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0" yWindow="45" windowWidth="13650" windowHeight="119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уровень'!$A$9:$AJ$3392</definedName>
    <definedName name="_xlnm._FilterDatabase" localSheetId="1" hidden="1">'2 уровень'!$A$8:$JB$2220</definedName>
    <definedName name="_xlnm._FilterDatabase" localSheetId="2" hidden="1">'Аян '!$B$7:$AB$143</definedName>
    <definedName name="_xlnm._FilterDatabase" localSheetId="3" hidden="1">'Охотск '!$A$7:$HF$7</definedName>
    <definedName name="_xlnm._FilterDatabase" localSheetId="4" hidden="1">'СВОД 1'!$A$7:$GO$1304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уровень'!$B$1:$AB$3391</definedName>
    <definedName name="_xlnm.Print_Area" localSheetId="1">'2 уровень'!$C$1:$AC$2221</definedName>
    <definedName name="_xlnm.Print_Area" localSheetId="2">'Аян '!$B$1:$Y$142</definedName>
    <definedName name="_xlnm.Print_Area" localSheetId="3">'Охотск '!$A$1:$X$151</definedName>
  </definedNames>
  <calcPr calcId="145621"/>
</workbook>
</file>

<file path=xl/calcChain.xml><?xml version="1.0" encoding="utf-8"?>
<calcChain xmlns="http://schemas.openxmlformats.org/spreadsheetml/2006/main">
  <c r="Z1218" i="37" l="1"/>
  <c r="H1654" i="157" l="1"/>
  <c r="AG3327" i="156"/>
  <c r="AG3326" i="156"/>
  <c r="AG3325" i="156"/>
  <c r="AG3324" i="156"/>
  <c r="AG3323" i="156"/>
  <c r="AG3322" i="156"/>
  <c r="AG3321" i="156"/>
  <c r="AG3320" i="156"/>
  <c r="AG3319" i="156"/>
  <c r="AG3318" i="156"/>
  <c r="AG3317" i="156"/>
  <c r="AG3316" i="156"/>
  <c r="AG3315" i="156"/>
  <c r="AG3313" i="156"/>
  <c r="AG3312" i="156"/>
  <c r="AG3311" i="156"/>
  <c r="AG3310" i="156"/>
  <c r="AG3308" i="156"/>
  <c r="AG3307" i="156"/>
  <c r="AG3306" i="156"/>
  <c r="AG3305" i="156"/>
  <c r="AG3304" i="156"/>
  <c r="AG3303" i="156"/>
  <c r="AG3302" i="156"/>
  <c r="AG3301" i="156"/>
  <c r="AG3300" i="156"/>
  <c r="AG3299" i="156"/>
  <c r="AG3298" i="156"/>
  <c r="AG3297" i="156"/>
  <c r="AG3296" i="156"/>
  <c r="AG3295" i="156"/>
  <c r="AG3294" i="156"/>
  <c r="AG3293" i="156"/>
  <c r="AG3291" i="156"/>
  <c r="AG3290" i="156"/>
  <c r="AG3289" i="156"/>
  <c r="AG3288" i="156"/>
  <c r="AG3287" i="156"/>
  <c r="AG3286" i="156"/>
  <c r="AG3283" i="156"/>
  <c r="AG3282" i="156"/>
  <c r="AG3281" i="156"/>
  <c r="AG3280" i="156"/>
  <c r="AG3279" i="156"/>
  <c r="AG3278" i="156"/>
  <c r="AG3277" i="156"/>
  <c r="AG3276" i="156"/>
  <c r="AG3275" i="156"/>
  <c r="AG3274" i="156"/>
  <c r="AG3273" i="156"/>
  <c r="AG3272" i="156"/>
  <c r="AG3271" i="156"/>
  <c r="AG3270" i="156"/>
  <c r="AG3269" i="156"/>
  <c r="AG3268" i="156"/>
  <c r="AG3267" i="156"/>
  <c r="AG3266" i="156"/>
  <c r="AG3265" i="156"/>
  <c r="AG3264" i="156"/>
  <c r="AG3263" i="156"/>
  <c r="AG3262" i="156"/>
  <c r="AG3261" i="156"/>
  <c r="AG3260" i="156"/>
  <c r="AG3259" i="156"/>
  <c r="AG3258" i="156"/>
  <c r="AG3257" i="156"/>
  <c r="AG3256" i="156"/>
  <c r="AG3254" i="156"/>
  <c r="AG3253" i="156"/>
  <c r="AG3252" i="156"/>
  <c r="AG3251" i="156"/>
  <c r="AG3250" i="156"/>
  <c r="AG3249" i="156"/>
  <c r="AG3248" i="156"/>
  <c r="AG3247" i="156"/>
  <c r="AG3246" i="156"/>
  <c r="AG3245" i="156"/>
  <c r="AG3244" i="156"/>
  <c r="AG3243" i="156"/>
  <c r="AG3241" i="156"/>
  <c r="AG3240" i="156"/>
  <c r="AG3239" i="156"/>
  <c r="AG3238" i="156"/>
  <c r="AG3236" i="156"/>
  <c r="AG3235" i="156"/>
  <c r="AG3234" i="156"/>
  <c r="AG3233" i="156"/>
  <c r="AG3232" i="156"/>
  <c r="AG3231" i="156"/>
  <c r="AG3230" i="156"/>
  <c r="AG3229" i="156"/>
  <c r="AG3228" i="156"/>
  <c r="AG3227" i="156"/>
  <c r="AG3226" i="156"/>
  <c r="AG3225" i="156"/>
  <c r="AG3224" i="156"/>
  <c r="AG3223" i="156"/>
  <c r="AG3222" i="156"/>
  <c r="AG3221" i="156"/>
  <c r="AG3220" i="156"/>
  <c r="AG3219" i="156"/>
  <c r="AG3218" i="156"/>
  <c r="AG3217" i="156"/>
  <c r="AG3216" i="156"/>
  <c r="AG3215" i="156"/>
  <c r="AG3213" i="156"/>
  <c r="AG3212" i="156"/>
  <c r="AG3211" i="156"/>
  <c r="AG3210" i="156"/>
  <c r="AG3209" i="156"/>
  <c r="AG3208" i="156"/>
  <c r="AG3205" i="156"/>
  <c r="AG3204" i="156"/>
  <c r="AG3203" i="156"/>
  <c r="AG3202" i="156"/>
  <c r="AG3201" i="156"/>
  <c r="AG3200" i="156"/>
  <c r="AG3199" i="156"/>
  <c r="AG3198" i="156"/>
  <c r="AG3197" i="156"/>
  <c r="AG3196" i="156"/>
  <c r="AG3195" i="156"/>
  <c r="AG3194" i="156"/>
  <c r="AG3193" i="156"/>
  <c r="AG3192" i="156"/>
  <c r="AG3191" i="156"/>
  <c r="AG3190" i="156"/>
  <c r="AG3189" i="156"/>
  <c r="AG3188" i="156"/>
  <c r="AG3187" i="156"/>
  <c r="AG3186" i="156"/>
  <c r="AG3185" i="156"/>
  <c r="AG3184" i="156"/>
  <c r="AG3183" i="156"/>
  <c r="AG3182" i="156"/>
  <c r="AG3142" i="156"/>
  <c r="AG3141" i="156"/>
  <c r="AG3140" i="156"/>
  <c r="AG3137" i="156"/>
  <c r="AG3136" i="156"/>
  <c r="AG3124" i="156"/>
  <c r="AG3120" i="156"/>
  <c r="AG3119" i="156"/>
  <c r="AG3118" i="156"/>
  <c r="AG3117" i="156"/>
  <c r="AG3116" i="156"/>
  <c r="AG3115" i="156"/>
  <c r="AG3114" i="156"/>
  <c r="AG3113" i="156"/>
  <c r="AG3112" i="156"/>
  <c r="AG3111" i="156"/>
  <c r="AG3109" i="156"/>
  <c r="AG3108" i="156"/>
  <c r="AG3107" i="156"/>
  <c r="AG3106" i="156"/>
  <c r="AG3104" i="156"/>
  <c r="AG3103" i="156"/>
  <c r="AG3102" i="156"/>
  <c r="AG3101" i="156"/>
  <c r="AG3100" i="156"/>
  <c r="AG3099" i="156"/>
  <c r="AG3098" i="156"/>
  <c r="AG3097" i="156"/>
  <c r="AG3096" i="156"/>
  <c r="AG3095" i="156"/>
  <c r="AG3094" i="156"/>
  <c r="AG3093" i="156"/>
  <c r="AG3092" i="156"/>
  <c r="AG3091" i="156"/>
  <c r="AG3090" i="156"/>
  <c r="AG3089" i="156"/>
  <c r="AG3088" i="156"/>
  <c r="AG3087" i="156"/>
  <c r="AG3086" i="156"/>
  <c r="AG3085" i="156"/>
  <c r="AG3083" i="156"/>
  <c r="AG3082" i="156"/>
  <c r="AG3081" i="156"/>
  <c r="AG3080" i="156"/>
  <c r="AG3079" i="156"/>
  <c r="AG3078" i="156"/>
  <c r="AG3075" i="156"/>
  <c r="AG3074" i="156"/>
  <c r="AG3073" i="156"/>
  <c r="AG3072" i="156"/>
  <c r="AG3071" i="156"/>
  <c r="AG3070" i="156"/>
  <c r="AG3069" i="156"/>
  <c r="AG3068" i="156"/>
  <c r="AG3067" i="156"/>
  <c r="AG3066" i="156"/>
  <c r="AG3065" i="156"/>
  <c r="AG3064" i="156"/>
  <c r="AG3063" i="156"/>
  <c r="AG3062" i="156"/>
  <c r="AG3061" i="156"/>
  <c r="AG3060" i="156"/>
  <c r="AG3059" i="156"/>
  <c r="AG3058" i="156"/>
  <c r="AG3057" i="156"/>
  <c r="AG3056" i="156"/>
  <c r="AG3055" i="156"/>
  <c r="AG3054" i="156"/>
  <c r="AG3053" i="156"/>
  <c r="AG3052" i="156"/>
  <c r="AG3051" i="156"/>
  <c r="AG3050" i="156"/>
  <c r="AG3049" i="156"/>
  <c r="AG3048" i="156"/>
  <c r="AG3047" i="156"/>
  <c r="AG3046" i="156"/>
  <c r="AG3045" i="156"/>
  <c r="AG3044" i="156"/>
  <c r="AG3001" i="156"/>
  <c r="AG3000" i="156"/>
  <c r="AG2999" i="156"/>
  <c r="AG2996" i="156"/>
  <c r="AG2995" i="156"/>
  <c r="AG2994" i="156"/>
  <c r="AG2993" i="156"/>
  <c r="AG2978" i="156"/>
  <c r="AG2977" i="156"/>
  <c r="AG2976" i="156"/>
  <c r="AG2975" i="156"/>
  <c r="AG2974" i="156"/>
  <c r="AG2973" i="156"/>
  <c r="AG2972" i="156"/>
  <c r="AG2971" i="156"/>
  <c r="AG2970" i="156"/>
  <c r="AG2969" i="156"/>
  <c r="AG2968" i="156"/>
  <c r="AG2967" i="156"/>
  <c r="AG2966" i="156"/>
  <c r="AG2965" i="156"/>
  <c r="AG2964" i="156"/>
  <c r="AG2963" i="156"/>
  <c r="AG2962" i="156"/>
  <c r="AG2961" i="156"/>
  <c r="AG2959" i="156"/>
  <c r="AG2958" i="156"/>
  <c r="AG2957" i="156"/>
  <c r="AG2956" i="156"/>
  <c r="AG2954" i="156"/>
  <c r="AG2953" i="156"/>
  <c r="AG2952" i="156"/>
  <c r="AG2951" i="156"/>
  <c r="AG2950" i="156"/>
  <c r="AG2949" i="156"/>
  <c r="AG2948" i="156"/>
  <c r="AG2947" i="156"/>
  <c r="AG2946" i="156"/>
  <c r="AG2945" i="156"/>
  <c r="AG2944" i="156"/>
  <c r="AG2943" i="156"/>
  <c r="AG2942" i="156"/>
  <c r="AG2941" i="156"/>
  <c r="AG2940" i="156"/>
  <c r="AG2939" i="156"/>
  <c r="AG2938" i="156"/>
  <c r="AG2937" i="156"/>
  <c r="AG2936" i="156"/>
  <c r="AG2935" i="156"/>
  <c r="AG2934" i="156"/>
  <c r="AG2933" i="156"/>
  <c r="AG2932" i="156"/>
  <c r="AG2931" i="156"/>
  <c r="AG2930" i="156"/>
  <c r="AG2928" i="156"/>
  <c r="AG2927" i="156"/>
  <c r="AG2926" i="156"/>
  <c r="AG2925" i="156"/>
  <c r="AG2924" i="156"/>
  <c r="AG2923" i="156"/>
  <c r="AG2922" i="156"/>
  <c r="AG2919" i="156"/>
  <c r="AG2918" i="156"/>
  <c r="AG2917" i="156"/>
  <c r="AG2916" i="156"/>
  <c r="AG2915" i="156"/>
  <c r="AG2914" i="156"/>
  <c r="AG2913" i="156"/>
  <c r="AG2912" i="156"/>
  <c r="AG2911" i="156"/>
  <c r="AG2910" i="156"/>
  <c r="AG2909" i="156"/>
  <c r="AG2908" i="156"/>
  <c r="AG2907" i="156"/>
  <c r="AG2906" i="156"/>
  <c r="AG2905" i="156"/>
  <c r="AG2904" i="156"/>
  <c r="AG2903" i="156"/>
  <c r="AG2902" i="156"/>
  <c r="AG2901" i="156"/>
  <c r="AG2900" i="156"/>
  <c r="AG2899" i="156"/>
  <c r="AG2898" i="156"/>
  <c r="AG2897" i="156"/>
  <c r="AG2896" i="156"/>
  <c r="AG2895" i="156"/>
  <c r="AG2894" i="156"/>
  <c r="AG2893" i="156"/>
  <c r="AG2892" i="156"/>
  <c r="AG2891" i="156"/>
  <c r="AG2890" i="156"/>
  <c r="AG2889" i="156"/>
  <c r="AG2888" i="156"/>
  <c r="AG2887" i="156"/>
  <c r="AG2846" i="156"/>
  <c r="AG2845" i="156"/>
  <c r="AG2844" i="156"/>
  <c r="AG2841" i="156"/>
  <c r="AG2840" i="156"/>
  <c r="AG2839" i="156"/>
  <c r="AG2827" i="156"/>
  <c r="AG2822" i="156"/>
  <c r="AG2821" i="156"/>
  <c r="AG2820" i="156"/>
  <c r="AG2819" i="156"/>
  <c r="AG2818" i="156"/>
  <c r="AG2817" i="156"/>
  <c r="AG2816" i="156"/>
  <c r="AG2815" i="156"/>
  <c r="AG2814" i="156"/>
  <c r="AG2813" i="156"/>
  <c r="AG2812" i="156"/>
  <c r="AG2811" i="156"/>
  <c r="AG2810" i="156"/>
  <c r="AG2809" i="156"/>
  <c r="AG2808" i="156"/>
  <c r="AG2807" i="156"/>
  <c r="AG2806" i="156"/>
  <c r="AG2804" i="156"/>
  <c r="AG2803" i="156"/>
  <c r="AG2802" i="156"/>
  <c r="AG2801" i="156"/>
  <c r="AG2799" i="156"/>
  <c r="AG2798" i="156"/>
  <c r="AG2797" i="156"/>
  <c r="AG2796" i="156"/>
  <c r="AG2795" i="156"/>
  <c r="AG2794" i="156"/>
  <c r="AG2793" i="156"/>
  <c r="AG2792" i="156"/>
  <c r="AG2791" i="156"/>
  <c r="AG2790" i="156"/>
  <c r="AG2789" i="156"/>
  <c r="AG2788" i="156"/>
  <c r="AG2787" i="156"/>
  <c r="AG2786" i="156"/>
  <c r="AG2785" i="156"/>
  <c r="AG2784" i="156"/>
  <c r="AG2783" i="156"/>
  <c r="AG2782" i="156"/>
  <c r="AG2781" i="156"/>
  <c r="AG2780" i="156"/>
  <c r="AG2779" i="156"/>
  <c r="AG2777" i="156"/>
  <c r="AG2776" i="156"/>
  <c r="AG2775" i="156"/>
  <c r="AG2774" i="156"/>
  <c r="AG2773" i="156"/>
  <c r="AG2772" i="156"/>
  <c r="AG2769" i="156"/>
  <c r="AG2768" i="156"/>
  <c r="AG2767" i="156"/>
  <c r="AG2766" i="156"/>
  <c r="AG2765" i="156"/>
  <c r="AG2764" i="156"/>
  <c r="AG2763" i="156"/>
  <c r="AG2762" i="156"/>
  <c r="AG2761" i="156"/>
  <c r="AG2760" i="156"/>
  <c r="AG2759" i="156"/>
  <c r="AG2758" i="156"/>
  <c r="AG2757" i="156"/>
  <c r="AG2756" i="156"/>
  <c r="AG2755" i="156"/>
  <c r="AG2754" i="156"/>
  <c r="AG2753" i="156"/>
  <c r="AG2752" i="156"/>
  <c r="AG2751" i="156"/>
  <c r="AG2750" i="156"/>
  <c r="AG2749" i="156"/>
  <c r="AG2748" i="156"/>
  <c r="AG2747" i="156"/>
  <c r="AG2746" i="156"/>
  <c r="AG2745" i="156"/>
  <c r="AG2744" i="156"/>
  <c r="AG2743" i="156"/>
  <c r="AG2742" i="156"/>
  <c r="AG2741" i="156"/>
  <c r="AG2740" i="156"/>
  <c r="AG2739" i="156"/>
  <c r="AG2738" i="156"/>
  <c r="AG2732" i="156"/>
  <c r="AG2731" i="156"/>
  <c r="AG2728" i="156"/>
  <c r="AG2726" i="156"/>
  <c r="AG2724" i="156"/>
  <c r="AG2722" i="156"/>
  <c r="AG2721" i="156"/>
  <c r="AG2720" i="156"/>
  <c r="AG2719" i="156"/>
  <c r="AG2717" i="156"/>
  <c r="AG2716" i="156"/>
  <c r="AG2715" i="156"/>
  <c r="AG2714" i="156"/>
  <c r="AG2713" i="156"/>
  <c r="AG2712" i="156"/>
  <c r="AG2711" i="156"/>
  <c r="AG2703" i="156"/>
  <c r="AG2701" i="156"/>
  <c r="AG2697" i="156"/>
  <c r="AG2696" i="156"/>
  <c r="AG2695" i="156"/>
  <c r="AG2693" i="156"/>
  <c r="AG2692" i="156"/>
  <c r="AG2691" i="156"/>
  <c r="AG2690" i="156"/>
  <c r="AG2689" i="156"/>
  <c r="AG2688" i="156"/>
  <c r="AG2687" i="156"/>
  <c r="AG2686" i="156"/>
  <c r="AG2685" i="156"/>
  <c r="AG2684" i="156"/>
  <c r="AG2683" i="156"/>
  <c r="AG2682" i="156"/>
  <c r="AG2679" i="156"/>
  <c r="AG2675" i="156"/>
  <c r="AG2674" i="156"/>
  <c r="AG2673" i="156"/>
  <c r="AG2672" i="156"/>
  <c r="AG2671" i="156"/>
  <c r="AG2670" i="156"/>
  <c r="AG2669" i="156"/>
  <c r="AG2668" i="156"/>
  <c r="AG2667" i="156"/>
  <c r="AG2666" i="156"/>
  <c r="AG2664" i="156"/>
  <c r="AG2663" i="156"/>
  <c r="AG2662" i="156"/>
  <c r="AG2661" i="156"/>
  <c r="AG2659" i="156"/>
  <c r="AG2658" i="156"/>
  <c r="AG2657" i="156"/>
  <c r="AG2656" i="156"/>
  <c r="AG2655" i="156"/>
  <c r="AG2654" i="156"/>
  <c r="AG2653" i="156"/>
  <c r="AG2652" i="156"/>
  <c r="AG2651" i="156"/>
  <c r="AG2650" i="156"/>
  <c r="AG2649" i="156"/>
  <c r="AG2648" i="156"/>
  <c r="AG2647" i="156"/>
  <c r="AG2646" i="156"/>
  <c r="AG2645" i="156"/>
  <c r="AG2644" i="156"/>
  <c r="AG2643" i="156"/>
  <c r="AG2642" i="156"/>
  <c r="AG2641" i="156"/>
  <c r="AG2640" i="156"/>
  <c r="AG2639" i="156"/>
  <c r="AG2638" i="156"/>
  <c r="AG2637" i="156"/>
  <c r="AG2635" i="156"/>
  <c r="AG2634" i="156"/>
  <c r="AG2633" i="156"/>
  <c r="AG2632" i="156"/>
  <c r="AG2631" i="156"/>
  <c r="AG2630" i="156"/>
  <c r="AG2627" i="156"/>
  <c r="AG2626" i="156"/>
  <c r="AG2625" i="156"/>
  <c r="AG2624" i="156"/>
  <c r="AG2623" i="156"/>
  <c r="AG2622" i="156"/>
  <c r="AG2621" i="156"/>
  <c r="AG2620" i="156"/>
  <c r="AG2619" i="156"/>
  <c r="AG2618" i="156"/>
  <c r="AG2617" i="156"/>
  <c r="AG2616" i="156"/>
  <c r="AG2615" i="156"/>
  <c r="AG2614" i="156"/>
  <c r="AG2613" i="156"/>
  <c r="AG2612" i="156"/>
  <c r="AG2611" i="156"/>
  <c r="AG2610" i="156"/>
  <c r="AG2609" i="156"/>
  <c r="AG2608" i="156"/>
  <c r="AG2607" i="156"/>
  <c r="AG2606" i="156"/>
  <c r="AG2605" i="156"/>
  <c r="AG2604" i="156"/>
  <c r="AG2603" i="156"/>
  <c r="AG2602" i="156"/>
  <c r="AG2601" i="156"/>
  <c r="AG2600" i="156"/>
  <c r="AG2599" i="156"/>
  <c r="AG2598" i="156"/>
  <c r="AG2597" i="156"/>
  <c r="AG2596" i="156"/>
  <c r="AG2595" i="156"/>
  <c r="AG2593" i="156"/>
  <c r="AG2592" i="156"/>
  <c r="AG2591" i="156"/>
  <c r="AG2586" i="156"/>
  <c r="AG2585" i="156"/>
  <c r="AG2584" i="156"/>
  <c r="AG2581" i="156"/>
  <c r="AG2579" i="156"/>
  <c r="AG2575" i="156"/>
  <c r="AG2574" i="156"/>
  <c r="AG2573" i="156"/>
  <c r="AG2571" i="156"/>
  <c r="AG2570" i="156"/>
  <c r="AG2569" i="156"/>
  <c r="AG2568" i="156"/>
  <c r="AG2567" i="156"/>
  <c r="AG2565" i="156"/>
  <c r="AG2564" i="156"/>
  <c r="AG2563" i="156"/>
  <c r="AG2562" i="156"/>
  <c r="AG2561" i="156"/>
  <c r="AG2560" i="156"/>
  <c r="AG2559" i="156"/>
  <c r="AG2558" i="156"/>
  <c r="AG2544" i="156"/>
  <c r="AG2543" i="156"/>
  <c r="AG2542" i="156"/>
  <c r="AG2540" i="156"/>
  <c r="AG2539" i="156"/>
  <c r="AG2538" i="156"/>
  <c r="AG2537" i="156"/>
  <c r="AG2536" i="156"/>
  <c r="AG2535" i="156"/>
  <c r="AG2534" i="156"/>
  <c r="AG2533" i="156"/>
  <c r="AG2532" i="156"/>
  <c r="AG2531" i="156"/>
  <c r="AG2530" i="156"/>
  <c r="AG2529" i="156"/>
  <c r="AG2528" i="156"/>
  <c r="AG2527" i="156"/>
  <c r="AG2526" i="156"/>
  <c r="AG2525" i="156"/>
  <c r="AG2517" i="156"/>
  <c r="AG2516" i="156"/>
  <c r="AG2515" i="156"/>
  <c r="AG2514" i="156"/>
  <c r="AG2511" i="156"/>
  <c r="AG2510" i="156"/>
  <c r="AG2509" i="156"/>
  <c r="AG2508" i="156"/>
  <c r="AG2507" i="156"/>
  <c r="AG2506" i="156"/>
  <c r="AG2505" i="156"/>
  <c r="AG2504" i="156"/>
  <c r="AG2503" i="156"/>
  <c r="AG2502" i="156"/>
  <c r="AG2501" i="156"/>
  <c r="AG2499" i="156"/>
  <c r="AG2498" i="156"/>
  <c r="AG2497" i="156"/>
  <c r="AG2496" i="156"/>
  <c r="AG2495" i="156"/>
  <c r="AG2494" i="156"/>
  <c r="AG2491" i="156"/>
  <c r="AG2490" i="156"/>
  <c r="AG2489" i="156"/>
  <c r="AG2488" i="156"/>
  <c r="AG2487" i="156"/>
  <c r="AG2486" i="156"/>
  <c r="AG2485" i="156"/>
  <c r="AG2484" i="156"/>
  <c r="AG2481" i="156"/>
  <c r="AG2480" i="156"/>
  <c r="AG2479" i="156"/>
  <c r="AG2478" i="156"/>
  <c r="AG2477" i="156"/>
  <c r="AG2476" i="156"/>
  <c r="AG2473" i="156"/>
  <c r="AG2472" i="156"/>
  <c r="AG2471" i="156"/>
  <c r="AG2470" i="156"/>
  <c r="AG2469" i="156"/>
  <c r="AG2468" i="156"/>
  <c r="AG2467" i="156"/>
  <c r="AG2466" i="156"/>
  <c r="AG2465" i="156"/>
  <c r="AG2463" i="156"/>
  <c r="AG2462" i="156"/>
  <c r="AG2461" i="156"/>
  <c r="AG2460" i="156"/>
  <c r="AG2459" i="156"/>
  <c r="AG2458" i="156"/>
  <c r="AG2455" i="156"/>
  <c r="AG2454" i="156"/>
  <c r="AG2453" i="156"/>
  <c r="AG2452" i="156"/>
  <c r="AG2449" i="156"/>
  <c r="AG2448" i="156"/>
  <c r="AG2447" i="156"/>
  <c r="AG2446" i="156"/>
  <c r="AG2445" i="156"/>
  <c r="AG2444" i="156"/>
  <c r="AG2443" i="156"/>
  <c r="AG2442" i="156"/>
  <c r="AG2441" i="156"/>
  <c r="AG2440" i="156"/>
  <c r="AG2439" i="156"/>
  <c r="AG2438" i="156"/>
  <c r="AG2437" i="156"/>
  <c r="AG2436" i="156"/>
  <c r="AG2433" i="156"/>
  <c r="AG2432" i="156"/>
  <c r="AG2431" i="156"/>
  <c r="AG2430" i="156"/>
  <c r="AG2429" i="156"/>
  <c r="AG2428" i="156"/>
  <c r="AG2427" i="156"/>
  <c r="AG2424" i="156"/>
  <c r="AG2423" i="156"/>
  <c r="AG2422" i="156"/>
  <c r="AG2421" i="156"/>
  <c r="AG2420" i="156"/>
  <c r="AG2419" i="156"/>
  <c r="AG2418" i="156"/>
  <c r="AG2417" i="156"/>
  <c r="AG2416" i="156"/>
  <c r="AG2415" i="156"/>
  <c r="AG2414" i="156"/>
  <c r="AG2413" i="156"/>
  <c r="AG2412" i="156"/>
  <c r="AG2411" i="156"/>
  <c r="AG2409" i="156"/>
  <c r="AG2408" i="156"/>
  <c r="AG2407" i="156"/>
  <c r="AG2406" i="156"/>
  <c r="AG2405" i="156"/>
  <c r="AG2404" i="156"/>
  <c r="AG2401" i="156"/>
  <c r="AG2400" i="156"/>
  <c r="AG2399" i="156"/>
  <c r="AG2398" i="156"/>
  <c r="AG2397" i="156"/>
  <c r="AG2396" i="156"/>
  <c r="AG2395" i="156"/>
  <c r="AG2394" i="156"/>
  <c r="AG2393" i="156"/>
  <c r="AG2392" i="156"/>
  <c r="AG2391" i="156"/>
  <c r="AG2390" i="156"/>
  <c r="AG2388" i="156"/>
  <c r="AG2387" i="156"/>
  <c r="AG2386" i="156"/>
  <c r="AG2385" i="156"/>
  <c r="AG2383" i="156"/>
  <c r="AG2382" i="156"/>
  <c r="AG2381" i="156"/>
  <c r="AG2380" i="156"/>
  <c r="AG2379" i="156"/>
  <c r="AG2378" i="156"/>
  <c r="AG2377" i="156"/>
  <c r="AG2376" i="156"/>
  <c r="AG2375" i="156"/>
  <c r="AG2374" i="156"/>
  <c r="AG2373" i="156"/>
  <c r="AG2372" i="156"/>
  <c r="AG2371" i="156"/>
  <c r="AG2370" i="156"/>
  <c r="AG2369" i="156"/>
  <c r="AG2368" i="156"/>
  <c r="AG2367" i="156"/>
  <c r="AG2366" i="156"/>
  <c r="AG2365" i="156"/>
  <c r="AG2364" i="156"/>
  <c r="AG2363" i="156"/>
  <c r="AG2362" i="156"/>
  <c r="AG2361" i="156"/>
  <c r="AG2360" i="156"/>
  <c r="AG2359" i="156"/>
  <c r="AG2358" i="156"/>
  <c r="AG2355" i="156"/>
  <c r="AG2354" i="156"/>
  <c r="AG2353" i="156"/>
  <c r="AG2352" i="156"/>
  <c r="AG2351" i="156"/>
  <c r="AG2350" i="156"/>
  <c r="AG2349" i="156"/>
  <c r="AG2348" i="156"/>
  <c r="AG2347" i="156"/>
  <c r="AG2346" i="156"/>
  <c r="AG2345" i="156"/>
  <c r="AG2344" i="156"/>
  <c r="AG2343" i="156"/>
  <c r="AG2340" i="156"/>
  <c r="AG2339" i="156"/>
  <c r="AG2338" i="156"/>
  <c r="AG2337" i="156"/>
  <c r="AG2336" i="156"/>
  <c r="AG2335" i="156"/>
  <c r="AG2334" i="156"/>
  <c r="AG2333" i="156"/>
  <c r="AG2331" i="156"/>
  <c r="AG2330" i="156"/>
  <c r="AG2329" i="156"/>
  <c r="AG2328" i="156"/>
  <c r="AG2327" i="156"/>
  <c r="AG2326" i="156"/>
  <c r="AG2325" i="156"/>
  <c r="AG2324" i="156"/>
  <c r="AG2321" i="156"/>
  <c r="AG2320" i="156"/>
  <c r="AG2319" i="156"/>
  <c r="AG2318" i="156"/>
  <c r="AG2317" i="156"/>
  <c r="AG2316" i="156"/>
  <c r="AG2315" i="156"/>
  <c r="AG2314" i="156"/>
  <c r="AG2313" i="156"/>
  <c r="AG2312" i="156"/>
  <c r="AG2311" i="156"/>
  <c r="AG2310" i="156"/>
  <c r="AG2309" i="156"/>
  <c r="AG2306" i="156"/>
  <c r="AG2305" i="156"/>
  <c r="AG2304" i="156"/>
  <c r="AG2303" i="156"/>
  <c r="AG2302" i="156"/>
  <c r="AG2301" i="156"/>
  <c r="AG2298" i="156"/>
  <c r="AG2297" i="156"/>
  <c r="AG2296" i="156"/>
  <c r="AG2295" i="156"/>
  <c r="AG2294" i="156"/>
  <c r="AG2293" i="156"/>
  <c r="AG2292" i="156"/>
  <c r="AG2291" i="156"/>
  <c r="AG2290" i="156"/>
  <c r="AG2289" i="156"/>
  <c r="AG2288" i="156"/>
  <c r="AG2287" i="156"/>
  <c r="AG2286" i="156"/>
  <c r="AG2285" i="156"/>
  <c r="AG2284" i="156"/>
  <c r="AG2283" i="156"/>
  <c r="AG2282" i="156"/>
  <c r="AG2281" i="156"/>
  <c r="AG2280" i="156"/>
  <c r="AG2279" i="156"/>
  <c r="AG2278" i="156"/>
  <c r="AG2277" i="156"/>
  <c r="AG2276" i="156"/>
  <c r="AG2275" i="156"/>
  <c r="AG2274" i="156"/>
  <c r="AG2273" i="156"/>
  <c r="AG2271" i="156"/>
  <c r="AG2270" i="156"/>
  <c r="AG2269" i="156"/>
  <c r="AG2268" i="156"/>
  <c r="AG2266" i="156"/>
  <c r="AG2265" i="156"/>
  <c r="AG2264" i="156"/>
  <c r="AG2263" i="156"/>
  <c r="AG2262" i="156"/>
  <c r="AG2261" i="156"/>
  <c r="AG2260" i="156"/>
  <c r="AG2259" i="156"/>
  <c r="AG2258" i="156"/>
  <c r="AG2257" i="156"/>
  <c r="AG2256" i="156"/>
  <c r="AG2253" i="156"/>
  <c r="AG2252" i="156"/>
  <c r="AG2251" i="156"/>
  <c r="AG2250" i="156"/>
  <c r="AG2249" i="156"/>
  <c r="AG2248" i="156"/>
  <c r="AG2247" i="156"/>
  <c r="AG2246" i="156"/>
  <c r="AG2245" i="156"/>
  <c r="AG2244" i="156"/>
  <c r="AG2243" i="156"/>
  <c r="AG2242" i="156"/>
  <c r="AG2241" i="156"/>
  <c r="AG2240" i="156"/>
  <c r="AG2239" i="156"/>
  <c r="AG2238" i="156"/>
  <c r="AG2237" i="156"/>
  <c r="AG2236" i="156"/>
  <c r="AG2235" i="156"/>
  <c r="AG2234" i="156"/>
  <c r="AG2233" i="156"/>
  <c r="AG2232" i="156"/>
  <c r="AG2231" i="156"/>
  <c r="AG2230" i="156"/>
  <c r="AG2227" i="156"/>
  <c r="AG2226" i="156"/>
  <c r="AG2225" i="156"/>
  <c r="AG2224" i="156"/>
  <c r="AG2223" i="156"/>
  <c r="AG2222" i="156"/>
  <c r="AG2219" i="156"/>
  <c r="AG2218" i="156"/>
  <c r="AG2217" i="156"/>
  <c r="AG2216" i="156"/>
  <c r="AG2215" i="156"/>
  <c r="AG2214" i="156"/>
  <c r="AG2213" i="156"/>
  <c r="AG2212" i="156"/>
  <c r="AG2211" i="156"/>
  <c r="AG2210" i="156"/>
  <c r="AG2209" i="156"/>
  <c r="AG2208" i="156"/>
  <c r="AG2207" i="156"/>
  <c r="AG2206" i="156"/>
  <c r="AG2205" i="156"/>
  <c r="AG2204" i="156"/>
  <c r="AG2203" i="156"/>
  <c r="AG2202" i="156"/>
  <c r="AG2200" i="156"/>
  <c r="AG2199" i="156"/>
  <c r="AG2198" i="156"/>
  <c r="AG2197" i="156"/>
  <c r="AG2196" i="156"/>
  <c r="AG2194" i="156"/>
  <c r="AG2193" i="156"/>
  <c r="AG2192" i="156"/>
  <c r="AG2191" i="156"/>
  <c r="AG2190" i="156"/>
  <c r="AG2189" i="156"/>
  <c r="AG2186" i="156"/>
  <c r="AG2185" i="156"/>
  <c r="AG2184" i="156"/>
  <c r="AG2183" i="156"/>
  <c r="AG2182" i="156"/>
  <c r="AG2181" i="156"/>
  <c r="AG2180" i="156"/>
  <c r="AG2179" i="156"/>
  <c r="AG2178" i="156"/>
  <c r="AG2177" i="156"/>
  <c r="AG2176" i="156"/>
  <c r="AG2175" i="156"/>
  <c r="AG2174" i="156"/>
  <c r="AG2173" i="156"/>
  <c r="AG2170" i="156"/>
  <c r="AG2169" i="156"/>
  <c r="AG2168" i="156"/>
  <c r="AG2167" i="156"/>
  <c r="AG2166" i="156"/>
  <c r="AG2165" i="156"/>
  <c r="AG2164" i="156"/>
  <c r="AG2163" i="156"/>
  <c r="AG2162" i="156"/>
  <c r="AG2161" i="156"/>
  <c r="AG2160" i="156"/>
  <c r="AG2159" i="156"/>
  <c r="AG2158" i="156"/>
  <c r="AG2157" i="156"/>
  <c r="AG2156" i="156"/>
  <c r="AG2154" i="156"/>
  <c r="AG2153" i="156"/>
  <c r="AG2152" i="156"/>
  <c r="AG2151" i="156"/>
  <c r="AG2150" i="156"/>
  <c r="AG2149" i="156"/>
  <c r="AG2148" i="156"/>
  <c r="AG2146" i="156"/>
  <c r="AG2145" i="156"/>
  <c r="AG2144" i="156"/>
  <c r="AG2143" i="156"/>
  <c r="AG2141" i="156"/>
  <c r="AG2140" i="156"/>
  <c r="AG2139" i="156"/>
  <c r="AG2138" i="156"/>
  <c r="AG2136" i="156"/>
  <c r="AG2135" i="156"/>
  <c r="AG2134" i="156"/>
  <c r="AG2133" i="156"/>
  <c r="AG2132" i="156"/>
  <c r="AG2131" i="156"/>
  <c r="AG2130" i="156"/>
  <c r="AG2129" i="156"/>
  <c r="AG2128" i="156"/>
  <c r="AG2127" i="156"/>
  <c r="AG2126" i="156"/>
  <c r="AG2125" i="156"/>
  <c r="AG2124" i="156"/>
  <c r="AG2123" i="156"/>
  <c r="AG2122" i="156"/>
  <c r="AG2121" i="156"/>
  <c r="AG2120" i="156"/>
  <c r="AG2119" i="156"/>
  <c r="AG2118" i="156"/>
  <c r="AG2117" i="156"/>
  <c r="AG2116" i="156"/>
  <c r="AG2115" i="156"/>
  <c r="AG2114" i="156"/>
  <c r="AG2112" i="156"/>
  <c r="AG2111" i="156"/>
  <c r="AG2110" i="156"/>
  <c r="AG2109" i="156"/>
  <c r="AG2108" i="156"/>
  <c r="AG2107" i="156"/>
  <c r="AG2104" i="156"/>
  <c r="AG2103" i="156"/>
  <c r="AG2102" i="156"/>
  <c r="AG2101" i="156"/>
  <c r="AG2100" i="156"/>
  <c r="AG2099" i="156"/>
  <c r="AG2098" i="156"/>
  <c r="AG2097" i="156"/>
  <c r="AG2096" i="156"/>
  <c r="AG2095" i="156"/>
  <c r="AG2094" i="156"/>
  <c r="AG2093" i="156"/>
  <c r="AG2092" i="156"/>
  <c r="AG2091" i="156"/>
  <c r="AG2090" i="156"/>
  <c r="AG2089" i="156"/>
  <c r="AG2088" i="156"/>
  <c r="AG2087" i="156"/>
  <c r="AG2086" i="156"/>
  <c r="AG2084" i="156"/>
  <c r="AG2083" i="156"/>
  <c r="AG2082" i="156"/>
  <c r="AG2081" i="156"/>
  <c r="AG2080" i="156"/>
  <c r="AG2078" i="156"/>
  <c r="AG2077" i="156"/>
  <c r="AG2076" i="156"/>
  <c r="AG2075" i="156"/>
  <c r="AG2074" i="156"/>
  <c r="AG2073" i="156"/>
  <c r="AG2072" i="156"/>
  <c r="AG2071" i="156"/>
  <c r="AG2070" i="156"/>
  <c r="AG2069" i="156"/>
  <c r="AG2068" i="156"/>
  <c r="AG2067" i="156"/>
  <c r="AG2066" i="156"/>
  <c r="AG2065" i="156"/>
  <c r="AG2064" i="156"/>
  <c r="AG2063" i="156"/>
  <c r="AG2062" i="156"/>
  <c r="AG2060" i="156"/>
  <c r="AG2059" i="156"/>
  <c r="AG2058" i="156"/>
  <c r="AG2057" i="156"/>
  <c r="AG2056" i="156"/>
  <c r="AG2055" i="156"/>
  <c r="AG2053" i="156"/>
  <c r="AG2052" i="156"/>
  <c r="AG2051" i="156"/>
  <c r="AG2050" i="156"/>
  <c r="AG2048" i="156"/>
  <c r="AG2047" i="156"/>
  <c r="AG2046" i="156"/>
  <c r="AG2045" i="156"/>
  <c r="AG2044" i="156"/>
  <c r="AG2043" i="156"/>
  <c r="AG2042" i="156"/>
  <c r="AG2041" i="156"/>
  <c r="AG2040" i="156"/>
  <c r="AG2039" i="156"/>
  <c r="AG2038" i="156"/>
  <c r="AG2037" i="156"/>
  <c r="AG2036" i="156"/>
  <c r="AG2035" i="156"/>
  <c r="AG2034" i="156"/>
  <c r="AG2033" i="156"/>
  <c r="AG2032" i="156"/>
  <c r="AG2031" i="156"/>
  <c r="AG2030" i="156"/>
  <c r="AG2029" i="156"/>
  <c r="AG2028" i="156"/>
  <c r="AG2027" i="156"/>
  <c r="AG2026" i="156"/>
  <c r="AG2024" i="156"/>
  <c r="AG2023" i="156"/>
  <c r="AG2022" i="156"/>
  <c r="AG2021" i="156"/>
  <c r="AG2020" i="156"/>
  <c r="AG2019" i="156"/>
  <c r="AG2016" i="156"/>
  <c r="AG2015" i="156"/>
  <c r="AG2014" i="156"/>
  <c r="AG2013" i="156"/>
  <c r="AG2012" i="156"/>
  <c r="AG2011" i="156"/>
  <c r="AG2010" i="156"/>
  <c r="AG2009" i="156"/>
  <c r="AG2008" i="156"/>
  <c r="AG2007" i="156"/>
  <c r="AG2006" i="156"/>
  <c r="AG2005" i="156"/>
  <c r="AG2004" i="156"/>
  <c r="AG2003" i="156"/>
  <c r="AG2002" i="156"/>
  <c r="AG2001" i="156"/>
  <c r="AG2000" i="156"/>
  <c r="AG1999" i="156"/>
  <c r="AG1998" i="156"/>
  <c r="AG1996" i="156"/>
  <c r="AG1995" i="156"/>
  <c r="AG1994" i="156"/>
  <c r="AG1993" i="156"/>
  <c r="AG1992" i="156"/>
  <c r="AG1991" i="156"/>
  <c r="AG1990" i="156"/>
  <c r="AG1989" i="156"/>
  <c r="AG1988" i="156"/>
  <c r="AG1987" i="156"/>
  <c r="AG1986" i="156"/>
  <c r="AG1985" i="156"/>
  <c r="AG1984" i="156"/>
  <c r="AG1983" i="156"/>
  <c r="AG1982" i="156"/>
  <c r="AG1981" i="156"/>
  <c r="AG1980" i="156"/>
  <c r="AG1978" i="156"/>
  <c r="AG1977" i="156"/>
  <c r="AG1976" i="156"/>
  <c r="AG1975" i="156"/>
  <c r="AG1973" i="156"/>
  <c r="AG1972" i="156"/>
  <c r="AG1971" i="156"/>
  <c r="AG1970" i="156"/>
  <c r="AG1969" i="156"/>
  <c r="AG1968" i="156"/>
  <c r="AG1967" i="156"/>
  <c r="AG1966" i="156"/>
  <c r="AG1965" i="156"/>
  <c r="AG1964" i="156"/>
  <c r="AG1963" i="156"/>
  <c r="AG1962" i="156"/>
  <c r="AG1961" i="156"/>
  <c r="AG1960" i="156"/>
  <c r="AG1959" i="156"/>
  <c r="AG1958" i="156"/>
  <c r="AG1957" i="156"/>
  <c r="AG1956" i="156"/>
  <c r="AG1955" i="156"/>
  <c r="AG1954" i="156"/>
  <c r="AG1953" i="156"/>
  <c r="AG1952" i="156"/>
  <c r="AG1951" i="156"/>
  <c r="AG1950" i="156"/>
  <c r="AG1949" i="156"/>
  <c r="AG1948" i="156"/>
  <c r="AG1947" i="156"/>
  <c r="AG1946" i="156"/>
  <c r="AG1945" i="156"/>
  <c r="AG1944" i="156"/>
  <c r="AG1943" i="156"/>
  <c r="AG1942" i="156"/>
  <c r="AG1941" i="156"/>
  <c r="AG1940" i="156"/>
  <c r="AG1939" i="156"/>
  <c r="AG1938" i="156"/>
  <c r="AG1937" i="156"/>
  <c r="AG1936" i="156"/>
  <c r="AG1935" i="156"/>
  <c r="AG1934" i="156"/>
  <c r="AG1933" i="156"/>
  <c r="AG1932" i="156"/>
  <c r="AG1931" i="156"/>
  <c r="AG1930" i="156"/>
  <c r="AG1929" i="156"/>
  <c r="AG1927" i="156"/>
  <c r="AG1926" i="156"/>
  <c r="AG1925" i="156"/>
  <c r="AG1924" i="156"/>
  <c r="AG1923" i="156"/>
  <c r="AG1922" i="156"/>
  <c r="AG1919" i="156"/>
  <c r="AG1918" i="156"/>
  <c r="AG1917" i="156"/>
  <c r="AG1916" i="156"/>
  <c r="AG1915" i="156"/>
  <c r="AG1914" i="156"/>
  <c r="AG1913" i="156"/>
  <c r="AG1912" i="156"/>
  <c r="AG1911" i="156"/>
  <c r="AG1910" i="156"/>
  <c r="AG1909" i="156"/>
  <c r="AG1908" i="156"/>
  <c r="AG1907" i="156"/>
  <c r="AG1906" i="156"/>
  <c r="AG1905" i="156"/>
  <c r="AG1904" i="156"/>
  <c r="AG1903" i="156"/>
  <c r="AG1902" i="156"/>
  <c r="AG1901" i="156"/>
  <c r="AG1900" i="156"/>
  <c r="AG1899" i="156"/>
  <c r="AG1898" i="156"/>
  <c r="AG1897" i="156"/>
  <c r="AG1896" i="156"/>
  <c r="AG1895" i="156"/>
  <c r="AG1894" i="156"/>
  <c r="AG1893" i="156"/>
  <c r="AG1892" i="156"/>
  <c r="AG1891" i="156"/>
  <c r="AG1890" i="156"/>
  <c r="AG1889" i="156"/>
  <c r="AG1888" i="156"/>
  <c r="AG1887" i="156"/>
  <c r="AG1886" i="156"/>
  <c r="AG1885" i="156"/>
  <c r="AG1884" i="156"/>
  <c r="AG1883" i="156"/>
  <c r="AG1882" i="156"/>
  <c r="AG1881" i="156"/>
  <c r="AG1880" i="156"/>
  <c r="AG1879" i="156"/>
  <c r="AG1877" i="156"/>
  <c r="AG1876" i="156"/>
  <c r="AG1875" i="156"/>
  <c r="AG1874" i="156"/>
  <c r="AG1873" i="156"/>
  <c r="AG1872" i="156"/>
  <c r="AG1870" i="156"/>
  <c r="AG1869" i="156"/>
  <c r="AG1868" i="156"/>
  <c r="AG1867" i="156"/>
  <c r="AG1866" i="156"/>
  <c r="AG1865" i="156"/>
  <c r="AG1864" i="156"/>
  <c r="AG1863" i="156"/>
  <c r="AG1861" i="156"/>
  <c r="AG1860" i="156"/>
  <c r="AG1859" i="156"/>
  <c r="AG1858" i="156"/>
  <c r="AG1857" i="156"/>
  <c r="AG1856" i="156"/>
  <c r="AG1855" i="156"/>
  <c r="AG1854" i="156"/>
  <c r="AG1853" i="156"/>
  <c r="AG1852" i="156"/>
  <c r="AG1851" i="156"/>
  <c r="AG1850" i="156"/>
  <c r="AG1849" i="156"/>
  <c r="AG1848" i="156"/>
  <c r="AG1847" i="156"/>
  <c r="AG1846" i="156"/>
  <c r="AG1845" i="156"/>
  <c r="AG1844" i="156"/>
  <c r="AG1843" i="156"/>
  <c r="AG1842" i="156"/>
  <c r="AG1841" i="156"/>
  <c r="AG1840" i="156"/>
  <c r="AG1839" i="156"/>
  <c r="AG1838" i="156"/>
  <c r="AG1837" i="156"/>
  <c r="AG1835" i="156"/>
  <c r="AG1834" i="156"/>
  <c r="AG1833" i="156"/>
  <c r="AG1832" i="156"/>
  <c r="AG1829" i="156"/>
  <c r="AG1828" i="156"/>
  <c r="AG1827" i="156"/>
  <c r="AG1826" i="156"/>
  <c r="AG1825" i="156"/>
  <c r="AG1824" i="156"/>
  <c r="AG1823" i="156"/>
  <c r="AG1822" i="156"/>
  <c r="AG1821" i="156"/>
  <c r="AG1820" i="156"/>
  <c r="AG1819" i="156"/>
  <c r="AG1818" i="156"/>
  <c r="AG1817" i="156"/>
  <c r="AG1816" i="156"/>
  <c r="AG1813" i="156"/>
  <c r="AG1812" i="156"/>
  <c r="AG1811" i="156"/>
  <c r="AG1810" i="156"/>
  <c r="AG1809" i="156"/>
  <c r="AG1808" i="156"/>
  <c r="AG1807" i="156"/>
  <c r="AG1806" i="156"/>
  <c r="AG1805" i="156"/>
  <c r="AG1804" i="156"/>
  <c r="AG1803" i="156"/>
  <c r="AG1802" i="156"/>
  <c r="AG1800" i="156"/>
  <c r="AG1799" i="156"/>
  <c r="AG1798" i="156"/>
  <c r="AG1797" i="156"/>
  <c r="AG1796" i="156"/>
  <c r="AG1795" i="156"/>
  <c r="AG1794" i="156"/>
  <c r="AG1792" i="156"/>
  <c r="AG1791" i="156"/>
  <c r="AG1790" i="156"/>
  <c r="AG1789" i="156"/>
  <c r="AG1788" i="156"/>
  <c r="AG1787" i="156"/>
  <c r="AG1786" i="156"/>
  <c r="AG1785" i="156"/>
  <c r="AG1784" i="156"/>
  <c r="AG1783" i="156"/>
  <c r="AG1782" i="156"/>
  <c r="AG1781" i="156"/>
  <c r="AG1780" i="156"/>
  <c r="AG1779" i="156"/>
  <c r="AG1778" i="156"/>
  <c r="AG1777" i="156"/>
  <c r="AG1776" i="156"/>
  <c r="AG1775" i="156"/>
  <c r="AG1774" i="156"/>
  <c r="AG1773" i="156"/>
  <c r="AG1772" i="156"/>
  <c r="AG1771" i="156"/>
  <c r="AG1770" i="156"/>
  <c r="AG1769" i="156"/>
  <c r="AG1768" i="156"/>
  <c r="AG1767" i="156"/>
  <c r="AG1766" i="156"/>
  <c r="AG1765" i="156"/>
  <c r="AG1764" i="156"/>
  <c r="AG1763" i="156"/>
  <c r="AG1761" i="156"/>
  <c r="AG1760" i="156"/>
  <c r="AG1759" i="156"/>
  <c r="AG1758" i="156"/>
  <c r="AG1755" i="156"/>
  <c r="AG1754" i="156"/>
  <c r="AG1753" i="156"/>
  <c r="AG1752" i="156"/>
  <c r="AG1751" i="156"/>
  <c r="AG1750" i="156"/>
  <c r="AG1749" i="156"/>
  <c r="AG1748" i="156"/>
  <c r="AG1747" i="156"/>
  <c r="AG1746" i="156"/>
  <c r="AG1745" i="156"/>
  <c r="AG1744" i="156"/>
  <c r="AG1743" i="156"/>
  <c r="AG1742" i="156"/>
  <c r="H1625" i="157" l="1"/>
  <c r="Z1208" i="157" l="1"/>
  <c r="Y1208" i="157"/>
  <c r="W1208" i="157"/>
  <c r="V1208" i="157"/>
  <c r="S1208" i="157"/>
  <c r="R1208" i="157"/>
  <c r="AA1208" i="157"/>
  <c r="F3270" i="156" l="1"/>
  <c r="H3270" i="156" s="1"/>
  <c r="F1183" i="156"/>
  <c r="H1183" i="156" s="1"/>
  <c r="G558" i="156" l="1"/>
  <c r="G160" i="156" l="1"/>
  <c r="Q1208" i="37" l="1"/>
  <c r="Q1207" i="37"/>
  <c r="Q1206" i="37"/>
  <c r="Q1203" i="37"/>
  <c r="Q1202" i="37"/>
  <c r="Q1199" i="37"/>
  <c r="Q1198" i="37"/>
  <c r="Q1197" i="37"/>
  <c r="Q1195" i="37"/>
  <c r="Q1194" i="37"/>
  <c r="Q1193" i="37"/>
  <c r="Q1192" i="37"/>
  <c r="Q1191" i="37"/>
  <c r="Q1189" i="37"/>
  <c r="Q1188" i="37"/>
  <c r="Q1187" i="37"/>
  <c r="Q1185" i="37"/>
  <c r="Q1184" i="37"/>
  <c r="Q1183" i="37"/>
  <c r="Q1182" i="37"/>
  <c r="Q1181" i="37"/>
  <c r="Q1180" i="37"/>
  <c r="Q1179" i="37"/>
  <c r="Q1178" i="37"/>
  <c r="Q1130" i="37"/>
  <c r="Q1129" i="37"/>
  <c r="Q1128" i="37"/>
  <c r="Q1124" i="37"/>
  <c r="Q1120" i="37"/>
  <c r="Q1119" i="37"/>
  <c r="Q1118" i="37"/>
  <c r="Q1109" i="37"/>
  <c r="Q1100" i="37"/>
  <c r="Q1099" i="37"/>
  <c r="Q1067" i="37"/>
  <c r="Q1066" i="37"/>
  <c r="Q1065" i="37"/>
  <c r="Q1062" i="37"/>
  <c r="Q1061" i="37"/>
  <c r="Q1005" i="37"/>
  <c r="Q1004" i="37"/>
  <c r="Q1003" i="37"/>
  <c r="Q1000" i="37"/>
  <c r="Q999" i="37"/>
  <c r="Q979" i="37"/>
  <c r="Q978" i="37"/>
  <c r="Q976" i="37"/>
  <c r="Q938" i="37"/>
  <c r="Q926" i="37"/>
  <c r="Q878" i="37"/>
  <c r="Q877" i="37"/>
  <c r="Q876" i="37"/>
  <c r="Q872" i="37"/>
  <c r="Q871" i="37"/>
  <c r="Q870" i="37"/>
  <c r="Q861" i="37"/>
  <c r="Q851" i="37"/>
  <c r="Q849" i="37"/>
  <c r="Q830" i="37"/>
  <c r="Q816" i="37"/>
  <c r="Q815" i="37"/>
  <c r="Q814" i="37"/>
  <c r="Q811" i="37"/>
  <c r="Q810" i="37"/>
  <c r="Q809" i="37"/>
  <c r="Q797" i="37"/>
  <c r="Q786" i="37"/>
  <c r="Q785" i="37"/>
  <c r="Q751" i="37"/>
  <c r="Q750" i="37"/>
  <c r="Q749" i="37"/>
  <c r="Q746" i="37"/>
  <c r="Q745" i="37"/>
  <c r="Q733" i="37"/>
  <c r="Q690" i="37"/>
  <c r="Q689" i="37"/>
  <c r="Q688" i="37"/>
  <c r="Q685" i="37"/>
  <c r="Q684" i="37"/>
  <c r="Q672" i="37"/>
  <c r="Q626" i="37"/>
  <c r="Q625" i="37"/>
  <c r="Q624" i="37"/>
  <c r="Q621" i="37"/>
  <c r="Q620" i="37"/>
  <c r="Q619" i="37"/>
  <c r="Q618" i="37"/>
  <c r="Q596" i="37"/>
  <c r="Q562" i="37"/>
  <c r="Q561" i="37"/>
  <c r="Q560" i="37"/>
  <c r="Q557" i="37"/>
  <c r="Q556" i="37"/>
  <c r="Q552" i="37"/>
  <c r="Q551" i="37"/>
  <c r="Q542" i="37"/>
  <c r="Q498" i="37"/>
  <c r="Q497" i="37"/>
  <c r="Q496" i="37"/>
  <c r="Q493" i="37"/>
  <c r="Q492" i="37"/>
  <c r="Q491" i="37"/>
  <c r="Q479" i="37"/>
  <c r="Q450" i="37"/>
  <c r="Q446" i="37"/>
  <c r="Q435" i="37"/>
  <c r="Q434" i="37"/>
  <c r="Q433" i="37"/>
  <c r="Q430" i="37"/>
  <c r="Q429" i="37"/>
  <c r="Q428" i="37"/>
  <c r="Q416" i="37"/>
  <c r="Q397" i="37"/>
  <c r="Q396" i="37"/>
  <c r="Q395" i="37"/>
  <c r="Q364" i="37"/>
  <c r="Q363" i="37"/>
  <c r="Q362" i="37"/>
  <c r="Q361" i="37"/>
  <c r="Q360" i="37"/>
  <c r="Q352" i="37"/>
  <c r="Q350" i="37"/>
  <c r="Q347" i="37"/>
  <c r="Q337" i="37"/>
  <c r="Q336" i="37"/>
  <c r="Q333" i="37"/>
  <c r="Q331" i="37"/>
  <c r="Q329" i="37"/>
  <c r="Q327" i="37"/>
  <c r="Q326" i="37"/>
  <c r="Q325" i="37"/>
  <c r="Q324" i="37"/>
  <c r="Q322" i="37"/>
  <c r="Q321" i="37"/>
  <c r="Q320" i="37"/>
  <c r="Q319" i="37"/>
  <c r="Q318" i="37"/>
  <c r="Q317" i="37"/>
  <c r="Q316" i="37"/>
  <c r="Q308" i="37"/>
  <c r="Q306" i="37"/>
  <c r="Q302" i="37"/>
  <c r="Q301" i="37"/>
  <c r="Q300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4" i="37"/>
  <c r="Q272" i="37"/>
  <c r="Q242" i="37"/>
  <c r="Q241" i="37"/>
  <c r="Q240" i="37"/>
  <c r="Q237" i="37"/>
  <c r="Q236" i="37"/>
  <c r="Q221" i="37"/>
  <c r="Q220" i="37"/>
  <c r="Q219" i="37"/>
  <c r="Q218" i="37"/>
  <c r="Q217" i="37"/>
  <c r="Q216" i="37"/>
  <c r="Q215" i="37"/>
  <c r="Q214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4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55" i="37"/>
  <c r="Q154" i="37"/>
  <c r="Q153" i="37"/>
  <c r="Q151" i="37"/>
  <c r="Q150" i="37"/>
  <c r="Q148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09" i="37"/>
  <c r="Q108" i="37"/>
  <c r="Q107" i="37"/>
  <c r="Q105" i="37"/>
  <c r="Q104" i="37"/>
  <c r="Q103" i="37"/>
  <c r="Q99" i="37"/>
  <c r="Q98" i="37"/>
  <c r="Q97" i="37"/>
  <c r="Q96" i="37"/>
  <c r="Q82" i="37"/>
  <c r="Q81" i="37"/>
  <c r="Q80" i="37"/>
  <c r="Q75" i="37"/>
  <c r="Q74" i="37"/>
  <c r="Q73" i="37"/>
  <c r="Q70" i="37"/>
  <c r="Q68" i="37"/>
  <c r="Q64" i="37"/>
  <c r="Q63" i="37"/>
  <c r="Q62" i="37"/>
  <c r="Q60" i="37"/>
  <c r="Q59" i="37"/>
  <c r="Q58" i="37"/>
  <c r="Q57" i="37"/>
  <c r="Q56" i="37"/>
  <c r="Q54" i="37"/>
  <c r="Q53" i="37"/>
  <c r="Q52" i="37"/>
  <c r="Q51" i="37"/>
  <c r="Q50" i="37"/>
  <c r="Q49" i="37"/>
  <c r="Q48" i="37"/>
  <c r="Q47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88" i="57" l="1"/>
  <c r="Q76" i="57"/>
  <c r="Q71" i="57"/>
  <c r="Q63" i="57"/>
  <c r="Q62" i="57"/>
  <c r="Q61" i="57"/>
  <c r="Q60" i="57"/>
  <c r="Q58" i="57"/>
  <c r="Q57" i="57"/>
  <c r="Q55" i="57"/>
  <c r="Q53" i="57"/>
  <c r="Q47" i="57"/>
  <c r="Q44" i="57"/>
  <c r="Q24" i="57"/>
  <c r="Q23" i="57"/>
  <c r="Q21" i="57"/>
  <c r="P150" i="57"/>
  <c r="Q984" i="37" s="1"/>
  <c r="P149" i="57"/>
  <c r="Q983" i="37" s="1"/>
  <c r="P148" i="57"/>
  <c r="Q982" i="37" s="1"/>
  <c r="P147" i="57"/>
  <c r="Q981" i="37" s="1"/>
  <c r="P146" i="57"/>
  <c r="Q980" i="37" s="1"/>
  <c r="P141" i="57"/>
  <c r="Q975" i="37" s="1"/>
  <c r="P139" i="57"/>
  <c r="Q973" i="37" s="1"/>
  <c r="P137" i="57"/>
  <c r="Q971" i="37" s="1"/>
  <c r="P136" i="57"/>
  <c r="Q970" i="37" s="1"/>
  <c r="P135" i="57"/>
  <c r="Q969" i="37" s="1"/>
  <c r="P134" i="57"/>
  <c r="Q968" i="37" s="1"/>
  <c r="P133" i="57"/>
  <c r="Q967" i="37" s="1"/>
  <c r="P132" i="57"/>
  <c r="Q966" i="37" s="1"/>
  <c r="P131" i="57"/>
  <c r="Q965" i="37" s="1"/>
  <c r="P130" i="57"/>
  <c r="Q964" i="37" s="1"/>
  <c r="P129" i="57"/>
  <c r="Q963" i="37" s="1"/>
  <c r="P128" i="57"/>
  <c r="Q962" i="37" s="1"/>
  <c r="P127" i="57"/>
  <c r="Q961" i="37" s="1"/>
  <c r="P126" i="57"/>
  <c r="Q960" i="37" s="1"/>
  <c r="P125" i="57"/>
  <c r="Q959" i="37" s="1"/>
  <c r="P124" i="57"/>
  <c r="Q958" i="37" s="1"/>
  <c r="P123" i="57"/>
  <c r="Q957" i="37" s="1"/>
  <c r="P122" i="57"/>
  <c r="Q956" i="37" s="1"/>
  <c r="P121" i="57"/>
  <c r="Q955" i="37" s="1"/>
  <c r="P119" i="57"/>
  <c r="Q953" i="37" s="1"/>
  <c r="P118" i="57"/>
  <c r="Q952" i="37" s="1"/>
  <c r="P117" i="57"/>
  <c r="Q951" i="37" s="1"/>
  <c r="P116" i="57"/>
  <c r="Q950" i="37" s="1"/>
  <c r="P115" i="57"/>
  <c r="Q949" i="37" s="1"/>
  <c r="P114" i="57"/>
  <c r="Q948" i="37" s="1"/>
  <c r="P108" i="57"/>
  <c r="Q942" i="37" s="1"/>
  <c r="P107" i="57"/>
  <c r="Q941" i="37" s="1"/>
  <c r="P103" i="57"/>
  <c r="Q937" i="37" s="1"/>
  <c r="P102" i="57"/>
  <c r="Q936" i="37" s="1"/>
  <c r="P101" i="57"/>
  <c r="Q935" i="37" s="1"/>
  <c r="P100" i="57"/>
  <c r="Q934" i="37" s="1"/>
  <c r="P99" i="57"/>
  <c r="Q933" i="37" s="1"/>
  <c r="P98" i="57"/>
  <c r="Q932" i="37" s="1"/>
  <c r="P97" i="57"/>
  <c r="Q931" i="37" s="1"/>
  <c r="P96" i="57"/>
  <c r="Q930" i="37" s="1"/>
  <c r="P95" i="57"/>
  <c r="Q929" i="37" s="1"/>
  <c r="P94" i="57"/>
  <c r="Q928" i="37" s="1"/>
  <c r="P93" i="57"/>
  <c r="Q927" i="37" s="1"/>
  <c r="P91" i="57"/>
  <c r="Q925" i="37" s="1"/>
  <c r="P79" i="57"/>
  <c r="P138" i="57" s="1"/>
  <c r="Q972" i="37" s="1"/>
  <c r="P59" i="57"/>
  <c r="P120" i="57" s="1"/>
  <c r="Q954" i="37" s="1"/>
  <c r="P52" i="57"/>
  <c r="P113" i="57" s="1"/>
  <c r="Q947" i="37" s="1"/>
  <c r="R82" i="46"/>
  <c r="R68" i="46"/>
  <c r="R60" i="46"/>
  <c r="R59" i="46"/>
  <c r="R58" i="46"/>
  <c r="R57" i="46"/>
  <c r="R55" i="46"/>
  <c r="R52" i="46"/>
  <c r="R50" i="46"/>
  <c r="R44" i="46"/>
  <c r="R41" i="46"/>
  <c r="R21" i="46"/>
  <c r="R20" i="46"/>
  <c r="R18" i="46"/>
  <c r="Q141" i="46"/>
  <c r="Q280" i="37" s="1"/>
  <c r="Q140" i="46"/>
  <c r="Q279" i="37" s="1"/>
  <c r="Q139" i="46"/>
  <c r="Q278" i="37" s="1"/>
  <c r="Q138" i="46"/>
  <c r="Q277" i="37" s="1"/>
  <c r="Q137" i="46"/>
  <c r="Q276" i="37" s="1"/>
  <c r="Q136" i="46"/>
  <c r="Q275" i="37" s="1"/>
  <c r="Q135" i="46"/>
  <c r="Q274" i="37" s="1"/>
  <c r="Q132" i="46"/>
  <c r="Q271" i="37" s="1"/>
  <c r="Q130" i="46"/>
  <c r="Q269" i="37" s="1"/>
  <c r="Q128" i="46"/>
  <c r="Q267" i="37" s="1"/>
  <c r="Q127" i="46"/>
  <c r="Q266" i="37" s="1"/>
  <c r="Q126" i="46"/>
  <c r="Q265" i="37" s="1"/>
  <c r="Q125" i="46"/>
  <c r="Q264" i="37" s="1"/>
  <c r="Q124" i="46"/>
  <c r="Q263" i="37" s="1"/>
  <c r="Q123" i="46"/>
  <c r="Q262" i="37" s="1"/>
  <c r="Q122" i="46"/>
  <c r="Q261" i="37" s="1"/>
  <c r="Q121" i="46"/>
  <c r="Q260" i="37" s="1"/>
  <c r="Q120" i="46"/>
  <c r="Q259" i="37" s="1"/>
  <c r="Q119" i="46"/>
  <c r="Q258" i="37" s="1"/>
  <c r="Q118" i="46"/>
  <c r="Q257" i="37" s="1"/>
  <c r="Q117" i="46"/>
  <c r="Q256" i="37" s="1"/>
  <c r="Q116" i="46"/>
  <c r="Q255" i="37" s="1"/>
  <c r="Q115" i="46"/>
  <c r="Q254" i="37" s="1"/>
  <c r="Q114" i="46"/>
  <c r="Q253" i="37" s="1"/>
  <c r="Q113" i="46"/>
  <c r="Q252" i="37" s="1"/>
  <c r="Q111" i="46"/>
  <c r="Q250" i="37" s="1"/>
  <c r="Q110" i="46"/>
  <c r="Q249" i="37" s="1"/>
  <c r="Q109" i="46"/>
  <c r="Q248" i="37" s="1"/>
  <c r="Q108" i="46"/>
  <c r="Q247" i="37" s="1"/>
  <c r="Q107" i="46"/>
  <c r="Q246" i="37" s="1"/>
  <c r="Q106" i="46"/>
  <c r="Q245" i="37" s="1"/>
  <c r="Q100" i="46"/>
  <c r="Q239" i="37" s="1"/>
  <c r="Q99" i="46"/>
  <c r="Q238" i="37" s="1"/>
  <c r="Q96" i="46"/>
  <c r="Q235" i="37" s="1"/>
  <c r="Q95" i="46"/>
  <c r="Q234" i="37" s="1"/>
  <c r="Q94" i="46"/>
  <c r="Q233" i="37" s="1"/>
  <c r="Q93" i="46"/>
  <c r="Q232" i="37" s="1"/>
  <c r="Q92" i="46"/>
  <c r="Q231" i="37" s="1"/>
  <c r="Q91" i="46"/>
  <c r="Q230" i="37" s="1"/>
  <c r="Q90" i="46"/>
  <c r="Q229" i="37" s="1"/>
  <c r="Q89" i="46"/>
  <c r="Q228" i="37" s="1"/>
  <c r="Q88" i="46"/>
  <c r="Q227" i="37" s="1"/>
  <c r="Q87" i="46"/>
  <c r="Q226" i="37" s="1"/>
  <c r="Q86" i="46"/>
  <c r="Q225" i="37" s="1"/>
  <c r="Q85" i="46"/>
  <c r="Q224" i="37" s="1"/>
  <c r="Q73" i="46"/>
  <c r="Q129" i="46" s="1"/>
  <c r="Q268" i="37" s="1"/>
  <c r="Q56" i="46"/>
  <c r="Q112" i="46" s="1"/>
  <c r="Q251" i="37" s="1"/>
  <c r="Q49" i="46"/>
  <c r="T2160" i="157"/>
  <c r="T2145" i="157"/>
  <c r="T2137" i="157"/>
  <c r="T2136" i="157"/>
  <c r="T2135" i="157"/>
  <c r="T2134" i="157"/>
  <c r="T2132" i="157"/>
  <c r="T2129" i="157"/>
  <c r="T2127" i="157"/>
  <c r="T2121" i="157"/>
  <c r="T2118" i="157"/>
  <c r="T2098" i="157"/>
  <c r="T2097" i="157"/>
  <c r="T2096" i="157"/>
  <c r="T2024" i="157"/>
  <c r="T2020" i="157"/>
  <c r="T2001" i="157"/>
  <c r="T1995" i="157"/>
  <c r="T1987" i="157"/>
  <c r="T1986" i="157"/>
  <c r="T1985" i="157"/>
  <c r="T1984" i="157"/>
  <c r="T1982" i="157"/>
  <c r="T1981" i="157"/>
  <c r="T1979" i="157"/>
  <c r="T1977" i="157"/>
  <c r="T1971" i="157"/>
  <c r="T1958" i="157"/>
  <c r="T1957" i="157"/>
  <c r="T1956" i="157"/>
  <c r="T1955" i="157"/>
  <c r="T1879" i="157"/>
  <c r="T1875" i="157"/>
  <c r="T1857" i="157"/>
  <c r="T1852" i="157"/>
  <c r="T1844" i="157"/>
  <c r="T1843" i="157"/>
  <c r="T1842" i="157"/>
  <c r="T1841" i="157"/>
  <c r="T1839" i="157"/>
  <c r="T1838" i="157"/>
  <c r="T1836" i="157"/>
  <c r="T1834" i="157"/>
  <c r="T1828" i="157"/>
  <c r="T1811" i="157"/>
  <c r="T1810" i="157"/>
  <c r="T1809" i="157"/>
  <c r="T1808" i="157"/>
  <c r="T1722" i="157"/>
  <c r="T1709" i="157"/>
  <c r="T1704" i="157"/>
  <c r="T1700" i="157"/>
  <c r="T1674" i="157"/>
  <c r="T1666" i="157"/>
  <c r="T1658" i="157"/>
  <c r="T1657" i="157"/>
  <c r="T1656" i="157"/>
  <c r="T1655" i="157"/>
  <c r="T1653" i="157"/>
  <c r="T1650" i="157"/>
  <c r="T1648" i="157"/>
  <c r="T1642" i="157"/>
  <c r="T1628" i="157"/>
  <c r="T1627" i="157"/>
  <c r="T1626" i="157"/>
  <c r="T1625" i="157"/>
  <c r="T1546" i="157"/>
  <c r="T1542" i="157"/>
  <c r="T1520" i="157"/>
  <c r="T1515" i="157"/>
  <c r="T1506" i="157"/>
  <c r="T1505" i="157"/>
  <c r="T1504" i="157"/>
  <c r="T1503" i="157"/>
  <c r="T1501" i="157"/>
  <c r="T1500" i="157"/>
  <c r="T1498" i="157"/>
  <c r="T1496" i="157"/>
  <c r="T1490" i="157"/>
  <c r="T1477" i="157"/>
  <c r="T1476" i="157"/>
  <c r="T1475" i="157"/>
  <c r="T1474" i="157"/>
  <c r="T1394" i="157"/>
  <c r="T1390" i="157"/>
  <c r="T1370" i="157"/>
  <c r="T1365" i="157"/>
  <c r="T1357" i="157"/>
  <c r="T1355" i="157"/>
  <c r="T1354" i="157"/>
  <c r="T1353" i="157"/>
  <c r="T1351" i="157"/>
  <c r="T1350" i="157"/>
  <c r="T1348" i="157"/>
  <c r="T1346" i="157"/>
  <c r="T1340" i="157"/>
  <c r="T1325" i="157"/>
  <c r="T1324" i="157"/>
  <c r="T1323" i="157"/>
  <c r="T1322" i="157"/>
  <c r="T1251" i="157"/>
  <c r="T1247" i="157"/>
  <c r="T1227" i="157"/>
  <c r="T1222" i="157"/>
  <c r="T1214" i="157"/>
  <c r="T1213" i="157"/>
  <c r="T1212" i="157"/>
  <c r="T1211" i="157"/>
  <c r="T1209" i="157"/>
  <c r="T1208" i="157" s="1"/>
  <c r="T1206" i="157"/>
  <c r="T1205" i="157"/>
  <c r="T1204" i="157"/>
  <c r="T1203" i="157"/>
  <c r="T1202" i="157"/>
  <c r="T1196" i="157"/>
  <c r="T1182" i="157"/>
  <c r="T1181" i="157"/>
  <c r="T1180" i="157"/>
  <c r="T1179" i="157"/>
  <c r="T1095" i="157"/>
  <c r="T1091" i="157"/>
  <c r="T1076" i="157"/>
  <c r="T1071" i="157"/>
  <c r="T1066" i="157"/>
  <c r="T1055" i="157"/>
  <c r="T1050" i="157"/>
  <c r="T1048" i="157"/>
  <c r="T1042" i="157"/>
  <c r="T1028" i="157"/>
  <c r="T1027" i="157"/>
  <c r="T1023" i="157"/>
  <c r="T1018" i="157"/>
  <c r="T1014" i="157"/>
  <c r="T987" i="157"/>
  <c r="T982" i="157"/>
  <c r="T974" i="157"/>
  <c r="T973" i="157"/>
  <c r="T972" i="157"/>
  <c r="T970" i="157"/>
  <c r="T968" i="157"/>
  <c r="T967" i="157"/>
  <c r="T965" i="157"/>
  <c r="T963" i="157"/>
  <c r="T957" i="157"/>
  <c r="T942" i="157"/>
  <c r="T941" i="157"/>
  <c r="T940" i="157"/>
  <c r="T939" i="157"/>
  <c r="T853" i="157"/>
  <c r="T768" i="157"/>
  <c r="T759" i="157"/>
  <c r="T758" i="157"/>
  <c r="T748" i="157"/>
  <c r="T734" i="157"/>
  <c r="T729" i="157"/>
  <c r="T720" i="157"/>
  <c r="T719" i="157"/>
  <c r="T718" i="157"/>
  <c r="T717" i="157"/>
  <c r="T712" i="157"/>
  <c r="T710" i="157"/>
  <c r="T704" i="157"/>
  <c r="T691" i="157"/>
  <c r="T683" i="157"/>
  <c r="T664" i="157"/>
  <c r="T658" i="157"/>
  <c r="T649" i="157"/>
  <c r="T648" i="157"/>
  <c r="T647" i="157"/>
  <c r="T646" i="157"/>
  <c r="T641" i="157"/>
  <c r="T639" i="157"/>
  <c r="T633" i="157"/>
  <c r="T618" i="157"/>
  <c r="T620" i="157"/>
  <c r="T617" i="157"/>
  <c r="T607" i="157"/>
  <c r="T591" i="157"/>
  <c r="T586" i="157"/>
  <c r="T573" i="157"/>
  <c r="T568" i="157"/>
  <c r="T559" i="157"/>
  <c r="T556" i="157"/>
  <c r="T551" i="157"/>
  <c r="T549" i="157"/>
  <c r="T543" i="157"/>
  <c r="T531" i="157"/>
  <c r="T475" i="157"/>
  <c r="T455" i="157"/>
  <c r="T448" i="157"/>
  <c r="T421" i="157"/>
  <c r="T405" i="157"/>
  <c r="T404" i="157"/>
  <c r="T403" i="157"/>
  <c r="T400" i="157"/>
  <c r="T399" i="157"/>
  <c r="T381" i="157"/>
  <c r="T379" i="157"/>
  <c r="T367" i="157"/>
  <c r="T351" i="157"/>
  <c r="T337" i="157"/>
  <c r="T334" i="157"/>
  <c r="T325" i="157"/>
  <c r="T283" i="157"/>
  <c r="T275" i="157"/>
  <c r="T266" i="157"/>
  <c r="T263" i="157"/>
  <c r="T258" i="157"/>
  <c r="T256" i="157"/>
  <c r="T250" i="157"/>
  <c r="T238" i="157"/>
  <c r="T237" i="157"/>
  <c r="T236" i="157"/>
  <c r="T235" i="157"/>
  <c r="T214" i="157"/>
  <c r="T192" i="157"/>
  <c r="T186" i="157"/>
  <c r="T177" i="157"/>
  <c r="T174" i="157"/>
  <c r="T169" i="157"/>
  <c r="T167" i="157"/>
  <c r="T161" i="157"/>
  <c r="T149" i="157"/>
  <c r="T148" i="157"/>
  <c r="T147" i="157"/>
  <c r="T146" i="157"/>
  <c r="T137" i="157"/>
  <c r="T132" i="157"/>
  <c r="T110" i="157"/>
  <c r="T85" i="157"/>
  <c r="T77" i="157"/>
  <c r="T68" i="157"/>
  <c r="T67" i="157"/>
  <c r="T66" i="157"/>
  <c r="T64" i="157"/>
  <c r="T62" i="157"/>
  <c r="T61" i="157"/>
  <c r="T59" i="157"/>
  <c r="T57" i="157"/>
  <c r="T51" i="157"/>
  <c r="T34" i="157"/>
  <c r="T33" i="157"/>
  <c r="T31" i="157"/>
  <c r="T30" i="157"/>
  <c r="S2220" i="157"/>
  <c r="Q1105" i="37" s="1"/>
  <c r="S2219" i="157"/>
  <c r="Q1104" i="37" s="1"/>
  <c r="S2218" i="157"/>
  <c r="Q1103" i="37" s="1"/>
  <c r="S2217" i="157"/>
  <c r="Q1102" i="37" s="1"/>
  <c r="S2216" i="157"/>
  <c r="Q1101" i="37" s="1"/>
  <c r="S2212" i="157"/>
  <c r="Q1097" i="37" s="1"/>
  <c r="S2211" i="157"/>
  <c r="Q1096" i="37" s="1"/>
  <c r="S2210" i="157"/>
  <c r="Q1095" i="37" s="1"/>
  <c r="S2209" i="157"/>
  <c r="Q1094" i="37" s="1"/>
  <c r="S2207" i="157"/>
  <c r="Q1092" i="37" s="1"/>
  <c r="S2206" i="157"/>
  <c r="Q1091" i="37" s="1"/>
  <c r="S2205" i="157"/>
  <c r="Q1090" i="37" s="1"/>
  <c r="S2204" i="157"/>
  <c r="Q1089" i="37" s="1"/>
  <c r="S2203" i="157"/>
  <c r="Q1088" i="37" s="1"/>
  <c r="S2202" i="157"/>
  <c r="Q1087" i="37" s="1"/>
  <c r="S2201" i="157"/>
  <c r="Q1086" i="37" s="1"/>
  <c r="S2200" i="157"/>
  <c r="Q1085" i="37" s="1"/>
  <c r="S2199" i="157"/>
  <c r="Q1084" i="37" s="1"/>
  <c r="S2198" i="157"/>
  <c r="Q1083" i="37" s="1"/>
  <c r="S2197" i="157"/>
  <c r="Q1082" i="37" s="1"/>
  <c r="S2196" i="157"/>
  <c r="Q1081" i="37" s="1"/>
  <c r="S2195" i="157"/>
  <c r="Q1080" i="37" s="1"/>
  <c r="S2194" i="157"/>
  <c r="Q1079" i="37" s="1"/>
  <c r="S2193" i="157"/>
  <c r="Q1078" i="37" s="1"/>
  <c r="S2192" i="157"/>
  <c r="Q1077" i="37" s="1"/>
  <c r="S2190" i="157"/>
  <c r="Q1075" i="37" s="1"/>
  <c r="S2189" i="157"/>
  <c r="Q1074" i="37" s="1"/>
  <c r="S2188" i="157"/>
  <c r="Q1073" i="37" s="1"/>
  <c r="S2187" i="157"/>
  <c r="Q1072" i="37" s="1"/>
  <c r="S2186" i="157"/>
  <c r="Q1071" i="37" s="1"/>
  <c r="S2185" i="157"/>
  <c r="Q1070" i="37" s="1"/>
  <c r="S2179" i="157"/>
  <c r="Q1064" i="37" s="1"/>
  <c r="S2178" i="157"/>
  <c r="Q1063" i="37" s="1"/>
  <c r="S2175" i="157"/>
  <c r="Q1060" i="37" s="1"/>
  <c r="S2174" i="157"/>
  <c r="Q1059" i="37" s="1"/>
  <c r="S2173" i="157"/>
  <c r="Q1058" i="37" s="1"/>
  <c r="S2172" i="157"/>
  <c r="Q1057" i="37" s="1"/>
  <c r="S2171" i="157"/>
  <c r="Q1056" i="37" s="1"/>
  <c r="S2170" i="157"/>
  <c r="Q1055" i="37" s="1"/>
  <c r="S2169" i="157"/>
  <c r="Q1054" i="37" s="1"/>
  <c r="S2168" i="157"/>
  <c r="Q1053" i="37" s="1"/>
  <c r="S2167" i="157"/>
  <c r="Q1052" i="37" s="1"/>
  <c r="S2166" i="157"/>
  <c r="Q1051" i="37" s="1"/>
  <c r="S2165" i="157"/>
  <c r="Q1050" i="37" s="1"/>
  <c r="S2164" i="157"/>
  <c r="Q1049" i="37" s="1"/>
  <c r="S2163" i="157"/>
  <c r="Q1048" i="37" s="1"/>
  <c r="S2151" i="157"/>
  <c r="S2208" i="157" s="1"/>
  <c r="Q1093" i="37" s="1"/>
  <c r="S2133" i="157"/>
  <c r="S2191" i="157" s="1"/>
  <c r="Q1076" i="37" s="1"/>
  <c r="S2126" i="157"/>
  <c r="S2125" i="157" s="1"/>
  <c r="S2085" i="157"/>
  <c r="Q1045" i="37" s="1"/>
  <c r="S2084" i="157"/>
  <c r="Q1044" i="37" s="1"/>
  <c r="S2083" i="157"/>
  <c r="Q1043" i="37" s="1"/>
  <c r="S2082" i="157"/>
  <c r="Q1042" i="37" s="1"/>
  <c r="S2081" i="157"/>
  <c r="Q1041" i="37" s="1"/>
  <c r="S2080" i="157"/>
  <c r="Q1040" i="37" s="1"/>
  <c r="S2079" i="157"/>
  <c r="Q1039" i="37" s="1"/>
  <c r="S2077" i="157"/>
  <c r="Q1037" i="37" s="1"/>
  <c r="S2076" i="157"/>
  <c r="Q1036" i="37" s="1"/>
  <c r="S2075" i="157"/>
  <c r="Q1035" i="37" s="1"/>
  <c r="S2074" i="157"/>
  <c r="Q1034" i="37" s="1"/>
  <c r="S2072" i="157"/>
  <c r="Q1032" i="37" s="1"/>
  <c r="S2071" i="157"/>
  <c r="Q1031" i="37" s="1"/>
  <c r="S2070" i="157"/>
  <c r="Q1030" i="37" s="1"/>
  <c r="S2069" i="157"/>
  <c r="Q1029" i="37" s="1"/>
  <c r="S2068" i="157"/>
  <c r="Q1028" i="37" s="1"/>
  <c r="S2067" i="157"/>
  <c r="Q1027" i="37" s="1"/>
  <c r="S2066" i="157"/>
  <c r="Q1026" i="37" s="1"/>
  <c r="S2065" i="157"/>
  <c r="Q1025" i="37" s="1"/>
  <c r="S2064" i="157"/>
  <c r="Q1024" i="37" s="1"/>
  <c r="S2063" i="157"/>
  <c r="Q1023" i="37" s="1"/>
  <c r="S2062" i="157"/>
  <c r="Q1022" i="37" s="1"/>
  <c r="S2061" i="157"/>
  <c r="Q1021" i="37" s="1"/>
  <c r="S2060" i="157"/>
  <c r="Q1020" i="37" s="1"/>
  <c r="S2059" i="157"/>
  <c r="Q1019" i="37" s="1"/>
  <c r="S2058" i="157"/>
  <c r="Q1018" i="37" s="1"/>
  <c r="S2057" i="157"/>
  <c r="Q1017" i="37" s="1"/>
  <c r="S2056" i="157"/>
  <c r="Q1016" i="37" s="1"/>
  <c r="S2055" i="157"/>
  <c r="Q1015" i="37" s="1"/>
  <c r="S2053" i="157"/>
  <c r="Q1013" i="37" s="1"/>
  <c r="S2052" i="157"/>
  <c r="Q1012" i="37" s="1"/>
  <c r="S2051" i="157"/>
  <c r="Q1011" i="37" s="1"/>
  <c r="S2050" i="157"/>
  <c r="Q1010" i="37" s="1"/>
  <c r="S2049" i="157"/>
  <c r="Q1009" i="37" s="1"/>
  <c r="S2048" i="157"/>
  <c r="Q1008" i="37" s="1"/>
  <c r="S2042" i="157"/>
  <c r="Q1002" i="37" s="1"/>
  <c r="S2041" i="157"/>
  <c r="Q1001" i="37" s="1"/>
  <c r="S2038" i="157"/>
  <c r="Q998" i="37" s="1"/>
  <c r="S2037" i="157"/>
  <c r="Q997" i="37" s="1"/>
  <c r="S2036" i="157"/>
  <c r="Q996" i="37" s="1"/>
  <c r="S2035" i="157"/>
  <c r="Q995" i="37" s="1"/>
  <c r="S2034" i="157"/>
  <c r="Q994" i="37" s="1"/>
  <c r="S2033" i="157"/>
  <c r="Q993" i="37" s="1"/>
  <c r="S2032" i="157"/>
  <c r="Q992" i="37" s="1"/>
  <c r="S2031" i="157"/>
  <c r="Q991" i="37" s="1"/>
  <c r="S2030" i="157"/>
  <c r="Q990" i="37" s="1"/>
  <c r="S2029" i="157"/>
  <c r="Q989" i="37" s="1"/>
  <c r="S2028" i="157"/>
  <c r="Q988" i="37" s="1"/>
  <c r="S2027" i="157"/>
  <c r="Q987" i="37" s="1"/>
  <c r="S2005" i="157"/>
  <c r="S2073" i="157" s="1"/>
  <c r="Q1033" i="37" s="1"/>
  <c r="S1983" i="157"/>
  <c r="S2054" i="157" s="1"/>
  <c r="Q1014" i="37" s="1"/>
  <c r="S1976" i="157"/>
  <c r="S2047" i="157" s="1"/>
  <c r="Q1007" i="37" s="1"/>
  <c r="S1944" i="157"/>
  <c r="Q922" i="37" s="1"/>
  <c r="S1943" i="157"/>
  <c r="Q921" i="37" s="1"/>
  <c r="S1942" i="157"/>
  <c r="Q920" i="37" s="1"/>
  <c r="S1941" i="157"/>
  <c r="Q919" i="37" s="1"/>
  <c r="S1940" i="157"/>
  <c r="Q918" i="37" s="1"/>
  <c r="S1939" i="157"/>
  <c r="Q917" i="37" s="1"/>
  <c r="S1938" i="157"/>
  <c r="Q916" i="37" s="1"/>
  <c r="S1936" i="157"/>
  <c r="Q914" i="37" s="1"/>
  <c r="S1935" i="157"/>
  <c r="Q913" i="37" s="1"/>
  <c r="S1934" i="157"/>
  <c r="Q912" i="37" s="1"/>
  <c r="S1933" i="157"/>
  <c r="Q911" i="37" s="1"/>
  <c r="S1931" i="157"/>
  <c r="Q909" i="37" s="1"/>
  <c r="S1930" i="157"/>
  <c r="Q908" i="37" s="1"/>
  <c r="S1929" i="157"/>
  <c r="Q907" i="37" s="1"/>
  <c r="S1928" i="157"/>
  <c r="Q906" i="37" s="1"/>
  <c r="S1927" i="157"/>
  <c r="Q905" i="37" s="1"/>
  <c r="S1926" i="157"/>
  <c r="Q904" i="37" s="1"/>
  <c r="S1925" i="157"/>
  <c r="Q903" i="37" s="1"/>
  <c r="S1924" i="157"/>
  <c r="Q902" i="37" s="1"/>
  <c r="S1923" i="157"/>
  <c r="Q901" i="37" s="1"/>
  <c r="S1922" i="157"/>
  <c r="Q900" i="37" s="1"/>
  <c r="S1921" i="157"/>
  <c r="Q899" i="37" s="1"/>
  <c r="S1920" i="157"/>
  <c r="Q898" i="37" s="1"/>
  <c r="S1919" i="157"/>
  <c r="Q897" i="37" s="1"/>
  <c r="S1918" i="157"/>
  <c r="Q896" i="37" s="1"/>
  <c r="S1917" i="157"/>
  <c r="Q895" i="37" s="1"/>
  <c r="S1916" i="157"/>
  <c r="Q894" i="37" s="1"/>
  <c r="S1915" i="157"/>
  <c r="Q893" i="37" s="1"/>
  <c r="S1913" i="157"/>
  <c r="Q891" i="37" s="1"/>
  <c r="S1912" i="157"/>
  <c r="Q890" i="37" s="1"/>
  <c r="S1911" i="157"/>
  <c r="Q889" i="37" s="1"/>
  <c r="S1910" i="157"/>
  <c r="Q888" i="37" s="1"/>
  <c r="S1909" i="157"/>
  <c r="Q887" i="37" s="1"/>
  <c r="S1908" i="157"/>
  <c r="Q886" i="37" s="1"/>
  <c r="S1902" i="157"/>
  <c r="Q880" i="37" s="1"/>
  <c r="S1901" i="157"/>
  <c r="Q879" i="37" s="1"/>
  <c r="S1897" i="157"/>
  <c r="Q875" i="37" s="1"/>
  <c r="S1896" i="157"/>
  <c r="Q874" i="37" s="1"/>
  <c r="S1895" i="157"/>
  <c r="Q873" i="37" s="1"/>
  <c r="S1891" i="157"/>
  <c r="Q869" i="37" s="1"/>
  <c r="S1890" i="157"/>
  <c r="Q868" i="37" s="1"/>
  <c r="S1889" i="157"/>
  <c r="Q867" i="37" s="1"/>
  <c r="S1888" i="157"/>
  <c r="Q866" i="37" s="1"/>
  <c r="S1887" i="157"/>
  <c r="Q865" i="37" s="1"/>
  <c r="S1886" i="157"/>
  <c r="Q864" i="37" s="1"/>
  <c r="S1885" i="157"/>
  <c r="Q863" i="37" s="1"/>
  <c r="S1884" i="157"/>
  <c r="Q862" i="37" s="1"/>
  <c r="S1882" i="157"/>
  <c r="Q860" i="37" s="1"/>
  <c r="S1861" i="157"/>
  <c r="S1932" i="157" s="1"/>
  <c r="Q910" i="37" s="1"/>
  <c r="S1840" i="157"/>
  <c r="S1914" i="157" s="1"/>
  <c r="Q892" i="37" s="1"/>
  <c r="S1833" i="157"/>
  <c r="S1907" i="157" s="1"/>
  <c r="Q885" i="37" s="1"/>
  <c r="S1793" i="157"/>
  <c r="Q857" i="37" s="1"/>
  <c r="S1792" i="157"/>
  <c r="Q856" i="37" s="1"/>
  <c r="S1791" i="157"/>
  <c r="Q855" i="37" s="1"/>
  <c r="S1790" i="157"/>
  <c r="Q854" i="37" s="1"/>
  <c r="S1789" i="157"/>
  <c r="Q853" i="37" s="1"/>
  <c r="S1788" i="157"/>
  <c r="Q852" i="37" s="1"/>
  <c r="S1786" i="157"/>
  <c r="Q850" i="37" s="1"/>
  <c r="S1783" i="157"/>
  <c r="Q847" i="37" s="1"/>
  <c r="S1782" i="157"/>
  <c r="Q846" i="37" s="1"/>
  <c r="S1781" i="157"/>
  <c r="Q845" i="37" s="1"/>
  <c r="S1780" i="157"/>
  <c r="Q844" i="37" s="1"/>
  <c r="S1778" i="157"/>
  <c r="Q842" i="37" s="1"/>
  <c r="S1777" i="157"/>
  <c r="Q841" i="37" s="1"/>
  <c r="S1776" i="157"/>
  <c r="Q840" i="37" s="1"/>
  <c r="S1775" i="157"/>
  <c r="Q839" i="37" s="1"/>
  <c r="S1774" i="157"/>
  <c r="Q838" i="37" s="1"/>
  <c r="S1773" i="157"/>
  <c r="Q837" i="37" s="1"/>
  <c r="S1772" i="157"/>
  <c r="Q836" i="37" s="1"/>
  <c r="S1771" i="157"/>
  <c r="Q835" i="37" s="1"/>
  <c r="S1770" i="157"/>
  <c r="Q834" i="37" s="1"/>
  <c r="S1769" i="157"/>
  <c r="Q833" i="37" s="1"/>
  <c r="S1768" i="157"/>
  <c r="Q832" i="37" s="1"/>
  <c r="S1767" i="157"/>
  <c r="Q831" i="37" s="1"/>
  <c r="S1765" i="157"/>
  <c r="Q829" i="37" s="1"/>
  <c r="S1764" i="157"/>
  <c r="Q828" i="37" s="1"/>
  <c r="S1763" i="157"/>
  <c r="Q827" i="37" s="1"/>
  <c r="S1762" i="157"/>
  <c r="Q826" i="37" s="1"/>
  <c r="S1760" i="157"/>
  <c r="Q824" i="37" s="1"/>
  <c r="S1759" i="157"/>
  <c r="Q823" i="37" s="1"/>
  <c r="S1758" i="157"/>
  <c r="Q822" i="37" s="1"/>
  <c r="S1757" i="157"/>
  <c r="Q821" i="37" s="1"/>
  <c r="S1756" i="157"/>
  <c r="Q820" i="37" s="1"/>
  <c r="S1755" i="157"/>
  <c r="Q819" i="37" s="1"/>
  <c r="S1749" i="157"/>
  <c r="Q813" i="37" s="1"/>
  <c r="S1748" i="157"/>
  <c r="Q812" i="37" s="1"/>
  <c r="S1744" i="157"/>
  <c r="Q808" i="37" s="1"/>
  <c r="S1743" i="157"/>
  <c r="Q807" i="37" s="1"/>
  <c r="S1742" i="157"/>
  <c r="Q806" i="37" s="1"/>
  <c r="S1741" i="157"/>
  <c r="Q805" i="37" s="1"/>
  <c r="S1740" i="157"/>
  <c r="Q804" i="37" s="1"/>
  <c r="S1739" i="157"/>
  <c r="Q803" i="37" s="1"/>
  <c r="S1738" i="157"/>
  <c r="Q802" i="37" s="1"/>
  <c r="S1737" i="157"/>
  <c r="Q801" i="37" s="1"/>
  <c r="S1736" i="157"/>
  <c r="Q800" i="37" s="1"/>
  <c r="S1735" i="157"/>
  <c r="Q799" i="37" s="1"/>
  <c r="S1734" i="157"/>
  <c r="Q798" i="37" s="1"/>
  <c r="S1732" i="157"/>
  <c r="Q796" i="37" s="1"/>
  <c r="S1730" i="157"/>
  <c r="S1717" i="157"/>
  <c r="S1718" i="157" s="1"/>
  <c r="S1682" i="157"/>
  <c r="S1779" i="157" s="1"/>
  <c r="Q843" i="37" s="1"/>
  <c r="S1654" i="157"/>
  <c r="S1761" i="157" s="1"/>
  <c r="Q825" i="37" s="1"/>
  <c r="S1647" i="157"/>
  <c r="S1754" i="157" s="1"/>
  <c r="Q818" i="37" s="1"/>
  <c r="S1610" i="157"/>
  <c r="Q793" i="37" s="1"/>
  <c r="S1609" i="157"/>
  <c r="Q792" i="37" s="1"/>
  <c r="S1608" i="157"/>
  <c r="Q791" i="37" s="1"/>
  <c r="S1607" i="157"/>
  <c r="Q790" i="37" s="1"/>
  <c r="S1606" i="157"/>
  <c r="Q789" i="37" s="1"/>
  <c r="S1605" i="157"/>
  <c r="Q788" i="37" s="1"/>
  <c r="S1604" i="157"/>
  <c r="Q787" i="37" s="1"/>
  <c r="S1600" i="157"/>
  <c r="Q783" i="37" s="1"/>
  <c r="S1599" i="157"/>
  <c r="Q782" i="37" s="1"/>
  <c r="S1598" i="157"/>
  <c r="Q781" i="37" s="1"/>
  <c r="S1597" i="157"/>
  <c r="Q780" i="37" s="1"/>
  <c r="S1595" i="157"/>
  <c r="Q778" i="37" s="1"/>
  <c r="S1594" i="157"/>
  <c r="Q777" i="37" s="1"/>
  <c r="S1593" i="157"/>
  <c r="Q776" i="37" s="1"/>
  <c r="S1592" i="157"/>
  <c r="Q775" i="37" s="1"/>
  <c r="S1591" i="157"/>
  <c r="Q774" i="37" s="1"/>
  <c r="S1590" i="157"/>
  <c r="Q773" i="37" s="1"/>
  <c r="S1589" i="157"/>
  <c r="Q772" i="37" s="1"/>
  <c r="S1588" i="157"/>
  <c r="Q771" i="37" s="1"/>
  <c r="S1587" i="157"/>
  <c r="Q770" i="37" s="1"/>
  <c r="S1586" i="157"/>
  <c r="Q769" i="37" s="1"/>
  <c r="S1585" i="157"/>
  <c r="Q768" i="37" s="1"/>
  <c r="S1584" i="157"/>
  <c r="Q767" i="37" s="1"/>
  <c r="S1583" i="157"/>
  <c r="Q766" i="37" s="1"/>
  <c r="S1582" i="157"/>
  <c r="Q765" i="37" s="1"/>
  <c r="S1581" i="157"/>
  <c r="Q764" i="37" s="1"/>
  <c r="S1580" i="157"/>
  <c r="Q763" i="37" s="1"/>
  <c r="S1579" i="157"/>
  <c r="Q762" i="37" s="1"/>
  <c r="S1578" i="157"/>
  <c r="Q761" i="37" s="1"/>
  <c r="S1576" i="157"/>
  <c r="Q759" i="37" s="1"/>
  <c r="S1575" i="157"/>
  <c r="Q758" i="37" s="1"/>
  <c r="S1574" i="157"/>
  <c r="Q757" i="37" s="1"/>
  <c r="S1573" i="157"/>
  <c r="Q756" i="37" s="1"/>
  <c r="S1572" i="157"/>
  <c r="Q755" i="37" s="1"/>
  <c r="S1571" i="157"/>
  <c r="Q754" i="37" s="1"/>
  <c r="S1565" i="157"/>
  <c r="Q748" i="37" s="1"/>
  <c r="S1564" i="157"/>
  <c r="Q747" i="37" s="1"/>
  <c r="S1561" i="157"/>
  <c r="Q744" i="37" s="1"/>
  <c r="S1560" i="157"/>
  <c r="Q743" i="37" s="1"/>
  <c r="S1559" i="157"/>
  <c r="Q742" i="37" s="1"/>
  <c r="S1558" i="157"/>
  <c r="Q741" i="37" s="1"/>
  <c r="S1557" i="157"/>
  <c r="Q740" i="37" s="1"/>
  <c r="S1556" i="157"/>
  <c r="Q739" i="37" s="1"/>
  <c r="S1555" i="157"/>
  <c r="Q738" i="37" s="1"/>
  <c r="S1554" i="157"/>
  <c r="Q737" i="37" s="1"/>
  <c r="S1553" i="157"/>
  <c r="Q736" i="37" s="1"/>
  <c r="S1552" i="157"/>
  <c r="Q735" i="37" s="1"/>
  <c r="S1551" i="157"/>
  <c r="Q734" i="37" s="1"/>
  <c r="S1549" i="157"/>
  <c r="Q732" i="37" s="1"/>
  <c r="S1527" i="157"/>
  <c r="S1596" i="157" s="1"/>
  <c r="Q779" i="37" s="1"/>
  <c r="S1502" i="157"/>
  <c r="S1577" i="157" s="1"/>
  <c r="Q760" i="37" s="1"/>
  <c r="S1495" i="157"/>
  <c r="S1570" i="157" s="1"/>
  <c r="Q753" i="37" s="1"/>
  <c r="S1459" i="157"/>
  <c r="Q603" i="37" s="1"/>
  <c r="S1458" i="157"/>
  <c r="Q602" i="37" s="1"/>
  <c r="S1457" i="157"/>
  <c r="Q601" i="37" s="1"/>
  <c r="S1456" i="157"/>
  <c r="Q600" i="37" s="1"/>
  <c r="S1455" i="157"/>
  <c r="Q599" i="37" s="1"/>
  <c r="S1454" i="157"/>
  <c r="Q598" i="37" s="1"/>
  <c r="S1453" i="157"/>
  <c r="Q597" i="37" s="1"/>
  <c r="S1450" i="157"/>
  <c r="Q594" i="37" s="1"/>
  <c r="S1449" i="157"/>
  <c r="Q593" i="37" s="1"/>
  <c r="S1448" i="157"/>
  <c r="Q592" i="37" s="1"/>
  <c r="S1447" i="157"/>
  <c r="Q591" i="37" s="1"/>
  <c r="S1445" i="157"/>
  <c r="Q589" i="37" s="1"/>
  <c r="S1444" i="157"/>
  <c r="Q588" i="37" s="1"/>
  <c r="S1443" i="157"/>
  <c r="Q587" i="37" s="1"/>
  <c r="S1442" i="157"/>
  <c r="Q586" i="37" s="1"/>
  <c r="S1441" i="157"/>
  <c r="Q585" i="37" s="1"/>
  <c r="S1440" i="157"/>
  <c r="Q584" i="37" s="1"/>
  <c r="S1439" i="157"/>
  <c r="Q583" i="37" s="1"/>
  <c r="S1438" i="157"/>
  <c r="Q582" i="37" s="1"/>
  <c r="S1437" i="157"/>
  <c r="Q581" i="37" s="1"/>
  <c r="S1436" i="157"/>
  <c r="Q580" i="37" s="1"/>
  <c r="S1435" i="157"/>
  <c r="Q579" i="37" s="1"/>
  <c r="S1434" i="157"/>
  <c r="Q578" i="37" s="1"/>
  <c r="S1433" i="157"/>
  <c r="Q577" i="37" s="1"/>
  <c r="S1432" i="157"/>
  <c r="Q576" i="37" s="1"/>
  <c r="S1431" i="157"/>
  <c r="Q575" i="37" s="1"/>
  <c r="S1430" i="157"/>
  <c r="Q574" i="37" s="1"/>
  <c r="S1429" i="157"/>
  <c r="Q573" i="37" s="1"/>
  <c r="S1428" i="157"/>
  <c r="Q572" i="37" s="1"/>
  <c r="S1426" i="157"/>
  <c r="Q570" i="37" s="1"/>
  <c r="S1425" i="157"/>
  <c r="Q569" i="37" s="1"/>
  <c r="S1424" i="157"/>
  <c r="Q568" i="37" s="1"/>
  <c r="S1423" i="157"/>
  <c r="Q567" i="37" s="1"/>
  <c r="S1422" i="157"/>
  <c r="Q566" i="37" s="1"/>
  <c r="S1421" i="157"/>
  <c r="Q565" i="37" s="1"/>
  <c r="S1415" i="157"/>
  <c r="Q559" i="37" s="1"/>
  <c r="S1414" i="157"/>
  <c r="Q558" i="37" s="1"/>
  <c r="S1411" i="157"/>
  <c r="Q555" i="37" s="1"/>
  <c r="S1410" i="157"/>
  <c r="Q554" i="37" s="1"/>
  <c r="S1409" i="157"/>
  <c r="Q553" i="37" s="1"/>
  <c r="S1406" i="157"/>
  <c r="Q550" i="37" s="1"/>
  <c r="S1405" i="157"/>
  <c r="Q549" i="37" s="1"/>
  <c r="S1404" i="157"/>
  <c r="Q548" i="37" s="1"/>
  <c r="S1403" i="157"/>
  <c r="Q547" i="37" s="1"/>
  <c r="S1402" i="157"/>
  <c r="Q546" i="37" s="1"/>
  <c r="S1401" i="157"/>
  <c r="Q545" i="37" s="1"/>
  <c r="S1400" i="157"/>
  <c r="Q544" i="37" s="1"/>
  <c r="S1399" i="157"/>
  <c r="Q543" i="37" s="1"/>
  <c r="S1397" i="157"/>
  <c r="Q541" i="37" s="1"/>
  <c r="S1374" i="157"/>
  <c r="S1446" i="157" s="1"/>
  <c r="Q590" i="37" s="1"/>
  <c r="S1352" i="157"/>
  <c r="S1427" i="157" s="1"/>
  <c r="Q571" i="37" s="1"/>
  <c r="S1345" i="157"/>
  <c r="S1314" i="157"/>
  <c r="Q475" i="37" s="1"/>
  <c r="S1313" i="157"/>
  <c r="Q474" i="37" s="1"/>
  <c r="S1312" i="157"/>
  <c r="Q473" i="37" s="1"/>
  <c r="S1311" i="157"/>
  <c r="Q472" i="37" s="1"/>
  <c r="S1310" i="157"/>
  <c r="Q471" i="37" s="1"/>
  <c r="S1309" i="157"/>
  <c r="Q470" i="37" s="1"/>
  <c r="S1308" i="157"/>
  <c r="Q469" i="37" s="1"/>
  <c r="S1306" i="157"/>
  <c r="Q467" i="37" s="1"/>
  <c r="S1305" i="157"/>
  <c r="Q466" i="37" s="1"/>
  <c r="S1304" i="157"/>
  <c r="Q465" i="37" s="1"/>
  <c r="S1303" i="157"/>
  <c r="Q464" i="37" s="1"/>
  <c r="S1301" i="157"/>
  <c r="Q462" i="37" s="1"/>
  <c r="S1300" i="157"/>
  <c r="Q461" i="37" s="1"/>
  <c r="S1299" i="157"/>
  <c r="Q460" i="37" s="1"/>
  <c r="S1298" i="157"/>
  <c r="Q459" i="37" s="1"/>
  <c r="S1297" i="157"/>
  <c r="Q458" i="37" s="1"/>
  <c r="S1296" i="157"/>
  <c r="Q457" i="37" s="1"/>
  <c r="S1295" i="157"/>
  <c r="Q456" i="37" s="1"/>
  <c r="S1294" i="157"/>
  <c r="Q455" i="37" s="1"/>
  <c r="S1293" i="157"/>
  <c r="Q454" i="37" s="1"/>
  <c r="S1292" i="157"/>
  <c r="Q453" i="37" s="1"/>
  <c r="S1291" i="157"/>
  <c r="Q452" i="37" s="1"/>
  <c r="S1290" i="157"/>
  <c r="Q451" i="37" s="1"/>
  <c r="S1288" i="157"/>
  <c r="Q449" i="37" s="1"/>
  <c r="S1287" i="157"/>
  <c r="Q448" i="37" s="1"/>
  <c r="S1286" i="157"/>
  <c r="Q447" i="37" s="1"/>
  <c r="S1284" i="157"/>
  <c r="Q445" i="37" s="1"/>
  <c r="S1282" i="157"/>
  <c r="Q443" i="37" s="1"/>
  <c r="S1281" i="157"/>
  <c r="Q442" i="37" s="1"/>
  <c r="S1280" i="157"/>
  <c r="Q441" i="37" s="1"/>
  <c r="S1279" i="157"/>
  <c r="Q440" i="37" s="1"/>
  <c r="S1278" i="157"/>
  <c r="Q439" i="37" s="1"/>
  <c r="S1277" i="157"/>
  <c r="Q438" i="37" s="1"/>
  <c r="S1271" i="157"/>
  <c r="Q432" i="37" s="1"/>
  <c r="S1270" i="157"/>
  <c r="Q431" i="37" s="1"/>
  <c r="S1266" i="157"/>
  <c r="Q427" i="37" s="1"/>
  <c r="S1265" i="157"/>
  <c r="Q426" i="37" s="1"/>
  <c r="S1264" i="157"/>
  <c r="Q425" i="37" s="1"/>
  <c r="S1263" i="157"/>
  <c r="Q424" i="37" s="1"/>
  <c r="S1262" i="157"/>
  <c r="Q423" i="37" s="1"/>
  <c r="S1261" i="157"/>
  <c r="Q422" i="37" s="1"/>
  <c r="S1260" i="157"/>
  <c r="Q421" i="37" s="1"/>
  <c r="S1259" i="157"/>
  <c r="Q420" i="37" s="1"/>
  <c r="S1258" i="157"/>
  <c r="Q419" i="37" s="1"/>
  <c r="S1257" i="157"/>
  <c r="Q418" i="37" s="1"/>
  <c r="S1256" i="157"/>
  <c r="Q417" i="37" s="1"/>
  <c r="S1254" i="157"/>
  <c r="Q415" i="37" s="1"/>
  <c r="S1230" i="157"/>
  <c r="S1302" i="157" s="1"/>
  <c r="Q463" i="37" s="1"/>
  <c r="S1283" i="157"/>
  <c r="Q444" i="37" s="1"/>
  <c r="S1201" i="157"/>
  <c r="S1276" i="157" s="1"/>
  <c r="Q437" i="37" s="1"/>
  <c r="S1166" i="157"/>
  <c r="Q412" i="37" s="1"/>
  <c r="S1165" i="157"/>
  <c r="Q411" i="37" s="1"/>
  <c r="S1164" i="157"/>
  <c r="Q410" i="37" s="1"/>
  <c r="S1163" i="157"/>
  <c r="Q409" i="37" s="1"/>
  <c r="S1162" i="157"/>
  <c r="Q408" i="37" s="1"/>
  <c r="S1161" i="157"/>
  <c r="Q407" i="37" s="1"/>
  <c r="S1160" i="157"/>
  <c r="Q406" i="37" s="1"/>
  <c r="S1159" i="157"/>
  <c r="Q405" i="37" s="1"/>
  <c r="S1157" i="157"/>
  <c r="Q403" i="37" s="1"/>
  <c r="S1156" i="157"/>
  <c r="Q402" i="37" s="1"/>
  <c r="S1155" i="157"/>
  <c r="Q401" i="37" s="1"/>
  <c r="S1154" i="157"/>
  <c r="Q400" i="37" s="1"/>
  <c r="S1152" i="157"/>
  <c r="Q398" i="37" s="1"/>
  <c r="S1148" i="157"/>
  <c r="Q394" i="37" s="1"/>
  <c r="S1147" i="157"/>
  <c r="Q393" i="37" s="1"/>
  <c r="S1146" i="157"/>
  <c r="Q392" i="37" s="1"/>
  <c r="S1145" i="157"/>
  <c r="Q391" i="37" s="1"/>
  <c r="S1144" i="157"/>
  <c r="Q390" i="37" s="1"/>
  <c r="S1143" i="157"/>
  <c r="Q389" i="37" s="1"/>
  <c r="S1142" i="157"/>
  <c r="Q388" i="37" s="1"/>
  <c r="S1141" i="157"/>
  <c r="Q387" i="37" s="1"/>
  <c r="S1140" i="157"/>
  <c r="Q386" i="37" s="1"/>
  <c r="S1139" i="157"/>
  <c r="Q385" i="37" s="1"/>
  <c r="S1138" i="157"/>
  <c r="Q384" i="37" s="1"/>
  <c r="S1137" i="157"/>
  <c r="Q383" i="37" s="1"/>
  <c r="S1136" i="157"/>
  <c r="Q382" i="37" s="1"/>
  <c r="S1135" i="157"/>
  <c r="Q381" i="37" s="1"/>
  <c r="S1134" i="157"/>
  <c r="Q380" i="37" s="1"/>
  <c r="S1133" i="157"/>
  <c r="Q379" i="37" s="1"/>
  <c r="S1132" i="157"/>
  <c r="Q378" i="37" s="1"/>
  <c r="S1130" i="157"/>
  <c r="Q376" i="37" s="1"/>
  <c r="S1129" i="157"/>
  <c r="Q375" i="37" s="1"/>
  <c r="S1128" i="157"/>
  <c r="Q374" i="37" s="1"/>
  <c r="S1127" i="157"/>
  <c r="Q373" i="37" s="1"/>
  <c r="S1126" i="157"/>
  <c r="Q372" i="37" s="1"/>
  <c r="S1125" i="157"/>
  <c r="Q371" i="37" s="1"/>
  <c r="S1119" i="157"/>
  <c r="Q365" i="37" s="1"/>
  <c r="S1113" i="157"/>
  <c r="Q359" i="37" s="1"/>
  <c r="S1112" i="157"/>
  <c r="Q358" i="37" s="1"/>
  <c r="S1111" i="157"/>
  <c r="Q357" i="37" s="1"/>
  <c r="S1110" i="157"/>
  <c r="Q356" i="37" s="1"/>
  <c r="S1109" i="157"/>
  <c r="Q355" i="37" s="1"/>
  <c r="S1108" i="157"/>
  <c r="Q354" i="37" s="1"/>
  <c r="S1107" i="157"/>
  <c r="Q353" i="37" s="1"/>
  <c r="S1105" i="157"/>
  <c r="Q351" i="37" s="1"/>
  <c r="S1103" i="157"/>
  <c r="Q349" i="37" s="1"/>
  <c r="S1102" i="157"/>
  <c r="Q348" i="37" s="1"/>
  <c r="S1100" i="157"/>
  <c r="Q346" i="37" s="1"/>
  <c r="S1099" i="157"/>
  <c r="Q345" i="37" s="1"/>
  <c r="S1083" i="157"/>
  <c r="S1054" i="157"/>
  <c r="S1047" i="157"/>
  <c r="S998" i="157"/>
  <c r="S969" i="157"/>
  <c r="S962" i="157"/>
  <c r="S911" i="157"/>
  <c r="Q209" i="37" s="1"/>
  <c r="S897" i="157"/>
  <c r="Q195" i="37" s="1"/>
  <c r="S895" i="157"/>
  <c r="Q193" i="37" s="1"/>
  <c r="S893" i="157"/>
  <c r="Q191" i="37" s="1"/>
  <c r="S862" i="157"/>
  <c r="S863" i="157" s="1"/>
  <c r="S865" i="157" s="1"/>
  <c r="S847" i="157"/>
  <c r="Q161" i="37" s="1"/>
  <c r="S846" i="157"/>
  <c r="Q160" i="37" s="1"/>
  <c r="S845" i="157"/>
  <c r="Q159" i="37" s="1"/>
  <c r="S844" i="157"/>
  <c r="Q158" i="37" s="1"/>
  <c r="S843" i="157"/>
  <c r="Q157" i="37" s="1"/>
  <c r="S842" i="157"/>
  <c r="Q156" i="37" s="1"/>
  <c r="S835" i="157"/>
  <c r="Q149" i="37" s="1"/>
  <c r="S832" i="157"/>
  <c r="Q146" i="37" s="1"/>
  <c r="S831" i="157"/>
  <c r="Q145" i="37" s="1"/>
  <c r="S818" i="157"/>
  <c r="Q132" i="37" s="1"/>
  <c r="S817" i="157"/>
  <c r="Q131" i="37" s="1"/>
  <c r="S816" i="157"/>
  <c r="Q130" i="37" s="1"/>
  <c r="S815" i="157"/>
  <c r="Q129" i="37" s="1"/>
  <c r="S814" i="157"/>
  <c r="Q128" i="37" s="1"/>
  <c r="S813" i="157"/>
  <c r="Q127" i="37" s="1"/>
  <c r="S812" i="157"/>
  <c r="Q126" i="37" s="1"/>
  <c r="S811" i="157"/>
  <c r="Q125" i="37" s="1"/>
  <c r="Q1258" i="37" s="1"/>
  <c r="S810" i="157"/>
  <c r="Q124" i="37" s="1"/>
  <c r="S809" i="157"/>
  <c r="Q123" i="37" s="1"/>
  <c r="S808" i="157"/>
  <c r="Q122" i="37" s="1"/>
  <c r="S807" i="157"/>
  <c r="Q121" i="37" s="1"/>
  <c r="S806" i="157"/>
  <c r="Q120" i="37" s="1"/>
  <c r="S805" i="157"/>
  <c r="Q119" i="37" s="1"/>
  <c r="S803" i="157"/>
  <c r="Q117" i="37" s="1"/>
  <c r="S802" i="157"/>
  <c r="Q116" i="37" s="1"/>
  <c r="S801" i="157"/>
  <c r="Q115" i="37" s="1"/>
  <c r="S800" i="157"/>
  <c r="Q114" i="37" s="1"/>
  <c r="S799" i="157"/>
  <c r="Q113" i="37" s="1"/>
  <c r="S798" i="157"/>
  <c r="Q112" i="37" s="1"/>
  <c r="S792" i="157"/>
  <c r="Q106" i="37" s="1"/>
  <c r="S788" i="157"/>
  <c r="Q102" i="37" s="1"/>
  <c r="S787" i="157"/>
  <c r="Q101" i="37" s="1"/>
  <c r="S786" i="157"/>
  <c r="Q100" i="37" s="1"/>
  <c r="S781" i="157"/>
  <c r="Q95" i="37" s="1"/>
  <c r="S780" i="157"/>
  <c r="Q94" i="37" s="1"/>
  <c r="S779" i="157"/>
  <c r="Q93" i="37" s="1"/>
  <c r="S778" i="157"/>
  <c r="Q92" i="37" s="1"/>
  <c r="S777" i="157"/>
  <c r="Q91" i="37" s="1"/>
  <c r="Q1222" i="37" s="1"/>
  <c r="S776" i="157"/>
  <c r="Q90" i="37" s="1"/>
  <c r="S775" i="157"/>
  <c r="Q89" i="37" s="1"/>
  <c r="S774" i="157"/>
  <c r="Q88" i="37" s="1"/>
  <c r="S773" i="157"/>
  <c r="Q87" i="37" s="1"/>
  <c r="S772" i="157"/>
  <c r="Q86" i="37" s="1"/>
  <c r="S769" i="157"/>
  <c r="S763" i="157"/>
  <c r="S762" i="157"/>
  <c r="S737" i="157"/>
  <c r="S716" i="157"/>
  <c r="S709" i="157"/>
  <c r="S668" i="157"/>
  <c r="S645" i="157"/>
  <c r="S638" i="157"/>
  <c r="S637" i="157" s="1"/>
  <c r="S673" i="157" s="1"/>
  <c r="S685" i="157" s="1"/>
  <c r="S608" i="157"/>
  <c r="S600" i="157"/>
  <c r="S601" i="157" s="1"/>
  <c r="S576" i="157"/>
  <c r="S555" i="157"/>
  <c r="S548" i="157"/>
  <c r="S547" i="157" s="1"/>
  <c r="S581" i="157" s="1"/>
  <c r="S587" i="157" s="1"/>
  <c r="S526" i="157"/>
  <c r="S527" i="157" s="1"/>
  <c r="S401" i="157"/>
  <c r="S396" i="157"/>
  <c r="S362" i="157"/>
  <c r="S369" i="157" s="1"/>
  <c r="S303" i="157"/>
  <c r="S262" i="157"/>
  <c r="S255" i="157"/>
  <c r="S254" i="157" s="1"/>
  <c r="S308" i="157" s="1"/>
  <c r="S327" i="157" s="1"/>
  <c r="S198" i="157"/>
  <c r="S173" i="157"/>
  <c r="S166" i="157"/>
  <c r="S101" i="157"/>
  <c r="S63" i="157"/>
  <c r="S56" i="157"/>
  <c r="S395" i="157" l="1"/>
  <c r="S439" i="157" s="1"/>
  <c r="S450" i="157" s="1"/>
  <c r="S1153" i="157"/>
  <c r="Q399" i="37" s="1"/>
  <c r="S1344" i="157"/>
  <c r="S1379" i="157" s="1"/>
  <c r="S1451" i="157" s="1"/>
  <c r="Q595" i="37" s="1"/>
  <c r="Q48" i="46"/>
  <c r="Q75" i="46" s="1"/>
  <c r="Q131" i="46" s="1"/>
  <c r="Q270" i="37" s="1"/>
  <c r="S1420" i="157"/>
  <c r="Q564" i="37" s="1"/>
  <c r="S1832" i="157"/>
  <c r="S1866" i="157" s="1"/>
  <c r="S1937" i="157" s="1"/>
  <c r="Q915" i="37" s="1"/>
  <c r="S1975" i="157"/>
  <c r="S2010" i="157" s="1"/>
  <c r="S961" i="157"/>
  <c r="S1003" i="157" s="1"/>
  <c r="S1019" i="157" s="1"/>
  <c r="S1131" i="157"/>
  <c r="Q377" i="37" s="1"/>
  <c r="S797" i="157"/>
  <c r="Q111" i="37" s="1"/>
  <c r="S2184" i="157"/>
  <c r="Q1069" i="37" s="1"/>
  <c r="S1419" i="157"/>
  <c r="Q563" i="37" s="1"/>
  <c r="S804" i="157"/>
  <c r="Q118" i="37" s="1"/>
  <c r="S1124" i="157"/>
  <c r="Q370" i="37" s="1"/>
  <c r="Q163" i="37"/>
  <c r="S165" i="157"/>
  <c r="S203" i="157" s="1"/>
  <c r="S216" i="157" s="1"/>
  <c r="S833" i="157"/>
  <c r="Q147" i="37" s="1"/>
  <c r="S915" i="157"/>
  <c r="Q213" i="37" s="1"/>
  <c r="S1200" i="157"/>
  <c r="S55" i="157"/>
  <c r="S106" i="157" s="1"/>
  <c r="S138" i="157" s="1"/>
  <c r="S1046" i="157"/>
  <c r="S1123" i="157" s="1"/>
  <c r="Q369" i="37" s="1"/>
  <c r="S1494" i="157"/>
  <c r="P51" i="57"/>
  <c r="P84" i="57" s="1"/>
  <c r="P89" i="57" s="1"/>
  <c r="P90" i="57" s="1"/>
  <c r="Q924" i="37" s="1"/>
  <c r="Q104" i="46"/>
  <c r="Q243" i="37" s="1"/>
  <c r="Q78" i="46"/>
  <c r="Q105" i="46"/>
  <c r="Q244" i="37" s="1"/>
  <c r="S2078" i="157"/>
  <c r="Q1038" i="37" s="1"/>
  <c r="S2025" i="157"/>
  <c r="S2026" i="157" s="1"/>
  <c r="Q986" i="37" s="1"/>
  <c r="S2183" i="157"/>
  <c r="Q1068" i="37" s="1"/>
  <c r="S2156" i="157"/>
  <c r="S1646" i="157"/>
  <c r="S708" i="157"/>
  <c r="S1088" i="157"/>
  <c r="S2046" i="157"/>
  <c r="Q1006" i="37" s="1"/>
  <c r="S1880" i="157" l="1"/>
  <c r="S1881" i="157" s="1"/>
  <c r="Q859" i="37" s="1"/>
  <c r="S1906" i="157"/>
  <c r="Q884" i="37" s="1"/>
  <c r="Q162" i="37"/>
  <c r="S1395" i="157"/>
  <c r="S1396" i="157" s="1"/>
  <c r="Q540" i="37" s="1"/>
  <c r="Q539" i="37" s="1"/>
  <c r="S1235" i="157"/>
  <c r="S1275" i="157"/>
  <c r="Q436" i="37" s="1"/>
  <c r="Q858" i="37"/>
  <c r="Q985" i="37"/>
  <c r="S1532" i="157"/>
  <c r="S1569" i="157"/>
  <c r="Q752" i="37" s="1"/>
  <c r="S864" i="157"/>
  <c r="P112" i="57"/>
  <c r="P81" i="57"/>
  <c r="P140" i="57" s="1"/>
  <c r="Q974" i="37" s="1"/>
  <c r="Q134" i="46"/>
  <c r="Q273" i="37" s="1"/>
  <c r="Q83" i="46"/>
  <c r="Q84" i="46" s="1"/>
  <c r="Q223" i="37" s="1"/>
  <c r="Q222" i="37" s="1"/>
  <c r="S796" i="157"/>
  <c r="Q110" i="37" s="1"/>
  <c r="S742" i="157"/>
  <c r="S2161" i="157"/>
  <c r="S2162" i="157" s="1"/>
  <c r="Q1047" i="37" s="1"/>
  <c r="S2213" i="157"/>
  <c r="Q1098" i="37" s="1"/>
  <c r="S1687" i="157"/>
  <c r="S1753" i="157"/>
  <c r="Q817" i="37" s="1"/>
  <c r="S1158" i="157"/>
  <c r="Q404" i="37" s="1"/>
  <c r="S1096" i="157"/>
  <c r="S1098" i="157" s="1"/>
  <c r="S1097" i="157" l="1"/>
  <c r="Q344" i="37"/>
  <c r="Q343" i="37" s="1"/>
  <c r="S1601" i="157"/>
  <c r="Q784" i="37" s="1"/>
  <c r="S1547" i="157"/>
  <c r="S1548" i="157" s="1"/>
  <c r="Q731" i="37" s="1"/>
  <c r="Q730" i="37" s="1"/>
  <c r="S1252" i="157"/>
  <c r="S1253" i="157" s="1"/>
  <c r="Q414" i="37" s="1"/>
  <c r="S1307" i="157"/>
  <c r="Q468" i="37" s="1"/>
  <c r="Q1046" i="37"/>
  <c r="P143" i="57"/>
  <c r="Q977" i="37" s="1"/>
  <c r="Q923" i="37" s="1"/>
  <c r="Q946" i="37"/>
  <c r="S838" i="157"/>
  <c r="Q152" i="37" s="1"/>
  <c r="S750" i="157"/>
  <c r="S771" i="157" s="1"/>
  <c r="S1705" i="157"/>
  <c r="S1731" i="157" s="1"/>
  <c r="Q795" i="37" s="1"/>
  <c r="Q794" i="37" s="1"/>
  <c r="S1784" i="157"/>
  <c r="Q848" i="37" s="1"/>
  <c r="S770" i="157" l="1"/>
  <c r="Q85" i="37"/>
  <c r="Q84" i="37" s="1"/>
  <c r="Q413" i="37"/>
  <c r="S3327" i="156"/>
  <c r="S3323" i="156"/>
  <c r="S3304" i="156"/>
  <c r="S3296" i="156"/>
  <c r="S3295" i="156"/>
  <c r="S3294" i="156"/>
  <c r="S3293" i="156"/>
  <c r="S3291" i="156"/>
  <c r="S3290" i="156"/>
  <c r="S3288" i="156"/>
  <c r="S3286" i="156"/>
  <c r="S3280" i="156"/>
  <c r="S3264" i="156"/>
  <c r="S3263" i="156"/>
  <c r="S3261" i="156"/>
  <c r="S3254" i="156"/>
  <c r="S3250" i="156"/>
  <c r="S3234" i="156"/>
  <c r="S3226" i="156"/>
  <c r="S3218" i="156"/>
  <c r="S3217" i="156"/>
  <c r="S3216" i="156"/>
  <c r="S3215" i="156"/>
  <c r="S3213" i="156"/>
  <c r="S3210" i="156"/>
  <c r="S3208" i="156"/>
  <c r="S3202" i="156"/>
  <c r="S3189" i="156"/>
  <c r="S3188" i="156"/>
  <c r="S3186" i="156"/>
  <c r="S3120" i="156"/>
  <c r="S3116" i="156"/>
  <c r="S3102" i="156"/>
  <c r="S3097" i="156"/>
  <c r="S3089" i="156"/>
  <c r="S3088" i="156"/>
  <c r="S3087" i="156"/>
  <c r="S3086" i="156"/>
  <c r="S3085" i="156"/>
  <c r="S3083" i="156"/>
  <c r="S3082" i="156"/>
  <c r="S3080" i="156"/>
  <c r="S3078" i="156"/>
  <c r="S3072" i="156"/>
  <c r="S3059" i="156"/>
  <c r="S3058" i="156"/>
  <c r="S3056" i="156"/>
  <c r="S2978" i="156"/>
  <c r="S2974" i="156"/>
  <c r="S2949" i="156"/>
  <c r="S2944" i="156"/>
  <c r="S2935" i="156"/>
  <c r="S2934" i="156"/>
  <c r="S2933" i="156"/>
  <c r="S2932" i="156"/>
  <c r="S2930" i="156"/>
  <c r="S2927" i="156"/>
  <c r="S2926" i="156"/>
  <c r="S2925" i="156"/>
  <c r="S2924" i="156"/>
  <c r="S2923" i="156"/>
  <c r="S2922" i="156"/>
  <c r="S2916" i="156"/>
  <c r="S2901" i="156"/>
  <c r="S2900" i="156"/>
  <c r="S2898" i="156"/>
  <c r="S2822" i="156"/>
  <c r="S2818" i="156"/>
  <c r="S2817" i="156"/>
  <c r="S2816" i="156"/>
  <c r="S2795" i="156"/>
  <c r="S2790" i="156"/>
  <c r="S2782" i="156"/>
  <c r="S2781" i="156"/>
  <c r="S2780" i="156"/>
  <c r="S2779" i="156"/>
  <c r="S2777" i="156"/>
  <c r="S2776" i="156"/>
  <c r="S2774" i="156"/>
  <c r="S2772" i="156"/>
  <c r="S2752" i="156"/>
  <c r="S2751" i="156"/>
  <c r="S2749" i="156"/>
  <c r="S2675" i="156"/>
  <c r="S2671" i="156"/>
  <c r="S2656" i="156"/>
  <c r="S2648" i="156"/>
  <c r="S2640" i="156"/>
  <c r="S2639" i="156"/>
  <c r="S2638" i="156"/>
  <c r="S2637" i="156"/>
  <c r="S2635" i="156"/>
  <c r="S2634" i="156"/>
  <c r="S2632" i="156"/>
  <c r="S2630" i="156"/>
  <c r="S2624" i="156"/>
  <c r="S2611" i="156"/>
  <c r="S2610" i="156"/>
  <c r="S2608" i="156"/>
  <c r="S2503" i="156"/>
  <c r="S2499" i="156"/>
  <c r="S2489" i="156"/>
  <c r="S2478" i="156"/>
  <c r="S2467" i="156"/>
  <c r="S2463" i="156"/>
  <c r="S2454" i="156"/>
  <c r="S2438" i="156"/>
  <c r="S2429" i="156"/>
  <c r="S2421" i="156"/>
  <c r="S2413" i="156"/>
  <c r="S2409" i="156"/>
  <c r="S2391" i="156"/>
  <c r="S2388" i="156"/>
  <c r="S2375" i="156"/>
  <c r="S2372" i="156"/>
  <c r="S2361" i="156"/>
  <c r="S2346" i="156"/>
  <c r="S2336" i="156"/>
  <c r="S2331" i="156"/>
  <c r="S2329" i="156"/>
  <c r="S2312" i="156"/>
  <c r="S2303" i="156"/>
  <c r="S2291" i="156"/>
  <c r="S2286" i="156"/>
  <c r="S2275" i="156"/>
  <c r="S2271" i="156"/>
  <c r="S2258" i="156"/>
  <c r="S2234" i="156"/>
  <c r="S2224" i="156"/>
  <c r="S2205" i="156"/>
  <c r="S2200" i="156"/>
  <c r="S2192" i="156"/>
  <c r="S2177" i="156"/>
  <c r="S2161" i="156"/>
  <c r="S2154" i="156"/>
  <c r="S2146" i="156"/>
  <c r="S2134" i="156"/>
  <c r="S2126" i="156"/>
  <c r="S2117" i="156"/>
  <c r="S2114" i="156"/>
  <c r="S2109" i="156"/>
  <c r="S2107" i="156"/>
  <c r="S2101" i="156"/>
  <c r="S2088" i="156"/>
  <c r="S2084" i="156"/>
  <c r="S2070" i="156"/>
  <c r="S2066" i="156"/>
  <c r="S2060" i="156"/>
  <c r="S2046" i="156"/>
  <c r="S2038" i="156"/>
  <c r="S2029" i="156"/>
  <c r="S2026" i="156"/>
  <c r="S2021" i="156"/>
  <c r="S2019" i="156"/>
  <c r="S2013" i="156"/>
  <c r="S2000" i="156"/>
  <c r="S1996" i="156"/>
  <c r="S1992" i="156"/>
  <c r="S1949" i="156"/>
  <c r="S1941" i="156"/>
  <c r="S1932" i="156"/>
  <c r="S1931" i="156"/>
  <c r="S1930" i="156"/>
  <c r="S1929" i="156"/>
  <c r="S1927" i="156"/>
  <c r="S1924" i="156"/>
  <c r="S1922" i="156"/>
  <c r="S1916" i="156"/>
  <c r="S1898" i="156"/>
  <c r="S1899" i="156"/>
  <c r="S1897" i="156"/>
  <c r="S1877" i="156"/>
  <c r="S1870" i="156"/>
  <c r="S1855" i="156"/>
  <c r="S1839" i="156"/>
  <c r="S1838" i="156"/>
  <c r="S1835" i="156"/>
  <c r="S1818" i="156"/>
  <c r="S1805" i="156"/>
  <c r="S1800" i="156"/>
  <c r="S1785" i="156"/>
  <c r="S1778" i="156"/>
  <c r="S1766" i="156"/>
  <c r="S1765" i="156"/>
  <c r="S1764" i="156"/>
  <c r="S1761" i="156"/>
  <c r="S1760" i="156"/>
  <c r="S1744" i="156"/>
  <c r="S1740" i="156"/>
  <c r="S1728" i="156"/>
  <c r="S1712" i="156"/>
  <c r="S1711" i="156"/>
  <c r="S1708" i="156"/>
  <c r="S1707" i="156"/>
  <c r="S1691" i="156"/>
  <c r="S1687" i="156"/>
  <c r="S1673" i="156"/>
  <c r="S1657" i="156"/>
  <c r="S1656" i="156"/>
  <c r="S1653" i="156"/>
  <c r="S1652" i="156"/>
  <c r="S1636" i="156"/>
  <c r="S1623" i="156"/>
  <c r="S1609" i="156"/>
  <c r="S1595" i="156"/>
  <c r="S1590" i="156"/>
  <c r="S1575" i="156"/>
  <c r="S1567" i="156"/>
  <c r="S1558" i="156"/>
  <c r="S1555" i="156"/>
  <c r="S1550" i="156"/>
  <c r="S1548" i="156"/>
  <c r="S1542" i="156"/>
  <c r="S1530" i="156"/>
  <c r="S1526" i="156"/>
  <c r="S1513" i="156"/>
  <c r="S1505" i="156"/>
  <c r="S1496" i="156"/>
  <c r="S1495" i="156"/>
  <c r="S1494" i="156"/>
  <c r="S1493" i="156"/>
  <c r="S1491" i="156"/>
  <c r="S1488" i="156"/>
  <c r="S1486" i="156"/>
  <c r="S1480" i="156"/>
  <c r="S1467" i="156"/>
  <c r="S1463" i="156"/>
  <c r="S1442" i="156"/>
  <c r="S1434" i="156"/>
  <c r="S1425" i="156"/>
  <c r="S1422" i="156"/>
  <c r="S1417" i="156"/>
  <c r="S1415" i="156"/>
  <c r="S1409" i="156"/>
  <c r="S1395" i="156"/>
  <c r="S1391" i="156"/>
  <c r="S1375" i="156"/>
  <c r="S1367" i="156"/>
  <c r="S1358" i="156"/>
  <c r="S1357" i="156"/>
  <c r="S1356" i="156"/>
  <c r="S1355" i="156"/>
  <c r="S1354" i="156"/>
  <c r="S1352" i="156"/>
  <c r="S1351" i="156"/>
  <c r="S1349" i="156"/>
  <c r="S1347" i="156"/>
  <c r="S1341" i="156"/>
  <c r="S1328" i="156"/>
  <c r="S1324" i="156"/>
  <c r="S1287" i="156"/>
  <c r="S1279" i="156"/>
  <c r="S1270" i="156"/>
  <c r="S1267" i="156"/>
  <c r="S1262" i="156"/>
  <c r="S1260" i="156"/>
  <c r="S1254" i="156"/>
  <c r="S1240" i="156"/>
  <c r="S1239" i="156"/>
  <c r="S1232" i="156"/>
  <c r="S1217" i="156"/>
  <c r="S1211" i="156"/>
  <c r="S1202" i="156"/>
  <c r="S1199" i="156"/>
  <c r="S1194" i="156"/>
  <c r="S1192" i="156"/>
  <c r="S1186" i="156"/>
  <c r="S1172" i="156"/>
  <c r="S1168" i="156"/>
  <c r="S1149" i="156"/>
  <c r="S1142" i="156"/>
  <c r="S1133" i="156"/>
  <c r="S1129" i="156"/>
  <c r="S1124" i="156"/>
  <c r="S1123" i="156"/>
  <c r="S1117" i="156"/>
  <c r="S1102" i="156"/>
  <c r="S1098" i="156"/>
  <c r="S1086" i="156"/>
  <c r="S1071" i="156"/>
  <c r="S1070" i="156"/>
  <c r="S1069" i="156"/>
  <c r="S1062" i="156"/>
  <c r="S1049" i="156"/>
  <c r="S1034" i="156"/>
  <c r="S1033" i="156"/>
  <c r="S1032" i="156"/>
  <c r="S1029" i="156"/>
  <c r="S1028" i="156"/>
  <c r="S1012" i="156"/>
  <c r="S1011" i="156"/>
  <c r="S1005" i="156"/>
  <c r="S984" i="156"/>
  <c r="S972" i="156"/>
  <c r="S971" i="156"/>
  <c r="S970" i="156"/>
  <c r="S967" i="156"/>
  <c r="S966" i="156"/>
  <c r="S948" i="156"/>
  <c r="S947" i="156"/>
  <c r="S940" i="156"/>
  <c r="S935" i="156"/>
  <c r="S920" i="156"/>
  <c r="S917" i="156"/>
  <c r="S918" i="156"/>
  <c r="S916" i="156"/>
  <c r="S906" i="156"/>
  <c r="S902" i="156"/>
  <c r="S861" i="156"/>
  <c r="S854" i="156"/>
  <c r="S845" i="156"/>
  <c r="S842" i="156"/>
  <c r="S837" i="156"/>
  <c r="S835" i="156"/>
  <c r="S829" i="156"/>
  <c r="S813" i="156"/>
  <c r="S814" i="156"/>
  <c r="S812" i="156"/>
  <c r="S755" i="156"/>
  <c r="S740" i="156"/>
  <c r="S726" i="156"/>
  <c r="S728" i="156"/>
  <c r="S725" i="156"/>
  <c r="S720" i="156"/>
  <c r="S698" i="156"/>
  <c r="S664" i="156"/>
  <c r="S653" i="156"/>
  <c r="S648" i="156"/>
  <c r="S635" i="156"/>
  <c r="S631" i="156"/>
  <c r="S593" i="156"/>
  <c r="S579" i="156"/>
  <c r="S574" i="156"/>
  <c r="S558" i="156"/>
  <c r="S546" i="156"/>
  <c r="S541" i="156"/>
  <c r="S481" i="156"/>
  <c r="S466" i="156"/>
  <c r="S462" i="156"/>
  <c r="S461" i="156"/>
  <c r="S386" i="156"/>
  <c r="S369" i="156"/>
  <c r="S371" i="156"/>
  <c r="S366" i="156"/>
  <c r="S349" i="156"/>
  <c r="S338" i="156"/>
  <c r="S304" i="156"/>
  <c r="S288" i="156"/>
  <c r="S290" i="156"/>
  <c r="S287" i="156"/>
  <c r="S269" i="156"/>
  <c r="S263" i="156"/>
  <c r="S257" i="156"/>
  <c r="S213" i="156"/>
  <c r="S201" i="156"/>
  <c r="S199" i="156"/>
  <c r="S198" i="156"/>
  <c r="S187" i="156"/>
  <c r="S183" i="156"/>
  <c r="S163" i="156"/>
  <c r="S151" i="156"/>
  <c r="S149" i="156"/>
  <c r="S148" i="156"/>
  <c r="S141" i="156"/>
  <c r="S134" i="156"/>
  <c r="S113" i="156"/>
  <c r="S57" i="156"/>
  <c r="S40" i="156"/>
  <c r="S42" i="156"/>
  <c r="S39" i="156"/>
  <c r="S18" i="156"/>
  <c r="R3392" i="156"/>
  <c r="Q1170" i="37" s="1"/>
  <c r="R3391" i="156"/>
  <c r="Q1169" i="37" s="1"/>
  <c r="R3390" i="156"/>
  <c r="Q1168" i="37" s="1"/>
  <c r="R3389" i="156"/>
  <c r="Q1167" i="37" s="1"/>
  <c r="R3388" i="156"/>
  <c r="Q1166" i="37" s="1"/>
  <c r="R3387" i="156"/>
  <c r="Q1165" i="37" s="1"/>
  <c r="R3386" i="156"/>
  <c r="Q1164" i="37" s="1"/>
  <c r="R3384" i="156"/>
  <c r="Q1162" i="37" s="1"/>
  <c r="R3383" i="156"/>
  <c r="Q1161" i="37" s="1"/>
  <c r="R3382" i="156"/>
  <c r="Q1160" i="37" s="1"/>
  <c r="R3381" i="156"/>
  <c r="Q1159" i="37" s="1"/>
  <c r="R3379" i="156"/>
  <c r="Q1157" i="37" s="1"/>
  <c r="R3378" i="156"/>
  <c r="Q1156" i="37" s="1"/>
  <c r="R3377" i="156"/>
  <c r="Q1155" i="37" s="1"/>
  <c r="R3376" i="156"/>
  <c r="Q1154" i="37" s="1"/>
  <c r="R3375" i="156"/>
  <c r="Q1153" i="37" s="1"/>
  <c r="R3374" i="156"/>
  <c r="Q1152" i="37" s="1"/>
  <c r="R3373" i="156"/>
  <c r="Q1151" i="37" s="1"/>
  <c r="R3372" i="156"/>
  <c r="Q1150" i="37" s="1"/>
  <c r="R3371" i="156"/>
  <c r="Q1149" i="37" s="1"/>
  <c r="R3370" i="156"/>
  <c r="Q1148" i="37" s="1"/>
  <c r="R3369" i="156"/>
  <c r="Q1147" i="37" s="1"/>
  <c r="R3368" i="156"/>
  <c r="Q1146" i="37" s="1"/>
  <c r="R3367" i="156"/>
  <c r="Q1145" i="37" s="1"/>
  <c r="R3366" i="156"/>
  <c r="Q1144" i="37" s="1"/>
  <c r="R3365" i="156"/>
  <c r="Q1143" i="37" s="1"/>
  <c r="R3364" i="156"/>
  <c r="Q1142" i="37" s="1"/>
  <c r="R3363" i="156"/>
  <c r="Q1141" i="37" s="1"/>
  <c r="R3362" i="156"/>
  <c r="Q1140" i="37" s="1"/>
  <c r="R3360" i="156"/>
  <c r="Q1138" i="37" s="1"/>
  <c r="R3359" i="156"/>
  <c r="Q1137" i="37" s="1"/>
  <c r="R3358" i="156"/>
  <c r="Q1136" i="37" s="1"/>
  <c r="R3357" i="156"/>
  <c r="Q1135" i="37" s="1"/>
  <c r="R3356" i="156"/>
  <c r="Q1134" i="37" s="1"/>
  <c r="R3355" i="156"/>
  <c r="Q1133" i="37" s="1"/>
  <c r="R3349" i="156"/>
  <c r="Q1127" i="37" s="1"/>
  <c r="R3348" i="156"/>
  <c r="Q1126" i="37" s="1"/>
  <c r="R3345" i="156"/>
  <c r="Q1123" i="37" s="1"/>
  <c r="R3344" i="156"/>
  <c r="Q1122" i="37" s="1"/>
  <c r="R3343" i="156"/>
  <c r="Q1121" i="37" s="1"/>
  <c r="R3339" i="156"/>
  <c r="Q1117" i="37" s="1"/>
  <c r="R3338" i="156"/>
  <c r="Q1116" i="37" s="1"/>
  <c r="R3337" i="156"/>
  <c r="Q1115" i="37" s="1"/>
  <c r="R3336" i="156"/>
  <c r="Q1114" i="37" s="1"/>
  <c r="R3335" i="156"/>
  <c r="Q1113" i="37" s="1"/>
  <c r="R3334" i="156"/>
  <c r="Q1112" i="37" s="1"/>
  <c r="R3333" i="156"/>
  <c r="Q1111" i="37" s="1"/>
  <c r="R3332" i="156"/>
  <c r="Q1110" i="37" s="1"/>
  <c r="R3330" i="156"/>
  <c r="Q1108" i="37" s="1"/>
  <c r="R3309" i="156"/>
  <c r="R3292" i="156"/>
  <c r="R3285" i="156"/>
  <c r="R3237" i="156"/>
  <c r="R3214" i="156"/>
  <c r="R3207" i="156"/>
  <c r="R3181" i="156"/>
  <c r="Q729" i="37" s="1"/>
  <c r="R3180" i="156"/>
  <c r="Q728" i="37" s="1"/>
  <c r="R3179" i="156"/>
  <c r="Q727" i="37" s="1"/>
  <c r="R3178" i="156"/>
  <c r="Q726" i="37" s="1"/>
  <c r="R3177" i="156"/>
  <c r="Q725" i="37" s="1"/>
  <c r="R3176" i="156"/>
  <c r="Q724" i="37" s="1"/>
  <c r="R3174" i="156"/>
  <c r="Q722" i="37" s="1"/>
  <c r="R3173" i="156"/>
  <c r="Q721" i="37" s="1"/>
  <c r="R3172" i="156"/>
  <c r="Q720" i="37" s="1"/>
  <c r="R3171" i="156"/>
  <c r="Q719" i="37" s="1"/>
  <c r="R3169" i="156"/>
  <c r="Q717" i="37" s="1"/>
  <c r="R3168" i="156"/>
  <c r="Q716" i="37" s="1"/>
  <c r="R3167" i="156"/>
  <c r="Q715" i="37" s="1"/>
  <c r="R3166" i="156"/>
  <c r="Q714" i="37" s="1"/>
  <c r="R3165" i="156"/>
  <c r="Q713" i="37" s="1"/>
  <c r="R3164" i="156"/>
  <c r="Q712" i="37" s="1"/>
  <c r="R3163" i="156"/>
  <c r="Q711" i="37" s="1"/>
  <c r="R3162" i="156"/>
  <c r="Q710" i="37" s="1"/>
  <c r="R3161" i="156"/>
  <c r="Q709" i="37" s="1"/>
  <c r="R3160" i="156"/>
  <c r="Q708" i="37" s="1"/>
  <c r="R3159" i="156"/>
  <c r="Q707" i="37" s="1"/>
  <c r="R3158" i="156"/>
  <c r="Q706" i="37" s="1"/>
  <c r="R3157" i="156"/>
  <c r="Q705" i="37" s="1"/>
  <c r="R3156" i="156"/>
  <c r="Q704" i="37" s="1"/>
  <c r="R3155" i="156"/>
  <c r="Q703" i="37" s="1"/>
  <c r="R3154" i="156"/>
  <c r="Q702" i="37" s="1"/>
  <c r="R3153" i="156"/>
  <c r="Q701" i="37" s="1"/>
  <c r="R3152" i="156"/>
  <c r="Q700" i="37" s="1"/>
  <c r="R3150" i="156"/>
  <c r="Q698" i="37" s="1"/>
  <c r="R3149" i="156"/>
  <c r="Q697" i="37" s="1"/>
  <c r="R3148" i="156"/>
  <c r="Q696" i="37" s="1"/>
  <c r="R3147" i="156"/>
  <c r="Q695" i="37" s="1"/>
  <c r="R3146" i="156"/>
  <c r="Q694" i="37" s="1"/>
  <c r="R3145" i="156"/>
  <c r="Q693" i="37" s="1"/>
  <c r="R3139" i="156"/>
  <c r="Q687" i="37" s="1"/>
  <c r="R3138" i="156"/>
  <c r="Q686" i="37" s="1"/>
  <c r="R3135" i="156"/>
  <c r="Q683" i="37" s="1"/>
  <c r="R3134" i="156"/>
  <c r="Q682" i="37" s="1"/>
  <c r="R3133" i="156"/>
  <c r="Q681" i="37" s="1"/>
  <c r="R3132" i="156"/>
  <c r="Q680" i="37" s="1"/>
  <c r="R3131" i="156"/>
  <c r="Q679" i="37" s="1"/>
  <c r="R3130" i="156"/>
  <c r="Q678" i="37" s="1"/>
  <c r="R3129" i="156"/>
  <c r="Q677" i="37" s="1"/>
  <c r="R3128" i="156"/>
  <c r="Q676" i="37" s="1"/>
  <c r="R3127" i="156"/>
  <c r="Q675" i="37" s="1"/>
  <c r="R3126" i="156"/>
  <c r="Q674" i="37" s="1"/>
  <c r="R3125" i="156"/>
  <c r="Q673" i="37" s="1"/>
  <c r="R3123" i="156"/>
  <c r="Q671" i="37" s="1"/>
  <c r="R3105" i="156"/>
  <c r="R3170" i="156" s="1"/>
  <c r="Q718" i="37" s="1"/>
  <c r="R3084" i="156"/>
  <c r="R3151" i="156" s="1"/>
  <c r="Q699" i="37" s="1"/>
  <c r="R3077" i="156"/>
  <c r="R3144" i="156" s="1"/>
  <c r="Q692" i="37" s="1"/>
  <c r="R3043" i="156"/>
  <c r="Q668" i="37" s="1"/>
  <c r="R3042" i="156"/>
  <c r="Q667" i="37" s="1"/>
  <c r="R3041" i="156"/>
  <c r="Q666" i="37" s="1"/>
  <c r="R3040" i="156"/>
  <c r="Q665" i="37" s="1"/>
  <c r="R3039" i="156"/>
  <c r="Q664" i="37" s="1"/>
  <c r="R3038" i="156"/>
  <c r="Q663" i="37" s="1"/>
  <c r="R3037" i="156"/>
  <c r="Q662" i="37" s="1"/>
  <c r="R3035" i="156"/>
  <c r="Q660" i="37" s="1"/>
  <c r="R3034" i="156"/>
  <c r="Q659" i="37" s="1"/>
  <c r="R3033" i="156"/>
  <c r="Q658" i="37" s="1"/>
  <c r="R3032" i="156"/>
  <c r="Q657" i="37" s="1"/>
  <c r="R3030" i="156"/>
  <c r="Q655" i="37" s="1"/>
  <c r="R3029" i="156"/>
  <c r="Q654" i="37" s="1"/>
  <c r="R3028" i="156"/>
  <c r="Q653" i="37" s="1"/>
  <c r="R3027" i="156"/>
  <c r="Q652" i="37" s="1"/>
  <c r="R3026" i="156"/>
  <c r="Q651" i="37" s="1"/>
  <c r="R3025" i="156"/>
  <c r="Q650" i="37" s="1"/>
  <c r="R3024" i="156"/>
  <c r="Q649" i="37" s="1"/>
  <c r="R3023" i="156"/>
  <c r="Q648" i="37" s="1"/>
  <c r="R3022" i="156"/>
  <c r="Q647" i="37" s="1"/>
  <c r="R3021" i="156"/>
  <c r="Q646" i="37" s="1"/>
  <c r="R3020" i="156"/>
  <c r="Q645" i="37" s="1"/>
  <c r="R3019" i="156"/>
  <c r="Q644" i="37" s="1"/>
  <c r="R3018" i="156"/>
  <c r="Q643" i="37" s="1"/>
  <c r="R3017" i="156"/>
  <c r="Q642" i="37" s="1"/>
  <c r="R3016" i="156"/>
  <c r="Q641" i="37" s="1"/>
  <c r="R3015" i="156"/>
  <c r="Q640" i="37" s="1"/>
  <c r="R3014" i="156"/>
  <c r="Q639" i="37" s="1"/>
  <c r="R3013" i="156"/>
  <c r="Q638" i="37" s="1"/>
  <c r="Q1254" i="37" s="1"/>
  <c r="R3012" i="156"/>
  <c r="Q637" i="37" s="1"/>
  <c r="R3010" i="156"/>
  <c r="Q635" i="37" s="1"/>
  <c r="Q1251" i="37" s="1"/>
  <c r="R3009" i="156"/>
  <c r="Q634" i="37" s="1"/>
  <c r="R3008" i="156"/>
  <c r="Q633" i="37" s="1"/>
  <c r="R3007" i="156"/>
  <c r="Q632" i="37" s="1"/>
  <c r="R3006" i="156"/>
  <c r="Q631" i="37" s="1"/>
  <c r="R3005" i="156"/>
  <c r="Q630" i="37" s="1"/>
  <c r="R3004" i="156"/>
  <c r="Q629" i="37" s="1"/>
  <c r="R2998" i="156"/>
  <c r="Q623" i="37" s="1"/>
  <c r="R2997" i="156"/>
  <c r="Q622" i="37" s="1"/>
  <c r="R2992" i="156"/>
  <c r="Q617" i="37" s="1"/>
  <c r="R2991" i="156"/>
  <c r="Q616" i="37" s="1"/>
  <c r="R2990" i="156"/>
  <c r="Q615" i="37" s="1"/>
  <c r="R2989" i="156"/>
  <c r="Q614" i="37" s="1"/>
  <c r="R2988" i="156"/>
  <c r="Q613" i="37" s="1"/>
  <c r="R2987" i="156"/>
  <c r="Q612" i="37" s="1"/>
  <c r="R2986" i="156"/>
  <c r="Q611" i="37" s="1"/>
  <c r="R2985" i="156"/>
  <c r="Q610" i="37" s="1"/>
  <c r="R2984" i="156"/>
  <c r="Q609" i="37" s="1"/>
  <c r="R2983" i="156"/>
  <c r="Q608" i="37" s="1"/>
  <c r="R2982" i="156"/>
  <c r="Q607" i="37" s="1"/>
  <c r="R2981" i="156"/>
  <c r="Q606" i="37" s="1"/>
  <c r="R2955" i="156"/>
  <c r="R3031" i="156" s="1"/>
  <c r="Q656" i="37" s="1"/>
  <c r="R2929" i="156"/>
  <c r="R3011" i="156" s="1"/>
  <c r="Q636" i="37" s="1"/>
  <c r="R2921" i="156"/>
  <c r="R2886" i="156"/>
  <c r="Q538" i="37" s="1"/>
  <c r="R2885" i="156"/>
  <c r="Q537" i="37" s="1"/>
  <c r="R2884" i="156"/>
  <c r="Q536" i="37" s="1"/>
  <c r="R2883" i="156"/>
  <c r="Q535" i="37" s="1"/>
  <c r="R2882" i="156"/>
  <c r="Q534" i="37" s="1"/>
  <c r="R2881" i="156"/>
  <c r="Q533" i="37" s="1"/>
  <c r="R2880" i="156"/>
  <c r="Q532" i="37" s="1"/>
  <c r="R2879" i="156"/>
  <c r="Q531" i="37" s="1"/>
  <c r="R2877" i="156"/>
  <c r="Q529" i="37" s="1"/>
  <c r="R2876" i="156"/>
  <c r="Q528" i="37" s="1"/>
  <c r="R2875" i="156"/>
  <c r="Q527" i="37" s="1"/>
  <c r="R2874" i="156"/>
  <c r="Q526" i="37" s="1"/>
  <c r="R2872" i="156"/>
  <c r="Q524" i="37" s="1"/>
  <c r="R2871" i="156"/>
  <c r="Q523" i="37" s="1"/>
  <c r="R2870" i="156"/>
  <c r="Q522" i="37" s="1"/>
  <c r="R2869" i="156"/>
  <c r="Q521" i="37" s="1"/>
  <c r="R2868" i="156"/>
  <c r="Q520" i="37" s="1"/>
  <c r="R2867" i="156"/>
  <c r="Q519" i="37" s="1"/>
  <c r="R2866" i="156"/>
  <c r="Q518" i="37" s="1"/>
  <c r="R2865" i="156"/>
  <c r="Q517" i="37" s="1"/>
  <c r="R2864" i="156"/>
  <c r="Q516" i="37" s="1"/>
  <c r="R2863" i="156"/>
  <c r="Q515" i="37" s="1"/>
  <c r="R2862" i="156"/>
  <c r="Q514" i="37" s="1"/>
  <c r="R2861" i="156"/>
  <c r="Q513" i="37" s="1"/>
  <c r="R2860" i="156"/>
  <c r="Q512" i="37" s="1"/>
  <c r="R2859" i="156"/>
  <c r="Q511" i="37" s="1"/>
  <c r="R2858" i="156"/>
  <c r="Q510" i="37" s="1"/>
  <c r="R2857" i="156"/>
  <c r="Q509" i="37" s="1"/>
  <c r="R2856" i="156"/>
  <c r="Q508" i="37" s="1"/>
  <c r="R2854" i="156"/>
  <c r="Q506" i="37" s="1"/>
  <c r="R2853" i="156"/>
  <c r="Q505" i="37" s="1"/>
  <c r="R2852" i="156"/>
  <c r="Q504" i="37" s="1"/>
  <c r="R2851" i="156"/>
  <c r="Q503" i="37" s="1"/>
  <c r="R2850" i="156"/>
  <c r="Q502" i="37" s="1"/>
  <c r="R2849" i="156"/>
  <c r="Q501" i="37" s="1"/>
  <c r="R2843" i="156"/>
  <c r="Q495" i="37" s="1"/>
  <c r="R2842" i="156"/>
  <c r="Q494" i="37" s="1"/>
  <c r="R2838" i="156"/>
  <c r="Q490" i="37" s="1"/>
  <c r="R2837" i="156"/>
  <c r="Q489" i="37" s="1"/>
  <c r="R2836" i="156"/>
  <c r="Q488" i="37" s="1"/>
  <c r="R2835" i="156"/>
  <c r="Q487" i="37" s="1"/>
  <c r="R2834" i="156"/>
  <c r="Q486" i="37" s="1"/>
  <c r="R2833" i="156"/>
  <c r="Q485" i="37" s="1"/>
  <c r="R2832" i="156"/>
  <c r="Q484" i="37" s="1"/>
  <c r="R2831" i="156"/>
  <c r="Q483" i="37" s="1"/>
  <c r="R2830" i="156"/>
  <c r="Q482" i="37" s="1"/>
  <c r="R2829" i="156"/>
  <c r="Q481" i="37" s="1"/>
  <c r="R2828" i="156"/>
  <c r="Q480" i="37" s="1"/>
  <c r="R2826" i="156"/>
  <c r="Q478" i="37" s="1"/>
  <c r="R2800" i="156"/>
  <c r="R2873" i="156" s="1"/>
  <c r="Q525" i="37" s="1"/>
  <c r="R2778" i="156"/>
  <c r="R2855" i="156" s="1"/>
  <c r="Q507" i="37" s="1"/>
  <c r="R2771" i="156"/>
  <c r="R2737" i="156"/>
  <c r="Q342" i="37" s="1"/>
  <c r="R2736" i="156"/>
  <c r="Q341" i="37" s="1"/>
  <c r="R2735" i="156"/>
  <c r="Q340" i="37" s="1"/>
  <c r="R2734" i="156"/>
  <c r="Q339" i="37" s="1"/>
  <c r="R2733" i="156"/>
  <c r="Q338" i="37" s="1"/>
  <c r="R2729" i="156"/>
  <c r="Q334" i="37" s="1"/>
  <c r="R2727" i="156"/>
  <c r="Q332" i="37" s="1"/>
  <c r="R2723" i="156"/>
  <c r="Q328" i="37" s="1"/>
  <c r="R2718" i="156"/>
  <c r="Q323" i="37" s="1"/>
  <c r="R2710" i="156"/>
  <c r="Q315" i="37" s="1"/>
  <c r="R2709" i="156"/>
  <c r="Q314" i="37" s="1"/>
  <c r="R2708" i="156"/>
  <c r="Q313" i="37" s="1"/>
  <c r="R2707" i="156"/>
  <c r="Q312" i="37" s="1"/>
  <c r="R2705" i="156"/>
  <c r="Q310" i="37" s="1"/>
  <c r="R2704" i="156"/>
  <c r="Q309" i="37" s="1"/>
  <c r="R2702" i="156"/>
  <c r="Q307" i="37" s="1"/>
  <c r="R2700" i="156"/>
  <c r="Q305" i="37" s="1"/>
  <c r="R2694" i="156"/>
  <c r="Q299" i="37" s="1"/>
  <c r="R2681" i="156"/>
  <c r="Q286" i="37" s="1"/>
  <c r="R2680" i="156"/>
  <c r="Q285" i="37" s="1"/>
  <c r="R2678" i="156"/>
  <c r="Q283" i="37" s="1"/>
  <c r="R2660" i="156"/>
  <c r="R2725" i="156" s="1"/>
  <c r="Q330" i="37" s="1"/>
  <c r="R2636" i="156"/>
  <c r="R2706" i="156" s="1"/>
  <c r="Q311" i="37" s="1"/>
  <c r="R2629" i="156"/>
  <c r="R2699" i="156" s="1"/>
  <c r="Q304" i="37" s="1"/>
  <c r="R2594" i="156"/>
  <c r="Q83" i="37" s="1"/>
  <c r="R2590" i="156"/>
  <c r="Q79" i="37" s="1"/>
  <c r="R2589" i="156"/>
  <c r="Q78" i="37" s="1"/>
  <c r="R2588" i="156"/>
  <c r="Q77" i="37" s="1"/>
  <c r="R2587" i="156"/>
  <c r="Q76" i="37" s="1"/>
  <c r="R2582" i="156"/>
  <c r="Q71" i="37" s="1"/>
  <c r="R2580" i="156"/>
  <c r="Q69" i="37" s="1"/>
  <c r="R2577" i="156"/>
  <c r="Q66" i="37" s="1"/>
  <c r="R2576" i="156"/>
  <c r="Q65" i="37" s="1"/>
  <c r="R2572" i="156"/>
  <c r="Q61" i="37" s="1"/>
  <c r="R2566" i="156"/>
  <c r="Q55" i="37" s="1"/>
  <c r="R2557" i="156"/>
  <c r="Q46" i="37" s="1"/>
  <c r="R2556" i="156"/>
  <c r="Q45" i="37" s="1"/>
  <c r="R2555" i="156"/>
  <c r="Q44" i="37" s="1"/>
  <c r="R2554" i="156"/>
  <c r="Q43" i="37" s="1"/>
  <c r="R2552" i="156"/>
  <c r="Q41" i="37" s="1"/>
  <c r="R2551" i="156"/>
  <c r="Q40" i="37" s="1"/>
  <c r="R2550" i="156"/>
  <c r="Q39" i="37" s="1"/>
  <c r="R2549" i="156"/>
  <c r="Q38" i="37" s="1"/>
  <c r="R2548" i="156"/>
  <c r="Q37" i="37" s="1"/>
  <c r="R2547" i="156"/>
  <c r="Q36" i="37" s="1"/>
  <c r="R2541" i="156"/>
  <c r="Q30" i="37" s="1"/>
  <c r="R2524" i="156"/>
  <c r="Q13" i="37" s="1"/>
  <c r="R2523" i="156"/>
  <c r="Q12" i="37" s="1"/>
  <c r="R2522" i="156"/>
  <c r="Q11" i="37" s="1"/>
  <c r="R2521" i="156"/>
  <c r="Q10" i="37" s="1"/>
  <c r="R2518" i="156"/>
  <c r="R2512" i="156"/>
  <c r="R2513" i="156" s="1"/>
  <c r="R2500" i="156"/>
  <c r="R2492" i="156"/>
  <c r="R2493" i="156" s="1"/>
  <c r="R2482" i="156"/>
  <c r="R2483" i="156" s="1"/>
  <c r="R2474" i="156"/>
  <c r="R2475" i="156" s="1"/>
  <c r="R2464" i="156"/>
  <c r="R2456" i="156"/>
  <c r="R2457" i="156" s="1"/>
  <c r="R2450" i="156"/>
  <c r="R2451" i="156" s="1"/>
  <c r="R2434" i="156"/>
  <c r="R2435" i="156" s="1"/>
  <c r="R2425" i="156"/>
  <c r="R2426" i="156" s="1"/>
  <c r="R2410" i="156"/>
  <c r="R2402" i="156"/>
  <c r="R2403" i="156" s="1"/>
  <c r="R2384" i="156"/>
  <c r="R2389" i="156" s="1"/>
  <c r="R2356" i="156"/>
  <c r="R2357" i="156" s="1"/>
  <c r="R2341" i="156"/>
  <c r="R2342" i="156" s="1"/>
  <c r="R2332" i="156"/>
  <c r="R2322" i="156"/>
  <c r="R2323" i="156" s="1"/>
  <c r="R2307" i="156"/>
  <c r="R2308" i="156" s="1"/>
  <c r="R2299" i="156"/>
  <c r="R2300" i="156" s="1"/>
  <c r="R2267" i="156"/>
  <c r="R2272" i="156" s="1"/>
  <c r="R2254" i="156"/>
  <c r="R2255" i="156" s="1"/>
  <c r="R2228" i="156"/>
  <c r="R2229" i="156" s="1"/>
  <c r="R2220" i="156"/>
  <c r="R2221" i="156" s="1"/>
  <c r="R2195" i="156"/>
  <c r="R2201" i="156" s="1"/>
  <c r="R2187" i="156"/>
  <c r="R2188" i="156" s="1"/>
  <c r="R2171" i="156"/>
  <c r="R2172" i="156" s="1"/>
  <c r="R2155" i="156"/>
  <c r="R2145" i="156"/>
  <c r="R2137" i="156"/>
  <c r="R2113" i="156"/>
  <c r="R2106" i="156"/>
  <c r="R2079" i="156"/>
  <c r="R2085" i="156" s="1"/>
  <c r="R2049" i="156"/>
  <c r="R2025" i="156"/>
  <c r="R2018" i="156"/>
  <c r="R1974" i="156"/>
  <c r="R1928" i="156"/>
  <c r="R1921" i="156"/>
  <c r="R1878" i="156"/>
  <c r="R1836" i="156"/>
  <c r="R1831" i="156"/>
  <c r="R1814" i="156"/>
  <c r="R1815" i="156" s="1"/>
  <c r="R1762" i="156"/>
  <c r="R1757" i="156"/>
  <c r="R1709" i="156"/>
  <c r="R1704" i="156"/>
  <c r="R1654" i="156"/>
  <c r="R1649" i="156"/>
  <c r="R1632" i="156"/>
  <c r="R1633" i="156" s="1"/>
  <c r="R1618" i="156"/>
  <c r="R1619" i="156" s="1"/>
  <c r="R1604" i="156"/>
  <c r="R1605" i="156" s="1"/>
  <c r="R1580" i="156"/>
  <c r="R1554" i="156"/>
  <c r="R1547" i="156"/>
  <c r="R1516" i="156"/>
  <c r="R1492" i="156"/>
  <c r="R1485" i="156"/>
  <c r="R1450" i="156"/>
  <c r="R1421" i="156"/>
  <c r="R1414" i="156"/>
  <c r="R1379" i="156"/>
  <c r="R1353" i="156"/>
  <c r="R1346" i="156"/>
  <c r="R1305" i="156"/>
  <c r="R1266" i="156"/>
  <c r="R1259" i="156"/>
  <c r="R1222" i="156"/>
  <c r="R1198" i="156"/>
  <c r="R1191" i="156"/>
  <c r="R1156" i="156"/>
  <c r="R1128" i="156"/>
  <c r="R1122" i="156"/>
  <c r="R1092" i="156"/>
  <c r="R1099" i="156" s="1"/>
  <c r="R1030" i="156"/>
  <c r="R1025" i="156"/>
  <c r="R968" i="156"/>
  <c r="R963" i="156"/>
  <c r="R929" i="156"/>
  <c r="R942" i="156" s="1"/>
  <c r="R883" i="156"/>
  <c r="R841" i="156"/>
  <c r="R834" i="156"/>
  <c r="R799" i="156"/>
  <c r="Q1213" i="37" s="1"/>
  <c r="R798" i="156"/>
  <c r="Q1212" i="37" s="1"/>
  <c r="R797" i="156"/>
  <c r="Q1211" i="37" s="1"/>
  <c r="R796" i="156"/>
  <c r="Q1210" i="37" s="1"/>
  <c r="Q1294" i="37" s="1"/>
  <c r="R795" i="156"/>
  <c r="Q1209" i="37" s="1"/>
  <c r="R790" i="156"/>
  <c r="Q1204" i="37" s="1"/>
  <c r="R787" i="156"/>
  <c r="Q1201" i="37" s="1"/>
  <c r="R786" i="156"/>
  <c r="Q1200" i="37" s="1"/>
  <c r="R782" i="156"/>
  <c r="Q1196" i="37" s="1"/>
  <c r="R772" i="156"/>
  <c r="Q1186" i="37" s="1"/>
  <c r="Q1268" i="37" s="1"/>
  <c r="R763" i="156"/>
  <c r="Q1177" i="37" s="1"/>
  <c r="R762" i="156"/>
  <c r="Q1176" i="37" s="1"/>
  <c r="R761" i="156"/>
  <c r="Q1175" i="37" s="1"/>
  <c r="R760" i="156"/>
  <c r="Q1174" i="37" s="1"/>
  <c r="Q1217" i="37" s="1"/>
  <c r="R759" i="156"/>
  <c r="Q1173" i="37" s="1"/>
  <c r="R746" i="156"/>
  <c r="R756" i="156" s="1"/>
  <c r="R721" i="156"/>
  <c r="R712" i="156"/>
  <c r="R713" i="156" s="1"/>
  <c r="R692" i="156"/>
  <c r="R694" i="156" s="1"/>
  <c r="R649" i="156"/>
  <c r="R643" i="156"/>
  <c r="R626" i="156"/>
  <c r="R632" i="156" s="1"/>
  <c r="R602" i="156"/>
  <c r="R603" i="156" s="1"/>
  <c r="R588" i="156"/>
  <c r="R589" i="156" s="1"/>
  <c r="R569" i="156"/>
  <c r="R575" i="156" s="1"/>
  <c r="R535" i="156"/>
  <c r="R542" i="156" s="1"/>
  <c r="R450" i="156"/>
  <c r="R463" i="156" s="1"/>
  <c r="R335" i="156"/>
  <c r="R350" i="156" s="1"/>
  <c r="R254" i="156"/>
  <c r="R270" i="156" s="1"/>
  <c r="R179" i="156"/>
  <c r="R188" i="156" s="1"/>
  <c r="R104" i="156"/>
  <c r="R135" i="156" s="1"/>
  <c r="Q1296" i="37" l="1"/>
  <c r="R1648" i="156"/>
  <c r="R1680" i="156" s="1"/>
  <c r="R1688" i="156" s="1"/>
  <c r="R1703" i="156"/>
  <c r="R1735" i="156" s="1"/>
  <c r="R1741" i="156" s="1"/>
  <c r="Q1218" i="37"/>
  <c r="Q1283" i="37"/>
  <c r="R1024" i="156"/>
  <c r="R1057" i="156" s="1"/>
  <c r="R1063" i="156" s="1"/>
  <c r="R2017" i="156"/>
  <c r="R2054" i="156" s="1"/>
  <c r="R2061" i="156" s="1"/>
  <c r="R1484" i="156"/>
  <c r="R1521" i="156" s="1"/>
  <c r="R1527" i="156" s="1"/>
  <c r="Q1278" i="37"/>
  <c r="Q1298" i="37"/>
  <c r="Q1282" i="37"/>
  <c r="R833" i="156"/>
  <c r="R888" i="156" s="1"/>
  <c r="R907" i="156" s="1"/>
  <c r="R1830" i="156"/>
  <c r="R1862" i="156" s="1"/>
  <c r="R1871" i="156" s="1"/>
  <c r="Q1216" i="37"/>
  <c r="R1756" i="156"/>
  <c r="R1793" i="156" s="1"/>
  <c r="R1801" i="156" s="1"/>
  <c r="R1121" i="156"/>
  <c r="R1161" i="156" s="1"/>
  <c r="R1169" i="156" s="1"/>
  <c r="R1258" i="156"/>
  <c r="R1310" i="156" s="1"/>
  <c r="R1325" i="156" s="1"/>
  <c r="R1920" i="156"/>
  <c r="R1979" i="156" s="1"/>
  <c r="R1997" i="156" s="1"/>
  <c r="R3206" i="156"/>
  <c r="R3242" i="156" s="1"/>
  <c r="R3255" i="156" s="1"/>
  <c r="R3354" i="156"/>
  <c r="Q1132" i="37" s="1"/>
  <c r="Q1257" i="37"/>
  <c r="Q1293" i="37"/>
  <c r="Q1219" i="37"/>
  <c r="Q1225" i="37"/>
  <c r="Q1239" i="37"/>
  <c r="Q1284" i="37" s="1"/>
  <c r="Q1249" i="37"/>
  <c r="Q1304" i="37"/>
  <c r="R1190" i="156"/>
  <c r="R1227" i="156" s="1"/>
  <c r="R1233" i="156" s="1"/>
  <c r="R1546" i="156"/>
  <c r="R1585" i="156" s="1"/>
  <c r="R1591" i="156" s="1"/>
  <c r="Q1220" i="37"/>
  <c r="Q1226" i="37"/>
  <c r="Q1250" i="37"/>
  <c r="R2105" i="156"/>
  <c r="R2920" i="156"/>
  <c r="R3002" i="156" s="1"/>
  <c r="Q627" i="37" s="1"/>
  <c r="Q1245" i="37"/>
  <c r="Q1253" i="37"/>
  <c r="Q1267" i="37"/>
  <c r="R1345" i="156"/>
  <c r="R1384" i="156" s="1"/>
  <c r="R1392" i="156" s="1"/>
  <c r="Q1246" i="37"/>
  <c r="Q1255" i="37"/>
  <c r="Q1301" i="37"/>
  <c r="R962" i="156"/>
  <c r="R998" i="156" s="1"/>
  <c r="R1006" i="156" s="1"/>
  <c r="R2770" i="156"/>
  <c r="R2847" i="156" s="1"/>
  <c r="Q499" i="37" s="1"/>
  <c r="Q1223" i="37"/>
  <c r="Q1247" i="37"/>
  <c r="Q1256" i="37"/>
  <c r="R1413" i="156"/>
  <c r="R1455" i="156" s="1"/>
  <c r="R1464" i="156" s="1"/>
  <c r="Q1295" i="37"/>
  <c r="Q1224" i="37"/>
  <c r="Q1248" i="37"/>
  <c r="R758" i="156"/>
  <c r="Q1172" i="37" s="1"/>
  <c r="R3361" i="156"/>
  <c r="Q1139" i="37" s="1"/>
  <c r="R2578" i="156"/>
  <c r="Q67" i="37" s="1"/>
  <c r="R3380" i="156"/>
  <c r="Q1158" i="37" s="1"/>
  <c r="R2553" i="156"/>
  <c r="Q42" i="37" s="1"/>
  <c r="R2848" i="156"/>
  <c r="Q500" i="37" s="1"/>
  <c r="R3076" i="156"/>
  <c r="R3284" i="156"/>
  <c r="R791" i="156"/>
  <c r="R3003" i="156"/>
  <c r="Q628" i="37" s="1"/>
  <c r="R2546" i="156"/>
  <c r="Q35" i="37" s="1"/>
  <c r="R2628" i="156"/>
  <c r="R2960" i="156" l="1"/>
  <c r="R3036" i="156" s="1"/>
  <c r="Q661" i="37" s="1"/>
  <c r="R2545" i="156"/>
  <c r="Q34" i="37" s="1"/>
  <c r="R2142" i="156"/>
  <c r="R2147" i="156" s="1"/>
  <c r="R2520" i="156" s="1"/>
  <c r="Q9" i="37" s="1"/>
  <c r="R2805" i="156"/>
  <c r="R2823" i="156" s="1"/>
  <c r="R2825" i="156" s="1"/>
  <c r="Q477" i="37" s="1"/>
  <c r="Q1244" i="37"/>
  <c r="Q1252" i="37"/>
  <c r="R757" i="156"/>
  <c r="Q1171" i="37" s="1"/>
  <c r="Q1205" i="37"/>
  <c r="R2583" i="156"/>
  <c r="Q72" i="37" s="1"/>
  <c r="R3314" i="156"/>
  <c r="R3353" i="156"/>
  <c r="Q1131" i="37" s="1"/>
  <c r="R2698" i="156"/>
  <c r="Q303" i="37" s="1"/>
  <c r="R2665" i="156"/>
  <c r="R3110" i="156"/>
  <c r="R3143" i="156"/>
  <c r="Q691" i="37" s="1"/>
  <c r="R2878" i="156" l="1"/>
  <c r="Q530" i="37" s="1"/>
  <c r="R2979" i="156"/>
  <c r="R2980" i="156" s="1"/>
  <c r="Q605" i="37" s="1"/>
  <c r="Q604" i="37" s="1"/>
  <c r="Q8" i="37"/>
  <c r="Q476" i="37"/>
  <c r="Q1243" i="37"/>
  <c r="R2519" i="156"/>
  <c r="R3175" i="156"/>
  <c r="Q723" i="37" s="1"/>
  <c r="R3121" i="156"/>
  <c r="R3122" i="156" s="1"/>
  <c r="Q670" i="37" s="1"/>
  <c r="R3385" i="156"/>
  <c r="Q1163" i="37" s="1"/>
  <c r="R3328" i="156"/>
  <c r="R3329" i="156" s="1"/>
  <c r="Q1107" i="37" s="1"/>
  <c r="R2824" i="156"/>
  <c r="R2676" i="156"/>
  <c r="R2677" i="156" s="1"/>
  <c r="Q282" i="37" s="1"/>
  <c r="R2730" i="156"/>
  <c r="Q335" i="37" s="1"/>
  <c r="Q1106" i="37" l="1"/>
  <c r="Q1289" i="37"/>
  <c r="Q281" i="37"/>
  <c r="Q669" i="37"/>
  <c r="Q1215" i="37"/>
  <c r="Q1214" i="37" l="1"/>
  <c r="AD1343" i="157" l="1"/>
  <c r="AG1740" i="156" l="1"/>
  <c r="AG1739" i="156"/>
  <c r="AG1738" i="156"/>
  <c r="AG1737" i="156"/>
  <c r="AG1736" i="156"/>
  <c r="AG1734" i="156"/>
  <c r="AG1733" i="156"/>
  <c r="AG1732" i="156"/>
  <c r="AG1731" i="156"/>
  <c r="AG1730" i="156"/>
  <c r="AG1729" i="156"/>
  <c r="AG1728" i="156"/>
  <c r="AG1727" i="156"/>
  <c r="AG1726" i="156"/>
  <c r="AG1725" i="156"/>
  <c r="AG1724" i="156"/>
  <c r="AG1723" i="156"/>
  <c r="AG1722" i="156"/>
  <c r="AG1721" i="156"/>
  <c r="AG1720" i="156"/>
  <c r="AG1719" i="156"/>
  <c r="AG1718" i="156"/>
  <c r="AG1717" i="156"/>
  <c r="AG1716" i="156"/>
  <c r="AG1715" i="156"/>
  <c r="AG1714" i="156"/>
  <c r="AG1713" i="156"/>
  <c r="AG1712" i="156"/>
  <c r="AG1711" i="156"/>
  <c r="AG1710" i="156"/>
  <c r="AG1708" i="156"/>
  <c r="AG1707" i="156"/>
  <c r="AG1706" i="156"/>
  <c r="AG1705" i="156"/>
  <c r="AG1702" i="156"/>
  <c r="AG1701" i="156"/>
  <c r="AG1700" i="156"/>
  <c r="AG1699" i="156"/>
  <c r="AG1698" i="156"/>
  <c r="AG1697" i="156"/>
  <c r="AG1696" i="156"/>
  <c r="AG1695" i="156"/>
  <c r="AG1694" i="156"/>
  <c r="AG1693" i="156"/>
  <c r="AG1692" i="156"/>
  <c r="AG1691" i="156"/>
  <c r="AG1690" i="156"/>
  <c r="AG1689" i="156"/>
  <c r="AG1687" i="156"/>
  <c r="AG1686" i="156"/>
  <c r="AG1685" i="156"/>
  <c r="AG1684" i="156"/>
  <c r="AG1683" i="156"/>
  <c r="AG1682" i="156"/>
  <c r="AG1681" i="156"/>
  <c r="AG1679" i="156"/>
  <c r="AG1678" i="156"/>
  <c r="AG1677" i="156"/>
  <c r="AG1676" i="156"/>
  <c r="AG1675" i="156"/>
  <c r="AG1674" i="156"/>
  <c r="AG1673" i="156"/>
  <c r="AG1672" i="156"/>
  <c r="AG1671" i="156"/>
  <c r="AG1670" i="156"/>
  <c r="AG1669" i="156"/>
  <c r="AG1668" i="156"/>
  <c r="AG1667" i="156"/>
  <c r="AG1666" i="156"/>
  <c r="AG1665" i="156"/>
  <c r="AG1664" i="156"/>
  <c r="AG1663" i="156"/>
  <c r="AG1662" i="156"/>
  <c r="AG1661" i="156"/>
  <c r="AG1660" i="156"/>
  <c r="AG1659" i="156"/>
  <c r="AG1658" i="156"/>
  <c r="AG1657" i="156"/>
  <c r="AG1656" i="156"/>
  <c r="AG1655" i="156"/>
  <c r="AG1653" i="156"/>
  <c r="AG1652" i="156"/>
  <c r="AG1651" i="156"/>
  <c r="AG1650" i="156"/>
  <c r="AG1647" i="156"/>
  <c r="AG1646" i="156"/>
  <c r="AG1645" i="156"/>
  <c r="AG1644" i="156"/>
  <c r="AG1643" i="156"/>
  <c r="AG1642" i="156"/>
  <c r="AG1641" i="156"/>
  <c r="AG1640" i="156"/>
  <c r="AG1639" i="156"/>
  <c r="AG1638" i="156"/>
  <c r="AG1637" i="156"/>
  <c r="AG1636" i="156"/>
  <c r="AG1635" i="156"/>
  <c r="AG1634" i="156"/>
  <c r="AG1631" i="156"/>
  <c r="AG1630" i="156"/>
  <c r="AG1629" i="156"/>
  <c r="AG1628" i="156"/>
  <c r="AG1627" i="156"/>
  <c r="AG1626" i="156"/>
  <c r="AG1625" i="156"/>
  <c r="AG1624" i="156"/>
  <c r="AG1623" i="156"/>
  <c r="AG1622" i="156"/>
  <c r="AG1621" i="156"/>
  <c r="AG1620" i="156"/>
  <c r="AG1617" i="156"/>
  <c r="AG1616" i="156"/>
  <c r="AG1615" i="156"/>
  <c r="AG1614" i="156"/>
  <c r="AG1613" i="156"/>
  <c r="AG1612" i="156"/>
  <c r="AG1611" i="156"/>
  <c r="AG1610" i="156"/>
  <c r="AG1609" i="156"/>
  <c r="AG1608" i="156"/>
  <c r="AG1607" i="156"/>
  <c r="AG1606" i="156"/>
  <c r="AG1603" i="156"/>
  <c r="AG1602" i="156"/>
  <c r="AG1601" i="156"/>
  <c r="AG1600" i="156"/>
  <c r="AG1599" i="156"/>
  <c r="AG1598" i="156"/>
  <c r="AG1597" i="156"/>
  <c r="AG1596" i="156"/>
  <c r="AG1595" i="156"/>
  <c r="AG1594" i="156"/>
  <c r="AG1593" i="156"/>
  <c r="AG1592" i="156"/>
  <c r="AG1590" i="156"/>
  <c r="AG1589" i="156"/>
  <c r="AG1588" i="156"/>
  <c r="AG1587" i="156"/>
  <c r="AG1586" i="156"/>
  <c r="AG1584" i="156"/>
  <c r="AG1583" i="156"/>
  <c r="AG1582" i="156"/>
  <c r="AG1581" i="156"/>
  <c r="AG1579" i="156"/>
  <c r="AG1578" i="156"/>
  <c r="AG1577" i="156"/>
  <c r="AG1576" i="156"/>
  <c r="AG1575" i="156"/>
  <c r="AG1574" i="156"/>
  <c r="AG1573" i="156"/>
  <c r="AG1572" i="156"/>
  <c r="AG1571" i="156"/>
  <c r="AG1570" i="156"/>
  <c r="AG1569" i="156"/>
  <c r="AG1568" i="156"/>
  <c r="AG1567" i="156"/>
  <c r="AG1566" i="156"/>
  <c r="AG1565" i="156"/>
  <c r="AG1564" i="156"/>
  <c r="AG1563" i="156"/>
  <c r="AG1562" i="156"/>
  <c r="AG1561" i="156"/>
  <c r="AG1560" i="156"/>
  <c r="AG1559" i="156"/>
  <c r="AG1558" i="156"/>
  <c r="AG1557" i="156"/>
  <c r="AG1556" i="156"/>
  <c r="AG1555" i="156"/>
  <c r="AG1553" i="156"/>
  <c r="AG1552" i="156"/>
  <c r="AG1551" i="156"/>
  <c r="AG1550" i="156"/>
  <c r="AG1549" i="156"/>
  <c r="AG1548" i="156"/>
  <c r="AG1545" i="156"/>
  <c r="AG1544" i="156"/>
  <c r="AG1543" i="156"/>
  <c r="AG1542" i="156"/>
  <c r="AG1541" i="156"/>
  <c r="AG1540" i="156"/>
  <c r="AG1539" i="156"/>
  <c r="AG1538" i="156"/>
  <c r="AG1537" i="156"/>
  <c r="AG1536" i="156"/>
  <c r="AG1535" i="156"/>
  <c r="AG1534" i="156"/>
  <c r="AG1533" i="156"/>
  <c r="AG1532" i="156"/>
  <c r="AG1531" i="156"/>
  <c r="AG1530" i="156"/>
  <c r="AG1529" i="156"/>
  <c r="AG1528" i="156"/>
  <c r="AG1526" i="156"/>
  <c r="AG1525" i="156"/>
  <c r="AG1524" i="156"/>
  <c r="AG1523" i="156"/>
  <c r="AG1522" i="156"/>
  <c r="AG1520" i="156"/>
  <c r="AG1519" i="156"/>
  <c r="AG1518" i="156"/>
  <c r="AG1517" i="156"/>
  <c r="AG1515" i="156"/>
  <c r="AG1514" i="156"/>
  <c r="AG1513" i="156"/>
  <c r="AG1512" i="156"/>
  <c r="AG1511" i="156"/>
  <c r="AG1510" i="156"/>
  <c r="AG1509" i="156"/>
  <c r="AG1508" i="156"/>
  <c r="AG1507" i="156"/>
  <c r="AG1506" i="156"/>
  <c r="AG1505" i="156"/>
  <c r="AG1504" i="156"/>
  <c r="AG1503" i="156"/>
  <c r="AG1502" i="156"/>
  <c r="AG1501" i="156"/>
  <c r="AG1500" i="156"/>
  <c r="AG1499" i="156"/>
  <c r="AG1498" i="156"/>
  <c r="AG1497" i="156"/>
  <c r="AG1496" i="156"/>
  <c r="AG1495" i="156"/>
  <c r="AG1494" i="156"/>
  <c r="AG1493" i="156"/>
  <c r="AG1491" i="156"/>
  <c r="AG1490" i="156"/>
  <c r="AG1489" i="156"/>
  <c r="AG1488" i="156"/>
  <c r="AG1487" i="156"/>
  <c r="AG1486" i="156"/>
  <c r="AG1483" i="156"/>
  <c r="AG1482" i="156"/>
  <c r="AG1481" i="156"/>
  <c r="AG1480" i="156"/>
  <c r="AG1479" i="156"/>
  <c r="AG1478" i="156"/>
  <c r="AG1477" i="156"/>
  <c r="AG1476" i="156"/>
  <c r="AG1475" i="156"/>
  <c r="AG1474" i="156"/>
  <c r="AG1473" i="156"/>
  <c r="AG1472" i="156"/>
  <c r="AG1471" i="156"/>
  <c r="AG1470" i="156"/>
  <c r="AG1469" i="156"/>
  <c r="AG1468" i="156"/>
  <c r="AG1467" i="156"/>
  <c r="AG1466" i="156"/>
  <c r="AG1465" i="156"/>
  <c r="AG1463" i="156"/>
  <c r="AG1462" i="156"/>
  <c r="AG1461" i="156"/>
  <c r="AG1460" i="156"/>
  <c r="AG1459" i="156"/>
  <c r="AG1458" i="156"/>
  <c r="AG1457" i="156"/>
  <c r="AG1456" i="156"/>
  <c r="AG1454" i="156"/>
  <c r="AG1453" i="156"/>
  <c r="AG1452" i="156"/>
  <c r="AG1451" i="156"/>
  <c r="AG1449" i="156"/>
  <c r="AG1448" i="156"/>
  <c r="AG1447" i="156"/>
  <c r="AG1446" i="156"/>
  <c r="AG1445" i="156"/>
  <c r="AG1444" i="156"/>
  <c r="AG1443" i="156"/>
  <c r="AG1442" i="156"/>
  <c r="AG1441" i="156"/>
  <c r="AG1440" i="156"/>
  <c r="AG1439" i="156"/>
  <c r="AG1438" i="156"/>
  <c r="AG1437" i="156"/>
  <c r="AG1436" i="156"/>
  <c r="AG1435" i="156"/>
  <c r="AG1434" i="156"/>
  <c r="AG1433" i="156"/>
  <c r="AG1432" i="156"/>
  <c r="AG1431" i="156"/>
  <c r="AG1430" i="156"/>
  <c r="AG1429" i="156"/>
  <c r="AG1428" i="156"/>
  <c r="AG1427" i="156"/>
  <c r="AG1426" i="156"/>
  <c r="AG1425" i="156"/>
  <c r="AG1424" i="156"/>
  <c r="AG1423" i="156"/>
  <c r="AG1422" i="156"/>
  <c r="AG1420" i="156"/>
  <c r="AG1419" i="156"/>
  <c r="AG1418" i="156"/>
  <c r="AG1417" i="156"/>
  <c r="AG1416" i="156"/>
  <c r="AG1415" i="156"/>
  <c r="AG1412" i="156"/>
  <c r="AG1411" i="156"/>
  <c r="AG1410" i="156"/>
  <c r="AG1409" i="156"/>
  <c r="AG1408" i="156"/>
  <c r="AG1407" i="156"/>
  <c r="AG1406" i="156"/>
  <c r="AG1405" i="156"/>
  <c r="AG1404" i="156"/>
  <c r="AG1403" i="156"/>
  <c r="AG1402" i="156"/>
  <c r="AG1401" i="156"/>
  <c r="AG1400" i="156"/>
  <c r="AG1399" i="156"/>
  <c r="AG1398" i="156"/>
  <c r="AG1397" i="156"/>
  <c r="AG1396" i="156"/>
  <c r="AG1395" i="156"/>
  <c r="AG1394" i="156"/>
  <c r="AG1393" i="156"/>
  <c r="AG1391" i="156"/>
  <c r="AG1390" i="156"/>
  <c r="AG1389" i="156"/>
  <c r="AG1388" i="156"/>
  <c r="AG1387" i="156"/>
  <c r="AG1386" i="156"/>
  <c r="AG1385" i="156"/>
  <c r="AG1383" i="156"/>
  <c r="AG1382" i="156"/>
  <c r="AG1381" i="156"/>
  <c r="AG1380" i="156"/>
  <c r="AG1378" i="156"/>
  <c r="AG1377" i="156"/>
  <c r="AG1376" i="156"/>
  <c r="AG1375" i="156"/>
  <c r="AG1374" i="156"/>
  <c r="AG1373" i="156"/>
  <c r="AG1372" i="156"/>
  <c r="AG1371" i="156"/>
  <c r="AG1370" i="156"/>
  <c r="AG1369" i="156"/>
  <c r="AG1368" i="156"/>
  <c r="AG1367" i="156"/>
  <c r="AG1366" i="156"/>
  <c r="AG1365" i="156"/>
  <c r="AG1364" i="156"/>
  <c r="AG1363" i="156"/>
  <c r="AG1362" i="156"/>
  <c r="AG1361" i="156"/>
  <c r="AG1360" i="156"/>
  <c r="AG1359" i="156"/>
  <c r="AG1358" i="156"/>
  <c r="AG1357" i="156"/>
  <c r="AG1356" i="156"/>
  <c r="AG1355" i="156"/>
  <c r="AG1354" i="156"/>
  <c r="AG1352" i="156"/>
  <c r="AG1351" i="156"/>
  <c r="AG1350" i="156"/>
  <c r="AG1349" i="156"/>
  <c r="AG1348" i="156"/>
  <c r="AG1347" i="156"/>
  <c r="AG1344" i="156"/>
  <c r="AG1343" i="156"/>
  <c r="AG1342" i="156"/>
  <c r="AG1341" i="156"/>
  <c r="AG1340" i="156"/>
  <c r="AG1339" i="156"/>
  <c r="AG1338" i="156"/>
  <c r="AG1337" i="156"/>
  <c r="AG1336" i="156"/>
  <c r="AG1335" i="156"/>
  <c r="AG1334" i="156"/>
  <c r="AG1333" i="156"/>
  <c r="AG1332" i="156"/>
  <c r="AG1331" i="156"/>
  <c r="AG1330" i="156"/>
  <c r="AG1329" i="156"/>
  <c r="AG1328" i="156"/>
  <c r="AG1327" i="156"/>
  <c r="AG1326" i="156"/>
  <c r="AG1324" i="156"/>
  <c r="AG1323" i="156"/>
  <c r="AG1322" i="156"/>
  <c r="AG1321" i="156"/>
  <c r="AG1320" i="156"/>
  <c r="AG1319" i="156"/>
  <c r="AG1318" i="156"/>
  <c r="AG1317" i="156"/>
  <c r="AG1316" i="156"/>
  <c r="AG1315" i="156"/>
  <c r="AG1314" i="156"/>
  <c r="AG1313" i="156"/>
  <c r="AG1312" i="156"/>
  <c r="AG1311" i="156"/>
  <c r="AG1309" i="156"/>
  <c r="AG1308" i="156"/>
  <c r="AG1307" i="156"/>
  <c r="AG1306" i="156"/>
  <c r="AG1304" i="156"/>
  <c r="AG1303" i="156"/>
  <c r="AG1302" i="156"/>
  <c r="AG1301" i="156"/>
  <c r="AG1300" i="156"/>
  <c r="AG1299" i="156"/>
  <c r="AG1298" i="156"/>
  <c r="AG1297" i="156"/>
  <c r="AG1296" i="156"/>
  <c r="AG1295" i="156"/>
  <c r="AG1294" i="156"/>
  <c r="AG1293" i="156"/>
  <c r="AG1292" i="156"/>
  <c r="AG1291" i="156"/>
  <c r="AG1290" i="156"/>
  <c r="AG1289" i="156"/>
  <c r="AG1288" i="156"/>
  <c r="AG1287" i="156"/>
  <c r="AG1286" i="156"/>
  <c r="AG1285" i="156"/>
  <c r="AG1284" i="156"/>
  <c r="AG1283" i="156"/>
  <c r="AG1282" i="156"/>
  <c r="AG1281" i="156"/>
  <c r="AG1280" i="156"/>
  <c r="AG1279" i="156"/>
  <c r="AG1278" i="156"/>
  <c r="AG1277" i="156"/>
  <c r="AG1276" i="156"/>
  <c r="AG1275" i="156"/>
  <c r="AG1274" i="156"/>
  <c r="AG1273" i="156"/>
  <c r="AG1272" i="156"/>
  <c r="AG1271" i="156"/>
  <c r="AG1270" i="156"/>
  <c r="AG1269" i="156"/>
  <c r="AG1268" i="156"/>
  <c r="AG1267" i="156"/>
  <c r="AG1265" i="156"/>
  <c r="AG1264" i="156"/>
  <c r="AG1263" i="156"/>
  <c r="AG1262" i="156"/>
  <c r="AG1261" i="156"/>
  <c r="AG1260" i="156"/>
  <c r="AG1257" i="156"/>
  <c r="AG1256" i="156"/>
  <c r="AG1255" i="156"/>
  <c r="AG1254" i="156"/>
  <c r="AG1253" i="156"/>
  <c r="AG1252" i="156"/>
  <c r="AG1251" i="156"/>
  <c r="AG1250" i="156"/>
  <c r="AG1249" i="156"/>
  <c r="AG1248" i="156"/>
  <c r="AG1247" i="156"/>
  <c r="AG1246" i="156"/>
  <c r="AG1245" i="156"/>
  <c r="AG1244" i="156"/>
  <c r="AG1243" i="156"/>
  <c r="AG1242" i="156"/>
  <c r="AG1241" i="156"/>
  <c r="AG1240" i="156"/>
  <c r="AG1239" i="156"/>
  <c r="AG1238" i="156"/>
  <c r="AG1237" i="156"/>
  <c r="AG1236" i="156"/>
  <c r="AG1235" i="156"/>
  <c r="AG1234" i="156"/>
  <c r="AG1232" i="156"/>
  <c r="AG1231" i="156"/>
  <c r="AG1230" i="156"/>
  <c r="AG1229" i="156"/>
  <c r="AG1228" i="156"/>
  <c r="AG1226" i="156"/>
  <c r="AG1225" i="156"/>
  <c r="AG1224" i="156"/>
  <c r="AG1223" i="156"/>
  <c r="AG1221" i="156"/>
  <c r="AG1220" i="156"/>
  <c r="AG1219" i="156"/>
  <c r="AG1218" i="156"/>
  <c r="AG1217" i="156"/>
  <c r="AG1216" i="156"/>
  <c r="AG1215" i="156"/>
  <c r="AG1214" i="156"/>
  <c r="AG1213" i="156"/>
  <c r="AG1212" i="156"/>
  <c r="AG1211" i="156"/>
  <c r="AG1210" i="156"/>
  <c r="AG1209" i="156"/>
  <c r="AG1208" i="156"/>
  <c r="AG1207" i="156"/>
  <c r="AG1206" i="156"/>
  <c r="AG1205" i="156"/>
  <c r="AG1204" i="156"/>
  <c r="AG1203" i="156"/>
  <c r="AG1202" i="156"/>
  <c r="AG1201" i="156"/>
  <c r="AG1200" i="156"/>
  <c r="AG1199" i="156"/>
  <c r="AG1197" i="156"/>
  <c r="AG1196" i="156"/>
  <c r="AG1195" i="156"/>
  <c r="AG1194" i="156"/>
  <c r="AG1193" i="156"/>
  <c r="AG1192" i="156"/>
  <c r="AG1189" i="156"/>
  <c r="AG1188" i="156"/>
  <c r="AG1187" i="156"/>
  <c r="AG1186" i="156"/>
  <c r="AG1185" i="156"/>
  <c r="AG1184" i="156"/>
  <c r="AG1183" i="156"/>
  <c r="AG1182" i="156"/>
  <c r="AG1181" i="156"/>
  <c r="AG1180" i="156"/>
  <c r="AG1179" i="156"/>
  <c r="AG1178" i="156"/>
  <c r="AG1177" i="156"/>
  <c r="AG1176" i="156"/>
  <c r="AG1175" i="156"/>
  <c r="AG1174" i="156"/>
  <c r="AG1173" i="156"/>
  <c r="AG1172" i="156"/>
  <c r="AG1171" i="156"/>
  <c r="AG1170" i="156"/>
  <c r="AG1168" i="156"/>
  <c r="AG1167" i="156"/>
  <c r="AG1166" i="156"/>
  <c r="AG1165" i="156"/>
  <c r="AG1164" i="156"/>
  <c r="AG1163" i="156"/>
  <c r="AG1162" i="156"/>
  <c r="AG1160" i="156"/>
  <c r="AG1159" i="156"/>
  <c r="AG1158" i="156"/>
  <c r="AG1157" i="156"/>
  <c r="AG1155" i="156"/>
  <c r="AG1154" i="156"/>
  <c r="AG1153" i="156"/>
  <c r="AG1152" i="156"/>
  <c r="AG1151" i="156"/>
  <c r="AG1150" i="156"/>
  <c r="AG1149" i="156"/>
  <c r="AG1148" i="156"/>
  <c r="AG1147" i="156"/>
  <c r="AG1146" i="156"/>
  <c r="AG1145" i="156"/>
  <c r="AG1144" i="156"/>
  <c r="AG1143" i="156"/>
  <c r="AG1142" i="156"/>
  <c r="AG1141" i="156"/>
  <c r="AG1140" i="156"/>
  <c r="AG1139" i="156"/>
  <c r="AG1138" i="156"/>
  <c r="AG1137" i="156"/>
  <c r="AG1136" i="156"/>
  <c r="AG1135" i="156"/>
  <c r="AG1134" i="156"/>
  <c r="AG1133" i="156"/>
  <c r="AG1132" i="156"/>
  <c r="AG1131" i="156"/>
  <c r="AG1130" i="156"/>
  <c r="AG1129" i="156"/>
  <c r="AG1127" i="156"/>
  <c r="AG1126" i="156"/>
  <c r="AG1125" i="156"/>
  <c r="AG1124" i="156"/>
  <c r="AG1123" i="156"/>
  <c r="AG1120" i="156"/>
  <c r="AG1119" i="156"/>
  <c r="AG1118" i="156"/>
  <c r="AG1117" i="156"/>
  <c r="AG1116" i="156"/>
  <c r="AG1115" i="156"/>
  <c r="AG1114" i="156"/>
  <c r="AG1113" i="156"/>
  <c r="AG1112" i="156"/>
  <c r="AG1111" i="156"/>
  <c r="AG1110" i="156"/>
  <c r="AG1109" i="156"/>
  <c r="AG1108" i="156"/>
  <c r="AG1107" i="156"/>
  <c r="AG1106" i="156"/>
  <c r="AG1105" i="156"/>
  <c r="AG1104" i="156"/>
  <c r="AG1103" i="156"/>
  <c r="AG1102" i="156"/>
  <c r="AG1101" i="156"/>
  <c r="AG1100" i="156"/>
  <c r="AG1098" i="156"/>
  <c r="AG1097" i="156"/>
  <c r="AG1096" i="156"/>
  <c r="AG1095" i="156"/>
  <c r="AG1094" i="156"/>
  <c r="AG1093" i="156"/>
  <c r="AG1091" i="156"/>
  <c r="AG1090" i="156"/>
  <c r="AG1089" i="156"/>
  <c r="AG1088" i="156"/>
  <c r="AG1087" i="156"/>
  <c r="AG1086" i="156"/>
  <c r="AG1085" i="156"/>
  <c r="AG1084" i="156"/>
  <c r="AG1083" i="156"/>
  <c r="AG1082" i="156"/>
  <c r="AG1081" i="156"/>
  <c r="AG1080" i="156"/>
  <c r="AG1079" i="156"/>
  <c r="AG1078" i="156"/>
  <c r="AG1077" i="156"/>
  <c r="AG1076" i="156"/>
  <c r="AG1075" i="156"/>
  <c r="AG1074" i="156"/>
  <c r="AG1073" i="156"/>
  <c r="AG1072" i="156"/>
  <c r="AG1071" i="156"/>
  <c r="AG1070" i="156"/>
  <c r="AG1069" i="156"/>
  <c r="AG1068" i="156"/>
  <c r="AG1067" i="156"/>
  <c r="AG1066" i="156"/>
  <c r="AG1065" i="156"/>
  <c r="AG1064" i="156"/>
  <c r="AG1062" i="156"/>
  <c r="AG1061" i="156"/>
  <c r="AG1060" i="156"/>
  <c r="AG1059" i="156"/>
  <c r="AG1058" i="156"/>
  <c r="AG1056" i="156"/>
  <c r="AG1055" i="156"/>
  <c r="AG1054" i="156"/>
  <c r="AG1053" i="156"/>
  <c r="AG1052" i="156"/>
  <c r="AG1051" i="156"/>
  <c r="AG1050" i="156"/>
  <c r="AG1049" i="156"/>
  <c r="AG1048" i="156"/>
  <c r="AG1047" i="156"/>
  <c r="AG1046" i="156"/>
  <c r="AG1045" i="156"/>
  <c r="AG1044" i="156"/>
  <c r="AG1043" i="156"/>
  <c r="AG1042" i="156"/>
  <c r="AG1041" i="156"/>
  <c r="AG1040" i="156"/>
  <c r="AG1039" i="156"/>
  <c r="AG1038" i="156"/>
  <c r="AG1037" i="156"/>
  <c r="AG1036" i="156"/>
  <c r="AG1035" i="156"/>
  <c r="AG1034" i="156"/>
  <c r="AG1033" i="156"/>
  <c r="AG1032" i="156"/>
  <c r="AG1031" i="156"/>
  <c r="AG1029" i="156"/>
  <c r="AG1028" i="156"/>
  <c r="AG1027" i="156"/>
  <c r="AG1026" i="156"/>
  <c r="AG1023" i="156"/>
  <c r="AG1022" i="156"/>
  <c r="AG1021" i="156"/>
  <c r="AG1020" i="156"/>
  <c r="AG1019" i="156"/>
  <c r="AG1018" i="156"/>
  <c r="AG1017" i="156"/>
  <c r="AG1016" i="156"/>
  <c r="AG1015" i="156"/>
  <c r="AG1014" i="156"/>
  <c r="AG1013" i="156"/>
  <c r="AG1012" i="156"/>
  <c r="AG1011" i="156"/>
  <c r="AG1010" i="156"/>
  <c r="AG1009" i="156"/>
  <c r="AG1008" i="156"/>
  <c r="AG1007" i="156"/>
  <c r="AG1005" i="156"/>
  <c r="AG1004" i="156"/>
  <c r="AG1003" i="156"/>
  <c r="AG1002" i="156"/>
  <c r="AG1001" i="156"/>
  <c r="AG1000" i="156"/>
  <c r="AG999" i="156"/>
  <c r="AG997" i="156"/>
  <c r="AG996" i="156"/>
  <c r="AG995" i="156"/>
  <c r="AG994" i="156"/>
  <c r="AG993" i="156"/>
  <c r="AG992" i="156"/>
  <c r="AG991" i="156"/>
  <c r="AG990" i="156"/>
  <c r="AG989" i="156"/>
  <c r="AG988" i="156"/>
  <c r="AG987" i="156"/>
  <c r="AG986" i="156"/>
  <c r="AG985" i="156"/>
  <c r="AG984" i="156"/>
  <c r="AG983" i="156"/>
  <c r="AG982" i="156"/>
  <c r="AG981" i="156"/>
  <c r="AG980" i="156"/>
  <c r="AG979" i="156"/>
  <c r="AG978" i="156"/>
  <c r="AG977" i="156"/>
  <c r="AG976" i="156"/>
  <c r="AG975" i="156"/>
  <c r="AG974" i="156"/>
  <c r="AG973" i="156"/>
  <c r="AG972" i="156"/>
  <c r="AG971" i="156"/>
  <c r="AG970" i="156"/>
  <c r="AG969" i="156"/>
  <c r="AG967" i="156"/>
  <c r="AG966" i="156"/>
  <c r="AG965" i="156"/>
  <c r="AG964" i="156"/>
  <c r="AG961" i="156"/>
  <c r="AG960" i="156"/>
  <c r="AG959" i="156"/>
  <c r="AG958" i="156"/>
  <c r="AG957" i="156"/>
  <c r="AG956" i="156"/>
  <c r="AG955" i="156"/>
  <c r="AG954" i="156"/>
  <c r="AG953" i="156"/>
  <c r="AG952" i="156"/>
  <c r="AG951" i="156"/>
  <c r="AG950" i="156"/>
  <c r="AG949" i="156"/>
  <c r="AG948" i="156"/>
  <c r="AG947" i="156"/>
  <c r="AG946" i="156"/>
  <c r="AG945" i="156"/>
  <c r="AG944" i="156"/>
  <c r="AG943" i="156"/>
  <c r="Y254" i="156" l="1"/>
  <c r="X254" i="156"/>
  <c r="V254" i="156"/>
  <c r="Q254" i="156"/>
  <c r="Z254" i="156"/>
  <c r="Y104" i="156" l="1"/>
  <c r="X104" i="156"/>
  <c r="V104" i="156"/>
  <c r="Z104" i="156"/>
  <c r="Z135" i="156" s="1"/>
  <c r="G776" i="156" l="1"/>
  <c r="F1190" i="37" s="1"/>
  <c r="F1272" i="37" s="1"/>
  <c r="E776" i="156"/>
  <c r="D1190" i="37" s="1"/>
  <c r="D1272" i="37" s="1"/>
  <c r="H418" i="157" l="1"/>
  <c r="F418" i="157"/>
  <c r="F829" i="157"/>
  <c r="H829" i="157"/>
  <c r="H280" i="157" l="1"/>
  <c r="H105" i="157" l="1"/>
  <c r="F105" i="157"/>
  <c r="H82" i="157"/>
  <c r="H828" i="157" s="1"/>
  <c r="F82" i="157"/>
  <c r="G83" i="157"/>
  <c r="G82" i="157" s="1"/>
  <c r="I82" i="157" l="1"/>
  <c r="I83" i="157"/>
  <c r="G2795" i="156"/>
  <c r="E2795" i="156"/>
  <c r="F2798" i="156"/>
  <c r="H2798" i="156" l="1"/>
  <c r="G906" i="156"/>
  <c r="E906" i="156"/>
  <c r="G183" i="156" l="1"/>
  <c r="E183" i="156"/>
  <c r="F182" i="156"/>
  <c r="H182" i="156" s="1"/>
  <c r="F181" i="156"/>
  <c r="H181" i="156" s="1"/>
  <c r="F71" i="156"/>
  <c r="H71" i="156" l="1"/>
  <c r="F183" i="156"/>
  <c r="K22" i="156"/>
  <c r="O22" i="156" s="1"/>
  <c r="P22" i="156" s="1"/>
  <c r="J22" i="156"/>
  <c r="F22" i="156"/>
  <c r="H22" i="156" s="1"/>
  <c r="L22" i="156" l="1"/>
  <c r="N22" i="156" s="1"/>
  <c r="Z2384" i="156" l="1"/>
  <c r="AG2384" i="156" s="1"/>
  <c r="Y2384" i="156"/>
  <c r="X2384" i="156"/>
  <c r="V2384" i="156"/>
  <c r="U2384" i="156"/>
  <c r="Q2384" i="156"/>
  <c r="T2372" i="156"/>
  <c r="Z2299" i="156"/>
  <c r="AG2299" i="156" s="1"/>
  <c r="Y2299" i="156"/>
  <c r="X2299" i="156"/>
  <c r="V2299" i="156"/>
  <c r="U2299" i="156"/>
  <c r="Q2299" i="156"/>
  <c r="W2372" i="156" l="1"/>
  <c r="G1624" i="157" l="1"/>
  <c r="G1623" i="157"/>
  <c r="G1622" i="157"/>
  <c r="G1621" i="157"/>
  <c r="G1620" i="157"/>
  <c r="G1619" i="157"/>
  <c r="G1618" i="157"/>
  <c r="G1617" i="157"/>
  <c r="G1373" i="157"/>
  <c r="G1371" i="157"/>
  <c r="G1203" i="157"/>
  <c r="I1203" i="157" s="1"/>
  <c r="G989" i="157"/>
  <c r="G988" i="157"/>
  <c r="G501" i="157"/>
  <c r="G500" i="157"/>
  <c r="F2446" i="156"/>
  <c r="F2330" i="156"/>
  <c r="G2031" i="156"/>
  <c r="F1896" i="156"/>
  <c r="F1895" i="156"/>
  <c r="F1894" i="156"/>
  <c r="F1893" i="156"/>
  <c r="F1892" i="156"/>
  <c r="F1891" i="156"/>
  <c r="F1890" i="156"/>
  <c r="F1889" i="156"/>
  <c r="F1888" i="156"/>
  <c r="F1887" i="156"/>
  <c r="F1886" i="156"/>
  <c r="F1885" i="156"/>
  <c r="F1884" i="156"/>
  <c r="F1883" i="156"/>
  <c r="F1798" i="156"/>
  <c r="F1797" i="156"/>
  <c r="F939" i="156"/>
  <c r="H939" i="156" s="1"/>
  <c r="F938" i="156"/>
  <c r="H938" i="156" s="1"/>
  <c r="F937" i="156"/>
  <c r="F936" i="156"/>
  <c r="F870" i="156"/>
  <c r="F827" i="156"/>
  <c r="F826" i="156"/>
  <c r="F825" i="156"/>
  <c r="F392" i="156"/>
  <c r="H870" i="156" l="1"/>
  <c r="F640" i="156"/>
  <c r="F491" i="156"/>
  <c r="M460" i="156"/>
  <c r="G460" i="156"/>
  <c r="F426" i="156"/>
  <c r="F423" i="156"/>
  <c r="H1905" i="157" l="1"/>
  <c r="F883" i="37" s="1"/>
  <c r="F1905" i="157"/>
  <c r="H1904" i="157"/>
  <c r="F882" i="37" s="1"/>
  <c r="F1904" i="157"/>
  <c r="H1903" i="157"/>
  <c r="F881" i="37" s="1"/>
  <c r="F1903" i="157"/>
  <c r="H368" i="37"/>
  <c r="H367" i="37"/>
  <c r="H366" i="37"/>
  <c r="H1122" i="157"/>
  <c r="F368" i="37" s="1"/>
  <c r="F1122" i="157"/>
  <c r="D368" i="37" s="1"/>
  <c r="H1121" i="157"/>
  <c r="F367" i="37" s="1"/>
  <c r="F1121" i="157"/>
  <c r="H1120" i="157"/>
  <c r="F366" i="37" s="1"/>
  <c r="F1120" i="157"/>
  <c r="Z2557" i="156"/>
  <c r="AG2557" i="156" s="1"/>
  <c r="Y2557" i="156"/>
  <c r="X2557" i="156"/>
  <c r="V2557" i="156"/>
  <c r="U2557" i="156"/>
  <c r="Q2557" i="156"/>
  <c r="AD2159" i="157"/>
  <c r="AD2158" i="157"/>
  <c r="AD2157" i="157"/>
  <c r="AD2155" i="157"/>
  <c r="AD2154" i="157"/>
  <c r="AD2153" i="157"/>
  <c r="AD2152" i="157"/>
  <c r="AD2150" i="157"/>
  <c r="AD2149" i="157"/>
  <c r="AD2147" i="157"/>
  <c r="AD2146" i="157"/>
  <c r="AD2144" i="157"/>
  <c r="AD2143" i="157"/>
  <c r="AD2142" i="157"/>
  <c r="AD2141" i="157"/>
  <c r="AD2140" i="157"/>
  <c r="AD2139" i="157"/>
  <c r="AD2138" i="157"/>
  <c r="AD2131" i="157"/>
  <c r="AD2130" i="157"/>
  <c r="AD2128" i="157"/>
  <c r="AD2124" i="157"/>
  <c r="AD2123" i="157"/>
  <c r="AD2122" i="157"/>
  <c r="AD2120" i="157"/>
  <c r="AD2119" i="157"/>
  <c r="AD2117" i="157"/>
  <c r="AD2116" i="157"/>
  <c r="AD2115" i="157"/>
  <c r="AD2114" i="157"/>
  <c r="AD2113" i="157"/>
  <c r="AD2112" i="157"/>
  <c r="AD2111" i="157"/>
  <c r="AD2110" i="157"/>
  <c r="AD2109" i="157"/>
  <c r="AD2108" i="157"/>
  <c r="AD2107" i="157"/>
  <c r="AD2106" i="157"/>
  <c r="AD2105" i="157"/>
  <c r="AD2104" i="157"/>
  <c r="AD2103" i="157"/>
  <c r="AD2102" i="157"/>
  <c r="AD2101" i="157"/>
  <c r="AD2100" i="157"/>
  <c r="M2811" i="156"/>
  <c r="G2811" i="156"/>
  <c r="E2811" i="156"/>
  <c r="Z2588" i="156"/>
  <c r="AG2588" i="156" s="1"/>
  <c r="Y2588" i="156"/>
  <c r="X2588" i="156"/>
  <c r="V2588" i="156"/>
  <c r="U2588" i="156"/>
  <c r="Q2588" i="156"/>
  <c r="Q761" i="156"/>
  <c r="AA1100" i="157"/>
  <c r="Y346" i="37" s="1"/>
  <c r="Z1100" i="157"/>
  <c r="X346" i="37" s="1"/>
  <c r="Y1100" i="157"/>
  <c r="W346" i="37" s="1"/>
  <c r="W1100" i="157"/>
  <c r="U346" i="37" s="1"/>
  <c r="V1100" i="157"/>
  <c r="T346" i="37" s="1"/>
  <c r="R1100" i="157"/>
  <c r="P346" i="37" s="1"/>
  <c r="N1100" i="157"/>
  <c r="L346" i="37" s="1"/>
  <c r="J1100" i="157"/>
  <c r="H346" i="37" s="1"/>
  <c r="H1100" i="157"/>
  <c r="F346" i="37" s="1"/>
  <c r="F1100" i="157"/>
  <c r="U1023" i="157"/>
  <c r="U1100" i="157" s="1"/>
  <c r="S346" i="37" s="1"/>
  <c r="T1100" i="157"/>
  <c r="R346" i="37" s="1"/>
  <c r="D883" i="37" l="1"/>
  <c r="D366" i="37"/>
  <c r="D882" i="37"/>
  <c r="D346" i="37"/>
  <c r="D367" i="37"/>
  <c r="D881" i="37"/>
  <c r="X1023" i="157"/>
  <c r="X1100" i="157" s="1"/>
  <c r="V346" i="37" s="1"/>
  <c r="Z346" i="37"/>
  <c r="X94" i="57" l="1"/>
  <c r="W94" i="57"/>
  <c r="V94" i="57"/>
  <c r="T94" i="57"/>
  <c r="S94" i="57"/>
  <c r="X93" i="57"/>
  <c r="W93" i="57"/>
  <c r="V93" i="57"/>
  <c r="T93" i="57"/>
  <c r="S93" i="57"/>
  <c r="O94" i="57"/>
  <c r="O93" i="57"/>
  <c r="X79" i="57"/>
  <c r="W79" i="57"/>
  <c r="V79" i="57"/>
  <c r="T79" i="57"/>
  <c r="S79" i="57"/>
  <c r="Q56" i="57"/>
  <c r="Q79" i="57"/>
  <c r="Q94" i="57"/>
  <c r="Q93" i="57"/>
  <c r="Y87" i="46"/>
  <c r="X87" i="46"/>
  <c r="W87" i="46"/>
  <c r="U87" i="46"/>
  <c r="T87" i="46"/>
  <c r="Y86" i="46"/>
  <c r="X86" i="46"/>
  <c r="W86" i="46"/>
  <c r="U86" i="46"/>
  <c r="T86" i="46"/>
  <c r="Y73" i="46"/>
  <c r="X73" i="46"/>
  <c r="W73" i="46"/>
  <c r="U73" i="46"/>
  <c r="T73" i="46"/>
  <c r="Y49" i="46"/>
  <c r="X49" i="46"/>
  <c r="W49" i="46"/>
  <c r="U49" i="46"/>
  <c r="T49" i="46"/>
  <c r="Y56" i="46"/>
  <c r="X56" i="46"/>
  <c r="W56" i="46"/>
  <c r="U56" i="46"/>
  <c r="T56" i="46"/>
  <c r="R54" i="46"/>
  <c r="R53" i="46"/>
  <c r="R51" i="46"/>
  <c r="R73" i="46"/>
  <c r="R87" i="46"/>
  <c r="R86" i="46"/>
  <c r="W48" i="46" l="1"/>
  <c r="W78" i="46" s="1"/>
  <c r="R49" i="46"/>
  <c r="T48" i="46"/>
  <c r="T78" i="46" s="1"/>
  <c r="R56" i="46"/>
  <c r="X48" i="46"/>
  <c r="X78" i="46" s="1"/>
  <c r="Y48" i="46"/>
  <c r="Y78" i="46" s="1"/>
  <c r="U48" i="46"/>
  <c r="U78" i="46" s="1"/>
  <c r="R48" i="46" l="1"/>
  <c r="R78" i="46" s="1"/>
  <c r="AA2165" i="157"/>
  <c r="Z2165" i="157"/>
  <c r="Y2165" i="157"/>
  <c r="W2165" i="157"/>
  <c r="V2165" i="157"/>
  <c r="AA2133" i="157"/>
  <c r="AA2191" i="157" s="1"/>
  <c r="Z2133" i="157"/>
  <c r="Z2191" i="157" s="1"/>
  <c r="Y2133" i="157"/>
  <c r="Y2191" i="157" s="1"/>
  <c r="W2133" i="157"/>
  <c r="W2191" i="157" s="1"/>
  <c r="V2133" i="157"/>
  <c r="V2191" i="157" s="1"/>
  <c r="R2216" i="157"/>
  <c r="AA2151" i="157"/>
  <c r="Z2151" i="157"/>
  <c r="Y2151" i="157"/>
  <c r="W2151" i="157"/>
  <c r="V2151" i="157"/>
  <c r="AD2137" i="157"/>
  <c r="AD2136" i="157"/>
  <c r="AD2135" i="157"/>
  <c r="AD2134" i="157"/>
  <c r="AD2132" i="157"/>
  <c r="AD2129" i="157"/>
  <c r="AD2127" i="157"/>
  <c r="AD2121" i="157"/>
  <c r="T2099" i="157"/>
  <c r="AD2099" i="157" s="1"/>
  <c r="AD2098" i="157"/>
  <c r="AD2097" i="157"/>
  <c r="AA2005" i="157"/>
  <c r="Z2005" i="157"/>
  <c r="Y2005" i="157"/>
  <c r="W2005" i="157"/>
  <c r="V2005" i="157"/>
  <c r="T2005" i="157"/>
  <c r="AA1861" i="157"/>
  <c r="Z1861" i="157"/>
  <c r="Y1861" i="157"/>
  <c r="W1861" i="157"/>
  <c r="V1861" i="157"/>
  <c r="T1861" i="157"/>
  <c r="AA1682" i="157"/>
  <c r="Z1682" i="157"/>
  <c r="Y1682" i="157"/>
  <c r="W1682" i="157"/>
  <c r="V1682" i="157"/>
  <c r="T1694" i="157"/>
  <c r="T1682" i="157"/>
  <c r="AA1527" i="157"/>
  <c r="Z1527" i="157"/>
  <c r="Y1527" i="157"/>
  <c r="W1527" i="157"/>
  <c r="V1527" i="157"/>
  <c r="T1527" i="157"/>
  <c r="AA1374" i="157"/>
  <c r="Z1374" i="157"/>
  <c r="Y1374" i="157"/>
  <c r="W1374" i="157"/>
  <c r="V1374" i="157"/>
  <c r="T1356" i="157"/>
  <c r="T1374" i="157"/>
  <c r="AA1230" i="157"/>
  <c r="Z1230" i="157"/>
  <c r="Y1230" i="157"/>
  <c r="W1230" i="157"/>
  <c r="V1230" i="157"/>
  <c r="T1215" i="157"/>
  <c r="T1210" i="157"/>
  <c r="T1207" i="157"/>
  <c r="T1230" i="157"/>
  <c r="T1058" i="157"/>
  <c r="T1029" i="157"/>
  <c r="T971" i="157"/>
  <c r="Y865" i="157"/>
  <c r="AA847" i="157"/>
  <c r="Z847" i="157"/>
  <c r="Y847" i="157"/>
  <c r="W847" i="157"/>
  <c r="V847" i="157"/>
  <c r="R847" i="157"/>
  <c r="AA832" i="157"/>
  <c r="Z832" i="157"/>
  <c r="Y832" i="157"/>
  <c r="X832" i="157"/>
  <c r="W832" i="157"/>
  <c r="V832" i="157"/>
  <c r="U832" i="157"/>
  <c r="T832" i="157"/>
  <c r="AA831" i="157"/>
  <c r="Z831" i="157"/>
  <c r="Y831" i="157"/>
  <c r="W831" i="157"/>
  <c r="V831" i="157"/>
  <c r="AA774" i="157"/>
  <c r="Z774" i="157"/>
  <c r="Y774" i="157"/>
  <c r="W774" i="157"/>
  <c r="V774" i="157"/>
  <c r="AA773" i="157"/>
  <c r="Z773" i="157"/>
  <c r="Y773" i="157"/>
  <c r="W773" i="157"/>
  <c r="V773" i="157"/>
  <c r="R773" i="157"/>
  <c r="H773" i="157"/>
  <c r="AA772" i="157"/>
  <c r="Z772" i="157"/>
  <c r="Y772" i="157"/>
  <c r="W772" i="157"/>
  <c r="V772" i="157"/>
  <c r="R772" i="157"/>
  <c r="AA737" i="157"/>
  <c r="Z737" i="157"/>
  <c r="Y737" i="157"/>
  <c r="W737" i="157"/>
  <c r="V737" i="157"/>
  <c r="T737" i="157"/>
  <c r="T668" i="157"/>
  <c r="AA668" i="157"/>
  <c r="Z668" i="157"/>
  <c r="Y668" i="157"/>
  <c r="W668" i="157"/>
  <c r="V668" i="157"/>
  <c r="T619" i="157"/>
  <c r="AA576" i="157"/>
  <c r="Z576" i="157"/>
  <c r="Y576" i="157"/>
  <c r="W576" i="157"/>
  <c r="V576" i="157"/>
  <c r="T576" i="157"/>
  <c r="AA526" i="157"/>
  <c r="Z526" i="157"/>
  <c r="Y526" i="157"/>
  <c r="W526" i="157"/>
  <c r="V526" i="157"/>
  <c r="AA396" i="157"/>
  <c r="Z396" i="157"/>
  <c r="Y396" i="157"/>
  <c r="W396" i="157"/>
  <c r="V396" i="157"/>
  <c r="T380" i="157"/>
  <c r="AA303" i="157"/>
  <c r="Z303" i="157"/>
  <c r="Y303" i="157"/>
  <c r="W303" i="157"/>
  <c r="V303" i="157"/>
  <c r="T303" i="157"/>
  <c r="AA173" i="157"/>
  <c r="Z173" i="157"/>
  <c r="Y173" i="157"/>
  <c r="W173" i="157"/>
  <c r="V173" i="157"/>
  <c r="T198" i="157"/>
  <c r="AD198" i="157"/>
  <c r="AC198" i="157"/>
  <c r="AB198" i="157"/>
  <c r="AA198" i="157"/>
  <c r="Z198" i="157"/>
  <c r="Y198" i="157"/>
  <c r="W198" i="157"/>
  <c r="V198" i="157"/>
  <c r="AD2096" i="157" l="1"/>
  <c r="AD2118" i="157"/>
  <c r="T2151" i="157"/>
  <c r="T2133" i="157"/>
  <c r="T2191" i="157" s="1"/>
  <c r="T2165" i="157"/>
  <c r="AD2145" i="157"/>
  <c r="AD2160" i="157"/>
  <c r="T396" i="157"/>
  <c r="T526" i="157"/>
  <c r="AA775" i="157" l="1"/>
  <c r="Z775" i="157"/>
  <c r="Y775" i="157"/>
  <c r="W775" i="157"/>
  <c r="V775" i="157"/>
  <c r="R775" i="157"/>
  <c r="T847" i="157"/>
  <c r="T831" i="157"/>
  <c r="T65" i="157"/>
  <c r="T60" i="157"/>
  <c r="T58" i="157"/>
  <c r="T775" i="157"/>
  <c r="T774" i="157"/>
  <c r="T32" i="157"/>
  <c r="T773" i="157"/>
  <c r="Z3309" i="156"/>
  <c r="AG3309" i="156" s="1"/>
  <c r="Y3309" i="156"/>
  <c r="X3309" i="156"/>
  <c r="V3309" i="156"/>
  <c r="U3309" i="156"/>
  <c r="S3289" i="156"/>
  <c r="S3287" i="156"/>
  <c r="S3309" i="156"/>
  <c r="S3262" i="156"/>
  <c r="S3237" i="156"/>
  <c r="Z3237" i="156"/>
  <c r="AG3237" i="156" s="1"/>
  <c r="Y3237" i="156"/>
  <c r="X3237" i="156"/>
  <c r="V3237" i="156"/>
  <c r="U3237" i="156"/>
  <c r="S3212" i="156"/>
  <c r="S3211" i="156"/>
  <c r="S3209" i="156"/>
  <c r="S3187" i="156"/>
  <c r="Z3105" i="156"/>
  <c r="AG3105" i="156" s="1"/>
  <c r="Y3105" i="156"/>
  <c r="X3105" i="156"/>
  <c r="V3105" i="156"/>
  <c r="U3105" i="156"/>
  <c r="S3081" i="156"/>
  <c r="S3105" i="156"/>
  <c r="S3057" i="156"/>
  <c r="Z2955" i="156"/>
  <c r="AG2955" i="156" s="1"/>
  <c r="Y2955" i="156"/>
  <c r="X2955" i="156"/>
  <c r="V2955" i="156"/>
  <c r="U2955" i="156"/>
  <c r="S2931" i="156"/>
  <c r="S2955" i="156"/>
  <c r="S2899" i="156"/>
  <c r="S2766" i="156"/>
  <c r="S2800" i="156" s="1"/>
  <c r="Z2800" i="156"/>
  <c r="AG2800" i="156" s="1"/>
  <c r="Y2800" i="156"/>
  <c r="X2800" i="156"/>
  <c r="V2800" i="156"/>
  <c r="U2800" i="156"/>
  <c r="S2750" i="156" l="1"/>
  <c r="Z2660" i="156"/>
  <c r="AG2660" i="156" s="1"/>
  <c r="Y2660" i="156"/>
  <c r="X2660" i="156"/>
  <c r="V2660" i="156"/>
  <c r="U2660" i="156"/>
  <c r="S2633" i="156"/>
  <c r="S2660" i="156"/>
  <c r="S2609" i="156"/>
  <c r="Z2049" i="156"/>
  <c r="AG2049" i="156" s="1"/>
  <c r="Y2049" i="156"/>
  <c r="X2049" i="156"/>
  <c r="V2049" i="156"/>
  <c r="U2049" i="156"/>
  <c r="Z2576" i="156"/>
  <c r="AG2576" i="156" s="1"/>
  <c r="Y2576" i="156"/>
  <c r="X2576" i="156"/>
  <c r="V2576" i="156"/>
  <c r="U2576" i="156"/>
  <c r="Q2576" i="156"/>
  <c r="Z2572" i="156"/>
  <c r="AG2572" i="156" s="1"/>
  <c r="Y2572" i="156"/>
  <c r="X2572" i="156"/>
  <c r="V2572" i="156"/>
  <c r="U2572" i="156"/>
  <c r="Q2572" i="156"/>
  <c r="Z2566" i="156"/>
  <c r="AG2566" i="156" s="1"/>
  <c r="Y2566" i="156"/>
  <c r="X2566" i="156"/>
  <c r="V2566" i="156"/>
  <c r="U2566" i="156"/>
  <c r="Z2556" i="156"/>
  <c r="AG2556" i="156" s="1"/>
  <c r="Y2556" i="156"/>
  <c r="X2556" i="156"/>
  <c r="V2556" i="156"/>
  <c r="U2556" i="156"/>
  <c r="Z2555" i="156"/>
  <c r="AG2555" i="156" s="1"/>
  <c r="Y2555" i="156"/>
  <c r="X2555" i="156"/>
  <c r="V2555" i="156"/>
  <c r="U2555" i="156"/>
  <c r="Z2554" i="156"/>
  <c r="AG2554" i="156" s="1"/>
  <c r="Y2554" i="156"/>
  <c r="X2554" i="156"/>
  <c r="V2554" i="156"/>
  <c r="U2554" i="156"/>
  <c r="Z2552" i="156"/>
  <c r="AG2552" i="156" s="1"/>
  <c r="Y2552" i="156"/>
  <c r="X2552" i="156"/>
  <c r="V2552" i="156"/>
  <c r="U2552" i="156"/>
  <c r="Z2551" i="156"/>
  <c r="AG2551" i="156" s="1"/>
  <c r="Y2551" i="156"/>
  <c r="X2551" i="156"/>
  <c r="V2551" i="156"/>
  <c r="U2551" i="156"/>
  <c r="Z2550" i="156"/>
  <c r="AG2550" i="156" s="1"/>
  <c r="Y2550" i="156"/>
  <c r="X2550" i="156"/>
  <c r="V2550" i="156"/>
  <c r="U2550" i="156"/>
  <c r="Z2549" i="156"/>
  <c r="AG2549" i="156" s="1"/>
  <c r="Y2549" i="156"/>
  <c r="X2549" i="156"/>
  <c r="V2549" i="156"/>
  <c r="U2549" i="156"/>
  <c r="Z2548" i="156"/>
  <c r="AG2548" i="156" s="1"/>
  <c r="Y2548" i="156"/>
  <c r="X2548" i="156"/>
  <c r="W2548" i="156"/>
  <c r="V2548" i="156"/>
  <c r="U2548" i="156"/>
  <c r="Z2547" i="156"/>
  <c r="AG2547" i="156" s="1"/>
  <c r="Y2547" i="156"/>
  <c r="X2547" i="156"/>
  <c r="V2547" i="156"/>
  <c r="U2547" i="156"/>
  <c r="Z2541" i="156"/>
  <c r="AG2541" i="156" s="1"/>
  <c r="Y2541" i="156"/>
  <c r="X2541" i="156"/>
  <c r="V2541" i="156"/>
  <c r="U2541" i="156"/>
  <c r="Q2541" i="156"/>
  <c r="Z2524" i="156"/>
  <c r="AG2524" i="156" s="1"/>
  <c r="Y2524" i="156"/>
  <c r="X2524" i="156"/>
  <c r="V2524" i="156"/>
  <c r="U2524" i="156"/>
  <c r="Q2524" i="156"/>
  <c r="Z2521" i="156"/>
  <c r="AG2521" i="156" s="1"/>
  <c r="Y2521" i="156"/>
  <c r="X2521" i="156"/>
  <c r="V2521" i="156"/>
  <c r="U2521" i="156"/>
  <c r="Q2521" i="156"/>
  <c r="S2486" i="156"/>
  <c r="Z2267" i="156"/>
  <c r="AG2267" i="156" s="1"/>
  <c r="Y2267" i="156"/>
  <c r="X2267" i="156"/>
  <c r="V2267" i="156"/>
  <c r="U2267" i="156"/>
  <c r="S2267" i="156"/>
  <c r="S2232" i="156"/>
  <c r="S2137" i="156"/>
  <c r="Z2137" i="156"/>
  <c r="AG2137" i="156" s="1"/>
  <c r="Y2137" i="156"/>
  <c r="X2137" i="156"/>
  <c r="V2137" i="156"/>
  <c r="U2137" i="156"/>
  <c r="S2028" i="156"/>
  <c r="S2027" i="156"/>
  <c r="S2020" i="156"/>
  <c r="S2049" i="156"/>
  <c r="Z1974" i="156"/>
  <c r="AG1974" i="156" s="1"/>
  <c r="Y1974" i="156"/>
  <c r="X1974" i="156"/>
  <c r="V1974" i="156"/>
  <c r="U1974" i="156"/>
  <c r="S1974" i="156"/>
  <c r="Z1580" i="156"/>
  <c r="AG1580" i="156" s="1"/>
  <c r="Y1580" i="156"/>
  <c r="X1580" i="156"/>
  <c r="V1580" i="156"/>
  <c r="U1580" i="156"/>
  <c r="S1580" i="156"/>
  <c r="Z1516" i="156"/>
  <c r="AG1516" i="156" s="1"/>
  <c r="Y1516" i="156"/>
  <c r="X1516" i="156"/>
  <c r="V1516" i="156"/>
  <c r="U1516" i="156"/>
  <c r="S1516" i="156"/>
  <c r="Z1450" i="156"/>
  <c r="AG1450" i="156" s="1"/>
  <c r="Y1450" i="156"/>
  <c r="X1450" i="156"/>
  <c r="V1450" i="156"/>
  <c r="U1450" i="156"/>
  <c r="S1450" i="156"/>
  <c r="S1383" i="156"/>
  <c r="Z1305" i="156"/>
  <c r="AG1305" i="156" s="1"/>
  <c r="Y1305" i="156"/>
  <c r="X1305" i="156"/>
  <c r="V1305" i="156"/>
  <c r="U1305" i="156"/>
  <c r="S1305" i="156"/>
  <c r="S1309" i="156"/>
  <c r="Z1222" i="156"/>
  <c r="AG1222" i="156" s="1"/>
  <c r="Y1222" i="156"/>
  <c r="X1222" i="156"/>
  <c r="V1222" i="156"/>
  <c r="U1222" i="156"/>
  <c r="S1222" i="156"/>
  <c r="Z1156" i="156"/>
  <c r="AG1156" i="156" s="1"/>
  <c r="Y1156" i="156"/>
  <c r="X1156" i="156"/>
  <c r="V1156" i="156"/>
  <c r="U1156" i="156"/>
  <c r="S1156" i="156"/>
  <c r="S1056" i="156"/>
  <c r="S997" i="156"/>
  <c r="S887" i="156"/>
  <c r="S836" i="156"/>
  <c r="Z929" i="156"/>
  <c r="Y929" i="156"/>
  <c r="X929" i="156"/>
  <c r="V929" i="156"/>
  <c r="U929" i="156"/>
  <c r="Q929" i="156"/>
  <c r="Q942" i="156" s="1"/>
  <c r="S727" i="156"/>
  <c r="S612" i="156"/>
  <c r="S609" i="156"/>
  <c r="S370" i="156"/>
  <c r="S334" i="156"/>
  <c r="S297" i="156"/>
  <c r="S289" i="156"/>
  <c r="S253" i="156"/>
  <c r="S254" i="156" s="1"/>
  <c r="S200" i="156"/>
  <c r="S178" i="156"/>
  <c r="S150" i="156"/>
  <c r="S103" i="156"/>
  <c r="S2299" i="156" l="1"/>
  <c r="S2384" i="156"/>
  <c r="S2588" i="156"/>
  <c r="S2576" i="156"/>
  <c r="S2572" i="156"/>
  <c r="S2548" i="156"/>
  <c r="S2549" i="156"/>
  <c r="S2555" i="156"/>
  <c r="S2552" i="156"/>
  <c r="S2556" i="156"/>
  <c r="S2554" i="156"/>
  <c r="S2566" i="156"/>
  <c r="S2551" i="156"/>
  <c r="S2541" i="156"/>
  <c r="S2524" i="156"/>
  <c r="S2521" i="156"/>
  <c r="Z760" i="156"/>
  <c r="Y760" i="156"/>
  <c r="X760" i="156"/>
  <c r="V760" i="156"/>
  <c r="U760" i="156"/>
  <c r="Q760" i="156"/>
  <c r="G369" i="156"/>
  <c r="G760" i="156" s="1"/>
  <c r="E369" i="156"/>
  <c r="E760" i="156" l="1"/>
  <c r="R832" i="157"/>
  <c r="R831" i="157"/>
  <c r="AA818" i="157"/>
  <c r="Z818" i="157"/>
  <c r="Y818" i="157"/>
  <c r="W818" i="157"/>
  <c r="V818" i="157"/>
  <c r="T818" i="157"/>
  <c r="R818" i="157"/>
  <c r="AA817" i="157"/>
  <c r="Z817" i="157"/>
  <c r="Y817" i="157"/>
  <c r="R817" i="157"/>
  <c r="AA816" i="157"/>
  <c r="Z816" i="157"/>
  <c r="Y816" i="157"/>
  <c r="X816" i="157"/>
  <c r="W816" i="157"/>
  <c r="V816" i="157"/>
  <c r="U816" i="157"/>
  <c r="R816" i="157"/>
  <c r="AA815" i="157"/>
  <c r="Z815" i="157"/>
  <c r="Y815" i="157"/>
  <c r="X815" i="157"/>
  <c r="W815" i="157"/>
  <c r="V815" i="157"/>
  <c r="U815" i="157"/>
  <c r="R815" i="157"/>
  <c r="AA812" i="157"/>
  <c r="Z812" i="157"/>
  <c r="Y812" i="157"/>
  <c r="X812" i="157"/>
  <c r="W812" i="157"/>
  <c r="V812" i="157"/>
  <c r="U812" i="157"/>
  <c r="R812" i="157"/>
  <c r="AA811" i="157"/>
  <c r="Z811" i="157"/>
  <c r="Y811" i="157"/>
  <c r="X811" i="157"/>
  <c r="W811" i="157"/>
  <c r="V811" i="157"/>
  <c r="U811" i="157"/>
  <c r="R811" i="157"/>
  <c r="AA810" i="157"/>
  <c r="Z810" i="157"/>
  <c r="Y810" i="157"/>
  <c r="X810" i="157"/>
  <c r="W810" i="157"/>
  <c r="V810" i="157"/>
  <c r="U810" i="157"/>
  <c r="R810" i="157"/>
  <c r="AA808" i="157"/>
  <c r="Z808" i="157"/>
  <c r="Y808" i="157"/>
  <c r="W808" i="157"/>
  <c r="V808" i="157"/>
  <c r="T808" i="157"/>
  <c r="R808" i="157"/>
  <c r="AA807" i="157"/>
  <c r="Z807" i="157"/>
  <c r="Y807" i="157"/>
  <c r="W807" i="157"/>
  <c r="V807" i="157"/>
  <c r="R807" i="157"/>
  <c r="AA806" i="157"/>
  <c r="Z806" i="157"/>
  <c r="Y806" i="157"/>
  <c r="W806" i="157"/>
  <c r="V806" i="157"/>
  <c r="T806" i="157"/>
  <c r="R806" i="157"/>
  <c r="AA805" i="157"/>
  <c r="Z805" i="157"/>
  <c r="Y805" i="157"/>
  <c r="W805" i="157"/>
  <c r="V805" i="157"/>
  <c r="T805" i="157"/>
  <c r="R805" i="157"/>
  <c r="AA803" i="157"/>
  <c r="Z803" i="157"/>
  <c r="Y803" i="157"/>
  <c r="W803" i="157"/>
  <c r="V803" i="157"/>
  <c r="T803" i="157"/>
  <c r="R803" i="157"/>
  <c r="AA802" i="157"/>
  <c r="Z802" i="157"/>
  <c r="Y802" i="157"/>
  <c r="W802" i="157"/>
  <c r="V802" i="157"/>
  <c r="T802" i="157"/>
  <c r="R802" i="157"/>
  <c r="AA801" i="157"/>
  <c r="Z801" i="157"/>
  <c r="Y801" i="157"/>
  <c r="W801" i="157"/>
  <c r="V801" i="157"/>
  <c r="T801" i="157"/>
  <c r="R801" i="157"/>
  <c r="AA800" i="157"/>
  <c r="Z800" i="157"/>
  <c r="Y800" i="157"/>
  <c r="W800" i="157"/>
  <c r="V800" i="157"/>
  <c r="T800" i="157"/>
  <c r="R800" i="157"/>
  <c r="AA799" i="157"/>
  <c r="Z799" i="157"/>
  <c r="Y799" i="157"/>
  <c r="X799" i="157"/>
  <c r="W799" i="157"/>
  <c r="V799" i="157"/>
  <c r="U799" i="157"/>
  <c r="T799" i="157"/>
  <c r="R799" i="157"/>
  <c r="AA798" i="157"/>
  <c r="Z798" i="157"/>
  <c r="Y798" i="157"/>
  <c r="W798" i="157"/>
  <c r="V798" i="157"/>
  <c r="T798" i="157"/>
  <c r="R798" i="157"/>
  <c r="AA792" i="157"/>
  <c r="Z792" i="157"/>
  <c r="Y792" i="157"/>
  <c r="W792" i="157"/>
  <c r="V792" i="157"/>
  <c r="T792" i="157"/>
  <c r="R792" i="157"/>
  <c r="AA788" i="157"/>
  <c r="Z788" i="157"/>
  <c r="Y788" i="157"/>
  <c r="X788" i="157"/>
  <c r="W788" i="157"/>
  <c r="V788" i="157"/>
  <c r="U788" i="157"/>
  <c r="T788" i="157"/>
  <c r="R788" i="157"/>
  <c r="AA787" i="157"/>
  <c r="Z787" i="157"/>
  <c r="Y787" i="157"/>
  <c r="X787" i="157"/>
  <c r="W787" i="157"/>
  <c r="V787" i="157"/>
  <c r="U787" i="157"/>
  <c r="T787" i="157"/>
  <c r="R787" i="157"/>
  <c r="AA786" i="157"/>
  <c r="Z786" i="157"/>
  <c r="Y786" i="157"/>
  <c r="X786" i="157"/>
  <c r="W786" i="157"/>
  <c r="V786" i="157"/>
  <c r="U786" i="157"/>
  <c r="T786" i="157"/>
  <c r="R786" i="157"/>
  <c r="AA781" i="157"/>
  <c r="Z781" i="157"/>
  <c r="Y781" i="157"/>
  <c r="X781" i="157"/>
  <c r="W781" i="157"/>
  <c r="V781" i="157"/>
  <c r="U781" i="157"/>
  <c r="T781" i="157"/>
  <c r="R781" i="157"/>
  <c r="AA780" i="157"/>
  <c r="Z780" i="157"/>
  <c r="Y780" i="157"/>
  <c r="X780" i="157"/>
  <c r="W780" i="157"/>
  <c r="V780" i="157"/>
  <c r="U780" i="157"/>
  <c r="T780" i="157"/>
  <c r="R780" i="157"/>
  <c r="AA779" i="157"/>
  <c r="Z779" i="157"/>
  <c r="Y779" i="157"/>
  <c r="X779" i="157"/>
  <c r="W779" i="157"/>
  <c r="V779" i="157"/>
  <c r="U779" i="157"/>
  <c r="T779" i="157"/>
  <c r="R779" i="157"/>
  <c r="AA778" i="157"/>
  <c r="Z778" i="157"/>
  <c r="Y778" i="157"/>
  <c r="X778" i="157"/>
  <c r="W778" i="157"/>
  <c r="V778" i="157"/>
  <c r="U778" i="157"/>
  <c r="T778" i="157"/>
  <c r="R778" i="157"/>
  <c r="AA776" i="157"/>
  <c r="Z776" i="157"/>
  <c r="Y776" i="157"/>
  <c r="X776" i="157"/>
  <c r="W776" i="157"/>
  <c r="V776" i="157"/>
  <c r="U776" i="157"/>
  <c r="T776" i="157"/>
  <c r="R776" i="157"/>
  <c r="R774" i="157"/>
  <c r="Q2267" i="156"/>
  <c r="AA1201" i="157" l="1"/>
  <c r="Z1201" i="157"/>
  <c r="Y1201" i="157"/>
  <c r="W1201" i="157"/>
  <c r="V1201" i="157"/>
  <c r="T1201" i="157"/>
  <c r="U1202" i="157"/>
  <c r="X1202" i="157" s="1"/>
  <c r="R1201" i="157"/>
  <c r="Q2566" i="156" l="1"/>
  <c r="Q2556" i="156"/>
  <c r="Q2555" i="156"/>
  <c r="Q2554" i="156"/>
  <c r="Q2552" i="156"/>
  <c r="L1023" i="157" l="1"/>
  <c r="K1023" i="157"/>
  <c r="K1100" i="157" s="1"/>
  <c r="I346" i="37" s="1"/>
  <c r="G1023" i="157"/>
  <c r="J2891" i="156"/>
  <c r="F2891" i="156"/>
  <c r="G126" i="157"/>
  <c r="L126" i="157"/>
  <c r="P126" i="157" s="1"/>
  <c r="Q126" i="157" s="1"/>
  <c r="K126" i="157"/>
  <c r="L128" i="157"/>
  <c r="P128" i="157" s="1"/>
  <c r="Q128" i="157" s="1"/>
  <c r="K128" i="157"/>
  <c r="G128" i="157"/>
  <c r="F131" i="157"/>
  <c r="I128" i="157" l="1"/>
  <c r="I1023" i="157"/>
  <c r="I1100" i="157" s="1"/>
  <c r="G346" i="37" s="1"/>
  <c r="G1100" i="157"/>
  <c r="P1023" i="157"/>
  <c r="L1100" i="157"/>
  <c r="J346" i="37" s="1"/>
  <c r="M1023" i="157"/>
  <c r="M126" i="157"/>
  <c r="O126" i="157" s="1"/>
  <c r="M128" i="157"/>
  <c r="O128" i="157" s="1"/>
  <c r="E346" i="37" l="1"/>
  <c r="O1023" i="157"/>
  <c r="O1100" i="157" s="1"/>
  <c r="M346" i="37" s="1"/>
  <c r="M1100" i="157"/>
  <c r="K346" i="37" s="1"/>
  <c r="Q1023" i="157"/>
  <c r="Q1100" i="157" s="1"/>
  <c r="O346" i="37" s="1"/>
  <c r="P1100" i="157"/>
  <c r="N346" i="37" s="1"/>
  <c r="F2386" i="156"/>
  <c r="M1985" i="156"/>
  <c r="G1985" i="156"/>
  <c r="E1985" i="156"/>
  <c r="K1982" i="156"/>
  <c r="J1982" i="156"/>
  <c r="F1982" i="156"/>
  <c r="K1896" i="156"/>
  <c r="L1896" i="156" s="1"/>
  <c r="K1895" i="156"/>
  <c r="L1895" i="156" s="1"/>
  <c r="K1894" i="156"/>
  <c r="L1894" i="156" s="1"/>
  <c r="K1893" i="156"/>
  <c r="L1893" i="156" s="1"/>
  <c r="K1892" i="156"/>
  <c r="L1892" i="156" s="1"/>
  <c r="K1891" i="156"/>
  <c r="L1891" i="156" s="1"/>
  <c r="K1890" i="156"/>
  <c r="L1890" i="156" s="1"/>
  <c r="K1889" i="156"/>
  <c r="L1889" i="156" s="1"/>
  <c r="K1888" i="156"/>
  <c r="L1888" i="156" s="1"/>
  <c r="K1887" i="156"/>
  <c r="L1887" i="156" s="1"/>
  <c r="K1886" i="156"/>
  <c r="L1886" i="156" s="1"/>
  <c r="K1885" i="156"/>
  <c r="L1885" i="156" s="1"/>
  <c r="K1884" i="156"/>
  <c r="L1884" i="156" s="1"/>
  <c r="K1883" i="156"/>
  <c r="L1883" i="156" s="1"/>
  <c r="F1362" i="156"/>
  <c r="F1371" i="156"/>
  <c r="F1244" i="156"/>
  <c r="O1982" i="156" l="1"/>
  <c r="P1982" i="156" s="1"/>
  <c r="H1982" i="156"/>
  <c r="L1982" i="156"/>
  <c r="N1982" i="156" l="1"/>
  <c r="K364" i="156" l="1"/>
  <c r="J364" i="156"/>
  <c r="F364" i="156"/>
  <c r="K362" i="156"/>
  <c r="J362" i="156"/>
  <c r="F362" i="156"/>
  <c r="K361" i="156"/>
  <c r="J361" i="156"/>
  <c r="F361" i="156"/>
  <c r="J358" i="156"/>
  <c r="K358" i="156"/>
  <c r="F358" i="156"/>
  <c r="O362" i="156" l="1"/>
  <c r="P362" i="156" s="1"/>
  <c r="O358" i="156"/>
  <c r="P358" i="156" s="1"/>
  <c r="O361" i="156"/>
  <c r="P361" i="156" s="1"/>
  <c r="O364" i="156"/>
  <c r="P364" i="156" s="1"/>
  <c r="H358" i="156"/>
  <c r="H364" i="156"/>
  <c r="H362" i="156"/>
  <c r="H361" i="156"/>
  <c r="L364" i="156"/>
  <c r="N364" i="156" s="1"/>
  <c r="L362" i="156"/>
  <c r="N362" i="156" s="1"/>
  <c r="L361" i="156"/>
  <c r="N361" i="156" s="1"/>
  <c r="L358" i="156"/>
  <c r="N358" i="156" s="1"/>
  <c r="F127" i="156" l="1"/>
  <c r="F126" i="156"/>
  <c r="F125" i="156"/>
  <c r="F124" i="156"/>
  <c r="F123" i="156"/>
  <c r="F122" i="156"/>
  <c r="F121" i="156"/>
  <c r="F120" i="156"/>
  <c r="F119" i="156"/>
  <c r="F118" i="156"/>
  <c r="F117" i="156"/>
  <c r="H1694" i="157"/>
  <c r="F1694" i="157"/>
  <c r="F2227" i="156"/>
  <c r="G2224" i="156"/>
  <c r="E2224" i="156"/>
  <c r="F298" i="156" l="1"/>
  <c r="G467" i="157"/>
  <c r="G466" i="157"/>
  <c r="G1210" i="157"/>
  <c r="F111" i="57" l="1"/>
  <c r="G945" i="37" s="1"/>
  <c r="E111" i="57"/>
  <c r="F945" i="37" s="1"/>
  <c r="C111" i="57"/>
  <c r="D945" i="37" s="1"/>
  <c r="F110" i="57"/>
  <c r="G944" i="37" s="1"/>
  <c r="E110" i="57"/>
  <c r="F944" i="37" s="1"/>
  <c r="C110" i="57"/>
  <c r="D944" i="37" s="1"/>
  <c r="F109" i="57"/>
  <c r="G943" i="37" s="1"/>
  <c r="E109" i="57"/>
  <c r="F943" i="37" s="1"/>
  <c r="C109" i="57"/>
  <c r="D943" i="37" s="1"/>
  <c r="E106" i="57"/>
  <c r="F940" i="37" s="1"/>
  <c r="E105" i="57"/>
  <c r="F939" i="37" s="1"/>
  <c r="C106" i="57"/>
  <c r="D940" i="37" s="1"/>
  <c r="C105" i="57"/>
  <c r="D939" i="37" s="1"/>
  <c r="G3347" i="156"/>
  <c r="F1125" i="37" s="1"/>
  <c r="E3347" i="156"/>
  <c r="D1125" i="37" l="1"/>
  <c r="H1110" i="157"/>
  <c r="F1110" i="157"/>
  <c r="H1109" i="157"/>
  <c r="F1109" i="157"/>
  <c r="H1108" i="157"/>
  <c r="F1108" i="157"/>
  <c r="H1107" i="157"/>
  <c r="F1107" i="157"/>
  <c r="I1106" i="157"/>
  <c r="H1106" i="157"/>
  <c r="G1106" i="157"/>
  <c r="F1106" i="157"/>
  <c r="D1172" i="37"/>
  <c r="E1172" i="37"/>
  <c r="F1172" i="37"/>
  <c r="G1172" i="37"/>
  <c r="H1172" i="37"/>
  <c r="I1172" i="37"/>
  <c r="J1172" i="37"/>
  <c r="K1172" i="37"/>
  <c r="L1172" i="37"/>
  <c r="M1172" i="37"/>
  <c r="N1172" i="37"/>
  <c r="O1172" i="37"/>
  <c r="H1174" i="37"/>
  <c r="I1174" i="37"/>
  <c r="J1174" i="37"/>
  <c r="K1174" i="37"/>
  <c r="L1174" i="37"/>
  <c r="M1174" i="37"/>
  <c r="N1174" i="37"/>
  <c r="O1174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P1178" i="37"/>
  <c r="R1178" i="37"/>
  <c r="S1178" i="37"/>
  <c r="T1178" i="37"/>
  <c r="U1178" i="37"/>
  <c r="V1178" i="37"/>
  <c r="W1178" i="37"/>
  <c r="X1178" i="37"/>
  <c r="Y1178" i="37"/>
  <c r="H1179" i="37"/>
  <c r="I1179" i="37"/>
  <c r="J1179" i="37"/>
  <c r="K1179" i="37"/>
  <c r="L1179" i="37"/>
  <c r="M1179" i="37"/>
  <c r="N1179" i="37"/>
  <c r="O1179" i="37"/>
  <c r="P1179" i="37"/>
  <c r="R1179" i="37"/>
  <c r="S1179" i="37"/>
  <c r="T1179" i="37"/>
  <c r="U1179" i="37"/>
  <c r="V1179" i="37"/>
  <c r="W1179" i="37"/>
  <c r="X1179" i="37"/>
  <c r="Y1179" i="37"/>
  <c r="H1180" i="37"/>
  <c r="I1180" i="37"/>
  <c r="J1180" i="37"/>
  <c r="K1180" i="37"/>
  <c r="L1180" i="37"/>
  <c r="M1180" i="37"/>
  <c r="N1180" i="37"/>
  <c r="O1180" i="37"/>
  <c r="P1180" i="37"/>
  <c r="R1180" i="37"/>
  <c r="S1180" i="37"/>
  <c r="T1180" i="37"/>
  <c r="U1180" i="37"/>
  <c r="V1180" i="37"/>
  <c r="W1180" i="37"/>
  <c r="X1180" i="37"/>
  <c r="Y1180" i="37"/>
  <c r="I1181" i="37"/>
  <c r="J1181" i="37"/>
  <c r="K1181" i="37"/>
  <c r="L1181" i="37"/>
  <c r="M1181" i="37"/>
  <c r="N1181" i="37"/>
  <c r="O1181" i="37"/>
  <c r="P1181" i="37"/>
  <c r="R1181" i="37"/>
  <c r="S1181" i="37"/>
  <c r="T1181" i="37"/>
  <c r="U1181" i="37"/>
  <c r="V1181" i="37"/>
  <c r="W1181" i="37"/>
  <c r="X1181" i="37"/>
  <c r="Y1181" i="37"/>
  <c r="H1182" i="37"/>
  <c r="I1182" i="37"/>
  <c r="J1182" i="37"/>
  <c r="K1182" i="37"/>
  <c r="L1182" i="37"/>
  <c r="M1182" i="37"/>
  <c r="N1182" i="37"/>
  <c r="O1182" i="37"/>
  <c r="P1182" i="37"/>
  <c r="R1182" i="37"/>
  <c r="S1182" i="37"/>
  <c r="T1182" i="37"/>
  <c r="U1182" i="37"/>
  <c r="V1182" i="37"/>
  <c r="W1182" i="37"/>
  <c r="X1182" i="37"/>
  <c r="Y1182" i="37"/>
  <c r="H1183" i="37"/>
  <c r="I1183" i="37"/>
  <c r="J1183" i="37"/>
  <c r="K1183" i="37"/>
  <c r="L1183" i="37"/>
  <c r="M1183" i="37"/>
  <c r="N1183" i="37"/>
  <c r="O1183" i="37"/>
  <c r="P1183" i="37"/>
  <c r="R1183" i="37"/>
  <c r="S1183" i="37"/>
  <c r="T1183" i="37"/>
  <c r="U1183" i="37"/>
  <c r="V1183" i="37"/>
  <c r="W1183" i="37"/>
  <c r="X1183" i="37"/>
  <c r="Y1183" i="37"/>
  <c r="H1184" i="37"/>
  <c r="I1184" i="37"/>
  <c r="J1184" i="37"/>
  <c r="K1184" i="37"/>
  <c r="L1184" i="37"/>
  <c r="M1184" i="37"/>
  <c r="N1184" i="37"/>
  <c r="O1184" i="37"/>
  <c r="P1184" i="37"/>
  <c r="R1184" i="37"/>
  <c r="S1184" i="37"/>
  <c r="T1184" i="37"/>
  <c r="U1184" i="37"/>
  <c r="V1184" i="37"/>
  <c r="W1184" i="37"/>
  <c r="X1184" i="37"/>
  <c r="Y1184" i="37"/>
  <c r="H1185" i="37"/>
  <c r="I1185" i="37"/>
  <c r="J1185" i="37"/>
  <c r="K1185" i="37"/>
  <c r="L1185" i="37"/>
  <c r="M1185" i="37"/>
  <c r="N1185" i="37"/>
  <c r="O1185" i="37"/>
  <c r="P1185" i="37"/>
  <c r="R1185" i="37"/>
  <c r="S1185" i="37"/>
  <c r="T1185" i="37"/>
  <c r="U1185" i="37"/>
  <c r="V1185" i="37"/>
  <c r="W1185" i="37"/>
  <c r="X1185" i="37"/>
  <c r="Y1185" i="37"/>
  <c r="H1186" i="37"/>
  <c r="I1186" i="37"/>
  <c r="J1186" i="37"/>
  <c r="K1186" i="37"/>
  <c r="L1186" i="37"/>
  <c r="M1186" i="37"/>
  <c r="N1186" i="37"/>
  <c r="O1186" i="37"/>
  <c r="D1187" i="37"/>
  <c r="E1187" i="37"/>
  <c r="F1187" i="37"/>
  <c r="G1187" i="37"/>
  <c r="H1187" i="37"/>
  <c r="I1187" i="37"/>
  <c r="J1187" i="37"/>
  <c r="K1187" i="37"/>
  <c r="L1187" i="37"/>
  <c r="M1187" i="37"/>
  <c r="N1187" i="37"/>
  <c r="O1187" i="37"/>
  <c r="P1187" i="37"/>
  <c r="R1187" i="37"/>
  <c r="S1187" i="37"/>
  <c r="T1187" i="37"/>
  <c r="U1187" i="37"/>
  <c r="V1187" i="37"/>
  <c r="W1187" i="37"/>
  <c r="X1187" i="37"/>
  <c r="Y1187" i="37"/>
  <c r="D1188" i="37"/>
  <c r="E1188" i="37"/>
  <c r="F1188" i="37"/>
  <c r="G1188" i="37"/>
  <c r="I1188" i="37"/>
  <c r="J1188" i="37"/>
  <c r="K1188" i="37"/>
  <c r="L1188" i="37"/>
  <c r="M1188" i="37"/>
  <c r="N1188" i="37"/>
  <c r="O1188" i="37"/>
  <c r="P1188" i="37"/>
  <c r="R1188" i="37"/>
  <c r="S1188" i="37"/>
  <c r="T1188" i="37"/>
  <c r="U1188" i="37"/>
  <c r="V1188" i="37"/>
  <c r="W1188" i="37"/>
  <c r="X1188" i="37"/>
  <c r="Y1188" i="37"/>
  <c r="H1189" i="37"/>
  <c r="I1189" i="37"/>
  <c r="J1189" i="37"/>
  <c r="K1189" i="37"/>
  <c r="L1189" i="37"/>
  <c r="M1189" i="37"/>
  <c r="N1189" i="37"/>
  <c r="O1189" i="37"/>
  <c r="P1189" i="37"/>
  <c r="R1189" i="37"/>
  <c r="S1189" i="37"/>
  <c r="T1189" i="37"/>
  <c r="U1189" i="37"/>
  <c r="V1189" i="37"/>
  <c r="W1189" i="37"/>
  <c r="X1189" i="37"/>
  <c r="Y1189" i="37"/>
  <c r="H1191" i="37"/>
  <c r="I1191" i="37"/>
  <c r="J1191" i="37"/>
  <c r="K1191" i="37"/>
  <c r="L1191" i="37"/>
  <c r="M1191" i="37"/>
  <c r="N1191" i="37"/>
  <c r="O1191" i="37"/>
  <c r="P1191" i="37"/>
  <c r="R1191" i="37"/>
  <c r="S1191" i="37"/>
  <c r="T1191" i="37"/>
  <c r="U1191" i="37"/>
  <c r="V1191" i="37"/>
  <c r="W1191" i="37"/>
  <c r="X1191" i="37"/>
  <c r="Y1191" i="37"/>
  <c r="H1192" i="37"/>
  <c r="I1192" i="37"/>
  <c r="J1192" i="37"/>
  <c r="K1192" i="37"/>
  <c r="L1192" i="37"/>
  <c r="M1192" i="37"/>
  <c r="N1192" i="37"/>
  <c r="O1192" i="37"/>
  <c r="P1192" i="37"/>
  <c r="R1192" i="37"/>
  <c r="S1192" i="37"/>
  <c r="T1192" i="37"/>
  <c r="U1192" i="37"/>
  <c r="V1192" i="37"/>
  <c r="W1192" i="37"/>
  <c r="X1192" i="37"/>
  <c r="Y1192" i="37"/>
  <c r="H1193" i="37"/>
  <c r="I1193" i="37"/>
  <c r="J1193" i="37"/>
  <c r="K1193" i="37"/>
  <c r="L1193" i="37"/>
  <c r="M1193" i="37"/>
  <c r="N1193" i="37"/>
  <c r="O1193" i="37"/>
  <c r="P1193" i="37"/>
  <c r="R1193" i="37"/>
  <c r="S1193" i="37"/>
  <c r="T1193" i="37"/>
  <c r="U1193" i="37"/>
  <c r="V1193" i="37"/>
  <c r="W1193" i="37"/>
  <c r="X1193" i="37"/>
  <c r="Y1193" i="37"/>
  <c r="H1194" i="37"/>
  <c r="I1194" i="37"/>
  <c r="J1194" i="37"/>
  <c r="K1194" i="37"/>
  <c r="L1194" i="37"/>
  <c r="M1194" i="37"/>
  <c r="N1194" i="37"/>
  <c r="O1194" i="37"/>
  <c r="P1194" i="37"/>
  <c r="R1194" i="37"/>
  <c r="S1194" i="37"/>
  <c r="T1194" i="37"/>
  <c r="U1194" i="37"/>
  <c r="V1194" i="37"/>
  <c r="W1194" i="37"/>
  <c r="X1194" i="37"/>
  <c r="Y1194" i="37"/>
  <c r="H1195" i="37"/>
  <c r="I1195" i="37"/>
  <c r="J1195" i="37"/>
  <c r="K1195" i="37"/>
  <c r="L1195" i="37"/>
  <c r="M1195" i="37"/>
  <c r="N1195" i="37"/>
  <c r="O1195" i="37"/>
  <c r="P1195" i="37"/>
  <c r="R1195" i="37"/>
  <c r="S1195" i="37"/>
  <c r="T1195" i="37"/>
  <c r="U1195" i="37"/>
  <c r="V1195" i="37"/>
  <c r="W1195" i="37"/>
  <c r="X1195" i="37"/>
  <c r="Y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P1197" i="37"/>
  <c r="R1197" i="37"/>
  <c r="S1197" i="37"/>
  <c r="T1197" i="37"/>
  <c r="U1197" i="37"/>
  <c r="V1197" i="37"/>
  <c r="W1197" i="37"/>
  <c r="X1197" i="37"/>
  <c r="Y1197" i="37"/>
  <c r="H1198" i="37"/>
  <c r="I1198" i="37"/>
  <c r="J1198" i="37"/>
  <c r="K1198" i="37"/>
  <c r="L1198" i="37"/>
  <c r="M1198" i="37"/>
  <c r="N1198" i="37"/>
  <c r="O1198" i="37"/>
  <c r="P1198" i="37"/>
  <c r="R1198" i="37"/>
  <c r="S1198" i="37"/>
  <c r="T1198" i="37"/>
  <c r="U1198" i="37"/>
  <c r="V1198" i="37"/>
  <c r="W1198" i="37"/>
  <c r="X1198" i="37"/>
  <c r="Y1198" i="37"/>
  <c r="H1199" i="37"/>
  <c r="I1199" i="37"/>
  <c r="J1199" i="37"/>
  <c r="K1199" i="37"/>
  <c r="L1199" i="37"/>
  <c r="M1199" i="37"/>
  <c r="N1199" i="37"/>
  <c r="O1199" i="37"/>
  <c r="P1199" i="37"/>
  <c r="R1199" i="37"/>
  <c r="S1199" i="37"/>
  <c r="T1199" i="37"/>
  <c r="U1199" i="37"/>
  <c r="V1199" i="37"/>
  <c r="W1199" i="37"/>
  <c r="X1199" i="37"/>
  <c r="Y1199" i="37"/>
  <c r="H1200" i="37"/>
  <c r="I1200" i="37"/>
  <c r="J1200" i="37"/>
  <c r="K1200" i="37"/>
  <c r="L1200" i="37"/>
  <c r="M1200" i="37"/>
  <c r="N1200" i="37"/>
  <c r="O1200" i="37"/>
  <c r="G1201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P1202" i="37"/>
  <c r="R1202" i="37"/>
  <c r="S1202" i="37"/>
  <c r="T1202" i="37"/>
  <c r="U1202" i="37"/>
  <c r="V1202" i="37"/>
  <c r="W1202" i="37"/>
  <c r="X1202" i="37"/>
  <c r="Y1202" i="37"/>
  <c r="H1203" i="37"/>
  <c r="I1203" i="37"/>
  <c r="J1203" i="37"/>
  <c r="K1203" i="37"/>
  <c r="L1203" i="37"/>
  <c r="M1203" i="37"/>
  <c r="N1203" i="37"/>
  <c r="O1203" i="37"/>
  <c r="P1203" i="37"/>
  <c r="R1203" i="37"/>
  <c r="S1203" i="37"/>
  <c r="T1203" i="37"/>
  <c r="U1203" i="37"/>
  <c r="V1203" i="37"/>
  <c r="W1203" i="37"/>
  <c r="X1203" i="37"/>
  <c r="Y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P1206" i="37"/>
  <c r="R1206" i="37"/>
  <c r="S1206" i="37"/>
  <c r="T1206" i="37"/>
  <c r="U1206" i="37"/>
  <c r="V1206" i="37"/>
  <c r="W1206" i="37"/>
  <c r="X1206" i="37"/>
  <c r="Y1206" i="37"/>
  <c r="P1207" i="37"/>
  <c r="R1207" i="37"/>
  <c r="S1207" i="37"/>
  <c r="T1207" i="37"/>
  <c r="U1207" i="37"/>
  <c r="V1207" i="37"/>
  <c r="W1207" i="37"/>
  <c r="X1207" i="37"/>
  <c r="Y1207" i="37"/>
  <c r="P1208" i="37"/>
  <c r="R1208" i="37"/>
  <c r="S1208" i="37"/>
  <c r="T1208" i="37"/>
  <c r="U1208" i="37"/>
  <c r="V1208" i="37"/>
  <c r="W1208" i="37"/>
  <c r="X1208" i="37"/>
  <c r="Y1208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R416" i="37"/>
  <c r="S416" i="37"/>
  <c r="T416" i="37"/>
  <c r="U416" i="37"/>
  <c r="V416" i="37"/>
  <c r="W416" i="37"/>
  <c r="X416" i="37"/>
  <c r="Y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R428" i="37"/>
  <c r="S428" i="37"/>
  <c r="T428" i="37"/>
  <c r="U428" i="37"/>
  <c r="V428" i="37"/>
  <c r="W428" i="37"/>
  <c r="X428" i="37"/>
  <c r="Y428" i="37"/>
  <c r="H429" i="37"/>
  <c r="I429" i="37"/>
  <c r="J429" i="37"/>
  <c r="K429" i="37"/>
  <c r="L429" i="37"/>
  <c r="M429" i="37"/>
  <c r="N429" i="37"/>
  <c r="O429" i="37"/>
  <c r="P429" i="37"/>
  <c r="R429" i="37"/>
  <c r="S429" i="37"/>
  <c r="T429" i="37"/>
  <c r="U429" i="37"/>
  <c r="V429" i="37"/>
  <c r="W429" i="37"/>
  <c r="X429" i="37"/>
  <c r="Y429" i="37"/>
  <c r="H430" i="37"/>
  <c r="I430" i="37"/>
  <c r="J430" i="37"/>
  <c r="K430" i="37"/>
  <c r="L430" i="37"/>
  <c r="M430" i="37"/>
  <c r="N430" i="37"/>
  <c r="O430" i="37"/>
  <c r="P430" i="37"/>
  <c r="R430" i="37"/>
  <c r="S430" i="37"/>
  <c r="T430" i="37"/>
  <c r="U430" i="37"/>
  <c r="V430" i="37"/>
  <c r="W430" i="37"/>
  <c r="X430" i="37"/>
  <c r="Y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W433" i="37"/>
  <c r="X433" i="37"/>
  <c r="Y433" i="37"/>
  <c r="H434" i="37"/>
  <c r="I434" i="37"/>
  <c r="J434" i="37"/>
  <c r="K434" i="37"/>
  <c r="L434" i="37"/>
  <c r="M434" i="37"/>
  <c r="N434" i="37"/>
  <c r="O434" i="37"/>
  <c r="P434" i="37"/>
  <c r="R434" i="37"/>
  <c r="S434" i="37"/>
  <c r="T434" i="37"/>
  <c r="U434" i="37"/>
  <c r="V434" i="37"/>
  <c r="W434" i="37"/>
  <c r="X434" i="37"/>
  <c r="Y434" i="37"/>
  <c r="H435" i="37"/>
  <c r="I435" i="37"/>
  <c r="J435" i="37"/>
  <c r="K435" i="37"/>
  <c r="L435" i="37"/>
  <c r="M435" i="37"/>
  <c r="N435" i="37"/>
  <c r="O435" i="37"/>
  <c r="P435" i="37"/>
  <c r="R435" i="37"/>
  <c r="S435" i="37"/>
  <c r="T435" i="37"/>
  <c r="U435" i="37"/>
  <c r="V435" i="37"/>
  <c r="W435" i="37"/>
  <c r="X435" i="37"/>
  <c r="Y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R446" i="37"/>
  <c r="S446" i="37"/>
  <c r="T446" i="37"/>
  <c r="U446" i="37"/>
  <c r="V446" i="37"/>
  <c r="W446" i="37"/>
  <c r="X446" i="37"/>
  <c r="Y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R450" i="37"/>
  <c r="S450" i="37"/>
  <c r="T450" i="37"/>
  <c r="U450" i="37"/>
  <c r="V450" i="37"/>
  <c r="W450" i="37"/>
  <c r="X450" i="37"/>
  <c r="Y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W164" i="37"/>
  <c r="X164" i="37"/>
  <c r="Y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R165" i="37"/>
  <c r="S165" i="37"/>
  <c r="T165" i="37"/>
  <c r="U165" i="37"/>
  <c r="V165" i="37"/>
  <c r="W165" i="37"/>
  <c r="X165" i="37"/>
  <c r="Y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R166" i="37"/>
  <c r="S166" i="37"/>
  <c r="T166" i="37"/>
  <c r="U166" i="37"/>
  <c r="V166" i="37"/>
  <c r="W166" i="37"/>
  <c r="X166" i="37"/>
  <c r="Y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R167" i="37"/>
  <c r="S167" i="37"/>
  <c r="T167" i="37"/>
  <c r="U167" i="37"/>
  <c r="V167" i="37"/>
  <c r="W167" i="37"/>
  <c r="X167" i="37"/>
  <c r="Y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R168" i="37"/>
  <c r="S168" i="37"/>
  <c r="T168" i="37"/>
  <c r="U168" i="37"/>
  <c r="V168" i="37"/>
  <c r="W168" i="37"/>
  <c r="X168" i="37"/>
  <c r="Y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R169" i="37"/>
  <c r="S169" i="37"/>
  <c r="T169" i="37"/>
  <c r="U169" i="37"/>
  <c r="V169" i="37"/>
  <c r="W169" i="37"/>
  <c r="X169" i="37"/>
  <c r="Y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W170" i="37"/>
  <c r="X170" i="37"/>
  <c r="Y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W171" i="37"/>
  <c r="X171" i="37"/>
  <c r="Y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W172" i="37"/>
  <c r="X172" i="37"/>
  <c r="Y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W173" i="37"/>
  <c r="X173" i="37"/>
  <c r="Y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W174" i="37"/>
  <c r="X174" i="37"/>
  <c r="Y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R175" i="37"/>
  <c r="S175" i="37"/>
  <c r="T175" i="37"/>
  <c r="U175" i="37"/>
  <c r="V175" i="37"/>
  <c r="W175" i="37"/>
  <c r="X175" i="37"/>
  <c r="Y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W176" i="37"/>
  <c r="X176" i="37"/>
  <c r="Y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W177" i="37"/>
  <c r="X177" i="37"/>
  <c r="Y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R178" i="37"/>
  <c r="S178" i="37"/>
  <c r="T178" i="37"/>
  <c r="U178" i="37"/>
  <c r="V178" i="37"/>
  <c r="W178" i="37"/>
  <c r="X178" i="37"/>
  <c r="Y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W179" i="37"/>
  <c r="X179" i="37"/>
  <c r="Y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W180" i="37"/>
  <c r="X180" i="37"/>
  <c r="Y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W181" i="37"/>
  <c r="X181" i="37"/>
  <c r="Y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W182" i="37"/>
  <c r="X182" i="37"/>
  <c r="Y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W183" i="37"/>
  <c r="X183" i="37"/>
  <c r="Y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W184" i="37"/>
  <c r="X184" i="37"/>
  <c r="Y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W185" i="37"/>
  <c r="X185" i="37"/>
  <c r="Y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W186" i="37"/>
  <c r="X186" i="37"/>
  <c r="Y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W187" i="37"/>
  <c r="X187" i="37"/>
  <c r="Y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W188" i="37"/>
  <c r="X188" i="37"/>
  <c r="Y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R189" i="37"/>
  <c r="S189" i="37"/>
  <c r="T189" i="37"/>
  <c r="U189" i="37"/>
  <c r="V189" i="37"/>
  <c r="W189" i="37"/>
  <c r="X189" i="37"/>
  <c r="Y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W190" i="37"/>
  <c r="X190" i="37"/>
  <c r="Y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R192" i="37"/>
  <c r="S192" i="37"/>
  <c r="T192" i="37"/>
  <c r="U192" i="37"/>
  <c r="V192" i="37"/>
  <c r="W192" i="37"/>
  <c r="X192" i="37"/>
  <c r="Y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R194" i="37"/>
  <c r="S194" i="37"/>
  <c r="T194" i="37"/>
  <c r="U194" i="37"/>
  <c r="V194" i="37"/>
  <c r="W194" i="37"/>
  <c r="X194" i="37"/>
  <c r="Y194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R196" i="37"/>
  <c r="S196" i="37"/>
  <c r="T196" i="37"/>
  <c r="U196" i="37"/>
  <c r="V196" i="37"/>
  <c r="W196" i="37"/>
  <c r="X196" i="37"/>
  <c r="Y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R197" i="37"/>
  <c r="S197" i="37"/>
  <c r="T197" i="37"/>
  <c r="U197" i="37"/>
  <c r="V197" i="37"/>
  <c r="W197" i="37"/>
  <c r="X197" i="37"/>
  <c r="Y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R198" i="37"/>
  <c r="S198" i="37"/>
  <c r="T198" i="37"/>
  <c r="U198" i="37"/>
  <c r="V198" i="37"/>
  <c r="W198" i="37"/>
  <c r="X198" i="37"/>
  <c r="Y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R199" i="37"/>
  <c r="S199" i="37"/>
  <c r="T199" i="37"/>
  <c r="U199" i="37"/>
  <c r="V199" i="37"/>
  <c r="W199" i="37"/>
  <c r="X199" i="37"/>
  <c r="Y199" i="37"/>
  <c r="H200" i="37"/>
  <c r="I200" i="37"/>
  <c r="J200" i="37"/>
  <c r="K200" i="37"/>
  <c r="L200" i="37"/>
  <c r="M200" i="37"/>
  <c r="N200" i="37"/>
  <c r="O200" i="37"/>
  <c r="P200" i="37"/>
  <c r="R200" i="37"/>
  <c r="S200" i="37"/>
  <c r="T200" i="37"/>
  <c r="U200" i="37"/>
  <c r="V200" i="37"/>
  <c r="W200" i="37"/>
  <c r="X200" i="37"/>
  <c r="Y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R201" i="37"/>
  <c r="S201" i="37"/>
  <c r="T201" i="37"/>
  <c r="U201" i="37"/>
  <c r="V201" i="37"/>
  <c r="W201" i="37"/>
  <c r="X201" i="37"/>
  <c r="Y201" i="37"/>
  <c r="H202" i="37"/>
  <c r="I202" i="37"/>
  <c r="J202" i="37"/>
  <c r="K202" i="37"/>
  <c r="L202" i="37"/>
  <c r="M202" i="37"/>
  <c r="N202" i="37"/>
  <c r="O202" i="37"/>
  <c r="P202" i="37"/>
  <c r="R202" i="37"/>
  <c r="S202" i="37"/>
  <c r="T202" i="37"/>
  <c r="U202" i="37"/>
  <c r="V202" i="37"/>
  <c r="W202" i="37"/>
  <c r="X202" i="37"/>
  <c r="Y202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W203" i="37"/>
  <c r="X203" i="37"/>
  <c r="Y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W204" i="37"/>
  <c r="X204" i="37"/>
  <c r="Y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W205" i="37"/>
  <c r="X205" i="37"/>
  <c r="Y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R206" i="37"/>
  <c r="S206" i="37"/>
  <c r="T206" i="37"/>
  <c r="U206" i="37"/>
  <c r="V206" i="37"/>
  <c r="W206" i="37"/>
  <c r="X206" i="37"/>
  <c r="Y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R207" i="37"/>
  <c r="S207" i="37"/>
  <c r="T207" i="37"/>
  <c r="U207" i="37"/>
  <c r="V207" i="37"/>
  <c r="W207" i="37"/>
  <c r="X207" i="37"/>
  <c r="Y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R208" i="37"/>
  <c r="S208" i="37"/>
  <c r="T208" i="37"/>
  <c r="U208" i="37"/>
  <c r="V208" i="37"/>
  <c r="W208" i="37"/>
  <c r="X208" i="37"/>
  <c r="Y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R210" i="37"/>
  <c r="S210" i="37"/>
  <c r="T210" i="37"/>
  <c r="U210" i="37"/>
  <c r="V210" i="37"/>
  <c r="W210" i="37"/>
  <c r="X210" i="37"/>
  <c r="Y210" i="37"/>
  <c r="H211" i="37"/>
  <c r="I211" i="37"/>
  <c r="J211" i="37"/>
  <c r="K211" i="37"/>
  <c r="L211" i="37"/>
  <c r="M211" i="37"/>
  <c r="N211" i="37"/>
  <c r="O211" i="37"/>
  <c r="P211" i="37"/>
  <c r="R211" i="37"/>
  <c r="S211" i="37"/>
  <c r="T211" i="37"/>
  <c r="U211" i="37"/>
  <c r="V211" i="37"/>
  <c r="W211" i="37"/>
  <c r="X211" i="37"/>
  <c r="Y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W212" i="37"/>
  <c r="X212" i="37"/>
  <c r="Y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W214" i="37"/>
  <c r="X214" i="37"/>
  <c r="Y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W215" i="37"/>
  <c r="X215" i="37"/>
  <c r="Y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W216" i="37"/>
  <c r="X216" i="37"/>
  <c r="Y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W217" i="37"/>
  <c r="X217" i="37"/>
  <c r="Y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W218" i="37"/>
  <c r="X218" i="37"/>
  <c r="Y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W219" i="37"/>
  <c r="X219" i="37"/>
  <c r="Y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W220" i="37"/>
  <c r="X220" i="37"/>
  <c r="Y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W221" i="37"/>
  <c r="X221" i="37"/>
  <c r="Y221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6" i="37"/>
  <c r="E926" i="37"/>
  <c r="F926" i="37"/>
  <c r="G926" i="37"/>
  <c r="H926" i="37"/>
  <c r="I926" i="37"/>
  <c r="J926" i="37"/>
  <c r="K926" i="37"/>
  <c r="L926" i="37"/>
  <c r="M926" i="37"/>
  <c r="N926" i="37"/>
  <c r="O926" i="37"/>
  <c r="P926" i="37"/>
  <c r="R926" i="37"/>
  <c r="S926" i="37"/>
  <c r="T926" i="37"/>
  <c r="U926" i="37"/>
  <c r="V926" i="37"/>
  <c r="W926" i="37"/>
  <c r="X926" i="37"/>
  <c r="Y926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R938" i="37"/>
  <c r="S938" i="37"/>
  <c r="T938" i="37"/>
  <c r="U938" i="37"/>
  <c r="V938" i="37"/>
  <c r="W938" i="37"/>
  <c r="X938" i="37"/>
  <c r="Y938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P976" i="37"/>
  <c r="R976" i="37"/>
  <c r="S976" i="37"/>
  <c r="T976" i="37"/>
  <c r="U976" i="37"/>
  <c r="V976" i="37"/>
  <c r="W976" i="37"/>
  <c r="X976" i="37"/>
  <c r="Y976" i="37"/>
  <c r="H977" i="37"/>
  <c r="I977" i="37"/>
  <c r="J977" i="37"/>
  <c r="K977" i="37"/>
  <c r="L977" i="37"/>
  <c r="M977" i="37"/>
  <c r="N977" i="37"/>
  <c r="O977" i="37"/>
  <c r="P978" i="37"/>
  <c r="R978" i="37"/>
  <c r="S978" i="37"/>
  <c r="T978" i="37"/>
  <c r="U978" i="37"/>
  <c r="V978" i="37"/>
  <c r="W978" i="37"/>
  <c r="X978" i="37"/>
  <c r="Y978" i="37"/>
  <c r="P979" i="37"/>
  <c r="R979" i="37"/>
  <c r="S979" i="37"/>
  <c r="T979" i="37"/>
  <c r="U979" i="37"/>
  <c r="V979" i="37"/>
  <c r="W979" i="37"/>
  <c r="X979" i="37"/>
  <c r="Y979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X146" i="57"/>
  <c r="Y980" i="37" s="1"/>
  <c r="W146" i="57"/>
  <c r="X980" i="37" s="1"/>
  <c r="V146" i="57"/>
  <c r="W980" i="37" s="1"/>
  <c r="T146" i="57"/>
  <c r="U980" i="37" s="1"/>
  <c r="S146" i="57"/>
  <c r="T980" i="37" s="1"/>
  <c r="O146" i="57"/>
  <c r="P980" i="37" s="1"/>
  <c r="E104" i="57"/>
  <c r="F938" i="37" s="1"/>
  <c r="C104" i="57"/>
  <c r="D938" i="37" s="1"/>
  <c r="E103" i="57"/>
  <c r="F937" i="37" s="1"/>
  <c r="C103" i="57"/>
  <c r="D937" i="37" s="1"/>
  <c r="E102" i="57"/>
  <c r="F936" i="37" s="1"/>
  <c r="C102" i="57"/>
  <c r="D936" i="37" s="1"/>
  <c r="E100" i="57"/>
  <c r="F934" i="37" s="1"/>
  <c r="C100" i="57"/>
  <c r="D934" i="37" s="1"/>
  <c r="E99" i="57"/>
  <c r="F933" i="37" s="1"/>
  <c r="C99" i="57"/>
  <c r="D933" i="37" s="1"/>
  <c r="E98" i="57"/>
  <c r="F932" i="37" s="1"/>
  <c r="C98" i="57"/>
  <c r="D932" i="37" s="1"/>
  <c r="E97" i="57"/>
  <c r="F931" i="37" s="1"/>
  <c r="C97" i="57"/>
  <c r="D931" i="37" s="1"/>
  <c r="E96" i="57"/>
  <c r="F930" i="37" s="1"/>
  <c r="D96" i="57"/>
  <c r="E930" i="37" s="1"/>
  <c r="C96" i="57"/>
  <c r="D930" i="37" s="1"/>
  <c r="X91" i="57"/>
  <c r="Y925" i="37" s="1"/>
  <c r="W91" i="57"/>
  <c r="X925" i="37" s="1"/>
  <c r="V91" i="57"/>
  <c r="W925" i="37" s="1"/>
  <c r="T91" i="57"/>
  <c r="U925" i="37" s="1"/>
  <c r="S91" i="57"/>
  <c r="T925" i="37" s="1"/>
  <c r="O91" i="57"/>
  <c r="P925" i="37" s="1"/>
  <c r="E83" i="57"/>
  <c r="E142" i="57" s="1"/>
  <c r="C83" i="57"/>
  <c r="C142" i="57" s="1"/>
  <c r="D976" i="37" s="1"/>
  <c r="D50" i="57"/>
  <c r="D111" i="57" s="1"/>
  <c r="E945" i="37" s="1"/>
  <c r="D49" i="57"/>
  <c r="D110" i="57" s="1"/>
  <c r="E944" i="37" s="1"/>
  <c r="D48" i="57"/>
  <c r="D109" i="57" s="1"/>
  <c r="E943" i="37" s="1"/>
  <c r="D36" i="57"/>
  <c r="D106" i="57" s="1"/>
  <c r="E940" i="37" s="1"/>
  <c r="D35" i="57"/>
  <c r="E31" i="57"/>
  <c r="E101" i="57" s="1"/>
  <c r="F935" i="37" s="1"/>
  <c r="C31" i="57"/>
  <c r="C101" i="57" s="1"/>
  <c r="D935" i="37" s="1"/>
  <c r="D42" i="57"/>
  <c r="D39" i="57"/>
  <c r="D38" i="57"/>
  <c r="D34" i="57"/>
  <c r="D104" i="57" s="1"/>
  <c r="E938" i="37" s="1"/>
  <c r="D33" i="57"/>
  <c r="D103" i="57" s="1"/>
  <c r="E937" i="37" s="1"/>
  <c r="D32" i="57"/>
  <c r="D102" i="57" s="1"/>
  <c r="E936" i="37" s="1"/>
  <c r="D30" i="57"/>
  <c r="D100" i="57" s="1"/>
  <c r="E934" i="37" s="1"/>
  <c r="D29" i="57"/>
  <c r="D99" i="57" s="1"/>
  <c r="E933" i="37" s="1"/>
  <c r="D28" i="57"/>
  <c r="D98" i="57" s="1"/>
  <c r="E932" i="37" s="1"/>
  <c r="D27" i="57"/>
  <c r="D97" i="57" s="1"/>
  <c r="E931" i="37" s="1"/>
  <c r="D20" i="57"/>
  <c r="D19" i="57"/>
  <c r="D18" i="57"/>
  <c r="D17" i="57"/>
  <c r="D16" i="57"/>
  <c r="D15" i="57"/>
  <c r="D14" i="57"/>
  <c r="D13" i="57"/>
  <c r="D12" i="5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W236" i="37"/>
  <c r="X236" i="37"/>
  <c r="Y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W237" i="37"/>
  <c r="X237" i="37"/>
  <c r="Y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W240" i="37"/>
  <c r="X240" i="37"/>
  <c r="Y240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W241" i="37"/>
  <c r="X241" i="37"/>
  <c r="Y241" i="37"/>
  <c r="H242" i="37"/>
  <c r="I242" i="37"/>
  <c r="J242" i="37"/>
  <c r="K242" i="37"/>
  <c r="L242" i="37"/>
  <c r="M242" i="37"/>
  <c r="N242" i="37"/>
  <c r="O242" i="37"/>
  <c r="P242" i="37"/>
  <c r="R242" i="37"/>
  <c r="S242" i="37"/>
  <c r="T242" i="37"/>
  <c r="U242" i="37"/>
  <c r="V242" i="37"/>
  <c r="W242" i="37"/>
  <c r="X242" i="37"/>
  <c r="Y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R274" i="37"/>
  <c r="S274" i="37"/>
  <c r="T274" i="37"/>
  <c r="U274" i="37"/>
  <c r="V274" i="37"/>
  <c r="W274" i="37"/>
  <c r="X274" i="37"/>
  <c r="Y274" i="37"/>
  <c r="R275" i="37"/>
  <c r="S275" i="37"/>
  <c r="T275" i="37"/>
  <c r="U275" i="37"/>
  <c r="V275" i="37"/>
  <c r="W275" i="37"/>
  <c r="X275" i="37"/>
  <c r="Y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Y137" i="46"/>
  <c r="Y276" i="37" s="1"/>
  <c r="X137" i="46"/>
  <c r="X276" i="37" s="1"/>
  <c r="W137" i="46"/>
  <c r="W276" i="37" s="1"/>
  <c r="U137" i="46"/>
  <c r="U276" i="37" s="1"/>
  <c r="T137" i="46"/>
  <c r="T276" i="37" s="1"/>
  <c r="P137" i="46"/>
  <c r="P276" i="37" s="1"/>
  <c r="P136" i="46"/>
  <c r="P275" i="37" s="1"/>
  <c r="P135" i="46"/>
  <c r="P274" i="37" s="1"/>
  <c r="G133" i="46"/>
  <c r="G272" i="37" s="1"/>
  <c r="G103" i="46"/>
  <c r="G242" i="37" s="1"/>
  <c r="F103" i="46"/>
  <c r="F242" i="37" s="1"/>
  <c r="D103" i="46"/>
  <c r="D242" i="37" s="1"/>
  <c r="G102" i="46"/>
  <c r="G241" i="37" s="1"/>
  <c r="F102" i="46"/>
  <c r="F241" i="37" s="1"/>
  <c r="D102" i="46"/>
  <c r="D241" i="37" s="1"/>
  <c r="G101" i="46"/>
  <c r="G240" i="37" s="1"/>
  <c r="F101" i="46"/>
  <c r="F240" i="37" s="1"/>
  <c r="D101" i="46"/>
  <c r="D240" i="37" s="1"/>
  <c r="F98" i="46"/>
  <c r="F237" i="37" s="1"/>
  <c r="D98" i="46"/>
  <c r="D237" i="37" s="1"/>
  <c r="G97" i="46"/>
  <c r="G236" i="37" s="1"/>
  <c r="F97" i="46"/>
  <c r="F236" i="37" s="1"/>
  <c r="D97" i="46"/>
  <c r="D236" i="37" s="1"/>
  <c r="F96" i="46"/>
  <c r="F235" i="37" s="1"/>
  <c r="D96" i="46"/>
  <c r="D235" i="37" s="1"/>
  <c r="F95" i="46"/>
  <c r="F234" i="37" s="1"/>
  <c r="D95" i="46"/>
  <c r="D234" i="37" s="1"/>
  <c r="F93" i="46"/>
  <c r="F232" i="37" s="1"/>
  <c r="D93" i="46"/>
  <c r="D232" i="37" s="1"/>
  <c r="F92" i="46"/>
  <c r="F231" i="37" s="1"/>
  <c r="D92" i="46"/>
  <c r="D231" i="37" s="1"/>
  <c r="F91" i="46"/>
  <c r="F230" i="37" s="1"/>
  <c r="D91" i="46"/>
  <c r="D230" i="37" s="1"/>
  <c r="F90" i="46"/>
  <c r="F229" i="37" s="1"/>
  <c r="D90" i="46"/>
  <c r="D229" i="37" s="1"/>
  <c r="G89" i="46"/>
  <c r="G228" i="37" s="1"/>
  <c r="F89" i="46"/>
  <c r="F228" i="37" s="1"/>
  <c r="E89" i="46"/>
  <c r="E228" i="37" s="1"/>
  <c r="D89" i="46"/>
  <c r="D228" i="37" s="1"/>
  <c r="Y85" i="46"/>
  <c r="Y224" i="37" s="1"/>
  <c r="X85" i="46"/>
  <c r="X224" i="37" s="1"/>
  <c r="W85" i="46"/>
  <c r="W224" i="37" s="1"/>
  <c r="U85" i="46"/>
  <c r="U224" i="37" s="1"/>
  <c r="T85" i="46"/>
  <c r="T224" i="37" s="1"/>
  <c r="P85" i="46"/>
  <c r="P224" i="37" s="1"/>
  <c r="F28" i="46"/>
  <c r="F94" i="46" s="1"/>
  <c r="F233" i="37" s="1"/>
  <c r="F77" i="46"/>
  <c r="F133" i="46" s="1"/>
  <c r="F272" i="37" s="1"/>
  <c r="D77" i="46"/>
  <c r="D133" i="46" s="1"/>
  <c r="D272" i="37" s="1"/>
  <c r="F56" i="46"/>
  <c r="E47" i="46"/>
  <c r="E103" i="46" s="1"/>
  <c r="E242" i="37" s="1"/>
  <c r="E46" i="46"/>
  <c r="E102" i="46" s="1"/>
  <c r="E241" i="37" s="1"/>
  <c r="E45" i="46"/>
  <c r="E101" i="46" s="1"/>
  <c r="E240" i="37" s="1"/>
  <c r="E39" i="46"/>
  <c r="E36" i="46"/>
  <c r="E35" i="46"/>
  <c r="E32" i="46"/>
  <c r="E31" i="46"/>
  <c r="E97" i="46" s="1"/>
  <c r="E236" i="37" s="1"/>
  <c r="E30" i="46"/>
  <c r="E96" i="46" s="1"/>
  <c r="E235" i="37" s="1"/>
  <c r="E29" i="46"/>
  <c r="E95" i="46" s="1"/>
  <c r="E234" i="37" s="1"/>
  <c r="E27" i="46"/>
  <c r="E93" i="46" s="1"/>
  <c r="E232" i="37" s="1"/>
  <c r="E26" i="46"/>
  <c r="E92" i="46" s="1"/>
  <c r="E231" i="37" s="1"/>
  <c r="E25" i="46"/>
  <c r="E91" i="46" s="1"/>
  <c r="E230" i="37" s="1"/>
  <c r="E24" i="46"/>
  <c r="E90" i="46" s="1"/>
  <c r="E229" i="37" s="1"/>
  <c r="E17" i="46"/>
  <c r="E16" i="46"/>
  <c r="E15" i="46"/>
  <c r="E14" i="46"/>
  <c r="E13" i="46"/>
  <c r="E12" i="46"/>
  <c r="D1047" i="37"/>
  <c r="E1047" i="37"/>
  <c r="F1047" i="37"/>
  <c r="G1047" i="37"/>
  <c r="H1047" i="37"/>
  <c r="I1047" i="37"/>
  <c r="J1047" i="37"/>
  <c r="K1047" i="37"/>
  <c r="L1047" i="37"/>
  <c r="M1047" i="37"/>
  <c r="N1047" i="37"/>
  <c r="O1047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P1061" i="37"/>
  <c r="R1061" i="37"/>
  <c r="S1061" i="37"/>
  <c r="T1061" i="37"/>
  <c r="U1061" i="37"/>
  <c r="V1061" i="37"/>
  <c r="W1061" i="37"/>
  <c r="X1061" i="37"/>
  <c r="Y1061" i="37"/>
  <c r="G1062" i="37"/>
  <c r="H1062" i="37"/>
  <c r="I1062" i="37"/>
  <c r="J1062" i="37"/>
  <c r="K1062" i="37"/>
  <c r="L1062" i="37"/>
  <c r="M1062" i="37"/>
  <c r="N1062" i="37"/>
  <c r="O1062" i="37"/>
  <c r="P1062" i="37"/>
  <c r="R1062" i="37"/>
  <c r="S1062" i="37"/>
  <c r="T1062" i="37"/>
  <c r="U1062" i="37"/>
  <c r="V1062" i="37"/>
  <c r="W1062" i="37"/>
  <c r="X1062" i="37"/>
  <c r="Y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P1065" i="37"/>
  <c r="R1065" i="37"/>
  <c r="S1065" i="37"/>
  <c r="T1065" i="37"/>
  <c r="U1065" i="37"/>
  <c r="V1065" i="37"/>
  <c r="W1065" i="37"/>
  <c r="X1065" i="37"/>
  <c r="Y1065" i="37"/>
  <c r="H1066" i="37"/>
  <c r="I1066" i="37"/>
  <c r="J1066" i="37"/>
  <c r="K1066" i="37"/>
  <c r="L1066" i="37"/>
  <c r="M1066" i="37"/>
  <c r="N1066" i="37"/>
  <c r="O1066" i="37"/>
  <c r="P1066" i="37"/>
  <c r="R1066" i="37"/>
  <c r="S1066" i="37"/>
  <c r="T1066" i="37"/>
  <c r="U1066" i="37"/>
  <c r="V1066" i="37"/>
  <c r="W1066" i="37"/>
  <c r="X1066" i="37"/>
  <c r="Y1066" i="37"/>
  <c r="H1067" i="37"/>
  <c r="I1067" i="37"/>
  <c r="J1067" i="37"/>
  <c r="K1067" i="37"/>
  <c r="L1067" i="37"/>
  <c r="M1067" i="37"/>
  <c r="N1067" i="37"/>
  <c r="O1067" i="37"/>
  <c r="P1067" i="37"/>
  <c r="R1067" i="37"/>
  <c r="S1067" i="37"/>
  <c r="T1067" i="37"/>
  <c r="U1067" i="37"/>
  <c r="V1067" i="37"/>
  <c r="W1067" i="37"/>
  <c r="X1067" i="37"/>
  <c r="Y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G1087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R1097" i="37"/>
  <c r="S1097" i="37"/>
  <c r="T1097" i="37"/>
  <c r="U1097" i="37"/>
  <c r="V1097" i="37"/>
  <c r="W1097" i="37"/>
  <c r="X1097" i="37"/>
  <c r="Y1097" i="37"/>
  <c r="H1098" i="37"/>
  <c r="I1098" i="37"/>
  <c r="J1098" i="37"/>
  <c r="K1098" i="37"/>
  <c r="L1098" i="37"/>
  <c r="M1098" i="37"/>
  <c r="N1098" i="37"/>
  <c r="O1098" i="37"/>
  <c r="R1099" i="37"/>
  <c r="S1099" i="37"/>
  <c r="T1099" i="37"/>
  <c r="U1099" i="37"/>
  <c r="V1099" i="37"/>
  <c r="W1099" i="37"/>
  <c r="X1099" i="37"/>
  <c r="Y1099" i="37"/>
  <c r="R1100" i="37"/>
  <c r="S1100" i="37"/>
  <c r="T1100" i="37"/>
  <c r="U1100" i="37"/>
  <c r="V1100" i="37"/>
  <c r="W1100" i="37"/>
  <c r="X1100" i="37"/>
  <c r="Y1100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AA2216" i="157"/>
  <c r="Y1101" i="37" s="1"/>
  <c r="Z2216" i="157"/>
  <c r="X1101" i="37" s="1"/>
  <c r="Y2216" i="157"/>
  <c r="W1101" i="37" s="1"/>
  <c r="W2216" i="157"/>
  <c r="U1101" i="37" s="1"/>
  <c r="V2216" i="157"/>
  <c r="T1101" i="37" s="1"/>
  <c r="H2177" i="157"/>
  <c r="F1062" i="37" s="1"/>
  <c r="F2177" i="157"/>
  <c r="H2176" i="157"/>
  <c r="F1061" i="37" s="1"/>
  <c r="F2176" i="157"/>
  <c r="H2175" i="157"/>
  <c r="F1060" i="37" s="1"/>
  <c r="F2175" i="157"/>
  <c r="H2174" i="157"/>
  <c r="F1059" i="37" s="1"/>
  <c r="F2174" i="157"/>
  <c r="H2172" i="157"/>
  <c r="F1057" i="37" s="1"/>
  <c r="F2172" i="157"/>
  <c r="H2171" i="157"/>
  <c r="F1056" i="37" s="1"/>
  <c r="F2171" i="157"/>
  <c r="H2170" i="157"/>
  <c r="F1055" i="37" s="1"/>
  <c r="F2170" i="157"/>
  <c r="H2169" i="157"/>
  <c r="F1054" i="37" s="1"/>
  <c r="F2169" i="157"/>
  <c r="H2168" i="157"/>
  <c r="F1053" i="37" s="1"/>
  <c r="G2168" i="157"/>
  <c r="E1053" i="37" s="1"/>
  <c r="F2168" i="157"/>
  <c r="AA2163" i="157"/>
  <c r="Y1048" i="37" s="1"/>
  <c r="Z2163" i="157"/>
  <c r="X1048" i="37" s="1"/>
  <c r="Y2163" i="157"/>
  <c r="W1048" i="37" s="1"/>
  <c r="W2163" i="157"/>
  <c r="U1048" i="37" s="1"/>
  <c r="V2163" i="157"/>
  <c r="T1048" i="37" s="1"/>
  <c r="R2163" i="157"/>
  <c r="P1048" i="37" s="1"/>
  <c r="I2182" i="157"/>
  <c r="G1067" i="37" s="1"/>
  <c r="H2182" i="157"/>
  <c r="F1067" i="37" s="1"/>
  <c r="F2182" i="157"/>
  <c r="I2181" i="157"/>
  <c r="G1066" i="37" s="1"/>
  <c r="H2181" i="157"/>
  <c r="F1066" i="37" s="1"/>
  <c r="F2181" i="157"/>
  <c r="I2180" i="157"/>
  <c r="G1065" i="37" s="1"/>
  <c r="H2180" i="157"/>
  <c r="F1065" i="37" s="1"/>
  <c r="F2180" i="157"/>
  <c r="H2155" i="157"/>
  <c r="H2212" i="157" s="1"/>
  <c r="F1097" i="37" s="1"/>
  <c r="F2155" i="157"/>
  <c r="H2106" i="157"/>
  <c r="H2173" i="157" s="1"/>
  <c r="F1058" i="37" s="1"/>
  <c r="F2106" i="157"/>
  <c r="G2112" i="157"/>
  <c r="G2116" i="157"/>
  <c r="G2115" i="157"/>
  <c r="G2124" i="157"/>
  <c r="G2123" i="157"/>
  <c r="G2122" i="157"/>
  <c r="G2110" i="157"/>
  <c r="G2109" i="157"/>
  <c r="G2108" i="157"/>
  <c r="G2107" i="157"/>
  <c r="G2105" i="157"/>
  <c r="G2104" i="157"/>
  <c r="G2103" i="157"/>
  <c r="G2102" i="157"/>
  <c r="G2095" i="157"/>
  <c r="G2094" i="157"/>
  <c r="G2093" i="157"/>
  <c r="G2092" i="157"/>
  <c r="G2091" i="157"/>
  <c r="G2090" i="157"/>
  <c r="D986" i="37"/>
  <c r="E986" i="37"/>
  <c r="F986" i="37"/>
  <c r="G986" i="37"/>
  <c r="H986" i="37"/>
  <c r="I986" i="37"/>
  <c r="J986" i="37"/>
  <c r="K986" i="37"/>
  <c r="L986" i="37"/>
  <c r="M986" i="37"/>
  <c r="N986" i="37"/>
  <c r="O986" i="37"/>
  <c r="D988" i="37"/>
  <c r="E988" i="37"/>
  <c r="F988" i="37"/>
  <c r="G988" i="37"/>
  <c r="H988" i="37"/>
  <c r="I988" i="37"/>
  <c r="J988" i="37"/>
  <c r="K988" i="37"/>
  <c r="L988" i="37"/>
  <c r="M988" i="37"/>
  <c r="N988" i="37"/>
  <c r="O988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R999" i="37"/>
  <c r="S999" i="37"/>
  <c r="T999" i="37"/>
  <c r="U999" i="37"/>
  <c r="V999" i="37"/>
  <c r="W999" i="37"/>
  <c r="X999" i="37"/>
  <c r="Y999" i="37"/>
  <c r="H1000" i="37"/>
  <c r="I1000" i="37"/>
  <c r="J1000" i="37"/>
  <c r="K1000" i="37"/>
  <c r="L1000" i="37"/>
  <c r="M1000" i="37"/>
  <c r="N1000" i="37"/>
  <c r="O1000" i="37"/>
  <c r="P1000" i="37"/>
  <c r="R1000" i="37"/>
  <c r="S1000" i="37"/>
  <c r="T1000" i="37"/>
  <c r="U1000" i="37"/>
  <c r="V1000" i="37"/>
  <c r="W1000" i="37"/>
  <c r="X1000" i="37"/>
  <c r="Y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R1003" i="37"/>
  <c r="S1003" i="37"/>
  <c r="T1003" i="37"/>
  <c r="U1003" i="37"/>
  <c r="V1003" i="37"/>
  <c r="W1003" i="37"/>
  <c r="X1003" i="37"/>
  <c r="Y1003" i="37"/>
  <c r="H1004" i="37"/>
  <c r="I1004" i="37"/>
  <c r="J1004" i="37"/>
  <c r="K1004" i="37"/>
  <c r="L1004" i="37"/>
  <c r="M1004" i="37"/>
  <c r="N1004" i="37"/>
  <c r="O1004" i="37"/>
  <c r="P1004" i="37"/>
  <c r="R1004" i="37"/>
  <c r="S1004" i="37"/>
  <c r="T1004" i="37"/>
  <c r="U1004" i="37"/>
  <c r="V1004" i="37"/>
  <c r="W1004" i="37"/>
  <c r="X1004" i="37"/>
  <c r="Y1004" i="37"/>
  <c r="H1005" i="37"/>
  <c r="I1005" i="37"/>
  <c r="J1005" i="37"/>
  <c r="K1005" i="37"/>
  <c r="L1005" i="37"/>
  <c r="M1005" i="37"/>
  <c r="N1005" i="37"/>
  <c r="O1005" i="37"/>
  <c r="P1005" i="37"/>
  <c r="R1005" i="37"/>
  <c r="S1005" i="37"/>
  <c r="T1005" i="37"/>
  <c r="U1005" i="37"/>
  <c r="V1005" i="37"/>
  <c r="W1005" i="37"/>
  <c r="X1005" i="37"/>
  <c r="Y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2045" i="157"/>
  <c r="F1005" i="37" s="1"/>
  <c r="F2045" i="157"/>
  <c r="H2044" i="157"/>
  <c r="F1004" i="37" s="1"/>
  <c r="F2044" i="157"/>
  <c r="H2043" i="157"/>
  <c r="F1003" i="37" s="1"/>
  <c r="F2043" i="157"/>
  <c r="H2040" i="157"/>
  <c r="F1000" i="37" s="1"/>
  <c r="F2040" i="157"/>
  <c r="D1003" i="37" l="1"/>
  <c r="G2175" i="157"/>
  <c r="E1060" i="37" s="1"/>
  <c r="G2169" i="157"/>
  <c r="E1054" i="37" s="1"/>
  <c r="G2176" i="157"/>
  <c r="E1061" i="37" s="1"/>
  <c r="D1065" i="37"/>
  <c r="D1067" i="37"/>
  <c r="D1054" i="37"/>
  <c r="D1057" i="37"/>
  <c r="D1061" i="37"/>
  <c r="D1004" i="37"/>
  <c r="G2170" i="157"/>
  <c r="E1055" i="37" s="1"/>
  <c r="G2155" i="157"/>
  <c r="G2212" i="157" s="1"/>
  <c r="E1097" i="37" s="1"/>
  <c r="G2171" i="157"/>
  <c r="E1056" i="37" s="1"/>
  <c r="G2180" i="157"/>
  <c r="E1065" i="37" s="1"/>
  <c r="F2173" i="157"/>
  <c r="D1055" i="37"/>
  <c r="D1059" i="37"/>
  <c r="D1062" i="37"/>
  <c r="D1000" i="37"/>
  <c r="D1005" i="37"/>
  <c r="G2172" i="157"/>
  <c r="E1057" i="37" s="1"/>
  <c r="G2181" i="157"/>
  <c r="E1066" i="37" s="1"/>
  <c r="D1066" i="37"/>
  <c r="D1053" i="37"/>
  <c r="G2174" i="157"/>
  <c r="E1059" i="37" s="1"/>
  <c r="G2182" i="157"/>
  <c r="E1067" i="37" s="1"/>
  <c r="F2212" i="157"/>
  <c r="D1056" i="37"/>
  <c r="D1060" i="37"/>
  <c r="E77" i="46"/>
  <c r="E133" i="46" s="1"/>
  <c r="E272" i="37" s="1"/>
  <c r="E98" i="46"/>
  <c r="E237" i="37" s="1"/>
  <c r="D83" i="57"/>
  <c r="D105" i="57"/>
  <c r="E939" i="37" s="1"/>
  <c r="F976" i="37"/>
  <c r="F96" i="57"/>
  <c r="G2177" i="157"/>
  <c r="E1062" i="37" s="1"/>
  <c r="F102" i="57"/>
  <c r="G936" i="37" s="1"/>
  <c r="F100" i="57"/>
  <c r="F99" i="57"/>
  <c r="G933" i="37" s="1"/>
  <c r="F97" i="57"/>
  <c r="G931" i="37" s="1"/>
  <c r="F98" i="57"/>
  <c r="G932" i="37" s="1"/>
  <c r="F103" i="57"/>
  <c r="G937" i="37" s="1"/>
  <c r="F104" i="57"/>
  <c r="G938" i="37" s="1"/>
  <c r="D31" i="57"/>
  <c r="D101" i="57" s="1"/>
  <c r="E28" i="46"/>
  <c r="E94" i="46" s="1"/>
  <c r="E233" i="37" s="1"/>
  <c r="G2106" i="157"/>
  <c r="G2173" i="157" s="1"/>
  <c r="E1058" i="37" s="1"/>
  <c r="I2155" i="157" l="1"/>
  <c r="D1097" i="37"/>
  <c r="D1058" i="37"/>
  <c r="F83" i="57"/>
  <c r="D142" i="57"/>
  <c r="F101" i="57"/>
  <c r="G935" i="37" s="1"/>
  <c r="E935" i="37"/>
  <c r="H2009" i="157"/>
  <c r="F2009" i="157"/>
  <c r="G1974" i="157"/>
  <c r="G1973" i="157"/>
  <c r="G1972" i="157"/>
  <c r="G1969" i="157"/>
  <c r="G1968" i="15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R861" i="37"/>
  <c r="S861" i="37"/>
  <c r="T861" i="37"/>
  <c r="U861" i="37"/>
  <c r="V861" i="37"/>
  <c r="W861" i="37"/>
  <c r="X861" i="37"/>
  <c r="Y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R870" i="37"/>
  <c r="S870" i="37"/>
  <c r="T870" i="37"/>
  <c r="U870" i="37"/>
  <c r="V870" i="37"/>
  <c r="W870" i="37"/>
  <c r="X870" i="37"/>
  <c r="Y870" i="37"/>
  <c r="H871" i="37"/>
  <c r="I871" i="37"/>
  <c r="J871" i="37"/>
  <c r="K871" i="37"/>
  <c r="L871" i="37"/>
  <c r="M871" i="37"/>
  <c r="N871" i="37"/>
  <c r="O871" i="37"/>
  <c r="P871" i="37"/>
  <c r="R871" i="37"/>
  <c r="S871" i="37"/>
  <c r="T871" i="37"/>
  <c r="U871" i="37"/>
  <c r="V871" i="37"/>
  <c r="W871" i="37"/>
  <c r="X871" i="37"/>
  <c r="Y871" i="37"/>
  <c r="H872" i="37"/>
  <c r="I872" i="37"/>
  <c r="J872" i="37"/>
  <c r="K872" i="37"/>
  <c r="L872" i="37"/>
  <c r="M872" i="37"/>
  <c r="N872" i="37"/>
  <c r="O872" i="37"/>
  <c r="P872" i="37"/>
  <c r="R872" i="37"/>
  <c r="S872" i="37"/>
  <c r="T872" i="37"/>
  <c r="U872" i="37"/>
  <c r="V872" i="37"/>
  <c r="W872" i="37"/>
  <c r="X872" i="37"/>
  <c r="Y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P876" i="37"/>
  <c r="R876" i="37"/>
  <c r="S876" i="37"/>
  <c r="T876" i="37"/>
  <c r="U876" i="37"/>
  <c r="V876" i="37"/>
  <c r="W876" i="37"/>
  <c r="X876" i="37"/>
  <c r="Y876" i="37"/>
  <c r="H877" i="37"/>
  <c r="I877" i="37"/>
  <c r="J877" i="37"/>
  <c r="K877" i="37"/>
  <c r="L877" i="37"/>
  <c r="M877" i="37"/>
  <c r="N877" i="37"/>
  <c r="O877" i="37"/>
  <c r="P877" i="37"/>
  <c r="R877" i="37"/>
  <c r="S877" i="37"/>
  <c r="T877" i="37"/>
  <c r="U877" i="37"/>
  <c r="V877" i="37"/>
  <c r="W877" i="37"/>
  <c r="X877" i="37"/>
  <c r="Y877" i="37"/>
  <c r="H878" i="37"/>
  <c r="I878" i="37"/>
  <c r="J878" i="37"/>
  <c r="K878" i="37"/>
  <c r="L878" i="37"/>
  <c r="M878" i="37"/>
  <c r="N878" i="37"/>
  <c r="O878" i="37"/>
  <c r="P878" i="37"/>
  <c r="R878" i="37"/>
  <c r="S878" i="37"/>
  <c r="T878" i="37"/>
  <c r="U878" i="37"/>
  <c r="V878" i="37"/>
  <c r="W878" i="37"/>
  <c r="X878" i="37"/>
  <c r="Y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1900" i="157"/>
  <c r="F878" i="37" s="1"/>
  <c r="F1900" i="157"/>
  <c r="H1899" i="157"/>
  <c r="F877" i="37" s="1"/>
  <c r="F1899" i="157"/>
  <c r="H1894" i="157"/>
  <c r="F872" i="37" s="1"/>
  <c r="F1894" i="157"/>
  <c r="H1893" i="157"/>
  <c r="F871" i="37" s="1"/>
  <c r="F1893" i="157"/>
  <c r="H1865" i="157"/>
  <c r="F1865" i="157"/>
  <c r="G1831" i="157"/>
  <c r="G1830" i="157"/>
  <c r="G1829" i="157"/>
  <c r="G1826" i="157"/>
  <c r="G1825" i="157"/>
  <c r="H1818" i="157"/>
  <c r="H1812" i="157" s="1"/>
  <c r="G1820" i="157"/>
  <c r="G1819" i="157"/>
  <c r="F1818" i="157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R797" i="37"/>
  <c r="S797" i="37"/>
  <c r="T797" i="37"/>
  <c r="U797" i="37"/>
  <c r="V797" i="37"/>
  <c r="W797" i="37"/>
  <c r="X797" i="37"/>
  <c r="Y797" i="37"/>
  <c r="E798" i="37"/>
  <c r="F798" i="37"/>
  <c r="G798" i="37"/>
  <c r="H798" i="37"/>
  <c r="I798" i="37"/>
  <c r="J798" i="37"/>
  <c r="K798" i="37"/>
  <c r="L798" i="37"/>
  <c r="M798" i="37"/>
  <c r="N798" i="37"/>
  <c r="O798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R809" i="37"/>
  <c r="S809" i="37"/>
  <c r="T809" i="37"/>
  <c r="U809" i="37"/>
  <c r="V809" i="37"/>
  <c r="W809" i="37"/>
  <c r="X809" i="37"/>
  <c r="Y809" i="37"/>
  <c r="H810" i="37"/>
  <c r="I810" i="37"/>
  <c r="J810" i="37"/>
  <c r="K810" i="37"/>
  <c r="L810" i="37"/>
  <c r="M810" i="37"/>
  <c r="N810" i="37"/>
  <c r="O810" i="37"/>
  <c r="P810" i="37"/>
  <c r="R810" i="37"/>
  <c r="S810" i="37"/>
  <c r="T810" i="37"/>
  <c r="U810" i="37"/>
  <c r="V810" i="37"/>
  <c r="W810" i="37"/>
  <c r="X810" i="37"/>
  <c r="Y810" i="37"/>
  <c r="H811" i="37"/>
  <c r="I811" i="37"/>
  <c r="J811" i="37"/>
  <c r="K811" i="37"/>
  <c r="L811" i="37"/>
  <c r="M811" i="37"/>
  <c r="N811" i="37"/>
  <c r="O811" i="37"/>
  <c r="P811" i="37"/>
  <c r="R811" i="37"/>
  <c r="S811" i="37"/>
  <c r="T811" i="37"/>
  <c r="U811" i="37"/>
  <c r="V811" i="37"/>
  <c r="W811" i="37"/>
  <c r="X811" i="37"/>
  <c r="Y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P814" i="37"/>
  <c r="R814" i="37"/>
  <c r="S814" i="37"/>
  <c r="T814" i="37"/>
  <c r="U814" i="37"/>
  <c r="V814" i="37"/>
  <c r="W814" i="37"/>
  <c r="X814" i="37"/>
  <c r="Y814" i="37"/>
  <c r="H815" i="37"/>
  <c r="I815" i="37"/>
  <c r="J815" i="37"/>
  <c r="K815" i="37"/>
  <c r="L815" i="37"/>
  <c r="M815" i="37"/>
  <c r="N815" i="37"/>
  <c r="O815" i="37"/>
  <c r="P815" i="37"/>
  <c r="R815" i="37"/>
  <c r="S815" i="37"/>
  <c r="T815" i="37"/>
  <c r="U815" i="37"/>
  <c r="V815" i="37"/>
  <c r="W815" i="37"/>
  <c r="X815" i="37"/>
  <c r="Y815" i="37"/>
  <c r="H816" i="37"/>
  <c r="I816" i="37"/>
  <c r="J816" i="37"/>
  <c r="K816" i="37"/>
  <c r="L816" i="37"/>
  <c r="M816" i="37"/>
  <c r="N816" i="37"/>
  <c r="O816" i="37"/>
  <c r="P816" i="37"/>
  <c r="R816" i="37"/>
  <c r="S816" i="37"/>
  <c r="T816" i="37"/>
  <c r="U816" i="37"/>
  <c r="V816" i="37"/>
  <c r="W816" i="37"/>
  <c r="X816" i="37"/>
  <c r="Y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R830" i="37"/>
  <c r="S830" i="37"/>
  <c r="T830" i="37"/>
  <c r="U830" i="37"/>
  <c r="V830" i="37"/>
  <c r="W830" i="37"/>
  <c r="X830" i="37"/>
  <c r="Y830" i="37"/>
  <c r="H831" i="37"/>
  <c r="I831" i="37"/>
  <c r="J831" i="37"/>
  <c r="K831" i="37"/>
  <c r="L831" i="37"/>
  <c r="M831" i="37"/>
  <c r="N831" i="37"/>
  <c r="O831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G834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P849" i="37"/>
  <c r="R849" i="37"/>
  <c r="S849" i="37"/>
  <c r="T849" i="37"/>
  <c r="U849" i="37"/>
  <c r="V849" i="37"/>
  <c r="W849" i="37"/>
  <c r="X849" i="37"/>
  <c r="Y849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P851" i="37"/>
  <c r="R851" i="37"/>
  <c r="S851" i="37"/>
  <c r="T851" i="37"/>
  <c r="U851" i="37"/>
  <c r="V851" i="37"/>
  <c r="W851" i="37"/>
  <c r="X851" i="37"/>
  <c r="Y851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1764" i="157"/>
  <c r="F828" i="37" s="1"/>
  <c r="H1763" i="157"/>
  <c r="F827" i="37" s="1"/>
  <c r="F1764" i="157"/>
  <c r="F1763" i="157"/>
  <c r="H1752" i="157"/>
  <c r="F816" i="37" s="1"/>
  <c r="F1752" i="157"/>
  <c r="H1751" i="157"/>
  <c r="F815" i="37" s="1"/>
  <c r="F1751" i="157"/>
  <c r="H1750" i="157"/>
  <c r="F814" i="37" s="1"/>
  <c r="F1750" i="157"/>
  <c r="H1747" i="157"/>
  <c r="F811" i="37" s="1"/>
  <c r="F1747" i="157"/>
  <c r="H1746" i="157"/>
  <c r="F810" i="37" s="1"/>
  <c r="F1746" i="157"/>
  <c r="G1693" i="157"/>
  <c r="G1692" i="157"/>
  <c r="G1691" i="157"/>
  <c r="G1690" i="157"/>
  <c r="G1689" i="157"/>
  <c r="H1686" i="157"/>
  <c r="F1686" i="157"/>
  <c r="G1645" i="157"/>
  <c r="G1644" i="157"/>
  <c r="G1643" i="157"/>
  <c r="G1640" i="157"/>
  <c r="G1639" i="157"/>
  <c r="G1638" i="15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P733" i="37"/>
  <c r="R733" i="37"/>
  <c r="S733" i="37"/>
  <c r="T733" i="37"/>
  <c r="U733" i="37"/>
  <c r="V733" i="37"/>
  <c r="W733" i="37"/>
  <c r="X733" i="37"/>
  <c r="Y733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R745" i="37"/>
  <c r="S745" i="37"/>
  <c r="T745" i="37"/>
  <c r="U745" i="37"/>
  <c r="V745" i="37"/>
  <c r="W745" i="37"/>
  <c r="X745" i="37"/>
  <c r="Y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W746" i="37"/>
  <c r="X746" i="37"/>
  <c r="Y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W749" i="37"/>
  <c r="X749" i="37"/>
  <c r="Y749" i="37"/>
  <c r="H750" i="37"/>
  <c r="I750" i="37"/>
  <c r="J750" i="37"/>
  <c r="K750" i="37"/>
  <c r="L750" i="37"/>
  <c r="M750" i="37"/>
  <c r="N750" i="37"/>
  <c r="O750" i="37"/>
  <c r="P750" i="37"/>
  <c r="R750" i="37"/>
  <c r="S750" i="37"/>
  <c r="T750" i="37"/>
  <c r="U750" i="37"/>
  <c r="V750" i="37"/>
  <c r="W750" i="37"/>
  <c r="X750" i="37"/>
  <c r="Y750" i="37"/>
  <c r="H751" i="37"/>
  <c r="I751" i="37"/>
  <c r="J751" i="37"/>
  <c r="K751" i="37"/>
  <c r="L751" i="37"/>
  <c r="M751" i="37"/>
  <c r="N751" i="37"/>
  <c r="O751" i="37"/>
  <c r="P751" i="37"/>
  <c r="R751" i="37"/>
  <c r="S751" i="37"/>
  <c r="T751" i="37"/>
  <c r="U751" i="37"/>
  <c r="V751" i="37"/>
  <c r="W751" i="37"/>
  <c r="X751" i="37"/>
  <c r="Y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R785" i="37"/>
  <c r="S785" i="37"/>
  <c r="T785" i="37"/>
  <c r="U785" i="37"/>
  <c r="V785" i="37"/>
  <c r="W785" i="37"/>
  <c r="X785" i="37"/>
  <c r="Y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W786" i="37"/>
  <c r="X786" i="37"/>
  <c r="Y786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1563" i="157"/>
  <c r="F746" i="37" s="1"/>
  <c r="F1563" i="157"/>
  <c r="H1568" i="157"/>
  <c r="F751" i="37" s="1"/>
  <c r="F1568" i="157"/>
  <c r="H1567" i="157"/>
  <c r="F750" i="37" s="1"/>
  <c r="F1567" i="157"/>
  <c r="H1566" i="157"/>
  <c r="F749" i="37" s="1"/>
  <c r="F1566" i="157"/>
  <c r="H1531" i="157"/>
  <c r="F1531" i="157"/>
  <c r="G1493" i="157"/>
  <c r="G1492" i="157"/>
  <c r="G1491" i="157"/>
  <c r="G1488" i="157"/>
  <c r="G1487" i="157"/>
  <c r="I1491" i="157" l="1"/>
  <c r="I1566" i="157" s="1"/>
  <c r="G749" i="37" s="1"/>
  <c r="I1639" i="157"/>
  <c r="I1746" i="157" s="1"/>
  <c r="G810" i="37" s="1"/>
  <c r="D810" i="37"/>
  <c r="D815" i="37"/>
  <c r="I1820" i="157"/>
  <c r="I1894" i="157" s="1"/>
  <c r="G872" i="37" s="1"/>
  <c r="I1831" i="157"/>
  <c r="I1905" i="157" s="1"/>
  <c r="G883" i="37" s="1"/>
  <c r="G1905" i="157"/>
  <c r="I1492" i="157"/>
  <c r="I1567" i="157" s="1"/>
  <c r="G750" i="37" s="1"/>
  <c r="D750" i="37"/>
  <c r="I1640" i="157"/>
  <c r="I1747" i="157" s="1"/>
  <c r="G811" i="37" s="1"/>
  <c r="D877" i="37"/>
  <c r="I1493" i="157"/>
  <c r="I1568" i="157" s="1"/>
  <c r="G751" i="37" s="1"/>
  <c r="I1643" i="157"/>
  <c r="I1750" i="157" s="1"/>
  <c r="G814" i="37" s="1"/>
  <c r="I1690" i="157"/>
  <c r="D811" i="37"/>
  <c r="D816" i="37"/>
  <c r="I1825" i="157"/>
  <c r="I1899" i="157" s="1"/>
  <c r="G877" i="37" s="1"/>
  <c r="D751" i="37"/>
  <c r="I1644" i="157"/>
  <c r="I1751" i="157" s="1"/>
  <c r="G815" i="37" s="1"/>
  <c r="I1691" i="157"/>
  <c r="I1826" i="157"/>
  <c r="I1900" i="157" s="1"/>
  <c r="G878" i="37" s="1"/>
  <c r="D871" i="37"/>
  <c r="D878" i="37"/>
  <c r="I1645" i="157"/>
  <c r="I1752" i="157" s="1"/>
  <c r="G816" i="37" s="1"/>
  <c r="I1692" i="157"/>
  <c r="D814" i="37"/>
  <c r="D827" i="37"/>
  <c r="F1812" i="157"/>
  <c r="I1829" i="157"/>
  <c r="I1903" i="157" s="1"/>
  <c r="G881" i="37" s="1"/>
  <c r="G1903" i="157"/>
  <c r="I1488" i="157"/>
  <c r="I1563" i="157" s="1"/>
  <c r="G746" i="37" s="1"/>
  <c r="D749" i="37"/>
  <c r="D746" i="37"/>
  <c r="I1693" i="157"/>
  <c r="D828" i="37"/>
  <c r="I1819" i="157"/>
  <c r="I1893" i="157" s="1"/>
  <c r="G871" i="37" s="1"/>
  <c r="I1830" i="157"/>
  <c r="I1904" i="157" s="1"/>
  <c r="G882" i="37" s="1"/>
  <c r="G1904" i="157"/>
  <c r="D872" i="37"/>
  <c r="E976" i="37"/>
  <c r="F142" i="57"/>
  <c r="G976" i="37" s="1"/>
  <c r="G1694" i="157"/>
  <c r="I1972" i="157"/>
  <c r="I2043" i="157" s="1"/>
  <c r="G1003" i="37" s="1"/>
  <c r="G2043" i="157"/>
  <c r="I1973" i="157"/>
  <c r="I2044" i="157" s="1"/>
  <c r="G1004" i="37" s="1"/>
  <c r="G2044" i="157"/>
  <c r="I1974" i="157"/>
  <c r="I2045" i="157" s="1"/>
  <c r="G1005" i="37" s="1"/>
  <c r="G2045" i="157"/>
  <c r="I1969" i="157"/>
  <c r="I2040" i="157" s="1"/>
  <c r="G1000" i="37" s="1"/>
  <c r="G2040" i="157"/>
  <c r="G2009" i="157"/>
  <c r="F1892" i="157"/>
  <c r="G1900" i="157"/>
  <c r="E878" i="37" s="1"/>
  <c r="G1894" i="157"/>
  <c r="E872" i="37" s="1"/>
  <c r="H1892" i="157"/>
  <c r="F870" i="37" s="1"/>
  <c r="G1899" i="157"/>
  <c r="E877" i="37" s="1"/>
  <c r="G1893" i="157"/>
  <c r="E871" i="37" s="1"/>
  <c r="G1865" i="157"/>
  <c r="G1818" i="157"/>
  <c r="G1752" i="157"/>
  <c r="E816" i="37" s="1"/>
  <c r="G1750" i="157"/>
  <c r="E814" i="37" s="1"/>
  <c r="G1747" i="157"/>
  <c r="E811" i="37" s="1"/>
  <c r="G1751" i="157"/>
  <c r="E815" i="37" s="1"/>
  <c r="G1746" i="157"/>
  <c r="E810" i="37" s="1"/>
  <c r="G1686" i="157"/>
  <c r="G1567" i="157"/>
  <c r="E750" i="37" s="1"/>
  <c r="G1566" i="157"/>
  <c r="E749" i="37" s="1"/>
  <c r="G1563" i="157"/>
  <c r="E746" i="37" s="1"/>
  <c r="G1568" i="157"/>
  <c r="E751" i="37" s="1"/>
  <c r="G1531" i="157"/>
  <c r="D870" i="37" l="1"/>
  <c r="E1004" i="37"/>
  <c r="E881" i="37"/>
  <c r="E1000" i="37"/>
  <c r="E1003" i="37"/>
  <c r="E882" i="37"/>
  <c r="E1005" i="37"/>
  <c r="E883" i="37"/>
  <c r="I1818" i="157"/>
  <c r="I1892" i="157" s="1"/>
  <c r="G870" i="37" s="1"/>
  <c r="G1892" i="157"/>
  <c r="E870" i="37" s="1"/>
  <c r="D540" i="37" l="1"/>
  <c r="E540" i="37"/>
  <c r="F540" i="37"/>
  <c r="G540" i="37"/>
  <c r="H540" i="37"/>
  <c r="I540" i="37"/>
  <c r="J540" i="37"/>
  <c r="K540" i="37"/>
  <c r="L540" i="37"/>
  <c r="M540" i="37"/>
  <c r="N540" i="37"/>
  <c r="O540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W542" i="37"/>
  <c r="X542" i="37"/>
  <c r="Y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R551" i="37"/>
  <c r="S551" i="37"/>
  <c r="T551" i="37"/>
  <c r="U551" i="37"/>
  <c r="V551" i="37"/>
  <c r="W551" i="37"/>
  <c r="X551" i="37"/>
  <c r="Y551" i="37"/>
  <c r="H552" i="37"/>
  <c r="I552" i="37"/>
  <c r="J552" i="37"/>
  <c r="K552" i="37"/>
  <c r="L552" i="37"/>
  <c r="M552" i="37"/>
  <c r="N552" i="37"/>
  <c r="O552" i="37"/>
  <c r="P552" i="37"/>
  <c r="R552" i="37"/>
  <c r="S552" i="37"/>
  <c r="T552" i="37"/>
  <c r="U552" i="37"/>
  <c r="V552" i="37"/>
  <c r="W552" i="37"/>
  <c r="X552" i="37"/>
  <c r="Y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R556" i="37"/>
  <c r="S556" i="37"/>
  <c r="T556" i="37"/>
  <c r="U556" i="37"/>
  <c r="V556" i="37"/>
  <c r="W556" i="37"/>
  <c r="X556" i="37"/>
  <c r="Y556" i="37"/>
  <c r="H557" i="37"/>
  <c r="I557" i="37"/>
  <c r="J557" i="37"/>
  <c r="K557" i="37"/>
  <c r="L557" i="37"/>
  <c r="M557" i="37"/>
  <c r="N557" i="37"/>
  <c r="O557" i="37"/>
  <c r="P557" i="37"/>
  <c r="R557" i="37"/>
  <c r="S557" i="37"/>
  <c r="T557" i="37"/>
  <c r="U557" i="37"/>
  <c r="V557" i="37"/>
  <c r="W557" i="37"/>
  <c r="X557" i="37"/>
  <c r="Y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P560" i="37"/>
  <c r="R560" i="37"/>
  <c r="S560" i="37"/>
  <c r="T560" i="37"/>
  <c r="U560" i="37"/>
  <c r="V560" i="37"/>
  <c r="W560" i="37"/>
  <c r="X560" i="37"/>
  <c r="Y560" i="37"/>
  <c r="H561" i="37"/>
  <c r="I561" i="37"/>
  <c r="J561" i="37"/>
  <c r="K561" i="37"/>
  <c r="L561" i="37"/>
  <c r="M561" i="37"/>
  <c r="N561" i="37"/>
  <c r="O561" i="37"/>
  <c r="P561" i="37"/>
  <c r="R561" i="37"/>
  <c r="S561" i="37"/>
  <c r="T561" i="37"/>
  <c r="U561" i="37"/>
  <c r="V561" i="37"/>
  <c r="W561" i="37"/>
  <c r="X561" i="37"/>
  <c r="Y561" i="37"/>
  <c r="H562" i="37"/>
  <c r="I562" i="37"/>
  <c r="J562" i="37"/>
  <c r="K562" i="37"/>
  <c r="L562" i="37"/>
  <c r="M562" i="37"/>
  <c r="N562" i="37"/>
  <c r="O562" i="37"/>
  <c r="P562" i="37"/>
  <c r="R562" i="37"/>
  <c r="S562" i="37"/>
  <c r="T562" i="37"/>
  <c r="U562" i="37"/>
  <c r="V562" i="37"/>
  <c r="W562" i="37"/>
  <c r="X562" i="37"/>
  <c r="Y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R596" i="37"/>
  <c r="S596" i="37"/>
  <c r="T596" i="37"/>
  <c r="U596" i="37"/>
  <c r="V596" i="37"/>
  <c r="W596" i="37"/>
  <c r="X596" i="37"/>
  <c r="Y596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1418" i="157"/>
  <c r="F562" i="37" s="1"/>
  <c r="F1418" i="157"/>
  <c r="H1417" i="157"/>
  <c r="F561" i="37" s="1"/>
  <c r="F1417" i="157"/>
  <c r="H1416" i="157"/>
  <c r="F560" i="37" s="1"/>
  <c r="F1416" i="157"/>
  <c r="H1413" i="157"/>
  <c r="F557" i="37" s="1"/>
  <c r="F1413" i="157"/>
  <c r="D560" i="37" l="1"/>
  <c r="D561" i="37"/>
  <c r="D557" i="37"/>
  <c r="D562" i="37"/>
  <c r="H1408" i="157"/>
  <c r="F552" i="37" s="1"/>
  <c r="F1408" i="157"/>
  <c r="H1378" i="157"/>
  <c r="F1378" i="157"/>
  <c r="G1343" i="157"/>
  <c r="G1342" i="157"/>
  <c r="G1341" i="157"/>
  <c r="D552" i="37" l="1"/>
  <c r="I1341" i="157"/>
  <c r="I1416" i="157" s="1"/>
  <c r="G560" i="37" s="1"/>
  <c r="G1416" i="157"/>
  <c r="I1342" i="157"/>
  <c r="I1417" i="157" s="1"/>
  <c r="G561" i="37" s="1"/>
  <c r="G1417" i="157"/>
  <c r="I1343" i="157"/>
  <c r="I1418" i="157" s="1"/>
  <c r="G562" i="37" s="1"/>
  <c r="G1418" i="157"/>
  <c r="G1338" i="157"/>
  <c r="G1337" i="157"/>
  <c r="G1333" i="157"/>
  <c r="H1332" i="157"/>
  <c r="F1332" i="157"/>
  <c r="Z416" i="37"/>
  <c r="Z428" i="37"/>
  <c r="Z429" i="37"/>
  <c r="Z430" i="37"/>
  <c r="Z433" i="37"/>
  <c r="Z434" i="37"/>
  <c r="Z435" i="37"/>
  <c r="Z446" i="37"/>
  <c r="Z450" i="37"/>
  <c r="E560" i="37" l="1"/>
  <c r="E562" i="37"/>
  <c r="G1413" i="157"/>
  <c r="F1407" i="157"/>
  <c r="E561" i="37"/>
  <c r="F1326" i="157"/>
  <c r="H1326" i="157"/>
  <c r="H1407" i="157"/>
  <c r="F551" i="37" s="1"/>
  <c r="G1332" i="157"/>
  <c r="G1407" i="157" s="1"/>
  <c r="E551" i="37" s="1"/>
  <c r="G1408" i="157"/>
  <c r="I1338" i="157"/>
  <c r="I1413" i="157" s="1"/>
  <c r="G557" i="37" s="1"/>
  <c r="G1378" i="157"/>
  <c r="I1333" i="157"/>
  <c r="I1408" i="157" s="1"/>
  <c r="G552" i="37" s="1"/>
  <c r="H1274" i="157"/>
  <c r="F435" i="37" s="1"/>
  <c r="F1274" i="157"/>
  <c r="H1273" i="157"/>
  <c r="F434" i="37" s="1"/>
  <c r="F1273" i="157"/>
  <c r="H1272" i="157"/>
  <c r="F433" i="37" s="1"/>
  <c r="F1272" i="157"/>
  <c r="H1269" i="157"/>
  <c r="F430" i="37" s="1"/>
  <c r="F1269" i="157"/>
  <c r="H1268" i="157"/>
  <c r="F429" i="37" s="1"/>
  <c r="F1268" i="157"/>
  <c r="F1249" i="157"/>
  <c r="H1234" i="157"/>
  <c r="F1234" i="157"/>
  <c r="G1199" i="157"/>
  <c r="G1198" i="157"/>
  <c r="G1197" i="157"/>
  <c r="G1194" i="157"/>
  <c r="G1193" i="157"/>
  <c r="G1192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W347" i="37"/>
  <c r="X347" i="37"/>
  <c r="Y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W352" i="37"/>
  <c r="X352" i="37"/>
  <c r="Y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R360" i="37"/>
  <c r="S360" i="37"/>
  <c r="T360" i="37"/>
  <c r="U360" i="37"/>
  <c r="V360" i="37"/>
  <c r="W360" i="37"/>
  <c r="X360" i="37"/>
  <c r="Y360" i="37"/>
  <c r="H361" i="37"/>
  <c r="I361" i="37"/>
  <c r="J361" i="37"/>
  <c r="K361" i="37"/>
  <c r="L361" i="37"/>
  <c r="M361" i="37"/>
  <c r="N361" i="37"/>
  <c r="O361" i="37"/>
  <c r="P361" i="37"/>
  <c r="R361" i="37"/>
  <c r="S361" i="37"/>
  <c r="T361" i="37"/>
  <c r="U361" i="37"/>
  <c r="V361" i="37"/>
  <c r="W361" i="37"/>
  <c r="X361" i="37"/>
  <c r="Y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W362" i="37"/>
  <c r="X362" i="37"/>
  <c r="Y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W363" i="37"/>
  <c r="X363" i="37"/>
  <c r="Y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W364" i="37"/>
  <c r="X364" i="37"/>
  <c r="Y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G395" i="37"/>
  <c r="H395" i="37"/>
  <c r="I395" i="37"/>
  <c r="J395" i="37"/>
  <c r="K395" i="37"/>
  <c r="L395" i="37"/>
  <c r="M395" i="37"/>
  <c r="N395" i="37"/>
  <c r="O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3" i="157" l="1"/>
  <c r="I1268" i="157" s="1"/>
  <c r="G429" i="37" s="1"/>
  <c r="D433" i="37"/>
  <c r="I1194" i="157"/>
  <c r="I1269" i="157" s="1"/>
  <c r="G430" i="37" s="1"/>
  <c r="E557" i="37"/>
  <c r="I1197" i="157"/>
  <c r="I1272" i="157" s="1"/>
  <c r="G433" i="37" s="1"/>
  <c r="D429" i="37"/>
  <c r="D434" i="37"/>
  <c r="I1198" i="157"/>
  <c r="I1273" i="157" s="1"/>
  <c r="G434" i="37" s="1"/>
  <c r="E552" i="37"/>
  <c r="I1199" i="157"/>
  <c r="I1274" i="157" s="1"/>
  <c r="G435" i="37" s="1"/>
  <c r="D430" i="37"/>
  <c r="D435" i="37"/>
  <c r="D551" i="37"/>
  <c r="I1332" i="157"/>
  <c r="I1407" i="157" s="1"/>
  <c r="G551" i="37" s="1"/>
  <c r="G1268" i="157"/>
  <c r="E429" i="37" s="1"/>
  <c r="G1274" i="157"/>
  <c r="E435" i="37" s="1"/>
  <c r="G1272" i="157"/>
  <c r="E433" i="37" s="1"/>
  <c r="G1273" i="157"/>
  <c r="E434" i="37" s="1"/>
  <c r="G1269" i="157"/>
  <c r="E430" i="37" s="1"/>
  <c r="G1234" i="157"/>
  <c r="H1151" i="157" l="1"/>
  <c r="F397" i="37" s="1"/>
  <c r="F1151" i="157"/>
  <c r="H1117" i="157"/>
  <c r="F363" i="37" s="1"/>
  <c r="F1117" i="157"/>
  <c r="H1116" i="157"/>
  <c r="F362" i="37" s="1"/>
  <c r="F1116" i="157"/>
  <c r="H1115" i="157"/>
  <c r="F361" i="37" s="1"/>
  <c r="F1115" i="157"/>
  <c r="H1087" i="157"/>
  <c r="F1087" i="157"/>
  <c r="G1073" i="157"/>
  <c r="H1071" i="157"/>
  <c r="F1071" i="157"/>
  <c r="G1045" i="157"/>
  <c r="G1044" i="157"/>
  <c r="G1043" i="157"/>
  <c r="G1040" i="157"/>
  <c r="G1039" i="157"/>
  <c r="G1038" i="157"/>
  <c r="G1037" i="157"/>
  <c r="H1002" i="157"/>
  <c r="F1002" i="157"/>
  <c r="G960" i="157"/>
  <c r="G959" i="157"/>
  <c r="G958" i="157"/>
  <c r="G957" i="157"/>
  <c r="D362" i="37" l="1"/>
  <c r="I958" i="157"/>
  <c r="I1040" i="157"/>
  <c r="I1073" i="157"/>
  <c r="I959" i="157"/>
  <c r="D363" i="37"/>
  <c r="I960" i="157"/>
  <c r="D361" i="37"/>
  <c r="D397" i="37"/>
  <c r="I1043" i="157"/>
  <c r="G1120" i="157"/>
  <c r="I1044" i="157"/>
  <c r="G1121" i="157"/>
  <c r="I1045" i="157"/>
  <c r="G1122" i="157"/>
  <c r="G955" i="157"/>
  <c r="G954" i="157"/>
  <c r="G953" i="157"/>
  <c r="G952" i="157"/>
  <c r="AA911" i="157"/>
  <c r="Y209" i="37" s="1"/>
  <c r="Z911" i="157"/>
  <c r="X209" i="37" s="1"/>
  <c r="Y911" i="157"/>
  <c r="W209" i="37" s="1"/>
  <c r="X911" i="157"/>
  <c r="V209" i="37" s="1"/>
  <c r="W911" i="157"/>
  <c r="U209" i="37" s="1"/>
  <c r="V911" i="157"/>
  <c r="T209" i="37" s="1"/>
  <c r="U911" i="157"/>
  <c r="S209" i="37" s="1"/>
  <c r="T911" i="157"/>
  <c r="R209" i="37" s="1"/>
  <c r="R911" i="157"/>
  <c r="P209" i="37" s="1"/>
  <c r="H905" i="157"/>
  <c r="F203" i="37" s="1"/>
  <c r="F905" i="157"/>
  <c r="AA897" i="157"/>
  <c r="Y195" i="37" s="1"/>
  <c r="Z897" i="157"/>
  <c r="X195" i="37" s="1"/>
  <c r="Y897" i="157"/>
  <c r="W195" i="37" s="1"/>
  <c r="X897" i="157"/>
  <c r="V195" i="37" s="1"/>
  <c r="W897" i="157"/>
  <c r="U195" i="37" s="1"/>
  <c r="V897" i="157"/>
  <c r="T195" i="37" s="1"/>
  <c r="U897" i="157"/>
  <c r="S195" i="37" s="1"/>
  <c r="T897" i="157"/>
  <c r="R195" i="37" s="1"/>
  <c r="R897" i="157"/>
  <c r="P195" i="37" s="1"/>
  <c r="AA895" i="157"/>
  <c r="Y193" i="37" s="1"/>
  <c r="Z895" i="157"/>
  <c r="X193" i="37" s="1"/>
  <c r="Y895" i="157"/>
  <c r="W193" i="37" s="1"/>
  <c r="X895" i="157"/>
  <c r="V193" i="37" s="1"/>
  <c r="W895" i="157"/>
  <c r="U193" i="37" s="1"/>
  <c r="V895" i="157"/>
  <c r="T193" i="37" s="1"/>
  <c r="U895" i="157"/>
  <c r="S193" i="37" s="1"/>
  <c r="T895" i="157"/>
  <c r="R193" i="37" s="1"/>
  <c r="R895" i="157"/>
  <c r="P193" i="37" s="1"/>
  <c r="H897" i="157"/>
  <c r="F195" i="37" s="1"/>
  <c r="F897" i="157"/>
  <c r="AA893" i="157"/>
  <c r="Y191" i="37" s="1"/>
  <c r="Z893" i="157"/>
  <c r="X191" i="37" s="1"/>
  <c r="Y893" i="157"/>
  <c r="W191" i="37" s="1"/>
  <c r="W893" i="157"/>
  <c r="U191" i="37" s="1"/>
  <c r="V893" i="157"/>
  <c r="T191" i="37" s="1"/>
  <c r="R893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R96" i="37"/>
  <c r="S96" i="37"/>
  <c r="T96" i="37"/>
  <c r="U96" i="37"/>
  <c r="V96" i="37"/>
  <c r="W96" i="37"/>
  <c r="X96" i="37"/>
  <c r="Y96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W97" i="37"/>
  <c r="X97" i="37"/>
  <c r="Y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W98" i="37"/>
  <c r="X98" i="37"/>
  <c r="Y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W99" i="37"/>
  <c r="X99" i="37"/>
  <c r="Y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W103" i="37"/>
  <c r="X103" i="37"/>
  <c r="Y103" i="37"/>
  <c r="H104" i="37"/>
  <c r="I104" i="37"/>
  <c r="J104" i="37"/>
  <c r="K104" i="37"/>
  <c r="L104" i="37"/>
  <c r="M104" i="37"/>
  <c r="N104" i="37"/>
  <c r="O104" i="37"/>
  <c r="P104" i="37"/>
  <c r="R104" i="37"/>
  <c r="S104" i="37"/>
  <c r="T104" i="37"/>
  <c r="U104" i="37"/>
  <c r="V104" i="37"/>
  <c r="W104" i="37"/>
  <c r="X104" i="37"/>
  <c r="Y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R105" i="37"/>
  <c r="S105" i="37"/>
  <c r="T105" i="37"/>
  <c r="U105" i="37"/>
  <c r="V105" i="37"/>
  <c r="W105" i="37"/>
  <c r="X105" i="37"/>
  <c r="Y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R107" i="37"/>
  <c r="S107" i="37"/>
  <c r="T107" i="37"/>
  <c r="U107" i="37"/>
  <c r="V107" i="37"/>
  <c r="W107" i="37"/>
  <c r="X107" i="37"/>
  <c r="Y107" i="37"/>
  <c r="H108" i="37"/>
  <c r="I108" i="37"/>
  <c r="J108" i="37"/>
  <c r="K108" i="37"/>
  <c r="L108" i="37"/>
  <c r="M108" i="37"/>
  <c r="N108" i="37"/>
  <c r="O108" i="37"/>
  <c r="P108" i="37"/>
  <c r="R108" i="37"/>
  <c r="S108" i="37"/>
  <c r="T108" i="37"/>
  <c r="U108" i="37"/>
  <c r="V108" i="37"/>
  <c r="W108" i="37"/>
  <c r="X108" i="37"/>
  <c r="Y108" i="37"/>
  <c r="H109" i="37"/>
  <c r="I109" i="37"/>
  <c r="J109" i="37"/>
  <c r="K109" i="37"/>
  <c r="L109" i="37"/>
  <c r="M109" i="37"/>
  <c r="N109" i="37"/>
  <c r="O109" i="37"/>
  <c r="P109" i="37"/>
  <c r="R109" i="37"/>
  <c r="S109" i="37"/>
  <c r="T109" i="37"/>
  <c r="U109" i="37"/>
  <c r="V109" i="37"/>
  <c r="W109" i="37"/>
  <c r="X109" i="37"/>
  <c r="Y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R134" i="37"/>
  <c r="S134" i="37"/>
  <c r="T134" i="37"/>
  <c r="U134" i="37"/>
  <c r="V134" i="37"/>
  <c r="W134" i="37"/>
  <c r="X134" i="37"/>
  <c r="Y134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W135" i="37"/>
  <c r="X135" i="37"/>
  <c r="Y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W136" i="37"/>
  <c r="X136" i="37"/>
  <c r="Y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W153" i="37"/>
  <c r="X153" i="37"/>
  <c r="Y153" i="37"/>
  <c r="P154" i="37"/>
  <c r="R154" i="37"/>
  <c r="S154" i="37"/>
  <c r="T154" i="37"/>
  <c r="U154" i="37"/>
  <c r="V154" i="37"/>
  <c r="W154" i="37"/>
  <c r="X154" i="37"/>
  <c r="Y154" i="37"/>
  <c r="P155" i="37"/>
  <c r="R155" i="37"/>
  <c r="S155" i="37"/>
  <c r="T155" i="37"/>
  <c r="U155" i="37"/>
  <c r="V155" i="37"/>
  <c r="W155" i="37"/>
  <c r="X155" i="37"/>
  <c r="Y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0" i="157"/>
  <c r="F144" i="37" s="1"/>
  <c r="F830" i="157"/>
  <c r="F143" i="37"/>
  <c r="F142" i="37"/>
  <c r="H821" i="157"/>
  <c r="F135" i="37" s="1"/>
  <c r="F1270" i="37" s="1"/>
  <c r="F821" i="157"/>
  <c r="H820" i="157"/>
  <c r="F134" i="37" s="1"/>
  <c r="F1269" i="37" s="1"/>
  <c r="F820" i="157"/>
  <c r="H795" i="157"/>
  <c r="F795" i="157"/>
  <c r="H794" i="157"/>
  <c r="F794" i="157"/>
  <c r="H793" i="157"/>
  <c r="F107" i="37" s="1"/>
  <c r="F793" i="157"/>
  <c r="H792" i="157"/>
  <c r="F106" i="37" s="1"/>
  <c r="F792" i="157"/>
  <c r="H790" i="157"/>
  <c r="F104" i="37" s="1"/>
  <c r="F790" i="157"/>
  <c r="H785" i="157"/>
  <c r="F99" i="37" s="1"/>
  <c r="F785" i="157"/>
  <c r="H784" i="157"/>
  <c r="F98" i="37" s="1"/>
  <c r="F784" i="157"/>
  <c r="H783" i="157"/>
  <c r="F97" i="37" s="1"/>
  <c r="F783" i="157"/>
  <c r="H741" i="157"/>
  <c r="F741" i="157"/>
  <c r="G707" i="157"/>
  <c r="G706" i="157"/>
  <c r="G705" i="157"/>
  <c r="G702" i="157"/>
  <c r="G701" i="157"/>
  <c r="H672" i="157"/>
  <c r="F672" i="157"/>
  <c r="G636" i="157"/>
  <c r="G635" i="157"/>
  <c r="G634" i="157"/>
  <c r="G631" i="157"/>
  <c r="G630" i="157"/>
  <c r="H580" i="157"/>
  <c r="F580" i="157"/>
  <c r="G546" i="157"/>
  <c r="G545" i="157"/>
  <c r="G544" i="157"/>
  <c r="G541" i="157"/>
  <c r="H538" i="157"/>
  <c r="G540" i="157"/>
  <c r="G539" i="157"/>
  <c r="G537" i="157"/>
  <c r="H438" i="157"/>
  <c r="F438" i="157"/>
  <c r="H405" i="157"/>
  <c r="G405" i="157"/>
  <c r="F405" i="157"/>
  <c r="G393" i="157"/>
  <c r="G389" i="157"/>
  <c r="H388" i="157"/>
  <c r="H382" i="157" s="1"/>
  <c r="F388" i="157"/>
  <c r="H307" i="157"/>
  <c r="F280" i="157"/>
  <c r="F828" i="157" s="1"/>
  <c r="G253" i="157"/>
  <c r="G252" i="157"/>
  <c r="G251" i="157"/>
  <c r="G248" i="157"/>
  <c r="G247" i="157"/>
  <c r="G246" i="157"/>
  <c r="H202" i="157"/>
  <c r="F202" i="157"/>
  <c r="G164" i="157"/>
  <c r="G163" i="157"/>
  <c r="G162" i="157"/>
  <c r="G159" i="157"/>
  <c r="G158" i="157"/>
  <c r="G157" i="157"/>
  <c r="G137" i="157"/>
  <c r="G136" i="157"/>
  <c r="G121" i="157"/>
  <c r="G120" i="157"/>
  <c r="G119" i="157"/>
  <c r="G118" i="157"/>
  <c r="G117" i="157"/>
  <c r="G116" i="157"/>
  <c r="G115" i="157"/>
  <c r="G114" i="157"/>
  <c r="G113" i="157"/>
  <c r="G112" i="157"/>
  <c r="G109" i="157"/>
  <c r="H35" i="157"/>
  <c r="F35" i="157"/>
  <c r="G95" i="157"/>
  <c r="G93" i="157"/>
  <c r="G94" i="157"/>
  <c r="G92" i="157"/>
  <c r="G72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I52" i="157" l="1"/>
  <c r="I164" i="157"/>
  <c r="I251" i="157"/>
  <c r="G580" i="157"/>
  <c r="D99" i="37"/>
  <c r="D107" i="37"/>
  <c r="D134" i="37"/>
  <c r="D1269" i="37" s="1"/>
  <c r="D203" i="37"/>
  <c r="G1115" i="157"/>
  <c r="I1115" i="157" s="1"/>
  <c r="G361" i="37" s="1"/>
  <c r="I53" i="157"/>
  <c r="I252" i="157"/>
  <c r="I389" i="157"/>
  <c r="I544" i="157"/>
  <c r="I631" i="157"/>
  <c r="I701" i="157"/>
  <c r="D144" i="37"/>
  <c r="I42" i="157"/>
  <c r="I783" i="157" s="1"/>
  <c r="G97" i="37" s="1"/>
  <c r="I54" i="157"/>
  <c r="I253" i="157"/>
  <c r="I393" i="157"/>
  <c r="I545" i="157"/>
  <c r="I634" i="157"/>
  <c r="I702" i="157"/>
  <c r="D97" i="37"/>
  <c r="D104" i="37"/>
  <c r="D108" i="37"/>
  <c r="D135" i="37"/>
  <c r="D1270" i="37" s="1"/>
  <c r="I43" i="157"/>
  <c r="I784" i="157" s="1"/>
  <c r="G98" i="37" s="1"/>
  <c r="I159" i="157"/>
  <c r="F307" i="157"/>
  <c r="I546" i="157"/>
  <c r="I635" i="157"/>
  <c r="I705" i="157"/>
  <c r="I44" i="157"/>
  <c r="I162" i="157"/>
  <c r="I540" i="157"/>
  <c r="I636" i="157"/>
  <c r="D98" i="37"/>
  <c r="D106" i="37"/>
  <c r="D109" i="37"/>
  <c r="D195" i="37"/>
  <c r="I49" i="157"/>
  <c r="I163" i="157"/>
  <c r="I248" i="157"/>
  <c r="F382" i="157"/>
  <c r="I707" i="157"/>
  <c r="D143" i="37"/>
  <c r="E368" i="37"/>
  <c r="I1122" i="157"/>
  <c r="G368" i="37" s="1"/>
  <c r="I1121" i="157"/>
  <c r="G367" i="37" s="1"/>
  <c r="E367" i="37"/>
  <c r="I1120" i="157"/>
  <c r="G366" i="37" s="1"/>
  <c r="E366" i="37"/>
  <c r="I955" i="157"/>
  <c r="G1117" i="157"/>
  <c r="I954" i="157"/>
  <c r="G1116" i="157"/>
  <c r="I953" i="157"/>
  <c r="G1002" i="157"/>
  <c r="F108" i="37"/>
  <c r="F109" i="37"/>
  <c r="I706" i="157"/>
  <c r="G794" i="157"/>
  <c r="E108" i="37" s="1"/>
  <c r="G795" i="157"/>
  <c r="E109" i="37" s="1"/>
  <c r="G793" i="157"/>
  <c r="G790" i="157"/>
  <c r="G785" i="157"/>
  <c r="G784" i="157"/>
  <c r="E98" i="37" s="1"/>
  <c r="F782" i="157"/>
  <c r="G783" i="157"/>
  <c r="E97" i="37" s="1"/>
  <c r="H782" i="157"/>
  <c r="F96" i="37" s="1"/>
  <c r="G741" i="157"/>
  <c r="G538" i="157"/>
  <c r="I541" i="157"/>
  <c r="G388" i="157"/>
  <c r="G41" i="157"/>
  <c r="I41" i="157" s="1"/>
  <c r="E361" i="37" l="1"/>
  <c r="D142" i="37"/>
  <c r="D96" i="37"/>
  <c r="I1116" i="157"/>
  <c r="G362" i="37" s="1"/>
  <c r="E362" i="37"/>
  <c r="I1117" i="157"/>
  <c r="G363" i="37" s="1"/>
  <c r="E363" i="37"/>
  <c r="I795" i="157"/>
  <c r="G109" i="37" s="1"/>
  <c r="I794" i="157"/>
  <c r="G108" i="37" s="1"/>
  <c r="I785" i="157"/>
  <c r="G99" i="37" s="1"/>
  <c r="E99" i="37"/>
  <c r="I790" i="157"/>
  <c r="G104" i="37" s="1"/>
  <c r="E104" i="37"/>
  <c r="I793" i="157"/>
  <c r="G107" i="37" s="1"/>
  <c r="E107" i="37"/>
  <c r="I388" i="157"/>
  <c r="G782" i="157"/>
  <c r="I782" i="157" l="1"/>
  <c r="G96" i="37" s="1"/>
  <c r="E96" i="37"/>
  <c r="D1107" i="37" l="1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R1109" i="37"/>
  <c r="S1109" i="37"/>
  <c r="T1109" i="37"/>
  <c r="U1109" i="37"/>
  <c r="V1109" i="37"/>
  <c r="W1109" i="37"/>
  <c r="X1109" i="37"/>
  <c r="Y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G1113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R1118" i="37"/>
  <c r="S1118" i="37"/>
  <c r="T1118" i="37"/>
  <c r="U1118" i="37"/>
  <c r="V1118" i="37"/>
  <c r="W1118" i="37"/>
  <c r="X1118" i="37"/>
  <c r="Y1118" i="37"/>
  <c r="H1119" i="37"/>
  <c r="I1119" i="37"/>
  <c r="J1119" i="37"/>
  <c r="K1119" i="37"/>
  <c r="L1119" i="37"/>
  <c r="M1119" i="37"/>
  <c r="N1119" i="37"/>
  <c r="O1119" i="37"/>
  <c r="P1119" i="37"/>
  <c r="R1119" i="37"/>
  <c r="S1119" i="37"/>
  <c r="T1119" i="37"/>
  <c r="U1119" i="37"/>
  <c r="V1119" i="37"/>
  <c r="W1119" i="37"/>
  <c r="X1119" i="37"/>
  <c r="Y1119" i="37"/>
  <c r="H1120" i="37"/>
  <c r="I1120" i="37"/>
  <c r="J1120" i="37"/>
  <c r="K1120" i="37"/>
  <c r="L1120" i="37"/>
  <c r="M1120" i="37"/>
  <c r="N1120" i="37"/>
  <c r="O1120" i="37"/>
  <c r="P1120" i="37"/>
  <c r="R1120" i="37"/>
  <c r="S1120" i="37"/>
  <c r="T1120" i="37"/>
  <c r="U1120" i="37"/>
  <c r="V1120" i="37"/>
  <c r="W1120" i="37"/>
  <c r="X1120" i="37"/>
  <c r="Y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P1124" i="37"/>
  <c r="R1124" i="37"/>
  <c r="S1124" i="37"/>
  <c r="T1124" i="37"/>
  <c r="U1124" i="37"/>
  <c r="V1124" i="37"/>
  <c r="W1124" i="37"/>
  <c r="X1124" i="37"/>
  <c r="Y1124" i="37"/>
  <c r="G1126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P1128" i="37"/>
  <c r="R1128" i="37"/>
  <c r="S1128" i="37"/>
  <c r="T1128" i="37"/>
  <c r="U1128" i="37"/>
  <c r="V1128" i="37"/>
  <c r="W1128" i="37"/>
  <c r="X1128" i="37"/>
  <c r="Y1128" i="37"/>
  <c r="H1129" i="37"/>
  <c r="I1129" i="37"/>
  <c r="J1129" i="37"/>
  <c r="K1129" i="37"/>
  <c r="L1129" i="37"/>
  <c r="M1129" i="37"/>
  <c r="N1129" i="37"/>
  <c r="O1129" i="37"/>
  <c r="P1129" i="37"/>
  <c r="R1129" i="37"/>
  <c r="S1129" i="37"/>
  <c r="T1129" i="37"/>
  <c r="U1129" i="37"/>
  <c r="V1129" i="37"/>
  <c r="W1129" i="37"/>
  <c r="X1129" i="37"/>
  <c r="Y1129" i="37"/>
  <c r="H1130" i="37"/>
  <c r="I1130" i="37"/>
  <c r="J1130" i="37"/>
  <c r="K1130" i="37"/>
  <c r="L1130" i="37"/>
  <c r="M1130" i="37"/>
  <c r="N1130" i="37"/>
  <c r="O1130" i="37"/>
  <c r="P1130" i="37"/>
  <c r="R1130" i="37"/>
  <c r="S1130" i="37"/>
  <c r="T1130" i="37"/>
  <c r="U1130" i="37"/>
  <c r="V1130" i="37"/>
  <c r="W1130" i="37"/>
  <c r="X1130" i="37"/>
  <c r="Y1130" i="37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G1134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G1136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E1146" i="37"/>
  <c r="F1146" i="37"/>
  <c r="G1146" i="37"/>
  <c r="H1146" i="37"/>
  <c r="I1146" i="37"/>
  <c r="J1146" i="37"/>
  <c r="K1146" i="37"/>
  <c r="L1146" i="37"/>
  <c r="M1146" i="37"/>
  <c r="N1146" i="37"/>
  <c r="O1146" i="37"/>
  <c r="I1147" i="37"/>
  <c r="J1147" i="37"/>
  <c r="K1147" i="37"/>
  <c r="L1147" i="37"/>
  <c r="M1147" i="37"/>
  <c r="N1147" i="37"/>
  <c r="O1147" i="37"/>
  <c r="G1148" i="37"/>
  <c r="H1148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G1154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G3352" i="156"/>
  <c r="F1130" i="37" s="1"/>
  <c r="E3352" i="156"/>
  <c r="G3351" i="156"/>
  <c r="F1129" i="37" s="1"/>
  <c r="E3351" i="156"/>
  <c r="G3350" i="156"/>
  <c r="F1128" i="37" s="1"/>
  <c r="E3350" i="156"/>
  <c r="G3342" i="156"/>
  <c r="F1120" i="37" s="1"/>
  <c r="E3342" i="156"/>
  <c r="G3341" i="156"/>
  <c r="F1119" i="37" s="1"/>
  <c r="E3341" i="156"/>
  <c r="G3313" i="156"/>
  <c r="E3313" i="156"/>
  <c r="F3283" i="156"/>
  <c r="F3282" i="156"/>
  <c r="F3281" i="156"/>
  <c r="F3278" i="156"/>
  <c r="F3277" i="156"/>
  <c r="F3273" i="156"/>
  <c r="F3272" i="156"/>
  <c r="G3271" i="156"/>
  <c r="G3340" i="156" s="1"/>
  <c r="F1118" i="37" s="1"/>
  <c r="E3271" i="156"/>
  <c r="G3241" i="156"/>
  <c r="E3241" i="156"/>
  <c r="F3205" i="156"/>
  <c r="F3204" i="156"/>
  <c r="F3203" i="156"/>
  <c r="F3200" i="156"/>
  <c r="F3199" i="156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W672" i="37"/>
  <c r="X672" i="37"/>
  <c r="Y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W684" i="37"/>
  <c r="X684" i="37"/>
  <c r="Y684" i="37"/>
  <c r="H685" i="37"/>
  <c r="I685" i="37"/>
  <c r="J685" i="37"/>
  <c r="K685" i="37"/>
  <c r="L685" i="37"/>
  <c r="M685" i="37"/>
  <c r="N685" i="37"/>
  <c r="O685" i="37"/>
  <c r="P685" i="37"/>
  <c r="R685" i="37"/>
  <c r="S685" i="37"/>
  <c r="T685" i="37"/>
  <c r="U685" i="37"/>
  <c r="V685" i="37"/>
  <c r="W685" i="37"/>
  <c r="X685" i="37"/>
  <c r="Y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P688" i="37"/>
  <c r="R688" i="37"/>
  <c r="S688" i="37"/>
  <c r="T688" i="37"/>
  <c r="U688" i="37"/>
  <c r="V688" i="37"/>
  <c r="W688" i="37"/>
  <c r="X688" i="37"/>
  <c r="Y688" i="37"/>
  <c r="H689" i="37"/>
  <c r="I689" i="37"/>
  <c r="J689" i="37"/>
  <c r="K689" i="37"/>
  <c r="L689" i="37"/>
  <c r="M689" i="37"/>
  <c r="N689" i="37"/>
  <c r="O689" i="37"/>
  <c r="P689" i="37"/>
  <c r="R689" i="37"/>
  <c r="S689" i="37"/>
  <c r="T689" i="37"/>
  <c r="U689" i="37"/>
  <c r="V689" i="37"/>
  <c r="W689" i="37"/>
  <c r="X689" i="37"/>
  <c r="Y689" i="37"/>
  <c r="H690" i="37"/>
  <c r="I690" i="37"/>
  <c r="J690" i="37"/>
  <c r="K690" i="37"/>
  <c r="L690" i="37"/>
  <c r="M690" i="37"/>
  <c r="N690" i="37"/>
  <c r="O690" i="37"/>
  <c r="P690" i="37"/>
  <c r="R690" i="37"/>
  <c r="S690" i="37"/>
  <c r="T690" i="37"/>
  <c r="U690" i="37"/>
  <c r="V690" i="37"/>
  <c r="W690" i="37"/>
  <c r="X690" i="37"/>
  <c r="Y690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I708" i="37"/>
  <c r="J708" i="37"/>
  <c r="K708" i="37"/>
  <c r="L708" i="37"/>
  <c r="M708" i="37"/>
  <c r="N708" i="37"/>
  <c r="O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G3137" i="156"/>
  <c r="F685" i="37" s="1"/>
  <c r="E3137" i="156"/>
  <c r="G3142" i="156"/>
  <c r="F690" i="37" s="1"/>
  <c r="E3142" i="156"/>
  <c r="G3141" i="156"/>
  <c r="F689" i="37" s="1"/>
  <c r="E3141" i="156"/>
  <c r="G3140" i="156"/>
  <c r="F688" i="37" s="1"/>
  <c r="E3140" i="156"/>
  <c r="G3109" i="156"/>
  <c r="E3109" i="156"/>
  <c r="F3075" i="156"/>
  <c r="F3074" i="156"/>
  <c r="F3073" i="156"/>
  <c r="F3070" i="156"/>
  <c r="F3069" i="156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8" i="37"/>
  <c r="R618" i="37"/>
  <c r="S618" i="37"/>
  <c r="T618" i="37"/>
  <c r="U618" i="37"/>
  <c r="V618" i="37"/>
  <c r="W618" i="37"/>
  <c r="X618" i="37"/>
  <c r="Y618" i="37"/>
  <c r="H619" i="37"/>
  <c r="I619" i="37"/>
  <c r="J619" i="37"/>
  <c r="K619" i="37"/>
  <c r="L619" i="37"/>
  <c r="M619" i="37"/>
  <c r="N619" i="37"/>
  <c r="O619" i="37"/>
  <c r="P619" i="37"/>
  <c r="R619" i="37"/>
  <c r="S619" i="37"/>
  <c r="T619" i="37"/>
  <c r="U619" i="37"/>
  <c r="V619" i="37"/>
  <c r="W619" i="37"/>
  <c r="X619" i="37"/>
  <c r="Y619" i="37"/>
  <c r="H620" i="37"/>
  <c r="I620" i="37"/>
  <c r="J620" i="37"/>
  <c r="K620" i="37"/>
  <c r="L620" i="37"/>
  <c r="M620" i="37"/>
  <c r="N620" i="37"/>
  <c r="O620" i="37"/>
  <c r="P620" i="37"/>
  <c r="R620" i="37"/>
  <c r="S620" i="37"/>
  <c r="T620" i="37"/>
  <c r="U620" i="37"/>
  <c r="V620" i="37"/>
  <c r="W620" i="37"/>
  <c r="X620" i="37"/>
  <c r="Y620" i="37"/>
  <c r="H621" i="37"/>
  <c r="I621" i="37"/>
  <c r="J621" i="37"/>
  <c r="K621" i="37"/>
  <c r="L621" i="37"/>
  <c r="M621" i="37"/>
  <c r="N621" i="37"/>
  <c r="O621" i="37"/>
  <c r="P621" i="37"/>
  <c r="R621" i="37"/>
  <c r="S621" i="37"/>
  <c r="T621" i="37"/>
  <c r="U621" i="37"/>
  <c r="V621" i="37"/>
  <c r="W621" i="37"/>
  <c r="X621" i="37"/>
  <c r="Y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R624" i="37"/>
  <c r="S624" i="37"/>
  <c r="T624" i="37"/>
  <c r="U624" i="37"/>
  <c r="V624" i="37"/>
  <c r="W624" i="37"/>
  <c r="X624" i="37"/>
  <c r="Y624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W625" i="37"/>
  <c r="X625" i="37"/>
  <c r="Y625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W626" i="37"/>
  <c r="X626" i="37"/>
  <c r="Y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G3001" i="156"/>
  <c r="F626" i="37" s="1"/>
  <c r="E3001" i="156"/>
  <c r="G3000" i="156"/>
  <c r="F625" i="37" s="1"/>
  <c r="E3000" i="156"/>
  <c r="G2999" i="156"/>
  <c r="F624" i="37" s="1"/>
  <c r="E2999" i="156"/>
  <c r="G2996" i="156"/>
  <c r="F621" i="37" s="1"/>
  <c r="E2996" i="156"/>
  <c r="G2995" i="156"/>
  <c r="F620" i="37" s="1"/>
  <c r="F1236" i="37" s="1"/>
  <c r="E2995" i="156"/>
  <c r="G2994" i="156"/>
  <c r="F619" i="37" s="1"/>
  <c r="E2994" i="156"/>
  <c r="H3070" i="156" l="1"/>
  <c r="H3137" i="156" s="1"/>
  <c r="G685" i="37" s="1"/>
  <c r="H3282" i="156"/>
  <c r="H3073" i="156"/>
  <c r="H3140" i="156" s="1"/>
  <c r="G688" i="37" s="1"/>
  <c r="H3204" i="156"/>
  <c r="H3283" i="156"/>
  <c r="H3281" i="156"/>
  <c r="D1130" i="37"/>
  <c r="D621" i="37"/>
  <c r="D626" i="37"/>
  <c r="F3141" i="156"/>
  <c r="E689" i="37" s="1"/>
  <c r="D689" i="37"/>
  <c r="H3205" i="156"/>
  <c r="H3273" i="156"/>
  <c r="H3342" i="156" s="1"/>
  <c r="G1120" i="37" s="1"/>
  <c r="D1128" i="37"/>
  <c r="H3200" i="156"/>
  <c r="D620" i="37"/>
  <c r="D1236" i="37" s="1"/>
  <c r="D688" i="37"/>
  <c r="H3075" i="156"/>
  <c r="H3142" i="156" s="1"/>
  <c r="G690" i="37" s="1"/>
  <c r="E3340" i="156"/>
  <c r="D625" i="37"/>
  <c r="D685" i="37"/>
  <c r="H3203" i="156"/>
  <c r="D1120" i="37"/>
  <c r="D619" i="37"/>
  <c r="D624" i="37"/>
  <c r="D690" i="37"/>
  <c r="D1119" i="37"/>
  <c r="D1129" i="37"/>
  <c r="H3278" i="156"/>
  <c r="F3347" i="156"/>
  <c r="G3265" i="156"/>
  <c r="F3271" i="156"/>
  <c r="H3271" i="156" s="1"/>
  <c r="H3340" i="156" s="1"/>
  <c r="G1118" i="37" s="1"/>
  <c r="F3350" i="156"/>
  <c r="E1128" i="37" s="1"/>
  <c r="E3265" i="156"/>
  <c r="F3342" i="156"/>
  <c r="E1120" i="37" s="1"/>
  <c r="F3351" i="156"/>
  <c r="F3352" i="156"/>
  <c r="E1130" i="37" s="1"/>
  <c r="F3341" i="156"/>
  <c r="E1119" i="37" s="1"/>
  <c r="F3313" i="156"/>
  <c r="H3272" i="156"/>
  <c r="H3341" i="156" s="1"/>
  <c r="G1119" i="37" s="1"/>
  <c r="F3241" i="156"/>
  <c r="H3074" i="156"/>
  <c r="H3141" i="156" s="1"/>
  <c r="G689" i="37" s="1"/>
  <c r="F3140" i="156"/>
  <c r="E688" i="37" s="1"/>
  <c r="F3137" i="156"/>
  <c r="E685" i="37" s="1"/>
  <c r="F3142" i="156"/>
  <c r="E690" i="37" s="1"/>
  <c r="F3109" i="156"/>
  <c r="D1118" i="37" l="1"/>
  <c r="E1125" i="37"/>
  <c r="H3347" i="156"/>
  <c r="G1125" i="37" s="1"/>
  <c r="H3350" i="156"/>
  <c r="G1128" i="37" s="1"/>
  <c r="H3352" i="156"/>
  <c r="G1130" i="37" s="1"/>
  <c r="H3351" i="156"/>
  <c r="G1129" i="37" s="1"/>
  <c r="E1129" i="37"/>
  <c r="F3340" i="156"/>
  <c r="E1118" i="37" s="1"/>
  <c r="G2959" i="156"/>
  <c r="E2959" i="156"/>
  <c r="F2919" i="156"/>
  <c r="F2918" i="156"/>
  <c r="F2917" i="156"/>
  <c r="F2914" i="156"/>
  <c r="F2913" i="156"/>
  <c r="F2912" i="156"/>
  <c r="F2911" i="156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W479" i="37"/>
  <c r="X479" i="37"/>
  <c r="Y479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P491" i="37"/>
  <c r="R491" i="37"/>
  <c r="S491" i="37"/>
  <c r="T491" i="37"/>
  <c r="U491" i="37"/>
  <c r="V491" i="37"/>
  <c r="W491" i="37"/>
  <c r="X491" i="37"/>
  <c r="Y491" i="37"/>
  <c r="H492" i="37"/>
  <c r="I492" i="37"/>
  <c r="J492" i="37"/>
  <c r="K492" i="37"/>
  <c r="L492" i="37"/>
  <c r="M492" i="37"/>
  <c r="N492" i="37"/>
  <c r="O492" i="37"/>
  <c r="P492" i="37"/>
  <c r="R492" i="37"/>
  <c r="S492" i="37"/>
  <c r="T492" i="37"/>
  <c r="U492" i="37"/>
  <c r="V492" i="37"/>
  <c r="W492" i="37"/>
  <c r="X492" i="37"/>
  <c r="Y492" i="37"/>
  <c r="H493" i="37"/>
  <c r="I493" i="37"/>
  <c r="J493" i="37"/>
  <c r="K493" i="37"/>
  <c r="L493" i="37"/>
  <c r="M493" i="37"/>
  <c r="N493" i="37"/>
  <c r="O493" i="37"/>
  <c r="P493" i="37"/>
  <c r="R493" i="37"/>
  <c r="S493" i="37"/>
  <c r="T493" i="37"/>
  <c r="U493" i="37"/>
  <c r="V493" i="37"/>
  <c r="W493" i="37"/>
  <c r="X493" i="37"/>
  <c r="Y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6" i="37"/>
  <c r="R496" i="37"/>
  <c r="S496" i="37"/>
  <c r="T496" i="37"/>
  <c r="U496" i="37"/>
  <c r="V496" i="37"/>
  <c r="W496" i="37"/>
  <c r="X496" i="37"/>
  <c r="Y496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W497" i="37"/>
  <c r="X497" i="37"/>
  <c r="Y497" i="37"/>
  <c r="H498" i="37"/>
  <c r="I498" i="37"/>
  <c r="J498" i="37"/>
  <c r="K498" i="37"/>
  <c r="L498" i="37"/>
  <c r="M498" i="37"/>
  <c r="N498" i="37"/>
  <c r="O498" i="37"/>
  <c r="P498" i="37"/>
  <c r="R498" i="37"/>
  <c r="S498" i="37"/>
  <c r="T498" i="37"/>
  <c r="U498" i="37"/>
  <c r="V498" i="37"/>
  <c r="W498" i="37"/>
  <c r="X498" i="37"/>
  <c r="Y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G2846" i="156"/>
  <c r="F498" i="37" s="1"/>
  <c r="E2846" i="156"/>
  <c r="G2845" i="156"/>
  <c r="F497" i="37" s="1"/>
  <c r="E2845" i="156"/>
  <c r="G2844" i="156"/>
  <c r="F496" i="37" s="1"/>
  <c r="E2844" i="156"/>
  <c r="G2841" i="156"/>
  <c r="F493" i="37" s="1"/>
  <c r="F1237" i="37" s="1"/>
  <c r="G2840" i="156"/>
  <c r="F492" i="37" s="1"/>
  <c r="E2841" i="156"/>
  <c r="E2840" i="156"/>
  <c r="G2804" i="156"/>
  <c r="E2804" i="156"/>
  <c r="F2799" i="156"/>
  <c r="F2796" i="156"/>
  <c r="F2769" i="156"/>
  <c r="F2768" i="156"/>
  <c r="F2767" i="156"/>
  <c r="F2766" i="156"/>
  <c r="F2764" i="156"/>
  <c r="F2763" i="156"/>
  <c r="F2762" i="156"/>
  <c r="H2762" i="156" s="1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W284" i="37"/>
  <c r="X284" i="37"/>
  <c r="Y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W287" i="37"/>
  <c r="X287" i="37"/>
  <c r="Y287" i="37"/>
  <c r="G288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W288" i="37"/>
  <c r="X288" i="37"/>
  <c r="Y288" i="37"/>
  <c r="H289" i="37"/>
  <c r="I289" i="37"/>
  <c r="J289" i="37"/>
  <c r="K289" i="37"/>
  <c r="L289" i="37"/>
  <c r="M289" i="37"/>
  <c r="N289" i="37"/>
  <c r="O289" i="37"/>
  <c r="P289" i="37"/>
  <c r="R289" i="37"/>
  <c r="S289" i="37"/>
  <c r="T289" i="37"/>
  <c r="U289" i="37"/>
  <c r="V289" i="37"/>
  <c r="W289" i="37"/>
  <c r="X289" i="37"/>
  <c r="Y289" i="37"/>
  <c r="H290" i="37"/>
  <c r="I290" i="37"/>
  <c r="J290" i="37"/>
  <c r="K290" i="37"/>
  <c r="L290" i="37"/>
  <c r="M290" i="37"/>
  <c r="N290" i="37"/>
  <c r="O290" i="37"/>
  <c r="P290" i="37"/>
  <c r="R290" i="37"/>
  <c r="S290" i="37"/>
  <c r="T290" i="37"/>
  <c r="U290" i="37"/>
  <c r="V290" i="37"/>
  <c r="W290" i="37"/>
  <c r="X290" i="37"/>
  <c r="Y290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W291" i="37"/>
  <c r="X291" i="37"/>
  <c r="Y291" i="37"/>
  <c r="H292" i="37"/>
  <c r="I292" i="37"/>
  <c r="J292" i="37"/>
  <c r="K292" i="37"/>
  <c r="L292" i="37"/>
  <c r="M292" i="37"/>
  <c r="N292" i="37"/>
  <c r="O292" i="37"/>
  <c r="P292" i="37"/>
  <c r="R292" i="37"/>
  <c r="S292" i="37"/>
  <c r="T292" i="37"/>
  <c r="U292" i="37"/>
  <c r="V292" i="37"/>
  <c r="W292" i="37"/>
  <c r="X292" i="37"/>
  <c r="Y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W293" i="37"/>
  <c r="X293" i="37"/>
  <c r="Y293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W294" i="37"/>
  <c r="X294" i="37"/>
  <c r="Y294" i="37"/>
  <c r="H295" i="37"/>
  <c r="I295" i="37"/>
  <c r="J295" i="37"/>
  <c r="K295" i="37"/>
  <c r="L295" i="37"/>
  <c r="M295" i="37"/>
  <c r="N295" i="37"/>
  <c r="O295" i="37"/>
  <c r="P295" i="37"/>
  <c r="R295" i="37"/>
  <c r="S295" i="37"/>
  <c r="T295" i="37"/>
  <c r="U295" i="37"/>
  <c r="V295" i="37"/>
  <c r="W295" i="37"/>
  <c r="X295" i="37"/>
  <c r="Y295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W296" i="37"/>
  <c r="X296" i="37"/>
  <c r="Y296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W297" i="37"/>
  <c r="X297" i="37"/>
  <c r="Y297" i="37"/>
  <c r="G298" i="37"/>
  <c r="H298" i="37"/>
  <c r="I298" i="37"/>
  <c r="J298" i="37"/>
  <c r="K298" i="37"/>
  <c r="L298" i="37"/>
  <c r="M298" i="37"/>
  <c r="N298" i="37"/>
  <c r="O298" i="37"/>
  <c r="P298" i="37"/>
  <c r="R298" i="37"/>
  <c r="S298" i="37"/>
  <c r="T298" i="37"/>
  <c r="U298" i="37"/>
  <c r="V298" i="37"/>
  <c r="W298" i="37"/>
  <c r="X298" i="37"/>
  <c r="Y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R300" i="37"/>
  <c r="S300" i="37"/>
  <c r="T300" i="37"/>
  <c r="U300" i="37"/>
  <c r="V300" i="37"/>
  <c r="W300" i="37"/>
  <c r="X300" i="37"/>
  <c r="Y300" i="37"/>
  <c r="H301" i="37"/>
  <c r="I301" i="37"/>
  <c r="J301" i="37"/>
  <c r="K301" i="37"/>
  <c r="L301" i="37"/>
  <c r="M301" i="37"/>
  <c r="N301" i="37"/>
  <c r="O301" i="37"/>
  <c r="P301" i="37"/>
  <c r="R301" i="37"/>
  <c r="S301" i="37"/>
  <c r="T301" i="37"/>
  <c r="U301" i="37"/>
  <c r="V301" i="37"/>
  <c r="W301" i="37"/>
  <c r="X301" i="37"/>
  <c r="Y301" i="37"/>
  <c r="H302" i="37"/>
  <c r="I302" i="37"/>
  <c r="J302" i="37"/>
  <c r="K302" i="37"/>
  <c r="L302" i="37"/>
  <c r="M302" i="37"/>
  <c r="N302" i="37"/>
  <c r="O302" i="37"/>
  <c r="P302" i="37"/>
  <c r="R302" i="37"/>
  <c r="S302" i="37"/>
  <c r="T302" i="37"/>
  <c r="U302" i="37"/>
  <c r="V302" i="37"/>
  <c r="W302" i="37"/>
  <c r="X302" i="37"/>
  <c r="Y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R306" i="37"/>
  <c r="S306" i="37"/>
  <c r="T306" i="37"/>
  <c r="U306" i="37"/>
  <c r="V306" i="37"/>
  <c r="W306" i="37"/>
  <c r="X306" i="37"/>
  <c r="Y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R308" i="37"/>
  <c r="S308" i="37"/>
  <c r="T308" i="37"/>
  <c r="U308" i="37"/>
  <c r="V308" i="37"/>
  <c r="W308" i="37"/>
  <c r="X308" i="37"/>
  <c r="Y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W316" i="37"/>
  <c r="X316" i="37"/>
  <c r="Y316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W317" i="37"/>
  <c r="X317" i="37"/>
  <c r="Y317" i="37"/>
  <c r="H318" i="37"/>
  <c r="I318" i="37"/>
  <c r="J318" i="37"/>
  <c r="K318" i="37"/>
  <c r="L318" i="37"/>
  <c r="M318" i="37"/>
  <c r="N318" i="37"/>
  <c r="O318" i="37"/>
  <c r="P318" i="37"/>
  <c r="R318" i="37"/>
  <c r="S318" i="37"/>
  <c r="T318" i="37"/>
  <c r="U318" i="37"/>
  <c r="V318" i="37"/>
  <c r="W318" i="37"/>
  <c r="X318" i="37"/>
  <c r="Y318" i="37"/>
  <c r="I319" i="37"/>
  <c r="J319" i="37"/>
  <c r="K319" i="37"/>
  <c r="L319" i="37"/>
  <c r="M319" i="37"/>
  <c r="N319" i="37"/>
  <c r="O319" i="37"/>
  <c r="P319" i="37"/>
  <c r="R319" i="37"/>
  <c r="S319" i="37"/>
  <c r="T319" i="37"/>
  <c r="U319" i="37"/>
  <c r="V319" i="37"/>
  <c r="W319" i="37"/>
  <c r="X319" i="37"/>
  <c r="Y319" i="37"/>
  <c r="G320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W320" i="37"/>
  <c r="X320" i="37"/>
  <c r="Y320" i="37"/>
  <c r="G321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W321" i="37"/>
  <c r="X321" i="37"/>
  <c r="Y321" i="37"/>
  <c r="G322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W322" i="37"/>
  <c r="X322" i="37"/>
  <c r="Y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W324" i="37"/>
  <c r="X324" i="37"/>
  <c r="Y324" i="37"/>
  <c r="G325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W325" i="37"/>
  <c r="X325" i="37"/>
  <c r="Y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W326" i="37"/>
  <c r="X326" i="37"/>
  <c r="Y326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W327" i="37"/>
  <c r="X327" i="37"/>
  <c r="Y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W329" i="37"/>
  <c r="X329" i="37"/>
  <c r="Y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W331" i="37"/>
  <c r="X331" i="37"/>
  <c r="Y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R333" i="37"/>
  <c r="S333" i="37"/>
  <c r="T333" i="37"/>
  <c r="U333" i="37"/>
  <c r="V333" i="37"/>
  <c r="W333" i="37"/>
  <c r="X333" i="37"/>
  <c r="Y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R336" i="37"/>
  <c r="S336" i="37"/>
  <c r="T336" i="37"/>
  <c r="U336" i="37"/>
  <c r="V336" i="37"/>
  <c r="W336" i="37"/>
  <c r="X336" i="37"/>
  <c r="Y336" i="37"/>
  <c r="P337" i="37"/>
  <c r="R337" i="37"/>
  <c r="S337" i="37"/>
  <c r="T337" i="37"/>
  <c r="U337" i="37"/>
  <c r="V337" i="37"/>
  <c r="W337" i="37"/>
  <c r="X337" i="37"/>
  <c r="Y337" i="37"/>
  <c r="T338" i="37"/>
  <c r="U338" i="37"/>
  <c r="T339" i="37"/>
  <c r="U339" i="37"/>
  <c r="T340" i="37"/>
  <c r="U340" i="37"/>
  <c r="T341" i="37"/>
  <c r="U341" i="37"/>
  <c r="H342" i="37"/>
  <c r="I342" i="37"/>
  <c r="J342" i="37"/>
  <c r="K342" i="37"/>
  <c r="L342" i="37"/>
  <c r="M342" i="37"/>
  <c r="N342" i="37"/>
  <c r="O342" i="37"/>
  <c r="G2697" i="156"/>
  <c r="F302" i="37" s="1"/>
  <c r="E2697" i="156"/>
  <c r="G2696" i="156"/>
  <c r="F301" i="37" s="1"/>
  <c r="E2696" i="156"/>
  <c r="G2695" i="156"/>
  <c r="F300" i="37" s="1"/>
  <c r="E2695" i="156"/>
  <c r="G2692" i="156"/>
  <c r="F297" i="37" s="1"/>
  <c r="E2692" i="156"/>
  <c r="F2627" i="156"/>
  <c r="F2626" i="156"/>
  <c r="F2625" i="156"/>
  <c r="F2624" i="156"/>
  <c r="G2664" i="156"/>
  <c r="E2664" i="156"/>
  <c r="F2622" i="156"/>
  <c r="F2621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R14" i="37"/>
  <c r="S14" i="37"/>
  <c r="T14" i="37"/>
  <c r="U14" i="37"/>
  <c r="V14" i="37"/>
  <c r="W14" i="37"/>
  <c r="X14" i="37"/>
  <c r="Y14" i="37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W15" i="37"/>
  <c r="X15" i="37"/>
  <c r="Y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W16" i="37"/>
  <c r="X16" i="37"/>
  <c r="Y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W17" i="37"/>
  <c r="X17" i="37"/>
  <c r="Y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W18" i="37"/>
  <c r="X18" i="37"/>
  <c r="Y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W19" i="37"/>
  <c r="X19" i="37"/>
  <c r="Y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20" i="37"/>
  <c r="X20" i="37"/>
  <c r="Y20" i="37"/>
  <c r="H21" i="37"/>
  <c r="I21" i="37"/>
  <c r="J21" i="37"/>
  <c r="K21" i="37"/>
  <c r="L21" i="37"/>
  <c r="M21" i="37"/>
  <c r="N21" i="37"/>
  <c r="O21" i="37"/>
  <c r="P21" i="37"/>
  <c r="R21" i="37"/>
  <c r="S21" i="37"/>
  <c r="T21" i="37"/>
  <c r="U21" i="37"/>
  <c r="V21" i="37"/>
  <c r="W21" i="37"/>
  <c r="X21" i="37"/>
  <c r="Y21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W22" i="37"/>
  <c r="X22" i="37"/>
  <c r="Y22" i="37"/>
  <c r="H23" i="37"/>
  <c r="I23" i="37"/>
  <c r="J23" i="37"/>
  <c r="K23" i="37"/>
  <c r="L23" i="37"/>
  <c r="M23" i="37"/>
  <c r="N23" i="37"/>
  <c r="O23" i="37"/>
  <c r="P23" i="37"/>
  <c r="R23" i="37"/>
  <c r="S23" i="37"/>
  <c r="T23" i="37"/>
  <c r="U23" i="37"/>
  <c r="V23" i="37"/>
  <c r="W23" i="37"/>
  <c r="X23" i="37"/>
  <c r="Y23" i="37"/>
  <c r="H24" i="37"/>
  <c r="I24" i="37"/>
  <c r="J24" i="37"/>
  <c r="K24" i="37"/>
  <c r="L24" i="37"/>
  <c r="M24" i="37"/>
  <c r="N24" i="37"/>
  <c r="O24" i="37"/>
  <c r="P24" i="37"/>
  <c r="R24" i="37"/>
  <c r="S24" i="37"/>
  <c r="T24" i="37"/>
  <c r="U24" i="37"/>
  <c r="V24" i="37"/>
  <c r="W24" i="37"/>
  <c r="X24" i="37"/>
  <c r="Y24" i="37"/>
  <c r="H25" i="37"/>
  <c r="I25" i="37"/>
  <c r="J25" i="37"/>
  <c r="K25" i="37"/>
  <c r="L25" i="37"/>
  <c r="M25" i="37"/>
  <c r="N25" i="37"/>
  <c r="O25" i="37"/>
  <c r="P25" i="37"/>
  <c r="R25" i="37"/>
  <c r="S25" i="37"/>
  <c r="T25" i="37"/>
  <c r="U25" i="37"/>
  <c r="V25" i="37"/>
  <c r="W25" i="37"/>
  <c r="X25" i="37"/>
  <c r="Y25" i="37"/>
  <c r="H26" i="37"/>
  <c r="I26" i="37"/>
  <c r="J26" i="37"/>
  <c r="K26" i="37"/>
  <c r="L26" i="37"/>
  <c r="M26" i="37"/>
  <c r="N26" i="37"/>
  <c r="O26" i="37"/>
  <c r="P26" i="37"/>
  <c r="R26" i="37"/>
  <c r="S26" i="37"/>
  <c r="T26" i="37"/>
  <c r="U26" i="37"/>
  <c r="V26" i="37"/>
  <c r="W26" i="37"/>
  <c r="X26" i="37"/>
  <c r="Y26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W27" i="37"/>
  <c r="X27" i="37"/>
  <c r="Y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W28" i="37"/>
  <c r="X28" i="37"/>
  <c r="Y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W29" i="37"/>
  <c r="X29" i="37"/>
  <c r="Y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W31" i="37"/>
  <c r="X31" i="37"/>
  <c r="Y31" i="37"/>
  <c r="H32" i="37"/>
  <c r="I32" i="37"/>
  <c r="J32" i="37"/>
  <c r="K32" i="37"/>
  <c r="L32" i="37"/>
  <c r="M32" i="37"/>
  <c r="N32" i="37"/>
  <c r="O32" i="37"/>
  <c r="P32" i="37"/>
  <c r="R32" i="37"/>
  <c r="S32" i="37"/>
  <c r="T32" i="37"/>
  <c r="U32" i="37"/>
  <c r="V32" i="37"/>
  <c r="W32" i="37"/>
  <c r="X32" i="37"/>
  <c r="Y32" i="37"/>
  <c r="H33" i="37"/>
  <c r="I33" i="37"/>
  <c r="J33" i="37"/>
  <c r="K33" i="37"/>
  <c r="L33" i="37"/>
  <c r="M33" i="37"/>
  <c r="N33" i="37"/>
  <c r="O33" i="37"/>
  <c r="P33" i="37"/>
  <c r="R33" i="37"/>
  <c r="S33" i="37"/>
  <c r="T33" i="37"/>
  <c r="U33" i="37"/>
  <c r="V33" i="37"/>
  <c r="W33" i="37"/>
  <c r="X33" i="37"/>
  <c r="Y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T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W47" i="37"/>
  <c r="X47" i="37"/>
  <c r="Y47" i="37"/>
  <c r="I48" i="37"/>
  <c r="J48" i="37"/>
  <c r="K48" i="37"/>
  <c r="L48" i="37"/>
  <c r="M48" i="37"/>
  <c r="N48" i="37"/>
  <c r="O48" i="37"/>
  <c r="P48" i="37"/>
  <c r="R48" i="37"/>
  <c r="S48" i="37"/>
  <c r="T48" i="37"/>
  <c r="U48" i="37"/>
  <c r="V48" i="37"/>
  <c r="W48" i="37"/>
  <c r="X48" i="37"/>
  <c r="Y48" i="37"/>
  <c r="H49" i="37"/>
  <c r="I49" i="37"/>
  <c r="J49" i="37"/>
  <c r="K49" i="37"/>
  <c r="L49" i="37"/>
  <c r="M49" i="37"/>
  <c r="N49" i="37"/>
  <c r="O49" i="37"/>
  <c r="P49" i="37"/>
  <c r="R49" i="37"/>
  <c r="S49" i="37"/>
  <c r="T49" i="37"/>
  <c r="U49" i="37"/>
  <c r="V49" i="37"/>
  <c r="W49" i="37"/>
  <c r="X49" i="37"/>
  <c r="Y49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W50" i="37"/>
  <c r="X50" i="37"/>
  <c r="Y50" i="37"/>
  <c r="I51" i="37"/>
  <c r="J51" i="37"/>
  <c r="K51" i="37"/>
  <c r="L51" i="37"/>
  <c r="M51" i="37"/>
  <c r="N51" i="37"/>
  <c r="O51" i="37"/>
  <c r="P51" i="37"/>
  <c r="R51" i="37"/>
  <c r="S51" i="37"/>
  <c r="T51" i="37"/>
  <c r="U51" i="37"/>
  <c r="V51" i="37"/>
  <c r="W51" i="37"/>
  <c r="X51" i="37"/>
  <c r="Y51" i="37"/>
  <c r="G52" i="37"/>
  <c r="H52" i="37"/>
  <c r="I52" i="37"/>
  <c r="J52" i="37"/>
  <c r="K52" i="37"/>
  <c r="L52" i="37"/>
  <c r="M52" i="37"/>
  <c r="N52" i="37"/>
  <c r="O52" i="37"/>
  <c r="P52" i="37"/>
  <c r="R52" i="37"/>
  <c r="S52" i="37"/>
  <c r="T52" i="37"/>
  <c r="U52" i="37"/>
  <c r="V52" i="37"/>
  <c r="W52" i="37"/>
  <c r="X52" i="37"/>
  <c r="Y52" i="37"/>
  <c r="H53" i="37"/>
  <c r="I53" i="37"/>
  <c r="J53" i="37"/>
  <c r="K53" i="37"/>
  <c r="L53" i="37"/>
  <c r="M53" i="37"/>
  <c r="N53" i="37"/>
  <c r="O53" i="37"/>
  <c r="P53" i="37"/>
  <c r="R53" i="37"/>
  <c r="S53" i="37"/>
  <c r="T53" i="37"/>
  <c r="U53" i="37"/>
  <c r="V53" i="37"/>
  <c r="W53" i="37"/>
  <c r="X53" i="37"/>
  <c r="Y53" i="37"/>
  <c r="H54" i="37"/>
  <c r="I54" i="37"/>
  <c r="J54" i="37"/>
  <c r="K54" i="37"/>
  <c r="L54" i="37"/>
  <c r="M54" i="37"/>
  <c r="N54" i="37"/>
  <c r="O54" i="37"/>
  <c r="P54" i="37"/>
  <c r="R54" i="37"/>
  <c r="S54" i="37"/>
  <c r="T54" i="37"/>
  <c r="U54" i="37"/>
  <c r="V54" i="37"/>
  <c r="W54" i="37"/>
  <c r="X54" i="37"/>
  <c r="Y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R56" i="37"/>
  <c r="S56" i="37"/>
  <c r="T56" i="37"/>
  <c r="U56" i="37"/>
  <c r="V56" i="37"/>
  <c r="W56" i="37"/>
  <c r="X56" i="37"/>
  <c r="Y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W57" i="37"/>
  <c r="X57" i="37"/>
  <c r="Y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W58" i="37"/>
  <c r="X58" i="37"/>
  <c r="Y58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W59" i="37"/>
  <c r="X59" i="37"/>
  <c r="Y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W60" i="37"/>
  <c r="X60" i="37"/>
  <c r="Y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R62" i="37"/>
  <c r="S62" i="37"/>
  <c r="T62" i="37"/>
  <c r="U62" i="37"/>
  <c r="V62" i="37"/>
  <c r="W62" i="37"/>
  <c r="X62" i="37"/>
  <c r="Y62" i="37"/>
  <c r="H63" i="37"/>
  <c r="I63" i="37"/>
  <c r="J63" i="37"/>
  <c r="K63" i="37"/>
  <c r="L63" i="37"/>
  <c r="M63" i="37"/>
  <c r="N63" i="37"/>
  <c r="O63" i="37"/>
  <c r="P63" i="37"/>
  <c r="R63" i="37"/>
  <c r="S63" i="37"/>
  <c r="T63" i="37"/>
  <c r="U63" i="37"/>
  <c r="V63" i="37"/>
  <c r="W63" i="37"/>
  <c r="X63" i="37"/>
  <c r="Y63" i="37"/>
  <c r="H64" i="37"/>
  <c r="I64" i="37"/>
  <c r="J64" i="37"/>
  <c r="K64" i="37"/>
  <c r="L64" i="37"/>
  <c r="M64" i="37"/>
  <c r="N64" i="37"/>
  <c r="O64" i="37"/>
  <c r="P64" i="37"/>
  <c r="R64" i="37"/>
  <c r="S64" i="37"/>
  <c r="T64" i="37"/>
  <c r="U64" i="37"/>
  <c r="V64" i="37"/>
  <c r="W64" i="37"/>
  <c r="X64" i="37"/>
  <c r="Y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R68" i="37"/>
  <c r="S68" i="37"/>
  <c r="T68" i="37"/>
  <c r="U68" i="37"/>
  <c r="V68" i="37"/>
  <c r="W68" i="37"/>
  <c r="X68" i="37"/>
  <c r="Y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W70" i="37"/>
  <c r="X70" i="37"/>
  <c r="Y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R73" i="37"/>
  <c r="S73" i="37"/>
  <c r="T73" i="37"/>
  <c r="U73" i="37"/>
  <c r="V73" i="37"/>
  <c r="W73" i="37"/>
  <c r="X73" i="37"/>
  <c r="Y73" i="37"/>
  <c r="P74" i="37"/>
  <c r="R74" i="37"/>
  <c r="S74" i="37"/>
  <c r="T74" i="37"/>
  <c r="U74" i="37"/>
  <c r="V74" i="37"/>
  <c r="W74" i="37"/>
  <c r="X74" i="37"/>
  <c r="Y74" i="37"/>
  <c r="P75" i="37"/>
  <c r="R75" i="37"/>
  <c r="S75" i="37"/>
  <c r="T75" i="37"/>
  <c r="U75" i="37"/>
  <c r="V75" i="37"/>
  <c r="W75" i="37"/>
  <c r="X75" i="37"/>
  <c r="Y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W80" i="37"/>
  <c r="X80" i="37"/>
  <c r="Y80" i="37"/>
  <c r="H81" i="37"/>
  <c r="I81" i="37"/>
  <c r="J81" i="37"/>
  <c r="K81" i="37"/>
  <c r="L81" i="37"/>
  <c r="M81" i="37"/>
  <c r="N81" i="37"/>
  <c r="O81" i="37"/>
  <c r="P81" i="37"/>
  <c r="R81" i="37"/>
  <c r="S81" i="37"/>
  <c r="T81" i="37"/>
  <c r="U81" i="37"/>
  <c r="V81" i="37"/>
  <c r="W81" i="37"/>
  <c r="X81" i="37"/>
  <c r="Y81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W82" i="37"/>
  <c r="X82" i="37"/>
  <c r="Y82" i="37"/>
  <c r="H83" i="37"/>
  <c r="I83" i="37"/>
  <c r="J83" i="37"/>
  <c r="K83" i="37"/>
  <c r="L83" i="37"/>
  <c r="M83" i="37"/>
  <c r="N83" i="37"/>
  <c r="O83" i="37"/>
  <c r="D300" i="37" l="1"/>
  <c r="H2769" i="156"/>
  <c r="H2846" i="156" s="1"/>
  <c r="G498" i="37" s="1"/>
  <c r="D492" i="37"/>
  <c r="D497" i="37"/>
  <c r="H2768" i="156"/>
  <c r="H2845" i="156" s="1"/>
  <c r="G497" i="37" s="1"/>
  <c r="H2625" i="156"/>
  <c r="H2763" i="156"/>
  <c r="H2840" i="156" s="1"/>
  <c r="G492" i="37" s="1"/>
  <c r="D493" i="37"/>
  <c r="D1237" i="37" s="1"/>
  <c r="H2626" i="156"/>
  <c r="D301" i="37"/>
  <c r="F2841" i="156"/>
  <c r="E493" i="37" s="1"/>
  <c r="D498" i="37"/>
  <c r="H2627" i="156"/>
  <c r="D297" i="37"/>
  <c r="D302" i="37"/>
  <c r="H2767" i="156"/>
  <c r="H2844" i="156" s="1"/>
  <c r="G496" i="37" s="1"/>
  <c r="D496" i="37"/>
  <c r="H2917" i="156"/>
  <c r="H2999" i="156" s="1"/>
  <c r="G624" i="37" s="1"/>
  <c r="F2999" i="156"/>
  <c r="H2918" i="156"/>
  <c r="H3000" i="156" s="1"/>
  <c r="G625" i="37" s="1"/>
  <c r="F3000" i="156"/>
  <c r="H2919" i="156"/>
  <c r="H3001" i="156" s="1"/>
  <c r="G626" i="37" s="1"/>
  <c r="F3001" i="156"/>
  <c r="H2914" i="156"/>
  <c r="H2996" i="156" s="1"/>
  <c r="G621" i="37" s="1"/>
  <c r="F2996" i="156"/>
  <c r="H2912" i="156"/>
  <c r="H2994" i="156" s="1"/>
  <c r="G619" i="37" s="1"/>
  <c r="F2994" i="156"/>
  <c r="H2913" i="156"/>
  <c r="H2995" i="156" s="1"/>
  <c r="G620" i="37" s="1"/>
  <c r="F2995" i="156"/>
  <c r="F2959" i="156"/>
  <c r="F2840" i="156"/>
  <c r="E492" i="37" s="1"/>
  <c r="F2844" i="156"/>
  <c r="E496" i="37" s="1"/>
  <c r="F2846" i="156"/>
  <c r="E498" i="37" s="1"/>
  <c r="F2845" i="156"/>
  <c r="E497" i="37" s="1"/>
  <c r="F2804" i="156"/>
  <c r="H2764" i="156"/>
  <c r="H2841" i="156" s="1"/>
  <c r="G493" i="37" s="1"/>
  <c r="F2696" i="156"/>
  <c r="F2695" i="156"/>
  <c r="E300" i="37" s="1"/>
  <c r="F2697" i="156"/>
  <c r="E302" i="37" s="1"/>
  <c r="F2692" i="156"/>
  <c r="E621" i="37" l="1"/>
  <c r="E1237" i="37" s="1"/>
  <c r="E624" i="37"/>
  <c r="E625" i="37"/>
  <c r="E619" i="37"/>
  <c r="E620" i="37"/>
  <c r="E1236" i="37" s="1"/>
  <c r="E626" i="37"/>
  <c r="H2697" i="156"/>
  <c r="G302" i="37" s="1"/>
  <c r="H2696" i="156"/>
  <c r="G301" i="37" s="1"/>
  <c r="E301" i="37"/>
  <c r="H2692" i="156"/>
  <c r="G297" i="37" s="1"/>
  <c r="E297" i="37"/>
  <c r="H2695" i="156"/>
  <c r="G300" i="37" s="1"/>
  <c r="G1236" i="37" l="1"/>
  <c r="Z2590" i="156"/>
  <c r="Y2590" i="156"/>
  <c r="X79" i="37" s="1"/>
  <c r="X2590" i="156"/>
  <c r="W79" i="37" s="1"/>
  <c r="V2590" i="156"/>
  <c r="U79" i="37" s="1"/>
  <c r="U2590" i="156"/>
  <c r="T79" i="37" s="1"/>
  <c r="Q2590" i="156"/>
  <c r="P79" i="37" s="1"/>
  <c r="T940" i="156"/>
  <c r="G940" i="156"/>
  <c r="E940" i="156"/>
  <c r="Z2582" i="156"/>
  <c r="Y2582" i="156"/>
  <c r="X71" i="37" s="1"/>
  <c r="X2582" i="156"/>
  <c r="W71" i="37" s="1"/>
  <c r="V2582" i="156"/>
  <c r="U71" i="37" s="1"/>
  <c r="U2582" i="156"/>
  <c r="T71" i="37" s="1"/>
  <c r="Q2582" i="156"/>
  <c r="P71" i="37" s="1"/>
  <c r="Y77" i="37"/>
  <c r="X77" i="37"/>
  <c r="W77" i="37"/>
  <c r="U77" i="37"/>
  <c r="T77" i="37"/>
  <c r="R77" i="37"/>
  <c r="P77" i="37"/>
  <c r="Z2587" i="156"/>
  <c r="Y2587" i="156"/>
  <c r="X76" i="37" s="1"/>
  <c r="X2587" i="156"/>
  <c r="W76" i="37" s="1"/>
  <c r="V2587" i="156"/>
  <c r="U76" i="37" s="1"/>
  <c r="U2587" i="156"/>
  <c r="T76" i="37" s="1"/>
  <c r="Q2587" i="156"/>
  <c r="P76" i="37" s="1"/>
  <c r="M2588" i="156"/>
  <c r="L77" i="37" s="1"/>
  <c r="G2588" i="156"/>
  <c r="F77" i="37" s="1"/>
  <c r="E2588" i="156"/>
  <c r="G2574" i="156"/>
  <c r="F63" i="37" s="1"/>
  <c r="E2574" i="156"/>
  <c r="G2575" i="156"/>
  <c r="F64" i="37" s="1"/>
  <c r="E2575" i="156"/>
  <c r="G2570" i="156"/>
  <c r="F59" i="37" s="1"/>
  <c r="E2570" i="156"/>
  <c r="G2568" i="156"/>
  <c r="F57" i="37" s="1"/>
  <c r="E2568" i="156"/>
  <c r="G2566" i="156"/>
  <c r="F55" i="37" s="1"/>
  <c r="E2566" i="156"/>
  <c r="G2565" i="156"/>
  <c r="F54" i="37" s="1"/>
  <c r="E2565" i="156"/>
  <c r="G2563" i="156"/>
  <c r="F52" i="37" s="1"/>
  <c r="E2563" i="156"/>
  <c r="G2561" i="156"/>
  <c r="F50" i="37" s="1"/>
  <c r="E2561" i="156"/>
  <c r="G2560" i="156"/>
  <c r="F49" i="37" s="1"/>
  <c r="E2560" i="156"/>
  <c r="G2512" i="156"/>
  <c r="E2512" i="156"/>
  <c r="F2509" i="156"/>
  <c r="G2508" i="156"/>
  <c r="G2507" i="156"/>
  <c r="G2511" i="156" s="1"/>
  <c r="E2508" i="156"/>
  <c r="E2507" i="156"/>
  <c r="AC2445" i="156"/>
  <c r="F2397" i="156"/>
  <c r="G2372" i="156"/>
  <c r="F2373" i="156"/>
  <c r="F2371" i="156"/>
  <c r="E2372" i="156"/>
  <c r="G2286" i="156"/>
  <c r="E2286" i="156"/>
  <c r="F2289" i="156"/>
  <c r="F2288" i="156"/>
  <c r="F2287" i="156"/>
  <c r="G2556" i="156"/>
  <c r="F45" i="37" s="1"/>
  <c r="G2555" i="156"/>
  <c r="F44" i="37" s="1"/>
  <c r="E2556" i="156"/>
  <c r="E2555" i="156"/>
  <c r="G2554" i="156"/>
  <c r="F43" i="37" s="1"/>
  <c r="E2554" i="156"/>
  <c r="G2552" i="156"/>
  <c r="F41" i="37" s="1"/>
  <c r="E2552" i="156"/>
  <c r="Y30" i="37"/>
  <c r="X30" i="37"/>
  <c r="W30" i="37"/>
  <c r="U30" i="37"/>
  <c r="T30" i="37"/>
  <c r="P30" i="37"/>
  <c r="Y40" i="37"/>
  <c r="X40" i="37"/>
  <c r="W40" i="37"/>
  <c r="U40" i="37"/>
  <c r="Y39" i="37"/>
  <c r="X39" i="37"/>
  <c r="W39" i="37"/>
  <c r="U39" i="37"/>
  <c r="Y38" i="37"/>
  <c r="X38" i="37"/>
  <c r="W38" i="37"/>
  <c r="U38" i="37"/>
  <c r="Y37" i="37"/>
  <c r="X37" i="37"/>
  <c r="W37" i="37"/>
  <c r="V37" i="37"/>
  <c r="U37" i="37"/>
  <c r="Y36" i="37"/>
  <c r="X36" i="37"/>
  <c r="W36" i="37"/>
  <c r="U36" i="37"/>
  <c r="Q2551" i="156"/>
  <c r="P40" i="37" s="1"/>
  <c r="Q2550" i="156"/>
  <c r="P39" i="37" s="1"/>
  <c r="Q2549" i="156"/>
  <c r="P38" i="37" s="1"/>
  <c r="Q2548" i="156"/>
  <c r="P37" i="37" s="1"/>
  <c r="Q2547" i="156"/>
  <c r="P36" i="37" s="1"/>
  <c r="G2551" i="156"/>
  <c r="F40" i="37" s="1"/>
  <c r="G2550" i="156"/>
  <c r="F39" i="37" s="1"/>
  <c r="G2549" i="156"/>
  <c r="F38" i="37" s="1"/>
  <c r="G2548" i="156"/>
  <c r="F37" i="37" s="1"/>
  <c r="G2547" i="156"/>
  <c r="F36" i="37" s="1"/>
  <c r="E2551" i="156"/>
  <c r="E2550" i="156"/>
  <c r="E2549" i="156"/>
  <c r="E2548" i="156"/>
  <c r="E2547" i="156"/>
  <c r="Y76" i="37" l="1"/>
  <c r="AG2587" i="156"/>
  <c r="Y71" i="37"/>
  <c r="AG2582" i="156"/>
  <c r="Y79" i="37"/>
  <c r="AG2590" i="156"/>
  <c r="D43" i="37"/>
  <c r="D54" i="37"/>
  <c r="D39" i="37"/>
  <c r="H2288" i="156"/>
  <c r="D40" i="37"/>
  <c r="D44" i="37"/>
  <c r="H2289" i="156"/>
  <c r="D50" i="37"/>
  <c r="D55" i="37"/>
  <c r="D64" i="37"/>
  <c r="H2287" i="156"/>
  <c r="D45" i="37"/>
  <c r="H2397" i="156"/>
  <c r="F2508" i="156"/>
  <c r="D77" i="37"/>
  <c r="D38" i="37"/>
  <c r="D49" i="37"/>
  <c r="D36" i="37"/>
  <c r="D41" i="37"/>
  <c r="D52" i="37"/>
  <c r="D57" i="37"/>
  <c r="D63" i="37"/>
  <c r="D59" i="37"/>
  <c r="F2372" i="156"/>
  <c r="D37" i="37"/>
  <c r="E2511" i="156"/>
  <c r="W940" i="156"/>
  <c r="F2507" i="156"/>
  <c r="F2512" i="156"/>
  <c r="H2373" i="156"/>
  <c r="F2286" i="156"/>
  <c r="H2372" i="156" l="1"/>
  <c r="F2511" i="156"/>
  <c r="H2511" i="156" s="1"/>
  <c r="F2282" i="156"/>
  <c r="H2286" i="156"/>
  <c r="G2544" i="156" l="1"/>
  <c r="F33" i="37" s="1"/>
  <c r="F1242" i="37" s="1"/>
  <c r="G2543" i="156"/>
  <c r="F32" i="37" s="1"/>
  <c r="F1241" i="37" s="1"/>
  <c r="G2542" i="156"/>
  <c r="F31" i="37" s="1"/>
  <c r="F1240" i="37" s="1"/>
  <c r="G2541" i="156"/>
  <c r="F30" i="37" s="1"/>
  <c r="E2544" i="156"/>
  <c r="E2543" i="156"/>
  <c r="E2542" i="156"/>
  <c r="E2541" i="156"/>
  <c r="G2539" i="156"/>
  <c r="F28" i="37" s="1"/>
  <c r="F1235" i="37" s="1"/>
  <c r="E2539" i="156"/>
  <c r="G2538" i="156"/>
  <c r="F27" i="37" s="1"/>
  <c r="G2537" i="156"/>
  <c r="F26" i="37" s="1"/>
  <c r="G2536" i="156"/>
  <c r="F25" i="37" s="1"/>
  <c r="E2538" i="156"/>
  <c r="E2537" i="156"/>
  <c r="E2536" i="156"/>
  <c r="G2534" i="156"/>
  <c r="F23" i="37" s="1"/>
  <c r="F1230" i="37" s="1"/>
  <c r="E2534" i="156"/>
  <c r="G2533" i="156"/>
  <c r="F22" i="37" s="1"/>
  <c r="F1229" i="37" s="1"/>
  <c r="E2533" i="156"/>
  <c r="G2532" i="156"/>
  <c r="F21" i="37" s="1"/>
  <c r="F1228" i="37" s="1"/>
  <c r="E2532" i="156"/>
  <c r="G2530" i="156"/>
  <c r="F19" i="37" s="1"/>
  <c r="E2530" i="156"/>
  <c r="D21" i="37" l="1"/>
  <c r="D1228" i="37" s="1"/>
  <c r="D28" i="37"/>
  <c r="D1235" i="37" s="1"/>
  <c r="D27" i="37"/>
  <c r="D33" i="37"/>
  <c r="D1242" i="37" s="1"/>
  <c r="D25" i="37"/>
  <c r="D26" i="37"/>
  <c r="D22" i="37"/>
  <c r="D1229" i="37" s="1"/>
  <c r="D30" i="37"/>
  <c r="D31" i="37"/>
  <c r="D1240" i="37" s="1"/>
  <c r="D19" i="37"/>
  <c r="D23" i="37"/>
  <c r="D1230" i="37" s="1"/>
  <c r="D32" i="37"/>
  <c r="D1241" i="37" s="1"/>
  <c r="G2529" i="156"/>
  <c r="F18" i="37" s="1"/>
  <c r="E2529" i="156"/>
  <c r="G2528" i="156"/>
  <c r="F17" i="37" s="1"/>
  <c r="E2528" i="156"/>
  <c r="D17" i="37" l="1"/>
  <c r="D18" i="37"/>
  <c r="G2527" i="156"/>
  <c r="F16" i="37" s="1"/>
  <c r="E2527" i="156"/>
  <c r="G1226" i="156"/>
  <c r="E1226" i="156"/>
  <c r="Z2522" i="156"/>
  <c r="Y2522" i="156"/>
  <c r="X11" i="37" s="1"/>
  <c r="X2522" i="156"/>
  <c r="W11" i="37" s="1"/>
  <c r="V2522" i="156"/>
  <c r="U11" i="37" s="1"/>
  <c r="U2522" i="156"/>
  <c r="T11" i="37" s="1"/>
  <c r="Q2522" i="156"/>
  <c r="P11" i="37" s="1"/>
  <c r="G2522" i="156"/>
  <c r="F11" i="37" s="1"/>
  <c r="E2522" i="156"/>
  <c r="Y10" i="37"/>
  <c r="X10" i="37"/>
  <c r="W10" i="37"/>
  <c r="U10" i="37"/>
  <c r="T10" i="37"/>
  <c r="P10" i="37"/>
  <c r="G2141" i="156"/>
  <c r="E2141" i="156"/>
  <c r="F2104" i="156"/>
  <c r="F2103" i="156"/>
  <c r="F2102" i="156"/>
  <c r="Y11" i="37" l="1"/>
  <c r="AG2522" i="156"/>
  <c r="D16" i="37"/>
  <c r="D11" i="37"/>
  <c r="H2102" i="156"/>
  <c r="H2103" i="156"/>
  <c r="H2104" i="156"/>
  <c r="F2099" i="156"/>
  <c r="F2098" i="156"/>
  <c r="H2098" i="156" s="1"/>
  <c r="G2053" i="156"/>
  <c r="E2053" i="156"/>
  <c r="F2016" i="156"/>
  <c r="F2015" i="156"/>
  <c r="F2014" i="156"/>
  <c r="F2011" i="156"/>
  <c r="F2010" i="156"/>
  <c r="G1978" i="156"/>
  <c r="E1978" i="156"/>
  <c r="H2014" i="156" l="1"/>
  <c r="H2015" i="156"/>
  <c r="H2016" i="156"/>
  <c r="H2011" i="156"/>
  <c r="H2099" i="156"/>
  <c r="F1919" i="156" l="1"/>
  <c r="F1918" i="156"/>
  <c r="F1917" i="156"/>
  <c r="F1914" i="156"/>
  <c r="F1913" i="156"/>
  <c r="G1900" i="156"/>
  <c r="E1900" i="156"/>
  <c r="F1909" i="156"/>
  <c r="F1908" i="156"/>
  <c r="F1907" i="156"/>
  <c r="G1906" i="156"/>
  <c r="E1906" i="156"/>
  <c r="E1875" i="156"/>
  <c r="G1861" i="156"/>
  <c r="E1861" i="156"/>
  <c r="F1828" i="156"/>
  <c r="G1792" i="156"/>
  <c r="E1792" i="156"/>
  <c r="F1788" i="156"/>
  <c r="F1787" i="156"/>
  <c r="F1786" i="156"/>
  <c r="F1781" i="156"/>
  <c r="F1780" i="156"/>
  <c r="F1779" i="156"/>
  <c r="F1771" i="156"/>
  <c r="F1754" i="156"/>
  <c r="G1734" i="156"/>
  <c r="E1734" i="156"/>
  <c r="F1701" i="156"/>
  <c r="G1679" i="156"/>
  <c r="E1679" i="156"/>
  <c r="F1646" i="156"/>
  <c r="G1584" i="156"/>
  <c r="E1584" i="156"/>
  <c r="F1545" i="156"/>
  <c r="F1544" i="156"/>
  <c r="F1543" i="156"/>
  <c r="F1540" i="156"/>
  <c r="F1539" i="156"/>
  <c r="H1544" i="156" l="1"/>
  <c r="H1545" i="156"/>
  <c r="H1540" i="156"/>
  <c r="H1754" i="156"/>
  <c r="H1543" i="156"/>
  <c r="H1917" i="156"/>
  <c r="H1918" i="156"/>
  <c r="H1919" i="156"/>
  <c r="H1908" i="156"/>
  <c r="H1907" i="156"/>
  <c r="H1914" i="156"/>
  <c r="F1906" i="156"/>
  <c r="H1828" i="156"/>
  <c r="H1909" i="156"/>
  <c r="H1701" i="156"/>
  <c r="G1520" i="156"/>
  <c r="E1520" i="156"/>
  <c r="F1483" i="156"/>
  <c r="F1482" i="156"/>
  <c r="F1481" i="156"/>
  <c r="F1477" i="156"/>
  <c r="H1477" i="156" s="1"/>
  <c r="F1478" i="156"/>
  <c r="F1443" i="156"/>
  <c r="G1442" i="156"/>
  <c r="E1442" i="156"/>
  <c r="F1449" i="156"/>
  <c r="G1439" i="156"/>
  <c r="E1439" i="156"/>
  <c r="F1412" i="156"/>
  <c r="F1411" i="156"/>
  <c r="F1410" i="156"/>
  <c r="F1407" i="156"/>
  <c r="F1406" i="156"/>
  <c r="F1403" i="156"/>
  <c r="G1402" i="156"/>
  <c r="G1396" i="156" s="1"/>
  <c r="E1402" i="156"/>
  <c r="G1383" i="156"/>
  <c r="E1383" i="156"/>
  <c r="H1478" i="156" l="1"/>
  <c r="H1407" i="156"/>
  <c r="H1449" i="156"/>
  <c r="H1481" i="156"/>
  <c r="H1412" i="156"/>
  <c r="H1410" i="156"/>
  <c r="H1482" i="156"/>
  <c r="H1403" i="156"/>
  <c r="E1396" i="156"/>
  <c r="H1411" i="156"/>
  <c r="H1483" i="156"/>
  <c r="E1454" i="156"/>
  <c r="G1454" i="156"/>
  <c r="H1906" i="156"/>
  <c r="F1402" i="156"/>
  <c r="H1402" i="156" s="1"/>
  <c r="F1344" i="156" l="1"/>
  <c r="F1343" i="156"/>
  <c r="F1342" i="156"/>
  <c r="F1339" i="156"/>
  <c r="F1338" i="156"/>
  <c r="E1335" i="156"/>
  <c r="G1309" i="156"/>
  <c r="E1309" i="156"/>
  <c r="F1296" i="156"/>
  <c r="F1273" i="156"/>
  <c r="F1257" i="156"/>
  <c r="F1256" i="156"/>
  <c r="F1255" i="156"/>
  <c r="F1252" i="156"/>
  <c r="F1251" i="156"/>
  <c r="F1248" i="156"/>
  <c r="G1247" i="156"/>
  <c r="E1247" i="156"/>
  <c r="G1202" i="156"/>
  <c r="E1202" i="156"/>
  <c r="F1189" i="156"/>
  <c r="F1188" i="156"/>
  <c r="F1187" i="156"/>
  <c r="F1184" i="156"/>
  <c r="F1180" i="156"/>
  <c r="G1179" i="156"/>
  <c r="G1173" i="156" s="1"/>
  <c r="E1179" i="156"/>
  <c r="G1160" i="156"/>
  <c r="E1160" i="156"/>
  <c r="H1189" i="156" l="1"/>
  <c r="H1256" i="156"/>
  <c r="H1296" i="156"/>
  <c r="H1252" i="156"/>
  <c r="H1255" i="156"/>
  <c r="H1187" i="156"/>
  <c r="H1257" i="156"/>
  <c r="E1173" i="156"/>
  <c r="H1180" i="156"/>
  <c r="H1188" i="156"/>
  <c r="H1342" i="156"/>
  <c r="H1343" i="156"/>
  <c r="H1344" i="156"/>
  <c r="H1248" i="156"/>
  <c r="G1241" i="156"/>
  <c r="E1241" i="156"/>
  <c r="H1184" i="156"/>
  <c r="F1226" i="156"/>
  <c r="H1339" i="156"/>
  <c r="F1247" i="156"/>
  <c r="F1179" i="156"/>
  <c r="H1179" i="156" s="1"/>
  <c r="H1247" i="156" l="1"/>
  <c r="F1120" i="156"/>
  <c r="F1119" i="156"/>
  <c r="F1118" i="156"/>
  <c r="F1115" i="156"/>
  <c r="G1133" i="156"/>
  <c r="E1133" i="156"/>
  <c r="F1114" i="156"/>
  <c r="F1111" i="156"/>
  <c r="F1110" i="156"/>
  <c r="G1109" i="156"/>
  <c r="E1109" i="156"/>
  <c r="G1086" i="156"/>
  <c r="E1086" i="156"/>
  <c r="G1056" i="156"/>
  <c r="E1056" i="156"/>
  <c r="H1119" i="156" l="1"/>
  <c r="H1120" i="156"/>
  <c r="H1118" i="156"/>
  <c r="H1111" i="156"/>
  <c r="G1103" i="156"/>
  <c r="E1103" i="156"/>
  <c r="H1115" i="156"/>
  <c r="F1109" i="156"/>
  <c r="H1110" i="156"/>
  <c r="H1109" i="156" l="1"/>
  <c r="F1022" i="156"/>
  <c r="G997" i="156"/>
  <c r="E997" i="156"/>
  <c r="G949" i="156"/>
  <c r="E949" i="156"/>
  <c r="F960" i="156"/>
  <c r="F956" i="156"/>
  <c r="G955" i="156"/>
  <c r="E955" i="156"/>
  <c r="G928" i="156"/>
  <c r="G929" i="156" s="1"/>
  <c r="E928" i="156"/>
  <c r="F919" i="156"/>
  <c r="F905" i="156"/>
  <c r="F868" i="156"/>
  <c r="G858" i="156"/>
  <c r="E858" i="156"/>
  <c r="F832" i="156"/>
  <c r="F831" i="156"/>
  <c r="F830" i="156"/>
  <c r="G824" i="156"/>
  <c r="E824" i="156"/>
  <c r="G815" i="156"/>
  <c r="E815" i="156"/>
  <c r="F823" i="156"/>
  <c r="F822" i="156"/>
  <c r="G821" i="156"/>
  <c r="E821" i="156"/>
  <c r="Z772" i="156"/>
  <c r="Y1186" i="37" s="1"/>
  <c r="Y772" i="156"/>
  <c r="X1186" i="37" s="1"/>
  <c r="X772" i="156"/>
  <c r="W1186" i="37" s="1"/>
  <c r="V772" i="156"/>
  <c r="U1186" i="37" s="1"/>
  <c r="U772" i="156"/>
  <c r="T1186" i="37" s="1"/>
  <c r="Q772" i="156"/>
  <c r="P1186" i="37" s="1"/>
  <c r="F678" i="156"/>
  <c r="G2573" i="156" l="1"/>
  <c r="F62" i="37" s="1"/>
  <c r="G887" i="156"/>
  <c r="H678" i="156"/>
  <c r="H827" i="156"/>
  <c r="F928" i="156"/>
  <c r="H928" i="156" s="1"/>
  <c r="H960" i="156"/>
  <c r="E929" i="156"/>
  <c r="P1268" i="37"/>
  <c r="E887" i="156"/>
  <c r="E2573" i="156"/>
  <c r="H831" i="156"/>
  <c r="F2543" i="156"/>
  <c r="H832" i="156"/>
  <c r="F2544" i="156"/>
  <c r="H830" i="156"/>
  <c r="F2542" i="156"/>
  <c r="H1022" i="156"/>
  <c r="F2539" i="156"/>
  <c r="H956" i="156"/>
  <c r="F2534" i="156"/>
  <c r="H823" i="156"/>
  <c r="F2533" i="156"/>
  <c r="H822" i="156"/>
  <c r="F2532" i="156"/>
  <c r="G2531" i="156"/>
  <c r="F20" i="37" s="1"/>
  <c r="F1227" i="37" s="1"/>
  <c r="E2531" i="156"/>
  <c r="F997" i="156"/>
  <c r="F955" i="156"/>
  <c r="H919" i="156"/>
  <c r="F821" i="156"/>
  <c r="H821" i="156" s="1"/>
  <c r="D20" i="37" l="1"/>
  <c r="D1227" i="37" s="1"/>
  <c r="F929" i="156"/>
  <c r="H929" i="156" s="1"/>
  <c r="D62" i="37"/>
  <c r="H2534" i="156"/>
  <c r="G23" i="37" s="1"/>
  <c r="E23" i="37"/>
  <c r="H2544" i="156"/>
  <c r="G33" i="37" s="1"/>
  <c r="E33" i="37"/>
  <c r="H2532" i="156"/>
  <c r="G21" i="37" s="1"/>
  <c r="E21" i="37"/>
  <c r="H2543" i="156"/>
  <c r="G32" i="37" s="1"/>
  <c r="E32" i="37"/>
  <c r="H2539" i="156"/>
  <c r="G28" i="37" s="1"/>
  <c r="E28" i="37"/>
  <c r="H2533" i="156"/>
  <c r="G22" i="37" s="1"/>
  <c r="E22" i="37"/>
  <c r="H2542" i="156"/>
  <c r="G31" i="37" s="1"/>
  <c r="E31" i="37"/>
  <c r="H955" i="156"/>
  <c r="F2531" i="156"/>
  <c r="F380" i="156"/>
  <c r="F776" i="156" s="1"/>
  <c r="E373" i="156"/>
  <c r="G386" i="156"/>
  <c r="E386" i="156"/>
  <c r="F441" i="156"/>
  <c r="F438" i="156"/>
  <c r="E1190" i="37" l="1"/>
  <c r="E1272" i="37" s="1"/>
  <c r="H776" i="156"/>
  <c r="G1190" i="37" s="1"/>
  <c r="E371" i="156"/>
  <c r="H380" i="156"/>
  <c r="H438" i="156"/>
  <c r="H441" i="156"/>
  <c r="E1230" i="37"/>
  <c r="E1229" i="37"/>
  <c r="E1228" i="37"/>
  <c r="E1235" i="37"/>
  <c r="E1242" i="37"/>
  <c r="E1240" i="37"/>
  <c r="E1241" i="37"/>
  <c r="H2531" i="156"/>
  <c r="G20" i="37" s="1"/>
  <c r="E20" i="37"/>
  <c r="F157" i="156"/>
  <c r="F62" i="156"/>
  <c r="G1272" i="37" l="1"/>
  <c r="G1241" i="37"/>
  <c r="G1228" i="37"/>
  <c r="G1242" i="37"/>
  <c r="G1229" i="37"/>
  <c r="G1240" i="37"/>
  <c r="E1227" i="37"/>
  <c r="G1235" i="37"/>
  <c r="G1230" i="37"/>
  <c r="G1227" i="37" l="1"/>
  <c r="Y843" i="157"/>
  <c r="W157" i="37" s="1"/>
  <c r="W843" i="157"/>
  <c r="U157" i="37" s="1"/>
  <c r="V843" i="157"/>
  <c r="T157" i="37" s="1"/>
  <c r="R843" i="157"/>
  <c r="P157" i="37" s="1"/>
  <c r="AA842" i="157"/>
  <c r="Y156" i="37" s="1"/>
  <c r="Z842" i="157"/>
  <c r="X156" i="37" s="1"/>
  <c r="Y842" i="157"/>
  <c r="W156" i="37" s="1"/>
  <c r="W842" i="157"/>
  <c r="U156" i="37" s="1"/>
  <c r="V842" i="157"/>
  <c r="T156" i="37" s="1"/>
  <c r="R842" i="157"/>
  <c r="P156" i="37" s="1"/>
  <c r="H826" i="157"/>
  <c r="F140" i="37" s="1"/>
  <c r="F826" i="157"/>
  <c r="H824" i="157"/>
  <c r="F138" i="37" s="1"/>
  <c r="F824" i="157"/>
  <c r="H818" i="157"/>
  <c r="F132" i="37" s="1"/>
  <c r="F818" i="157"/>
  <c r="H817" i="157"/>
  <c r="F131" i="37" s="1"/>
  <c r="F817" i="157"/>
  <c r="H816" i="157"/>
  <c r="F130" i="37" s="1"/>
  <c r="F816" i="157"/>
  <c r="H815" i="157"/>
  <c r="F129" i="37" s="1"/>
  <c r="G815" i="157"/>
  <c r="E129" i="37" s="1"/>
  <c r="F815" i="157"/>
  <c r="H812" i="157"/>
  <c r="F126" i="37" s="1"/>
  <c r="F812" i="157"/>
  <c r="H811" i="157"/>
  <c r="F125" i="37" s="1"/>
  <c r="F811" i="157"/>
  <c r="H807" i="157"/>
  <c r="F121" i="37" s="1"/>
  <c r="F807" i="157"/>
  <c r="H806" i="157"/>
  <c r="F120" i="37" s="1"/>
  <c r="F806" i="157"/>
  <c r="H805" i="157"/>
  <c r="F119" i="37" s="1"/>
  <c r="F805" i="157"/>
  <c r="H803" i="157"/>
  <c r="F117" i="37" s="1"/>
  <c r="F803" i="157"/>
  <c r="H802" i="157"/>
  <c r="F116" i="37" s="1"/>
  <c r="F802" i="157"/>
  <c r="H801" i="157"/>
  <c r="F115" i="37" s="1"/>
  <c r="G801" i="157"/>
  <c r="E115" i="37" s="1"/>
  <c r="F801" i="157"/>
  <c r="H800" i="157"/>
  <c r="F114" i="37" s="1"/>
  <c r="F800" i="157"/>
  <c r="H799" i="157"/>
  <c r="F113" i="37" s="1"/>
  <c r="G799" i="157"/>
  <c r="E113" i="37" s="1"/>
  <c r="F799" i="157"/>
  <c r="H798" i="157"/>
  <c r="F112" i="37" s="1"/>
  <c r="F798" i="157"/>
  <c r="H789" i="157"/>
  <c r="F103" i="37" s="1"/>
  <c r="H788" i="157"/>
  <c r="F102" i="37" s="1"/>
  <c r="F789" i="157"/>
  <c r="F788" i="157"/>
  <c r="H787" i="157"/>
  <c r="F101" i="37" s="1"/>
  <c r="F787" i="157"/>
  <c r="H781" i="157"/>
  <c r="F95" i="37" s="1"/>
  <c r="H780" i="157"/>
  <c r="F94" i="37" s="1"/>
  <c r="H779" i="157"/>
  <c r="F93" i="37" s="1"/>
  <c r="F781" i="157"/>
  <c r="F780" i="157"/>
  <c r="F779" i="157"/>
  <c r="H778" i="157"/>
  <c r="F92" i="37" s="1"/>
  <c r="F778" i="157"/>
  <c r="F87" i="37"/>
  <c r="F773" i="157"/>
  <c r="Y86" i="37"/>
  <c r="X86" i="37"/>
  <c r="W86" i="37"/>
  <c r="U86" i="37"/>
  <c r="T86" i="37"/>
  <c r="P86" i="37"/>
  <c r="Z759" i="156"/>
  <c r="Y1173" i="37" s="1"/>
  <c r="Y759" i="156"/>
  <c r="X1173" i="37" s="1"/>
  <c r="X759" i="156"/>
  <c r="W1173" i="37" s="1"/>
  <c r="V759" i="156"/>
  <c r="U1173" i="37" s="1"/>
  <c r="U759" i="156"/>
  <c r="T1173" i="37" s="1"/>
  <c r="Q759" i="156"/>
  <c r="P1173" i="37" s="1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AA1895" i="157"/>
  <c r="Y873" i="37" s="1"/>
  <c r="Z1895" i="157"/>
  <c r="X873" i="37" s="1"/>
  <c r="Y1895" i="157"/>
  <c r="W873" i="37" s="1"/>
  <c r="X1895" i="157"/>
  <c r="V873" i="37" s="1"/>
  <c r="W1895" i="157"/>
  <c r="U873" i="37" s="1"/>
  <c r="V1895" i="157"/>
  <c r="T873" i="37" s="1"/>
  <c r="U1895" i="157"/>
  <c r="S873" i="37" s="1"/>
  <c r="T1895" i="157"/>
  <c r="R873" i="37" s="1"/>
  <c r="R1895" i="157"/>
  <c r="P873" i="37" s="1"/>
  <c r="T1883" i="156"/>
  <c r="J1883" i="156"/>
  <c r="Z588" i="156" l="1"/>
  <c r="Y588" i="156"/>
  <c r="E460" i="156" l="1"/>
  <c r="K459" i="156"/>
  <c r="J459" i="156"/>
  <c r="F459" i="156"/>
  <c r="M455" i="156"/>
  <c r="G455" i="156"/>
  <c r="E455" i="156"/>
  <c r="K452" i="156"/>
  <c r="J452" i="156"/>
  <c r="F452" i="156"/>
  <c r="F439" i="156"/>
  <c r="F434" i="156"/>
  <c r="F432" i="156"/>
  <c r="F417" i="156"/>
  <c r="F399" i="156"/>
  <c r="F401" i="156"/>
  <c r="F396" i="156"/>
  <c r="G770" i="156"/>
  <c r="F1184" i="37" s="1"/>
  <c r="E770" i="156"/>
  <c r="G766" i="156"/>
  <c r="F1180" i="37" s="1"/>
  <c r="E766" i="156"/>
  <c r="Y1174" i="37"/>
  <c r="X1174" i="37"/>
  <c r="W1174" i="37"/>
  <c r="U1174" i="37"/>
  <c r="T1174" i="37"/>
  <c r="P1174" i="37"/>
  <c r="F1174" i="37"/>
  <c r="D1174" i="37"/>
  <c r="G373" i="156"/>
  <c r="G371" i="156" s="1"/>
  <c r="F379" i="156"/>
  <c r="F375" i="156"/>
  <c r="L452" i="156" l="1"/>
  <c r="N452" i="156" s="1"/>
  <c r="L459" i="156"/>
  <c r="N459" i="156" s="1"/>
  <c r="H452" i="156"/>
  <c r="H459" i="156"/>
  <c r="D1180" i="37"/>
  <c r="H375" i="156"/>
  <c r="H379" i="156"/>
  <c r="D1184" i="37"/>
  <c r="H401" i="156"/>
  <c r="H434" i="156"/>
  <c r="H399" i="156"/>
  <c r="H439" i="156"/>
  <c r="H417" i="156"/>
  <c r="H423" i="156"/>
  <c r="H426" i="156"/>
  <c r="H396" i="156"/>
  <c r="H432" i="156"/>
  <c r="O459" i="156"/>
  <c r="P459" i="156" s="1"/>
  <c r="O452" i="156"/>
  <c r="F368" i="156"/>
  <c r="M366" i="156"/>
  <c r="G366" i="156"/>
  <c r="E366" i="156"/>
  <c r="K357" i="156"/>
  <c r="J357" i="156"/>
  <c r="F357" i="156"/>
  <c r="K354" i="156"/>
  <c r="J354" i="156"/>
  <c r="F354" i="156"/>
  <c r="O357" i="156" l="1"/>
  <c r="P357" i="156" s="1"/>
  <c r="O354" i="156"/>
  <c r="P354" i="156" s="1"/>
  <c r="H354" i="156"/>
  <c r="H357" i="156"/>
  <c r="H368" i="156"/>
  <c r="P452" i="156"/>
  <c r="L357" i="156"/>
  <c r="N357" i="156" s="1"/>
  <c r="L354" i="156"/>
  <c r="N354" i="156" s="1"/>
  <c r="R137" i="46" l="1"/>
  <c r="R276" i="37" s="1"/>
  <c r="Q146" i="57" l="1"/>
  <c r="R980" i="37" s="1"/>
  <c r="Q91" i="57"/>
  <c r="R925" i="37" s="1"/>
  <c r="T2163" i="157"/>
  <c r="R1048" i="37" s="1"/>
  <c r="T893" i="157"/>
  <c r="R191" i="37" s="1"/>
  <c r="T843" i="157"/>
  <c r="R157" i="37" s="1"/>
  <c r="T842" i="157"/>
  <c r="R156" i="37" s="1"/>
  <c r="S2587" i="156" l="1"/>
  <c r="R76" i="37" s="1"/>
  <c r="R38" i="37"/>
  <c r="R30" i="37"/>
  <c r="R10" i="37"/>
  <c r="S2522" i="156"/>
  <c r="R11" i="37" s="1"/>
  <c r="R40" i="37"/>
  <c r="S2590" i="156" l="1"/>
  <c r="R79" i="37" s="1"/>
  <c r="S759" i="156"/>
  <c r="R1173" i="37" s="1"/>
  <c r="S772" i="156"/>
  <c r="R1186" i="37" s="1"/>
  <c r="G820" i="157" l="1"/>
  <c r="G821" i="157"/>
  <c r="E135" i="37" l="1"/>
  <c r="E1270" i="37" s="1"/>
  <c r="E134" i="37"/>
  <c r="E1269" i="37" s="1"/>
  <c r="AJ1304" i="37" l="1"/>
  <c r="AJ1299" i="37"/>
  <c r="AJ1298" i="37"/>
  <c r="AJ1289" i="37"/>
  <c r="AJ1234" i="37"/>
  <c r="AJ1219" i="37"/>
  <c r="AJ1214" i="37"/>
  <c r="AJ1213" i="37"/>
  <c r="AJ857" i="37"/>
  <c r="AJ848" i="37"/>
  <c r="AJ793" i="37"/>
  <c r="AJ668" i="37"/>
  <c r="AJ603" i="37"/>
  <c r="AJ83" i="37"/>
  <c r="G1824" i="157"/>
  <c r="I1824" i="157" s="1"/>
  <c r="F2538" i="156" l="1"/>
  <c r="G789" i="157"/>
  <c r="F824" i="156"/>
  <c r="E103" i="37" l="1"/>
  <c r="E27" i="37"/>
  <c r="N122" i="157" l="1"/>
  <c r="I1285" i="157" l="1"/>
  <c r="G446" i="37" s="1"/>
  <c r="H1285" i="157"/>
  <c r="F446" i="37" s="1"/>
  <c r="F1285" i="157"/>
  <c r="D446" i="37" l="1"/>
  <c r="G1285" i="157" l="1"/>
  <c r="E446" i="37" l="1"/>
  <c r="Z850" i="37"/>
  <c r="AA1786" i="157"/>
  <c r="Y850" i="37" s="1"/>
  <c r="Z1786" i="157"/>
  <c r="X850" i="37" s="1"/>
  <c r="Y1786" i="157"/>
  <c r="W850" i="37" s="1"/>
  <c r="W1786" i="157"/>
  <c r="U850" i="37" s="1"/>
  <c r="V1786" i="157"/>
  <c r="T850" i="37" s="1"/>
  <c r="R1786" i="157"/>
  <c r="P850" i="37" s="1"/>
  <c r="Q1786" i="157"/>
  <c r="O850" i="37" s="1"/>
  <c r="P1786" i="157"/>
  <c r="N850" i="37" s="1"/>
  <c r="O1786" i="157"/>
  <c r="M850" i="37" s="1"/>
  <c r="N1786" i="157"/>
  <c r="L850" i="37" s="1"/>
  <c r="M1786" i="157"/>
  <c r="K850" i="37" s="1"/>
  <c r="L1786" i="157"/>
  <c r="J850" i="37" s="1"/>
  <c r="K1786" i="157"/>
  <c r="I850" i="37" s="1"/>
  <c r="J1786" i="157"/>
  <c r="H850" i="37" s="1"/>
  <c r="U1694" i="157"/>
  <c r="T1786" i="157"/>
  <c r="R850" i="37" s="1"/>
  <c r="I1689" i="157"/>
  <c r="H1786" i="157"/>
  <c r="F850" i="37" s="1"/>
  <c r="F1786" i="157"/>
  <c r="D850" i="37" l="1"/>
  <c r="U1786" i="157"/>
  <c r="S850" i="37" s="1"/>
  <c r="G1786" i="157"/>
  <c r="E850" i="37" s="1"/>
  <c r="X1694" i="157"/>
  <c r="X1786" i="157" s="1"/>
  <c r="V850" i="37" s="1"/>
  <c r="AJ849" i="37" l="1"/>
  <c r="I1694" i="157"/>
  <c r="I1786" i="157" l="1"/>
  <c r="G850" i="37" s="1"/>
  <c r="V335" i="156" l="1"/>
  <c r="H1036" i="157" l="1"/>
  <c r="H135" i="157" l="1"/>
  <c r="H134" i="157"/>
  <c r="G2205" i="156" l="1"/>
  <c r="G1462" i="156" l="1"/>
  <c r="H987" i="157" l="1"/>
  <c r="F987" i="157"/>
  <c r="I988" i="157"/>
  <c r="G134" i="157" l="1"/>
  <c r="I134" i="157" s="1"/>
  <c r="I137" i="157"/>
  <c r="F135" i="157"/>
  <c r="F134" i="157"/>
  <c r="L112" i="157"/>
  <c r="M11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L115" i="157"/>
  <c r="M115" i="157" s="1"/>
  <c r="L114" i="157"/>
  <c r="M114" i="157" s="1"/>
  <c r="K121" i="157"/>
  <c r="K120" i="157"/>
  <c r="K119" i="157"/>
  <c r="K118" i="157"/>
  <c r="K117" i="157"/>
  <c r="K116" i="157"/>
  <c r="K115" i="157"/>
  <c r="K114" i="157"/>
  <c r="K112" i="157"/>
  <c r="H122" i="157"/>
  <c r="I121" i="157"/>
  <c r="I120" i="157"/>
  <c r="I119" i="157"/>
  <c r="I117" i="157"/>
  <c r="I116" i="157"/>
  <c r="I115" i="157"/>
  <c r="I114" i="157"/>
  <c r="I112" i="157"/>
  <c r="F122" i="157"/>
  <c r="I109" i="157"/>
  <c r="H110" i="157"/>
  <c r="F110" i="157"/>
  <c r="I94" i="157"/>
  <c r="I92" i="157"/>
  <c r="I72" i="157"/>
  <c r="H70" i="157"/>
  <c r="H68" i="157" s="1"/>
  <c r="F70" i="157"/>
  <c r="F68" i="157" l="1"/>
  <c r="P116" i="157"/>
  <c r="Q116" i="157" s="1"/>
  <c r="O116" i="157"/>
  <c r="P112" i="157"/>
  <c r="Q112" i="157" s="1"/>
  <c r="O117" i="157"/>
  <c r="P119" i="157"/>
  <c r="Q119" i="157" s="1"/>
  <c r="O119" i="157"/>
  <c r="P114" i="157"/>
  <c r="Q114" i="157" s="1"/>
  <c r="O114" i="157"/>
  <c r="P120" i="157"/>
  <c r="Q120" i="157" s="1"/>
  <c r="O120" i="157"/>
  <c r="P115" i="157"/>
  <c r="Q115" i="157" s="1"/>
  <c r="O115" i="157"/>
  <c r="P121" i="157"/>
  <c r="Q121" i="157" s="1"/>
  <c r="O121" i="157"/>
  <c r="I136" i="157"/>
  <c r="G135" i="157"/>
  <c r="I135" i="157" s="1"/>
  <c r="P117" i="157"/>
  <c r="Q117" i="157" s="1"/>
  <c r="O112" i="157" l="1"/>
  <c r="L23" i="157" l="1"/>
  <c r="M23" i="157" s="1"/>
  <c r="K23" i="157"/>
  <c r="I23" i="157"/>
  <c r="L15" i="157"/>
  <c r="M15" i="157" s="1"/>
  <c r="K15" i="157"/>
  <c r="I15" i="157"/>
  <c r="L14" i="157"/>
  <c r="M14" i="157" s="1"/>
  <c r="K14" i="157"/>
  <c r="I14" i="157"/>
  <c r="I13" i="157"/>
  <c r="L13" i="157"/>
  <c r="M13" i="157" s="1"/>
  <c r="K13" i="157"/>
  <c r="L20" i="157"/>
  <c r="M20" i="157" s="1"/>
  <c r="K20" i="157"/>
  <c r="I20" i="157"/>
  <c r="I18" i="157"/>
  <c r="L18" i="157"/>
  <c r="M18" i="157" s="1"/>
  <c r="K18" i="157"/>
  <c r="P18" i="157" l="1"/>
  <c r="Q18" i="157" s="1"/>
  <c r="O18" i="157"/>
  <c r="P15" i="157"/>
  <c r="Q15" i="157" s="1"/>
  <c r="O15" i="157"/>
  <c r="P13" i="157"/>
  <c r="Q13" i="157" s="1"/>
  <c r="O13" i="157"/>
  <c r="P20" i="157"/>
  <c r="Q20" i="157" s="1"/>
  <c r="O20" i="157"/>
  <c r="P14" i="157"/>
  <c r="Q14" i="157" s="1"/>
  <c r="O14" i="157"/>
  <c r="P23" i="157"/>
  <c r="Q23" i="157" s="1"/>
  <c r="O23" i="157"/>
  <c r="G2571" i="156" l="1"/>
  <c r="F60" i="37" s="1"/>
  <c r="G1370" i="156"/>
  <c r="H1371" i="156"/>
  <c r="E1370" i="156"/>
  <c r="G1360" i="156"/>
  <c r="E1360" i="156"/>
  <c r="H1362" i="156"/>
  <c r="J36" i="156"/>
  <c r="E1368" i="156" l="1"/>
  <c r="G1368" i="156"/>
  <c r="F1360" i="156"/>
  <c r="F1370" i="156"/>
  <c r="H1360" i="156" l="1"/>
  <c r="F1368" i="156"/>
  <c r="H1370" i="156"/>
  <c r="H1368" i="156" l="1"/>
  <c r="AC3346" i="156"/>
  <c r="AC3331" i="156"/>
  <c r="AC3322" i="156"/>
  <c r="AC3321" i="156"/>
  <c r="AC3319" i="156"/>
  <c r="AC3318" i="156"/>
  <c r="AC3317" i="156"/>
  <c r="AC3316" i="156"/>
  <c r="AC3315" i="156"/>
  <c r="AC3312" i="156"/>
  <c r="AC3310" i="156"/>
  <c r="AC3308" i="156"/>
  <c r="AC3306" i="156"/>
  <c r="AC3305" i="156"/>
  <c r="AC3303" i="156"/>
  <c r="AC3302" i="156"/>
  <c r="AC3301" i="156"/>
  <c r="AC3300" i="156"/>
  <c r="AC3299" i="156"/>
  <c r="AC3298" i="156"/>
  <c r="AC3297" i="156"/>
  <c r="AC3279" i="156"/>
  <c r="AC3277" i="156"/>
  <c r="AC3276" i="156"/>
  <c r="AC3275" i="156"/>
  <c r="AC3274" i="156"/>
  <c r="AC3270" i="156"/>
  <c r="AC3269" i="156"/>
  <c r="AC3268" i="156"/>
  <c r="AC3267" i="156"/>
  <c r="AC3266" i="156"/>
  <c r="AC3265" i="156"/>
  <c r="AC3260" i="156"/>
  <c r="AC3259" i="156"/>
  <c r="AC3258" i="156"/>
  <c r="AC3257" i="156"/>
  <c r="AC3256" i="156"/>
  <c r="AC3249" i="156"/>
  <c r="AC3248" i="156"/>
  <c r="AC3246" i="156"/>
  <c r="AC3245" i="156"/>
  <c r="AC3244" i="156"/>
  <c r="AC3243" i="156"/>
  <c r="AC3233" i="156"/>
  <c r="AC3232" i="156"/>
  <c r="AC3231" i="156"/>
  <c r="AC3230" i="156"/>
  <c r="AC3229" i="156"/>
  <c r="AC3228" i="156"/>
  <c r="AC3227" i="156"/>
  <c r="AC3225" i="156"/>
  <c r="AC3223" i="156"/>
  <c r="AC3222" i="156"/>
  <c r="AC3221" i="156"/>
  <c r="AC3220" i="156"/>
  <c r="AC3219" i="156"/>
  <c r="AC3201" i="156"/>
  <c r="AC3199" i="156"/>
  <c r="AC3198" i="156"/>
  <c r="AC3197" i="156"/>
  <c r="AC3196" i="156"/>
  <c r="AC3195" i="156"/>
  <c r="AC3194" i="156"/>
  <c r="AC3193" i="156"/>
  <c r="AC3192" i="156"/>
  <c r="AC3191" i="156"/>
  <c r="AC3190" i="156"/>
  <c r="AC3185" i="156"/>
  <c r="AC3184" i="156"/>
  <c r="AC3183" i="156"/>
  <c r="AC3182" i="156"/>
  <c r="AC3136" i="156"/>
  <c r="AC3124" i="156"/>
  <c r="AC3115" i="156"/>
  <c r="AC3114" i="156"/>
  <c r="AC3113" i="156"/>
  <c r="AC3112" i="156"/>
  <c r="AC3111" i="156"/>
  <c r="AC3108" i="156"/>
  <c r="AC3106" i="156"/>
  <c r="AC3104" i="156"/>
  <c r="AC3103" i="156"/>
  <c r="AC3100" i="156"/>
  <c r="AC3099" i="156"/>
  <c r="AC3098" i="156"/>
  <c r="AC3095" i="156"/>
  <c r="AC3094" i="156"/>
  <c r="AC3093" i="156"/>
  <c r="AC3092" i="156"/>
  <c r="AC3091" i="156"/>
  <c r="AC3090" i="156"/>
  <c r="AC3079" i="156"/>
  <c r="AC3071" i="156"/>
  <c r="AC3069" i="156"/>
  <c r="AC3068" i="156"/>
  <c r="AC3067" i="156"/>
  <c r="AC3066" i="156"/>
  <c r="AC3065" i="156"/>
  <c r="AC3064" i="156"/>
  <c r="AC3063" i="156"/>
  <c r="AC3062" i="156"/>
  <c r="AC3061" i="156"/>
  <c r="AC3060" i="156"/>
  <c r="AC3055" i="156"/>
  <c r="AC3054" i="156"/>
  <c r="AC3053" i="156"/>
  <c r="AC3052" i="156"/>
  <c r="AC3051" i="156"/>
  <c r="AC3050" i="156"/>
  <c r="AC3049" i="156"/>
  <c r="AC3048" i="156"/>
  <c r="AC3047" i="156"/>
  <c r="AC3046" i="156"/>
  <c r="AC3044" i="156"/>
  <c r="AC2993" i="156"/>
  <c r="AC2977" i="156"/>
  <c r="AC2976" i="156"/>
  <c r="AC2973" i="156"/>
  <c r="AC2972" i="156"/>
  <c r="AC2971" i="156"/>
  <c r="AC2970" i="156"/>
  <c r="AC2969" i="156"/>
  <c r="AC2968" i="156"/>
  <c r="AC2967" i="156"/>
  <c r="AC2966" i="156"/>
  <c r="AC2965" i="156"/>
  <c r="AC2964" i="156"/>
  <c r="AC2963" i="156"/>
  <c r="AC2962" i="156"/>
  <c r="AC2961" i="156"/>
  <c r="AC2958" i="156"/>
  <c r="AC2956" i="156"/>
  <c r="AC2954" i="156"/>
  <c r="AC2953" i="156"/>
  <c r="AC2952" i="156"/>
  <c r="AC2951" i="156"/>
  <c r="AC2950" i="156"/>
  <c r="AC2948" i="156"/>
  <c r="AC2947" i="156"/>
  <c r="AC2946" i="156"/>
  <c r="AC2945" i="156"/>
  <c r="AC2943" i="156"/>
  <c r="AC2942" i="156"/>
  <c r="AC2941" i="156"/>
  <c r="AC2940" i="156"/>
  <c r="AC2939" i="156"/>
  <c r="AC2938" i="156"/>
  <c r="AC2937" i="156"/>
  <c r="AC2936" i="156"/>
  <c r="AC2928" i="156"/>
  <c r="AC2915" i="156"/>
  <c r="AC2911" i="156"/>
  <c r="AC2910" i="156"/>
  <c r="AC2909" i="156"/>
  <c r="AC2908" i="156"/>
  <c r="AC2907" i="156"/>
  <c r="AC2906" i="156"/>
  <c r="AC2905" i="156"/>
  <c r="AC2904" i="156"/>
  <c r="AC2903" i="156"/>
  <c r="AC2902" i="156"/>
  <c r="AC2897" i="156"/>
  <c r="AC2896" i="156"/>
  <c r="AC2895" i="156"/>
  <c r="AC2894" i="156"/>
  <c r="AC2893" i="156"/>
  <c r="AC2892" i="156"/>
  <c r="AC2891" i="156"/>
  <c r="AC2890" i="156"/>
  <c r="AC2888" i="156"/>
  <c r="AC2887" i="156"/>
  <c r="AC2839" i="156"/>
  <c r="AC2827" i="156"/>
  <c r="AC2821" i="156"/>
  <c r="AC2820" i="156"/>
  <c r="AC2817" i="156"/>
  <c r="AC2815" i="156"/>
  <c r="AC2814" i="156"/>
  <c r="AC2813" i="156"/>
  <c r="AC2812" i="156"/>
  <c r="AC2811" i="156"/>
  <c r="AC2810" i="156"/>
  <c r="AC2809" i="156"/>
  <c r="AC2808" i="156"/>
  <c r="AC2807" i="156"/>
  <c r="AC2806" i="156"/>
  <c r="AC2803" i="156"/>
  <c r="AC2801" i="156"/>
  <c r="AC2799" i="156"/>
  <c r="AC2796" i="156"/>
  <c r="AC2797" i="156"/>
  <c r="AC2794" i="156"/>
  <c r="AC2793" i="156"/>
  <c r="AC2792" i="156"/>
  <c r="AC2791" i="156"/>
  <c r="AC2789" i="156"/>
  <c r="AC2788" i="156"/>
  <c r="AC2787" i="156"/>
  <c r="AC2785" i="156"/>
  <c r="AC2784" i="156"/>
  <c r="AC2783" i="156"/>
  <c r="AC2773" i="156"/>
  <c r="AC2765" i="156"/>
  <c r="AC2762" i="156"/>
  <c r="AC2761" i="156"/>
  <c r="AC2760" i="156"/>
  <c r="AC2759" i="156"/>
  <c r="AC2758" i="156"/>
  <c r="AC2757" i="156"/>
  <c r="AC2756" i="156"/>
  <c r="AC2755" i="156"/>
  <c r="AC2754" i="156"/>
  <c r="AC2753" i="156"/>
  <c r="AC2748" i="156"/>
  <c r="AC2747" i="156"/>
  <c r="AC2746" i="156"/>
  <c r="AC2745" i="156"/>
  <c r="AC2744" i="156"/>
  <c r="AC2743" i="156"/>
  <c r="AC2742" i="156"/>
  <c r="AC2741" i="156"/>
  <c r="AC2740" i="156"/>
  <c r="AC2738" i="156"/>
  <c r="AC2732" i="156"/>
  <c r="AC2731" i="156"/>
  <c r="AC2728" i="156"/>
  <c r="AC2726" i="156"/>
  <c r="AC2724" i="156"/>
  <c r="AC2722" i="156"/>
  <c r="AC2721" i="156"/>
  <c r="AC2720" i="156"/>
  <c r="AC2719" i="156"/>
  <c r="AC2717" i="156"/>
  <c r="AC2716" i="156"/>
  <c r="AC2715" i="156"/>
  <c r="AC2714" i="156"/>
  <c r="AC2713" i="156"/>
  <c r="AC2712" i="156"/>
  <c r="AC2711" i="156"/>
  <c r="AC2703" i="156"/>
  <c r="AC2701" i="156"/>
  <c r="AC2693" i="156"/>
  <c r="AC2691" i="156"/>
  <c r="AC2690" i="156"/>
  <c r="AC2689" i="156"/>
  <c r="AC2688" i="156"/>
  <c r="AC2687" i="156"/>
  <c r="AC2686" i="156"/>
  <c r="AC2685" i="156"/>
  <c r="AC2684" i="156"/>
  <c r="AC2683" i="156"/>
  <c r="AC2682" i="156"/>
  <c r="AC2679" i="156"/>
  <c r="AC2674" i="156"/>
  <c r="AC2673" i="156"/>
  <c r="AC2672" i="156"/>
  <c r="AC2670" i="156"/>
  <c r="AC2669" i="156"/>
  <c r="AC2668" i="156"/>
  <c r="AC2667" i="156"/>
  <c r="AC2666" i="156"/>
  <c r="AC2663" i="156"/>
  <c r="AC2661" i="156"/>
  <c r="AC2659" i="156"/>
  <c r="AC2658" i="156"/>
  <c r="AC2657" i="156"/>
  <c r="AC2655" i="156"/>
  <c r="AC2654" i="156"/>
  <c r="AC2653" i="156"/>
  <c r="AC2652" i="156"/>
  <c r="AC2651" i="156"/>
  <c r="AC2650" i="156"/>
  <c r="AC2649" i="156"/>
  <c r="AC2647" i="156"/>
  <c r="AC2646" i="156"/>
  <c r="AC2645" i="156"/>
  <c r="AC2644" i="156"/>
  <c r="AC2643" i="156"/>
  <c r="AC2642" i="156"/>
  <c r="AC2641" i="156"/>
  <c r="AC2631" i="156"/>
  <c r="AC2623" i="156"/>
  <c r="AC2621" i="156"/>
  <c r="AC2620" i="156"/>
  <c r="AC2619" i="156"/>
  <c r="AC2618" i="156"/>
  <c r="AC2617" i="156"/>
  <c r="AC2616" i="156"/>
  <c r="AC2615" i="156"/>
  <c r="AC2614" i="156"/>
  <c r="AC2613" i="156"/>
  <c r="AC2612" i="156"/>
  <c r="AC2609" i="156"/>
  <c r="AC2607" i="156"/>
  <c r="AC2606" i="156"/>
  <c r="AC2605" i="156"/>
  <c r="AC2604" i="156"/>
  <c r="AC2603" i="156"/>
  <c r="AC2602" i="156"/>
  <c r="AC2601" i="156"/>
  <c r="AC2600" i="156"/>
  <c r="AC2599" i="156"/>
  <c r="AC2598" i="156"/>
  <c r="AC2596" i="156"/>
  <c r="AC2595" i="156"/>
  <c r="AC2593" i="156"/>
  <c r="AC2592" i="156"/>
  <c r="AC2591" i="156"/>
  <c r="AC2585" i="156"/>
  <c r="AC2584" i="156"/>
  <c r="AC2581" i="156"/>
  <c r="AC2579" i="156"/>
  <c r="AC2575" i="156"/>
  <c r="AC2574" i="156"/>
  <c r="AC2573" i="156"/>
  <c r="AC2571" i="156"/>
  <c r="AC2570" i="156"/>
  <c r="AC2569" i="156"/>
  <c r="AC2568" i="156"/>
  <c r="AC2567" i="156"/>
  <c r="AC2565" i="156"/>
  <c r="AC2564" i="156"/>
  <c r="AC2563" i="156"/>
  <c r="AC2562" i="156"/>
  <c r="AC2561" i="156"/>
  <c r="AC2560" i="156"/>
  <c r="AC2559" i="156"/>
  <c r="AC2558" i="156"/>
  <c r="AC2540" i="156"/>
  <c r="AC2538" i="156"/>
  <c r="AC2537" i="156"/>
  <c r="AC2536" i="156"/>
  <c r="AC2535" i="156"/>
  <c r="AC2530" i="156"/>
  <c r="AC2529" i="156"/>
  <c r="AC2528" i="156"/>
  <c r="AC2527" i="156"/>
  <c r="AC2526" i="156"/>
  <c r="AC2525" i="156"/>
  <c r="AC2514" i="156"/>
  <c r="AC2510" i="156"/>
  <c r="AC2506" i="156"/>
  <c r="AC2505" i="156"/>
  <c r="AC2504" i="156"/>
  <c r="AC2501" i="156"/>
  <c r="AC2498" i="156"/>
  <c r="AC2497" i="156"/>
  <c r="AC2496" i="156"/>
  <c r="AC2495" i="156"/>
  <c r="AC2494" i="156"/>
  <c r="AC2491" i="156"/>
  <c r="AC2490" i="156"/>
  <c r="AC2485" i="156"/>
  <c r="AC2481" i="156"/>
  <c r="AC2480" i="156"/>
  <c r="AC2479" i="156"/>
  <c r="AC2476" i="156"/>
  <c r="AC2473" i="156"/>
  <c r="AC2472" i="156"/>
  <c r="AC2471" i="156"/>
  <c r="AC2470" i="156"/>
  <c r="AC2469" i="156"/>
  <c r="AC2468" i="156"/>
  <c r="AC2465" i="156"/>
  <c r="AC2462" i="156"/>
  <c r="AC2461" i="156"/>
  <c r="AC2460" i="156"/>
  <c r="AC2459" i="156"/>
  <c r="AC2458" i="156"/>
  <c r="AC2455" i="156"/>
  <c r="AC2453" i="156"/>
  <c r="AC2452" i="156"/>
  <c r="AC2449" i="156"/>
  <c r="AC2448" i="156"/>
  <c r="AC2447" i="156"/>
  <c r="AC2446" i="156"/>
  <c r="AC2444" i="156"/>
  <c r="AC2443" i="156"/>
  <c r="AC2442" i="156"/>
  <c r="AC2441" i="156"/>
  <c r="AC2440" i="156"/>
  <c r="AC2439" i="156"/>
  <c r="AC2437" i="156"/>
  <c r="AC2436" i="156"/>
  <c r="AC2433" i="156"/>
  <c r="AC2432" i="156"/>
  <c r="AC2431" i="156"/>
  <c r="AC2430" i="156"/>
  <c r="AC2427" i="156"/>
  <c r="AC2424" i="156"/>
  <c r="AC2423" i="156"/>
  <c r="AC2422" i="156"/>
  <c r="AC2399" i="156"/>
  <c r="AC2398" i="156"/>
  <c r="AC2396" i="156"/>
  <c r="AC2395" i="156"/>
  <c r="AC2394" i="156"/>
  <c r="AC2393" i="156"/>
  <c r="AC2392" i="156"/>
  <c r="AC2387" i="156"/>
  <c r="AC2386" i="156"/>
  <c r="AC2385" i="156"/>
  <c r="AC2378" i="156"/>
  <c r="AC2377" i="156"/>
  <c r="AC2376" i="156"/>
  <c r="AC2374" i="156"/>
  <c r="AC2371" i="156"/>
  <c r="AC2370" i="156"/>
  <c r="AC2369" i="156"/>
  <c r="AC2368" i="156"/>
  <c r="AC2367" i="156"/>
  <c r="AC2366" i="156"/>
  <c r="AC2365" i="156"/>
  <c r="AC2364" i="156"/>
  <c r="AC2363" i="156"/>
  <c r="AC2362" i="156"/>
  <c r="AC2359" i="156"/>
  <c r="AC2358" i="156"/>
  <c r="AC2355" i="156"/>
  <c r="AC2354" i="156"/>
  <c r="AC2353" i="156"/>
  <c r="AC2352" i="156"/>
  <c r="AC2351" i="156"/>
  <c r="AC2350" i="156"/>
  <c r="AC2349" i="156"/>
  <c r="AC2348" i="156"/>
  <c r="AC2347" i="156"/>
  <c r="AC2344" i="156"/>
  <c r="AC2343" i="156"/>
  <c r="AC2340" i="156"/>
  <c r="AC2339" i="156"/>
  <c r="AC2338" i="156"/>
  <c r="AC2337" i="156"/>
  <c r="AC2334" i="156"/>
  <c r="AC2333" i="156"/>
  <c r="AC2330" i="156"/>
  <c r="AC2328" i="156"/>
  <c r="AC2327" i="156"/>
  <c r="AC2326" i="156"/>
  <c r="AC2325" i="156"/>
  <c r="AC2324" i="156"/>
  <c r="AC2321" i="156"/>
  <c r="AC2320" i="156"/>
  <c r="AC2319" i="156"/>
  <c r="AC2318" i="156"/>
  <c r="AC2317" i="156"/>
  <c r="AC2316" i="156"/>
  <c r="AC2315" i="156"/>
  <c r="AC2314" i="156"/>
  <c r="AC2313" i="156"/>
  <c r="AC2311" i="156"/>
  <c r="AC2310" i="156"/>
  <c r="AC2309" i="156"/>
  <c r="AC2306" i="156"/>
  <c r="AC2305" i="156"/>
  <c r="AC2304" i="156"/>
  <c r="AC2301" i="156"/>
  <c r="AC2297" i="156"/>
  <c r="AC2296" i="156"/>
  <c r="AC2295" i="156"/>
  <c r="AC2294" i="156"/>
  <c r="AC2293" i="156"/>
  <c r="AC2292" i="156"/>
  <c r="AC2290" i="156"/>
  <c r="AC2289" i="156"/>
  <c r="AC2287" i="156"/>
  <c r="AC2285" i="156"/>
  <c r="AC2284" i="156"/>
  <c r="AC2283" i="156"/>
  <c r="AC2282" i="156"/>
  <c r="AC2281" i="156"/>
  <c r="AC2280" i="156"/>
  <c r="AC2279" i="156"/>
  <c r="AC2278" i="156"/>
  <c r="AC2277" i="156"/>
  <c r="AC2276" i="156"/>
  <c r="AC2274" i="156"/>
  <c r="AC2273" i="156"/>
  <c r="AC2270" i="156"/>
  <c r="AC2269" i="156"/>
  <c r="AC2268" i="156"/>
  <c r="AC2266" i="156"/>
  <c r="AC2265" i="156"/>
  <c r="AC2264" i="156"/>
  <c r="AC2263" i="156"/>
  <c r="AC2262" i="156"/>
  <c r="AC2261" i="156"/>
  <c r="AC2260" i="156"/>
  <c r="AC2259" i="156"/>
  <c r="AC2257" i="156"/>
  <c r="AC2256" i="156"/>
  <c r="AC2253" i="156"/>
  <c r="AC2252" i="156"/>
  <c r="AC2251" i="156"/>
  <c r="AC2249" i="156"/>
  <c r="AC2248" i="156"/>
  <c r="AC2247" i="156"/>
  <c r="AC2246" i="156"/>
  <c r="AC2244" i="156"/>
  <c r="AC2243" i="156"/>
  <c r="AC2242" i="156"/>
  <c r="AC2241" i="156"/>
  <c r="AC2240" i="156"/>
  <c r="AC2239" i="156"/>
  <c r="AC2238" i="156"/>
  <c r="AC2237" i="156"/>
  <c r="AC2236" i="156"/>
  <c r="AC2235" i="156"/>
  <c r="AC2233" i="156"/>
  <c r="AC2231" i="156"/>
  <c r="AC2230" i="156"/>
  <c r="AC2226" i="156"/>
  <c r="AC2225" i="156"/>
  <c r="AC2223" i="156"/>
  <c r="AC2222" i="156"/>
  <c r="AC2218" i="156"/>
  <c r="AC2216" i="156"/>
  <c r="AC2214" i="156"/>
  <c r="AC2212" i="156"/>
  <c r="AC2210" i="156"/>
  <c r="AC2208" i="156"/>
  <c r="AC2206" i="156"/>
  <c r="AC2203" i="156"/>
  <c r="AC2202" i="156"/>
  <c r="AC2199" i="156"/>
  <c r="AC2198" i="156"/>
  <c r="AC2197" i="156"/>
  <c r="AC2196" i="156"/>
  <c r="AC2194" i="156"/>
  <c r="AC2193" i="156"/>
  <c r="AC2191" i="156"/>
  <c r="AC2190" i="156"/>
  <c r="AC2189" i="156"/>
  <c r="AC2186" i="156"/>
  <c r="AC2185" i="156"/>
  <c r="AC2184" i="156"/>
  <c r="AC2183" i="156"/>
  <c r="AC2182" i="156"/>
  <c r="AC2181" i="156"/>
  <c r="AC2180" i="156"/>
  <c r="AC2179" i="156"/>
  <c r="AC2178" i="156"/>
  <c r="AC2176" i="156"/>
  <c r="AC2174" i="156"/>
  <c r="AC2173" i="156"/>
  <c r="AC2170" i="156"/>
  <c r="AC2169" i="156"/>
  <c r="AC2168" i="156"/>
  <c r="AC2167" i="156"/>
  <c r="AC2166" i="156"/>
  <c r="AC2165" i="156"/>
  <c r="AC2164" i="156"/>
  <c r="AC2163" i="156"/>
  <c r="AC2162" i="156"/>
  <c r="AC2160" i="156"/>
  <c r="AC2158" i="156"/>
  <c r="AC2157" i="156"/>
  <c r="AC2156" i="156"/>
  <c r="AC2153" i="156"/>
  <c r="AC2151" i="156"/>
  <c r="AC2150" i="156"/>
  <c r="AC2149" i="156"/>
  <c r="AC2148" i="156"/>
  <c r="AC2133" i="156"/>
  <c r="AC2127" i="156"/>
  <c r="AC2124" i="156"/>
  <c r="AC2120" i="156"/>
  <c r="AC2119" i="156"/>
  <c r="AC2118" i="156"/>
  <c r="AC2116" i="156"/>
  <c r="AC2112" i="156"/>
  <c r="AC2111" i="156"/>
  <c r="AC2108" i="156"/>
  <c r="AC2100" i="156"/>
  <c r="AC2098" i="156"/>
  <c r="AC2097" i="156"/>
  <c r="AC2096" i="156"/>
  <c r="AC2095" i="156"/>
  <c r="AC2094" i="156"/>
  <c r="AC2093" i="156"/>
  <c r="AC2092" i="156"/>
  <c r="AC2091" i="156"/>
  <c r="AC2090" i="156"/>
  <c r="AC2078" i="156"/>
  <c r="AC2077" i="156"/>
  <c r="AC2076" i="156"/>
  <c r="AC2075" i="156"/>
  <c r="AC2074" i="156"/>
  <c r="AC2073" i="156"/>
  <c r="AC2072" i="156"/>
  <c r="AC2071" i="156"/>
  <c r="AC2069" i="156"/>
  <c r="AC2068" i="156"/>
  <c r="AC2067" i="156"/>
  <c r="AC2058" i="156"/>
  <c r="AC2045" i="156"/>
  <c r="AC2043" i="156"/>
  <c r="AC2036" i="156"/>
  <c r="AC2035" i="156"/>
  <c r="AC2034" i="156"/>
  <c r="AC2033" i="156"/>
  <c r="AC2032" i="156"/>
  <c r="AC2031" i="156"/>
  <c r="AC2030" i="156"/>
  <c r="AC2024" i="156"/>
  <c r="AC2023" i="156"/>
  <c r="AC2012" i="156"/>
  <c r="AC2010" i="156"/>
  <c r="AC2009" i="156"/>
  <c r="AC2008" i="156"/>
  <c r="AC2007" i="156"/>
  <c r="AC2006" i="156"/>
  <c r="AC2005" i="156"/>
  <c r="AC2004" i="156"/>
  <c r="AC2003" i="156"/>
  <c r="AC2002" i="156"/>
  <c r="AC1995" i="156"/>
  <c r="AC1994" i="156"/>
  <c r="AC1993" i="156"/>
  <c r="AC1990" i="156"/>
  <c r="AC1989" i="156"/>
  <c r="AC1977" i="156"/>
  <c r="AC1975" i="156"/>
  <c r="AC1973" i="156"/>
  <c r="AC1972" i="156"/>
  <c r="AC1971" i="156"/>
  <c r="AC1970" i="156"/>
  <c r="AC1969" i="156"/>
  <c r="AC1968" i="156"/>
  <c r="AC1967" i="156"/>
  <c r="AC1966" i="156"/>
  <c r="AC1965" i="156"/>
  <c r="AC1964" i="156"/>
  <c r="AC1963" i="156"/>
  <c r="AC1962" i="156"/>
  <c r="AC1961" i="156"/>
  <c r="AC1960" i="156"/>
  <c r="AC1959" i="156"/>
  <c r="AC1958" i="156"/>
  <c r="AC1957" i="156"/>
  <c r="AC1956" i="156"/>
  <c r="AC1955" i="156"/>
  <c r="AC1954" i="156"/>
  <c r="AC1953" i="156"/>
  <c r="AC1952" i="156"/>
  <c r="AC1951" i="156"/>
  <c r="AC1950" i="156"/>
  <c r="AC1947" i="156"/>
  <c r="AC1946" i="156"/>
  <c r="AC1945" i="156"/>
  <c r="AC1942" i="156"/>
  <c r="AC1939" i="156"/>
  <c r="AC1938" i="156"/>
  <c r="AC1926" i="156"/>
  <c r="AC1915" i="156"/>
  <c r="AC1913" i="156"/>
  <c r="AC1912" i="156"/>
  <c r="AC1911" i="156"/>
  <c r="AC1910" i="156"/>
  <c r="AC1905" i="156"/>
  <c r="AC1904" i="156"/>
  <c r="AC1903" i="156"/>
  <c r="AC1902" i="156"/>
  <c r="AC1901" i="156"/>
  <c r="AC1888" i="156"/>
  <c r="AC1887" i="156"/>
  <c r="AC1886" i="156"/>
  <c r="AC1885" i="156"/>
  <c r="AC1868" i="156"/>
  <c r="AC1867" i="156"/>
  <c r="AC1866" i="156"/>
  <c r="AC1856" i="156"/>
  <c r="AC1847" i="156"/>
  <c r="AC1846" i="156"/>
  <c r="AC1845" i="156"/>
  <c r="AC1844" i="156"/>
  <c r="AC1843" i="156"/>
  <c r="AC1842" i="156"/>
  <c r="AC1841" i="156"/>
  <c r="AC1840" i="156"/>
  <c r="AC1837" i="156"/>
  <c r="AC1834" i="156"/>
  <c r="AC1833" i="156"/>
  <c r="AC1832" i="156"/>
  <c r="AC1827" i="156"/>
  <c r="AC1826" i="156"/>
  <c r="AC1825" i="156"/>
  <c r="AC1824" i="156"/>
  <c r="AC1823" i="156"/>
  <c r="AC1822" i="156"/>
  <c r="AC1821" i="156"/>
  <c r="AC1820" i="156"/>
  <c r="AC1813" i="156"/>
  <c r="AC1810" i="156"/>
  <c r="AC1809" i="156"/>
  <c r="AC1808" i="156"/>
  <c r="AC1807" i="156"/>
  <c r="AC1804" i="156"/>
  <c r="AC1797" i="156"/>
  <c r="AC1788" i="156"/>
  <c r="AC1786" i="156"/>
  <c r="AC1781" i="156"/>
  <c r="AC1780" i="156"/>
  <c r="AC1779" i="156"/>
  <c r="AC1774" i="156"/>
  <c r="AC1773" i="156"/>
  <c r="AC1772" i="156"/>
  <c r="AC1771" i="156"/>
  <c r="AC1770" i="156"/>
  <c r="AC1769" i="156"/>
  <c r="AC1768" i="156"/>
  <c r="AC1767" i="156"/>
  <c r="AC1763" i="156"/>
  <c r="AC1759" i="156"/>
  <c r="AC1758" i="156"/>
  <c r="AC1753" i="156"/>
  <c r="AC1752" i="156"/>
  <c r="AC1751" i="156"/>
  <c r="AC1750" i="156"/>
  <c r="AC1749" i="156"/>
  <c r="AC1748" i="156"/>
  <c r="AC1747" i="156"/>
  <c r="AC1746" i="156"/>
  <c r="AC1730" i="156"/>
  <c r="AC1727" i="156"/>
  <c r="AC1725" i="156"/>
  <c r="AC1724" i="156"/>
  <c r="AC1723" i="156"/>
  <c r="AC1722" i="156"/>
  <c r="AC1721" i="156"/>
  <c r="AC1720" i="156"/>
  <c r="AC1719" i="156"/>
  <c r="AC1718" i="156"/>
  <c r="AC1717" i="156"/>
  <c r="AC1716" i="156"/>
  <c r="AC1715" i="156"/>
  <c r="AC1714" i="156"/>
  <c r="AC1713" i="156"/>
  <c r="AC1710" i="156"/>
  <c r="AC1706" i="156"/>
  <c r="AC1705" i="156"/>
  <c r="AC1700" i="156"/>
  <c r="AC1699" i="156"/>
  <c r="AC1698" i="156"/>
  <c r="AC1697" i="156"/>
  <c r="AC1696" i="156"/>
  <c r="AC1695" i="156"/>
  <c r="AC1694" i="156"/>
  <c r="AC1693" i="156"/>
  <c r="AC1685" i="156"/>
  <c r="AC1672" i="156"/>
  <c r="AC1667" i="156"/>
  <c r="AC1666" i="156"/>
  <c r="AC1665" i="156"/>
  <c r="AC1664" i="156"/>
  <c r="AC1663" i="156"/>
  <c r="AC1662" i="156"/>
  <c r="AC1661" i="156"/>
  <c r="AC1660" i="156"/>
  <c r="AC1659" i="156"/>
  <c r="AC1651" i="156"/>
  <c r="AC1650" i="156"/>
  <c r="AC1645" i="156"/>
  <c r="AC1644" i="156"/>
  <c r="AC1643" i="156"/>
  <c r="AC1642" i="156"/>
  <c r="AC1641" i="156"/>
  <c r="AC1640" i="156"/>
  <c r="AC1639" i="156"/>
  <c r="AC1638" i="156"/>
  <c r="AC1631" i="156"/>
  <c r="AC1630" i="156"/>
  <c r="AC1629" i="156"/>
  <c r="AC1628" i="156"/>
  <c r="AC1627" i="156"/>
  <c r="AC1626" i="156"/>
  <c r="AC1625" i="156"/>
  <c r="AC1624" i="156"/>
  <c r="AC1617" i="156"/>
  <c r="AC1616" i="156"/>
  <c r="AC1615" i="156"/>
  <c r="AC1614" i="156"/>
  <c r="AC1613" i="156"/>
  <c r="AC1612" i="156"/>
  <c r="AC1611" i="156"/>
  <c r="AC1610" i="156"/>
  <c r="AC1602" i="156"/>
  <c r="AC1599" i="156"/>
  <c r="AC1598" i="156"/>
  <c r="AC1597" i="156"/>
  <c r="AC1596" i="156"/>
  <c r="AC1594" i="156"/>
  <c r="AC1593" i="156"/>
  <c r="AC1592" i="156"/>
  <c r="AC1588" i="156"/>
  <c r="AC1587" i="156"/>
  <c r="AC1586" i="156"/>
  <c r="AC1581" i="156"/>
  <c r="AC1578" i="156"/>
  <c r="AC1577" i="156"/>
  <c r="AC1576" i="156"/>
  <c r="AC1574" i="156"/>
  <c r="AC1565" i="156"/>
  <c r="AC1561" i="156"/>
  <c r="AC1557" i="156"/>
  <c r="AC1553" i="156"/>
  <c r="AC1552" i="156"/>
  <c r="AC1549" i="156"/>
  <c r="AC1541" i="156"/>
  <c r="AC1539" i="156"/>
  <c r="AC1538" i="156"/>
  <c r="AC1537" i="156"/>
  <c r="AC1536" i="156"/>
  <c r="AC1535" i="156"/>
  <c r="AC1534" i="156"/>
  <c r="AC1532" i="156"/>
  <c r="AC1512" i="156"/>
  <c r="AC1503" i="156"/>
  <c r="AC1502" i="156"/>
  <c r="AC1490" i="156"/>
  <c r="AC1487" i="156"/>
  <c r="AC1479" i="156"/>
  <c r="AC1477" i="156"/>
  <c r="AC1476" i="156"/>
  <c r="AC1475" i="156"/>
  <c r="AC1474" i="156"/>
  <c r="AC1473" i="156"/>
  <c r="AC1472" i="156"/>
  <c r="AC1471" i="156"/>
  <c r="AC1470" i="156"/>
  <c r="AC1469" i="156"/>
  <c r="AC1461" i="156"/>
  <c r="AC1460" i="156"/>
  <c r="AC1458" i="156"/>
  <c r="AC1456" i="156"/>
  <c r="AC1447" i="156"/>
  <c r="AC1446" i="156"/>
  <c r="AC1445" i="156"/>
  <c r="AC1441" i="156"/>
  <c r="AC1438" i="156"/>
  <c r="AC1436" i="156"/>
  <c r="AC1432" i="156"/>
  <c r="AC1429" i="156"/>
  <c r="AC1428" i="156"/>
  <c r="AC1427" i="156"/>
  <c r="AC1426" i="156"/>
  <c r="AC1424" i="156"/>
  <c r="AC1420" i="156"/>
  <c r="AC1419" i="156"/>
  <c r="AC1416" i="156"/>
  <c r="AC1408" i="156"/>
  <c r="AC1406" i="156"/>
  <c r="AC1405" i="156"/>
  <c r="AC1404" i="156"/>
  <c r="AC1401" i="156"/>
  <c r="AC1400" i="156"/>
  <c r="AC1399" i="156"/>
  <c r="AC1398" i="156"/>
  <c r="AC1397" i="156"/>
  <c r="AC1389" i="156"/>
  <c r="AC1387" i="156"/>
  <c r="AC1377" i="156"/>
  <c r="AC1376" i="156"/>
  <c r="AC1374" i="156"/>
  <c r="AC1366" i="156"/>
  <c r="AC1364" i="156"/>
  <c r="AC1348" i="156"/>
  <c r="AC1340" i="156"/>
  <c r="AC1338" i="156"/>
  <c r="AC1337" i="156"/>
  <c r="AC1336" i="156"/>
  <c r="AC1335" i="156"/>
  <c r="AC1334" i="156"/>
  <c r="AC1333" i="156"/>
  <c r="AC1332" i="156"/>
  <c r="AC1331" i="156"/>
  <c r="AC1322" i="156"/>
  <c r="AC1321" i="156"/>
  <c r="AC1320" i="156"/>
  <c r="AC1319" i="156"/>
  <c r="AC1318" i="156"/>
  <c r="AC1317" i="156"/>
  <c r="AC1316" i="156"/>
  <c r="AC1315" i="156"/>
  <c r="AC1314" i="156"/>
  <c r="AC1313" i="156"/>
  <c r="AC1308" i="156"/>
  <c r="AC1306" i="156"/>
  <c r="AC1304" i="156"/>
  <c r="AC1303" i="156"/>
  <c r="AC1302" i="156"/>
  <c r="AC1301" i="156"/>
  <c r="AC1300" i="156"/>
  <c r="AC1299" i="156"/>
  <c r="AC1298" i="156"/>
  <c r="AC1297" i="156"/>
  <c r="AC1294" i="156"/>
  <c r="AC1293" i="156"/>
  <c r="AC1292" i="156"/>
  <c r="AC1291" i="156"/>
  <c r="AC1290" i="156"/>
  <c r="AC1289" i="156"/>
  <c r="AC1288" i="156"/>
  <c r="AC1286" i="156"/>
  <c r="AC1277" i="156"/>
  <c r="AC1275" i="156"/>
  <c r="AC1271" i="156"/>
  <c r="AC1269" i="156"/>
  <c r="AC1265" i="156"/>
  <c r="AC1264" i="156"/>
  <c r="AC1261" i="156"/>
  <c r="AC1253" i="156"/>
  <c r="AC1251" i="156"/>
  <c r="AC1250" i="156"/>
  <c r="AC1249" i="156"/>
  <c r="AC1246" i="156"/>
  <c r="AC1245" i="156"/>
  <c r="AC1244" i="156"/>
  <c r="AC1243" i="156"/>
  <c r="AC1242" i="156"/>
  <c r="AC1219" i="156"/>
  <c r="AC1218" i="156"/>
  <c r="AC1216" i="156"/>
  <c r="AC1210" i="156"/>
  <c r="AC1209" i="156"/>
  <c r="AC1207" i="156"/>
  <c r="AC1206" i="156"/>
  <c r="AC1205" i="156"/>
  <c r="AC1204" i="156"/>
  <c r="AC1203" i="156"/>
  <c r="AC1200" i="156"/>
  <c r="AC1197" i="156"/>
  <c r="AC1196" i="156"/>
  <c r="AC1193" i="156"/>
  <c r="AC1185" i="156"/>
  <c r="AC1183" i="156"/>
  <c r="AC1182" i="156"/>
  <c r="AC1181" i="156"/>
  <c r="AC1178" i="156"/>
  <c r="AC1177" i="156"/>
  <c r="AC1176" i="156"/>
  <c r="AC1175" i="156"/>
  <c r="AC1174" i="156"/>
  <c r="AC1173" i="156"/>
  <c r="AC1164" i="156"/>
  <c r="AC1157" i="156"/>
  <c r="AC1155" i="156"/>
  <c r="AC1154" i="156"/>
  <c r="AC1153" i="156"/>
  <c r="AC1152" i="156"/>
  <c r="AC1151" i="156"/>
  <c r="AC1150" i="156"/>
  <c r="AC1146" i="156"/>
  <c r="AC1145" i="156"/>
  <c r="AC1144" i="156"/>
  <c r="AC1143" i="156"/>
  <c r="AC1140" i="156"/>
  <c r="AC1139" i="156"/>
  <c r="AC1138" i="156"/>
  <c r="AC1137" i="156"/>
  <c r="AC1136" i="156"/>
  <c r="AC1135" i="156"/>
  <c r="AC1134" i="156"/>
  <c r="AC1132" i="156"/>
  <c r="AC1131" i="156"/>
  <c r="AC1130" i="156"/>
  <c r="AC1127" i="156"/>
  <c r="AC1116" i="156"/>
  <c r="AC1114" i="156"/>
  <c r="AC1113" i="156"/>
  <c r="AC1112" i="156"/>
  <c r="AC1108" i="156"/>
  <c r="AC1107" i="156"/>
  <c r="AC1106" i="156"/>
  <c r="AC1105" i="156"/>
  <c r="AC1104" i="156"/>
  <c r="AC1096" i="156"/>
  <c r="AC1090" i="156"/>
  <c r="AC1089" i="156"/>
  <c r="AC1088" i="156"/>
  <c r="AC1085" i="156"/>
  <c r="AC1084" i="156"/>
  <c r="AC1083" i="156"/>
  <c r="AC1082" i="156"/>
  <c r="AC1081" i="156"/>
  <c r="AC1080" i="156"/>
  <c r="AC1079" i="156"/>
  <c r="AC1078" i="156"/>
  <c r="AC1077" i="156"/>
  <c r="AC1076" i="156"/>
  <c r="AC1075" i="156"/>
  <c r="AC1074" i="156"/>
  <c r="AC1073" i="156"/>
  <c r="AC1072" i="156"/>
  <c r="AC1060" i="156"/>
  <c r="AC1053" i="156"/>
  <c r="AC1052" i="156"/>
  <c r="AC1050" i="156"/>
  <c r="AC1042" i="156"/>
  <c r="AC1041" i="156"/>
  <c r="AC1040" i="156"/>
  <c r="AC1039" i="156"/>
  <c r="AC1038" i="156"/>
  <c r="AC1037" i="156"/>
  <c r="AC1036" i="156"/>
  <c r="AC1035" i="156"/>
  <c r="AC1031" i="156"/>
  <c r="AC1027" i="156"/>
  <c r="AC1026" i="156"/>
  <c r="AC1021" i="156"/>
  <c r="AC1020" i="156"/>
  <c r="AC1019" i="156"/>
  <c r="AC1018" i="156"/>
  <c r="AC1017" i="156"/>
  <c r="AC1016" i="156"/>
  <c r="AC1015" i="156"/>
  <c r="AC1014" i="156"/>
  <c r="AC996" i="156"/>
  <c r="AC994" i="156"/>
  <c r="AC993" i="156"/>
  <c r="AC992" i="156"/>
  <c r="AC991" i="156"/>
  <c r="AC990" i="156"/>
  <c r="AC989" i="156"/>
  <c r="AC988" i="156"/>
  <c r="AC987" i="156"/>
  <c r="AC986" i="156"/>
  <c r="AC985" i="156"/>
  <c r="AC982" i="156"/>
  <c r="AC981" i="156"/>
  <c r="AC980" i="156"/>
  <c r="AC979" i="156"/>
  <c r="AC978" i="156"/>
  <c r="AC977" i="156"/>
  <c r="AC976" i="156"/>
  <c r="AC975" i="156"/>
  <c r="AC974" i="156"/>
  <c r="AC973" i="156"/>
  <c r="AC961" i="156"/>
  <c r="AC959" i="156"/>
  <c r="AC958" i="156"/>
  <c r="AC957" i="156"/>
  <c r="AC954" i="156"/>
  <c r="AC953" i="156"/>
  <c r="AC952" i="156"/>
  <c r="AC951" i="156"/>
  <c r="AC950" i="156"/>
  <c r="AC944" i="156"/>
  <c r="AC927" i="156"/>
  <c r="AC926" i="156"/>
  <c r="AC925" i="156"/>
  <c r="AC924" i="156"/>
  <c r="AC923" i="156"/>
  <c r="AC922" i="156"/>
  <c r="AC921" i="156"/>
  <c r="AC904" i="156"/>
  <c r="AC895" i="156"/>
  <c r="AC894" i="156"/>
  <c r="AC886" i="156"/>
  <c r="AC884" i="156"/>
  <c r="AC881" i="156"/>
  <c r="AC880" i="156"/>
  <c r="AC879" i="156"/>
  <c r="AC878" i="156"/>
  <c r="AC877" i="156"/>
  <c r="AC876" i="156"/>
  <c r="AC875" i="156"/>
  <c r="AC874" i="156"/>
  <c r="AC873" i="156"/>
  <c r="AC872" i="156"/>
  <c r="AC871" i="156"/>
  <c r="AC868" i="156"/>
  <c r="AC867" i="156"/>
  <c r="AC866" i="156"/>
  <c r="AC865" i="156"/>
  <c r="AC864" i="156"/>
  <c r="AC863" i="156"/>
  <c r="AC862" i="156"/>
  <c r="AC860" i="156"/>
  <c r="AC859" i="156"/>
  <c r="AC858" i="156"/>
  <c r="AC852" i="156"/>
  <c r="AC849" i="156"/>
  <c r="AC848" i="156"/>
  <c r="AC847" i="156"/>
  <c r="AC846" i="156"/>
  <c r="AC840" i="156"/>
  <c r="AC836" i="156"/>
  <c r="AC828" i="156"/>
  <c r="AC826" i="156"/>
  <c r="AC825" i="156"/>
  <c r="AC824" i="156"/>
  <c r="AC820" i="156"/>
  <c r="AC819" i="156"/>
  <c r="AC818" i="156"/>
  <c r="AC817" i="156"/>
  <c r="AC816" i="156"/>
  <c r="AC815" i="156"/>
  <c r="AC801" i="156"/>
  <c r="AC800" i="156"/>
  <c r="AC794" i="156"/>
  <c r="AC793" i="156"/>
  <c r="AC792" i="156"/>
  <c r="AC789" i="156"/>
  <c r="AC788" i="156"/>
  <c r="AC785" i="156"/>
  <c r="AC784" i="156"/>
  <c r="AC783" i="156"/>
  <c r="AC781" i="156"/>
  <c r="AC780" i="156"/>
  <c r="AC779" i="156"/>
  <c r="AC778" i="156"/>
  <c r="AC777" i="156"/>
  <c r="AC775" i="156"/>
  <c r="AC774" i="156"/>
  <c r="AC773" i="156"/>
  <c r="AC771" i="156"/>
  <c r="AC770" i="156"/>
  <c r="AC769" i="156"/>
  <c r="AC768" i="156"/>
  <c r="AC767" i="156"/>
  <c r="AC766" i="156"/>
  <c r="AC765" i="156"/>
  <c r="AC764" i="156"/>
  <c r="AC754" i="156"/>
  <c r="AC753" i="156"/>
  <c r="AC752" i="156"/>
  <c r="AC751" i="156"/>
  <c r="AC750" i="156"/>
  <c r="AC749" i="156"/>
  <c r="AC748" i="156"/>
  <c r="AC747" i="156"/>
  <c r="AC745" i="156"/>
  <c r="AC744" i="156"/>
  <c r="AC743" i="156"/>
  <c r="AC742" i="156"/>
  <c r="AC741" i="156"/>
  <c r="AC739" i="156"/>
  <c r="AC738" i="156"/>
  <c r="AC737" i="156"/>
  <c r="AC736" i="156"/>
  <c r="AC735" i="156"/>
  <c r="AC734" i="156"/>
  <c r="AC733" i="156"/>
  <c r="AC732" i="156"/>
  <c r="AC731" i="156"/>
  <c r="AC730" i="156"/>
  <c r="AC729" i="156"/>
  <c r="AC727" i="156"/>
  <c r="AC710" i="156"/>
  <c r="AC709" i="156"/>
  <c r="AC708" i="156"/>
  <c r="AC707" i="156"/>
  <c r="AC706" i="156"/>
  <c r="AC705" i="156"/>
  <c r="AC704" i="156"/>
  <c r="AC703" i="156"/>
  <c r="AC702" i="156"/>
  <c r="AC701" i="156"/>
  <c r="AC700" i="156"/>
  <c r="AC699" i="156"/>
  <c r="AC697" i="156"/>
  <c r="AC693" i="156"/>
  <c r="AC690" i="156"/>
  <c r="AC689" i="156"/>
  <c r="AC688" i="156"/>
  <c r="AC687" i="156"/>
  <c r="AC686" i="156"/>
  <c r="AC685" i="156"/>
  <c r="AC684" i="156"/>
  <c r="AC683" i="156"/>
  <c r="AC682" i="156"/>
  <c r="AC681" i="156"/>
  <c r="AC680" i="156"/>
  <c r="AC679" i="156"/>
  <c r="AC677" i="156"/>
  <c r="AC675" i="156"/>
  <c r="AC674" i="156"/>
  <c r="AC673" i="156"/>
  <c r="AC672" i="156"/>
  <c r="AC671" i="156"/>
  <c r="AC670" i="156"/>
  <c r="AC669" i="156"/>
  <c r="AC668" i="156"/>
  <c r="AC667" i="156"/>
  <c r="AC666" i="156"/>
  <c r="AC665" i="156"/>
  <c r="AC662" i="156"/>
  <c r="AC661" i="156"/>
  <c r="AC660" i="156"/>
  <c r="AC659" i="156"/>
  <c r="AC658" i="156"/>
  <c r="AC657" i="156"/>
  <c r="AC656" i="156"/>
  <c r="AC655" i="156"/>
  <c r="AC654" i="156"/>
  <c r="AC652" i="156"/>
  <c r="AC650" i="156"/>
  <c r="AC642" i="156"/>
  <c r="AC641" i="156"/>
  <c r="AC640" i="156"/>
  <c r="AC637" i="156"/>
  <c r="AC624" i="156"/>
  <c r="AC623" i="156"/>
  <c r="AC621" i="156"/>
  <c r="AC620" i="156"/>
  <c r="AC619" i="156"/>
  <c r="AC618" i="156"/>
  <c r="AC617" i="156"/>
  <c r="AC616" i="156"/>
  <c r="AC615" i="156"/>
  <c r="AC614" i="156"/>
  <c r="AC613" i="156"/>
  <c r="AC611" i="156"/>
  <c r="AC598" i="156"/>
  <c r="AC597" i="156"/>
  <c r="AC596" i="156"/>
  <c r="AC595" i="156"/>
  <c r="AC594" i="156"/>
  <c r="AC592" i="156"/>
  <c r="AC586" i="156"/>
  <c r="AC584" i="156"/>
  <c r="AC583" i="156"/>
  <c r="AC582" i="156"/>
  <c r="AC581" i="156"/>
  <c r="AC580" i="156"/>
  <c r="AC578" i="156"/>
  <c r="AC573" i="156"/>
  <c r="AC571" i="156"/>
  <c r="AC570" i="156"/>
  <c r="AC568" i="156"/>
  <c r="AC567" i="156"/>
  <c r="AC566" i="156"/>
  <c r="AC565" i="156"/>
  <c r="AC564" i="156"/>
  <c r="AC563" i="156"/>
  <c r="AC562" i="156"/>
  <c r="AC561" i="156"/>
  <c r="AC560" i="156"/>
  <c r="AC559" i="156"/>
  <c r="AC557" i="156"/>
  <c r="AC556" i="156"/>
  <c r="AC555" i="156"/>
  <c r="AC554" i="156"/>
  <c r="AC553" i="156"/>
  <c r="AC552" i="156"/>
  <c r="AC551" i="156"/>
  <c r="AC550" i="156"/>
  <c r="AC549" i="156"/>
  <c r="AC548" i="156"/>
  <c r="AC547" i="156"/>
  <c r="AC545" i="156"/>
  <c r="AC533" i="156"/>
  <c r="AC532" i="156"/>
  <c r="AC531" i="156"/>
  <c r="AC530" i="156"/>
  <c r="AC529" i="156"/>
  <c r="AC528" i="156"/>
  <c r="AC526" i="156"/>
  <c r="AC525" i="156"/>
  <c r="AC523" i="156"/>
  <c r="AC522" i="156"/>
  <c r="AC517" i="156"/>
  <c r="AC516" i="156"/>
  <c r="AC515" i="156"/>
  <c r="AC514" i="156"/>
  <c r="AC512" i="156"/>
  <c r="AC510" i="156"/>
  <c r="AC509" i="156"/>
  <c r="AC507" i="156"/>
  <c r="AC506" i="156"/>
  <c r="AC505" i="156"/>
  <c r="AC504" i="156"/>
  <c r="AC503" i="156"/>
  <c r="AC502" i="156"/>
  <c r="AC501" i="156"/>
  <c r="AC500" i="156"/>
  <c r="AC499" i="156"/>
  <c r="AC497" i="156"/>
  <c r="AC496" i="156"/>
  <c r="AC495" i="156"/>
  <c r="AC494" i="156"/>
  <c r="AC492" i="156"/>
  <c r="AC491" i="156"/>
  <c r="AC489" i="156"/>
  <c r="AC488" i="156"/>
  <c r="AC487" i="156"/>
  <c r="AC486" i="156"/>
  <c r="AC485" i="156"/>
  <c r="AC484" i="156"/>
  <c r="AC483" i="156"/>
  <c r="AC480" i="156"/>
  <c r="AC479" i="156"/>
  <c r="AC478" i="156"/>
  <c r="AC477" i="156"/>
  <c r="AC476" i="156"/>
  <c r="AC475" i="156"/>
  <c r="AC474" i="156"/>
  <c r="AC473" i="156"/>
  <c r="AC472" i="156"/>
  <c r="AC471" i="156"/>
  <c r="AC470" i="156"/>
  <c r="AC469" i="156"/>
  <c r="AC468" i="156"/>
  <c r="AC465" i="156"/>
  <c r="AC458" i="156"/>
  <c r="AC457" i="156"/>
  <c r="AC448" i="156"/>
  <c r="AC447" i="156"/>
  <c r="AC445" i="156"/>
  <c r="AC444" i="156"/>
  <c r="AC443" i="156"/>
  <c r="AC442" i="156"/>
  <c r="AC440" i="156"/>
  <c r="AC437" i="156"/>
  <c r="AC436" i="156"/>
  <c r="AC435" i="156"/>
  <c r="AC433" i="156"/>
  <c r="AC430" i="156"/>
  <c r="AC424" i="156"/>
  <c r="AC420" i="156"/>
  <c r="AC419" i="156"/>
  <c r="AC416" i="156"/>
  <c r="AC415" i="156"/>
  <c r="AC413" i="156"/>
  <c r="AC412" i="156"/>
  <c r="AC411" i="156"/>
  <c r="AC410" i="156"/>
  <c r="AC409" i="156"/>
  <c r="AC408" i="156"/>
  <c r="AC407" i="156"/>
  <c r="AC405" i="156"/>
  <c r="AC403" i="156"/>
  <c r="AC400" i="156"/>
  <c r="AC398" i="156"/>
  <c r="AC397" i="156"/>
  <c r="AC394" i="156"/>
  <c r="AC393" i="156"/>
  <c r="AC389" i="156"/>
  <c r="AC388" i="156"/>
  <c r="AC385" i="156"/>
  <c r="AC384" i="156"/>
  <c r="AC383" i="156"/>
  <c r="AC382" i="156"/>
  <c r="AC381" i="156"/>
  <c r="AC378" i="156"/>
  <c r="AC377" i="156"/>
  <c r="AC376" i="156"/>
  <c r="AC374" i="156"/>
  <c r="AC373" i="156"/>
  <c r="AC370" i="156"/>
  <c r="AC352" i="156"/>
  <c r="AC351" i="156"/>
  <c r="AC347" i="156"/>
  <c r="AC337" i="156"/>
  <c r="AC336" i="156"/>
  <c r="AC333" i="156"/>
  <c r="AC332" i="156"/>
  <c r="AC330" i="156"/>
  <c r="AC329" i="156"/>
  <c r="AC328" i="156"/>
  <c r="AC327" i="156"/>
  <c r="AC326" i="156"/>
  <c r="AC325" i="156"/>
  <c r="AC324" i="156"/>
  <c r="AC322" i="156"/>
  <c r="AC321" i="156"/>
  <c r="AC318" i="156"/>
  <c r="AC317" i="156"/>
  <c r="AC316" i="156"/>
  <c r="AC315" i="156"/>
  <c r="AC313" i="156"/>
  <c r="AC312" i="156"/>
  <c r="AC311" i="156"/>
  <c r="AC310" i="156"/>
  <c r="AC309" i="156"/>
  <c r="AC308" i="156"/>
  <c r="AC307" i="156"/>
  <c r="AC306" i="156"/>
  <c r="AC300" i="156"/>
  <c r="AC299" i="156"/>
  <c r="AC298" i="156"/>
  <c r="AC296" i="156"/>
  <c r="AC295" i="156"/>
  <c r="AC294" i="156"/>
  <c r="AC289" i="156"/>
  <c r="AC286" i="156"/>
  <c r="AC285" i="156"/>
  <c r="AC284" i="156"/>
  <c r="AC283" i="156"/>
  <c r="AC282" i="156"/>
  <c r="AC281" i="156"/>
  <c r="AC280" i="156"/>
  <c r="AC279" i="156"/>
  <c r="AC278" i="156"/>
  <c r="AC277" i="156"/>
  <c r="AC276" i="156"/>
  <c r="AC275" i="156"/>
  <c r="AC274" i="156"/>
  <c r="AC273" i="156"/>
  <c r="AC272" i="156"/>
  <c r="AC271" i="156"/>
  <c r="AC268" i="156"/>
  <c r="AC267" i="156"/>
  <c r="AC266" i="156"/>
  <c r="AC265" i="156"/>
  <c r="AC264" i="156"/>
  <c r="AC262" i="156"/>
  <c r="AC261" i="156"/>
  <c r="AC260" i="156"/>
  <c r="AC259" i="156"/>
  <c r="AC258" i="156"/>
  <c r="AC256" i="156"/>
  <c r="AC255" i="156"/>
  <c r="AC252" i="156"/>
  <c r="AC251" i="156"/>
  <c r="AC249" i="156"/>
  <c r="AC248" i="156"/>
  <c r="AC247" i="156"/>
  <c r="AC246" i="156"/>
  <c r="AC245" i="156"/>
  <c r="AC244" i="156"/>
  <c r="AC243" i="156"/>
  <c r="AC242" i="156"/>
  <c r="AC241" i="156"/>
  <c r="AC240" i="156"/>
  <c r="AC239" i="156"/>
  <c r="AC238" i="156"/>
  <c r="AC237" i="156"/>
  <c r="AC236" i="156"/>
  <c r="AC235" i="156"/>
  <c r="AC234" i="156"/>
  <c r="AC233" i="156"/>
  <c r="AC232" i="156"/>
  <c r="AC231" i="156"/>
  <c r="AC230" i="156"/>
  <c r="AC229" i="156"/>
  <c r="AC228" i="156"/>
  <c r="AC227" i="156"/>
  <c r="AC226" i="156"/>
  <c r="AC225" i="156"/>
  <c r="AC223" i="156"/>
  <c r="AC222" i="156"/>
  <c r="AC221" i="156"/>
  <c r="AC220" i="156"/>
  <c r="AC219" i="156"/>
  <c r="AC218" i="156"/>
  <c r="AC217" i="156"/>
  <c r="AC216" i="156"/>
  <c r="AC215" i="156"/>
  <c r="AC214" i="156"/>
  <c r="AC212" i="156"/>
  <c r="AC211" i="156"/>
  <c r="AC210" i="156"/>
  <c r="AC209" i="156"/>
  <c r="AC208" i="156"/>
  <c r="AC207" i="156"/>
  <c r="AC206" i="156"/>
  <c r="AC205" i="156"/>
  <c r="AC204" i="156"/>
  <c r="AC203" i="156"/>
  <c r="AC202" i="156"/>
  <c r="AC200" i="156"/>
  <c r="AC197" i="156"/>
  <c r="AC196" i="156"/>
  <c r="AC195" i="156"/>
  <c r="AC194" i="156"/>
  <c r="AC193" i="156"/>
  <c r="AC192" i="156"/>
  <c r="AC191" i="156"/>
  <c r="AC190" i="156"/>
  <c r="AC189" i="156"/>
  <c r="AC186" i="156"/>
  <c r="AC185" i="156"/>
  <c r="AC182" i="156"/>
  <c r="AC180" i="156"/>
  <c r="AC177" i="156"/>
  <c r="AC176" i="156"/>
  <c r="AC174" i="156"/>
  <c r="AC173" i="156"/>
  <c r="AC172" i="156"/>
  <c r="AC171" i="156"/>
  <c r="AC170" i="156"/>
  <c r="AC169" i="156"/>
  <c r="AC168" i="156"/>
  <c r="AC167" i="156"/>
  <c r="AC166" i="156"/>
  <c r="AC165" i="156"/>
  <c r="AC159" i="156"/>
  <c r="AC158" i="156"/>
  <c r="AC157" i="156"/>
  <c r="AC156" i="156"/>
  <c r="AC155" i="156"/>
  <c r="AC154" i="156"/>
  <c r="AC153" i="156"/>
  <c r="AC152" i="156"/>
  <c r="AC150" i="156"/>
  <c r="AC147" i="156"/>
  <c r="AC146" i="156"/>
  <c r="AC145" i="156"/>
  <c r="AC144" i="156"/>
  <c r="AC143" i="156"/>
  <c r="AC142" i="156"/>
  <c r="AC140" i="156"/>
  <c r="AC139" i="156"/>
  <c r="AC138" i="156"/>
  <c r="AC137" i="156"/>
  <c r="AC136" i="156"/>
  <c r="AC133" i="156"/>
  <c r="AC132" i="156"/>
  <c r="AC131" i="156"/>
  <c r="AC130" i="156"/>
  <c r="AC129" i="156"/>
  <c r="AC128" i="156"/>
  <c r="AC127" i="156"/>
  <c r="AC126" i="156"/>
  <c r="AC125" i="156"/>
  <c r="AC124" i="156"/>
  <c r="AC123" i="156"/>
  <c r="AC122" i="156"/>
  <c r="AC121" i="156"/>
  <c r="AC120" i="156"/>
  <c r="AC119" i="156"/>
  <c r="AC118" i="156"/>
  <c r="AC117" i="156"/>
  <c r="AC116" i="156"/>
  <c r="AC115" i="156"/>
  <c r="AC114" i="156"/>
  <c r="AC112" i="156"/>
  <c r="AC111" i="156"/>
  <c r="AC110" i="156"/>
  <c r="AC109" i="156"/>
  <c r="AC108" i="156"/>
  <c r="AC107" i="156"/>
  <c r="AC106" i="156"/>
  <c r="AC105" i="156"/>
  <c r="AC102" i="156"/>
  <c r="AC101" i="156"/>
  <c r="AC99" i="156"/>
  <c r="AC98" i="156"/>
  <c r="AC97" i="156"/>
  <c r="AC96" i="156"/>
  <c r="AC95" i="156"/>
  <c r="AC94" i="156"/>
  <c r="AC93" i="156"/>
  <c r="AC92" i="156"/>
  <c r="AC91" i="156"/>
  <c r="AC90" i="156"/>
  <c r="AC89" i="156"/>
  <c r="AC88" i="156"/>
  <c r="AC87" i="156"/>
  <c r="AC86" i="156"/>
  <c r="AC85" i="156"/>
  <c r="AC84" i="156"/>
  <c r="AC83" i="156"/>
  <c r="AC82" i="156"/>
  <c r="AC81" i="156"/>
  <c r="AC80" i="156"/>
  <c r="AC79" i="156"/>
  <c r="AC78" i="156"/>
  <c r="AC77" i="156"/>
  <c r="AC76" i="156"/>
  <c r="AC74" i="156"/>
  <c r="AC72" i="156"/>
  <c r="AC70" i="156"/>
  <c r="AC69" i="156"/>
  <c r="AC68" i="156"/>
  <c r="AC67" i="156"/>
  <c r="AC66" i="156"/>
  <c r="AC65" i="156"/>
  <c r="AC64" i="156"/>
  <c r="AC63" i="156"/>
  <c r="AC62" i="156"/>
  <c r="AC61" i="156"/>
  <c r="AC60" i="156"/>
  <c r="AC59" i="156"/>
  <c r="AC58" i="156"/>
  <c r="AC56" i="156"/>
  <c r="AC55" i="156"/>
  <c r="AC54" i="156"/>
  <c r="AC53" i="156"/>
  <c r="AC52" i="156"/>
  <c r="AC51" i="156"/>
  <c r="AC50" i="156"/>
  <c r="AC49" i="156"/>
  <c r="AC48" i="156"/>
  <c r="AC46" i="156"/>
  <c r="AC44" i="156"/>
  <c r="AC43" i="156"/>
  <c r="AC41" i="156"/>
  <c r="U137" i="157"/>
  <c r="T101" i="157"/>
  <c r="T833" i="157" s="1"/>
  <c r="S1379" i="156"/>
  <c r="Y225" i="37"/>
  <c r="X225" i="37"/>
  <c r="W225" i="37"/>
  <c r="U225" i="37"/>
  <c r="T225" i="37"/>
  <c r="U34" i="157"/>
  <c r="X34" i="157" l="1"/>
  <c r="X137" i="157"/>
  <c r="Y928" i="37" l="1"/>
  <c r="X928" i="37"/>
  <c r="W928" i="37"/>
  <c r="U928" i="37"/>
  <c r="T928" i="37"/>
  <c r="Y927" i="37"/>
  <c r="X927" i="37"/>
  <c r="W927" i="37"/>
  <c r="U927" i="37"/>
  <c r="T927" i="37"/>
  <c r="R927" i="37"/>
  <c r="P928" i="37"/>
  <c r="P927" i="37"/>
  <c r="R928" i="37" l="1"/>
  <c r="E79" i="57" l="1"/>
  <c r="F42" i="57"/>
  <c r="F39" i="57"/>
  <c r="F36" i="57"/>
  <c r="F106" i="57" s="1"/>
  <c r="G940" i="37" s="1"/>
  <c r="F35" i="57"/>
  <c r="F105" i="57" s="1"/>
  <c r="G939" i="37" s="1"/>
  <c r="R44" i="57"/>
  <c r="K43" i="57"/>
  <c r="K145" i="57" s="1"/>
  <c r="L979" i="37" s="1"/>
  <c r="E43" i="57"/>
  <c r="E145" i="57" s="1"/>
  <c r="F979" i="37" s="1"/>
  <c r="C43" i="57"/>
  <c r="C145" i="57" s="1"/>
  <c r="D979" i="37" s="1"/>
  <c r="I42" i="57"/>
  <c r="J42" i="57" s="1"/>
  <c r="H42" i="57"/>
  <c r="K40" i="57"/>
  <c r="K144" i="57" s="1"/>
  <c r="L978" i="37" s="1"/>
  <c r="E40" i="57"/>
  <c r="E144" i="57" s="1"/>
  <c r="F978" i="37" s="1"/>
  <c r="C40" i="57"/>
  <c r="C144" i="57" s="1"/>
  <c r="D978" i="37" s="1"/>
  <c r="I39" i="57"/>
  <c r="J39" i="57" s="1"/>
  <c r="H39" i="57"/>
  <c r="I38" i="57"/>
  <c r="J38" i="57" s="1"/>
  <c r="H38" i="57"/>
  <c r="F38" i="57"/>
  <c r="P1101" i="37"/>
  <c r="Y1050" i="37"/>
  <c r="X1050" i="37"/>
  <c r="W1050" i="37"/>
  <c r="U1050" i="37"/>
  <c r="T1050" i="37"/>
  <c r="R2165" i="157"/>
  <c r="P1050" i="37" s="1"/>
  <c r="T2216" i="157"/>
  <c r="R1101" i="37" s="1"/>
  <c r="R146" i="57" l="1"/>
  <c r="S980" i="37" s="1"/>
  <c r="R1050" i="37"/>
  <c r="H40" i="57"/>
  <c r="H144" i="57" s="1"/>
  <c r="I978" i="37" s="1"/>
  <c r="L39" i="57"/>
  <c r="I43" i="57"/>
  <c r="I145" i="57" s="1"/>
  <c r="J979" i="37" s="1"/>
  <c r="K44" i="57"/>
  <c r="C44" i="57"/>
  <c r="C146" i="57" s="1"/>
  <c r="D980" i="37" s="1"/>
  <c r="M42" i="57"/>
  <c r="N42" i="57" s="1"/>
  <c r="D40" i="57"/>
  <c r="E44" i="57"/>
  <c r="E146" i="57" s="1"/>
  <c r="F980" i="37" s="1"/>
  <c r="U44" i="57"/>
  <c r="U146" i="57" s="1"/>
  <c r="V980" i="37" s="1"/>
  <c r="M38" i="57"/>
  <c r="N38" i="57" s="1"/>
  <c r="M39" i="57"/>
  <c r="N39" i="57" s="1"/>
  <c r="I40" i="57"/>
  <c r="I144" i="57" s="1"/>
  <c r="J978" i="37" s="1"/>
  <c r="D43" i="57"/>
  <c r="AJ925" i="37"/>
  <c r="H43" i="57"/>
  <c r="H145" i="57" s="1"/>
  <c r="I979" i="37" s="1"/>
  <c r="L42" i="57"/>
  <c r="J43" i="57"/>
  <c r="J145" i="57" s="1"/>
  <c r="K979" i="37" s="1"/>
  <c r="L38" i="57"/>
  <c r="K146" i="57" l="1"/>
  <c r="L980" i="37" s="1"/>
  <c r="D145" i="57"/>
  <c r="E979" i="37" s="1"/>
  <c r="F40" i="57"/>
  <c r="D144" i="57"/>
  <c r="E978" i="37" s="1"/>
  <c r="G43" i="57"/>
  <c r="G145" i="57" s="1"/>
  <c r="H979" i="37" s="1"/>
  <c r="M43" i="57"/>
  <c r="M145" i="57" s="1"/>
  <c r="N979" i="37" s="1"/>
  <c r="G40" i="57"/>
  <c r="G144" i="57" s="1"/>
  <c r="H978" i="37" s="1"/>
  <c r="J40" i="57"/>
  <c r="M40" i="57"/>
  <c r="M144" i="57" s="1"/>
  <c r="N978" i="37" s="1"/>
  <c r="D44" i="57"/>
  <c r="I44" i="57"/>
  <c r="I146" i="57" s="1"/>
  <c r="J980" i="37" s="1"/>
  <c r="AJ984" i="37"/>
  <c r="H44" i="57"/>
  <c r="H146" i="57" s="1"/>
  <c r="I980" i="37" s="1"/>
  <c r="F43" i="57"/>
  <c r="L43" i="57"/>
  <c r="L145" i="57" s="1"/>
  <c r="M979" i="37" s="1"/>
  <c r="F144" i="57" l="1"/>
  <c r="G978" i="37" s="1"/>
  <c r="L40" i="57"/>
  <c r="L144" i="57" s="1"/>
  <c r="M978" i="37" s="1"/>
  <c r="J144" i="57"/>
  <c r="K978" i="37" s="1"/>
  <c r="F44" i="57"/>
  <c r="D146" i="57"/>
  <c r="E980" i="37" s="1"/>
  <c r="F145" i="57"/>
  <c r="G979" i="37" s="1"/>
  <c r="J44" i="57"/>
  <c r="N43" i="57"/>
  <c r="N145" i="57" s="1"/>
  <c r="O979" i="37" s="1"/>
  <c r="N40" i="57"/>
  <c r="N144" i="57" s="1"/>
  <c r="O978" i="37" s="1"/>
  <c r="M44" i="57"/>
  <c r="M146" i="57" s="1"/>
  <c r="N980" i="37" s="1"/>
  <c r="G44" i="57"/>
  <c r="G146" i="57" s="1"/>
  <c r="H980" i="37" s="1"/>
  <c r="F146" i="57" l="1"/>
  <c r="G980" i="37" s="1"/>
  <c r="L44" i="57"/>
  <c r="L146" i="57" s="1"/>
  <c r="M980" i="37" s="1"/>
  <c r="J146" i="57"/>
  <c r="K980" i="37" s="1"/>
  <c r="N44" i="57"/>
  <c r="N146" i="57" s="1"/>
  <c r="O980" i="37" s="1"/>
  <c r="P1100" i="37"/>
  <c r="P1099" i="37"/>
  <c r="I2110" i="157" l="1"/>
  <c r="AJ1048" i="37" l="1"/>
  <c r="I2212" i="157"/>
  <c r="G1097" i="37" s="1"/>
  <c r="U2118" i="157" l="1"/>
  <c r="N2117" i="157"/>
  <c r="N2215" i="157" s="1"/>
  <c r="L1100" i="37" s="1"/>
  <c r="J2117" i="157"/>
  <c r="J2215" i="157" s="1"/>
  <c r="H1100" i="37" s="1"/>
  <c r="H2117" i="157"/>
  <c r="H2215" i="157" s="1"/>
  <c r="F1100" i="37" s="1"/>
  <c r="F2117" i="157"/>
  <c r="L2116" i="157"/>
  <c r="P2116" i="157" s="1"/>
  <c r="Q2116" i="157" s="1"/>
  <c r="K2116" i="157"/>
  <c r="I2116" i="157"/>
  <c r="L2115" i="157"/>
  <c r="P2115" i="157" s="1"/>
  <c r="K2115" i="157"/>
  <c r="K2117" i="157" s="1"/>
  <c r="K2215" i="157" s="1"/>
  <c r="I1100" i="37" s="1"/>
  <c r="I2115" i="157"/>
  <c r="N2113" i="157"/>
  <c r="N2214" i="157" s="1"/>
  <c r="L1099" i="37" s="1"/>
  <c r="H2113" i="157"/>
  <c r="H2214" i="157" s="1"/>
  <c r="F1099" i="37" s="1"/>
  <c r="F2113" i="157"/>
  <c r="L2112" i="157"/>
  <c r="M2112" i="157" s="1"/>
  <c r="K2112" i="157"/>
  <c r="G2113" i="157"/>
  <c r="G2214" i="157" s="1"/>
  <c r="E1099" i="37" s="1"/>
  <c r="AC277" i="37"/>
  <c r="AC276" i="37"/>
  <c r="AC275" i="37"/>
  <c r="Y272" i="37"/>
  <c r="X272" i="37"/>
  <c r="W272" i="37"/>
  <c r="U272" i="37"/>
  <c r="T272" i="37"/>
  <c r="Y226" i="37"/>
  <c r="X226" i="37"/>
  <c r="W226" i="37"/>
  <c r="U226" i="37"/>
  <c r="T226" i="37"/>
  <c r="R272" i="37"/>
  <c r="F2215" i="157" l="1"/>
  <c r="F2214" i="157"/>
  <c r="U2216" i="157"/>
  <c r="S1101" i="37" s="1"/>
  <c r="F2118" i="157"/>
  <c r="K2113" i="157"/>
  <c r="K2214" i="157" s="1"/>
  <c r="I1099" i="37" s="1"/>
  <c r="X2118" i="157"/>
  <c r="X2216" i="157" s="1"/>
  <c r="V1101" i="37" s="1"/>
  <c r="G2117" i="157"/>
  <c r="N2118" i="157"/>
  <c r="P2112" i="157"/>
  <c r="Q2112" i="157" s="1"/>
  <c r="V272" i="37"/>
  <c r="S272" i="37"/>
  <c r="I2113" i="157"/>
  <c r="L2113" i="157"/>
  <c r="L2214" i="157" s="1"/>
  <c r="J1099" i="37" s="1"/>
  <c r="M2113" i="157"/>
  <c r="M2214" i="157" s="1"/>
  <c r="K1099" i="37" s="1"/>
  <c r="O2112" i="157"/>
  <c r="P2117" i="157"/>
  <c r="P2215" i="157" s="1"/>
  <c r="N1100" i="37" s="1"/>
  <c r="Q2115" i="157"/>
  <c r="M2115" i="157"/>
  <c r="L2117" i="157"/>
  <c r="L2215" i="157" s="1"/>
  <c r="J1100" i="37" s="1"/>
  <c r="I2112" i="157"/>
  <c r="M2116" i="157"/>
  <c r="O2116" i="157" s="1"/>
  <c r="H2118" i="157"/>
  <c r="H2216" i="157" s="1"/>
  <c r="F1101" i="37" s="1"/>
  <c r="N2216" i="157" l="1"/>
  <c r="L1101" i="37" s="1"/>
  <c r="D1099" i="37"/>
  <c r="F2216" i="157"/>
  <c r="D1100" i="37"/>
  <c r="G2118" i="157"/>
  <c r="G2216" i="157" s="1"/>
  <c r="E1101" i="37" s="1"/>
  <c r="G2215" i="157"/>
  <c r="E1100" i="37" s="1"/>
  <c r="P2113" i="157"/>
  <c r="J2113" i="157"/>
  <c r="J2214" i="157" s="1"/>
  <c r="H1099" i="37" s="1"/>
  <c r="I2117" i="157"/>
  <c r="L2118" i="157"/>
  <c r="L2216" i="157" s="1"/>
  <c r="J1101" i="37" s="1"/>
  <c r="O2113" i="157"/>
  <c r="Q2117" i="157"/>
  <c r="M2117" i="157"/>
  <c r="M2215" i="157" s="1"/>
  <c r="K1100" i="37" s="1"/>
  <c r="O2115" i="157"/>
  <c r="O2117" i="157" s="1"/>
  <c r="K2118" i="157"/>
  <c r="K2216" i="157" s="1"/>
  <c r="I1101" i="37" s="1"/>
  <c r="D1101" i="37" l="1"/>
  <c r="I2118" i="157"/>
  <c r="P2118" i="157"/>
  <c r="P2216" i="157" s="1"/>
  <c r="N1101" i="37" s="1"/>
  <c r="P2214" i="157"/>
  <c r="N1099" i="37" s="1"/>
  <c r="Q2113" i="157"/>
  <c r="M2118" i="157"/>
  <c r="M2216" i="157" s="1"/>
  <c r="K1101" i="37" s="1"/>
  <c r="J2118" i="157"/>
  <c r="J2216" i="157" s="1"/>
  <c r="H1101" i="37" s="1"/>
  <c r="G32" i="46"/>
  <c r="G98" i="46" s="1"/>
  <c r="G237" i="37" s="1"/>
  <c r="E40" i="46"/>
  <c r="E136" i="46" s="1"/>
  <c r="E275" i="37" s="1"/>
  <c r="G36" i="46"/>
  <c r="G35" i="46"/>
  <c r="S41" i="46"/>
  <c r="L40" i="46"/>
  <c r="L136" i="46" s="1"/>
  <c r="L275" i="37" s="1"/>
  <c r="F40" i="46"/>
  <c r="F136" i="46" s="1"/>
  <c r="F275" i="37" s="1"/>
  <c r="D40" i="46"/>
  <c r="D136" i="46" s="1"/>
  <c r="D275" i="37" s="1"/>
  <c r="J39" i="46"/>
  <c r="K39" i="46" s="1"/>
  <c r="I39" i="46"/>
  <c r="L37" i="46"/>
  <c r="L135" i="46" s="1"/>
  <c r="L274" i="37" s="1"/>
  <c r="F37" i="46"/>
  <c r="F135" i="46" s="1"/>
  <c r="F274" i="37" s="1"/>
  <c r="D37" i="46"/>
  <c r="D135" i="46" s="1"/>
  <c r="D274" i="37" s="1"/>
  <c r="J36" i="46"/>
  <c r="I36" i="46"/>
  <c r="J35" i="46"/>
  <c r="K35" i="46" s="1"/>
  <c r="I35" i="46"/>
  <c r="S137" i="46" l="1"/>
  <c r="S276" i="37" s="1"/>
  <c r="Q2118" i="157"/>
  <c r="N36" i="46"/>
  <c r="O36" i="46" s="1"/>
  <c r="K36" i="46"/>
  <c r="M36" i="46" s="1"/>
  <c r="O2118" i="157"/>
  <c r="R226" i="37"/>
  <c r="I40" i="46"/>
  <c r="I136" i="46" s="1"/>
  <c r="I275" i="37" s="1"/>
  <c r="D41" i="46"/>
  <c r="D137" i="46" s="1"/>
  <c r="D276" i="37" s="1"/>
  <c r="N35" i="46"/>
  <c r="N37" i="46" s="1"/>
  <c r="J37" i="46"/>
  <c r="G40" i="46"/>
  <c r="E37" i="46"/>
  <c r="J40" i="46"/>
  <c r="J136" i="46" s="1"/>
  <c r="J275" i="37" s="1"/>
  <c r="N39" i="46"/>
  <c r="O39" i="46" s="1"/>
  <c r="V41" i="46"/>
  <c r="V137" i="46" s="1"/>
  <c r="V276" i="37" s="1"/>
  <c r="M39" i="46"/>
  <c r="K40" i="46"/>
  <c r="K136" i="46" s="1"/>
  <c r="K275" i="37" s="1"/>
  <c r="M35" i="46"/>
  <c r="G39" i="46"/>
  <c r="F41" i="46"/>
  <c r="F137" i="46" s="1"/>
  <c r="F276" i="37" s="1"/>
  <c r="L41" i="46"/>
  <c r="I37" i="46"/>
  <c r="I135" i="46" s="1"/>
  <c r="I274" i="37" s="1"/>
  <c r="L137" i="46" l="1"/>
  <c r="L276" i="37" s="1"/>
  <c r="G37" i="46"/>
  <c r="E135" i="46"/>
  <c r="E274" i="37" s="1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E41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137" i="46"/>
  <c r="E276" i="37" s="1"/>
  <c r="O40" i="46"/>
  <c r="O136" i="46" s="1"/>
  <c r="O275" i="37" s="1"/>
  <c r="N136" i="46"/>
  <c r="N275" i="37" s="1"/>
  <c r="H41" i="46"/>
  <c r="H137" i="46" s="1"/>
  <c r="H276" i="37" s="1"/>
  <c r="J137" i="46"/>
  <c r="J276" i="37" s="1"/>
  <c r="AJ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J1296" i="37"/>
  <c r="AJ1218" i="37"/>
  <c r="Y161" i="37" l="1"/>
  <c r="X161" i="37"/>
  <c r="W161" i="37"/>
  <c r="U161" i="37"/>
  <c r="T161" i="37"/>
  <c r="H847" i="157"/>
  <c r="F161" i="37" s="1"/>
  <c r="H846" i="157"/>
  <c r="F160" i="37" s="1"/>
  <c r="F847" i="157"/>
  <c r="F846" i="157"/>
  <c r="Y89" i="37"/>
  <c r="X89" i="37"/>
  <c r="W89" i="37"/>
  <c r="U89" i="37"/>
  <c r="T89" i="37"/>
  <c r="D160" i="37" l="1"/>
  <c r="D161" i="37"/>
  <c r="U1203" i="157"/>
  <c r="X1203" i="157" l="1"/>
  <c r="R225" i="37" l="1"/>
  <c r="X1030" i="156" l="1"/>
  <c r="X2300" i="156" l="1"/>
  <c r="T2286" i="156"/>
  <c r="W2286" i="156" l="1"/>
  <c r="AC2286" i="156" l="1"/>
  <c r="G1768" i="156"/>
  <c r="G1766" i="156" s="1"/>
  <c r="E1768" i="156"/>
  <c r="E1766" i="156" l="1"/>
  <c r="T1766" i="156"/>
  <c r="W1766" i="156" l="1"/>
  <c r="AC1766" i="156" s="1"/>
  <c r="Y61" i="37" l="1"/>
  <c r="X61" i="37"/>
  <c r="W61" i="37"/>
  <c r="U61" i="37"/>
  <c r="T61" i="37"/>
  <c r="P61" i="37"/>
  <c r="E2282" i="156" l="1"/>
  <c r="G2282" i="156"/>
  <c r="H2282" i="156" s="1"/>
  <c r="H1370" i="157" l="1"/>
  <c r="F1370" i="157"/>
  <c r="H1076" i="157"/>
  <c r="F1076" i="157"/>
  <c r="G2562" i="156"/>
  <c r="F51" i="37" s="1"/>
  <c r="E2562" i="156"/>
  <c r="G1785" i="156"/>
  <c r="E1785" i="156"/>
  <c r="D51" i="37" l="1"/>
  <c r="H51" i="37" s="1"/>
  <c r="I1371" i="157"/>
  <c r="F1768" i="156"/>
  <c r="H1771" i="156"/>
  <c r="F1766" i="156" l="1"/>
  <c r="H1768" i="156"/>
  <c r="H1766" i="156" l="1"/>
  <c r="R161" i="37" l="1"/>
  <c r="R89" i="37" l="1"/>
  <c r="AC2931" i="156" l="1"/>
  <c r="R61" i="37"/>
  <c r="T175" i="156" l="1"/>
  <c r="W175" i="156" l="1"/>
  <c r="AC175" i="156" s="1"/>
  <c r="Z762" i="157" l="1"/>
  <c r="AA762" i="157"/>
  <c r="H668" i="157" l="1"/>
  <c r="N1955" i="157" l="1"/>
  <c r="N1179" i="157"/>
  <c r="T2388" i="156" l="1"/>
  <c r="W2388" i="156" l="1"/>
  <c r="AC2388" i="156" s="1"/>
  <c r="H868" i="156" l="1"/>
  <c r="M2387" i="156"/>
  <c r="M2388" i="156" s="1"/>
  <c r="M2389" i="156" s="1"/>
  <c r="I2387" i="156"/>
  <c r="I2388" i="156" s="1"/>
  <c r="G2387" i="156"/>
  <c r="E2387" i="156"/>
  <c r="F2387" i="156"/>
  <c r="K2386" i="156"/>
  <c r="J2386" i="156"/>
  <c r="J2387" i="156" s="1"/>
  <c r="J2388" i="156" s="1"/>
  <c r="G2370" i="156"/>
  <c r="G2368" i="156" s="1"/>
  <c r="F2370" i="156"/>
  <c r="F2368" i="156" s="1"/>
  <c r="E2370" i="156"/>
  <c r="K118" i="156"/>
  <c r="J118" i="156"/>
  <c r="H118" i="156"/>
  <c r="L2386" i="156" l="1"/>
  <c r="O118" i="156"/>
  <c r="P118" i="156" s="1"/>
  <c r="E2388" i="156"/>
  <c r="E2368" i="156"/>
  <c r="G2382" i="156"/>
  <c r="F2388" i="156"/>
  <c r="O2386" i="156"/>
  <c r="P2386" i="156" s="1"/>
  <c r="P2387" i="156" s="1"/>
  <c r="L2387" i="156"/>
  <c r="L2388" i="156" s="1"/>
  <c r="H2387" i="156"/>
  <c r="H2388" i="156" s="1"/>
  <c r="G2388" i="156"/>
  <c r="H2386" i="156"/>
  <c r="K2387" i="156"/>
  <c r="H2371" i="156"/>
  <c r="H2370" i="156"/>
  <c r="H1786" i="156"/>
  <c r="L118" i="156"/>
  <c r="N118" i="156" s="1"/>
  <c r="K2388" i="156" l="1"/>
  <c r="E2382" i="156"/>
  <c r="F2382" i="156"/>
  <c r="O2387" i="156"/>
  <c r="O2388" i="156" s="1"/>
  <c r="H2368" i="156"/>
  <c r="N2386" i="156"/>
  <c r="N2387" i="156" s="1"/>
  <c r="N2388" i="156" s="1"/>
  <c r="H62" i="156"/>
  <c r="AB632" i="156" l="1"/>
  <c r="G481" i="156" l="1"/>
  <c r="R37" i="37" l="1"/>
  <c r="AC2750" i="156" l="1"/>
  <c r="AC3057" i="156"/>
  <c r="AC2020" i="156"/>
  <c r="H1273" i="156"/>
  <c r="H1244" i="156"/>
  <c r="AB1997" i="156" l="1"/>
  <c r="AE1189" i="37" l="1"/>
  <c r="AE1188" i="37"/>
  <c r="AE1187" i="37"/>
  <c r="AE1062" i="37"/>
  <c r="AE873" i="37"/>
  <c r="AE809" i="37"/>
  <c r="AE745" i="37"/>
  <c r="AE684" i="37"/>
  <c r="AE618" i="37"/>
  <c r="AE491" i="37"/>
  <c r="AE428" i="37"/>
  <c r="AE360" i="37"/>
  <c r="AE296" i="37"/>
  <c r="AE237" i="37"/>
  <c r="AE203" i="37"/>
  <c r="AE202" i="37"/>
  <c r="AE201" i="37"/>
  <c r="AE176" i="37"/>
  <c r="AE136" i="37"/>
  <c r="AE109" i="37"/>
  <c r="AE28" i="37"/>
  <c r="AD1189" i="37"/>
  <c r="AD1188" i="37"/>
  <c r="AD1187" i="37"/>
  <c r="AD1062" i="37"/>
  <c r="AD873" i="37"/>
  <c r="AD809" i="37"/>
  <c r="AD745" i="37"/>
  <c r="AD684" i="37"/>
  <c r="AD618" i="37"/>
  <c r="AD491" i="37"/>
  <c r="AD428" i="37"/>
  <c r="AD360" i="37"/>
  <c r="AD296" i="37"/>
  <c r="AD237" i="37"/>
  <c r="AD203" i="37"/>
  <c r="AD202" i="37"/>
  <c r="AD201" i="37"/>
  <c r="AD176" i="37"/>
  <c r="AD136" i="37"/>
  <c r="AD109" i="37"/>
  <c r="AD28" i="37"/>
  <c r="G2276" i="156" l="1"/>
  <c r="T814" i="156" l="1"/>
  <c r="W814" i="156" l="1"/>
  <c r="AC814" i="156" s="1"/>
  <c r="AD1300" i="37" l="1"/>
  <c r="AD1299" i="37"/>
  <c r="AD1297" i="37"/>
  <c r="AD1290" i="37"/>
  <c r="AD1271" i="37"/>
  <c r="AD1270" i="37"/>
  <c r="AD1269" i="37"/>
  <c r="AD1238" i="37"/>
  <c r="AD1234" i="37"/>
  <c r="H1201" i="157" l="1"/>
  <c r="H1208" i="157"/>
  <c r="F1208" i="157"/>
  <c r="F1201" i="157"/>
  <c r="G984" i="156"/>
  <c r="E984" i="156"/>
  <c r="AD1263" i="37" l="1"/>
  <c r="AD1265" i="37" l="1"/>
  <c r="AD1251" i="37"/>
  <c r="AD1246" i="37"/>
  <c r="AD1254" i="37"/>
  <c r="AD1264" i="37"/>
  <c r="AD1274" i="37"/>
  <c r="AD1222" i="37"/>
  <c r="AD1258" i="37"/>
  <c r="AD1277" i="37"/>
  <c r="AD1295" i="37" l="1"/>
  <c r="AD1278" i="37"/>
  <c r="AD1262" i="37"/>
  <c r="AD1294" i="37"/>
  <c r="AD1296" i="37"/>
  <c r="AD1285" i="37"/>
  <c r="AD1233" i="37"/>
  <c r="AD1283" i="37"/>
  <c r="AD1225" i="37"/>
  <c r="AD1291" i="37"/>
  <c r="AD1248" i="37"/>
  <c r="AD1267" i="37"/>
  <c r="AD1223" i="37"/>
  <c r="AD1260" i="37"/>
  <c r="AD1226" i="37"/>
  <c r="AD1224" i="37"/>
  <c r="AD1231" i="37"/>
  <c r="AD1266" i="37"/>
  <c r="AD1301" i="37"/>
  <c r="AD1239" i="37"/>
  <c r="AD1250" i="37"/>
  <c r="AD1256" i="37"/>
  <c r="AD1279" i="37"/>
  <c r="AD1268" i="37"/>
  <c r="AD1282" i="37"/>
  <c r="AD1261" i="37"/>
  <c r="AD1220" i="37"/>
  <c r="AD1303" i="37"/>
  <c r="AD1247" i="37"/>
  <c r="AD1273" i="37"/>
  <c r="AD1287" i="37"/>
  <c r="AD1257" i="37"/>
  <c r="AD1280" i="37"/>
  <c r="AD1259" i="37"/>
  <c r="AD1253" i="37"/>
  <c r="AD1276" i="37"/>
  <c r="AD1232" i="37"/>
  <c r="AD1245" i="37"/>
  <c r="AD1302" i="37"/>
  <c r="AD1275" i="37"/>
  <c r="AD1249" i="37"/>
  <c r="AD1281" i="37"/>
  <c r="AD1255" i="37"/>
  <c r="AD1221" i="37"/>
  <c r="AD1219" i="37"/>
  <c r="AD1292" i="37"/>
  <c r="AD1216" i="37" l="1"/>
  <c r="AD1218" i="37"/>
  <c r="AD1217" i="37"/>
  <c r="AD1304" i="37"/>
  <c r="AD1293" i="37"/>
  <c r="AD1298" i="37"/>
  <c r="AD1288" i="37"/>
  <c r="AD1244" i="37"/>
  <c r="AD1252" i="37"/>
  <c r="AD1284" i="37" l="1"/>
  <c r="AB2229" i="156"/>
  <c r="AB2357" i="156"/>
  <c r="AB2464" i="156"/>
  <c r="AB2389" i="156"/>
  <c r="AB2323" i="156"/>
  <c r="AD1243" i="37" l="1"/>
  <c r="AD1286" i="37" l="1"/>
  <c r="AD1289" i="37"/>
  <c r="K2891" i="156"/>
  <c r="H2891" i="156"/>
  <c r="L2891" i="156" l="1"/>
  <c r="N2891" i="156" s="1"/>
  <c r="O2891" i="156"/>
  <c r="P2891" i="156" s="1"/>
  <c r="Z401" i="157"/>
  <c r="AA401" i="157"/>
  <c r="U110" i="157" l="1"/>
  <c r="X110" i="157" l="1"/>
  <c r="T1778" i="156" l="1"/>
  <c r="W1778" i="156" l="1"/>
  <c r="AC1778" i="156" s="1"/>
  <c r="H1797" i="156" l="1"/>
  <c r="K1797" i="156"/>
  <c r="J1797" i="156"/>
  <c r="L1797" i="156" l="1"/>
  <c r="N1797" i="156" s="1"/>
  <c r="O1797" i="156"/>
  <c r="P1797" i="156" s="1"/>
  <c r="H2799" i="156" l="1"/>
  <c r="H2796" i="156"/>
  <c r="I500" i="157" l="1"/>
  <c r="I501" i="157" l="1"/>
  <c r="H1781" i="156" l="1"/>
  <c r="H1779" i="156"/>
  <c r="G1778" i="156"/>
  <c r="E1778" i="156"/>
  <c r="E1774" i="156" l="1"/>
  <c r="G1774" i="156"/>
  <c r="F1778" i="156"/>
  <c r="H1788" i="156"/>
  <c r="H1780" i="156"/>
  <c r="F411" i="156"/>
  <c r="F1774" i="156" l="1"/>
  <c r="H411" i="156"/>
  <c r="H1778" i="156"/>
  <c r="H1774" i="156" l="1"/>
  <c r="AB1172" i="37" l="1"/>
  <c r="AB1173" i="37"/>
  <c r="AB1174" i="37"/>
  <c r="AB1175" i="37"/>
  <c r="AB1176" i="37"/>
  <c r="AB1177" i="37"/>
  <c r="AB1178" i="37"/>
  <c r="AC1178" i="37"/>
  <c r="AB1179" i="37"/>
  <c r="AC1179" i="37"/>
  <c r="AB1180" i="37"/>
  <c r="AC1180" i="37"/>
  <c r="AB1181" i="37"/>
  <c r="AC1181" i="37"/>
  <c r="AB1182" i="37"/>
  <c r="AC1182" i="37"/>
  <c r="AB1183" i="37"/>
  <c r="AC1183" i="37"/>
  <c r="AB1184" i="37"/>
  <c r="AC1184" i="37"/>
  <c r="AB1185" i="37"/>
  <c r="AC1185" i="37"/>
  <c r="AB1186" i="37"/>
  <c r="AB1187" i="37"/>
  <c r="AC1187" i="37"/>
  <c r="AB1188" i="37"/>
  <c r="AC1188" i="37"/>
  <c r="AB1189" i="37"/>
  <c r="AC1189" i="37"/>
  <c r="AB1191" i="37"/>
  <c r="AC1191" i="37"/>
  <c r="AB1192" i="37"/>
  <c r="AC1192" i="37"/>
  <c r="AB1193" i="37"/>
  <c r="AC1193" i="37"/>
  <c r="AB1194" i="37"/>
  <c r="AC1194" i="37"/>
  <c r="AB1195" i="37"/>
  <c r="AC1195" i="37"/>
  <c r="AB1196" i="37"/>
  <c r="AB1197" i="37"/>
  <c r="AC1197" i="37"/>
  <c r="AB1198" i="37"/>
  <c r="AC1198" i="37"/>
  <c r="AB1199" i="37"/>
  <c r="AC1199" i="37"/>
  <c r="AB1200" i="37"/>
  <c r="AB1201" i="37"/>
  <c r="AB1202" i="37"/>
  <c r="AC1202" i="37"/>
  <c r="AB1203" i="37"/>
  <c r="AC1203" i="37"/>
  <c r="AB1204" i="37"/>
  <c r="AB1205" i="37"/>
  <c r="AB1206" i="37"/>
  <c r="AC1206" i="37"/>
  <c r="AB1207" i="37"/>
  <c r="AC1207" i="37"/>
  <c r="AB1208" i="37"/>
  <c r="AC1208" i="37"/>
  <c r="AB1209" i="37"/>
  <c r="AB1210" i="37"/>
  <c r="AB1211" i="37"/>
  <c r="AB1212" i="37"/>
  <c r="AB1213" i="37"/>
  <c r="AB9" i="37"/>
  <c r="AB10" i="37"/>
  <c r="AB11" i="37"/>
  <c r="AB12" i="37"/>
  <c r="AB13" i="37"/>
  <c r="AB14" i="37"/>
  <c r="AC14" i="37"/>
  <c r="AB15" i="37"/>
  <c r="AC15" i="37"/>
  <c r="AB16" i="37"/>
  <c r="AC16" i="37"/>
  <c r="AB17" i="37"/>
  <c r="AC17" i="37"/>
  <c r="AB18" i="37"/>
  <c r="AC18" i="37"/>
  <c r="AB19" i="37"/>
  <c r="AC19" i="37"/>
  <c r="AB25" i="37"/>
  <c r="AC25" i="37"/>
  <c r="AB26" i="37"/>
  <c r="AC26" i="37"/>
  <c r="AB27" i="37"/>
  <c r="AC27" i="37"/>
  <c r="AB28" i="37"/>
  <c r="AC28" i="37"/>
  <c r="AB29" i="37"/>
  <c r="AC29" i="37"/>
  <c r="AB30" i="37"/>
  <c r="AB34" i="37"/>
  <c r="AB35" i="37"/>
  <c r="AB36" i="37"/>
  <c r="AB37" i="37"/>
  <c r="AC37" i="37"/>
  <c r="AB38" i="37"/>
  <c r="AB39" i="37"/>
  <c r="AB40" i="37"/>
  <c r="AB41" i="37"/>
  <c r="AB42" i="37"/>
  <c r="AB43" i="37"/>
  <c r="AB44" i="37"/>
  <c r="AB45" i="37"/>
  <c r="AB46" i="37"/>
  <c r="AB47" i="37"/>
  <c r="AC47" i="37"/>
  <c r="AB48" i="37"/>
  <c r="AC48" i="37"/>
  <c r="AB49" i="37"/>
  <c r="AC49" i="37"/>
  <c r="AB50" i="37"/>
  <c r="AC50" i="37"/>
  <c r="AB51" i="37"/>
  <c r="AC51" i="37"/>
  <c r="AB52" i="37"/>
  <c r="AC52" i="37"/>
  <c r="AB53" i="37"/>
  <c r="AC53" i="37"/>
  <c r="AB54" i="37"/>
  <c r="AC54" i="37"/>
  <c r="AB55" i="37"/>
  <c r="AB56" i="37"/>
  <c r="AC56" i="37"/>
  <c r="AB57" i="37"/>
  <c r="AC57" i="37"/>
  <c r="AB58" i="37"/>
  <c r="AC58" i="37"/>
  <c r="AB59" i="37"/>
  <c r="AC59" i="37"/>
  <c r="AB60" i="37"/>
  <c r="AC60" i="37"/>
  <c r="AB61" i="37"/>
  <c r="AB62" i="37"/>
  <c r="AC62" i="37"/>
  <c r="AB63" i="37"/>
  <c r="AC63" i="37"/>
  <c r="AB64" i="37"/>
  <c r="AC64" i="37"/>
  <c r="AB65" i="37"/>
  <c r="AB66" i="37"/>
  <c r="AB67" i="37"/>
  <c r="AB68" i="37"/>
  <c r="AC68" i="37"/>
  <c r="AB69" i="37"/>
  <c r="AC69" i="37"/>
  <c r="AB70" i="37"/>
  <c r="AC70" i="37"/>
  <c r="AB71" i="37"/>
  <c r="AB72" i="37"/>
  <c r="AB73" i="37"/>
  <c r="AC73" i="37"/>
  <c r="AB74" i="37"/>
  <c r="AC74" i="37"/>
  <c r="AB75" i="37"/>
  <c r="AB76" i="37"/>
  <c r="AB77" i="37"/>
  <c r="AB78" i="37"/>
  <c r="AB79" i="37"/>
  <c r="AB80" i="37"/>
  <c r="AC80" i="37"/>
  <c r="AB81" i="37"/>
  <c r="AC81" i="37"/>
  <c r="AB82" i="37"/>
  <c r="AC82" i="37"/>
  <c r="AB83" i="37"/>
  <c r="AB109" i="37"/>
  <c r="AC109" i="37"/>
  <c r="AB110" i="37"/>
  <c r="AC110" i="37"/>
  <c r="AB136" i="37"/>
  <c r="AC136" i="37"/>
  <c r="AB137" i="37"/>
  <c r="AC137" i="37"/>
  <c r="AB138" i="37"/>
  <c r="AC138" i="37"/>
  <c r="AB155" i="37"/>
  <c r="AC155" i="37"/>
  <c r="AB163" i="37"/>
  <c r="AC163" i="37"/>
  <c r="AB164" i="37"/>
  <c r="AC164" i="37"/>
  <c r="AB165" i="37"/>
  <c r="AC165" i="37"/>
  <c r="AB166" i="37"/>
  <c r="AC166" i="37"/>
  <c r="AB167" i="37"/>
  <c r="AC167" i="37"/>
  <c r="AB168" i="37"/>
  <c r="AC168" i="37"/>
  <c r="AB169" i="37"/>
  <c r="AC169" i="37"/>
  <c r="AB170" i="37"/>
  <c r="AC170" i="37"/>
  <c r="AB171" i="37"/>
  <c r="AC171" i="37"/>
  <c r="AB172" i="37"/>
  <c r="AC172" i="37"/>
  <c r="AB173" i="37"/>
  <c r="AC173" i="37"/>
  <c r="AB174" i="37"/>
  <c r="AC174" i="37"/>
  <c r="AB175" i="37"/>
  <c r="AC175" i="37"/>
  <c r="AB176" i="37"/>
  <c r="AC176" i="37"/>
  <c r="AB177" i="37"/>
  <c r="AC177" i="37"/>
  <c r="AB178" i="37"/>
  <c r="AC178" i="37"/>
  <c r="AB179" i="37"/>
  <c r="AC179" i="37"/>
  <c r="AB180" i="37"/>
  <c r="AC180" i="37"/>
  <c r="AB181" i="37"/>
  <c r="AC181" i="37"/>
  <c r="AB182" i="37"/>
  <c r="AC182" i="37"/>
  <c r="AB183" i="37"/>
  <c r="AC183" i="37"/>
  <c r="AB184" i="37"/>
  <c r="AC184" i="37"/>
  <c r="AB185" i="37"/>
  <c r="AC185" i="37"/>
  <c r="AB186" i="37"/>
  <c r="AC186" i="37"/>
  <c r="AB187" i="37"/>
  <c r="AC187" i="37"/>
  <c r="AB188" i="37"/>
  <c r="AC188" i="37"/>
  <c r="AB189" i="37"/>
  <c r="AC189" i="37"/>
  <c r="AB190" i="37"/>
  <c r="AC190" i="37"/>
  <c r="AB191" i="37"/>
  <c r="AC191" i="37"/>
  <c r="AB192" i="37"/>
  <c r="AC192" i="37"/>
  <c r="AB193" i="37"/>
  <c r="AC193" i="37"/>
  <c r="AB194" i="37"/>
  <c r="AC194" i="37"/>
  <c r="AB195" i="37"/>
  <c r="AC195" i="37"/>
  <c r="AB196" i="37"/>
  <c r="AC196" i="37"/>
  <c r="AB197" i="37"/>
  <c r="AC197" i="37"/>
  <c r="AB198" i="37"/>
  <c r="AC198" i="37"/>
  <c r="AB199" i="37"/>
  <c r="AC199" i="37"/>
  <c r="AB200" i="37"/>
  <c r="AC200" i="37"/>
  <c r="AB201" i="37"/>
  <c r="AC201" i="37"/>
  <c r="AB202" i="37"/>
  <c r="AC202" i="37"/>
  <c r="AB203" i="37"/>
  <c r="AC203" i="37"/>
  <c r="AB204" i="37"/>
  <c r="AC204" i="37"/>
  <c r="AB205" i="37"/>
  <c r="AC205" i="37"/>
  <c r="AB206" i="37"/>
  <c r="AC206" i="37"/>
  <c r="AB207" i="37"/>
  <c r="AC207" i="37"/>
  <c r="AB208" i="37"/>
  <c r="AC208" i="37"/>
  <c r="AB209" i="37"/>
  <c r="AC209" i="37"/>
  <c r="AB210" i="37"/>
  <c r="AC210" i="37"/>
  <c r="AB211" i="37"/>
  <c r="AC211" i="37"/>
  <c r="AB212" i="37"/>
  <c r="AC212" i="37"/>
  <c r="AB213" i="37"/>
  <c r="AC213" i="37"/>
  <c r="AB214" i="37"/>
  <c r="AC214" i="37"/>
  <c r="AB215" i="37"/>
  <c r="AC215" i="37"/>
  <c r="AB216" i="37"/>
  <c r="AC216" i="37"/>
  <c r="AB217" i="37"/>
  <c r="AC217" i="37"/>
  <c r="AB218" i="37"/>
  <c r="AC218" i="37"/>
  <c r="AB219" i="37"/>
  <c r="AC219" i="37"/>
  <c r="AB220" i="37"/>
  <c r="AC220" i="37"/>
  <c r="AB221" i="37"/>
  <c r="AC221" i="37"/>
  <c r="AB224" i="37"/>
  <c r="AB226" i="37"/>
  <c r="AB237" i="37"/>
  <c r="AC237" i="37"/>
  <c r="AB251" i="37"/>
  <c r="AB269" i="37"/>
  <c r="AA141" i="46"/>
  <c r="AA140" i="46"/>
  <c r="AA139" i="46"/>
  <c r="AC280" i="37" s="1"/>
  <c r="AA138" i="46"/>
  <c r="AC279" i="37" s="1"/>
  <c r="AA137" i="46"/>
  <c r="AA136" i="46"/>
  <c r="AA135" i="46"/>
  <c r="AA133" i="46"/>
  <c r="AC273" i="37" s="1"/>
  <c r="AA132" i="46"/>
  <c r="AC272" i="37" s="1"/>
  <c r="AA131" i="46"/>
  <c r="AC271" i="37" s="1"/>
  <c r="AA130" i="46"/>
  <c r="AC270" i="37" s="1"/>
  <c r="AA129" i="46"/>
  <c r="AC269" i="37" s="1"/>
  <c r="AC268" i="37"/>
  <c r="AC267" i="37"/>
  <c r="AC266" i="37"/>
  <c r="AA128" i="46"/>
  <c r="AC265" i="37" s="1"/>
  <c r="AA127" i="46"/>
  <c r="AC264" i="37" s="1"/>
  <c r="AA126" i="46"/>
  <c r="AC263" i="37" s="1"/>
  <c r="AA125" i="46"/>
  <c r="AC262" i="37" s="1"/>
  <c r="AA124" i="46"/>
  <c r="AC261" i="37" s="1"/>
  <c r="AA123" i="46"/>
  <c r="AC260" i="37" s="1"/>
  <c r="AA122" i="46"/>
  <c r="AC259" i="37" s="1"/>
  <c r="AA121" i="46"/>
  <c r="AC258" i="37" s="1"/>
  <c r="AA120" i="46"/>
  <c r="AC257" i="37" s="1"/>
  <c r="AA119" i="46"/>
  <c r="AC256" i="37" s="1"/>
  <c r="AA118" i="46"/>
  <c r="AC255" i="37" s="1"/>
  <c r="AA117" i="46"/>
  <c r="AC254" i="37" s="1"/>
  <c r="AA116" i="46"/>
  <c r="AC253" i="37" s="1"/>
  <c r="AA115" i="46"/>
  <c r="AC252" i="37" s="1"/>
  <c r="AA114" i="46"/>
  <c r="AC251" i="37" s="1"/>
  <c r="AA113" i="46"/>
  <c r="AC250" i="37" s="1"/>
  <c r="AA112" i="46"/>
  <c r="AC249" i="37" s="1"/>
  <c r="AA111" i="46"/>
  <c r="AC248" i="37" s="1"/>
  <c r="AA110" i="46"/>
  <c r="AC247" i="37" s="1"/>
  <c r="AA109" i="46"/>
  <c r="AC246" i="37" s="1"/>
  <c r="AA108" i="46"/>
  <c r="AC245" i="37" s="1"/>
  <c r="AA107" i="46"/>
  <c r="AC244" i="37" s="1"/>
  <c r="AA106" i="46"/>
  <c r="AC243" i="37" s="1"/>
  <c r="AA105" i="46"/>
  <c r="AC242" i="37" s="1"/>
  <c r="AA104" i="46"/>
  <c r="AC241" i="37" s="1"/>
  <c r="AA100" i="46"/>
  <c r="AC239" i="37" s="1"/>
  <c r="AA99" i="46"/>
  <c r="AC238" i="37" s="1"/>
  <c r="AA96" i="46"/>
  <c r="AC236" i="37" s="1"/>
  <c r="AA95" i="46"/>
  <c r="AC235" i="37" s="1"/>
  <c r="AA94" i="46"/>
  <c r="AC234" i="37" s="1"/>
  <c r="AA93" i="46"/>
  <c r="AC233" i="37" s="1"/>
  <c r="AA92" i="46"/>
  <c r="AC232" i="37" s="1"/>
  <c r="AA91" i="46"/>
  <c r="AC231" i="37" s="1"/>
  <c r="AA90" i="46"/>
  <c r="AC230" i="37" s="1"/>
  <c r="AA89" i="46"/>
  <c r="AC229" i="37" s="1"/>
  <c r="AA88" i="46"/>
  <c r="AC228" i="37" s="1"/>
  <c r="AA87" i="46"/>
  <c r="AC227" i="37" s="1"/>
  <c r="AA86" i="46"/>
  <c r="AC226" i="37" s="1"/>
  <c r="AA85" i="46"/>
  <c r="AC224" i="37" s="1"/>
  <c r="AB282" i="37"/>
  <c r="AC282" i="37"/>
  <c r="AB283" i="37"/>
  <c r="AC283" i="37"/>
  <c r="AB284" i="37"/>
  <c r="AC284" i="37"/>
  <c r="AB285" i="37"/>
  <c r="AC285" i="37"/>
  <c r="AB286" i="37"/>
  <c r="AC286" i="37"/>
  <c r="AB287" i="37"/>
  <c r="AC287" i="37"/>
  <c r="AB288" i="37"/>
  <c r="AC288" i="37"/>
  <c r="AB289" i="37"/>
  <c r="AC289" i="37"/>
  <c r="AB290" i="37"/>
  <c r="AC290" i="37"/>
  <c r="AB291" i="37"/>
  <c r="AC291" i="37"/>
  <c r="AB292" i="37"/>
  <c r="AC292" i="37"/>
  <c r="AB293" i="37"/>
  <c r="AC293" i="37"/>
  <c r="AB294" i="37"/>
  <c r="AC294" i="37"/>
  <c r="AB295" i="37"/>
  <c r="AC295" i="37"/>
  <c r="AB296" i="37"/>
  <c r="AC296" i="37"/>
  <c r="AB301" i="37"/>
  <c r="AC301" i="37"/>
  <c r="AB302" i="37"/>
  <c r="AC302" i="37"/>
  <c r="AB303" i="37"/>
  <c r="AC303" i="37"/>
  <c r="AB304" i="37"/>
  <c r="AC304" i="37"/>
  <c r="AB305" i="37"/>
  <c r="AC305" i="37"/>
  <c r="AB306" i="37"/>
  <c r="AC306" i="37"/>
  <c r="AB307" i="37"/>
  <c r="AC307" i="37"/>
  <c r="AB308" i="37"/>
  <c r="AC308" i="37"/>
  <c r="AB309" i="37"/>
  <c r="AC309" i="37"/>
  <c r="AB310" i="37"/>
  <c r="AC310" i="37"/>
  <c r="AB311" i="37"/>
  <c r="AC311" i="37"/>
  <c r="AB312" i="37"/>
  <c r="AC312" i="37"/>
  <c r="AB313" i="37"/>
  <c r="AC313" i="37"/>
  <c r="AB314" i="37"/>
  <c r="AC314" i="37"/>
  <c r="AB315" i="37"/>
  <c r="AC315" i="37"/>
  <c r="AB316" i="37"/>
  <c r="AC316" i="37"/>
  <c r="AB317" i="37"/>
  <c r="AC317" i="37"/>
  <c r="AB318" i="37"/>
  <c r="AC318" i="37"/>
  <c r="AB319" i="37"/>
  <c r="AC319" i="37"/>
  <c r="AB320" i="37"/>
  <c r="AC320" i="37"/>
  <c r="AB321" i="37"/>
  <c r="AC321" i="37"/>
  <c r="AB322" i="37"/>
  <c r="AC322" i="37"/>
  <c r="AB323" i="37"/>
  <c r="AC323" i="37"/>
  <c r="AB324" i="37"/>
  <c r="AC324" i="37"/>
  <c r="AB325" i="37"/>
  <c r="AC325" i="37"/>
  <c r="AB326" i="37"/>
  <c r="AC326" i="37"/>
  <c r="AB327" i="37"/>
  <c r="AC327" i="37"/>
  <c r="AB328" i="37"/>
  <c r="AC328" i="37"/>
  <c r="AB329" i="37"/>
  <c r="AC329" i="37"/>
  <c r="AB330" i="37"/>
  <c r="AC330" i="37"/>
  <c r="AB331" i="37"/>
  <c r="AC331" i="37"/>
  <c r="AB332" i="37"/>
  <c r="AC332" i="37"/>
  <c r="AB333" i="37"/>
  <c r="AC333" i="37"/>
  <c r="AB334" i="37"/>
  <c r="AC334" i="37"/>
  <c r="AB335" i="37"/>
  <c r="AC335" i="37"/>
  <c r="AB336" i="37"/>
  <c r="AC336" i="37"/>
  <c r="AB337" i="37"/>
  <c r="AC337" i="37"/>
  <c r="AB338" i="37"/>
  <c r="AC338" i="37"/>
  <c r="AB339" i="37"/>
  <c r="AC339" i="37"/>
  <c r="AB340" i="37"/>
  <c r="AC340" i="37"/>
  <c r="AB341" i="37"/>
  <c r="AC341" i="37"/>
  <c r="AB342" i="37"/>
  <c r="AC342" i="37"/>
  <c r="AB344" i="37"/>
  <c r="AC344" i="37"/>
  <c r="AB345" i="37"/>
  <c r="AC345" i="37"/>
  <c r="AB347" i="37"/>
  <c r="AC347" i="37"/>
  <c r="AB348" i="37"/>
  <c r="AC348" i="37"/>
  <c r="AB349" i="37"/>
  <c r="AC349" i="37"/>
  <c r="AB350" i="37"/>
  <c r="AC350" i="37"/>
  <c r="AB351" i="37"/>
  <c r="AC351" i="37"/>
  <c r="AB352" i="37"/>
  <c r="AC352" i="37"/>
  <c r="AB353" i="37"/>
  <c r="AC353" i="37"/>
  <c r="AB354" i="37"/>
  <c r="AC354" i="37"/>
  <c r="AB355" i="37"/>
  <c r="AC355" i="37"/>
  <c r="AB356" i="37"/>
  <c r="AC356" i="37"/>
  <c r="AB357" i="37"/>
  <c r="AC357" i="37"/>
  <c r="AB358" i="37"/>
  <c r="AC358" i="37"/>
  <c r="AB359" i="37"/>
  <c r="AC359" i="37"/>
  <c r="AB360" i="37"/>
  <c r="AC360" i="37"/>
  <c r="AB361" i="37"/>
  <c r="AC361" i="37"/>
  <c r="AB362" i="37"/>
  <c r="AC362" i="37"/>
  <c r="AB363" i="37"/>
  <c r="AC363" i="37"/>
  <c r="AB364" i="37"/>
  <c r="AC364" i="37"/>
  <c r="AB365" i="37"/>
  <c r="AC365" i="37"/>
  <c r="AB369" i="37"/>
  <c r="AC369" i="37"/>
  <c r="AB370" i="37"/>
  <c r="AC370" i="37"/>
  <c r="AB371" i="37"/>
  <c r="AC371" i="37"/>
  <c r="AB372" i="37"/>
  <c r="AC372" i="37"/>
  <c r="AB373" i="37"/>
  <c r="AC373" i="37"/>
  <c r="AB374" i="37"/>
  <c r="AC374" i="37"/>
  <c r="AB375" i="37"/>
  <c r="AC375" i="37"/>
  <c r="AB376" i="37"/>
  <c r="AC376" i="37"/>
  <c r="AB377" i="37"/>
  <c r="AC377" i="37"/>
  <c r="AB378" i="37"/>
  <c r="AC378" i="37"/>
  <c r="AB379" i="37"/>
  <c r="AC379" i="37"/>
  <c r="AB380" i="37"/>
  <c r="AC380" i="37"/>
  <c r="AB381" i="37"/>
  <c r="AC381" i="37"/>
  <c r="AB382" i="37"/>
  <c r="AC382" i="37"/>
  <c r="AB383" i="37"/>
  <c r="AC383" i="37"/>
  <c r="AB384" i="37"/>
  <c r="AC384" i="37"/>
  <c r="AB385" i="37"/>
  <c r="AC385" i="37"/>
  <c r="AB386" i="37"/>
  <c r="AC386" i="37"/>
  <c r="AB387" i="37"/>
  <c r="AC387" i="37"/>
  <c r="AB388" i="37"/>
  <c r="AC388" i="37"/>
  <c r="AB389" i="37"/>
  <c r="AC389" i="37"/>
  <c r="AB390" i="37"/>
  <c r="AC390" i="37"/>
  <c r="AB391" i="37"/>
  <c r="AC391" i="37"/>
  <c r="AB392" i="37"/>
  <c r="AC392" i="37"/>
  <c r="AB393" i="37"/>
  <c r="AC393" i="37"/>
  <c r="AB394" i="37"/>
  <c r="AC394" i="37"/>
  <c r="AB395" i="37"/>
  <c r="AC395" i="37"/>
  <c r="AB396" i="37"/>
  <c r="AC396" i="37"/>
  <c r="AB397" i="37"/>
  <c r="AC397" i="37"/>
  <c r="AB398" i="37"/>
  <c r="AC398" i="37"/>
  <c r="AB399" i="37"/>
  <c r="AC399" i="37"/>
  <c r="AB400" i="37"/>
  <c r="AC400" i="37"/>
  <c r="AB401" i="37"/>
  <c r="AC401" i="37"/>
  <c r="AB402" i="37"/>
  <c r="AC402" i="37"/>
  <c r="AB403" i="37"/>
  <c r="AC403" i="37"/>
  <c r="AB404" i="37"/>
  <c r="AC404" i="37"/>
  <c r="AB405" i="37"/>
  <c r="AC405" i="37"/>
  <c r="AB406" i="37"/>
  <c r="AC406" i="37"/>
  <c r="AB407" i="37"/>
  <c r="AC407" i="37"/>
  <c r="AB408" i="37"/>
  <c r="AC408" i="37"/>
  <c r="AB409" i="37"/>
  <c r="AC409" i="37"/>
  <c r="AB410" i="37"/>
  <c r="AC410" i="37"/>
  <c r="AB411" i="37"/>
  <c r="AC411" i="37"/>
  <c r="AB412" i="37"/>
  <c r="AC412" i="37"/>
  <c r="AB414" i="37"/>
  <c r="AC414" i="37"/>
  <c r="AB415" i="37"/>
  <c r="AC415" i="37"/>
  <c r="AB416" i="37"/>
  <c r="AC416" i="37"/>
  <c r="AB417" i="37"/>
  <c r="AC417" i="37"/>
  <c r="AB418" i="37"/>
  <c r="AC418" i="37"/>
  <c r="AB419" i="37"/>
  <c r="AC419" i="37"/>
  <c r="AB420" i="37"/>
  <c r="AC420" i="37"/>
  <c r="AB421" i="37"/>
  <c r="AC421" i="37"/>
  <c r="AB422" i="37"/>
  <c r="AC422" i="37"/>
  <c r="AB423" i="37"/>
  <c r="AC423" i="37"/>
  <c r="AB424" i="37"/>
  <c r="AC424" i="37"/>
  <c r="AB425" i="37"/>
  <c r="AC425" i="37"/>
  <c r="AB426" i="37"/>
  <c r="AC426" i="37"/>
  <c r="AB427" i="37"/>
  <c r="AC427" i="37"/>
  <c r="AB428" i="37"/>
  <c r="AC428" i="37"/>
  <c r="AB429" i="37"/>
  <c r="AC429" i="37"/>
  <c r="AB430" i="37"/>
  <c r="AC430" i="37"/>
  <c r="AB431" i="37"/>
  <c r="AC431" i="37"/>
  <c r="AB432" i="37"/>
  <c r="AC432" i="37"/>
  <c r="AB433" i="37"/>
  <c r="AC433" i="37"/>
  <c r="AB434" i="37"/>
  <c r="AC434" i="37"/>
  <c r="AB435" i="37"/>
  <c r="AC435" i="37"/>
  <c r="AB436" i="37"/>
  <c r="AC436" i="37"/>
  <c r="AB437" i="37"/>
  <c r="AC437" i="37"/>
  <c r="AB438" i="37"/>
  <c r="AC438" i="37"/>
  <c r="AB439" i="37"/>
  <c r="AC439" i="37"/>
  <c r="AB440" i="37"/>
  <c r="AC440" i="37"/>
  <c r="AB442" i="37"/>
  <c r="AC442" i="37"/>
  <c r="AB443" i="37"/>
  <c r="AC443" i="37"/>
  <c r="AB444" i="37"/>
  <c r="AC444" i="37"/>
  <c r="AB445" i="37"/>
  <c r="AC445" i="37"/>
  <c r="AB446" i="37"/>
  <c r="AC446" i="37"/>
  <c r="AB447" i="37"/>
  <c r="AC447" i="37"/>
  <c r="AB448" i="37"/>
  <c r="AC448" i="37"/>
  <c r="AB449" i="37"/>
  <c r="AC449" i="37"/>
  <c r="AB450" i="37"/>
  <c r="AC450" i="37"/>
  <c r="AB451" i="37"/>
  <c r="AC451" i="37"/>
  <c r="AB452" i="37"/>
  <c r="AC452" i="37"/>
  <c r="AB453" i="37"/>
  <c r="AC453" i="37"/>
  <c r="AB454" i="37"/>
  <c r="AC454" i="37"/>
  <c r="AB455" i="37"/>
  <c r="AC455" i="37"/>
  <c r="AB456" i="37"/>
  <c r="AC456" i="37"/>
  <c r="AB457" i="37"/>
  <c r="AC457" i="37"/>
  <c r="AB458" i="37"/>
  <c r="AC458" i="37"/>
  <c r="AB459" i="37"/>
  <c r="AC459" i="37"/>
  <c r="AB460" i="37"/>
  <c r="AC460" i="37"/>
  <c r="AB461" i="37"/>
  <c r="AC461" i="37"/>
  <c r="AB462" i="37"/>
  <c r="AC462" i="37"/>
  <c r="AB463" i="37"/>
  <c r="AC463" i="37"/>
  <c r="AB464" i="37"/>
  <c r="AC464" i="37"/>
  <c r="AB465" i="37"/>
  <c r="AC465" i="37"/>
  <c r="AB466" i="37"/>
  <c r="AC466" i="37"/>
  <c r="AB467" i="37"/>
  <c r="AC467" i="37"/>
  <c r="AB468" i="37"/>
  <c r="AC468" i="37"/>
  <c r="AB469" i="37"/>
  <c r="AC469" i="37"/>
  <c r="AB470" i="37"/>
  <c r="AC470" i="37"/>
  <c r="AB471" i="37"/>
  <c r="AC471" i="37"/>
  <c r="AB472" i="37"/>
  <c r="AC472" i="37"/>
  <c r="AB473" i="37"/>
  <c r="AC473" i="37"/>
  <c r="AB474" i="37"/>
  <c r="AC474" i="37"/>
  <c r="AB475" i="37"/>
  <c r="AC475" i="37"/>
  <c r="AB477" i="37"/>
  <c r="AC477" i="37"/>
  <c r="AB478" i="37"/>
  <c r="AC478" i="37"/>
  <c r="AB479" i="37"/>
  <c r="AC479" i="37"/>
  <c r="AB480" i="37"/>
  <c r="AC480" i="37"/>
  <c r="AB481" i="37"/>
  <c r="AC481" i="37"/>
  <c r="AB482" i="37"/>
  <c r="AC482" i="37"/>
  <c r="AB483" i="37"/>
  <c r="AC483" i="37"/>
  <c r="AB484" i="37"/>
  <c r="AC484" i="37"/>
  <c r="AB485" i="37"/>
  <c r="AC485" i="37"/>
  <c r="AB486" i="37"/>
  <c r="AC486" i="37"/>
  <c r="AB487" i="37"/>
  <c r="AC487" i="37"/>
  <c r="AB488" i="37"/>
  <c r="AC488" i="37"/>
  <c r="AB489" i="37"/>
  <c r="AC489" i="37"/>
  <c r="AB490" i="37"/>
  <c r="AC490" i="37"/>
  <c r="AB491" i="37"/>
  <c r="AC491" i="37"/>
  <c r="AB492" i="37"/>
  <c r="AC492" i="37"/>
  <c r="AB493" i="37"/>
  <c r="AC493" i="37"/>
  <c r="AB498" i="37"/>
  <c r="AC498" i="37"/>
  <c r="AB499" i="37"/>
  <c r="AC499" i="37"/>
  <c r="AB500" i="37"/>
  <c r="AC500" i="37"/>
  <c r="AB501" i="37"/>
  <c r="AC501" i="37"/>
  <c r="AB502" i="37"/>
  <c r="AC502" i="37"/>
  <c r="AB503" i="37"/>
  <c r="AC503" i="37"/>
  <c r="AB504" i="37"/>
  <c r="AC504" i="37"/>
  <c r="AB505" i="37"/>
  <c r="AC505" i="37"/>
  <c r="AB506" i="37"/>
  <c r="AC506" i="37"/>
  <c r="AB507" i="37"/>
  <c r="AC507" i="37"/>
  <c r="AB508" i="37"/>
  <c r="AC508" i="37"/>
  <c r="AB509" i="37"/>
  <c r="AC509" i="37"/>
  <c r="AB510" i="37"/>
  <c r="AC510" i="37"/>
  <c r="AB511" i="37"/>
  <c r="AC511" i="37"/>
  <c r="AB512" i="37"/>
  <c r="AC512" i="37"/>
  <c r="AB513" i="37"/>
  <c r="AC513" i="37"/>
  <c r="AB514" i="37"/>
  <c r="AC514" i="37"/>
  <c r="AB515" i="37"/>
  <c r="AC515" i="37"/>
  <c r="AB516" i="37"/>
  <c r="AC516" i="37"/>
  <c r="AB517" i="37"/>
  <c r="AC517" i="37"/>
  <c r="AB518" i="37"/>
  <c r="AC518" i="37"/>
  <c r="AB519" i="37"/>
  <c r="AC519" i="37"/>
  <c r="AB520" i="37"/>
  <c r="AC520" i="37"/>
  <c r="AB521" i="37"/>
  <c r="AC521" i="37"/>
  <c r="AB522" i="37"/>
  <c r="AC522" i="37"/>
  <c r="AB523" i="37"/>
  <c r="AC523" i="37"/>
  <c r="AB524" i="37"/>
  <c r="AC524" i="37"/>
  <c r="AB525" i="37"/>
  <c r="AC525" i="37"/>
  <c r="AB526" i="37"/>
  <c r="AC526" i="37"/>
  <c r="AB527" i="37"/>
  <c r="AC527" i="37"/>
  <c r="AB528" i="37"/>
  <c r="AC528" i="37"/>
  <c r="AB529" i="37"/>
  <c r="AC529" i="37"/>
  <c r="AB530" i="37"/>
  <c r="AC530" i="37"/>
  <c r="AB531" i="37"/>
  <c r="AC531" i="37"/>
  <c r="AB532" i="37"/>
  <c r="AC532" i="37"/>
  <c r="AB533" i="37"/>
  <c r="AC533" i="37"/>
  <c r="AB534" i="37"/>
  <c r="AC534" i="37"/>
  <c r="AB535" i="37"/>
  <c r="AC535" i="37"/>
  <c r="AB536" i="37"/>
  <c r="AC536" i="37"/>
  <c r="AB537" i="37"/>
  <c r="AC537" i="37"/>
  <c r="AB538" i="37"/>
  <c r="AC538" i="37"/>
  <c r="AB540" i="37"/>
  <c r="AB541" i="37"/>
  <c r="AB542" i="37"/>
  <c r="AC542" i="37"/>
  <c r="AB543" i="37"/>
  <c r="AB544" i="37"/>
  <c r="AB545" i="37"/>
  <c r="AB546" i="37"/>
  <c r="AB547" i="37"/>
  <c r="AB548" i="37"/>
  <c r="AB549" i="37"/>
  <c r="AB550" i="37"/>
  <c r="AB551" i="37"/>
  <c r="AB552" i="37"/>
  <c r="AB553" i="37"/>
  <c r="AB554" i="37"/>
  <c r="AC554" i="37"/>
  <c r="AB555" i="37"/>
  <c r="AB556" i="37"/>
  <c r="AB558" i="37"/>
  <c r="AB559" i="37"/>
  <c r="AB560" i="37"/>
  <c r="AB561" i="37"/>
  <c r="AB562" i="37"/>
  <c r="AB563" i="37"/>
  <c r="AB564" i="37"/>
  <c r="AB565" i="37"/>
  <c r="AB566" i="37"/>
  <c r="AB567" i="37"/>
  <c r="AB568" i="37"/>
  <c r="AB569" i="37"/>
  <c r="AB570" i="37"/>
  <c r="AB571" i="37"/>
  <c r="AB572" i="37"/>
  <c r="AB573" i="37"/>
  <c r="AB574" i="37"/>
  <c r="AB575" i="37"/>
  <c r="AB576" i="37"/>
  <c r="AB577" i="37"/>
  <c r="AB578" i="37"/>
  <c r="AB579" i="37"/>
  <c r="AB580" i="37"/>
  <c r="AB581" i="37"/>
  <c r="AC581" i="37"/>
  <c r="AB582" i="37"/>
  <c r="AB583" i="37"/>
  <c r="AB584" i="37"/>
  <c r="AB585" i="37"/>
  <c r="AB586" i="37"/>
  <c r="AB587" i="37"/>
  <c r="AB588" i="37"/>
  <c r="AB589" i="37"/>
  <c r="AB590" i="37"/>
  <c r="AB591" i="37"/>
  <c r="AB592" i="37"/>
  <c r="AB593" i="37"/>
  <c r="AB594" i="37"/>
  <c r="AB595" i="37"/>
  <c r="AB596" i="37"/>
  <c r="AC596" i="37"/>
  <c r="AB597" i="37"/>
  <c r="AB598" i="37"/>
  <c r="AB599" i="37"/>
  <c r="AB600" i="37"/>
  <c r="AB601" i="37"/>
  <c r="AB602" i="37"/>
  <c r="AB603" i="37"/>
  <c r="AB605" i="37"/>
  <c r="AC605" i="37"/>
  <c r="AB606" i="37"/>
  <c r="AC606" i="37"/>
  <c r="AB607" i="37"/>
  <c r="AC607" i="37"/>
  <c r="AB608" i="37"/>
  <c r="AC608" i="37"/>
  <c r="AB609" i="37"/>
  <c r="AC609" i="37"/>
  <c r="AB610" i="37"/>
  <c r="AC610" i="37"/>
  <c r="AB611" i="37"/>
  <c r="AC611" i="37"/>
  <c r="AB612" i="37"/>
  <c r="AC612" i="37"/>
  <c r="AB613" i="37"/>
  <c r="AC613" i="37"/>
  <c r="AB614" i="37"/>
  <c r="AC614" i="37"/>
  <c r="AB615" i="37"/>
  <c r="AC615" i="37"/>
  <c r="AB616" i="37"/>
  <c r="AC616" i="37"/>
  <c r="AB617" i="37"/>
  <c r="AC617" i="37"/>
  <c r="AB618" i="37"/>
  <c r="AC618" i="37"/>
  <c r="AB622" i="37"/>
  <c r="AC622" i="37"/>
  <c r="AB623" i="37"/>
  <c r="AC623" i="37"/>
  <c r="AB627" i="37"/>
  <c r="AC627" i="37"/>
  <c r="AB628" i="37"/>
  <c r="AC628" i="37"/>
  <c r="AB629" i="37"/>
  <c r="AC629" i="37"/>
  <c r="AB630" i="37"/>
  <c r="AC630" i="37"/>
  <c r="AC1246" i="37" s="1"/>
  <c r="AB631" i="37"/>
  <c r="AC631" i="37"/>
  <c r="AB632" i="37"/>
  <c r="AC632" i="37"/>
  <c r="AB633" i="37"/>
  <c r="AC633" i="37"/>
  <c r="AB634" i="37"/>
  <c r="AC634" i="37"/>
  <c r="AB635" i="37"/>
  <c r="AC635" i="37"/>
  <c r="AC1251" i="37" s="1"/>
  <c r="AB636" i="37"/>
  <c r="AC636" i="37"/>
  <c r="AB637" i="37"/>
  <c r="AC637" i="37"/>
  <c r="AB638" i="37"/>
  <c r="AC638" i="37"/>
  <c r="AC1254" i="37" s="1"/>
  <c r="AB639" i="37"/>
  <c r="AC639" i="37"/>
  <c r="AB640" i="37"/>
  <c r="AC640" i="37"/>
  <c r="AB641" i="37"/>
  <c r="AC641" i="37"/>
  <c r="AB642" i="37"/>
  <c r="AC642" i="37"/>
  <c r="AB643" i="37"/>
  <c r="AC643" i="37"/>
  <c r="AB644" i="37"/>
  <c r="AC644" i="37"/>
  <c r="AB645" i="37"/>
  <c r="AC645" i="37"/>
  <c r="AB646" i="37"/>
  <c r="AC646" i="37"/>
  <c r="AB647" i="37"/>
  <c r="AC647" i="37"/>
  <c r="AB648" i="37"/>
  <c r="AC648" i="37"/>
  <c r="AB649" i="37"/>
  <c r="AC649" i="37"/>
  <c r="AB650" i="37"/>
  <c r="AC650" i="37"/>
  <c r="AB651" i="37"/>
  <c r="AC651" i="37"/>
  <c r="AB652" i="37"/>
  <c r="AC652" i="37"/>
  <c r="AB653" i="37"/>
  <c r="AC653" i="37"/>
  <c r="AB654" i="37"/>
  <c r="AC654" i="37"/>
  <c r="AB655" i="37"/>
  <c r="AC655" i="37"/>
  <c r="AB656" i="37"/>
  <c r="AC656" i="37"/>
  <c r="AB657" i="37"/>
  <c r="AC657" i="37"/>
  <c r="AB658" i="37"/>
  <c r="AC658" i="37"/>
  <c r="AB659" i="37"/>
  <c r="AC659" i="37"/>
  <c r="AB660" i="37"/>
  <c r="AC660" i="37"/>
  <c r="AB661" i="37"/>
  <c r="AC661" i="37"/>
  <c r="AB662" i="37"/>
  <c r="AC662" i="37"/>
  <c r="AB663" i="37"/>
  <c r="AC663" i="37"/>
  <c r="AB664" i="37"/>
  <c r="AC664" i="37"/>
  <c r="AB665" i="37"/>
  <c r="AC665" i="37"/>
  <c r="AB666" i="37"/>
  <c r="AC666" i="37"/>
  <c r="AB667" i="37"/>
  <c r="AC667" i="37"/>
  <c r="AB668" i="37"/>
  <c r="AC668" i="37"/>
  <c r="AB670" i="37"/>
  <c r="AC670" i="37"/>
  <c r="AB671" i="37"/>
  <c r="AC671" i="37"/>
  <c r="AB672" i="37"/>
  <c r="AC672" i="37"/>
  <c r="AB673" i="37"/>
  <c r="AC673" i="37"/>
  <c r="AB674" i="37"/>
  <c r="AC674" i="37"/>
  <c r="AB675" i="37"/>
  <c r="AC675" i="37"/>
  <c r="AB676" i="37"/>
  <c r="AC676" i="37"/>
  <c r="AB677" i="37"/>
  <c r="AC677" i="37"/>
  <c r="AB678" i="37"/>
  <c r="AC678" i="37"/>
  <c r="AB679" i="37"/>
  <c r="AC679" i="37"/>
  <c r="AB680" i="37"/>
  <c r="AC680" i="37"/>
  <c r="AB681" i="37"/>
  <c r="AC681" i="37"/>
  <c r="AB682" i="37"/>
  <c r="AC682" i="37"/>
  <c r="AB683" i="37"/>
  <c r="AC683" i="37"/>
  <c r="AB684" i="37"/>
  <c r="AC684" i="37"/>
  <c r="AB693" i="37"/>
  <c r="AC693" i="37"/>
  <c r="AB694" i="37"/>
  <c r="AC694" i="37"/>
  <c r="AB695" i="37"/>
  <c r="AC695" i="37"/>
  <c r="AB696" i="37"/>
  <c r="AC696" i="37"/>
  <c r="AB697" i="37"/>
  <c r="AC697" i="37"/>
  <c r="AB698" i="37"/>
  <c r="AC698" i="37"/>
  <c r="AB699" i="37"/>
  <c r="AC699" i="37"/>
  <c r="AB700" i="37"/>
  <c r="AC700" i="37"/>
  <c r="AB701" i="37"/>
  <c r="AC701" i="37"/>
  <c r="AB702" i="37"/>
  <c r="AC702" i="37"/>
  <c r="AB703" i="37"/>
  <c r="AC703" i="37"/>
  <c r="AB704" i="37"/>
  <c r="AC704" i="37"/>
  <c r="AB705" i="37"/>
  <c r="AC705" i="37"/>
  <c r="AB706" i="37"/>
  <c r="AC706" i="37"/>
  <c r="AB707" i="37"/>
  <c r="AC707" i="37"/>
  <c r="AB708" i="37"/>
  <c r="AC708" i="37"/>
  <c r="AB709" i="37"/>
  <c r="AC709" i="37"/>
  <c r="AB710" i="37"/>
  <c r="AC710" i="37"/>
  <c r="AB711" i="37"/>
  <c r="AC711" i="37"/>
  <c r="AB712" i="37"/>
  <c r="AC712" i="37"/>
  <c r="AB713" i="37"/>
  <c r="AC713" i="37"/>
  <c r="AB714" i="37"/>
  <c r="AC714" i="37"/>
  <c r="AB715" i="37"/>
  <c r="AC715" i="37"/>
  <c r="AB716" i="37"/>
  <c r="AC716" i="37"/>
  <c r="AB717" i="37"/>
  <c r="AC717" i="37"/>
  <c r="AB718" i="37"/>
  <c r="AC718" i="37"/>
  <c r="AB719" i="37"/>
  <c r="AC719" i="37"/>
  <c r="AB720" i="37"/>
  <c r="AC720" i="37"/>
  <c r="AB721" i="37"/>
  <c r="AC721" i="37"/>
  <c r="AB722" i="37"/>
  <c r="AC722" i="37"/>
  <c r="AB723" i="37"/>
  <c r="AC723" i="37"/>
  <c r="AB724" i="37"/>
  <c r="AC724" i="37"/>
  <c r="AB725" i="37"/>
  <c r="AC725" i="37"/>
  <c r="AB726" i="37"/>
  <c r="AC726" i="37"/>
  <c r="AB727" i="37"/>
  <c r="AC727" i="37"/>
  <c r="AB728" i="37"/>
  <c r="AC728" i="37"/>
  <c r="AB729" i="37"/>
  <c r="AC729" i="37"/>
  <c r="AB731" i="37"/>
  <c r="AC731" i="37"/>
  <c r="AB732" i="37"/>
  <c r="AC732" i="37"/>
  <c r="AB733" i="37"/>
  <c r="AC733" i="37"/>
  <c r="AB734" i="37"/>
  <c r="AC734" i="37"/>
  <c r="AB735" i="37"/>
  <c r="AC735" i="37"/>
  <c r="AB736" i="37"/>
  <c r="AC736" i="37"/>
  <c r="AB737" i="37"/>
  <c r="AC737" i="37"/>
  <c r="AB738" i="37"/>
  <c r="AC738" i="37"/>
  <c r="AB739" i="37"/>
  <c r="AC739" i="37"/>
  <c r="AB740" i="37"/>
  <c r="AC740" i="37"/>
  <c r="AB741" i="37"/>
  <c r="AC741" i="37"/>
  <c r="AB742" i="37"/>
  <c r="AC742" i="37"/>
  <c r="AB743" i="37"/>
  <c r="AC743" i="37"/>
  <c r="AB744" i="37"/>
  <c r="AC744" i="37"/>
  <c r="AB745" i="37"/>
  <c r="AC745" i="37"/>
  <c r="AB746" i="37"/>
  <c r="AC746" i="37"/>
  <c r="AB747" i="37"/>
  <c r="AC747" i="37"/>
  <c r="AB748" i="37"/>
  <c r="AC748" i="37"/>
  <c r="AB749" i="37"/>
  <c r="AC749" i="37"/>
  <c r="AB750" i="37"/>
  <c r="AC750" i="37"/>
  <c r="AB752" i="37"/>
  <c r="AC752" i="37"/>
  <c r="AB753" i="37"/>
  <c r="AC753" i="37"/>
  <c r="AB754" i="37"/>
  <c r="AC754" i="37"/>
  <c r="AB755" i="37"/>
  <c r="AC755" i="37"/>
  <c r="AB756" i="37"/>
  <c r="AC756" i="37"/>
  <c r="AB757" i="37"/>
  <c r="AC757" i="37"/>
  <c r="AB758" i="37"/>
  <c r="AC758" i="37"/>
  <c r="AB759" i="37"/>
  <c r="AC759" i="37"/>
  <c r="AB760" i="37"/>
  <c r="AC760" i="37"/>
  <c r="AB761" i="37"/>
  <c r="AC761" i="37"/>
  <c r="AB762" i="37"/>
  <c r="AC762" i="37"/>
  <c r="AB763" i="37"/>
  <c r="AC763" i="37"/>
  <c r="AB764" i="37"/>
  <c r="AC764" i="37"/>
  <c r="AB765" i="37"/>
  <c r="AC765" i="37"/>
  <c r="AB766" i="37"/>
  <c r="AC766" i="37"/>
  <c r="AB767" i="37"/>
  <c r="AC767" i="37"/>
  <c r="AB768" i="37"/>
  <c r="AC768" i="37"/>
  <c r="AB769" i="37"/>
  <c r="AC769" i="37"/>
  <c r="AB770" i="37"/>
  <c r="AC770" i="37"/>
  <c r="AB771" i="37"/>
  <c r="AC771" i="37"/>
  <c r="AB772" i="37"/>
  <c r="AC772" i="37"/>
  <c r="AB773" i="37"/>
  <c r="AC773" i="37"/>
  <c r="AB774" i="37"/>
  <c r="AC774" i="37"/>
  <c r="AB775" i="37"/>
  <c r="AC775" i="37"/>
  <c r="AB776" i="37"/>
  <c r="AC776" i="37"/>
  <c r="AB777" i="37"/>
  <c r="AC777" i="37"/>
  <c r="AB778" i="37"/>
  <c r="AC778" i="37"/>
  <c r="AB779" i="37"/>
  <c r="AC779" i="37"/>
  <c r="AB780" i="37"/>
  <c r="AC780" i="37"/>
  <c r="AB781" i="37"/>
  <c r="AC781" i="37"/>
  <c r="AB782" i="37"/>
  <c r="AC782" i="37"/>
  <c r="AB783" i="37"/>
  <c r="AC783" i="37"/>
  <c r="AB784" i="37"/>
  <c r="AC784" i="37"/>
  <c r="AB785" i="37"/>
  <c r="AC785" i="37"/>
  <c r="AB786" i="37"/>
  <c r="AC786" i="37"/>
  <c r="AB787" i="37"/>
  <c r="AC787" i="37"/>
  <c r="AB788" i="37"/>
  <c r="AC788" i="37"/>
  <c r="AB789" i="37"/>
  <c r="AC789" i="37"/>
  <c r="AB790" i="37"/>
  <c r="AC790" i="37"/>
  <c r="AB791" i="37"/>
  <c r="AC791" i="37"/>
  <c r="AB792" i="37"/>
  <c r="AC792" i="37"/>
  <c r="AB793" i="37"/>
  <c r="AC793" i="37"/>
  <c r="AB795" i="37"/>
  <c r="AC795" i="37"/>
  <c r="AB796" i="37"/>
  <c r="AC796" i="37"/>
  <c r="AB797" i="37"/>
  <c r="AC797" i="37"/>
  <c r="AB798" i="37"/>
  <c r="AC798" i="37"/>
  <c r="AB799" i="37"/>
  <c r="AC799" i="37"/>
  <c r="AB800" i="37"/>
  <c r="AC800" i="37"/>
  <c r="AB801" i="37"/>
  <c r="AC801" i="37"/>
  <c r="AB802" i="37"/>
  <c r="AC802" i="37"/>
  <c r="AB803" i="37"/>
  <c r="AC803" i="37"/>
  <c r="AB804" i="37"/>
  <c r="AC804" i="37"/>
  <c r="AB805" i="37"/>
  <c r="AC805" i="37"/>
  <c r="AB806" i="37"/>
  <c r="AC806" i="37"/>
  <c r="AB807" i="37"/>
  <c r="AC807" i="37"/>
  <c r="AB808" i="37"/>
  <c r="AC808" i="37"/>
  <c r="AB809" i="37"/>
  <c r="AC809" i="37"/>
  <c r="AB810" i="37"/>
  <c r="AC810" i="37"/>
  <c r="AB811" i="37"/>
  <c r="AC811" i="37"/>
  <c r="AB812" i="37"/>
  <c r="AC812" i="37"/>
  <c r="AB813" i="37"/>
  <c r="AC813" i="37"/>
  <c r="AB814" i="37"/>
  <c r="AC814" i="37"/>
  <c r="AB815" i="37"/>
  <c r="AC815" i="37"/>
  <c r="AB816" i="37"/>
  <c r="AC816" i="37"/>
  <c r="AB817" i="37"/>
  <c r="AC817" i="37"/>
  <c r="AB820" i="37"/>
  <c r="AC820" i="37"/>
  <c r="AB821" i="37"/>
  <c r="AC821" i="37"/>
  <c r="AB822" i="37"/>
  <c r="AC822" i="37"/>
  <c r="AB823" i="37"/>
  <c r="AC823" i="37"/>
  <c r="AB824" i="37"/>
  <c r="AC824" i="37"/>
  <c r="AB825" i="37"/>
  <c r="AC825" i="37"/>
  <c r="AB826" i="37"/>
  <c r="AC826" i="37"/>
  <c r="AB827" i="37"/>
  <c r="AC827" i="37"/>
  <c r="AB828" i="37"/>
  <c r="AC828" i="37"/>
  <c r="AB829" i="37"/>
  <c r="AC829" i="37"/>
  <c r="AB830" i="37"/>
  <c r="AC830" i="37"/>
  <c r="AB831" i="37"/>
  <c r="AC831" i="37"/>
  <c r="AB832" i="37"/>
  <c r="AC832" i="37"/>
  <c r="AB833" i="37"/>
  <c r="AC833" i="37"/>
  <c r="AB834" i="37"/>
  <c r="AC834" i="37"/>
  <c r="AB835" i="37"/>
  <c r="AC835" i="37"/>
  <c r="AB836" i="37"/>
  <c r="AC836" i="37"/>
  <c r="AB837" i="37"/>
  <c r="AC837" i="37"/>
  <c r="AB838" i="37"/>
  <c r="AC838" i="37"/>
  <c r="AB839" i="37"/>
  <c r="AC839" i="37"/>
  <c r="AB840" i="37"/>
  <c r="AC840" i="37"/>
  <c r="AB841" i="37"/>
  <c r="AC841" i="37"/>
  <c r="AB842" i="37"/>
  <c r="AC842" i="37"/>
  <c r="AB843" i="37"/>
  <c r="AC843" i="37"/>
  <c r="AB844" i="37"/>
  <c r="AC844" i="37"/>
  <c r="AB845" i="37"/>
  <c r="AC845" i="37"/>
  <c r="AB846" i="37"/>
  <c r="AC846" i="37"/>
  <c r="AB847" i="37"/>
  <c r="AC847" i="37"/>
  <c r="AB848" i="37"/>
  <c r="AC848" i="37"/>
  <c r="AB851" i="37"/>
  <c r="AC851" i="37"/>
  <c r="AB852" i="37"/>
  <c r="AC852" i="37"/>
  <c r="AB853" i="37"/>
  <c r="AC853" i="37"/>
  <c r="AB854" i="37"/>
  <c r="AC854" i="37"/>
  <c r="AB855" i="37"/>
  <c r="AC855" i="37"/>
  <c r="AB856" i="37"/>
  <c r="AC856" i="37"/>
  <c r="AB857" i="37"/>
  <c r="AC857" i="37"/>
  <c r="AB859" i="37"/>
  <c r="AC859" i="37"/>
  <c r="AB860" i="37"/>
  <c r="AC860" i="37"/>
  <c r="AB861" i="37"/>
  <c r="AC861" i="37"/>
  <c r="AB862" i="37"/>
  <c r="AC862" i="37"/>
  <c r="AB863" i="37"/>
  <c r="AC863" i="37"/>
  <c r="AB864" i="37"/>
  <c r="AC864" i="37"/>
  <c r="AB865" i="37"/>
  <c r="AC865" i="37"/>
  <c r="AB866" i="37"/>
  <c r="AC866" i="37"/>
  <c r="AB867" i="37"/>
  <c r="AC867" i="37"/>
  <c r="AB868" i="37"/>
  <c r="AC868" i="37"/>
  <c r="AB869" i="37"/>
  <c r="AC869" i="37"/>
  <c r="AB870" i="37"/>
  <c r="AC870" i="37"/>
  <c r="AB871" i="37"/>
  <c r="AC871" i="37"/>
  <c r="AB872" i="37"/>
  <c r="AC872" i="37"/>
  <c r="AB873" i="37"/>
  <c r="AC873" i="37"/>
  <c r="AB874" i="37"/>
  <c r="AC874" i="37"/>
  <c r="AB878" i="37"/>
  <c r="AC878" i="37"/>
  <c r="AB879" i="37"/>
  <c r="AC879" i="37"/>
  <c r="AB880" i="37"/>
  <c r="AC880" i="37"/>
  <c r="AB884" i="37"/>
  <c r="AC884" i="37"/>
  <c r="AB885" i="37"/>
  <c r="AC885" i="37"/>
  <c r="AB886" i="37"/>
  <c r="AC886" i="37"/>
  <c r="AB887" i="37"/>
  <c r="AC887" i="37"/>
  <c r="AB888" i="37"/>
  <c r="AC888" i="37"/>
  <c r="AB889" i="37"/>
  <c r="AC889" i="37"/>
  <c r="AB890" i="37"/>
  <c r="AC890" i="37"/>
  <c r="AB891" i="37"/>
  <c r="AC891" i="37"/>
  <c r="AB892" i="37"/>
  <c r="AC892" i="37"/>
  <c r="AB893" i="37"/>
  <c r="AC893" i="37"/>
  <c r="AB894" i="37"/>
  <c r="AC894" i="37"/>
  <c r="AB895" i="37"/>
  <c r="AC895" i="37"/>
  <c r="AB896" i="37"/>
  <c r="AC896" i="37"/>
  <c r="AB897" i="37"/>
  <c r="AC897" i="37"/>
  <c r="AB898" i="37"/>
  <c r="AC898" i="37"/>
  <c r="AB899" i="37"/>
  <c r="AC899" i="37"/>
  <c r="AB900" i="37"/>
  <c r="AC900" i="37"/>
  <c r="AB901" i="37"/>
  <c r="AC901" i="37"/>
  <c r="AB902" i="37"/>
  <c r="AC902" i="37"/>
  <c r="AB903" i="37"/>
  <c r="AC903" i="37"/>
  <c r="AB904" i="37"/>
  <c r="AC904" i="37"/>
  <c r="AB905" i="37"/>
  <c r="AC905" i="37"/>
  <c r="AB906" i="37"/>
  <c r="AC906" i="37"/>
  <c r="AB907" i="37"/>
  <c r="AC907" i="37"/>
  <c r="AB908" i="37"/>
  <c r="AC908" i="37"/>
  <c r="AB909" i="37"/>
  <c r="AC909" i="37"/>
  <c r="AB910" i="37"/>
  <c r="AC910" i="37"/>
  <c r="AB911" i="37"/>
  <c r="AC911" i="37"/>
  <c r="AB912" i="37"/>
  <c r="AC912" i="37"/>
  <c r="AB913" i="37"/>
  <c r="AC913" i="37"/>
  <c r="AB914" i="37"/>
  <c r="AC914" i="37"/>
  <c r="AB915" i="37"/>
  <c r="AC915" i="37"/>
  <c r="AB916" i="37"/>
  <c r="AC916" i="37"/>
  <c r="AB917" i="37"/>
  <c r="AC917" i="37"/>
  <c r="AB918" i="37"/>
  <c r="AC918" i="37"/>
  <c r="AB919" i="37"/>
  <c r="AC919" i="37"/>
  <c r="AB920" i="37"/>
  <c r="AC920" i="37"/>
  <c r="AB921" i="37"/>
  <c r="AC921" i="37"/>
  <c r="AB922" i="37"/>
  <c r="AC922" i="37"/>
  <c r="AB927" i="37"/>
  <c r="AC927" i="37"/>
  <c r="AB930" i="37"/>
  <c r="AC930" i="37"/>
  <c r="AB931" i="37"/>
  <c r="AC931" i="37"/>
  <c r="AB932" i="37"/>
  <c r="AC932" i="37"/>
  <c r="AB933" i="37"/>
  <c r="AC933" i="37"/>
  <c r="AB934" i="37"/>
  <c r="AC934" i="37"/>
  <c r="AB935" i="37"/>
  <c r="AC935" i="37"/>
  <c r="AB936" i="37"/>
  <c r="AC936" i="37"/>
  <c r="AB937" i="37"/>
  <c r="AC937" i="37"/>
  <c r="AB938" i="37"/>
  <c r="AC938" i="37"/>
  <c r="AB941" i="37"/>
  <c r="AC941" i="37"/>
  <c r="AB942" i="37"/>
  <c r="AC942" i="37"/>
  <c r="AB947" i="37"/>
  <c r="AC947" i="37"/>
  <c r="AB948" i="37"/>
  <c r="AC948" i="37"/>
  <c r="AB949" i="37"/>
  <c r="AC949" i="37"/>
  <c r="AB950" i="37"/>
  <c r="AC950" i="37"/>
  <c r="AB951" i="37"/>
  <c r="AC951" i="37"/>
  <c r="AB952" i="37"/>
  <c r="AC952" i="37"/>
  <c r="AB953" i="37"/>
  <c r="AC953" i="37"/>
  <c r="AB954" i="37"/>
  <c r="AC954" i="37"/>
  <c r="AB955" i="37"/>
  <c r="AC955" i="37"/>
  <c r="AB956" i="37"/>
  <c r="AC956" i="37"/>
  <c r="AB957" i="37"/>
  <c r="AC957" i="37"/>
  <c r="AB959" i="37"/>
  <c r="AC959" i="37"/>
  <c r="AB960" i="37"/>
  <c r="AC960" i="37"/>
  <c r="AB961" i="37"/>
  <c r="AC961" i="37"/>
  <c r="AB962" i="37"/>
  <c r="AC962" i="37"/>
  <c r="AB963" i="37"/>
  <c r="AC963" i="37"/>
  <c r="AB964" i="37"/>
  <c r="AC964" i="37"/>
  <c r="AB965" i="37"/>
  <c r="AC965" i="37"/>
  <c r="AB966" i="37"/>
  <c r="AC966" i="37"/>
  <c r="AB968" i="37"/>
  <c r="AC968" i="37"/>
  <c r="AB969" i="37"/>
  <c r="AC969" i="37"/>
  <c r="AB970" i="37"/>
  <c r="AC970" i="37"/>
  <c r="AB971" i="37"/>
  <c r="AC971" i="37"/>
  <c r="AB972" i="37"/>
  <c r="AC972" i="37"/>
  <c r="AB973" i="37"/>
  <c r="AC973" i="37"/>
  <c r="AB974" i="37"/>
  <c r="AC974" i="37"/>
  <c r="AB976" i="37"/>
  <c r="AC976" i="37"/>
  <c r="AB977" i="37"/>
  <c r="AC977" i="37"/>
  <c r="AB978" i="37"/>
  <c r="AC978" i="37"/>
  <c r="AB979" i="37"/>
  <c r="AC979" i="37"/>
  <c r="AB983" i="37"/>
  <c r="AC983" i="37"/>
  <c r="AB986" i="37"/>
  <c r="AC986" i="37"/>
  <c r="AB987" i="37"/>
  <c r="AC987" i="37"/>
  <c r="AB988" i="37"/>
  <c r="AC988" i="37"/>
  <c r="AB989" i="37"/>
  <c r="AC989" i="37"/>
  <c r="AB990" i="37"/>
  <c r="AC990" i="37"/>
  <c r="AB993" i="37"/>
  <c r="AC993" i="37"/>
  <c r="AB994" i="37"/>
  <c r="AC994" i="37"/>
  <c r="AB995" i="37"/>
  <c r="AC995" i="37"/>
  <c r="AB996" i="37"/>
  <c r="AC996" i="37"/>
  <c r="AB997" i="37"/>
  <c r="AC997" i="37"/>
  <c r="AB998" i="37"/>
  <c r="AC998" i="37"/>
  <c r="AB999" i="37"/>
  <c r="AC999" i="37"/>
  <c r="AB1000" i="37"/>
  <c r="AC1000" i="37"/>
  <c r="AB1001" i="37"/>
  <c r="AC1001" i="37"/>
  <c r="AB1002" i="37"/>
  <c r="AC1002" i="37"/>
  <c r="AB1003" i="37"/>
  <c r="AC1003" i="37"/>
  <c r="AB1004" i="37"/>
  <c r="AC1004" i="37"/>
  <c r="AB1005" i="37"/>
  <c r="AC1005" i="37"/>
  <c r="AB1006" i="37"/>
  <c r="AC1006" i="37"/>
  <c r="AB1007" i="37"/>
  <c r="AC1007" i="37"/>
  <c r="AB1008" i="37"/>
  <c r="AC1008" i="37"/>
  <c r="AB1009" i="37"/>
  <c r="AC1009" i="37"/>
  <c r="AB1010" i="37"/>
  <c r="AC1010" i="37"/>
  <c r="AB1011" i="37"/>
  <c r="AC1011" i="37"/>
  <c r="AB1012" i="37"/>
  <c r="AC1012" i="37"/>
  <c r="AB1013" i="37"/>
  <c r="AC1013" i="37"/>
  <c r="AB1014" i="37"/>
  <c r="AC1014" i="37"/>
  <c r="AB1015" i="37"/>
  <c r="AC1015" i="37"/>
  <c r="AB1016" i="37"/>
  <c r="AC1016" i="37"/>
  <c r="AB1017" i="37"/>
  <c r="AC1017" i="37"/>
  <c r="AB1018" i="37"/>
  <c r="AC1018" i="37"/>
  <c r="AB1019" i="37"/>
  <c r="AC1019" i="37"/>
  <c r="AB1020" i="37"/>
  <c r="AC1020" i="37"/>
  <c r="AB1021" i="37"/>
  <c r="AC1021" i="37"/>
  <c r="AB1022" i="37"/>
  <c r="AC1022" i="37"/>
  <c r="AB1023" i="37"/>
  <c r="AC1023" i="37"/>
  <c r="AB1024" i="37"/>
  <c r="AC1024" i="37"/>
  <c r="AB1025" i="37"/>
  <c r="AC1025" i="37"/>
  <c r="AB1026" i="37"/>
  <c r="AC1026" i="37"/>
  <c r="AB1027" i="37"/>
  <c r="AC1027" i="37"/>
  <c r="AB1028" i="37"/>
  <c r="AC1028" i="37"/>
  <c r="AB1029" i="37"/>
  <c r="AC1029" i="37"/>
  <c r="AB1030" i="37"/>
  <c r="AC1030" i="37"/>
  <c r="AB1031" i="37"/>
  <c r="AC1031" i="37"/>
  <c r="AB1032" i="37"/>
  <c r="AC1032" i="37"/>
  <c r="AB1033" i="37"/>
  <c r="AC1033" i="37"/>
  <c r="AB1034" i="37"/>
  <c r="AC1034" i="37"/>
  <c r="AB1035" i="37"/>
  <c r="AC1035" i="37"/>
  <c r="AB1036" i="37"/>
  <c r="AC1036" i="37"/>
  <c r="AB1037" i="37"/>
  <c r="AC1037" i="37"/>
  <c r="AB1038" i="37"/>
  <c r="AC1038" i="37"/>
  <c r="AB1039" i="37"/>
  <c r="AC1039" i="37"/>
  <c r="AB1040" i="37"/>
  <c r="AC1040" i="37"/>
  <c r="AB1041" i="37"/>
  <c r="AC1041" i="37"/>
  <c r="AB1042" i="37"/>
  <c r="AC1042" i="37"/>
  <c r="AB1043" i="37"/>
  <c r="AC1043" i="37"/>
  <c r="AB1044" i="37"/>
  <c r="AC1044" i="37"/>
  <c r="AB1045" i="37"/>
  <c r="AC1045" i="37"/>
  <c r="AB1047" i="37"/>
  <c r="AC1047" i="37"/>
  <c r="AB1048" i="37"/>
  <c r="AC1048" i="37"/>
  <c r="AB1050" i="37"/>
  <c r="AC1050" i="37"/>
  <c r="AB1051" i="37"/>
  <c r="AC1051" i="37"/>
  <c r="AB1052" i="37"/>
  <c r="AC1052" i="37"/>
  <c r="AB1053" i="37"/>
  <c r="AC1053" i="37"/>
  <c r="AB1054" i="37"/>
  <c r="AC1054" i="37"/>
  <c r="AB1055" i="37"/>
  <c r="AC1055" i="37"/>
  <c r="AB1056" i="37"/>
  <c r="AC1056" i="37"/>
  <c r="AB1057" i="37"/>
  <c r="AC1057" i="37"/>
  <c r="AB1058" i="37"/>
  <c r="AC1058" i="37"/>
  <c r="AB1059" i="37"/>
  <c r="AC1059" i="37"/>
  <c r="AB1060" i="37"/>
  <c r="AC1060" i="37"/>
  <c r="AB1061" i="37"/>
  <c r="AC1061" i="37"/>
  <c r="AB1062" i="37"/>
  <c r="AC1062" i="37"/>
  <c r="AB1063" i="37"/>
  <c r="AC1063" i="37"/>
  <c r="AB1064" i="37"/>
  <c r="AC1064" i="37"/>
  <c r="AB1065" i="37"/>
  <c r="AC1065" i="37"/>
  <c r="AB1066" i="37"/>
  <c r="AC1066" i="37"/>
  <c r="AB1067" i="37"/>
  <c r="AC1067" i="37"/>
  <c r="AB1068" i="37"/>
  <c r="AC1068" i="37"/>
  <c r="AB1069" i="37"/>
  <c r="AC1069" i="37"/>
  <c r="AB1070" i="37"/>
  <c r="AC1070" i="37"/>
  <c r="AB1071" i="37"/>
  <c r="AC1071" i="37"/>
  <c r="AB1072" i="37"/>
  <c r="AC1072" i="37"/>
  <c r="AB1073" i="37"/>
  <c r="AC1073" i="37"/>
  <c r="AB1074" i="37"/>
  <c r="AC1074" i="37"/>
  <c r="AB1075" i="37"/>
  <c r="AC1075" i="37"/>
  <c r="AB1076" i="37"/>
  <c r="AC1076" i="37"/>
  <c r="AB1077" i="37"/>
  <c r="AC1077" i="37"/>
  <c r="AB1078" i="37"/>
  <c r="AC1078" i="37"/>
  <c r="AB1079" i="37"/>
  <c r="AC1079" i="37"/>
  <c r="AB1080" i="37"/>
  <c r="AC1080" i="37"/>
  <c r="AB1081" i="37"/>
  <c r="AC1081" i="37"/>
  <c r="AB1082" i="37"/>
  <c r="AC1082" i="37"/>
  <c r="AB1083" i="37"/>
  <c r="AC1083" i="37"/>
  <c r="AB1084" i="37"/>
  <c r="AC1084" i="37"/>
  <c r="AB1085" i="37"/>
  <c r="AC1085" i="37"/>
  <c r="AB1086" i="37"/>
  <c r="AC1086" i="37"/>
  <c r="AB1087" i="37"/>
  <c r="AC1087" i="37"/>
  <c r="AB1088" i="37"/>
  <c r="AC1088" i="37"/>
  <c r="AB1089" i="37"/>
  <c r="AC1089" i="37"/>
  <c r="AB1090" i="37"/>
  <c r="AC1090" i="37"/>
  <c r="AB1091" i="37"/>
  <c r="AC1091" i="37"/>
  <c r="AB1092" i="37"/>
  <c r="AC1092" i="37"/>
  <c r="AB1093" i="37"/>
  <c r="AC1093" i="37"/>
  <c r="AB1094" i="37"/>
  <c r="AC1094" i="37"/>
  <c r="AB1095" i="37"/>
  <c r="AC1095" i="37"/>
  <c r="AB1096" i="37"/>
  <c r="AC1096" i="37"/>
  <c r="AB1097" i="37"/>
  <c r="AC1097" i="37"/>
  <c r="AB1098" i="37"/>
  <c r="AC1098" i="37"/>
  <c r="AB1099" i="37"/>
  <c r="AC1099" i="37"/>
  <c r="AB1100" i="37"/>
  <c r="AC1100" i="37"/>
  <c r="AB1101" i="37"/>
  <c r="AC1101" i="37"/>
  <c r="AB1103" i="37"/>
  <c r="AC1103" i="37"/>
  <c r="AB1104" i="37"/>
  <c r="AC1104" i="37"/>
  <c r="AB1105" i="37"/>
  <c r="AC1105" i="37"/>
  <c r="AB1106" i="37"/>
  <c r="AB1107" i="37"/>
  <c r="AB1108" i="37"/>
  <c r="AB1109" i="37"/>
  <c r="AC1109" i="37"/>
  <c r="AB1110" i="37"/>
  <c r="AB1111" i="37"/>
  <c r="AB1112" i="37"/>
  <c r="AB1113" i="37"/>
  <c r="AB1114" i="37"/>
  <c r="AB1115" i="37"/>
  <c r="AB1116" i="37"/>
  <c r="AB1117" i="37"/>
  <c r="AB1118" i="37"/>
  <c r="AC1121" i="37"/>
  <c r="AC1153" i="37"/>
  <c r="AC1154" i="37"/>
  <c r="AC1160" i="37"/>
  <c r="AC162" i="37" l="1"/>
  <c r="AC1046" i="37"/>
  <c r="AC794" i="37"/>
  <c r="AC730" i="37"/>
  <c r="AC343" i="37"/>
  <c r="AC985" i="37"/>
  <c r="AC858" i="37"/>
  <c r="AC413" i="37"/>
  <c r="AC476" i="37"/>
  <c r="AC281" i="37"/>
  <c r="AC669" i="37"/>
  <c r="AC604" i="37"/>
  <c r="AB1119" i="37"/>
  <c r="AB1120" i="37"/>
  <c r="AB1121" i="37"/>
  <c r="AB1122" i="37"/>
  <c r="AB1123" i="37"/>
  <c r="AB1130" i="37"/>
  <c r="AB1131" i="37"/>
  <c r="AB1132" i="37"/>
  <c r="AB1133" i="37"/>
  <c r="AB1134" i="37"/>
  <c r="AB1135" i="37"/>
  <c r="AB1136" i="37"/>
  <c r="AB1137" i="37"/>
  <c r="AB1138" i="37"/>
  <c r="AB1139" i="37"/>
  <c r="AB1140" i="37"/>
  <c r="AB1141" i="37"/>
  <c r="AB1142" i="37"/>
  <c r="AB1143" i="37"/>
  <c r="AB1144" i="37"/>
  <c r="AB1145" i="37"/>
  <c r="AB1146" i="37"/>
  <c r="AB1147" i="37"/>
  <c r="AB1148" i="37"/>
  <c r="AB1149" i="37"/>
  <c r="AB1150" i="37"/>
  <c r="AB1151" i="37"/>
  <c r="AB1152" i="37"/>
  <c r="AB1153" i="37"/>
  <c r="AB1154" i="37"/>
  <c r="AB1155" i="37"/>
  <c r="AB1156" i="37"/>
  <c r="AB1157" i="37"/>
  <c r="AB1158" i="37"/>
  <c r="AB1159" i="37"/>
  <c r="AB1160" i="37"/>
  <c r="AB1161" i="37"/>
  <c r="AB1162" i="37"/>
  <c r="AB1163" i="37"/>
  <c r="AB1164" i="37"/>
  <c r="AB1165" i="37"/>
  <c r="AB1166" i="37"/>
  <c r="AB1167" i="37"/>
  <c r="AB1168" i="37"/>
  <c r="AB1169" i="37"/>
  <c r="AB1170" i="37"/>
  <c r="AC161" i="37"/>
  <c r="AC160" i="37"/>
  <c r="AC159" i="37"/>
  <c r="AC158" i="37"/>
  <c r="AC157" i="37"/>
  <c r="AC156" i="37"/>
  <c r="AC154" i="37"/>
  <c r="AC153" i="37"/>
  <c r="AC152" i="37"/>
  <c r="AC151" i="37"/>
  <c r="AC150" i="37"/>
  <c r="AC149" i="37"/>
  <c r="AC148" i="37"/>
  <c r="AC147" i="37"/>
  <c r="AC146" i="37"/>
  <c r="AC145" i="37"/>
  <c r="AC144" i="37"/>
  <c r="AC143" i="37"/>
  <c r="AC1277" i="37" s="1"/>
  <c r="AC142" i="37"/>
  <c r="AC141" i="37"/>
  <c r="AC140" i="37"/>
  <c r="AC1274" i="37" s="1"/>
  <c r="AC139" i="37"/>
  <c r="AC135" i="37"/>
  <c r="AC134" i="37"/>
  <c r="AC133" i="37"/>
  <c r="AC132" i="37"/>
  <c r="AC131" i="37"/>
  <c r="AC1264" i="37" s="1"/>
  <c r="AC130" i="37"/>
  <c r="AC1263" i="37" s="1"/>
  <c r="AC129" i="37"/>
  <c r="AC128" i="37"/>
  <c r="AC127" i="37"/>
  <c r="AC126" i="37"/>
  <c r="AC125" i="37"/>
  <c r="AC1258" i="37" s="1"/>
  <c r="AC124" i="37"/>
  <c r="AC123" i="37"/>
  <c r="AC122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08" i="37"/>
  <c r="AC107" i="37"/>
  <c r="AC106" i="37"/>
  <c r="AC95" i="37"/>
  <c r="AC94" i="37"/>
  <c r="AC93" i="37"/>
  <c r="AC92" i="37"/>
  <c r="AC91" i="37"/>
  <c r="AC1222" i="37" s="1"/>
  <c r="AC90" i="37"/>
  <c r="AC89" i="37"/>
  <c r="AC88" i="37"/>
  <c r="AC87" i="37"/>
  <c r="AC86" i="37"/>
  <c r="AB161" i="37"/>
  <c r="AB160" i="37"/>
  <c r="AB159" i="37"/>
  <c r="AB158" i="37"/>
  <c r="AB157" i="37"/>
  <c r="AB156" i="37"/>
  <c r="AB154" i="37"/>
  <c r="AB153" i="37"/>
  <c r="AB152" i="37"/>
  <c r="AB151" i="37"/>
  <c r="AB150" i="37"/>
  <c r="AB149" i="37"/>
  <c r="AB148" i="37"/>
  <c r="AB147" i="37"/>
  <c r="AB146" i="37"/>
  <c r="AB145" i="37"/>
  <c r="AB144" i="37"/>
  <c r="AB143" i="37"/>
  <c r="AB142" i="37"/>
  <c r="AB141" i="37"/>
  <c r="AB140" i="37"/>
  <c r="AB139" i="37"/>
  <c r="AB135" i="37"/>
  <c r="AB134" i="37"/>
  <c r="AB133" i="37"/>
  <c r="AB132" i="37"/>
  <c r="AB131" i="37"/>
  <c r="AB130" i="37"/>
  <c r="AB129" i="37"/>
  <c r="AB128" i="37"/>
  <c r="AB127" i="37"/>
  <c r="AB126" i="37"/>
  <c r="AB125" i="37"/>
  <c r="AB124" i="37"/>
  <c r="AB123" i="37"/>
  <c r="AB122" i="37"/>
  <c r="AB121" i="37"/>
  <c r="AB120" i="37"/>
  <c r="AB119" i="37"/>
  <c r="AB118" i="37"/>
  <c r="AB117" i="37"/>
  <c r="AB116" i="37"/>
  <c r="AB115" i="37"/>
  <c r="AB114" i="37"/>
  <c r="AB113" i="37"/>
  <c r="AB112" i="37"/>
  <c r="AB111" i="37"/>
  <c r="AB108" i="37"/>
  <c r="AB107" i="37"/>
  <c r="AB106" i="37"/>
  <c r="AB95" i="37"/>
  <c r="AB94" i="37"/>
  <c r="AB93" i="37"/>
  <c r="AB92" i="37"/>
  <c r="AB91" i="37"/>
  <c r="AB90" i="37"/>
  <c r="AB89" i="37"/>
  <c r="AB88" i="37"/>
  <c r="AB87" i="37"/>
  <c r="AB86" i="37"/>
  <c r="AB85" i="37"/>
  <c r="AC1459" i="157"/>
  <c r="AC603" i="37" s="1"/>
  <c r="AC1458" i="157"/>
  <c r="AC602" i="37" s="1"/>
  <c r="AC1457" i="157"/>
  <c r="AC601" i="37" s="1"/>
  <c r="AC1456" i="157"/>
  <c r="AC600" i="37" s="1"/>
  <c r="AC1455" i="157"/>
  <c r="AC599" i="37" s="1"/>
  <c r="AC1454" i="157"/>
  <c r="AC598" i="37" s="1"/>
  <c r="AC1453" i="157"/>
  <c r="AC597" i="37" s="1"/>
  <c r="AC1451" i="157"/>
  <c r="AC595" i="37" s="1"/>
  <c r="AC1450" i="157"/>
  <c r="AC594" i="37" s="1"/>
  <c r="AC1449" i="157"/>
  <c r="AC593" i="37" s="1"/>
  <c r="AC1448" i="157"/>
  <c r="AC592" i="37" s="1"/>
  <c r="AC1447" i="157"/>
  <c r="AC591" i="37" s="1"/>
  <c r="AC1446" i="157"/>
  <c r="AC590" i="37" s="1"/>
  <c r="AC1445" i="157"/>
  <c r="AC589" i="37" s="1"/>
  <c r="AC588" i="37"/>
  <c r="AC587" i="37"/>
  <c r="AC586" i="37"/>
  <c r="AC1444" i="157"/>
  <c r="AC585" i="37" s="1"/>
  <c r="AC1443" i="157"/>
  <c r="AC584" i="37" s="1"/>
  <c r="AC1442" i="157"/>
  <c r="AC583" i="37" s="1"/>
  <c r="AC1441" i="157"/>
  <c r="AC582" i="37" s="1"/>
  <c r="AC580" i="37"/>
  <c r="AC1440" i="157"/>
  <c r="AC579" i="37" s="1"/>
  <c r="AC1439" i="157"/>
  <c r="AC578" i="37" s="1"/>
  <c r="AC1438" i="157"/>
  <c r="AC577" i="37" s="1"/>
  <c r="AC1437" i="157"/>
  <c r="AC576" i="37" s="1"/>
  <c r="AC1436" i="157"/>
  <c r="AC575" i="37" s="1"/>
  <c r="AC1435" i="157"/>
  <c r="AC574" i="37" s="1"/>
  <c r="AC1434" i="157"/>
  <c r="AC573" i="37" s="1"/>
  <c r="AC1433" i="157"/>
  <c r="AC572" i="37" s="1"/>
  <c r="AC1432" i="157"/>
  <c r="AC571" i="37" s="1"/>
  <c r="AC1431" i="157"/>
  <c r="AC570" i="37" s="1"/>
  <c r="AC1430" i="157"/>
  <c r="AC569" i="37" s="1"/>
  <c r="AC1429" i="157"/>
  <c r="AC568" i="37" s="1"/>
  <c r="AC1428" i="157"/>
  <c r="AC567" i="37" s="1"/>
  <c r="AC1427" i="157"/>
  <c r="AC566" i="37" s="1"/>
  <c r="AC1426" i="157"/>
  <c r="AC565" i="37" s="1"/>
  <c r="AC1425" i="157"/>
  <c r="AC564" i="37" s="1"/>
  <c r="AC1424" i="157"/>
  <c r="AC563" i="37" s="1"/>
  <c r="AC1423" i="157"/>
  <c r="AC562" i="37" s="1"/>
  <c r="AC1422" i="157"/>
  <c r="AC561" i="37" s="1"/>
  <c r="AC1421" i="157"/>
  <c r="AC560" i="37" s="1"/>
  <c r="AC1420" i="157"/>
  <c r="AC559" i="37" s="1"/>
  <c r="AC1419" i="157"/>
  <c r="AC558" i="37" s="1"/>
  <c r="AC1415" i="157"/>
  <c r="AC556" i="37" s="1"/>
  <c r="AC1414" i="157"/>
  <c r="AC555" i="37" s="1"/>
  <c r="AC1411" i="157"/>
  <c r="AC553" i="37" s="1"/>
  <c r="AC1410" i="157"/>
  <c r="AC552" i="37" s="1"/>
  <c r="AC1409" i="157"/>
  <c r="AC551" i="37" s="1"/>
  <c r="AC1406" i="157"/>
  <c r="AC550" i="37" s="1"/>
  <c r="AC1405" i="157"/>
  <c r="AC549" i="37" s="1"/>
  <c r="AC1404" i="157"/>
  <c r="AC548" i="37" s="1"/>
  <c r="AC1403" i="157"/>
  <c r="AC547" i="37" s="1"/>
  <c r="AC1402" i="157"/>
  <c r="AC546" i="37" s="1"/>
  <c r="AC1401" i="157"/>
  <c r="AC545" i="37" s="1"/>
  <c r="AC1400" i="157"/>
  <c r="AC544" i="37" s="1"/>
  <c r="AC1399" i="157"/>
  <c r="AC543" i="37" s="1"/>
  <c r="AC1397" i="157"/>
  <c r="AC541" i="37" s="1"/>
  <c r="AB3392" i="156"/>
  <c r="AB3391" i="156"/>
  <c r="AB3390" i="156"/>
  <c r="AB3389" i="156"/>
  <c r="AB3388" i="156"/>
  <c r="AB3387" i="156"/>
  <c r="AC1170" i="37" s="1"/>
  <c r="AB3386" i="156"/>
  <c r="AC1169" i="37" s="1"/>
  <c r="AB3385" i="156"/>
  <c r="AC1168" i="37" s="1"/>
  <c r="AB3384" i="156"/>
  <c r="AC1167" i="37" s="1"/>
  <c r="AB3383" i="156"/>
  <c r="AC1166" i="37" s="1"/>
  <c r="AB3382" i="156"/>
  <c r="AC1165" i="37" s="1"/>
  <c r="AB3381" i="156"/>
  <c r="AC1164" i="37" s="1"/>
  <c r="AB3380" i="156"/>
  <c r="AC1163" i="37" s="1"/>
  <c r="AB3379" i="156"/>
  <c r="AC1162" i="37" s="1"/>
  <c r="AC1161" i="37"/>
  <c r="AC1159" i="37"/>
  <c r="AB3378" i="156"/>
  <c r="AC1158" i="37" s="1"/>
  <c r="AB3377" i="156"/>
  <c r="AC1157" i="37" s="1"/>
  <c r="AB3376" i="156"/>
  <c r="AC1156" i="37" s="1"/>
  <c r="AB3375" i="156"/>
  <c r="AC1155" i="37" s="1"/>
  <c r="AC1152" i="37"/>
  <c r="AB3374" i="156"/>
  <c r="AC1151" i="37" s="1"/>
  <c r="AB3373" i="156"/>
  <c r="AC1150" i="37" s="1"/>
  <c r="AB3372" i="156"/>
  <c r="AC1149" i="37" s="1"/>
  <c r="AB3371" i="156"/>
  <c r="AC1148" i="37" s="1"/>
  <c r="AB3370" i="156"/>
  <c r="AC1147" i="37" s="1"/>
  <c r="AB3369" i="156"/>
  <c r="AC1146" i="37" s="1"/>
  <c r="AB3368" i="156"/>
  <c r="AC1145" i="37" s="1"/>
  <c r="AB3367" i="156"/>
  <c r="AC1144" i="37" s="1"/>
  <c r="AB3366" i="156"/>
  <c r="AC1143" i="37" s="1"/>
  <c r="AB3365" i="156"/>
  <c r="AC1142" i="37" s="1"/>
  <c r="AB3364" i="156"/>
  <c r="AC1141" i="37" s="1"/>
  <c r="AB3363" i="156"/>
  <c r="AC1140" i="37" s="1"/>
  <c r="AB3362" i="156"/>
  <c r="AC1139" i="37" s="1"/>
  <c r="AB3361" i="156"/>
  <c r="AC1138" i="37" s="1"/>
  <c r="AB3360" i="156"/>
  <c r="AC1137" i="37" s="1"/>
  <c r="AB3359" i="156"/>
  <c r="AC1136" i="37" s="1"/>
  <c r="AB3358" i="156"/>
  <c r="AC1135" i="37" s="1"/>
  <c r="AB3357" i="156"/>
  <c r="AC1134" i="37" s="1"/>
  <c r="AB3356" i="156"/>
  <c r="AC1133" i="37" s="1"/>
  <c r="AB3355" i="156"/>
  <c r="AC1132" i="37" s="1"/>
  <c r="AB3354" i="156"/>
  <c r="AC1131" i="37" s="1"/>
  <c r="AB3353" i="156"/>
  <c r="AC1130" i="37" s="1"/>
  <c r="AB3349" i="156"/>
  <c r="AC1123" i="37" s="1"/>
  <c r="AB3348" i="156"/>
  <c r="AC1122" i="37" s="1"/>
  <c r="AB3345" i="156"/>
  <c r="AC1120" i="37" s="1"/>
  <c r="AB3344" i="156"/>
  <c r="AC1119" i="37" s="1"/>
  <c r="AB3343" i="156"/>
  <c r="AC1118" i="37" s="1"/>
  <c r="AB3339" i="156"/>
  <c r="AC1117" i="37" s="1"/>
  <c r="AB3338" i="156"/>
  <c r="AC1116" i="37" s="1"/>
  <c r="AB3337" i="156"/>
  <c r="AC1115" i="37" s="1"/>
  <c r="AB3336" i="156"/>
  <c r="AC1114" i="37" s="1"/>
  <c r="AB3335" i="156"/>
  <c r="AC1113" i="37" s="1"/>
  <c r="AB3334" i="156"/>
  <c r="AC1112" i="37" s="1"/>
  <c r="AB3333" i="156"/>
  <c r="AC1111" i="37" s="1"/>
  <c r="AB3332" i="156"/>
  <c r="AC1110" i="37" s="1"/>
  <c r="AB3330" i="156"/>
  <c r="AC1108" i="37" s="1"/>
  <c r="AB2594" i="156"/>
  <c r="AC83" i="37" s="1"/>
  <c r="AB2590" i="156"/>
  <c r="AC79" i="37" s="1"/>
  <c r="AB2589" i="156"/>
  <c r="AC78" i="37" s="1"/>
  <c r="AB2588" i="156"/>
  <c r="AC77" i="37" s="1"/>
  <c r="AB2587" i="156"/>
  <c r="AC76" i="37" s="1"/>
  <c r="AB2586" i="156"/>
  <c r="AC75" i="37" s="1"/>
  <c r="AB2583" i="156"/>
  <c r="AC72" i="37" s="1"/>
  <c r="AB2582" i="156"/>
  <c r="AC71" i="37" s="1"/>
  <c r="AB2578" i="156"/>
  <c r="AC67" i="37" s="1"/>
  <c r="AB2577" i="156"/>
  <c r="AC66" i="37" s="1"/>
  <c r="AB2576" i="156"/>
  <c r="AC65" i="37" s="1"/>
  <c r="AB2572" i="156"/>
  <c r="AC61" i="37" s="1"/>
  <c r="AB2566" i="156"/>
  <c r="AC55" i="37" s="1"/>
  <c r="AB2557" i="156"/>
  <c r="AC46" i="37" s="1"/>
  <c r="AB2556" i="156"/>
  <c r="AC45" i="37" s="1"/>
  <c r="AB2555" i="156"/>
  <c r="AC44" i="37" s="1"/>
  <c r="AB2554" i="156"/>
  <c r="AC43" i="37" s="1"/>
  <c r="AB2553" i="156"/>
  <c r="AC42" i="37" s="1"/>
  <c r="AB2552" i="156"/>
  <c r="AC41" i="37" s="1"/>
  <c r="AB2551" i="156"/>
  <c r="AC40" i="37" s="1"/>
  <c r="AB2550" i="156"/>
  <c r="AC39" i="37" s="1"/>
  <c r="AB2549" i="156"/>
  <c r="AC38" i="37" s="1"/>
  <c r="AB2547" i="156"/>
  <c r="AC36" i="37" s="1"/>
  <c r="AB2546" i="156"/>
  <c r="AC35" i="37" s="1"/>
  <c r="AB2545" i="156"/>
  <c r="AC34" i="37" s="1"/>
  <c r="AB2541" i="156"/>
  <c r="AC30" i="37" s="1"/>
  <c r="AB2524" i="156"/>
  <c r="AC13" i="37" s="1"/>
  <c r="AB2523" i="156"/>
  <c r="AC12" i="37" s="1"/>
  <c r="AB2522" i="156"/>
  <c r="AC11" i="37" s="1"/>
  <c r="AB2521" i="156"/>
  <c r="AC10" i="37" s="1"/>
  <c r="AB2221" i="156"/>
  <c r="AB2155" i="156"/>
  <c r="AB2426" i="156"/>
  <c r="AB2451" i="156"/>
  <c r="AB2342" i="156"/>
  <c r="AB2410" i="156"/>
  <c r="AB2255" i="156"/>
  <c r="AB2300" i="156"/>
  <c r="AB1633" i="156"/>
  <c r="AB1619" i="156"/>
  <c r="AB1605" i="156"/>
  <c r="AB791" i="156"/>
  <c r="AC1205" i="37" s="1"/>
  <c r="AB350" i="156"/>
  <c r="AB1063" i="156"/>
  <c r="AB1006" i="156"/>
  <c r="AB1392" i="156"/>
  <c r="AB3328" i="156"/>
  <c r="AC527" i="157"/>
  <c r="AC1395" i="157"/>
  <c r="AB575" i="156"/>
  <c r="AB799" i="156"/>
  <c r="AC1213" i="37" s="1"/>
  <c r="AB798" i="156"/>
  <c r="AC1212" i="37" s="1"/>
  <c r="AB797" i="156"/>
  <c r="AC1211" i="37" s="1"/>
  <c r="AB796" i="156"/>
  <c r="AC1210" i="37" s="1"/>
  <c r="AC1294" i="37" s="1"/>
  <c r="AB795" i="156"/>
  <c r="AC1209" i="37" s="1"/>
  <c r="AB790" i="156"/>
  <c r="AC1204" i="37" s="1"/>
  <c r="AB787" i="156"/>
  <c r="AC1201" i="37" s="1"/>
  <c r="AB786" i="156"/>
  <c r="AC1200" i="37" s="1"/>
  <c r="AB782" i="156"/>
  <c r="AC1196" i="37" s="1"/>
  <c r="AB772" i="156"/>
  <c r="AC1186" i="37" s="1"/>
  <c r="AB763" i="156"/>
  <c r="AC1177" i="37" s="1"/>
  <c r="AB762" i="156"/>
  <c r="AC1176" i="37" s="1"/>
  <c r="AB761" i="156"/>
  <c r="AC1175" i="37" s="1"/>
  <c r="AB760" i="156"/>
  <c r="AC1174" i="37" s="1"/>
  <c r="AB759" i="156"/>
  <c r="AC1173" i="37" s="1"/>
  <c r="AB756" i="156"/>
  <c r="AB1815" i="156"/>
  <c r="AC450" i="157"/>
  <c r="AC138" i="157"/>
  <c r="AB188" i="156"/>
  <c r="AC601" i="157"/>
  <c r="AC1280" i="37" l="1"/>
  <c r="AB135" i="156"/>
  <c r="AB2520" i="156"/>
  <c r="AC9" i="37" s="1"/>
  <c r="AC1268" i="37"/>
  <c r="AC1295" i="37"/>
  <c r="AC1217" i="37"/>
  <c r="AC1292" i="37"/>
  <c r="AC1278" i="37"/>
  <c r="AC1223" i="37"/>
  <c r="AC1261" i="37"/>
  <c r="AC1285" i="37"/>
  <c r="AC1221" i="37"/>
  <c r="AC1231" i="37"/>
  <c r="AC1265" i="37"/>
  <c r="AC1275" i="37"/>
  <c r="AC1279" i="37"/>
  <c r="AC1232" i="37"/>
  <c r="AC1245" i="37"/>
  <c r="AC1252" i="37"/>
  <c r="AC1259" i="37"/>
  <c r="AC1266" i="37"/>
  <c r="AC1276" i="37"/>
  <c r="AC1286" i="37"/>
  <c r="AC1260" i="37"/>
  <c r="AC1301" i="37"/>
  <c r="AC1287" i="37"/>
  <c r="AC1224" i="37"/>
  <c r="AC1281" i="37"/>
  <c r="AC1302" i="37"/>
  <c r="AC1225" i="37"/>
  <c r="AC1262" i="37"/>
  <c r="AC1273" i="37"/>
  <c r="AC1303" i="37"/>
  <c r="AC1226" i="37"/>
  <c r="AC1396" i="157"/>
  <c r="AC540" i="37" s="1"/>
  <c r="AC539" i="37" s="1"/>
  <c r="AC1233" i="37"/>
  <c r="AC85" i="37"/>
  <c r="AC84" i="37" s="1"/>
  <c r="AC1296" i="37"/>
  <c r="AC1253" i="37"/>
  <c r="AC1283" i="37"/>
  <c r="AC1257" i="37"/>
  <c r="AC1218" i="37"/>
  <c r="AC1298" i="37"/>
  <c r="AC1247" i="37"/>
  <c r="AC1255" i="37"/>
  <c r="AC1248" i="37"/>
  <c r="AC1243" i="37"/>
  <c r="AC1249" i="37"/>
  <c r="AC1284" i="37"/>
  <c r="AC1244" i="37"/>
  <c r="AC1250" i="37"/>
  <c r="AB3329" i="156"/>
  <c r="AC1107" i="37" s="1"/>
  <c r="AC1106" i="37" s="1"/>
  <c r="AB2519" i="156" l="1"/>
  <c r="AB758" i="156"/>
  <c r="AC1172" i="37" s="1"/>
  <c r="R844" i="157"/>
  <c r="P158" i="37" s="1"/>
  <c r="T844" i="157"/>
  <c r="R158" i="37" s="1"/>
  <c r="U844" i="157"/>
  <c r="S158" i="37" s="1"/>
  <c r="V844" i="157"/>
  <c r="T158" i="37" s="1"/>
  <c r="W844" i="157"/>
  <c r="U158" i="37" s="1"/>
  <c r="X844" i="157"/>
  <c r="V158" i="37" s="1"/>
  <c r="Y844" i="157"/>
  <c r="W158" i="37" s="1"/>
  <c r="Z844" i="157"/>
  <c r="X158" i="37" s="1"/>
  <c r="AA844" i="157"/>
  <c r="Y158" i="37" s="1"/>
  <c r="T57" i="156" l="1"/>
  <c r="T163" i="156"/>
  <c r="T213" i="156"/>
  <c r="T304" i="156"/>
  <c r="T386" i="156"/>
  <c r="T481" i="156"/>
  <c r="T635" i="156"/>
  <c r="T740" i="156"/>
  <c r="T861" i="156"/>
  <c r="T920" i="156"/>
  <c r="T984" i="156"/>
  <c r="T1049" i="156"/>
  <c r="T1149" i="156"/>
  <c r="T1086" i="156"/>
  <c r="T1217" i="156"/>
  <c r="T1287" i="156"/>
  <c r="T1375" i="156"/>
  <c r="T1442" i="156"/>
  <c r="T1513" i="156"/>
  <c r="T1575" i="156"/>
  <c r="T1673" i="156"/>
  <c r="T1728" i="156"/>
  <c r="T1785" i="156"/>
  <c r="T1855" i="156"/>
  <c r="T1949" i="156"/>
  <c r="T2046" i="156"/>
  <c r="T2134" i="156"/>
  <c r="T2192" i="156"/>
  <c r="T2205" i="156"/>
  <c r="T2489" i="156"/>
  <c r="T2478" i="156"/>
  <c r="T2467" i="156"/>
  <c r="T2454" i="156"/>
  <c r="T2438" i="156"/>
  <c r="T2429" i="156"/>
  <c r="T2421" i="156"/>
  <c r="T2391" i="156"/>
  <c r="T2375" i="156"/>
  <c r="T2336" i="156"/>
  <c r="T2303" i="156"/>
  <c r="T2291" i="156"/>
  <c r="W213" i="156" l="1"/>
  <c r="AC213" i="156" s="1"/>
  <c r="W635" i="156"/>
  <c r="AC635" i="156" s="1"/>
  <c r="G3166" i="156"/>
  <c r="F714" i="37" s="1"/>
  <c r="G2438" i="156"/>
  <c r="G3066" i="156" l="1"/>
  <c r="E2303" i="156" l="1"/>
  <c r="G2303" i="156"/>
  <c r="O79" i="57" l="1"/>
  <c r="P73" i="46"/>
  <c r="R2151" i="157"/>
  <c r="AD2151" i="157" s="1"/>
  <c r="R2005" i="157"/>
  <c r="R1861" i="157"/>
  <c r="R1682" i="157"/>
  <c r="R1527" i="157"/>
  <c r="R1374" i="157"/>
  <c r="R1230" i="157"/>
  <c r="AA1083" i="157"/>
  <c r="Z1083" i="157"/>
  <c r="Y1083" i="157"/>
  <c r="W1083" i="157"/>
  <c r="V1083" i="157"/>
  <c r="R1083" i="157"/>
  <c r="T1083" i="157" s="1"/>
  <c r="AA998" i="157"/>
  <c r="Z998" i="157"/>
  <c r="Y998" i="157"/>
  <c r="W998" i="157"/>
  <c r="V998" i="157"/>
  <c r="R998" i="157"/>
  <c r="T998" i="157" s="1"/>
  <c r="R737" i="157"/>
  <c r="R668" i="157"/>
  <c r="R576" i="157"/>
  <c r="R303" i="157"/>
  <c r="R198" i="157"/>
  <c r="AA101" i="157"/>
  <c r="Z101" i="157"/>
  <c r="Y101" i="157"/>
  <c r="W101" i="157"/>
  <c r="V101" i="157"/>
  <c r="R101" i="157"/>
  <c r="Q3309" i="156"/>
  <c r="Q3237" i="156"/>
  <c r="Q3105" i="156"/>
  <c r="Q2955" i="156"/>
  <c r="Q2800" i="156"/>
  <c r="X2725" i="156"/>
  <c r="W330" i="37" s="1"/>
  <c r="V2725" i="156"/>
  <c r="U330" i="37" s="1"/>
  <c r="U2725" i="156"/>
  <c r="T330" i="37" s="1"/>
  <c r="Q2660" i="156"/>
  <c r="Q2137" i="156"/>
  <c r="Q2049" i="156"/>
  <c r="Q1974" i="156"/>
  <c r="Q1580" i="156"/>
  <c r="R833" i="157" l="1"/>
  <c r="V833" i="157"/>
  <c r="AA833" i="157"/>
  <c r="Z833" i="157"/>
  <c r="W833" i="157"/>
  <c r="Y833" i="157"/>
  <c r="Y2725" i="156"/>
  <c r="X330" i="37" s="1"/>
  <c r="Q2725" i="156"/>
  <c r="P330" i="37" s="1"/>
  <c r="Z2725" i="156"/>
  <c r="Q1516" i="156"/>
  <c r="Q1450" i="156"/>
  <c r="Z1379" i="156"/>
  <c r="AG1379" i="156" s="1"/>
  <c r="Y1379" i="156"/>
  <c r="X1379" i="156"/>
  <c r="V1379" i="156"/>
  <c r="U1379" i="156"/>
  <c r="U2578" i="156" s="1"/>
  <c r="Q1379" i="156"/>
  <c r="Q1305" i="156"/>
  <c r="Q1222" i="156"/>
  <c r="Q1156" i="156"/>
  <c r="Z883" i="156"/>
  <c r="Y883" i="156"/>
  <c r="X883" i="156"/>
  <c r="V883" i="156"/>
  <c r="U883" i="156"/>
  <c r="Q883" i="156"/>
  <c r="Y330" i="37" l="1"/>
  <c r="AG2725" i="156"/>
  <c r="V2578" i="156"/>
  <c r="U67" i="37" s="1"/>
  <c r="X2578" i="156"/>
  <c r="W67" i="37" s="1"/>
  <c r="Y2578" i="156"/>
  <c r="X67" i="37" s="1"/>
  <c r="Z2578" i="156"/>
  <c r="Q2578" i="156"/>
  <c r="P67" i="37" s="1"/>
  <c r="T67" i="37"/>
  <c r="Y67" i="37" l="1"/>
  <c r="AG2578" i="156"/>
  <c r="Z3380" i="156" l="1"/>
  <c r="Y1158" i="37" s="1"/>
  <c r="Y3380" i="156"/>
  <c r="X1158" i="37" s="1"/>
  <c r="X3380" i="156"/>
  <c r="W1158" i="37" s="1"/>
  <c r="V3380" i="156"/>
  <c r="U1158" i="37" s="1"/>
  <c r="U3380" i="156"/>
  <c r="T1158" i="37" s="1"/>
  <c r="Q3380" i="156"/>
  <c r="P1158" i="37" s="1"/>
  <c r="S2725" i="156" l="1"/>
  <c r="R330" i="37" s="1"/>
  <c r="S883" i="156" l="1"/>
  <c r="S2578" i="156" s="1"/>
  <c r="T297" i="156"/>
  <c r="T772" i="156" s="1"/>
  <c r="S1186" i="37" s="1"/>
  <c r="S834" i="156" l="1"/>
  <c r="W297" i="156"/>
  <c r="AD200" i="37"/>
  <c r="AE200" i="37"/>
  <c r="W133" i="37"/>
  <c r="W1268" i="37" s="1"/>
  <c r="V133" i="37"/>
  <c r="U133" i="37"/>
  <c r="U1268" i="37" s="1"/>
  <c r="T133" i="37"/>
  <c r="T1268" i="37" s="1"/>
  <c r="S133" i="37"/>
  <c r="S1268" i="37" s="1"/>
  <c r="R133" i="37"/>
  <c r="R1268" i="37" s="1"/>
  <c r="I1487" i="157"/>
  <c r="I1562" i="157" s="1"/>
  <c r="G745" i="37" s="1"/>
  <c r="H2039" i="157"/>
  <c r="F999" i="37" s="1"/>
  <c r="F2039" i="157"/>
  <c r="H1898" i="157"/>
  <c r="F876" i="37" s="1"/>
  <c r="F1898" i="157"/>
  <c r="H1745" i="157"/>
  <c r="F809" i="37" s="1"/>
  <c r="F1745" i="157"/>
  <c r="H1562" i="157"/>
  <c r="F745" i="37" s="1"/>
  <c r="F1562" i="157"/>
  <c r="G2993" i="156"/>
  <c r="F618" i="37" s="1"/>
  <c r="E2993" i="156"/>
  <c r="G3136" i="156"/>
  <c r="F684" i="37" s="1"/>
  <c r="E3136" i="156"/>
  <c r="D809" i="37" l="1"/>
  <c r="D876" i="37"/>
  <c r="D745" i="37"/>
  <c r="D999" i="37"/>
  <c r="D684" i="37"/>
  <c r="D618" i="37"/>
  <c r="AE135" i="37"/>
  <c r="X133" i="37"/>
  <c r="X1268" i="37" s="1"/>
  <c r="AD135" i="37"/>
  <c r="Y133" i="37"/>
  <c r="AC297" i="156"/>
  <c r="W772" i="156"/>
  <c r="V1186" i="37" s="1"/>
  <c r="V1268" i="37" s="1"/>
  <c r="AD1186" i="37"/>
  <c r="Y1268" i="37" l="1"/>
  <c r="AA200" i="37"/>
  <c r="AA135" i="37"/>
  <c r="AE1186" i="37"/>
  <c r="Z135" i="37"/>
  <c r="Y335" i="156" l="1"/>
  <c r="X335" i="156"/>
  <c r="Z335" i="156"/>
  <c r="AC772" i="156" l="1"/>
  <c r="AA1186" i="37" l="1"/>
  <c r="D28" i="46" l="1"/>
  <c r="D94" i="46" s="1"/>
  <c r="D233" i="37" s="1"/>
  <c r="AJ236" i="37"/>
  <c r="H1965" i="157"/>
  <c r="F1965" i="157"/>
  <c r="H1821" i="157"/>
  <c r="F1821" i="157"/>
  <c r="H1635" i="157"/>
  <c r="F1635" i="157"/>
  <c r="H1484" i="157"/>
  <c r="F1484" i="157"/>
  <c r="G1562" i="157"/>
  <c r="G2908" i="156"/>
  <c r="E2908" i="156"/>
  <c r="E3066" i="156"/>
  <c r="E745" i="37" l="1"/>
  <c r="AJ744" i="37" s="1"/>
  <c r="F1895" i="157"/>
  <c r="H1895" i="157"/>
  <c r="F873" i="37" s="1"/>
  <c r="F34" i="57"/>
  <c r="I2176" i="157"/>
  <c r="G1061" i="37" s="1"/>
  <c r="G1745" i="157"/>
  <c r="I1638" i="157"/>
  <c r="I1745" i="157" s="1"/>
  <c r="G809" i="37" s="1"/>
  <c r="F2993" i="156"/>
  <c r="H2911" i="156"/>
  <c r="H2993" i="156" s="1"/>
  <c r="G618" i="37" s="1"/>
  <c r="I1968" i="157"/>
  <c r="I2039" i="157" s="1"/>
  <c r="G999" i="37" s="1"/>
  <c r="G2039" i="157"/>
  <c r="I1898" i="157"/>
  <c r="G876" i="37" s="1"/>
  <c r="G1898" i="157"/>
  <c r="H3069" i="156"/>
  <c r="H3136" i="156" s="1"/>
  <c r="G684" i="37" s="1"/>
  <c r="F3136" i="156"/>
  <c r="D873" i="37" l="1"/>
  <c r="E876" i="37"/>
  <c r="E999" i="37"/>
  <c r="E809" i="37"/>
  <c r="E684" i="37"/>
  <c r="AJ683" i="37" s="1"/>
  <c r="E618" i="37"/>
  <c r="AJ1061" i="37"/>
  <c r="AJ808" i="37" l="1"/>
  <c r="AJ617" i="37"/>
  <c r="AJ650" i="37"/>
  <c r="H1412" i="157"/>
  <c r="F556" i="37" s="1"/>
  <c r="F1412" i="157"/>
  <c r="I1337" i="157"/>
  <c r="I1412" i="157" s="1"/>
  <c r="G556" i="37" s="1"/>
  <c r="H1334" i="157"/>
  <c r="F1334" i="157"/>
  <c r="H1267" i="157"/>
  <c r="F428" i="37" s="1"/>
  <c r="F1267" i="157"/>
  <c r="I1192" i="157"/>
  <c r="I1267" i="157" s="1"/>
  <c r="G428" i="37" s="1"/>
  <c r="H1189" i="157"/>
  <c r="F1189" i="157"/>
  <c r="G2839" i="156"/>
  <c r="F491" i="37" s="1"/>
  <c r="E2839" i="156"/>
  <c r="G2759" i="156"/>
  <c r="E2759" i="156"/>
  <c r="H1114" i="157"/>
  <c r="F360" i="37" s="1"/>
  <c r="F1114" i="157"/>
  <c r="F1036" i="157"/>
  <c r="I1039" i="157"/>
  <c r="H949" i="157"/>
  <c r="F949" i="157"/>
  <c r="AF301" i="37"/>
  <c r="G2691" i="156"/>
  <c r="F296" i="37" s="1"/>
  <c r="E2691" i="156"/>
  <c r="G2618" i="156"/>
  <c r="E2618" i="156"/>
  <c r="F2691" i="156"/>
  <c r="E296" i="37" s="1"/>
  <c r="G3346" i="156"/>
  <c r="F1124" i="37" s="1"/>
  <c r="E3346" i="156"/>
  <c r="G3274" i="156"/>
  <c r="E3274" i="156"/>
  <c r="G3196" i="156"/>
  <c r="H3199" i="156"/>
  <c r="E3196" i="156"/>
  <c r="H698" i="157"/>
  <c r="F698" i="157"/>
  <c r="H627" i="157"/>
  <c r="F627" i="157"/>
  <c r="I630" i="157"/>
  <c r="F538" i="157"/>
  <c r="H465" i="157"/>
  <c r="H819" i="157" s="1"/>
  <c r="F133" i="37" s="1"/>
  <c r="I467" i="157"/>
  <c r="F465" i="157"/>
  <c r="I247" i="157"/>
  <c r="H156" i="157"/>
  <c r="I158" i="157"/>
  <c r="I48" i="157"/>
  <c r="H45" i="157"/>
  <c r="F45" i="157"/>
  <c r="G1537" i="156"/>
  <c r="E1537" i="156"/>
  <c r="D360" i="37" l="1"/>
  <c r="D556" i="37"/>
  <c r="D428" i="37"/>
  <c r="F819" i="157"/>
  <c r="D1124" i="37"/>
  <c r="D491" i="37"/>
  <c r="D296" i="37"/>
  <c r="F1234" i="37"/>
  <c r="AD301" i="37"/>
  <c r="AE301" i="37"/>
  <c r="F2839" i="156"/>
  <c r="E491" i="37" s="1"/>
  <c r="H2839" i="156"/>
  <c r="G491" i="37" s="1"/>
  <c r="G1412" i="157"/>
  <c r="E556" i="37" s="1"/>
  <c r="G1267" i="157"/>
  <c r="E428" i="37" s="1"/>
  <c r="H2621" i="156"/>
  <c r="F3346" i="156"/>
  <c r="E1124" i="37" s="1"/>
  <c r="H2691" i="156"/>
  <c r="G296" i="37" s="1"/>
  <c r="G1114" i="157"/>
  <c r="E360" i="37" s="1"/>
  <c r="G465" i="157"/>
  <c r="G819" i="157" s="1"/>
  <c r="E133" i="37" s="1"/>
  <c r="I405" i="157"/>
  <c r="I466" i="157"/>
  <c r="D133" i="37" l="1"/>
  <c r="D1234" i="37"/>
  <c r="AJ295" i="37"/>
  <c r="E1234" i="37"/>
  <c r="AJ359" i="37"/>
  <c r="AJ135" i="37"/>
  <c r="I821" i="157"/>
  <c r="G135" i="37" s="1"/>
  <c r="AJ427" i="37"/>
  <c r="AJ200" i="37"/>
  <c r="AJ175" i="37"/>
  <c r="AJ490" i="37"/>
  <c r="I1114" i="157"/>
  <c r="G360" i="37" s="1"/>
  <c r="H3346" i="156"/>
  <c r="G1124" i="37" s="1"/>
  <c r="I820" i="157"/>
  <c r="G134" i="37" s="1"/>
  <c r="I789" i="157"/>
  <c r="G103" i="37" s="1"/>
  <c r="I465" i="157"/>
  <c r="AJ108" i="37" l="1"/>
  <c r="I819" i="157"/>
  <c r="G133" i="37" s="1"/>
  <c r="AJ134" i="37" l="1"/>
  <c r="G2095" i="156"/>
  <c r="E2095" i="156"/>
  <c r="G2007" i="156"/>
  <c r="H2010" i="156"/>
  <c r="E2007" i="156"/>
  <c r="G1910" i="156"/>
  <c r="H1913" i="156"/>
  <c r="E1910" i="156"/>
  <c r="H1539" i="156"/>
  <c r="G1474" i="156"/>
  <c r="E1474" i="156"/>
  <c r="G1404" i="156"/>
  <c r="H1406" i="156"/>
  <c r="G1335" i="156"/>
  <c r="H1251" i="156"/>
  <c r="G1249" i="156"/>
  <c r="E1249" i="156"/>
  <c r="G1181" i="156"/>
  <c r="E1181" i="156"/>
  <c r="H826" i="156"/>
  <c r="G1112" i="156"/>
  <c r="E1112" i="156"/>
  <c r="H1114" i="156"/>
  <c r="G775" i="156"/>
  <c r="F1189" i="37" s="1"/>
  <c r="F1271" i="37" s="1"/>
  <c r="E775" i="156"/>
  <c r="F775" i="156"/>
  <c r="E1189" i="37" s="1"/>
  <c r="E1271" i="37" s="1"/>
  <c r="G297" i="156"/>
  <c r="G772" i="156" s="1"/>
  <c r="F1186" i="37" s="1"/>
  <c r="F1268" i="37" s="1"/>
  <c r="E297" i="156"/>
  <c r="D1189" i="37" l="1"/>
  <c r="AJ1188" i="37" s="1"/>
  <c r="E772" i="156"/>
  <c r="AJ1187" i="37"/>
  <c r="AJ1186" i="37"/>
  <c r="H298" i="156"/>
  <c r="H1338" i="156"/>
  <c r="F297" i="156"/>
  <c r="F772" i="156" s="1"/>
  <c r="E1186" i="37" s="1"/>
  <c r="E1268" i="37" s="1"/>
  <c r="H775" i="156"/>
  <c r="G1189" i="37" s="1"/>
  <c r="D1271" i="37" l="1"/>
  <c r="D1186" i="37"/>
  <c r="D1268" i="37" s="1"/>
  <c r="H297" i="156"/>
  <c r="AJ27" i="37"/>
  <c r="AJ55" i="37" l="1"/>
  <c r="H772" i="156" l="1"/>
  <c r="G1186" i="37" s="1"/>
  <c r="AJ1185" i="37" l="1"/>
  <c r="G2232" i="156" l="1"/>
  <c r="G1427" i="156"/>
  <c r="G2253" i="156" l="1"/>
  <c r="N447" i="157" l="1"/>
  <c r="T462" i="156" l="1"/>
  <c r="Z796" i="156"/>
  <c r="Y1210" i="37" s="1"/>
  <c r="Y796" i="156"/>
  <c r="X1210" i="37" s="1"/>
  <c r="X796" i="156"/>
  <c r="W1210" i="37" s="1"/>
  <c r="V796" i="156"/>
  <c r="U1210" i="37" s="1"/>
  <c r="U796" i="156"/>
  <c r="T1210" i="37" s="1"/>
  <c r="Q796" i="156"/>
  <c r="P1210" i="37" s="1"/>
  <c r="G796" i="156"/>
  <c r="F1210" i="37" s="1"/>
  <c r="E796" i="156"/>
  <c r="F462" i="156"/>
  <c r="D1210" i="37" l="1"/>
  <c r="T796" i="156"/>
  <c r="S1210" i="37" s="1"/>
  <c r="S796" i="156"/>
  <c r="R1210" i="37" s="1"/>
  <c r="H462" i="156"/>
  <c r="F796" i="156"/>
  <c r="E1210" i="37" s="1"/>
  <c r="W462" i="156"/>
  <c r="W796" i="156" s="1"/>
  <c r="V1210" i="37" s="1"/>
  <c r="H796" i="156" l="1"/>
  <c r="G1210" i="37" s="1"/>
  <c r="AC796" i="156"/>
  <c r="AC462" i="156"/>
  <c r="N1389" i="157" l="1"/>
  <c r="H1389" i="157"/>
  <c r="H585" i="157"/>
  <c r="F585" i="157"/>
  <c r="N585" i="157"/>
  <c r="J585" i="157"/>
  <c r="H1808" i="157"/>
  <c r="N1808" i="157"/>
  <c r="F2306" i="156" l="1"/>
  <c r="H2306" i="156" l="1"/>
  <c r="D70" i="57" l="1"/>
  <c r="F70" i="57" s="1"/>
  <c r="G1798" i="157"/>
  <c r="F2928" i="156" l="1"/>
  <c r="F3093" i="156"/>
  <c r="G948" i="157"/>
  <c r="G289" i="157"/>
  <c r="G108" i="157"/>
  <c r="I948" i="157" l="1"/>
  <c r="H3093" i="156"/>
  <c r="I108" i="157"/>
  <c r="G110" i="157"/>
  <c r="H2928" i="156"/>
  <c r="I289" i="157"/>
  <c r="I110" i="157" l="1"/>
  <c r="W1294" i="37"/>
  <c r="V1294" i="37"/>
  <c r="U1294" i="37"/>
  <c r="T1294" i="37"/>
  <c r="P1294" i="37"/>
  <c r="O1294" i="37"/>
  <c r="N1294" i="37"/>
  <c r="M1294" i="37"/>
  <c r="L1294" i="37"/>
  <c r="K1294" i="37"/>
  <c r="J1294" i="37"/>
  <c r="I1294" i="37"/>
  <c r="H1294" i="37"/>
  <c r="F1294" i="37"/>
  <c r="D1294" i="37"/>
  <c r="G1294" i="37"/>
  <c r="AD1210" i="37" l="1"/>
  <c r="R1294" i="37"/>
  <c r="X1294" i="37"/>
  <c r="AE1210" i="37"/>
  <c r="S1294" i="37"/>
  <c r="Z1210" i="37"/>
  <c r="Y1294" i="37"/>
  <c r="AA1210" i="37"/>
  <c r="E1294" i="37" l="1"/>
  <c r="AJ1209" i="37"/>
  <c r="Z1294" i="37"/>
  <c r="AA1294" i="37"/>
  <c r="AJ1293" i="37" l="1"/>
  <c r="T39" i="37" l="1"/>
  <c r="T141" i="156" l="1"/>
  <c r="S335" i="156" l="1"/>
  <c r="W141" i="156"/>
  <c r="AC141" i="156" s="1"/>
  <c r="R67" i="37" l="1"/>
  <c r="Z1025" i="156" l="1"/>
  <c r="AG1025" i="156" s="1"/>
  <c r="Y1025" i="156"/>
  <c r="X1025" i="156"/>
  <c r="X1024" i="156" s="1"/>
  <c r="X1057" i="156" s="1"/>
  <c r="V1025" i="156"/>
  <c r="U1025" i="156"/>
  <c r="Q1025" i="156"/>
  <c r="T2608" i="156" l="1"/>
  <c r="T2232" i="156"/>
  <c r="T2200" i="156"/>
  <c r="T2177" i="156"/>
  <c r="T2234" i="156"/>
  <c r="Y643" i="156" l="1"/>
  <c r="X643" i="156"/>
  <c r="H85" i="157"/>
  <c r="G84" i="157"/>
  <c r="G105" i="157" s="1"/>
  <c r="G208" i="156" l="1"/>
  <c r="G203" i="156"/>
  <c r="G201" i="156" s="1"/>
  <c r="G198" i="156"/>
  <c r="G186" i="156"/>
  <c r="G187" i="156" s="1"/>
  <c r="G175" i="156"/>
  <c r="G163" i="156"/>
  <c r="G178" i="156"/>
  <c r="G158" i="156"/>
  <c r="G177" i="156" s="1"/>
  <c r="G153" i="156"/>
  <c r="G151" i="156" s="1"/>
  <c r="G176" i="156" s="1"/>
  <c r="G148" i="156"/>
  <c r="G133" i="156"/>
  <c r="G128" i="156"/>
  <c r="G113" i="156"/>
  <c r="G103" i="156"/>
  <c r="G100" i="156"/>
  <c r="G57" i="156"/>
  <c r="G52" i="156"/>
  <c r="G44" i="156"/>
  <c r="G42" i="156" s="1"/>
  <c r="G39" i="156"/>
  <c r="G188" i="156" l="1"/>
  <c r="G51" i="156"/>
  <c r="G102" i="156" s="1"/>
  <c r="G101" i="156"/>
  <c r="G134" i="156"/>
  <c r="G179" i="156"/>
  <c r="G104" i="156" l="1"/>
  <c r="K21" i="57"/>
  <c r="L18" i="46"/>
  <c r="N2096" i="157"/>
  <c r="N2019" i="157"/>
  <c r="N2080" i="157" s="1"/>
  <c r="L1040" i="37" s="1"/>
  <c r="N2015" i="157"/>
  <c r="N2079" i="157" s="1"/>
  <c r="L1039" i="37" s="1"/>
  <c r="N2027" i="157"/>
  <c r="L987" i="37" s="1"/>
  <c r="N1939" i="157"/>
  <c r="L917" i="37" s="1"/>
  <c r="N1874" i="157"/>
  <c r="N1871" i="157"/>
  <c r="N1938" i="157" s="1"/>
  <c r="L916" i="37" s="1"/>
  <c r="N1882" i="157"/>
  <c r="L860" i="37" s="1"/>
  <c r="N1699" i="157"/>
  <c r="N1700" i="157" s="1"/>
  <c r="N1625" i="157"/>
  <c r="N1732" i="157" s="1"/>
  <c r="L796" i="37" s="1"/>
  <c r="N1541" i="157"/>
  <c r="N1605" i="157" s="1"/>
  <c r="L788" i="37" s="1"/>
  <c r="N1538" i="157"/>
  <c r="N1604" i="157" s="1"/>
  <c r="L787" i="37" s="1"/>
  <c r="N1474" i="157"/>
  <c r="N1549" i="157" s="1"/>
  <c r="L732" i="37" s="1"/>
  <c r="N1454" i="157"/>
  <c r="L598" i="37" s="1"/>
  <c r="N1384" i="157"/>
  <c r="N1453" i="157" s="1"/>
  <c r="L597" i="37" s="1"/>
  <c r="N1322" i="157"/>
  <c r="N1397" i="157" s="1"/>
  <c r="L541" i="37" s="1"/>
  <c r="N1301" i="157"/>
  <c r="L462" i="37" s="1"/>
  <c r="N1246" i="157"/>
  <c r="N1309" i="157" s="1"/>
  <c r="L470" i="37" s="1"/>
  <c r="N1241" i="157"/>
  <c r="N1308" i="157" s="1"/>
  <c r="L469" i="37" s="1"/>
  <c r="N1254" i="157"/>
  <c r="L415" i="37" s="1"/>
  <c r="N1162" i="157"/>
  <c r="L408" i="37" s="1"/>
  <c r="N1094" i="157"/>
  <c r="N1095" i="157" s="1"/>
  <c r="N1027" i="157"/>
  <c r="N1013" i="157"/>
  <c r="N1009" i="157"/>
  <c r="N1159" i="157" s="1"/>
  <c r="L405" i="37" s="1"/>
  <c r="N939" i="157"/>
  <c r="N757" i="157"/>
  <c r="N754" i="157"/>
  <c r="N747" i="157"/>
  <c r="N689" i="157"/>
  <c r="N682" i="157"/>
  <c r="N679" i="157"/>
  <c r="N617" i="157"/>
  <c r="N586" i="157"/>
  <c r="N587" i="157" s="1"/>
  <c r="N443" i="157"/>
  <c r="N379" i="157"/>
  <c r="N366" i="157"/>
  <c r="N367" i="157" s="1"/>
  <c r="N334" i="157"/>
  <c r="N324" i="157"/>
  <c r="N315" i="157"/>
  <c r="N235" i="157"/>
  <c r="N213" i="157"/>
  <c r="N208" i="157"/>
  <c r="N146" i="157"/>
  <c r="N131" i="157"/>
  <c r="N30" i="157"/>
  <c r="M3322" i="156"/>
  <c r="M3319" i="156"/>
  <c r="M3261" i="156"/>
  <c r="M3249" i="156"/>
  <c r="M3245" i="156"/>
  <c r="M3186" i="156"/>
  <c r="M3178" i="156"/>
  <c r="L726" i="37" s="1"/>
  <c r="M3115" i="156"/>
  <c r="M3116" i="156" s="1"/>
  <c r="M3177" i="156" s="1"/>
  <c r="L725" i="37" s="1"/>
  <c r="M3056" i="156"/>
  <c r="M3123" i="156" s="1"/>
  <c r="L671" i="37" s="1"/>
  <c r="M3040" i="156"/>
  <c r="L665" i="37" s="1"/>
  <c r="M2973" i="156"/>
  <c r="M3038" i="156" s="1"/>
  <c r="L663" i="37" s="1"/>
  <c r="M2967" i="156"/>
  <c r="M3037" i="156" s="1"/>
  <c r="L662" i="37" s="1"/>
  <c r="M2898" i="156"/>
  <c r="M2981" i="156" s="1"/>
  <c r="L606" i="37" s="1"/>
  <c r="M2886" i="156"/>
  <c r="L538" i="37" s="1"/>
  <c r="M2885" i="156"/>
  <c r="L537" i="37" s="1"/>
  <c r="M2884" i="156"/>
  <c r="L536" i="37" s="1"/>
  <c r="M2883" i="156"/>
  <c r="L535" i="37" s="1"/>
  <c r="M2882" i="156"/>
  <c r="L534" i="37" s="1"/>
  <c r="M2815" i="156"/>
  <c r="M2880" i="156" s="1"/>
  <c r="L532" i="37" s="1"/>
  <c r="M2879" i="156"/>
  <c r="L531" i="37" s="1"/>
  <c r="M2749" i="156"/>
  <c r="M2826" i="156" s="1"/>
  <c r="L478" i="37" s="1"/>
  <c r="M2736" i="156"/>
  <c r="L341" i="37" s="1"/>
  <c r="M2735" i="156"/>
  <c r="L340" i="37" s="1"/>
  <c r="M2734" i="156"/>
  <c r="L339" i="37" s="1"/>
  <c r="M2670" i="156"/>
  <c r="M2671" i="156" s="1"/>
  <c r="M2608" i="156"/>
  <c r="M2678" i="156" s="1"/>
  <c r="L283" i="37" s="1"/>
  <c r="M2517" i="156"/>
  <c r="M2518" i="156" s="1"/>
  <c r="M2498" i="156"/>
  <c r="M2462" i="156"/>
  <c r="M2463" i="156" s="1"/>
  <c r="M2464" i="156" s="1"/>
  <c r="M2328" i="156"/>
  <c r="M2329" i="156" s="1"/>
  <c r="M2270" i="156"/>
  <c r="M2271" i="156" s="1"/>
  <c r="M2272" i="156" s="1"/>
  <c r="M2199" i="156"/>
  <c r="M2200" i="156" s="1"/>
  <c r="M2201" i="156" s="1"/>
  <c r="M2153" i="156"/>
  <c r="M2154" i="156" s="1"/>
  <c r="M2155" i="156" s="1"/>
  <c r="M2145" i="156"/>
  <c r="M2146" i="156" s="1"/>
  <c r="M2147" i="156" s="1"/>
  <c r="M2083" i="156"/>
  <c r="M2066" i="156"/>
  <c r="M2059" i="156"/>
  <c r="M2060" i="156" s="1"/>
  <c r="M2061" i="156" s="1"/>
  <c r="M1991" i="156"/>
  <c r="M1897" i="156"/>
  <c r="M1869" i="156"/>
  <c r="M1870" i="156" s="1"/>
  <c r="M1871" i="156" s="1"/>
  <c r="M1799" i="156"/>
  <c r="M1800" i="156" s="1"/>
  <c r="M1801" i="156" s="1"/>
  <c r="M1739" i="156"/>
  <c r="M1740" i="156" s="1"/>
  <c r="M1686" i="156"/>
  <c r="M1687" i="156" s="1"/>
  <c r="M1688" i="156" s="1"/>
  <c r="M1589" i="156"/>
  <c r="M1590" i="156" s="1"/>
  <c r="M1591" i="156" s="1"/>
  <c r="M1525" i="156"/>
  <c r="M1526" i="156" s="1"/>
  <c r="M1527" i="156" s="1"/>
  <c r="M1462" i="156"/>
  <c r="M1463" i="156" s="1"/>
  <c r="M1464" i="156" s="1"/>
  <c r="M1390" i="156"/>
  <c r="M1391" i="156" s="1"/>
  <c r="M1392" i="156" s="1"/>
  <c r="M1323" i="156"/>
  <c r="M1324" i="156" s="1"/>
  <c r="M1239" i="156"/>
  <c r="M1231" i="156"/>
  <c r="M1232" i="156" s="1"/>
  <c r="M1233" i="156" s="1"/>
  <c r="M1167" i="156"/>
  <c r="M1168" i="156" s="1"/>
  <c r="M1169" i="156" s="1"/>
  <c r="M1097" i="156"/>
  <c r="M1098" i="156" s="1"/>
  <c r="M1069" i="156"/>
  <c r="M1061" i="156"/>
  <c r="M1062" i="156" s="1"/>
  <c r="M1011" i="156"/>
  <c r="M1004" i="156"/>
  <c r="M1001" i="156"/>
  <c r="M947" i="156"/>
  <c r="M934" i="156"/>
  <c r="M935" i="156" s="1"/>
  <c r="M916" i="156"/>
  <c r="M901" i="156"/>
  <c r="M897" i="156"/>
  <c r="M812" i="156"/>
  <c r="M797" i="156"/>
  <c r="L1211" i="37" s="1"/>
  <c r="M761" i="156"/>
  <c r="M754" i="156"/>
  <c r="M751" i="156"/>
  <c r="M725" i="156"/>
  <c r="M647" i="156"/>
  <c r="M648" i="156" s="1"/>
  <c r="M649" i="156" s="1"/>
  <c r="M630" i="156"/>
  <c r="M631" i="156" s="1"/>
  <c r="M609" i="156"/>
  <c r="M573" i="156"/>
  <c r="M574" i="156" s="1"/>
  <c r="M541" i="156"/>
  <c r="M542" i="156" s="1"/>
  <c r="M540" i="156"/>
  <c r="M348" i="156"/>
  <c r="M343" i="156"/>
  <c r="M287" i="156"/>
  <c r="M262" i="156"/>
  <c r="M258" i="156"/>
  <c r="M198" i="156"/>
  <c r="M186" i="156"/>
  <c r="M187" i="156" s="1"/>
  <c r="M148" i="156"/>
  <c r="M133" i="156"/>
  <c r="M128" i="156"/>
  <c r="M39" i="156"/>
  <c r="L85" i="46" l="1"/>
  <c r="L224" i="37" s="1"/>
  <c r="L83" i="46"/>
  <c r="M798" i="156"/>
  <c r="L1212" i="37" s="1"/>
  <c r="M575" i="156"/>
  <c r="K91" i="57"/>
  <c r="L925" i="37" s="1"/>
  <c r="K89" i="57"/>
  <c r="N2163" i="157"/>
  <c r="L1048" i="37" s="1"/>
  <c r="N2161" i="157"/>
  <c r="L1175" i="37"/>
  <c r="N840" i="157"/>
  <c r="L154" i="37" s="1"/>
  <c r="M2586" i="156"/>
  <c r="L75" i="37" s="1"/>
  <c r="M2585" i="156"/>
  <c r="L74" i="37" s="1"/>
  <c r="N772" i="157"/>
  <c r="L86" i="37" s="1"/>
  <c r="N841" i="157"/>
  <c r="L155" i="37" s="1"/>
  <c r="M2523" i="156"/>
  <c r="L12" i="37" s="1"/>
  <c r="M2521" i="156"/>
  <c r="M759" i="156"/>
  <c r="M188" i="156"/>
  <c r="M1741" i="156"/>
  <c r="N748" i="157"/>
  <c r="M3250" i="156"/>
  <c r="M3255" i="156" s="1"/>
  <c r="M1099" i="156"/>
  <c r="N758" i="157"/>
  <c r="N763" i="157" s="1"/>
  <c r="M461" i="156"/>
  <c r="M463" i="156" s="1"/>
  <c r="M2732" i="156"/>
  <c r="L337" i="37" s="1"/>
  <c r="M3330" i="156"/>
  <c r="L1108" i="37" s="1"/>
  <c r="N369" i="157"/>
  <c r="N448" i="157"/>
  <c r="N450" i="157" s="1"/>
  <c r="N1014" i="157"/>
  <c r="N1019" i="157" s="1"/>
  <c r="N1788" i="157"/>
  <c r="L852" i="37" s="1"/>
  <c r="N214" i="157"/>
  <c r="N216" i="157" s="1"/>
  <c r="M632" i="156"/>
  <c r="M1063" i="156"/>
  <c r="M2974" i="156"/>
  <c r="M3039" i="156" s="1"/>
  <c r="L664" i="37" s="1"/>
  <c r="M3386" i="156"/>
  <c r="L1164" i="37" s="1"/>
  <c r="N132" i="157"/>
  <c r="N138" i="157" s="1"/>
  <c r="M2816" i="156"/>
  <c r="M3387" i="156"/>
  <c r="L1165" i="37" s="1"/>
  <c r="N1247" i="157"/>
  <c r="N1252" i="157" s="1"/>
  <c r="M1005" i="156"/>
  <c r="M1006" i="156" s="1"/>
  <c r="M1992" i="156"/>
  <c r="M1997" i="156" s="1"/>
  <c r="N325" i="157"/>
  <c r="N327" i="157" s="1"/>
  <c r="N1099" i="157"/>
  <c r="L345" i="37" s="1"/>
  <c r="N1390" i="157"/>
  <c r="N1395" i="157" s="1"/>
  <c r="N2020" i="157"/>
  <c r="N2025" i="157" s="1"/>
  <c r="N1160" i="157"/>
  <c r="L406" i="37" s="1"/>
  <c r="N1875" i="157"/>
  <c r="N1940" i="157" s="1"/>
  <c r="L918" i="37" s="1"/>
  <c r="N1096" i="157"/>
  <c r="N1789" i="157"/>
  <c r="L853" i="37" s="1"/>
  <c r="N1705" i="157"/>
  <c r="N683" i="157"/>
  <c r="N685" i="157" s="1"/>
  <c r="N1542" i="157"/>
  <c r="M902" i="156"/>
  <c r="M907" i="156" s="1"/>
  <c r="M793" i="156"/>
  <c r="L1207" i="37" s="1"/>
  <c r="M3176" i="156"/>
  <c r="L724" i="37" s="1"/>
  <c r="M3323" i="156"/>
  <c r="M3328" i="156" s="1"/>
  <c r="M1325" i="156"/>
  <c r="M349" i="156"/>
  <c r="M350" i="156" s="1"/>
  <c r="M942" i="156"/>
  <c r="M134" i="156"/>
  <c r="M135" i="156" s="1"/>
  <c r="M755" i="156"/>
  <c r="M756" i="156" s="1"/>
  <c r="M263" i="156"/>
  <c r="M270" i="156" s="1"/>
  <c r="M794" i="156"/>
  <c r="L1208" i="37" s="1"/>
  <c r="M2499" i="156"/>
  <c r="M2676" i="156"/>
  <c r="M2733" i="156"/>
  <c r="L338" i="37" s="1"/>
  <c r="M2084" i="156"/>
  <c r="M3121" i="156"/>
  <c r="L1291" i="37" l="1"/>
  <c r="L1218" i="37"/>
  <c r="L10" i="37"/>
  <c r="L1292" i="37"/>
  <c r="L1173" i="37"/>
  <c r="M2500" i="156"/>
  <c r="M2587" i="156"/>
  <c r="L76" i="37" s="1"/>
  <c r="N750" i="157"/>
  <c r="N842" i="157"/>
  <c r="L156" i="37" s="1"/>
  <c r="M2881" i="156"/>
  <c r="L533" i="37" s="1"/>
  <c r="M2823" i="156"/>
  <c r="N1161" i="157"/>
  <c r="L407" i="37" s="1"/>
  <c r="N1880" i="157"/>
  <c r="N1310" i="157"/>
  <c r="L471" i="37" s="1"/>
  <c r="N1455" i="157"/>
  <c r="L599" i="37" s="1"/>
  <c r="M2979" i="156"/>
  <c r="M3388" i="156"/>
  <c r="L1166" i="37" s="1"/>
  <c r="N2081" i="157"/>
  <c r="L1041" i="37" s="1"/>
  <c r="M795" i="156"/>
  <c r="L1209" i="37" s="1"/>
  <c r="N1606" i="157"/>
  <c r="L789" i="37" s="1"/>
  <c r="N1547" i="157"/>
  <c r="M2589" i="156"/>
  <c r="L78" i="37" s="1"/>
  <c r="L1296" i="37" s="1"/>
  <c r="M2085" i="156"/>
  <c r="L1293" i="37" l="1"/>
  <c r="R56" i="57" l="1"/>
  <c r="S53" i="46"/>
  <c r="U1205" i="157"/>
  <c r="U2130" i="157"/>
  <c r="U1980" i="157"/>
  <c r="U1837" i="157"/>
  <c r="U1651" i="157"/>
  <c r="U1499" i="157"/>
  <c r="U1349" i="157"/>
  <c r="U1051" i="157"/>
  <c r="U966" i="157"/>
  <c r="U713" i="157"/>
  <c r="U642" i="157"/>
  <c r="U552" i="157"/>
  <c r="U259" i="157"/>
  <c r="U170" i="157"/>
  <c r="U60" i="157"/>
  <c r="T2775" i="156"/>
  <c r="T2633" i="156"/>
  <c r="T2634" i="156"/>
  <c r="T2635" i="156"/>
  <c r="T2637" i="156"/>
  <c r="T2638" i="156"/>
  <c r="T2639" i="156"/>
  <c r="T2776" i="156"/>
  <c r="T2777" i="156"/>
  <c r="T2779" i="156"/>
  <c r="T2780" i="156"/>
  <c r="T2781" i="156"/>
  <c r="T2110" i="156"/>
  <c r="T2022" i="156"/>
  <c r="T1925" i="156"/>
  <c r="T1489" i="156"/>
  <c r="T1418" i="156"/>
  <c r="T1350" i="156"/>
  <c r="T1263" i="156"/>
  <c r="T1195" i="156"/>
  <c r="T1125" i="156"/>
  <c r="T1551" i="156"/>
  <c r="U801" i="157" l="1"/>
  <c r="X259" i="157"/>
  <c r="X1051" i="157"/>
  <c r="X2130" i="157"/>
  <c r="X552" i="157"/>
  <c r="X1349" i="157"/>
  <c r="X642" i="157"/>
  <c r="X1499" i="157"/>
  <c r="X60" i="157"/>
  <c r="X713" i="157"/>
  <c r="X1651" i="157"/>
  <c r="X1837" i="157"/>
  <c r="X170" i="157"/>
  <c r="X966" i="157"/>
  <c r="X1980" i="157"/>
  <c r="W1263" i="156"/>
  <c r="W1350" i="156"/>
  <c r="W1489" i="156"/>
  <c r="W1195" i="156"/>
  <c r="W1418" i="156"/>
  <c r="W1925" i="156"/>
  <c r="W2022" i="156"/>
  <c r="W2633" i="156"/>
  <c r="W2110" i="156"/>
  <c r="W2775" i="156"/>
  <c r="W1551" i="156"/>
  <c r="T2636" i="156"/>
  <c r="T2778" i="156"/>
  <c r="U56" i="57"/>
  <c r="V53" i="46"/>
  <c r="X1205" i="157"/>
  <c r="X801" i="157" l="1"/>
  <c r="AC2633" i="156"/>
  <c r="AC1925" i="156"/>
  <c r="AC1551" i="156"/>
  <c r="AC2022" i="156"/>
  <c r="AC1195" i="156"/>
  <c r="AC2775" i="156"/>
  <c r="AC1263" i="156"/>
  <c r="AC1350" i="156"/>
  <c r="AC1489" i="156"/>
  <c r="AC2110" i="156"/>
  <c r="AC1418" i="156"/>
  <c r="T2818" i="156"/>
  <c r="Z768" i="157" l="1"/>
  <c r="Z843" i="157" s="1"/>
  <c r="X157" i="37" s="1"/>
  <c r="AA768" i="157"/>
  <c r="AA843" i="157" s="1"/>
  <c r="Y157" i="37" s="1"/>
  <c r="Z968" i="156" l="1"/>
  <c r="AG968" i="156" s="1"/>
  <c r="Y968" i="156"/>
  <c r="X968" i="156"/>
  <c r="V968" i="156"/>
  <c r="U968" i="156"/>
  <c r="T838" i="156"/>
  <c r="Z834" i="156"/>
  <c r="Y834" i="156"/>
  <c r="X834" i="156"/>
  <c r="V834" i="156"/>
  <c r="U834" i="156"/>
  <c r="Q834" i="156"/>
  <c r="Z841" i="156"/>
  <c r="Y841" i="156"/>
  <c r="X841" i="156"/>
  <c r="V841" i="156"/>
  <c r="U841" i="156"/>
  <c r="Q841" i="156"/>
  <c r="Y535" i="156"/>
  <c r="X535" i="156"/>
  <c r="V535" i="156"/>
  <c r="Z535" i="156"/>
  <c r="Y450" i="156"/>
  <c r="X450" i="156"/>
  <c r="V450" i="156"/>
  <c r="Z450" i="156"/>
  <c r="T2550" i="156" l="1"/>
  <c r="S39" i="37" s="1"/>
  <c r="V833" i="156"/>
  <c r="V888" i="156" s="1"/>
  <c r="V907" i="156" s="1"/>
  <c r="W838" i="156"/>
  <c r="Y833" i="156"/>
  <c r="Y888" i="156" s="1"/>
  <c r="X833" i="156"/>
  <c r="X888" i="156" s="1"/>
  <c r="Q833" i="156"/>
  <c r="Z833" i="156"/>
  <c r="Z888" i="156" s="1"/>
  <c r="U833" i="156"/>
  <c r="U888" i="156" s="1"/>
  <c r="AC838" i="156" l="1"/>
  <c r="U885" i="156"/>
  <c r="Y179" i="156" l="1"/>
  <c r="X179" i="156"/>
  <c r="V179" i="156"/>
  <c r="Z179" i="156"/>
  <c r="T100" i="156"/>
  <c r="Z188" i="156" l="1"/>
  <c r="G2784" i="156"/>
  <c r="H1682" i="157" l="1"/>
  <c r="H969" i="157"/>
  <c r="H63" i="157"/>
  <c r="G3091" i="156" l="1"/>
  <c r="F3091" i="156"/>
  <c r="G2818" i="156"/>
  <c r="G2291" i="156"/>
  <c r="E2291" i="156"/>
  <c r="F2292" i="156"/>
  <c r="F2293" i="156"/>
  <c r="F1446" i="156"/>
  <c r="H3091" i="156" l="1"/>
  <c r="H1446" i="156"/>
  <c r="H2292" i="156"/>
  <c r="H2293" i="156"/>
  <c r="G1272" i="156"/>
  <c r="G1270" i="156" s="1"/>
  <c r="F1272" i="156"/>
  <c r="H1272" i="156" l="1"/>
  <c r="E113" i="156"/>
  <c r="F106" i="156"/>
  <c r="F85" i="156"/>
  <c r="H106" i="156" l="1"/>
  <c r="H85" i="156"/>
  <c r="U1828" i="157"/>
  <c r="U1861" i="157" s="1"/>
  <c r="T1902" i="157"/>
  <c r="R880" i="37" s="1"/>
  <c r="X150" i="57"/>
  <c r="Y984" i="37" s="1"/>
  <c r="W150" i="57"/>
  <c r="X984" i="37" s="1"/>
  <c r="V150" i="57"/>
  <c r="W984" i="37" s="1"/>
  <c r="T150" i="57"/>
  <c r="U984" i="37" s="1"/>
  <c r="S150" i="57"/>
  <c r="T984" i="37" s="1"/>
  <c r="O150" i="57"/>
  <c r="P984" i="37" s="1"/>
  <c r="X149" i="57"/>
  <c r="Y983" i="37" s="1"/>
  <c r="W149" i="57"/>
  <c r="X983" i="37" s="1"/>
  <c r="V149" i="57"/>
  <c r="W983" i="37" s="1"/>
  <c r="U149" i="57"/>
  <c r="V983" i="37" s="1"/>
  <c r="T149" i="57"/>
  <c r="U983" i="37" s="1"/>
  <c r="S149" i="57"/>
  <c r="T983" i="37" s="1"/>
  <c r="R149" i="57"/>
  <c r="S983" i="37" s="1"/>
  <c r="Q149" i="57"/>
  <c r="R983" i="37" s="1"/>
  <c r="O149" i="57"/>
  <c r="P983" i="37" s="1"/>
  <c r="X148" i="57"/>
  <c r="Y982" i="37" s="1"/>
  <c r="W148" i="57"/>
  <c r="X982" i="37" s="1"/>
  <c r="V148" i="57"/>
  <c r="W982" i="37" s="1"/>
  <c r="U148" i="57"/>
  <c r="V982" i="37" s="1"/>
  <c r="T148" i="57"/>
  <c r="U982" i="37" s="1"/>
  <c r="S148" i="57"/>
  <c r="T982" i="37" s="1"/>
  <c r="R148" i="57"/>
  <c r="S982" i="37" s="1"/>
  <c r="Q148" i="57"/>
  <c r="R982" i="37" s="1"/>
  <c r="O148" i="57"/>
  <c r="P982" i="37" s="1"/>
  <c r="X147" i="57"/>
  <c r="Y981" i="37" s="1"/>
  <c r="W147" i="57"/>
  <c r="X981" i="37" s="1"/>
  <c r="V147" i="57"/>
  <c r="W981" i="37" s="1"/>
  <c r="U147" i="57"/>
  <c r="V981" i="37" s="1"/>
  <c r="T147" i="57"/>
  <c r="U981" i="37" s="1"/>
  <c r="S147" i="57"/>
  <c r="T981" i="37" s="1"/>
  <c r="R147" i="57"/>
  <c r="S981" i="37" s="1"/>
  <c r="Q147" i="57"/>
  <c r="R981" i="37" s="1"/>
  <c r="O147" i="57"/>
  <c r="P981" i="37" s="1"/>
  <c r="X141" i="57"/>
  <c r="Y975" i="37" s="1"/>
  <c r="W141" i="57"/>
  <c r="X975" i="37" s="1"/>
  <c r="V141" i="57"/>
  <c r="W975" i="37" s="1"/>
  <c r="U141" i="57"/>
  <c r="V975" i="37" s="1"/>
  <c r="T141" i="57"/>
  <c r="U975" i="37" s="1"/>
  <c r="S141" i="57"/>
  <c r="T975" i="37" s="1"/>
  <c r="R141" i="57"/>
  <c r="S975" i="37" s="1"/>
  <c r="Q141" i="57"/>
  <c r="R975" i="37" s="1"/>
  <c r="O141" i="57"/>
  <c r="P975" i="37" s="1"/>
  <c r="X139" i="57"/>
  <c r="Y973" i="37" s="1"/>
  <c r="W139" i="57"/>
  <c r="X973" i="37" s="1"/>
  <c r="V139" i="57"/>
  <c r="W973" i="37" s="1"/>
  <c r="U139" i="57"/>
  <c r="V973" i="37" s="1"/>
  <c r="T139" i="57"/>
  <c r="U973" i="37" s="1"/>
  <c r="S139" i="57"/>
  <c r="T973" i="37" s="1"/>
  <c r="R139" i="57"/>
  <c r="S973" i="37" s="1"/>
  <c r="Q139" i="57"/>
  <c r="R973" i="37" s="1"/>
  <c r="O139" i="57"/>
  <c r="P973" i="37" s="1"/>
  <c r="X138" i="57"/>
  <c r="W138" i="57"/>
  <c r="V138" i="57"/>
  <c r="T138" i="57"/>
  <c r="S138" i="57"/>
  <c r="Q138" i="57"/>
  <c r="O138" i="57"/>
  <c r="X137" i="57"/>
  <c r="Y971" i="37" s="1"/>
  <c r="W137" i="57"/>
  <c r="X971" i="37" s="1"/>
  <c r="V137" i="57"/>
  <c r="W971" i="37" s="1"/>
  <c r="T137" i="57"/>
  <c r="U971" i="37" s="1"/>
  <c r="S137" i="57"/>
  <c r="T971" i="37" s="1"/>
  <c r="O137" i="57"/>
  <c r="P971" i="37" s="1"/>
  <c r="X136" i="57"/>
  <c r="Y970" i="37" s="1"/>
  <c r="W136" i="57"/>
  <c r="X970" i="37" s="1"/>
  <c r="V136" i="57"/>
  <c r="W970" i="37" s="1"/>
  <c r="U136" i="57"/>
  <c r="V970" i="37" s="1"/>
  <c r="T136" i="57"/>
  <c r="U970" i="37" s="1"/>
  <c r="S136" i="57"/>
  <c r="T970" i="37" s="1"/>
  <c r="R136" i="57"/>
  <c r="S970" i="37" s="1"/>
  <c r="Q136" i="57"/>
  <c r="R970" i="37" s="1"/>
  <c r="O136" i="57"/>
  <c r="P970" i="37" s="1"/>
  <c r="X135" i="57"/>
  <c r="Y969" i="37" s="1"/>
  <c r="W135" i="57"/>
  <c r="X969" i="37" s="1"/>
  <c r="V135" i="57"/>
  <c r="W969" i="37" s="1"/>
  <c r="U135" i="57"/>
  <c r="V969" i="37" s="1"/>
  <c r="T135" i="57"/>
  <c r="U969" i="37" s="1"/>
  <c r="S135" i="57"/>
  <c r="T969" i="37" s="1"/>
  <c r="R135" i="57"/>
  <c r="S969" i="37" s="1"/>
  <c r="Q135" i="57"/>
  <c r="R969" i="37" s="1"/>
  <c r="O135" i="57"/>
  <c r="P969" i="37" s="1"/>
  <c r="X134" i="57"/>
  <c r="Y968" i="37" s="1"/>
  <c r="W134" i="57"/>
  <c r="X968" i="37" s="1"/>
  <c r="V134" i="57"/>
  <c r="W968" i="37" s="1"/>
  <c r="U134" i="57"/>
  <c r="V968" i="37" s="1"/>
  <c r="T134" i="57"/>
  <c r="U968" i="37" s="1"/>
  <c r="S134" i="57"/>
  <c r="T968" i="37" s="1"/>
  <c r="R134" i="57"/>
  <c r="S968" i="37" s="1"/>
  <c r="Q134" i="57"/>
  <c r="R968" i="37" s="1"/>
  <c r="O134" i="57"/>
  <c r="P968" i="37" s="1"/>
  <c r="X133" i="57"/>
  <c r="Y967" i="37" s="1"/>
  <c r="W133" i="57"/>
  <c r="X967" i="37" s="1"/>
  <c r="V133" i="57"/>
  <c r="W967" i="37" s="1"/>
  <c r="U133" i="57"/>
  <c r="V967" i="37" s="1"/>
  <c r="T133" i="57"/>
  <c r="U967" i="37" s="1"/>
  <c r="S133" i="57"/>
  <c r="T967" i="37" s="1"/>
  <c r="R133" i="57"/>
  <c r="S967" i="37" s="1"/>
  <c r="Q133" i="57"/>
  <c r="R967" i="37" s="1"/>
  <c r="O133" i="57"/>
  <c r="P967" i="37" s="1"/>
  <c r="X132" i="57"/>
  <c r="Y966" i="37" s="1"/>
  <c r="W132" i="57"/>
  <c r="X966" i="37" s="1"/>
  <c r="V132" i="57"/>
  <c r="W966" i="37" s="1"/>
  <c r="T132" i="57"/>
  <c r="U966" i="37" s="1"/>
  <c r="S132" i="57"/>
  <c r="T966" i="37" s="1"/>
  <c r="O132" i="57"/>
  <c r="P966" i="37" s="1"/>
  <c r="X131" i="57"/>
  <c r="Y965" i="37" s="1"/>
  <c r="W131" i="57"/>
  <c r="X965" i="37" s="1"/>
  <c r="V131" i="57"/>
  <c r="W965" i="37" s="1"/>
  <c r="U131" i="57"/>
  <c r="V965" i="37" s="1"/>
  <c r="T131" i="57"/>
  <c r="U965" i="37" s="1"/>
  <c r="S131" i="57"/>
  <c r="T965" i="37" s="1"/>
  <c r="R131" i="57"/>
  <c r="S965" i="37" s="1"/>
  <c r="Q131" i="57"/>
  <c r="R965" i="37" s="1"/>
  <c r="O131" i="57"/>
  <c r="P965" i="37" s="1"/>
  <c r="X130" i="57"/>
  <c r="Y964" i="37" s="1"/>
  <c r="W130" i="57"/>
  <c r="X964" i="37" s="1"/>
  <c r="V130" i="57"/>
  <c r="W964" i="37" s="1"/>
  <c r="U130" i="57"/>
  <c r="V964" i="37" s="1"/>
  <c r="T130" i="57"/>
  <c r="U964" i="37" s="1"/>
  <c r="S130" i="57"/>
  <c r="T964" i="37" s="1"/>
  <c r="R130" i="57"/>
  <c r="S964" i="37" s="1"/>
  <c r="Q130" i="57"/>
  <c r="R964" i="37" s="1"/>
  <c r="O130" i="57"/>
  <c r="P964" i="37" s="1"/>
  <c r="X129" i="57"/>
  <c r="Y963" i="37" s="1"/>
  <c r="W129" i="57"/>
  <c r="X963" i="37" s="1"/>
  <c r="V129" i="57"/>
  <c r="W963" i="37" s="1"/>
  <c r="U129" i="57"/>
  <c r="V963" i="37" s="1"/>
  <c r="T129" i="57"/>
  <c r="U963" i="37" s="1"/>
  <c r="S129" i="57"/>
  <c r="T963" i="37" s="1"/>
  <c r="R129" i="57"/>
  <c r="S963" i="37" s="1"/>
  <c r="Q129" i="57"/>
  <c r="R963" i="37" s="1"/>
  <c r="O129" i="57"/>
  <c r="P963" i="37" s="1"/>
  <c r="X128" i="57"/>
  <c r="Y962" i="37" s="1"/>
  <c r="W128" i="57"/>
  <c r="X962" i="37" s="1"/>
  <c r="V128" i="57"/>
  <c r="W962" i="37" s="1"/>
  <c r="U128" i="57"/>
  <c r="V962" i="37" s="1"/>
  <c r="T128" i="57"/>
  <c r="U962" i="37" s="1"/>
  <c r="S128" i="57"/>
  <c r="T962" i="37" s="1"/>
  <c r="R128" i="57"/>
  <c r="S962" i="37" s="1"/>
  <c r="Q128" i="57"/>
  <c r="R962" i="37" s="1"/>
  <c r="O128" i="57"/>
  <c r="P962" i="37" s="1"/>
  <c r="X127" i="57"/>
  <c r="Y961" i="37" s="1"/>
  <c r="W127" i="57"/>
  <c r="X961" i="37" s="1"/>
  <c r="V127" i="57"/>
  <c r="W961" i="37" s="1"/>
  <c r="U127" i="57"/>
  <c r="V961" i="37" s="1"/>
  <c r="T127" i="57"/>
  <c r="U961" i="37" s="1"/>
  <c r="S127" i="57"/>
  <c r="T961" i="37" s="1"/>
  <c r="R127" i="57"/>
  <c r="S961" i="37" s="1"/>
  <c r="Q127" i="57"/>
  <c r="R961" i="37" s="1"/>
  <c r="O127" i="57"/>
  <c r="P961" i="37" s="1"/>
  <c r="X126" i="57"/>
  <c r="Y960" i="37" s="1"/>
  <c r="W126" i="57"/>
  <c r="X960" i="37" s="1"/>
  <c r="V126" i="57"/>
  <c r="W960" i="37" s="1"/>
  <c r="U126" i="57"/>
  <c r="V960" i="37" s="1"/>
  <c r="T126" i="57"/>
  <c r="U960" i="37" s="1"/>
  <c r="S126" i="57"/>
  <c r="T960" i="37" s="1"/>
  <c r="R126" i="57"/>
  <c r="S960" i="37" s="1"/>
  <c r="Q126" i="57"/>
  <c r="R960" i="37" s="1"/>
  <c r="O126" i="57"/>
  <c r="P960" i="37" s="1"/>
  <c r="X125" i="57"/>
  <c r="Y959" i="37" s="1"/>
  <c r="W125" i="57"/>
  <c r="X959" i="37" s="1"/>
  <c r="V125" i="57"/>
  <c r="W959" i="37" s="1"/>
  <c r="U125" i="57"/>
  <c r="V959" i="37" s="1"/>
  <c r="T125" i="57"/>
  <c r="U959" i="37" s="1"/>
  <c r="S125" i="57"/>
  <c r="T959" i="37" s="1"/>
  <c r="R125" i="57"/>
  <c r="S959" i="37" s="1"/>
  <c r="Q125" i="57"/>
  <c r="R959" i="37" s="1"/>
  <c r="O125" i="57"/>
  <c r="P959" i="37" s="1"/>
  <c r="X124" i="57"/>
  <c r="Y958" i="37" s="1"/>
  <c r="W124" i="57"/>
  <c r="X958" i="37" s="1"/>
  <c r="V124" i="57"/>
  <c r="W958" i="37" s="1"/>
  <c r="T124" i="57"/>
  <c r="U958" i="37" s="1"/>
  <c r="S124" i="57"/>
  <c r="T958" i="37" s="1"/>
  <c r="O124" i="57"/>
  <c r="P958" i="37" s="1"/>
  <c r="X123" i="57"/>
  <c r="Y957" i="37" s="1"/>
  <c r="W123" i="57"/>
  <c r="X957" i="37" s="1"/>
  <c r="V123" i="57"/>
  <c r="W957" i="37" s="1"/>
  <c r="T123" i="57"/>
  <c r="U957" i="37" s="1"/>
  <c r="S123" i="57"/>
  <c r="T957" i="37" s="1"/>
  <c r="O123" i="57"/>
  <c r="P957" i="37" s="1"/>
  <c r="X122" i="57"/>
  <c r="Y956" i="37" s="1"/>
  <c r="W122" i="57"/>
  <c r="X956" i="37" s="1"/>
  <c r="V122" i="57"/>
  <c r="W956" i="37" s="1"/>
  <c r="T122" i="57"/>
  <c r="U956" i="37" s="1"/>
  <c r="S122" i="57"/>
  <c r="T956" i="37" s="1"/>
  <c r="O122" i="57"/>
  <c r="P956" i="37" s="1"/>
  <c r="X121" i="57"/>
  <c r="Y955" i="37" s="1"/>
  <c r="W121" i="57"/>
  <c r="X955" i="37" s="1"/>
  <c r="V121" i="57"/>
  <c r="W955" i="37" s="1"/>
  <c r="T121" i="57"/>
  <c r="U955" i="37" s="1"/>
  <c r="S121" i="57"/>
  <c r="T955" i="37" s="1"/>
  <c r="O121" i="57"/>
  <c r="P955" i="37" s="1"/>
  <c r="X119" i="57"/>
  <c r="Y953" i="37" s="1"/>
  <c r="W119" i="57"/>
  <c r="X953" i="37" s="1"/>
  <c r="V119" i="57"/>
  <c r="W953" i="37" s="1"/>
  <c r="T119" i="57"/>
  <c r="U953" i="37" s="1"/>
  <c r="S119" i="57"/>
  <c r="T953" i="37" s="1"/>
  <c r="O119" i="57"/>
  <c r="P953" i="37" s="1"/>
  <c r="X118" i="57"/>
  <c r="Y952" i="37" s="1"/>
  <c r="W118" i="57"/>
  <c r="X952" i="37" s="1"/>
  <c r="V118" i="57"/>
  <c r="W952" i="37" s="1"/>
  <c r="T118" i="57"/>
  <c r="U952" i="37" s="1"/>
  <c r="S118" i="57"/>
  <c r="T952" i="37" s="1"/>
  <c r="O118" i="57"/>
  <c r="P952" i="37" s="1"/>
  <c r="X117" i="57"/>
  <c r="Y951" i="37" s="1"/>
  <c r="W117" i="57"/>
  <c r="X951" i="37" s="1"/>
  <c r="V117" i="57"/>
  <c r="W951" i="37" s="1"/>
  <c r="U117" i="57"/>
  <c r="V951" i="37" s="1"/>
  <c r="T117" i="57"/>
  <c r="U951" i="37" s="1"/>
  <c r="S117" i="57"/>
  <c r="T951" i="37" s="1"/>
  <c r="R117" i="57"/>
  <c r="S951" i="37" s="1"/>
  <c r="Q117" i="57"/>
  <c r="R951" i="37" s="1"/>
  <c r="O117" i="57"/>
  <c r="P951" i="37" s="1"/>
  <c r="X116" i="57"/>
  <c r="Y950" i="37" s="1"/>
  <c r="W116" i="57"/>
  <c r="X950" i="37" s="1"/>
  <c r="V116" i="57"/>
  <c r="W950" i="37" s="1"/>
  <c r="T116" i="57"/>
  <c r="U950" i="37" s="1"/>
  <c r="S116" i="57"/>
  <c r="T950" i="37" s="1"/>
  <c r="O116" i="57"/>
  <c r="P950" i="37" s="1"/>
  <c r="X115" i="57"/>
  <c r="Y949" i="37" s="1"/>
  <c r="W115" i="57"/>
  <c r="X949" i="37" s="1"/>
  <c r="V115" i="57"/>
  <c r="W949" i="37" s="1"/>
  <c r="U115" i="57"/>
  <c r="V949" i="37" s="1"/>
  <c r="T115" i="57"/>
  <c r="U949" i="37" s="1"/>
  <c r="S115" i="57"/>
  <c r="T949" i="37" s="1"/>
  <c r="R115" i="57"/>
  <c r="S949" i="37" s="1"/>
  <c r="Q115" i="57"/>
  <c r="R949" i="37" s="1"/>
  <c r="O115" i="57"/>
  <c r="P949" i="37" s="1"/>
  <c r="X114" i="57"/>
  <c r="Y948" i="37" s="1"/>
  <c r="W114" i="57"/>
  <c r="X948" i="37" s="1"/>
  <c r="V114" i="57"/>
  <c r="W948" i="37" s="1"/>
  <c r="T114" i="57"/>
  <c r="U948" i="37" s="1"/>
  <c r="S114" i="57"/>
  <c r="T948" i="37" s="1"/>
  <c r="O114" i="57"/>
  <c r="P948" i="37" s="1"/>
  <c r="X108" i="57"/>
  <c r="Y942" i="37" s="1"/>
  <c r="W108" i="57"/>
  <c r="X942" i="37" s="1"/>
  <c r="V108" i="57"/>
  <c r="W942" i="37" s="1"/>
  <c r="T108" i="57"/>
  <c r="U942" i="37" s="1"/>
  <c r="S108" i="57"/>
  <c r="T942" i="37" s="1"/>
  <c r="O108" i="57"/>
  <c r="P942" i="37" s="1"/>
  <c r="X107" i="57"/>
  <c r="Y941" i="37" s="1"/>
  <c r="W107" i="57"/>
  <c r="X941" i="37" s="1"/>
  <c r="AE941" i="37" s="1"/>
  <c r="V107" i="57"/>
  <c r="W941" i="37" s="1"/>
  <c r="U107" i="57"/>
  <c r="V941" i="37" s="1"/>
  <c r="T107" i="57"/>
  <c r="U941" i="37" s="1"/>
  <c r="S107" i="57"/>
  <c r="T941" i="37" s="1"/>
  <c r="R107" i="57"/>
  <c r="S941" i="37" s="1"/>
  <c r="Q107" i="57"/>
  <c r="R941" i="37" s="1"/>
  <c r="O107" i="57"/>
  <c r="P941" i="37" s="1"/>
  <c r="X103" i="57"/>
  <c r="Y937" i="37" s="1"/>
  <c r="W103" i="57"/>
  <c r="X937" i="37" s="1"/>
  <c r="V103" i="57"/>
  <c r="W937" i="37" s="1"/>
  <c r="U103" i="57"/>
  <c r="V937" i="37" s="1"/>
  <c r="T103" i="57"/>
  <c r="U937" i="37" s="1"/>
  <c r="S103" i="57"/>
  <c r="T937" i="37" s="1"/>
  <c r="R103" i="57"/>
  <c r="S937" i="37" s="1"/>
  <c r="Q103" i="57"/>
  <c r="R937" i="37" s="1"/>
  <c r="O103" i="57"/>
  <c r="P937" i="37" s="1"/>
  <c r="X102" i="57"/>
  <c r="Y936" i="37" s="1"/>
  <c r="W102" i="57"/>
  <c r="X936" i="37" s="1"/>
  <c r="V102" i="57"/>
  <c r="W936" i="37" s="1"/>
  <c r="U102" i="57"/>
  <c r="V936" i="37" s="1"/>
  <c r="T102" i="57"/>
  <c r="U936" i="37" s="1"/>
  <c r="S102" i="57"/>
  <c r="T936" i="37" s="1"/>
  <c r="R102" i="57"/>
  <c r="S936" i="37" s="1"/>
  <c r="Q102" i="57"/>
  <c r="R936" i="37" s="1"/>
  <c r="O102" i="57"/>
  <c r="P936" i="37" s="1"/>
  <c r="X101" i="57"/>
  <c r="Y935" i="37" s="1"/>
  <c r="W101" i="57"/>
  <c r="X935" i="37" s="1"/>
  <c r="V101" i="57"/>
  <c r="W935" i="37" s="1"/>
  <c r="U101" i="57"/>
  <c r="V935" i="37" s="1"/>
  <c r="T101" i="57"/>
  <c r="U935" i="37" s="1"/>
  <c r="S101" i="57"/>
  <c r="T935" i="37" s="1"/>
  <c r="R101" i="57"/>
  <c r="S935" i="37" s="1"/>
  <c r="Q101" i="57"/>
  <c r="R935" i="37" s="1"/>
  <c r="O101" i="57"/>
  <c r="P935" i="37" s="1"/>
  <c r="X100" i="57"/>
  <c r="Y934" i="37" s="1"/>
  <c r="W100" i="57"/>
  <c r="X934" i="37" s="1"/>
  <c r="V100" i="57"/>
  <c r="W934" i="37" s="1"/>
  <c r="U100" i="57"/>
  <c r="V934" i="37" s="1"/>
  <c r="T100" i="57"/>
  <c r="U934" i="37" s="1"/>
  <c r="S100" i="57"/>
  <c r="T934" i="37" s="1"/>
  <c r="R100" i="57"/>
  <c r="S934" i="37" s="1"/>
  <c r="Q100" i="57"/>
  <c r="R934" i="37" s="1"/>
  <c r="O100" i="57"/>
  <c r="P934" i="37" s="1"/>
  <c r="X99" i="57"/>
  <c r="Y933" i="37" s="1"/>
  <c r="W99" i="57"/>
  <c r="X933" i="37" s="1"/>
  <c r="V99" i="57"/>
  <c r="W933" i="37" s="1"/>
  <c r="U99" i="57"/>
  <c r="V933" i="37" s="1"/>
  <c r="T99" i="57"/>
  <c r="U933" i="37" s="1"/>
  <c r="S99" i="57"/>
  <c r="T933" i="37" s="1"/>
  <c r="R99" i="57"/>
  <c r="S933" i="37" s="1"/>
  <c r="Q99" i="57"/>
  <c r="R933" i="37" s="1"/>
  <c r="O99" i="57"/>
  <c r="P933" i="37" s="1"/>
  <c r="X98" i="57"/>
  <c r="Y932" i="37" s="1"/>
  <c r="W98" i="57"/>
  <c r="X932" i="37" s="1"/>
  <c r="V98" i="57"/>
  <c r="W932" i="37" s="1"/>
  <c r="U98" i="57"/>
  <c r="V932" i="37" s="1"/>
  <c r="T98" i="57"/>
  <c r="U932" i="37" s="1"/>
  <c r="S98" i="57"/>
  <c r="T932" i="37" s="1"/>
  <c r="R98" i="57"/>
  <c r="S932" i="37" s="1"/>
  <c r="Q98" i="57"/>
  <c r="R932" i="37" s="1"/>
  <c r="O98" i="57"/>
  <c r="P932" i="37" s="1"/>
  <c r="X97" i="57"/>
  <c r="Y931" i="37" s="1"/>
  <c r="W97" i="57"/>
  <c r="X931" i="37" s="1"/>
  <c r="V97" i="57"/>
  <c r="W931" i="37" s="1"/>
  <c r="U97" i="57"/>
  <c r="V931" i="37" s="1"/>
  <c r="T97" i="57"/>
  <c r="U931" i="37" s="1"/>
  <c r="S97" i="57"/>
  <c r="T931" i="37" s="1"/>
  <c r="R97" i="57"/>
  <c r="S931" i="37" s="1"/>
  <c r="Q97" i="57"/>
  <c r="R931" i="37" s="1"/>
  <c r="O97" i="57"/>
  <c r="P931" i="37" s="1"/>
  <c r="X96" i="57"/>
  <c r="Y930" i="37" s="1"/>
  <c r="W96" i="57"/>
  <c r="X930" i="37" s="1"/>
  <c r="V96" i="57"/>
  <c r="W930" i="37" s="1"/>
  <c r="U96" i="57"/>
  <c r="V930" i="37" s="1"/>
  <c r="T96" i="57"/>
  <c r="U930" i="37" s="1"/>
  <c r="S96" i="57"/>
  <c r="T930" i="37" s="1"/>
  <c r="R96" i="57"/>
  <c r="S930" i="37" s="1"/>
  <c r="Q96" i="57"/>
  <c r="R930" i="37" s="1"/>
  <c r="O96" i="57"/>
  <c r="P930" i="37" s="1"/>
  <c r="X95" i="57"/>
  <c r="Y929" i="37" s="1"/>
  <c r="W95" i="57"/>
  <c r="X929" i="37" s="1"/>
  <c r="V95" i="57"/>
  <c r="W929" i="37" s="1"/>
  <c r="U95" i="57"/>
  <c r="V929" i="37" s="1"/>
  <c r="T95" i="57"/>
  <c r="U929" i="37" s="1"/>
  <c r="S95" i="57"/>
  <c r="T929" i="37" s="1"/>
  <c r="R95" i="57"/>
  <c r="S929" i="37" s="1"/>
  <c r="Q95" i="57"/>
  <c r="R929" i="37" s="1"/>
  <c r="O95" i="57"/>
  <c r="P929" i="37" s="1"/>
  <c r="X59" i="57"/>
  <c r="W59" i="57"/>
  <c r="V59" i="57"/>
  <c r="T59" i="57"/>
  <c r="T120" i="57" s="1"/>
  <c r="U954" i="37" s="1"/>
  <c r="S59" i="57"/>
  <c r="S120" i="57" s="1"/>
  <c r="T954" i="37" s="1"/>
  <c r="O59" i="57"/>
  <c r="X52" i="57"/>
  <c r="W52" i="57"/>
  <c r="V52" i="57"/>
  <c r="T52" i="57"/>
  <c r="S52" i="57"/>
  <c r="S113" i="57" s="1"/>
  <c r="T947" i="37" s="1"/>
  <c r="O52" i="57"/>
  <c r="R88" i="57"/>
  <c r="Q150" i="57"/>
  <c r="R984" i="37" s="1"/>
  <c r="R76" i="57"/>
  <c r="Q137" i="57"/>
  <c r="R971" i="37" s="1"/>
  <c r="R71" i="57"/>
  <c r="R63" i="57"/>
  <c r="R124" i="57" s="1"/>
  <c r="S958" i="37" s="1"/>
  <c r="Q124" i="57"/>
  <c r="R958" i="37" s="1"/>
  <c r="R62" i="57"/>
  <c r="Q123" i="57"/>
  <c r="R957" i="37" s="1"/>
  <c r="R61" i="57"/>
  <c r="Q122" i="57"/>
  <c r="R956" i="37" s="1"/>
  <c r="R60" i="57"/>
  <c r="R58" i="57"/>
  <c r="Q119" i="57"/>
  <c r="R953" i="37" s="1"/>
  <c r="R57" i="57"/>
  <c r="Q118" i="57"/>
  <c r="R952" i="37" s="1"/>
  <c r="R55" i="57"/>
  <c r="Q116" i="57"/>
  <c r="R950" i="37" s="1"/>
  <c r="R53" i="57"/>
  <c r="Q114" i="57"/>
  <c r="R948" i="37" s="1"/>
  <c r="R47" i="57"/>
  <c r="R79" i="57" s="1"/>
  <c r="Q108" i="57"/>
  <c r="R942" i="37" s="1"/>
  <c r="R24" i="57"/>
  <c r="R94" i="57" s="1"/>
  <c r="R23" i="57"/>
  <c r="Y141" i="46"/>
  <c r="Y280" i="37" s="1"/>
  <c r="X141" i="46"/>
  <c r="X280" i="37" s="1"/>
  <c r="W141" i="46"/>
  <c r="W280" i="37" s="1"/>
  <c r="U141" i="46"/>
  <c r="U280" i="37" s="1"/>
  <c r="T141" i="46"/>
  <c r="T280" i="37" s="1"/>
  <c r="P141" i="46"/>
  <c r="P280" i="37" s="1"/>
  <c r="Y140" i="46"/>
  <c r="Y279" i="37" s="1"/>
  <c r="X140" i="46"/>
  <c r="X279" i="37" s="1"/>
  <c r="W140" i="46"/>
  <c r="W279" i="37" s="1"/>
  <c r="V140" i="46"/>
  <c r="V279" i="37" s="1"/>
  <c r="U140" i="46"/>
  <c r="U279" i="37" s="1"/>
  <c r="T140" i="46"/>
  <c r="T279" i="37" s="1"/>
  <c r="S140" i="46"/>
  <c r="S279" i="37" s="1"/>
  <c r="R140" i="46"/>
  <c r="R279" i="37" s="1"/>
  <c r="P140" i="46"/>
  <c r="P279" i="37" s="1"/>
  <c r="Y139" i="46"/>
  <c r="Y278" i="37" s="1"/>
  <c r="X139" i="46"/>
  <c r="X278" i="37" s="1"/>
  <c r="W139" i="46"/>
  <c r="W278" i="37" s="1"/>
  <c r="V139" i="46"/>
  <c r="V278" i="37" s="1"/>
  <c r="U139" i="46"/>
  <c r="U278" i="37" s="1"/>
  <c r="T139" i="46"/>
  <c r="T278" i="37" s="1"/>
  <c r="S139" i="46"/>
  <c r="S278" i="37" s="1"/>
  <c r="R139" i="46"/>
  <c r="R278" i="37" s="1"/>
  <c r="P139" i="46"/>
  <c r="P278" i="37" s="1"/>
  <c r="Y138" i="46"/>
  <c r="Y277" i="37" s="1"/>
  <c r="X138" i="46"/>
  <c r="X277" i="37" s="1"/>
  <c r="W138" i="46"/>
  <c r="W277" i="37" s="1"/>
  <c r="V138" i="46"/>
  <c r="V277" i="37" s="1"/>
  <c r="U138" i="46"/>
  <c r="U277" i="37" s="1"/>
  <c r="T138" i="46"/>
  <c r="T277" i="37" s="1"/>
  <c r="S138" i="46"/>
  <c r="S277" i="37" s="1"/>
  <c r="R138" i="46"/>
  <c r="R277" i="37" s="1"/>
  <c r="P138" i="46"/>
  <c r="P277" i="37" s="1"/>
  <c r="P272" i="37"/>
  <c r="Y132" i="46"/>
  <c r="Y271" i="37" s="1"/>
  <c r="X132" i="46"/>
  <c r="X271" i="37" s="1"/>
  <c r="W132" i="46"/>
  <c r="W271" i="37" s="1"/>
  <c r="V132" i="46"/>
  <c r="V271" i="37" s="1"/>
  <c r="U132" i="46"/>
  <c r="U271" i="37" s="1"/>
  <c r="T132" i="46"/>
  <c r="T271" i="37" s="1"/>
  <c r="S132" i="46"/>
  <c r="S271" i="37" s="1"/>
  <c r="R132" i="46"/>
  <c r="R271" i="37" s="1"/>
  <c r="P132" i="46"/>
  <c r="P271" i="37" s="1"/>
  <c r="Y130" i="46"/>
  <c r="Y269" i="37" s="1"/>
  <c r="X130" i="46"/>
  <c r="X269" i="37" s="1"/>
  <c r="W130" i="46"/>
  <c r="W269" i="37" s="1"/>
  <c r="V130" i="46"/>
  <c r="V269" i="37" s="1"/>
  <c r="U130" i="46"/>
  <c r="U269" i="37" s="1"/>
  <c r="T130" i="46"/>
  <c r="T269" i="37" s="1"/>
  <c r="S130" i="46"/>
  <c r="S269" i="37" s="1"/>
  <c r="R130" i="46"/>
  <c r="R269" i="37" s="1"/>
  <c r="P130" i="46"/>
  <c r="P269" i="37" s="1"/>
  <c r="Y129" i="46"/>
  <c r="Y268" i="37" s="1"/>
  <c r="X129" i="46"/>
  <c r="X268" i="37" s="1"/>
  <c r="W129" i="46"/>
  <c r="W268" i="37" s="1"/>
  <c r="U129" i="46"/>
  <c r="U268" i="37" s="1"/>
  <c r="T129" i="46"/>
  <c r="T268" i="37" s="1"/>
  <c r="R129" i="46"/>
  <c r="R268" i="37" s="1"/>
  <c r="P129" i="46"/>
  <c r="P268" i="37" s="1"/>
  <c r="Y128" i="46"/>
  <c r="Y267" i="37" s="1"/>
  <c r="X128" i="46"/>
  <c r="X267" i="37" s="1"/>
  <c r="W128" i="46"/>
  <c r="W267" i="37" s="1"/>
  <c r="U128" i="46"/>
  <c r="U267" i="37" s="1"/>
  <c r="T128" i="46"/>
  <c r="T267" i="37" s="1"/>
  <c r="P128" i="46"/>
  <c r="P267" i="37" s="1"/>
  <c r="Y127" i="46"/>
  <c r="Y266" i="37" s="1"/>
  <c r="X127" i="46"/>
  <c r="X266" i="37" s="1"/>
  <c r="W127" i="46"/>
  <c r="W266" i="37" s="1"/>
  <c r="V127" i="46"/>
  <c r="V266" i="37" s="1"/>
  <c r="U127" i="46"/>
  <c r="U266" i="37" s="1"/>
  <c r="T127" i="46"/>
  <c r="T266" i="37" s="1"/>
  <c r="S127" i="46"/>
  <c r="S266" i="37" s="1"/>
  <c r="R127" i="46"/>
  <c r="R266" i="37" s="1"/>
  <c r="P127" i="46"/>
  <c r="P266" i="37" s="1"/>
  <c r="Y126" i="46"/>
  <c r="Y265" i="37" s="1"/>
  <c r="X126" i="46"/>
  <c r="X265" i="37" s="1"/>
  <c r="W126" i="46"/>
  <c r="W265" i="37" s="1"/>
  <c r="V126" i="46"/>
  <c r="V265" i="37" s="1"/>
  <c r="U126" i="46"/>
  <c r="U265" i="37" s="1"/>
  <c r="T126" i="46"/>
  <c r="T265" i="37" s="1"/>
  <c r="S126" i="46"/>
  <c r="S265" i="37" s="1"/>
  <c r="R126" i="46"/>
  <c r="R265" i="37" s="1"/>
  <c r="P126" i="46"/>
  <c r="P265" i="37" s="1"/>
  <c r="Y125" i="46"/>
  <c r="Y264" i="37" s="1"/>
  <c r="X125" i="46"/>
  <c r="X264" i="37" s="1"/>
  <c r="W125" i="46"/>
  <c r="W264" i="37" s="1"/>
  <c r="V125" i="46"/>
  <c r="V264" i="37" s="1"/>
  <c r="U125" i="46"/>
  <c r="U264" i="37" s="1"/>
  <c r="T125" i="46"/>
  <c r="T264" i="37" s="1"/>
  <c r="S125" i="46"/>
  <c r="S264" i="37" s="1"/>
  <c r="R125" i="46"/>
  <c r="R264" i="37" s="1"/>
  <c r="P125" i="46"/>
  <c r="P264" i="37" s="1"/>
  <c r="Y124" i="46"/>
  <c r="Y263" i="37" s="1"/>
  <c r="X124" i="46"/>
  <c r="X263" i="37" s="1"/>
  <c r="W124" i="46"/>
  <c r="W263" i="37" s="1"/>
  <c r="U124" i="46"/>
  <c r="U263" i="37" s="1"/>
  <c r="T124" i="46"/>
  <c r="T263" i="37" s="1"/>
  <c r="P124" i="46"/>
  <c r="P263" i="37" s="1"/>
  <c r="Y123" i="46"/>
  <c r="Y262" i="37" s="1"/>
  <c r="X123" i="46"/>
  <c r="X262" i="37" s="1"/>
  <c r="W123" i="46"/>
  <c r="W262" i="37" s="1"/>
  <c r="V123" i="46"/>
  <c r="V262" i="37" s="1"/>
  <c r="U123" i="46"/>
  <c r="U262" i="37" s="1"/>
  <c r="T123" i="46"/>
  <c r="T262" i="37" s="1"/>
  <c r="S123" i="46"/>
  <c r="S262" i="37" s="1"/>
  <c r="R123" i="46"/>
  <c r="R262" i="37" s="1"/>
  <c r="P123" i="46"/>
  <c r="P262" i="37" s="1"/>
  <c r="Y122" i="46"/>
  <c r="Y261" i="37" s="1"/>
  <c r="X122" i="46"/>
  <c r="X261" i="37" s="1"/>
  <c r="W122" i="46"/>
  <c r="W261" i="37" s="1"/>
  <c r="V122" i="46"/>
  <c r="V261" i="37" s="1"/>
  <c r="U122" i="46"/>
  <c r="U261" i="37" s="1"/>
  <c r="T122" i="46"/>
  <c r="T261" i="37" s="1"/>
  <c r="S122" i="46"/>
  <c r="S261" i="37" s="1"/>
  <c r="R122" i="46"/>
  <c r="R261" i="37" s="1"/>
  <c r="P122" i="46"/>
  <c r="P261" i="37" s="1"/>
  <c r="Y121" i="46"/>
  <c r="Y260" i="37" s="1"/>
  <c r="X121" i="46"/>
  <c r="X260" i="37" s="1"/>
  <c r="W121" i="46"/>
  <c r="W260" i="37" s="1"/>
  <c r="V121" i="46"/>
  <c r="V260" i="37" s="1"/>
  <c r="U121" i="46"/>
  <c r="U260" i="37" s="1"/>
  <c r="T121" i="46"/>
  <c r="T260" i="37" s="1"/>
  <c r="S121" i="46"/>
  <c r="S260" i="37" s="1"/>
  <c r="R121" i="46"/>
  <c r="R260" i="37" s="1"/>
  <c r="P121" i="46"/>
  <c r="P260" i="37" s="1"/>
  <c r="Y120" i="46"/>
  <c r="Y259" i="37" s="1"/>
  <c r="X120" i="46"/>
  <c r="X259" i="37" s="1"/>
  <c r="W120" i="46"/>
  <c r="W259" i="37" s="1"/>
  <c r="V120" i="46"/>
  <c r="V259" i="37" s="1"/>
  <c r="U120" i="46"/>
  <c r="U259" i="37" s="1"/>
  <c r="T120" i="46"/>
  <c r="T259" i="37" s="1"/>
  <c r="S120" i="46"/>
  <c r="S259" i="37" s="1"/>
  <c r="R120" i="46"/>
  <c r="R259" i="37" s="1"/>
  <c r="P120" i="46"/>
  <c r="P259" i="37" s="1"/>
  <c r="Y119" i="46"/>
  <c r="Y258" i="37" s="1"/>
  <c r="X119" i="46"/>
  <c r="X258" i="37" s="1"/>
  <c r="W119" i="46"/>
  <c r="W258" i="37" s="1"/>
  <c r="V119" i="46"/>
  <c r="V258" i="37" s="1"/>
  <c r="U119" i="46"/>
  <c r="U258" i="37" s="1"/>
  <c r="T119" i="46"/>
  <c r="T258" i="37" s="1"/>
  <c r="S119" i="46"/>
  <c r="S258" i="37" s="1"/>
  <c r="R119" i="46"/>
  <c r="R258" i="37" s="1"/>
  <c r="P119" i="46"/>
  <c r="P258" i="37" s="1"/>
  <c r="Y118" i="46"/>
  <c r="Y257" i="37" s="1"/>
  <c r="X118" i="46"/>
  <c r="X257" i="37" s="1"/>
  <c r="W118" i="46"/>
  <c r="W257" i="37" s="1"/>
  <c r="V118" i="46"/>
  <c r="V257" i="37" s="1"/>
  <c r="U118" i="46"/>
  <c r="U257" i="37" s="1"/>
  <c r="T118" i="46"/>
  <c r="T257" i="37" s="1"/>
  <c r="S118" i="46"/>
  <c r="S257" i="37" s="1"/>
  <c r="R118" i="46"/>
  <c r="R257" i="37" s="1"/>
  <c r="P118" i="46"/>
  <c r="P257" i="37" s="1"/>
  <c r="Y117" i="46"/>
  <c r="Y256" i="37" s="1"/>
  <c r="X117" i="46"/>
  <c r="X256" i="37" s="1"/>
  <c r="W117" i="46"/>
  <c r="W256" i="37" s="1"/>
  <c r="V117" i="46"/>
  <c r="V256" i="37" s="1"/>
  <c r="U117" i="46"/>
  <c r="U256" i="37" s="1"/>
  <c r="T117" i="46"/>
  <c r="T256" i="37" s="1"/>
  <c r="S117" i="46"/>
  <c r="S256" i="37" s="1"/>
  <c r="R117" i="46"/>
  <c r="R256" i="37" s="1"/>
  <c r="P117" i="46"/>
  <c r="P256" i="37" s="1"/>
  <c r="Y116" i="46"/>
  <c r="Y255" i="37" s="1"/>
  <c r="X116" i="46"/>
  <c r="X255" i="37" s="1"/>
  <c r="W116" i="46"/>
  <c r="W255" i="37" s="1"/>
  <c r="U116" i="46"/>
  <c r="U255" i="37" s="1"/>
  <c r="T116" i="46"/>
  <c r="T255" i="37" s="1"/>
  <c r="P116" i="46"/>
  <c r="P255" i="37" s="1"/>
  <c r="Y115" i="46"/>
  <c r="Y254" i="37" s="1"/>
  <c r="X115" i="46"/>
  <c r="X254" i="37" s="1"/>
  <c r="W115" i="46"/>
  <c r="W254" i="37" s="1"/>
  <c r="U115" i="46"/>
  <c r="U254" i="37" s="1"/>
  <c r="T115" i="46"/>
  <c r="T254" i="37" s="1"/>
  <c r="P115" i="46"/>
  <c r="P254" i="37" s="1"/>
  <c r="Y114" i="46"/>
  <c r="Y253" i="37" s="1"/>
  <c r="X114" i="46"/>
  <c r="X253" i="37" s="1"/>
  <c r="W114" i="46"/>
  <c r="W253" i="37" s="1"/>
  <c r="U114" i="46"/>
  <c r="U253" i="37" s="1"/>
  <c r="T114" i="46"/>
  <c r="T253" i="37" s="1"/>
  <c r="P114" i="46"/>
  <c r="P253" i="37" s="1"/>
  <c r="Y113" i="46"/>
  <c r="Y252" i="37" s="1"/>
  <c r="X113" i="46"/>
  <c r="X252" i="37" s="1"/>
  <c r="W113" i="46"/>
  <c r="W252" i="37" s="1"/>
  <c r="U113" i="46"/>
  <c r="U252" i="37" s="1"/>
  <c r="T113" i="46"/>
  <c r="T252" i="37" s="1"/>
  <c r="P113" i="46"/>
  <c r="P252" i="37" s="1"/>
  <c r="Y111" i="46"/>
  <c r="Y250" i="37" s="1"/>
  <c r="X111" i="46"/>
  <c r="X250" i="37" s="1"/>
  <c r="W111" i="46"/>
  <c r="W250" i="37" s="1"/>
  <c r="U111" i="46"/>
  <c r="U250" i="37" s="1"/>
  <c r="T111" i="46"/>
  <c r="T250" i="37" s="1"/>
  <c r="P111" i="46"/>
  <c r="P250" i="37" s="1"/>
  <c r="Y110" i="46"/>
  <c r="Y249" i="37" s="1"/>
  <c r="X110" i="46"/>
  <c r="X249" i="37" s="1"/>
  <c r="W110" i="46"/>
  <c r="W249" i="37" s="1"/>
  <c r="V110" i="46"/>
  <c r="V249" i="37" s="1"/>
  <c r="U110" i="46"/>
  <c r="U249" i="37" s="1"/>
  <c r="T110" i="46"/>
  <c r="T249" i="37" s="1"/>
  <c r="S110" i="46"/>
  <c r="S249" i="37" s="1"/>
  <c r="R110" i="46"/>
  <c r="R249" i="37" s="1"/>
  <c r="P110" i="46"/>
  <c r="P249" i="37" s="1"/>
  <c r="Y109" i="46"/>
  <c r="Y248" i="37" s="1"/>
  <c r="X109" i="46"/>
  <c r="X248" i="37" s="1"/>
  <c r="W109" i="46"/>
  <c r="W248" i="37" s="1"/>
  <c r="V109" i="46"/>
  <c r="V248" i="37" s="1"/>
  <c r="U109" i="46"/>
  <c r="U248" i="37" s="1"/>
  <c r="T109" i="46"/>
  <c r="T248" i="37" s="1"/>
  <c r="S109" i="46"/>
  <c r="S248" i="37" s="1"/>
  <c r="R109" i="46"/>
  <c r="R248" i="37" s="1"/>
  <c r="P109" i="46"/>
  <c r="P248" i="37" s="1"/>
  <c r="Y108" i="46"/>
  <c r="Y247" i="37" s="1"/>
  <c r="X108" i="46"/>
  <c r="X247" i="37" s="1"/>
  <c r="W108" i="46"/>
  <c r="W247" i="37" s="1"/>
  <c r="U108" i="46"/>
  <c r="U247" i="37" s="1"/>
  <c r="T108" i="46"/>
  <c r="T247" i="37" s="1"/>
  <c r="P108" i="46"/>
  <c r="P247" i="37" s="1"/>
  <c r="Y107" i="46"/>
  <c r="Y246" i="37" s="1"/>
  <c r="X107" i="46"/>
  <c r="X246" i="37" s="1"/>
  <c r="W107" i="46"/>
  <c r="W246" i="37" s="1"/>
  <c r="V107" i="46"/>
  <c r="V246" i="37" s="1"/>
  <c r="U107" i="46"/>
  <c r="U246" i="37" s="1"/>
  <c r="T107" i="46"/>
  <c r="T246" i="37" s="1"/>
  <c r="S107" i="46"/>
  <c r="S246" i="37" s="1"/>
  <c r="R107" i="46"/>
  <c r="R246" i="37" s="1"/>
  <c r="P107" i="46"/>
  <c r="P246" i="37" s="1"/>
  <c r="Y106" i="46"/>
  <c r="Y245" i="37" s="1"/>
  <c r="X106" i="46"/>
  <c r="X245" i="37" s="1"/>
  <c r="W106" i="46"/>
  <c r="W245" i="37" s="1"/>
  <c r="U106" i="46"/>
  <c r="U245" i="37" s="1"/>
  <c r="T106" i="46"/>
  <c r="T245" i="37" s="1"/>
  <c r="P106" i="46"/>
  <c r="P245" i="37" s="1"/>
  <c r="Y100" i="46"/>
  <c r="Y239" i="37" s="1"/>
  <c r="X100" i="46"/>
  <c r="X239" i="37" s="1"/>
  <c r="W100" i="46"/>
  <c r="W239" i="37" s="1"/>
  <c r="U100" i="46"/>
  <c r="U239" i="37" s="1"/>
  <c r="T100" i="46"/>
  <c r="T239" i="37" s="1"/>
  <c r="P100" i="46"/>
  <c r="P239" i="37" s="1"/>
  <c r="Y99" i="46"/>
  <c r="Y238" i="37" s="1"/>
  <c r="X99" i="46"/>
  <c r="X238" i="37" s="1"/>
  <c r="W99" i="46"/>
  <c r="W238" i="37" s="1"/>
  <c r="V99" i="46"/>
  <c r="V238" i="37" s="1"/>
  <c r="U99" i="46"/>
  <c r="U238" i="37" s="1"/>
  <c r="T99" i="46"/>
  <c r="T238" i="37" s="1"/>
  <c r="S99" i="46"/>
  <c r="S238" i="37" s="1"/>
  <c r="R99" i="46"/>
  <c r="R238" i="37" s="1"/>
  <c r="P99" i="46"/>
  <c r="P238" i="37" s="1"/>
  <c r="Y96" i="46"/>
  <c r="Y235" i="37" s="1"/>
  <c r="X96" i="46"/>
  <c r="X235" i="37" s="1"/>
  <c r="W96" i="46"/>
  <c r="W235" i="37" s="1"/>
  <c r="V96" i="46"/>
  <c r="V235" i="37" s="1"/>
  <c r="U96" i="46"/>
  <c r="U235" i="37" s="1"/>
  <c r="T96" i="46"/>
  <c r="T235" i="37" s="1"/>
  <c r="S96" i="46"/>
  <c r="S235" i="37" s="1"/>
  <c r="R96" i="46"/>
  <c r="R235" i="37" s="1"/>
  <c r="P96" i="46"/>
  <c r="P235" i="37" s="1"/>
  <c r="Y95" i="46"/>
  <c r="Y234" i="37" s="1"/>
  <c r="X95" i="46"/>
  <c r="X234" i="37" s="1"/>
  <c r="W95" i="46"/>
  <c r="W234" i="37" s="1"/>
  <c r="V95" i="46"/>
  <c r="V234" i="37" s="1"/>
  <c r="U95" i="46"/>
  <c r="U234" i="37" s="1"/>
  <c r="T95" i="46"/>
  <c r="T234" i="37" s="1"/>
  <c r="S95" i="46"/>
  <c r="S234" i="37" s="1"/>
  <c r="R95" i="46"/>
  <c r="R234" i="37" s="1"/>
  <c r="P95" i="46"/>
  <c r="P234" i="37" s="1"/>
  <c r="Y94" i="46"/>
  <c r="Y233" i="37" s="1"/>
  <c r="X94" i="46"/>
  <c r="X233" i="37" s="1"/>
  <c r="W94" i="46"/>
  <c r="W233" i="37" s="1"/>
  <c r="V94" i="46"/>
  <c r="V233" i="37" s="1"/>
  <c r="U94" i="46"/>
  <c r="U233" i="37" s="1"/>
  <c r="T94" i="46"/>
  <c r="T233" i="37" s="1"/>
  <c r="S94" i="46"/>
  <c r="S233" i="37" s="1"/>
  <c r="R94" i="46"/>
  <c r="R233" i="37" s="1"/>
  <c r="P94" i="46"/>
  <c r="P233" i="37" s="1"/>
  <c r="Y93" i="46"/>
  <c r="Y232" i="37" s="1"/>
  <c r="X93" i="46"/>
  <c r="X232" i="37" s="1"/>
  <c r="W93" i="46"/>
  <c r="W232" i="37" s="1"/>
  <c r="V93" i="46"/>
  <c r="V232" i="37" s="1"/>
  <c r="U93" i="46"/>
  <c r="U232" i="37" s="1"/>
  <c r="T93" i="46"/>
  <c r="T232" i="37" s="1"/>
  <c r="S93" i="46"/>
  <c r="S232" i="37" s="1"/>
  <c r="R93" i="46"/>
  <c r="R232" i="37" s="1"/>
  <c r="P93" i="46"/>
  <c r="P232" i="37" s="1"/>
  <c r="Y92" i="46"/>
  <c r="Y231" i="37" s="1"/>
  <c r="X92" i="46"/>
  <c r="X231" i="37" s="1"/>
  <c r="W92" i="46"/>
  <c r="W231" i="37" s="1"/>
  <c r="V92" i="46"/>
  <c r="V231" i="37" s="1"/>
  <c r="U92" i="46"/>
  <c r="U231" i="37" s="1"/>
  <c r="T92" i="46"/>
  <c r="T231" i="37" s="1"/>
  <c r="S92" i="46"/>
  <c r="S231" i="37" s="1"/>
  <c r="R92" i="46"/>
  <c r="R231" i="37" s="1"/>
  <c r="P92" i="46"/>
  <c r="P231" i="37" s="1"/>
  <c r="Y91" i="46"/>
  <c r="Y230" i="37" s="1"/>
  <c r="X91" i="46"/>
  <c r="X230" i="37" s="1"/>
  <c r="W91" i="46"/>
  <c r="W230" i="37" s="1"/>
  <c r="V91" i="46"/>
  <c r="V230" i="37" s="1"/>
  <c r="U91" i="46"/>
  <c r="U230" i="37" s="1"/>
  <c r="T91" i="46"/>
  <c r="T230" i="37" s="1"/>
  <c r="S91" i="46"/>
  <c r="S230" i="37" s="1"/>
  <c r="R91" i="46"/>
  <c r="R230" i="37" s="1"/>
  <c r="P91" i="46"/>
  <c r="P230" i="37" s="1"/>
  <c r="Y90" i="46"/>
  <c r="Y229" i="37" s="1"/>
  <c r="X90" i="46"/>
  <c r="X229" i="37" s="1"/>
  <c r="W90" i="46"/>
  <c r="W229" i="37" s="1"/>
  <c r="V90" i="46"/>
  <c r="V229" i="37" s="1"/>
  <c r="U90" i="46"/>
  <c r="U229" i="37" s="1"/>
  <c r="T90" i="46"/>
  <c r="T229" i="37" s="1"/>
  <c r="S90" i="46"/>
  <c r="S229" i="37" s="1"/>
  <c r="R90" i="46"/>
  <c r="R229" i="37" s="1"/>
  <c r="P90" i="46"/>
  <c r="P229" i="37" s="1"/>
  <c r="Y89" i="46"/>
  <c r="Y228" i="37" s="1"/>
  <c r="X89" i="46"/>
  <c r="X228" i="37" s="1"/>
  <c r="W89" i="46"/>
  <c r="W228" i="37" s="1"/>
  <c r="V89" i="46"/>
  <c r="V228" i="37" s="1"/>
  <c r="U89" i="46"/>
  <c r="U228" i="37" s="1"/>
  <c r="T89" i="46"/>
  <c r="T228" i="37" s="1"/>
  <c r="S89" i="46"/>
  <c r="S228" i="37" s="1"/>
  <c r="R89" i="46"/>
  <c r="R228" i="37" s="1"/>
  <c r="P89" i="46"/>
  <c r="P228" i="37" s="1"/>
  <c r="Y88" i="46"/>
  <c r="Y227" i="37" s="1"/>
  <c r="X88" i="46"/>
  <c r="X227" i="37" s="1"/>
  <c r="W88" i="46"/>
  <c r="W227" i="37" s="1"/>
  <c r="V88" i="46"/>
  <c r="V227" i="37" s="1"/>
  <c r="U88" i="46"/>
  <c r="U227" i="37" s="1"/>
  <c r="T88" i="46"/>
  <c r="T227" i="37" s="1"/>
  <c r="S88" i="46"/>
  <c r="S227" i="37" s="1"/>
  <c r="R88" i="46"/>
  <c r="R227" i="37" s="1"/>
  <c r="P88" i="46"/>
  <c r="P227" i="37" s="1"/>
  <c r="U105" i="46"/>
  <c r="U244" i="37" s="1"/>
  <c r="P49" i="46"/>
  <c r="U112" i="46"/>
  <c r="U251" i="37" s="1"/>
  <c r="T112" i="46"/>
  <c r="T251" i="37" s="1"/>
  <c r="P56" i="46"/>
  <c r="S82" i="46"/>
  <c r="R141" i="46"/>
  <c r="R280" i="37" s="1"/>
  <c r="S68" i="46"/>
  <c r="R124" i="46"/>
  <c r="R263" i="37" s="1"/>
  <c r="S60" i="46"/>
  <c r="S116" i="46" s="1"/>
  <c r="S255" i="37" s="1"/>
  <c r="R116" i="46"/>
  <c r="R255" i="37" s="1"/>
  <c r="S59" i="46"/>
  <c r="R115" i="46"/>
  <c r="R254" i="37" s="1"/>
  <c r="S58" i="46"/>
  <c r="S57" i="46"/>
  <c r="R113" i="46"/>
  <c r="R252" i="37" s="1"/>
  <c r="S55" i="46"/>
  <c r="R111" i="46"/>
  <c r="R250" i="37" s="1"/>
  <c r="S52" i="46"/>
  <c r="S50" i="46"/>
  <c r="S44" i="46"/>
  <c r="S73" i="46" s="1"/>
  <c r="R100" i="46"/>
  <c r="R239" i="37" s="1"/>
  <c r="S21" i="46"/>
  <c r="S87" i="46" s="1"/>
  <c r="S20" i="46"/>
  <c r="AA2220" i="157"/>
  <c r="Y1105" i="37" s="1"/>
  <c r="Z2220" i="157"/>
  <c r="X1105" i="37" s="1"/>
  <c r="Y2220" i="157"/>
  <c r="W1105" i="37" s="1"/>
  <c r="W2220" i="157"/>
  <c r="U1105" i="37" s="1"/>
  <c r="V2220" i="157"/>
  <c r="T1105" i="37" s="1"/>
  <c r="R2220" i="157"/>
  <c r="P1105" i="37" s="1"/>
  <c r="AA2219" i="157"/>
  <c r="Y1104" i="37" s="1"/>
  <c r="Z2219" i="157"/>
  <c r="X1104" i="37" s="1"/>
  <c r="Y2219" i="157"/>
  <c r="W1104" i="37" s="1"/>
  <c r="X2219" i="157"/>
  <c r="V1104" i="37" s="1"/>
  <c r="W2219" i="157"/>
  <c r="U1104" i="37" s="1"/>
  <c r="V2219" i="157"/>
  <c r="T1104" i="37" s="1"/>
  <c r="U2219" i="157"/>
  <c r="S1104" i="37" s="1"/>
  <c r="T2219" i="157"/>
  <c r="R1104" i="37" s="1"/>
  <c r="R2219" i="157"/>
  <c r="P1104" i="37" s="1"/>
  <c r="AA2218" i="157"/>
  <c r="Y1103" i="37" s="1"/>
  <c r="Z2218" i="157"/>
  <c r="X1103" i="37" s="1"/>
  <c r="Y2218" i="157"/>
  <c r="W1103" i="37" s="1"/>
  <c r="X2218" i="157"/>
  <c r="V1103" i="37" s="1"/>
  <c r="W2218" i="157"/>
  <c r="U1103" i="37" s="1"/>
  <c r="V2218" i="157"/>
  <c r="T1103" i="37" s="1"/>
  <c r="U2218" i="157"/>
  <c r="S1103" i="37" s="1"/>
  <c r="T2218" i="157"/>
  <c r="R1103" i="37" s="1"/>
  <c r="R2218" i="157"/>
  <c r="P1103" i="37" s="1"/>
  <c r="AA2217" i="157"/>
  <c r="Y1102" i="37" s="1"/>
  <c r="Z2217" i="157"/>
  <c r="X1102" i="37" s="1"/>
  <c r="Y2217" i="157"/>
  <c r="W1102" i="37" s="1"/>
  <c r="X2217" i="157"/>
  <c r="V1102" i="37" s="1"/>
  <c r="W2217" i="157"/>
  <c r="U1102" i="37" s="1"/>
  <c r="V2217" i="157"/>
  <c r="T1102" i="37" s="1"/>
  <c r="U2217" i="157"/>
  <c r="S1102" i="37" s="1"/>
  <c r="T2217" i="157"/>
  <c r="R1102" i="37" s="1"/>
  <c r="R2217" i="157"/>
  <c r="P1102" i="37" s="1"/>
  <c r="R2212" i="157"/>
  <c r="P1097" i="37" s="1"/>
  <c r="AA2211" i="157"/>
  <c r="Y1096" i="37" s="1"/>
  <c r="Z2211" i="157"/>
  <c r="X1096" i="37" s="1"/>
  <c r="Y2211" i="157"/>
  <c r="W1096" i="37" s="1"/>
  <c r="X2211" i="157"/>
  <c r="V1096" i="37" s="1"/>
  <c r="W2211" i="157"/>
  <c r="U1096" i="37" s="1"/>
  <c r="V2211" i="157"/>
  <c r="T1096" i="37" s="1"/>
  <c r="U2211" i="157"/>
  <c r="S1096" i="37" s="1"/>
  <c r="T2211" i="157"/>
  <c r="R1096" i="37" s="1"/>
  <c r="R2211" i="157"/>
  <c r="P1096" i="37" s="1"/>
  <c r="AA2209" i="157"/>
  <c r="Z2209" i="157"/>
  <c r="Y2209" i="157"/>
  <c r="X2209" i="157"/>
  <c r="W2209" i="157"/>
  <c r="V2209" i="157"/>
  <c r="U2209" i="157"/>
  <c r="T2209" i="157"/>
  <c r="R2209" i="157"/>
  <c r="P1094" i="37" s="1"/>
  <c r="AA2208" i="157"/>
  <c r="Y1093" i="37" s="1"/>
  <c r="Z2208" i="157"/>
  <c r="X1093" i="37" s="1"/>
  <c r="Y2208" i="157"/>
  <c r="W1093" i="37" s="1"/>
  <c r="W2208" i="157"/>
  <c r="U1093" i="37" s="1"/>
  <c r="V2208" i="157"/>
  <c r="T1093" i="37" s="1"/>
  <c r="T2208" i="157"/>
  <c r="R1093" i="37" s="1"/>
  <c r="R2208" i="157"/>
  <c r="P1093" i="37" s="1"/>
  <c r="AA2207" i="157"/>
  <c r="Y1092" i="37" s="1"/>
  <c r="Z2207" i="157"/>
  <c r="X1092" i="37" s="1"/>
  <c r="Y2207" i="157"/>
  <c r="W1092" i="37" s="1"/>
  <c r="X2207" i="157"/>
  <c r="V1092" i="37" s="1"/>
  <c r="W2207" i="157"/>
  <c r="U1092" i="37" s="1"/>
  <c r="V2207" i="157"/>
  <c r="T1092" i="37" s="1"/>
  <c r="U2207" i="157"/>
  <c r="S1092" i="37" s="1"/>
  <c r="T2207" i="157"/>
  <c r="R1092" i="37" s="1"/>
  <c r="R2207" i="157"/>
  <c r="P1092" i="37" s="1"/>
  <c r="AA2206" i="157"/>
  <c r="Y1091" i="37" s="1"/>
  <c r="Z2206" i="157"/>
  <c r="X1091" i="37" s="1"/>
  <c r="Y2206" i="157"/>
  <c r="W1091" i="37" s="1"/>
  <c r="W2206" i="157"/>
  <c r="U1091" i="37" s="1"/>
  <c r="V2206" i="157"/>
  <c r="T1091" i="37" s="1"/>
  <c r="R2206" i="157"/>
  <c r="P1091" i="37" s="1"/>
  <c r="AA2205" i="157"/>
  <c r="Y1090" i="37" s="1"/>
  <c r="Z2205" i="157"/>
  <c r="X1090" i="37" s="1"/>
  <c r="Y2205" i="157"/>
  <c r="W1090" i="37" s="1"/>
  <c r="X2205" i="157"/>
  <c r="V1090" i="37" s="1"/>
  <c r="W2205" i="157"/>
  <c r="U1090" i="37" s="1"/>
  <c r="V2205" i="157"/>
  <c r="T1090" i="37" s="1"/>
  <c r="U2205" i="157"/>
  <c r="S1090" i="37" s="1"/>
  <c r="T2205" i="157"/>
  <c r="R1090" i="37" s="1"/>
  <c r="R2205" i="157"/>
  <c r="P1090" i="37" s="1"/>
  <c r="AA2204" i="157"/>
  <c r="Y1089" i="37" s="1"/>
  <c r="Z2204" i="157"/>
  <c r="X1089" i="37" s="1"/>
  <c r="Y2204" i="157"/>
  <c r="W1089" i="37" s="1"/>
  <c r="X2204" i="157"/>
  <c r="V1089" i="37" s="1"/>
  <c r="W2204" i="157"/>
  <c r="U1089" i="37" s="1"/>
  <c r="V2204" i="157"/>
  <c r="T1089" i="37" s="1"/>
  <c r="U2204" i="157"/>
  <c r="S1089" i="37" s="1"/>
  <c r="T2204" i="157"/>
  <c r="R1089" i="37" s="1"/>
  <c r="R2204" i="157"/>
  <c r="P1089" i="37" s="1"/>
  <c r="AA2203" i="157"/>
  <c r="Y1088" i="37" s="1"/>
  <c r="Z2203" i="157"/>
  <c r="X1088" i="37" s="1"/>
  <c r="Y2203" i="157"/>
  <c r="W1088" i="37" s="1"/>
  <c r="W2203" i="157"/>
  <c r="U1088" i="37" s="1"/>
  <c r="V2203" i="157"/>
  <c r="T1088" i="37" s="1"/>
  <c r="R2203" i="157"/>
  <c r="P1088" i="37" s="1"/>
  <c r="AA2202" i="157"/>
  <c r="Y1087" i="37" s="1"/>
  <c r="Z2202" i="157"/>
  <c r="X1087" i="37" s="1"/>
  <c r="Y2202" i="157"/>
  <c r="W1087" i="37" s="1"/>
  <c r="X2202" i="157"/>
  <c r="V1087" i="37" s="1"/>
  <c r="W2202" i="157"/>
  <c r="U1087" i="37" s="1"/>
  <c r="V2202" i="157"/>
  <c r="T1087" i="37" s="1"/>
  <c r="U2202" i="157"/>
  <c r="S1087" i="37" s="1"/>
  <c r="T2202" i="157"/>
  <c r="R1087" i="37" s="1"/>
  <c r="R2202" i="157"/>
  <c r="P1087" i="37" s="1"/>
  <c r="AA2201" i="157"/>
  <c r="Y1086" i="37" s="1"/>
  <c r="Z2201" i="157"/>
  <c r="X1086" i="37" s="1"/>
  <c r="Y2201" i="157"/>
  <c r="W1086" i="37" s="1"/>
  <c r="X2201" i="157"/>
  <c r="V1086" i="37" s="1"/>
  <c r="W2201" i="157"/>
  <c r="U1086" i="37" s="1"/>
  <c r="V2201" i="157"/>
  <c r="T1086" i="37" s="1"/>
  <c r="U2201" i="157"/>
  <c r="S1086" i="37" s="1"/>
  <c r="T2201" i="157"/>
  <c r="R1086" i="37" s="1"/>
  <c r="R2201" i="157"/>
  <c r="P1086" i="37" s="1"/>
  <c r="AA2200" i="157"/>
  <c r="Y1085" i="37" s="1"/>
  <c r="Z2200" i="157"/>
  <c r="X1085" i="37" s="1"/>
  <c r="Y2200" i="157"/>
  <c r="W1085" i="37" s="1"/>
  <c r="X2200" i="157"/>
  <c r="V1085" i="37" s="1"/>
  <c r="W2200" i="157"/>
  <c r="U1085" i="37" s="1"/>
  <c r="V2200" i="157"/>
  <c r="T1085" i="37" s="1"/>
  <c r="U2200" i="157"/>
  <c r="S1085" i="37" s="1"/>
  <c r="T2200" i="157"/>
  <c r="R1085" i="37" s="1"/>
  <c r="R2200" i="157"/>
  <c r="P1085" i="37" s="1"/>
  <c r="AA2199" i="157"/>
  <c r="Y1084" i="37" s="1"/>
  <c r="Z2199" i="157"/>
  <c r="X1084" i="37" s="1"/>
  <c r="Y2199" i="157"/>
  <c r="W1084" i="37" s="1"/>
  <c r="X2199" i="157"/>
  <c r="V1084" i="37" s="1"/>
  <c r="W2199" i="157"/>
  <c r="U1084" i="37" s="1"/>
  <c r="V2199" i="157"/>
  <c r="T1084" i="37" s="1"/>
  <c r="U2199" i="157"/>
  <c r="S1084" i="37" s="1"/>
  <c r="T2199" i="157"/>
  <c r="R1084" i="37" s="1"/>
  <c r="R2199" i="157"/>
  <c r="P1084" i="37" s="1"/>
  <c r="AA2198" i="157"/>
  <c r="Y1083" i="37" s="1"/>
  <c r="Z2198" i="157"/>
  <c r="X1083" i="37" s="1"/>
  <c r="Y2198" i="157"/>
  <c r="W1083" i="37" s="1"/>
  <c r="X2198" i="157"/>
  <c r="V1083" i="37" s="1"/>
  <c r="W2198" i="157"/>
  <c r="U1083" i="37" s="1"/>
  <c r="V2198" i="157"/>
  <c r="T1083" i="37" s="1"/>
  <c r="U2198" i="157"/>
  <c r="S1083" i="37" s="1"/>
  <c r="T2198" i="157"/>
  <c r="R1083" i="37" s="1"/>
  <c r="R2198" i="157"/>
  <c r="P1083" i="37" s="1"/>
  <c r="AA2197" i="157"/>
  <c r="Y1082" i="37" s="1"/>
  <c r="Z2197" i="157"/>
  <c r="X1082" i="37" s="1"/>
  <c r="Y2197" i="157"/>
  <c r="W1082" i="37" s="1"/>
  <c r="X2197" i="157"/>
  <c r="V1082" i="37" s="1"/>
  <c r="W2197" i="157"/>
  <c r="U1082" i="37" s="1"/>
  <c r="V2197" i="157"/>
  <c r="T1082" i="37" s="1"/>
  <c r="U2197" i="157"/>
  <c r="S1082" i="37" s="1"/>
  <c r="T2197" i="157"/>
  <c r="R1082" i="37" s="1"/>
  <c r="R2197" i="157"/>
  <c r="P1082" i="37" s="1"/>
  <c r="AA2196" i="157"/>
  <c r="Y1081" i="37" s="1"/>
  <c r="Z2196" i="157"/>
  <c r="X1081" i="37" s="1"/>
  <c r="Y2196" i="157"/>
  <c r="W1081" i="37" s="1"/>
  <c r="X2196" i="157"/>
  <c r="V1081" i="37" s="1"/>
  <c r="W2196" i="157"/>
  <c r="U1081" i="37" s="1"/>
  <c r="V2196" i="157"/>
  <c r="T1081" i="37" s="1"/>
  <c r="U2196" i="157"/>
  <c r="S1081" i="37" s="1"/>
  <c r="T2196" i="157"/>
  <c r="R1081" i="37" s="1"/>
  <c r="R2196" i="157"/>
  <c r="P1081" i="37" s="1"/>
  <c r="AA2195" i="157"/>
  <c r="Y1080" i="37" s="1"/>
  <c r="Z2195" i="157"/>
  <c r="X1080" i="37" s="1"/>
  <c r="Y2195" i="157"/>
  <c r="W1080" i="37" s="1"/>
  <c r="W2195" i="157"/>
  <c r="U1080" i="37" s="1"/>
  <c r="V2195" i="157"/>
  <c r="T1080" i="37" s="1"/>
  <c r="R2195" i="157"/>
  <c r="P1080" i="37" s="1"/>
  <c r="AA2194" i="157"/>
  <c r="Y1079" i="37" s="1"/>
  <c r="Z2194" i="157"/>
  <c r="X1079" i="37" s="1"/>
  <c r="Y2194" i="157"/>
  <c r="W1079" i="37" s="1"/>
  <c r="W2194" i="157"/>
  <c r="U1079" i="37" s="1"/>
  <c r="V2194" i="157"/>
  <c r="T1079" i="37" s="1"/>
  <c r="R2194" i="157"/>
  <c r="P1079" i="37" s="1"/>
  <c r="AA2193" i="157"/>
  <c r="Y1078" i="37" s="1"/>
  <c r="Z2193" i="157"/>
  <c r="X1078" i="37" s="1"/>
  <c r="Y2193" i="157"/>
  <c r="W1078" i="37" s="1"/>
  <c r="W2193" i="157"/>
  <c r="U1078" i="37" s="1"/>
  <c r="V2193" i="157"/>
  <c r="T1078" i="37" s="1"/>
  <c r="R2193" i="157"/>
  <c r="P1078" i="37" s="1"/>
  <c r="AA2192" i="157"/>
  <c r="Y1077" i="37" s="1"/>
  <c r="Z2192" i="157"/>
  <c r="X1077" i="37" s="1"/>
  <c r="Y2192" i="157"/>
  <c r="W1077" i="37" s="1"/>
  <c r="W2192" i="157"/>
  <c r="U1077" i="37" s="1"/>
  <c r="V2192" i="157"/>
  <c r="T1077" i="37" s="1"/>
  <c r="R2192" i="157"/>
  <c r="P1077" i="37" s="1"/>
  <c r="AA2190" i="157"/>
  <c r="Y1075" i="37" s="1"/>
  <c r="Z2190" i="157"/>
  <c r="X1075" i="37" s="1"/>
  <c r="Y2190" i="157"/>
  <c r="W1075" i="37" s="1"/>
  <c r="W2190" i="157"/>
  <c r="U1075" i="37" s="1"/>
  <c r="V2190" i="157"/>
  <c r="T1075" i="37" s="1"/>
  <c r="R2190" i="157"/>
  <c r="P1075" i="37" s="1"/>
  <c r="AA2189" i="157"/>
  <c r="Y1074" i="37" s="1"/>
  <c r="Z2189" i="157"/>
  <c r="X1074" i="37" s="1"/>
  <c r="Y2189" i="157"/>
  <c r="W1074" i="37" s="1"/>
  <c r="X2189" i="157"/>
  <c r="V1074" i="37" s="1"/>
  <c r="W2189" i="157"/>
  <c r="U1074" i="37" s="1"/>
  <c r="V2189" i="157"/>
  <c r="T1074" i="37" s="1"/>
  <c r="U2189" i="157"/>
  <c r="S1074" i="37" s="1"/>
  <c r="T2189" i="157"/>
  <c r="R1074" i="37" s="1"/>
  <c r="R2189" i="157"/>
  <c r="P1074" i="37" s="1"/>
  <c r="AA2188" i="157"/>
  <c r="Y1073" i="37" s="1"/>
  <c r="Z2188" i="157"/>
  <c r="X1073" i="37" s="1"/>
  <c r="Y2188" i="157"/>
  <c r="W1073" i="37" s="1"/>
  <c r="X2188" i="157"/>
  <c r="V1073" i="37" s="1"/>
  <c r="W2188" i="157"/>
  <c r="U1073" i="37" s="1"/>
  <c r="V2188" i="157"/>
  <c r="T1073" i="37" s="1"/>
  <c r="U2188" i="157"/>
  <c r="S1073" i="37" s="1"/>
  <c r="T2188" i="157"/>
  <c r="R1073" i="37" s="1"/>
  <c r="R2188" i="157"/>
  <c r="P1073" i="37" s="1"/>
  <c r="AA2187" i="157"/>
  <c r="Y1072" i="37" s="1"/>
  <c r="Z2187" i="157"/>
  <c r="X1072" i="37" s="1"/>
  <c r="Y2187" i="157"/>
  <c r="W1072" i="37" s="1"/>
  <c r="W2187" i="157"/>
  <c r="U1072" i="37" s="1"/>
  <c r="V2187" i="157"/>
  <c r="T1072" i="37" s="1"/>
  <c r="R2187" i="157"/>
  <c r="P1072" i="37" s="1"/>
  <c r="AA2186" i="157"/>
  <c r="Y1071" i="37" s="1"/>
  <c r="Z2186" i="157"/>
  <c r="X1071" i="37" s="1"/>
  <c r="Y2186" i="157"/>
  <c r="W1071" i="37" s="1"/>
  <c r="X2186" i="157"/>
  <c r="V1071" i="37" s="1"/>
  <c r="W2186" i="157"/>
  <c r="U1071" i="37" s="1"/>
  <c r="V2186" i="157"/>
  <c r="T1071" i="37" s="1"/>
  <c r="U2186" i="157"/>
  <c r="S1071" i="37" s="1"/>
  <c r="T2186" i="157"/>
  <c r="R1071" i="37" s="1"/>
  <c r="R2186" i="157"/>
  <c r="P1071" i="37" s="1"/>
  <c r="AA2185" i="157"/>
  <c r="Y1070" i="37" s="1"/>
  <c r="Z2185" i="157"/>
  <c r="X1070" i="37" s="1"/>
  <c r="Y2185" i="157"/>
  <c r="W1070" i="37" s="1"/>
  <c r="W2185" i="157"/>
  <c r="U1070" i="37" s="1"/>
  <c r="V2185" i="157"/>
  <c r="T1070" i="37" s="1"/>
  <c r="R2185" i="157"/>
  <c r="P1070" i="37" s="1"/>
  <c r="AA2179" i="157"/>
  <c r="Y1064" i="37" s="1"/>
  <c r="Z2179" i="157"/>
  <c r="X1064" i="37" s="1"/>
  <c r="Y2179" i="157"/>
  <c r="W1064" i="37" s="1"/>
  <c r="W2179" i="157"/>
  <c r="U1064" i="37" s="1"/>
  <c r="V2179" i="157"/>
  <c r="T1064" i="37" s="1"/>
  <c r="R2179" i="157"/>
  <c r="P1064" i="37" s="1"/>
  <c r="AA2178" i="157"/>
  <c r="Y1063" i="37" s="1"/>
  <c r="Z2178" i="157"/>
  <c r="X1063" i="37" s="1"/>
  <c r="Y2178" i="157"/>
  <c r="W1063" i="37" s="1"/>
  <c r="X2178" i="157"/>
  <c r="V1063" i="37" s="1"/>
  <c r="W2178" i="157"/>
  <c r="U1063" i="37" s="1"/>
  <c r="V2178" i="157"/>
  <c r="T1063" i="37" s="1"/>
  <c r="U2178" i="157"/>
  <c r="S1063" i="37" s="1"/>
  <c r="T2178" i="157"/>
  <c r="R1063" i="37" s="1"/>
  <c r="R2178" i="157"/>
  <c r="P1063" i="37" s="1"/>
  <c r="AA2175" i="157"/>
  <c r="Y1060" i="37" s="1"/>
  <c r="Z2175" i="157"/>
  <c r="X1060" i="37" s="1"/>
  <c r="Y2175" i="157"/>
  <c r="W1060" i="37" s="1"/>
  <c r="X2175" i="157"/>
  <c r="V1060" i="37" s="1"/>
  <c r="W2175" i="157"/>
  <c r="U1060" i="37" s="1"/>
  <c r="V2175" i="157"/>
  <c r="T1060" i="37" s="1"/>
  <c r="U2175" i="157"/>
  <c r="S1060" i="37" s="1"/>
  <c r="T2175" i="157"/>
  <c r="R1060" i="37" s="1"/>
  <c r="R2175" i="157"/>
  <c r="P1060" i="37" s="1"/>
  <c r="AA2174" i="157"/>
  <c r="Y1059" i="37" s="1"/>
  <c r="Z2174" i="157"/>
  <c r="X1059" i="37" s="1"/>
  <c r="Y2174" i="157"/>
  <c r="W1059" i="37" s="1"/>
  <c r="X2174" i="157"/>
  <c r="V1059" i="37" s="1"/>
  <c r="W2174" i="157"/>
  <c r="U1059" i="37" s="1"/>
  <c r="V2174" i="157"/>
  <c r="T1059" i="37" s="1"/>
  <c r="U2174" i="157"/>
  <c r="S1059" i="37" s="1"/>
  <c r="T2174" i="157"/>
  <c r="R1059" i="37" s="1"/>
  <c r="R2174" i="157"/>
  <c r="P1059" i="37" s="1"/>
  <c r="AA2173" i="157"/>
  <c r="Y1058" i="37" s="1"/>
  <c r="Z2173" i="157"/>
  <c r="X1058" i="37" s="1"/>
  <c r="Y2173" i="157"/>
  <c r="W1058" i="37" s="1"/>
  <c r="X2173" i="157"/>
  <c r="V1058" i="37" s="1"/>
  <c r="W2173" i="157"/>
  <c r="U1058" i="37" s="1"/>
  <c r="V2173" i="157"/>
  <c r="T1058" i="37" s="1"/>
  <c r="U2173" i="157"/>
  <c r="S1058" i="37" s="1"/>
  <c r="T2173" i="157"/>
  <c r="R1058" i="37" s="1"/>
  <c r="R2173" i="157"/>
  <c r="P1058" i="37" s="1"/>
  <c r="AA2172" i="157"/>
  <c r="Y1057" i="37" s="1"/>
  <c r="Z2172" i="157"/>
  <c r="X1057" i="37" s="1"/>
  <c r="Y2172" i="157"/>
  <c r="W1057" i="37" s="1"/>
  <c r="X2172" i="157"/>
  <c r="V1057" i="37" s="1"/>
  <c r="W2172" i="157"/>
  <c r="U1057" i="37" s="1"/>
  <c r="V2172" i="157"/>
  <c r="T1057" i="37" s="1"/>
  <c r="U2172" i="157"/>
  <c r="S1057" i="37" s="1"/>
  <c r="T2172" i="157"/>
  <c r="R1057" i="37" s="1"/>
  <c r="R2172" i="157"/>
  <c r="P1057" i="37" s="1"/>
  <c r="AA2171" i="157"/>
  <c r="Y1056" i="37" s="1"/>
  <c r="Z2171" i="157"/>
  <c r="X1056" i="37" s="1"/>
  <c r="Y2171" i="157"/>
  <c r="W1056" i="37" s="1"/>
  <c r="X2171" i="157"/>
  <c r="V1056" i="37" s="1"/>
  <c r="W2171" i="157"/>
  <c r="U1056" i="37" s="1"/>
  <c r="V2171" i="157"/>
  <c r="T1056" i="37" s="1"/>
  <c r="U2171" i="157"/>
  <c r="S1056" i="37" s="1"/>
  <c r="T2171" i="157"/>
  <c r="R1056" i="37" s="1"/>
  <c r="R2171" i="157"/>
  <c r="P1056" i="37" s="1"/>
  <c r="AA2170" i="157"/>
  <c r="Y1055" i="37" s="1"/>
  <c r="Z2170" i="157"/>
  <c r="X1055" i="37" s="1"/>
  <c r="Y2170" i="157"/>
  <c r="W1055" i="37" s="1"/>
  <c r="X2170" i="157"/>
  <c r="V1055" i="37" s="1"/>
  <c r="W2170" i="157"/>
  <c r="U1055" i="37" s="1"/>
  <c r="V2170" i="157"/>
  <c r="T1055" i="37" s="1"/>
  <c r="U2170" i="157"/>
  <c r="S1055" i="37" s="1"/>
  <c r="T2170" i="157"/>
  <c r="R1055" i="37" s="1"/>
  <c r="R2170" i="157"/>
  <c r="P1055" i="37" s="1"/>
  <c r="AA2169" i="157"/>
  <c r="Y1054" i="37" s="1"/>
  <c r="Z2169" i="157"/>
  <c r="X1054" i="37" s="1"/>
  <c r="Y2169" i="157"/>
  <c r="W1054" i="37" s="1"/>
  <c r="X2169" i="157"/>
  <c r="V1054" i="37" s="1"/>
  <c r="W2169" i="157"/>
  <c r="U1054" i="37" s="1"/>
  <c r="V2169" i="157"/>
  <c r="T1054" i="37" s="1"/>
  <c r="U2169" i="157"/>
  <c r="S1054" i="37" s="1"/>
  <c r="T2169" i="157"/>
  <c r="R1054" i="37" s="1"/>
  <c r="R2169" i="157"/>
  <c r="P1054" i="37" s="1"/>
  <c r="AA2168" i="157"/>
  <c r="Y1053" i="37" s="1"/>
  <c r="Z2168" i="157"/>
  <c r="X1053" i="37" s="1"/>
  <c r="Y2168" i="157"/>
  <c r="W1053" i="37" s="1"/>
  <c r="X2168" i="157"/>
  <c r="V1053" i="37" s="1"/>
  <c r="W2168" i="157"/>
  <c r="U1053" i="37" s="1"/>
  <c r="V2168" i="157"/>
  <c r="T1053" i="37" s="1"/>
  <c r="U2168" i="157"/>
  <c r="S1053" i="37" s="1"/>
  <c r="T2168" i="157"/>
  <c r="R1053" i="37" s="1"/>
  <c r="R2168" i="157"/>
  <c r="P1053" i="37" s="1"/>
  <c r="AA2167" i="157"/>
  <c r="Y1052" i="37" s="1"/>
  <c r="Z2167" i="157"/>
  <c r="X1052" i="37" s="1"/>
  <c r="Y2167" i="157"/>
  <c r="W1052" i="37" s="1"/>
  <c r="X2167" i="157"/>
  <c r="V1052" i="37" s="1"/>
  <c r="W2167" i="157"/>
  <c r="U1052" i="37" s="1"/>
  <c r="V2167" i="157"/>
  <c r="T1052" i="37" s="1"/>
  <c r="U2167" i="157"/>
  <c r="S1052" i="37" s="1"/>
  <c r="T2167" i="157"/>
  <c r="R1052" i="37" s="1"/>
  <c r="R2167" i="157"/>
  <c r="P1052" i="37" s="1"/>
  <c r="AA2126" i="157"/>
  <c r="Z2126" i="157"/>
  <c r="Y2126" i="157"/>
  <c r="W2126" i="157"/>
  <c r="W2184" i="157" s="1"/>
  <c r="U1069" i="37" s="1"/>
  <c r="V2126" i="157"/>
  <c r="V2184" i="157" s="1"/>
  <c r="T1069" i="37" s="1"/>
  <c r="R2126" i="157"/>
  <c r="U1076" i="37"/>
  <c r="T1076" i="37"/>
  <c r="R2133" i="157"/>
  <c r="AD2133" i="157" s="1"/>
  <c r="U2160" i="157"/>
  <c r="T2220" i="157"/>
  <c r="R1105" i="37" s="1"/>
  <c r="U2145" i="157"/>
  <c r="T2203" i="157"/>
  <c r="R1088" i="37" s="1"/>
  <c r="U2137" i="157"/>
  <c r="T2195" i="157"/>
  <c r="R1080" i="37" s="1"/>
  <c r="U2136" i="157"/>
  <c r="T2194" i="157"/>
  <c r="R1079" i="37" s="1"/>
  <c r="U2135" i="157"/>
  <c r="T2193" i="157"/>
  <c r="R1078" i="37" s="1"/>
  <c r="U2134" i="157"/>
  <c r="U2132" i="157"/>
  <c r="T2190" i="157"/>
  <c r="R1075" i="37" s="1"/>
  <c r="U2129" i="157"/>
  <c r="T2187" i="157"/>
  <c r="R1072" i="37" s="1"/>
  <c r="U2127" i="157"/>
  <c r="T2185" i="157"/>
  <c r="R1070" i="37" s="1"/>
  <c r="U2121" i="157"/>
  <c r="U2151" i="157" s="1"/>
  <c r="T2179" i="157"/>
  <c r="R1064" i="37" s="1"/>
  <c r="U2099" i="157"/>
  <c r="U2098" i="157"/>
  <c r="U2165" i="157" s="1"/>
  <c r="U2097" i="157"/>
  <c r="U2096" i="157"/>
  <c r="AA2085" i="157"/>
  <c r="Y1045" i="37" s="1"/>
  <c r="Z2085" i="157"/>
  <c r="X1045" i="37" s="1"/>
  <c r="Y2085" i="157"/>
  <c r="W1045" i="37" s="1"/>
  <c r="W2085" i="157"/>
  <c r="U1045" i="37" s="1"/>
  <c r="V2085" i="157"/>
  <c r="T1045" i="37" s="1"/>
  <c r="R2085" i="157"/>
  <c r="P1045" i="37" s="1"/>
  <c r="AA2084" i="157"/>
  <c r="Y1044" i="37" s="1"/>
  <c r="Z2084" i="157"/>
  <c r="X1044" i="37" s="1"/>
  <c r="Y2084" i="157"/>
  <c r="W1044" i="37" s="1"/>
  <c r="X2084" i="157"/>
  <c r="V1044" i="37" s="1"/>
  <c r="W2084" i="157"/>
  <c r="U1044" i="37" s="1"/>
  <c r="V2084" i="157"/>
  <c r="T1044" i="37" s="1"/>
  <c r="U2084" i="157"/>
  <c r="S1044" i="37" s="1"/>
  <c r="T2084" i="157"/>
  <c r="R1044" i="37" s="1"/>
  <c r="R2084" i="157"/>
  <c r="P1044" i="37" s="1"/>
  <c r="AA2083" i="157"/>
  <c r="Y1043" i="37" s="1"/>
  <c r="Z2083" i="157"/>
  <c r="X1043" i="37" s="1"/>
  <c r="Y2083" i="157"/>
  <c r="W1043" i="37" s="1"/>
  <c r="X2083" i="157"/>
  <c r="V1043" i="37" s="1"/>
  <c r="W2083" i="157"/>
  <c r="U1043" i="37" s="1"/>
  <c r="V2083" i="157"/>
  <c r="T1043" i="37" s="1"/>
  <c r="U2083" i="157"/>
  <c r="S1043" i="37" s="1"/>
  <c r="T2083" i="157"/>
  <c r="R1043" i="37" s="1"/>
  <c r="R2083" i="157"/>
  <c r="P1043" i="37" s="1"/>
  <c r="AA2082" i="157"/>
  <c r="Y1042" i="37" s="1"/>
  <c r="Z2082" i="157"/>
  <c r="X1042" i="37" s="1"/>
  <c r="Y2082" i="157"/>
  <c r="W1042" i="37" s="1"/>
  <c r="X2082" i="157"/>
  <c r="V1042" i="37" s="1"/>
  <c r="W2082" i="157"/>
  <c r="U1042" i="37" s="1"/>
  <c r="V2082" i="157"/>
  <c r="T1042" i="37" s="1"/>
  <c r="U2082" i="157"/>
  <c r="S1042" i="37" s="1"/>
  <c r="T2082" i="157"/>
  <c r="R1042" i="37" s="1"/>
  <c r="R2082" i="157"/>
  <c r="P1042" i="37" s="1"/>
  <c r="AA2081" i="157"/>
  <c r="Y1041" i="37" s="1"/>
  <c r="Z2081" i="157"/>
  <c r="X1041" i="37" s="1"/>
  <c r="Y2081" i="157"/>
  <c r="W1041" i="37" s="1"/>
  <c r="W2081" i="157"/>
  <c r="U1041" i="37" s="1"/>
  <c r="V2081" i="157"/>
  <c r="T1041" i="37" s="1"/>
  <c r="R2081" i="157"/>
  <c r="P1041" i="37" s="1"/>
  <c r="AA2080" i="157"/>
  <c r="Y1040" i="37" s="1"/>
  <c r="Z2080" i="157"/>
  <c r="X1040" i="37" s="1"/>
  <c r="Y2080" i="157"/>
  <c r="W1040" i="37" s="1"/>
  <c r="X2080" i="157"/>
  <c r="V1040" i="37" s="1"/>
  <c r="W2080" i="157"/>
  <c r="U1040" i="37" s="1"/>
  <c r="V2080" i="157"/>
  <c r="T1040" i="37" s="1"/>
  <c r="U2080" i="157"/>
  <c r="S1040" i="37" s="1"/>
  <c r="T2080" i="157"/>
  <c r="R1040" i="37" s="1"/>
  <c r="R2080" i="157"/>
  <c r="P1040" i="37" s="1"/>
  <c r="AA2079" i="157"/>
  <c r="Y1039" i="37" s="1"/>
  <c r="Z2079" i="157"/>
  <c r="X1039" i="37" s="1"/>
  <c r="Y2079" i="157"/>
  <c r="W1039" i="37" s="1"/>
  <c r="X2079" i="157"/>
  <c r="V1039" i="37" s="1"/>
  <c r="W2079" i="157"/>
  <c r="U1039" i="37" s="1"/>
  <c r="V2079" i="157"/>
  <c r="T1039" i="37" s="1"/>
  <c r="U2079" i="157"/>
  <c r="S1039" i="37" s="1"/>
  <c r="T2079" i="157"/>
  <c r="R1039" i="37" s="1"/>
  <c r="R2079" i="157"/>
  <c r="P1039" i="37" s="1"/>
  <c r="AA2077" i="157"/>
  <c r="Y1037" i="37" s="1"/>
  <c r="Z2077" i="157"/>
  <c r="X1037" i="37" s="1"/>
  <c r="Y2077" i="157"/>
  <c r="W1037" i="37" s="1"/>
  <c r="W2077" i="157"/>
  <c r="U1037" i="37" s="1"/>
  <c r="V2077" i="157"/>
  <c r="T1037" i="37" s="1"/>
  <c r="R2077" i="157"/>
  <c r="P1037" i="37" s="1"/>
  <c r="AA2076" i="157"/>
  <c r="Y1036" i="37" s="1"/>
  <c r="Z2076" i="157"/>
  <c r="X1036" i="37" s="1"/>
  <c r="Y2076" i="157"/>
  <c r="W1036" i="37" s="1"/>
  <c r="X2076" i="157"/>
  <c r="V1036" i="37" s="1"/>
  <c r="W2076" i="157"/>
  <c r="U1036" i="37" s="1"/>
  <c r="V2076" i="157"/>
  <c r="T1036" i="37" s="1"/>
  <c r="U2076" i="157"/>
  <c r="S1036" i="37" s="1"/>
  <c r="T2076" i="157"/>
  <c r="R1036" i="37" s="1"/>
  <c r="R2076" i="157"/>
  <c r="P1036" i="37" s="1"/>
  <c r="AA2074" i="157"/>
  <c r="Y1034" i="37" s="1"/>
  <c r="Z2074" i="157"/>
  <c r="X1034" i="37" s="1"/>
  <c r="Y2074" i="157"/>
  <c r="W1034" i="37" s="1"/>
  <c r="X2074" i="157"/>
  <c r="V1034" i="37" s="1"/>
  <c r="W2074" i="157"/>
  <c r="U1034" i="37" s="1"/>
  <c r="V2074" i="157"/>
  <c r="T1034" i="37" s="1"/>
  <c r="U2074" i="157"/>
  <c r="S1034" i="37" s="1"/>
  <c r="T2074" i="157"/>
  <c r="R1034" i="37" s="1"/>
  <c r="R2074" i="157"/>
  <c r="P1034" i="37" s="1"/>
  <c r="AA2073" i="157"/>
  <c r="Y1033" i="37" s="1"/>
  <c r="Z2073" i="157"/>
  <c r="X1033" i="37" s="1"/>
  <c r="Y2073" i="157"/>
  <c r="W1033" i="37" s="1"/>
  <c r="W2073" i="157"/>
  <c r="U1033" i="37" s="1"/>
  <c r="V2073" i="157"/>
  <c r="T1033" i="37" s="1"/>
  <c r="T2073" i="157"/>
  <c r="R1033" i="37" s="1"/>
  <c r="R2073" i="157"/>
  <c r="P1033" i="37" s="1"/>
  <c r="AA2072" i="157"/>
  <c r="Y1032" i="37" s="1"/>
  <c r="Z2072" i="157"/>
  <c r="X1032" i="37" s="1"/>
  <c r="Y2072" i="157"/>
  <c r="W1032" i="37" s="1"/>
  <c r="W2072" i="157"/>
  <c r="U1032" i="37" s="1"/>
  <c r="V2072" i="157"/>
  <c r="T1032" i="37" s="1"/>
  <c r="R2072" i="157"/>
  <c r="P1032" i="37" s="1"/>
  <c r="AA2071" i="157"/>
  <c r="Y1031" i="37" s="1"/>
  <c r="Z2071" i="157"/>
  <c r="X1031" i="37" s="1"/>
  <c r="Y2071" i="157"/>
  <c r="W1031" i="37" s="1"/>
  <c r="X2071" i="157"/>
  <c r="V1031" i="37" s="1"/>
  <c r="W2071" i="157"/>
  <c r="U1031" i="37" s="1"/>
  <c r="V2071" i="157"/>
  <c r="T1031" i="37" s="1"/>
  <c r="U2071" i="157"/>
  <c r="S1031" i="37" s="1"/>
  <c r="T2071" i="157"/>
  <c r="R1031" i="37" s="1"/>
  <c r="R2071" i="157"/>
  <c r="P1031" i="37" s="1"/>
  <c r="AA2070" i="157"/>
  <c r="Y1030" i="37" s="1"/>
  <c r="Z2070" i="157"/>
  <c r="X1030" i="37" s="1"/>
  <c r="Y2070" i="157"/>
  <c r="W1030" i="37" s="1"/>
  <c r="X2070" i="157"/>
  <c r="V1030" i="37" s="1"/>
  <c r="W2070" i="157"/>
  <c r="U1030" i="37" s="1"/>
  <c r="V2070" i="157"/>
  <c r="T1030" i="37" s="1"/>
  <c r="U2070" i="157"/>
  <c r="S1030" i="37" s="1"/>
  <c r="T2070" i="157"/>
  <c r="R1030" i="37" s="1"/>
  <c r="R2070" i="157"/>
  <c r="P1030" i="37" s="1"/>
  <c r="AA2069" i="157"/>
  <c r="Y1029" i="37" s="1"/>
  <c r="Z2069" i="157"/>
  <c r="X1029" i="37" s="1"/>
  <c r="Y2069" i="157"/>
  <c r="W1029" i="37" s="1"/>
  <c r="X2069" i="157"/>
  <c r="V1029" i="37" s="1"/>
  <c r="W2069" i="157"/>
  <c r="U1029" i="37" s="1"/>
  <c r="V2069" i="157"/>
  <c r="T1029" i="37" s="1"/>
  <c r="U2069" i="157"/>
  <c r="S1029" i="37" s="1"/>
  <c r="T2069" i="157"/>
  <c r="R1029" i="37" s="1"/>
  <c r="R2069" i="157"/>
  <c r="P1029" i="37" s="1"/>
  <c r="AA2068" i="157"/>
  <c r="Y1028" i="37" s="1"/>
  <c r="Z2068" i="157"/>
  <c r="X1028" i="37" s="1"/>
  <c r="Y2068" i="157"/>
  <c r="W1028" i="37" s="1"/>
  <c r="X2068" i="157"/>
  <c r="V1028" i="37" s="1"/>
  <c r="W2068" i="157"/>
  <c r="U1028" i="37" s="1"/>
  <c r="V2068" i="157"/>
  <c r="T1028" i="37" s="1"/>
  <c r="U2068" i="157"/>
  <c r="S1028" i="37" s="1"/>
  <c r="T2068" i="157"/>
  <c r="R1028" i="37" s="1"/>
  <c r="R2068" i="157"/>
  <c r="P1028" i="37" s="1"/>
  <c r="AA2067" i="157"/>
  <c r="Y1027" i="37" s="1"/>
  <c r="Z2067" i="157"/>
  <c r="X1027" i="37" s="1"/>
  <c r="Y2067" i="157"/>
  <c r="W1027" i="37" s="1"/>
  <c r="X2067" i="157"/>
  <c r="V1027" i="37" s="1"/>
  <c r="W2067" i="157"/>
  <c r="U1027" i="37" s="1"/>
  <c r="V2067" i="157"/>
  <c r="T1027" i="37" s="1"/>
  <c r="U2067" i="157"/>
  <c r="S1027" i="37" s="1"/>
  <c r="T2067" i="157"/>
  <c r="R1027" i="37" s="1"/>
  <c r="R2067" i="157"/>
  <c r="P1027" i="37" s="1"/>
  <c r="AA2066" i="157"/>
  <c r="Y1026" i="37" s="1"/>
  <c r="Z2066" i="157"/>
  <c r="X1026" i="37" s="1"/>
  <c r="Y2066" i="157"/>
  <c r="W1026" i="37" s="1"/>
  <c r="W2066" i="157"/>
  <c r="U1026" i="37" s="1"/>
  <c r="V2066" i="157"/>
  <c r="T1026" i="37" s="1"/>
  <c r="R2066" i="157"/>
  <c r="P1026" i="37" s="1"/>
  <c r="AA2065" i="157"/>
  <c r="Y1025" i="37" s="1"/>
  <c r="Z2065" i="157"/>
  <c r="X1025" i="37" s="1"/>
  <c r="Y2065" i="157"/>
  <c r="W1025" i="37" s="1"/>
  <c r="X2065" i="157"/>
  <c r="V1025" i="37" s="1"/>
  <c r="W2065" i="157"/>
  <c r="U1025" i="37" s="1"/>
  <c r="V2065" i="157"/>
  <c r="T1025" i="37" s="1"/>
  <c r="U2065" i="157"/>
  <c r="S1025" i="37" s="1"/>
  <c r="T2065" i="157"/>
  <c r="R1025" i="37" s="1"/>
  <c r="R2065" i="157"/>
  <c r="P1025" i="37" s="1"/>
  <c r="AA2064" i="157"/>
  <c r="Y1024" i="37" s="1"/>
  <c r="Z2064" i="157"/>
  <c r="X1024" i="37" s="1"/>
  <c r="Y2064" i="157"/>
  <c r="W1024" i="37" s="1"/>
  <c r="X2064" i="157"/>
  <c r="V1024" i="37" s="1"/>
  <c r="W2064" i="157"/>
  <c r="U1024" i="37" s="1"/>
  <c r="V2064" i="157"/>
  <c r="T1024" i="37" s="1"/>
  <c r="U2064" i="157"/>
  <c r="S1024" i="37" s="1"/>
  <c r="T2064" i="157"/>
  <c r="R1024" i="37" s="1"/>
  <c r="R2064" i="157"/>
  <c r="P1024" i="37" s="1"/>
  <c r="AA2063" i="157"/>
  <c r="Y1023" i="37" s="1"/>
  <c r="Z2063" i="157"/>
  <c r="X1023" i="37" s="1"/>
  <c r="Y2063" i="157"/>
  <c r="W1023" i="37" s="1"/>
  <c r="W2063" i="157"/>
  <c r="U1023" i="37" s="1"/>
  <c r="V2063" i="157"/>
  <c r="T1023" i="37" s="1"/>
  <c r="R2063" i="157"/>
  <c r="P1023" i="37" s="1"/>
  <c r="AA2062" i="157"/>
  <c r="Y1022" i="37" s="1"/>
  <c r="Z2062" i="157"/>
  <c r="X1022" i="37" s="1"/>
  <c r="Y2062" i="157"/>
  <c r="W1022" i="37" s="1"/>
  <c r="X2062" i="157"/>
  <c r="V1022" i="37" s="1"/>
  <c r="W2062" i="157"/>
  <c r="U1022" i="37" s="1"/>
  <c r="V2062" i="157"/>
  <c r="T1022" i="37" s="1"/>
  <c r="U2062" i="157"/>
  <c r="S1022" i="37" s="1"/>
  <c r="T2062" i="157"/>
  <c r="R1022" i="37" s="1"/>
  <c r="R2062" i="157"/>
  <c r="P1022" i="37" s="1"/>
  <c r="AA2061" i="157"/>
  <c r="Y1021" i="37" s="1"/>
  <c r="Z2061" i="157"/>
  <c r="X1021" i="37" s="1"/>
  <c r="Y2061" i="157"/>
  <c r="W1021" i="37" s="1"/>
  <c r="X2061" i="157"/>
  <c r="V1021" i="37" s="1"/>
  <c r="W2061" i="157"/>
  <c r="U1021" i="37" s="1"/>
  <c r="V2061" i="157"/>
  <c r="T1021" i="37" s="1"/>
  <c r="U2061" i="157"/>
  <c r="S1021" i="37" s="1"/>
  <c r="T2061" i="157"/>
  <c r="R1021" i="37" s="1"/>
  <c r="R2061" i="157"/>
  <c r="P1021" i="37" s="1"/>
  <c r="AA2060" i="157"/>
  <c r="Y1020" i="37" s="1"/>
  <c r="Z2060" i="157"/>
  <c r="X1020" i="37" s="1"/>
  <c r="Y2060" i="157"/>
  <c r="W1020" i="37" s="1"/>
  <c r="X2060" i="157"/>
  <c r="V1020" i="37" s="1"/>
  <c r="W2060" i="157"/>
  <c r="U1020" i="37" s="1"/>
  <c r="V2060" i="157"/>
  <c r="T1020" i="37" s="1"/>
  <c r="U2060" i="157"/>
  <c r="S1020" i="37" s="1"/>
  <c r="T2060" i="157"/>
  <c r="R1020" i="37" s="1"/>
  <c r="R2060" i="157"/>
  <c r="P1020" i="37" s="1"/>
  <c r="AA2059" i="157"/>
  <c r="Y1019" i="37" s="1"/>
  <c r="Z2059" i="157"/>
  <c r="X1019" i="37" s="1"/>
  <c r="Y2059" i="157"/>
  <c r="W1019" i="37" s="1"/>
  <c r="X2059" i="157"/>
  <c r="V1019" i="37" s="1"/>
  <c r="W2059" i="157"/>
  <c r="U1019" i="37" s="1"/>
  <c r="V2059" i="157"/>
  <c r="T1019" i="37" s="1"/>
  <c r="U2059" i="157"/>
  <c r="S1019" i="37" s="1"/>
  <c r="T2059" i="157"/>
  <c r="R1019" i="37" s="1"/>
  <c r="R2059" i="157"/>
  <c r="P1019" i="37" s="1"/>
  <c r="AA2058" i="157"/>
  <c r="Y1018" i="37" s="1"/>
  <c r="Z2058" i="157"/>
  <c r="X1018" i="37" s="1"/>
  <c r="Y2058" i="157"/>
  <c r="W1018" i="37" s="1"/>
  <c r="W2058" i="157"/>
  <c r="U1018" i="37" s="1"/>
  <c r="V2058" i="157"/>
  <c r="T1018" i="37" s="1"/>
  <c r="R2058" i="157"/>
  <c r="P1018" i="37" s="1"/>
  <c r="AA2057" i="157"/>
  <c r="Y1017" i="37" s="1"/>
  <c r="Z2057" i="157"/>
  <c r="X1017" i="37" s="1"/>
  <c r="Y2057" i="157"/>
  <c r="W1017" i="37" s="1"/>
  <c r="W2057" i="157"/>
  <c r="U1017" i="37" s="1"/>
  <c r="V2057" i="157"/>
  <c r="T1017" i="37" s="1"/>
  <c r="R2057" i="157"/>
  <c r="P1017" i="37" s="1"/>
  <c r="AA2056" i="157"/>
  <c r="Y1016" i="37" s="1"/>
  <c r="Z2056" i="157"/>
  <c r="X1016" i="37" s="1"/>
  <c r="Y2056" i="157"/>
  <c r="W1016" i="37" s="1"/>
  <c r="W2056" i="157"/>
  <c r="U1016" i="37" s="1"/>
  <c r="V2056" i="157"/>
  <c r="T1016" i="37" s="1"/>
  <c r="R2056" i="157"/>
  <c r="P1016" i="37" s="1"/>
  <c r="AA2055" i="157"/>
  <c r="Y1015" i="37" s="1"/>
  <c r="Z2055" i="157"/>
  <c r="X1015" i="37" s="1"/>
  <c r="Y2055" i="157"/>
  <c r="W1015" i="37" s="1"/>
  <c r="W2055" i="157"/>
  <c r="U1015" i="37" s="1"/>
  <c r="V2055" i="157"/>
  <c r="T1015" i="37" s="1"/>
  <c r="R2055" i="157"/>
  <c r="P1015" i="37" s="1"/>
  <c r="AA2053" i="157"/>
  <c r="Y1013" i="37" s="1"/>
  <c r="Z2053" i="157"/>
  <c r="X1013" i="37" s="1"/>
  <c r="Y2053" i="157"/>
  <c r="W1013" i="37" s="1"/>
  <c r="W2053" i="157"/>
  <c r="U1013" i="37" s="1"/>
  <c r="V2053" i="157"/>
  <c r="T1013" i="37" s="1"/>
  <c r="R2053" i="157"/>
  <c r="P1013" i="37" s="1"/>
  <c r="AA2052" i="157"/>
  <c r="Y1012" i="37" s="1"/>
  <c r="Z2052" i="157"/>
  <c r="X1012" i="37" s="1"/>
  <c r="Y2052" i="157"/>
  <c r="W1012" i="37" s="1"/>
  <c r="W2052" i="157"/>
  <c r="U1012" i="37" s="1"/>
  <c r="V2052" i="157"/>
  <c r="T1012" i="37" s="1"/>
  <c r="R2052" i="157"/>
  <c r="P1012" i="37" s="1"/>
  <c r="AA2051" i="157"/>
  <c r="Y1011" i="37" s="1"/>
  <c r="Z2051" i="157"/>
  <c r="X1011" i="37" s="1"/>
  <c r="Y2051" i="157"/>
  <c r="W1011" i="37" s="1"/>
  <c r="X2051" i="157"/>
  <c r="V1011" i="37" s="1"/>
  <c r="W2051" i="157"/>
  <c r="U1011" i="37" s="1"/>
  <c r="V2051" i="157"/>
  <c r="T1011" i="37" s="1"/>
  <c r="U2051" i="157"/>
  <c r="S1011" i="37" s="1"/>
  <c r="T2051" i="157"/>
  <c r="R1011" i="37" s="1"/>
  <c r="R2051" i="157"/>
  <c r="P1011" i="37" s="1"/>
  <c r="AA2050" i="157"/>
  <c r="Y1010" i="37" s="1"/>
  <c r="Z2050" i="157"/>
  <c r="X1010" i="37" s="1"/>
  <c r="Y2050" i="157"/>
  <c r="W1010" i="37" s="1"/>
  <c r="W2050" i="157"/>
  <c r="U1010" i="37" s="1"/>
  <c r="V2050" i="157"/>
  <c r="T1010" i="37" s="1"/>
  <c r="R2050" i="157"/>
  <c r="P1010" i="37" s="1"/>
  <c r="AA2049" i="157"/>
  <c r="Y1009" i="37" s="1"/>
  <c r="Z2049" i="157"/>
  <c r="X1009" i="37" s="1"/>
  <c r="Y2049" i="157"/>
  <c r="W1009" i="37" s="1"/>
  <c r="X2049" i="157"/>
  <c r="V1009" i="37" s="1"/>
  <c r="W2049" i="157"/>
  <c r="U1009" i="37" s="1"/>
  <c r="V2049" i="157"/>
  <c r="T1009" i="37" s="1"/>
  <c r="U2049" i="157"/>
  <c r="S1009" i="37" s="1"/>
  <c r="T2049" i="157"/>
  <c r="R1009" i="37" s="1"/>
  <c r="R2049" i="157"/>
  <c r="P1009" i="37" s="1"/>
  <c r="AA2048" i="157"/>
  <c r="Y1008" i="37" s="1"/>
  <c r="Z2048" i="157"/>
  <c r="X1008" i="37" s="1"/>
  <c r="Y2048" i="157"/>
  <c r="W1008" i="37" s="1"/>
  <c r="W2048" i="157"/>
  <c r="U1008" i="37" s="1"/>
  <c r="V2048" i="157"/>
  <c r="T1008" i="37" s="1"/>
  <c r="R2048" i="157"/>
  <c r="P1008" i="37" s="1"/>
  <c r="AA2042" i="157"/>
  <c r="Y1002" i="37" s="1"/>
  <c r="Z2042" i="157"/>
  <c r="X1002" i="37" s="1"/>
  <c r="Y2042" i="157"/>
  <c r="W1002" i="37" s="1"/>
  <c r="W2042" i="157"/>
  <c r="U1002" i="37" s="1"/>
  <c r="V2042" i="157"/>
  <c r="T1002" i="37" s="1"/>
  <c r="R2042" i="157"/>
  <c r="P1002" i="37" s="1"/>
  <c r="AA2041" i="157"/>
  <c r="Y1001" i="37" s="1"/>
  <c r="Z2041" i="157"/>
  <c r="X1001" i="37" s="1"/>
  <c r="AE1001" i="37" s="1"/>
  <c r="Y2041" i="157"/>
  <c r="W1001" i="37" s="1"/>
  <c r="X2041" i="157"/>
  <c r="V1001" i="37" s="1"/>
  <c r="W2041" i="157"/>
  <c r="U1001" i="37" s="1"/>
  <c r="V2041" i="157"/>
  <c r="T1001" i="37" s="1"/>
  <c r="U2041" i="157"/>
  <c r="S1001" i="37" s="1"/>
  <c r="T2041" i="157"/>
  <c r="R1001" i="37" s="1"/>
  <c r="R2041" i="157"/>
  <c r="P1001" i="37" s="1"/>
  <c r="AA2038" i="157"/>
  <c r="Y998" i="37" s="1"/>
  <c r="Z2038" i="157"/>
  <c r="X998" i="37" s="1"/>
  <c r="Y2038" i="157"/>
  <c r="W998" i="37" s="1"/>
  <c r="X2038" i="157"/>
  <c r="V998" i="37" s="1"/>
  <c r="W2038" i="157"/>
  <c r="U998" i="37" s="1"/>
  <c r="V2038" i="157"/>
  <c r="T998" i="37" s="1"/>
  <c r="U2038" i="157"/>
  <c r="S998" i="37" s="1"/>
  <c r="T2038" i="157"/>
  <c r="R998" i="37" s="1"/>
  <c r="R2038" i="157"/>
  <c r="P998" i="37" s="1"/>
  <c r="AA2037" i="157"/>
  <c r="Y997" i="37" s="1"/>
  <c r="Z2037" i="157"/>
  <c r="X997" i="37" s="1"/>
  <c r="Y2037" i="157"/>
  <c r="W997" i="37" s="1"/>
  <c r="X2037" i="157"/>
  <c r="V997" i="37" s="1"/>
  <c r="W2037" i="157"/>
  <c r="U997" i="37" s="1"/>
  <c r="V2037" i="157"/>
  <c r="T997" i="37" s="1"/>
  <c r="U2037" i="157"/>
  <c r="S997" i="37" s="1"/>
  <c r="T2037" i="157"/>
  <c r="R997" i="37" s="1"/>
  <c r="R2037" i="157"/>
  <c r="P997" i="37" s="1"/>
  <c r="AA2036" i="157"/>
  <c r="Y996" i="37" s="1"/>
  <c r="Z2036" i="157"/>
  <c r="X996" i="37" s="1"/>
  <c r="Y2036" i="157"/>
  <c r="W996" i="37" s="1"/>
  <c r="X2036" i="157"/>
  <c r="V996" i="37" s="1"/>
  <c r="W2036" i="157"/>
  <c r="U996" i="37" s="1"/>
  <c r="V2036" i="157"/>
  <c r="T996" i="37" s="1"/>
  <c r="U2036" i="157"/>
  <c r="S996" i="37" s="1"/>
  <c r="T2036" i="157"/>
  <c r="R996" i="37" s="1"/>
  <c r="R2036" i="157"/>
  <c r="P996" i="37" s="1"/>
  <c r="AA2035" i="157"/>
  <c r="Y995" i="37" s="1"/>
  <c r="Z2035" i="157"/>
  <c r="X995" i="37" s="1"/>
  <c r="Y2035" i="157"/>
  <c r="W995" i="37" s="1"/>
  <c r="X2035" i="157"/>
  <c r="V995" i="37" s="1"/>
  <c r="W2035" i="157"/>
  <c r="U995" i="37" s="1"/>
  <c r="V2035" i="157"/>
  <c r="T995" i="37" s="1"/>
  <c r="U2035" i="157"/>
  <c r="S995" i="37" s="1"/>
  <c r="T2035" i="157"/>
  <c r="R995" i="37" s="1"/>
  <c r="R2035" i="157"/>
  <c r="P995" i="37" s="1"/>
  <c r="AA2034" i="157"/>
  <c r="Y994" i="37" s="1"/>
  <c r="Z2034" i="157"/>
  <c r="X994" i="37" s="1"/>
  <c r="Y2034" i="157"/>
  <c r="W994" i="37" s="1"/>
  <c r="X2034" i="157"/>
  <c r="V994" i="37" s="1"/>
  <c r="W2034" i="157"/>
  <c r="U994" i="37" s="1"/>
  <c r="V2034" i="157"/>
  <c r="T994" i="37" s="1"/>
  <c r="U2034" i="157"/>
  <c r="S994" i="37" s="1"/>
  <c r="T2034" i="157"/>
  <c r="R994" i="37" s="1"/>
  <c r="R2034" i="157"/>
  <c r="P994" i="37" s="1"/>
  <c r="AA2033" i="157"/>
  <c r="Y993" i="37" s="1"/>
  <c r="Z2033" i="157"/>
  <c r="X993" i="37" s="1"/>
  <c r="Y2033" i="157"/>
  <c r="W993" i="37" s="1"/>
  <c r="X2033" i="157"/>
  <c r="V993" i="37" s="1"/>
  <c r="W2033" i="157"/>
  <c r="U993" i="37" s="1"/>
  <c r="V2033" i="157"/>
  <c r="T993" i="37" s="1"/>
  <c r="U2033" i="157"/>
  <c r="S993" i="37" s="1"/>
  <c r="T2033" i="157"/>
  <c r="R993" i="37" s="1"/>
  <c r="R2033" i="157"/>
  <c r="P993" i="37" s="1"/>
  <c r="AA2032" i="157"/>
  <c r="Y992" i="37" s="1"/>
  <c r="Z2032" i="157"/>
  <c r="X992" i="37" s="1"/>
  <c r="Y2032" i="157"/>
  <c r="W992" i="37" s="1"/>
  <c r="X2032" i="157"/>
  <c r="V992" i="37" s="1"/>
  <c r="W2032" i="157"/>
  <c r="U992" i="37" s="1"/>
  <c r="V2032" i="157"/>
  <c r="T992" i="37" s="1"/>
  <c r="U2032" i="157"/>
  <c r="S992" i="37" s="1"/>
  <c r="T2032" i="157"/>
  <c r="R992" i="37" s="1"/>
  <c r="R2032" i="157"/>
  <c r="P992" i="37" s="1"/>
  <c r="AA2031" i="157"/>
  <c r="Y991" i="37" s="1"/>
  <c r="Z2031" i="157"/>
  <c r="X991" i="37" s="1"/>
  <c r="Y2031" i="157"/>
  <c r="W991" i="37" s="1"/>
  <c r="X2031" i="157"/>
  <c r="V991" i="37" s="1"/>
  <c r="W2031" i="157"/>
  <c r="U991" i="37" s="1"/>
  <c r="V2031" i="157"/>
  <c r="T991" i="37" s="1"/>
  <c r="U2031" i="157"/>
  <c r="S991" i="37" s="1"/>
  <c r="T2031" i="157"/>
  <c r="R991" i="37" s="1"/>
  <c r="R2031" i="157"/>
  <c r="P991" i="37" s="1"/>
  <c r="AA2030" i="157"/>
  <c r="Y990" i="37" s="1"/>
  <c r="Z2030" i="157"/>
  <c r="X990" i="37" s="1"/>
  <c r="Y2030" i="157"/>
  <c r="W990" i="37" s="1"/>
  <c r="X2030" i="157"/>
  <c r="V990" i="37" s="1"/>
  <c r="W2030" i="157"/>
  <c r="U990" i="37" s="1"/>
  <c r="V2030" i="157"/>
  <c r="T990" i="37" s="1"/>
  <c r="U2030" i="157"/>
  <c r="S990" i="37" s="1"/>
  <c r="T2030" i="157"/>
  <c r="R990" i="37" s="1"/>
  <c r="R2030" i="157"/>
  <c r="P990" i="37" s="1"/>
  <c r="U1982" i="157"/>
  <c r="T2053" i="157"/>
  <c r="R1013" i="37" s="1"/>
  <c r="U1981" i="157"/>
  <c r="T2052" i="157"/>
  <c r="R1012" i="37" s="1"/>
  <c r="U1979" i="157"/>
  <c r="T2050" i="157"/>
  <c r="R1010" i="37" s="1"/>
  <c r="AA1983" i="157"/>
  <c r="Z1983" i="157"/>
  <c r="Y1983" i="157"/>
  <c r="W1983" i="157"/>
  <c r="W2054" i="157" s="1"/>
  <c r="U1014" i="37" s="1"/>
  <c r="V1983" i="157"/>
  <c r="V2054" i="157" s="1"/>
  <c r="T1014" i="37" s="1"/>
  <c r="R1983" i="157"/>
  <c r="AA1976" i="157"/>
  <c r="Z1976" i="157"/>
  <c r="Y1976" i="157"/>
  <c r="W1976" i="157"/>
  <c r="W2047" i="157" s="1"/>
  <c r="U1007" i="37" s="1"/>
  <c r="V1976" i="157"/>
  <c r="R1976" i="157"/>
  <c r="U2024" i="157"/>
  <c r="T2085" i="157"/>
  <c r="R1045" i="37" s="1"/>
  <c r="U2020" i="157"/>
  <c r="T2077" i="157"/>
  <c r="R1037" i="37" s="1"/>
  <c r="U2001" i="157"/>
  <c r="T2072" i="157"/>
  <c r="R1032" i="37" s="1"/>
  <c r="U1995" i="157"/>
  <c r="T2066" i="157"/>
  <c r="R1026" i="37" s="1"/>
  <c r="U1987" i="157"/>
  <c r="T2058" i="157"/>
  <c r="R1018" i="37" s="1"/>
  <c r="U1986" i="157"/>
  <c r="T2057" i="157"/>
  <c r="R1017" i="37" s="1"/>
  <c r="U1985" i="157"/>
  <c r="T2056" i="157"/>
  <c r="R1016" i="37" s="1"/>
  <c r="U1984" i="157"/>
  <c r="U1977" i="157"/>
  <c r="T2048" i="157"/>
  <c r="R1008" i="37" s="1"/>
  <c r="U1971" i="157"/>
  <c r="U2005" i="157" s="1"/>
  <c r="T2042" i="157"/>
  <c r="R1002" i="37" s="1"/>
  <c r="U1958" i="157"/>
  <c r="U1957" i="157"/>
  <c r="U1956" i="157"/>
  <c r="U1955" i="157"/>
  <c r="AA1944" i="157"/>
  <c r="Y922" i="37" s="1"/>
  <c r="Z1944" i="157"/>
  <c r="X922" i="37" s="1"/>
  <c r="Y1944" i="157"/>
  <c r="W922" i="37" s="1"/>
  <c r="W1944" i="157"/>
  <c r="U922" i="37" s="1"/>
  <c r="V1944" i="157"/>
  <c r="T922" i="37" s="1"/>
  <c r="R1944" i="157"/>
  <c r="P922" i="37" s="1"/>
  <c r="AA1943" i="157"/>
  <c r="Y921" i="37" s="1"/>
  <c r="Z1943" i="157"/>
  <c r="X921" i="37" s="1"/>
  <c r="Y1943" i="157"/>
  <c r="W921" i="37" s="1"/>
  <c r="X1943" i="157"/>
  <c r="V921" i="37" s="1"/>
  <c r="W1943" i="157"/>
  <c r="U921" i="37" s="1"/>
  <c r="V1943" i="157"/>
  <c r="T921" i="37" s="1"/>
  <c r="U1943" i="157"/>
  <c r="S921" i="37" s="1"/>
  <c r="T1943" i="157"/>
  <c r="R921" i="37" s="1"/>
  <c r="R1943" i="157"/>
  <c r="P921" i="37" s="1"/>
  <c r="AA1942" i="157"/>
  <c r="Y920" i="37" s="1"/>
  <c r="Z1942" i="157"/>
  <c r="X920" i="37" s="1"/>
  <c r="Y1942" i="157"/>
  <c r="W920" i="37" s="1"/>
  <c r="X1942" i="157"/>
  <c r="V920" i="37" s="1"/>
  <c r="W1942" i="157"/>
  <c r="U920" i="37" s="1"/>
  <c r="V1942" i="157"/>
  <c r="T920" i="37" s="1"/>
  <c r="U1942" i="157"/>
  <c r="S920" i="37" s="1"/>
  <c r="T1942" i="157"/>
  <c r="R920" i="37" s="1"/>
  <c r="R1942" i="157"/>
  <c r="P920" i="37" s="1"/>
  <c r="AA1941" i="157"/>
  <c r="Y919" i="37" s="1"/>
  <c r="Z1941" i="157"/>
  <c r="X919" i="37" s="1"/>
  <c r="Y1941" i="157"/>
  <c r="W919" i="37" s="1"/>
  <c r="X1941" i="157"/>
  <c r="V919" i="37" s="1"/>
  <c r="W1941" i="157"/>
  <c r="U919" i="37" s="1"/>
  <c r="V1941" i="157"/>
  <c r="T919" i="37" s="1"/>
  <c r="U1941" i="157"/>
  <c r="S919" i="37" s="1"/>
  <c r="T1941" i="157"/>
  <c r="R919" i="37" s="1"/>
  <c r="R1941" i="157"/>
  <c r="P919" i="37" s="1"/>
  <c r="AA1940" i="157"/>
  <c r="Y918" i="37" s="1"/>
  <c r="Z1940" i="157"/>
  <c r="X918" i="37" s="1"/>
  <c r="Y1940" i="157"/>
  <c r="W918" i="37" s="1"/>
  <c r="W1940" i="157"/>
  <c r="U918" i="37" s="1"/>
  <c r="V1940" i="157"/>
  <c r="T918" i="37" s="1"/>
  <c r="R1940" i="157"/>
  <c r="P918" i="37" s="1"/>
  <c r="AA1939" i="157"/>
  <c r="Y917" i="37" s="1"/>
  <c r="Z1939" i="157"/>
  <c r="X917" i="37" s="1"/>
  <c r="Y1939" i="157"/>
  <c r="W917" i="37" s="1"/>
  <c r="X1939" i="157"/>
  <c r="V917" i="37" s="1"/>
  <c r="W1939" i="157"/>
  <c r="U917" i="37" s="1"/>
  <c r="V1939" i="157"/>
  <c r="T917" i="37" s="1"/>
  <c r="U1939" i="157"/>
  <c r="S917" i="37" s="1"/>
  <c r="T1939" i="157"/>
  <c r="R917" i="37" s="1"/>
  <c r="R1939" i="157"/>
  <c r="P917" i="37" s="1"/>
  <c r="AA1938" i="157"/>
  <c r="Y916" i="37" s="1"/>
  <c r="Z1938" i="157"/>
  <c r="X916" i="37" s="1"/>
  <c r="Y1938" i="157"/>
  <c r="W916" i="37" s="1"/>
  <c r="X1938" i="157"/>
  <c r="V916" i="37" s="1"/>
  <c r="W1938" i="157"/>
  <c r="U916" i="37" s="1"/>
  <c r="V1938" i="157"/>
  <c r="T916" i="37" s="1"/>
  <c r="U1938" i="157"/>
  <c r="S916" i="37" s="1"/>
  <c r="T1938" i="157"/>
  <c r="R916" i="37" s="1"/>
  <c r="R1938" i="157"/>
  <c r="P916" i="37" s="1"/>
  <c r="AA1936" i="157"/>
  <c r="Y914" i="37" s="1"/>
  <c r="Z1936" i="157"/>
  <c r="X914" i="37" s="1"/>
  <c r="Y1936" i="157"/>
  <c r="W914" i="37" s="1"/>
  <c r="W1936" i="157"/>
  <c r="U914" i="37" s="1"/>
  <c r="V1936" i="157"/>
  <c r="T914" i="37" s="1"/>
  <c r="R1936" i="157"/>
  <c r="P914" i="37" s="1"/>
  <c r="AA1935" i="157"/>
  <c r="Y913" i="37" s="1"/>
  <c r="Z1935" i="157"/>
  <c r="X913" i="37" s="1"/>
  <c r="Y1935" i="157"/>
  <c r="W913" i="37" s="1"/>
  <c r="X1935" i="157"/>
  <c r="V913" i="37" s="1"/>
  <c r="W1935" i="157"/>
  <c r="U913" i="37" s="1"/>
  <c r="V1935" i="157"/>
  <c r="T913" i="37" s="1"/>
  <c r="U1935" i="157"/>
  <c r="S913" i="37" s="1"/>
  <c r="T1935" i="157"/>
  <c r="R913" i="37" s="1"/>
  <c r="R1935" i="157"/>
  <c r="P913" i="37" s="1"/>
  <c r="AA1933" i="157"/>
  <c r="Y911" i="37" s="1"/>
  <c r="Z1933" i="157"/>
  <c r="X911" i="37" s="1"/>
  <c r="Y1933" i="157"/>
  <c r="W911" i="37" s="1"/>
  <c r="X1933" i="157"/>
  <c r="V911" i="37" s="1"/>
  <c r="W1933" i="157"/>
  <c r="U911" i="37" s="1"/>
  <c r="V1933" i="157"/>
  <c r="T911" i="37" s="1"/>
  <c r="U1933" i="157"/>
  <c r="S911" i="37" s="1"/>
  <c r="T1933" i="157"/>
  <c r="R911" i="37" s="1"/>
  <c r="R1933" i="157"/>
  <c r="P911" i="37" s="1"/>
  <c r="AA1932" i="157"/>
  <c r="Y910" i="37" s="1"/>
  <c r="Z1932" i="157"/>
  <c r="X910" i="37" s="1"/>
  <c r="Y1932" i="157"/>
  <c r="W910" i="37" s="1"/>
  <c r="W1932" i="157"/>
  <c r="U910" i="37" s="1"/>
  <c r="V1932" i="157"/>
  <c r="T910" i="37" s="1"/>
  <c r="T1932" i="157"/>
  <c r="R910" i="37" s="1"/>
  <c r="R1932" i="157"/>
  <c r="P910" i="37" s="1"/>
  <c r="AA1931" i="157"/>
  <c r="Y909" i="37" s="1"/>
  <c r="Z1931" i="157"/>
  <c r="X909" i="37" s="1"/>
  <c r="Y1931" i="157"/>
  <c r="W909" i="37" s="1"/>
  <c r="W1931" i="157"/>
  <c r="U909" i="37" s="1"/>
  <c r="V1931" i="157"/>
  <c r="T909" i="37" s="1"/>
  <c r="R1931" i="157"/>
  <c r="P909" i="37" s="1"/>
  <c r="AA1930" i="157"/>
  <c r="Y908" i="37" s="1"/>
  <c r="Z1930" i="157"/>
  <c r="X908" i="37" s="1"/>
  <c r="Y1930" i="157"/>
  <c r="W908" i="37" s="1"/>
  <c r="X1930" i="157"/>
  <c r="V908" i="37" s="1"/>
  <c r="W1930" i="157"/>
  <c r="U908" i="37" s="1"/>
  <c r="V1930" i="157"/>
  <c r="T908" i="37" s="1"/>
  <c r="U1930" i="157"/>
  <c r="S908" i="37" s="1"/>
  <c r="T1930" i="157"/>
  <c r="R908" i="37" s="1"/>
  <c r="R1930" i="157"/>
  <c r="P908" i="37" s="1"/>
  <c r="AA1929" i="157"/>
  <c r="Y907" i="37" s="1"/>
  <c r="Z1929" i="157"/>
  <c r="X907" i="37" s="1"/>
  <c r="Y1929" i="157"/>
  <c r="W907" i="37" s="1"/>
  <c r="X1929" i="157"/>
  <c r="V907" i="37" s="1"/>
  <c r="W1929" i="157"/>
  <c r="U907" i="37" s="1"/>
  <c r="V1929" i="157"/>
  <c r="T907" i="37" s="1"/>
  <c r="U1929" i="157"/>
  <c r="S907" i="37" s="1"/>
  <c r="T1929" i="157"/>
  <c r="R907" i="37" s="1"/>
  <c r="R1929" i="157"/>
  <c r="P907" i="37" s="1"/>
  <c r="AA1928" i="157"/>
  <c r="Y906" i="37" s="1"/>
  <c r="Z1928" i="157"/>
  <c r="X906" i="37" s="1"/>
  <c r="Y1928" i="157"/>
  <c r="W906" i="37" s="1"/>
  <c r="X1928" i="157"/>
  <c r="V906" i="37" s="1"/>
  <c r="W1928" i="157"/>
  <c r="U906" i="37" s="1"/>
  <c r="V1928" i="157"/>
  <c r="T906" i="37" s="1"/>
  <c r="U1928" i="157"/>
  <c r="S906" i="37" s="1"/>
  <c r="T1928" i="157"/>
  <c r="R906" i="37" s="1"/>
  <c r="R1928" i="157"/>
  <c r="P906" i="37" s="1"/>
  <c r="AA1927" i="157"/>
  <c r="Y905" i="37" s="1"/>
  <c r="Z1927" i="157"/>
  <c r="X905" i="37" s="1"/>
  <c r="AE905" i="37" s="1"/>
  <c r="Y1927" i="157"/>
  <c r="W905" i="37" s="1"/>
  <c r="X1927" i="157"/>
  <c r="V905" i="37" s="1"/>
  <c r="W1927" i="157"/>
  <c r="U905" i="37" s="1"/>
  <c r="V1927" i="157"/>
  <c r="T905" i="37" s="1"/>
  <c r="U1927" i="157"/>
  <c r="S905" i="37" s="1"/>
  <c r="T1927" i="157"/>
  <c r="R905" i="37" s="1"/>
  <c r="R1927" i="157"/>
  <c r="P905" i="37" s="1"/>
  <c r="AA1926" i="157"/>
  <c r="Y904" i="37" s="1"/>
  <c r="Z1926" i="157"/>
  <c r="X904" i="37" s="1"/>
  <c r="AE904" i="37" s="1"/>
  <c r="Y1926" i="157"/>
  <c r="W904" i="37" s="1"/>
  <c r="W1926" i="157"/>
  <c r="U904" i="37" s="1"/>
  <c r="V1926" i="157"/>
  <c r="T904" i="37" s="1"/>
  <c r="R1926" i="157"/>
  <c r="P904" i="37" s="1"/>
  <c r="AA1925" i="157"/>
  <c r="Y903" i="37" s="1"/>
  <c r="Z1925" i="157"/>
  <c r="X903" i="37" s="1"/>
  <c r="AE903" i="37" s="1"/>
  <c r="Y1925" i="157"/>
  <c r="W903" i="37" s="1"/>
  <c r="X1925" i="157"/>
  <c r="V903" i="37" s="1"/>
  <c r="W1925" i="157"/>
  <c r="U903" i="37" s="1"/>
  <c r="V1925" i="157"/>
  <c r="T903" i="37" s="1"/>
  <c r="U1925" i="157"/>
  <c r="S903" i="37" s="1"/>
  <c r="T1925" i="157"/>
  <c r="R903" i="37" s="1"/>
  <c r="R1925" i="157"/>
  <c r="P903" i="37" s="1"/>
  <c r="AA1924" i="157"/>
  <c r="Y902" i="37" s="1"/>
  <c r="Z1924" i="157"/>
  <c r="X902" i="37" s="1"/>
  <c r="Y1924" i="157"/>
  <c r="W902" i="37" s="1"/>
  <c r="X1924" i="157"/>
  <c r="V902" i="37" s="1"/>
  <c r="W1924" i="157"/>
  <c r="U902" i="37" s="1"/>
  <c r="V1924" i="157"/>
  <c r="T902" i="37" s="1"/>
  <c r="U1924" i="157"/>
  <c r="S902" i="37" s="1"/>
  <c r="T1924" i="157"/>
  <c r="R902" i="37" s="1"/>
  <c r="R1924" i="157"/>
  <c r="P902" i="37" s="1"/>
  <c r="AA1923" i="157"/>
  <c r="Y901" i="37" s="1"/>
  <c r="Z1923" i="157"/>
  <c r="X901" i="37" s="1"/>
  <c r="Y1923" i="157"/>
  <c r="W901" i="37" s="1"/>
  <c r="X1923" i="157"/>
  <c r="V901" i="37" s="1"/>
  <c r="W1923" i="157"/>
  <c r="U901" i="37" s="1"/>
  <c r="V1923" i="157"/>
  <c r="T901" i="37" s="1"/>
  <c r="U1923" i="157"/>
  <c r="S901" i="37" s="1"/>
  <c r="T1923" i="157"/>
  <c r="R901" i="37" s="1"/>
  <c r="R1923" i="157"/>
  <c r="P901" i="37" s="1"/>
  <c r="AA1922" i="157"/>
  <c r="Y900" i="37" s="1"/>
  <c r="Z1922" i="157"/>
  <c r="X900" i="37" s="1"/>
  <c r="Y1922" i="157"/>
  <c r="W900" i="37" s="1"/>
  <c r="X1922" i="157"/>
  <c r="V900" i="37" s="1"/>
  <c r="W1922" i="157"/>
  <c r="U900" i="37" s="1"/>
  <c r="V1922" i="157"/>
  <c r="T900" i="37" s="1"/>
  <c r="U1922" i="157"/>
  <c r="S900" i="37" s="1"/>
  <c r="T1922" i="157"/>
  <c r="R900" i="37" s="1"/>
  <c r="R1922" i="157"/>
  <c r="P900" i="37" s="1"/>
  <c r="AA1921" i="157"/>
  <c r="Y899" i="37" s="1"/>
  <c r="Z1921" i="157"/>
  <c r="X899" i="37" s="1"/>
  <c r="Y1921" i="157"/>
  <c r="W899" i="37" s="1"/>
  <c r="X1921" i="157"/>
  <c r="V899" i="37" s="1"/>
  <c r="W1921" i="157"/>
  <c r="U899" i="37" s="1"/>
  <c r="V1921" i="157"/>
  <c r="T899" i="37" s="1"/>
  <c r="U1921" i="157"/>
  <c r="S899" i="37" s="1"/>
  <c r="T1921" i="157"/>
  <c r="R899" i="37" s="1"/>
  <c r="R1921" i="157"/>
  <c r="P899" i="37" s="1"/>
  <c r="AA1920" i="157"/>
  <c r="Y898" i="37" s="1"/>
  <c r="Z1920" i="157"/>
  <c r="X898" i="37" s="1"/>
  <c r="Y1920" i="157"/>
  <c r="W898" i="37" s="1"/>
  <c r="X1920" i="157"/>
  <c r="V898" i="37" s="1"/>
  <c r="W1920" i="157"/>
  <c r="U898" i="37" s="1"/>
  <c r="V1920" i="157"/>
  <c r="T898" i="37" s="1"/>
  <c r="U1920" i="157"/>
  <c r="S898" i="37" s="1"/>
  <c r="T1920" i="157"/>
  <c r="R898" i="37" s="1"/>
  <c r="R1920" i="157"/>
  <c r="P898" i="37" s="1"/>
  <c r="AA1919" i="157"/>
  <c r="Y897" i="37" s="1"/>
  <c r="Z1919" i="157"/>
  <c r="X897" i="37" s="1"/>
  <c r="Y1919" i="157"/>
  <c r="W897" i="37" s="1"/>
  <c r="X1919" i="157"/>
  <c r="V897" i="37" s="1"/>
  <c r="W1919" i="157"/>
  <c r="U897" i="37" s="1"/>
  <c r="V1919" i="157"/>
  <c r="T897" i="37" s="1"/>
  <c r="U1919" i="157"/>
  <c r="S897" i="37" s="1"/>
  <c r="T1919" i="157"/>
  <c r="R897" i="37" s="1"/>
  <c r="R1919" i="157"/>
  <c r="P897" i="37" s="1"/>
  <c r="AA1918" i="157"/>
  <c r="Y896" i="37" s="1"/>
  <c r="Z1918" i="157"/>
  <c r="X896" i="37" s="1"/>
  <c r="Y1918" i="157"/>
  <c r="W896" i="37" s="1"/>
  <c r="W1918" i="157"/>
  <c r="U896" i="37" s="1"/>
  <c r="V1918" i="157"/>
  <c r="T896" i="37" s="1"/>
  <c r="R1918" i="157"/>
  <c r="P896" i="37" s="1"/>
  <c r="AA1917" i="157"/>
  <c r="Y895" i="37" s="1"/>
  <c r="Z1917" i="157"/>
  <c r="X895" i="37" s="1"/>
  <c r="Y1917" i="157"/>
  <c r="W895" i="37" s="1"/>
  <c r="W1917" i="157"/>
  <c r="U895" i="37" s="1"/>
  <c r="V1917" i="157"/>
  <c r="T895" i="37" s="1"/>
  <c r="R1917" i="157"/>
  <c r="P895" i="37" s="1"/>
  <c r="AA1916" i="157"/>
  <c r="Y894" i="37" s="1"/>
  <c r="Z1916" i="157"/>
  <c r="X894" i="37" s="1"/>
  <c r="Y1916" i="157"/>
  <c r="W894" i="37" s="1"/>
  <c r="W1916" i="157"/>
  <c r="U894" i="37" s="1"/>
  <c r="V1916" i="157"/>
  <c r="T894" i="37" s="1"/>
  <c r="R1916" i="157"/>
  <c r="P894" i="37" s="1"/>
  <c r="AA1915" i="157"/>
  <c r="Y893" i="37" s="1"/>
  <c r="Z1915" i="157"/>
  <c r="X893" i="37" s="1"/>
  <c r="Y1915" i="157"/>
  <c r="W893" i="37" s="1"/>
  <c r="W1915" i="157"/>
  <c r="U893" i="37" s="1"/>
  <c r="V1915" i="157"/>
  <c r="T893" i="37" s="1"/>
  <c r="R1915" i="157"/>
  <c r="P893" i="37" s="1"/>
  <c r="AA1913" i="157"/>
  <c r="Y891" i="37" s="1"/>
  <c r="Z1913" i="157"/>
  <c r="X891" i="37" s="1"/>
  <c r="Y1913" i="157"/>
  <c r="W891" i="37" s="1"/>
  <c r="W1913" i="157"/>
  <c r="U891" i="37" s="1"/>
  <c r="V1913" i="157"/>
  <c r="T891" i="37" s="1"/>
  <c r="R1913" i="157"/>
  <c r="P891" i="37" s="1"/>
  <c r="AA1912" i="157"/>
  <c r="Y890" i="37" s="1"/>
  <c r="Z1912" i="157"/>
  <c r="X890" i="37" s="1"/>
  <c r="Y1912" i="157"/>
  <c r="W890" i="37" s="1"/>
  <c r="W1912" i="157"/>
  <c r="U890" i="37" s="1"/>
  <c r="V1912" i="157"/>
  <c r="T890" i="37" s="1"/>
  <c r="R1912" i="157"/>
  <c r="P890" i="37" s="1"/>
  <c r="AA1911" i="157"/>
  <c r="Y889" i="37" s="1"/>
  <c r="Z1911" i="157"/>
  <c r="X889" i="37" s="1"/>
  <c r="Y1911" i="157"/>
  <c r="W889" i="37" s="1"/>
  <c r="X1911" i="157"/>
  <c r="V889" i="37" s="1"/>
  <c r="W1911" i="157"/>
  <c r="U889" i="37" s="1"/>
  <c r="V1911" i="157"/>
  <c r="T889" i="37" s="1"/>
  <c r="U1911" i="157"/>
  <c r="S889" i="37" s="1"/>
  <c r="T1911" i="157"/>
  <c r="R889" i="37" s="1"/>
  <c r="R1911" i="157"/>
  <c r="P889" i="37" s="1"/>
  <c r="AA1910" i="157"/>
  <c r="Y888" i="37" s="1"/>
  <c r="Z1910" i="157"/>
  <c r="X888" i="37" s="1"/>
  <c r="Y1910" i="157"/>
  <c r="W888" i="37" s="1"/>
  <c r="W1910" i="157"/>
  <c r="U888" i="37" s="1"/>
  <c r="V1910" i="157"/>
  <c r="T888" i="37" s="1"/>
  <c r="R1910" i="157"/>
  <c r="P888" i="37" s="1"/>
  <c r="AA1909" i="157"/>
  <c r="Y887" i="37" s="1"/>
  <c r="Z1909" i="157"/>
  <c r="X887" i="37" s="1"/>
  <c r="Y1909" i="157"/>
  <c r="W887" i="37" s="1"/>
  <c r="X1909" i="157"/>
  <c r="V887" i="37" s="1"/>
  <c r="W1909" i="157"/>
  <c r="U887" i="37" s="1"/>
  <c r="V1909" i="157"/>
  <c r="T887" i="37" s="1"/>
  <c r="U1909" i="157"/>
  <c r="S887" i="37" s="1"/>
  <c r="T1909" i="157"/>
  <c r="R887" i="37" s="1"/>
  <c r="R1909" i="157"/>
  <c r="P887" i="37" s="1"/>
  <c r="AA1908" i="157"/>
  <c r="Y886" i="37" s="1"/>
  <c r="Z1908" i="157"/>
  <c r="X886" i="37" s="1"/>
  <c r="Y1908" i="157"/>
  <c r="W886" i="37" s="1"/>
  <c r="W1908" i="157"/>
  <c r="U886" i="37" s="1"/>
  <c r="V1908" i="157"/>
  <c r="T886" i="37" s="1"/>
  <c r="R1908" i="157"/>
  <c r="P886" i="37" s="1"/>
  <c r="AA1902" i="157"/>
  <c r="Y880" i="37" s="1"/>
  <c r="Z1902" i="157"/>
  <c r="X880" i="37" s="1"/>
  <c r="Y1902" i="157"/>
  <c r="W880" i="37" s="1"/>
  <c r="W1902" i="157"/>
  <c r="U880" i="37" s="1"/>
  <c r="V1902" i="157"/>
  <c r="T880" i="37" s="1"/>
  <c r="R1902" i="157"/>
  <c r="P880" i="37" s="1"/>
  <c r="AA1901" i="157"/>
  <c r="Y879" i="37" s="1"/>
  <c r="Z1901" i="157"/>
  <c r="X879" i="37" s="1"/>
  <c r="Y1901" i="157"/>
  <c r="W879" i="37" s="1"/>
  <c r="X1901" i="157"/>
  <c r="V879" i="37" s="1"/>
  <c r="W1901" i="157"/>
  <c r="U879" i="37" s="1"/>
  <c r="V1901" i="157"/>
  <c r="T879" i="37" s="1"/>
  <c r="U1901" i="157"/>
  <c r="S879" i="37" s="1"/>
  <c r="T1901" i="157"/>
  <c r="R879" i="37" s="1"/>
  <c r="R1901" i="157"/>
  <c r="P879" i="37" s="1"/>
  <c r="AA1897" i="157"/>
  <c r="Y875" i="37" s="1"/>
  <c r="Z1897" i="157"/>
  <c r="X875" i="37" s="1"/>
  <c r="Y1897" i="157"/>
  <c r="W875" i="37" s="1"/>
  <c r="X1897" i="157"/>
  <c r="V875" i="37" s="1"/>
  <c r="W1897" i="157"/>
  <c r="U875" i="37" s="1"/>
  <c r="V1897" i="157"/>
  <c r="T875" i="37" s="1"/>
  <c r="U1897" i="157"/>
  <c r="S875" i="37" s="1"/>
  <c r="T1897" i="157"/>
  <c r="R875" i="37" s="1"/>
  <c r="R1897" i="157"/>
  <c r="P875" i="37" s="1"/>
  <c r="AA1896" i="157"/>
  <c r="Y874" i="37" s="1"/>
  <c r="Z1896" i="157"/>
  <c r="X874" i="37" s="1"/>
  <c r="Y1896" i="157"/>
  <c r="W874" i="37" s="1"/>
  <c r="X1896" i="157"/>
  <c r="V874" i="37" s="1"/>
  <c r="W1896" i="157"/>
  <c r="U874" i="37" s="1"/>
  <c r="V1896" i="157"/>
  <c r="T874" i="37" s="1"/>
  <c r="U1896" i="157"/>
  <c r="S874" i="37" s="1"/>
  <c r="T1896" i="157"/>
  <c r="R874" i="37" s="1"/>
  <c r="R1896" i="157"/>
  <c r="P874" i="37" s="1"/>
  <c r="AA1891" i="157"/>
  <c r="Y869" i="37" s="1"/>
  <c r="Z1891" i="157"/>
  <c r="X869" i="37" s="1"/>
  <c r="Y1891" i="157"/>
  <c r="W869" i="37" s="1"/>
  <c r="X1891" i="157"/>
  <c r="V869" i="37" s="1"/>
  <c r="W1891" i="157"/>
  <c r="U869" i="37" s="1"/>
  <c r="V1891" i="157"/>
  <c r="T869" i="37" s="1"/>
  <c r="U1891" i="157"/>
  <c r="S869" i="37" s="1"/>
  <c r="T1891" i="157"/>
  <c r="R869" i="37" s="1"/>
  <c r="R1891" i="157"/>
  <c r="P869" i="37" s="1"/>
  <c r="AA1890" i="157"/>
  <c r="Y868" i="37" s="1"/>
  <c r="Z1890" i="157"/>
  <c r="X868" i="37" s="1"/>
  <c r="Y1890" i="157"/>
  <c r="W868" i="37" s="1"/>
  <c r="X1890" i="157"/>
  <c r="V868" i="37" s="1"/>
  <c r="W1890" i="157"/>
  <c r="U868" i="37" s="1"/>
  <c r="V1890" i="157"/>
  <c r="T868" i="37" s="1"/>
  <c r="U1890" i="157"/>
  <c r="S868" i="37" s="1"/>
  <c r="T1890" i="157"/>
  <c r="R868" i="37" s="1"/>
  <c r="R1890" i="157"/>
  <c r="P868" i="37" s="1"/>
  <c r="AA1889" i="157"/>
  <c r="Y867" i="37" s="1"/>
  <c r="Z1889" i="157"/>
  <c r="X867" i="37" s="1"/>
  <c r="Y1889" i="157"/>
  <c r="W867" i="37" s="1"/>
  <c r="X1889" i="157"/>
  <c r="V867" i="37" s="1"/>
  <c r="W1889" i="157"/>
  <c r="U867" i="37" s="1"/>
  <c r="V1889" i="157"/>
  <c r="T867" i="37" s="1"/>
  <c r="U1889" i="157"/>
  <c r="S867" i="37" s="1"/>
  <c r="T1889" i="157"/>
  <c r="R867" i="37" s="1"/>
  <c r="R1889" i="157"/>
  <c r="P867" i="37" s="1"/>
  <c r="AA1888" i="157"/>
  <c r="Y866" i="37" s="1"/>
  <c r="Z1888" i="157"/>
  <c r="X866" i="37" s="1"/>
  <c r="Y1888" i="157"/>
  <c r="W866" i="37" s="1"/>
  <c r="X1888" i="157"/>
  <c r="V866" i="37" s="1"/>
  <c r="W1888" i="157"/>
  <c r="U866" i="37" s="1"/>
  <c r="V1888" i="157"/>
  <c r="T866" i="37" s="1"/>
  <c r="U1888" i="157"/>
  <c r="S866" i="37" s="1"/>
  <c r="T1888" i="157"/>
  <c r="R866" i="37" s="1"/>
  <c r="R1888" i="157"/>
  <c r="P866" i="37" s="1"/>
  <c r="AA1887" i="157"/>
  <c r="Y865" i="37" s="1"/>
  <c r="Z1887" i="157"/>
  <c r="X865" i="37" s="1"/>
  <c r="Y1887" i="157"/>
  <c r="W865" i="37" s="1"/>
  <c r="X1887" i="157"/>
  <c r="V865" i="37" s="1"/>
  <c r="W1887" i="157"/>
  <c r="U865" i="37" s="1"/>
  <c r="V1887" i="157"/>
  <c r="T865" i="37" s="1"/>
  <c r="U1887" i="157"/>
  <c r="S865" i="37" s="1"/>
  <c r="T1887" i="157"/>
  <c r="R865" i="37" s="1"/>
  <c r="R1887" i="157"/>
  <c r="P865" i="37" s="1"/>
  <c r="AA1886" i="157"/>
  <c r="Y864" i="37" s="1"/>
  <c r="Z1886" i="157"/>
  <c r="X864" i="37" s="1"/>
  <c r="Y1886" i="157"/>
  <c r="W864" i="37" s="1"/>
  <c r="X1886" i="157"/>
  <c r="V864" i="37" s="1"/>
  <c r="W1886" i="157"/>
  <c r="U864" i="37" s="1"/>
  <c r="V1886" i="157"/>
  <c r="T864" i="37" s="1"/>
  <c r="U1886" i="157"/>
  <c r="S864" i="37" s="1"/>
  <c r="T1886" i="157"/>
  <c r="R864" i="37" s="1"/>
  <c r="R1886" i="157"/>
  <c r="P864" i="37" s="1"/>
  <c r="AA1833" i="157"/>
  <c r="Z1833" i="157"/>
  <c r="Y1833" i="157"/>
  <c r="W1833" i="157"/>
  <c r="V1833" i="157"/>
  <c r="V1907" i="157" s="1"/>
  <c r="T885" i="37" s="1"/>
  <c r="R1833" i="157"/>
  <c r="AA1840" i="157"/>
  <c r="Z1840" i="157"/>
  <c r="Y1840" i="157"/>
  <c r="W1840" i="157"/>
  <c r="W1914" i="157" s="1"/>
  <c r="U892" i="37" s="1"/>
  <c r="V1840" i="157"/>
  <c r="V1914" i="157" s="1"/>
  <c r="T892" i="37" s="1"/>
  <c r="R1840" i="157"/>
  <c r="U1879" i="157"/>
  <c r="T1944" i="157"/>
  <c r="R922" i="37" s="1"/>
  <c r="U1875" i="157"/>
  <c r="U1857" i="157"/>
  <c r="T1931" i="157"/>
  <c r="R909" i="37" s="1"/>
  <c r="U1852" i="157"/>
  <c r="T1926" i="157"/>
  <c r="R904" i="37" s="1"/>
  <c r="U1844" i="157"/>
  <c r="T1918" i="157"/>
  <c r="R896" i="37" s="1"/>
  <c r="U1843" i="157"/>
  <c r="T1917" i="157"/>
  <c r="R895" i="37" s="1"/>
  <c r="U1842" i="157"/>
  <c r="T1916" i="157"/>
  <c r="R894" i="37" s="1"/>
  <c r="U1841" i="157"/>
  <c r="U1839" i="157"/>
  <c r="U1838" i="157"/>
  <c r="T1912" i="157"/>
  <c r="R890" i="37" s="1"/>
  <c r="U1836" i="157"/>
  <c r="T1910" i="157"/>
  <c r="R888" i="37" s="1"/>
  <c r="U1834" i="157"/>
  <c r="T1908" i="157"/>
  <c r="R886" i="37" s="1"/>
  <c r="U1811" i="157"/>
  <c r="U1810" i="157"/>
  <c r="U1809" i="157"/>
  <c r="U1808" i="157"/>
  <c r="AA1793" i="157"/>
  <c r="Y857" i="37" s="1"/>
  <c r="Z1793" i="157"/>
  <c r="X857" i="37" s="1"/>
  <c r="Y1793" i="157"/>
  <c r="W857" i="37" s="1"/>
  <c r="W1793" i="157"/>
  <c r="U857" i="37" s="1"/>
  <c r="V1793" i="157"/>
  <c r="T857" i="37" s="1"/>
  <c r="R1793" i="157"/>
  <c r="P857" i="37" s="1"/>
  <c r="AA1792" i="157"/>
  <c r="Y856" i="37" s="1"/>
  <c r="Z1792" i="157"/>
  <c r="X856" i="37" s="1"/>
  <c r="Y1792" i="157"/>
  <c r="W856" i="37" s="1"/>
  <c r="X1792" i="157"/>
  <c r="V856" i="37" s="1"/>
  <c r="W1792" i="157"/>
  <c r="U856" i="37" s="1"/>
  <c r="V1792" i="157"/>
  <c r="T856" i="37" s="1"/>
  <c r="U1792" i="157"/>
  <c r="S856" i="37" s="1"/>
  <c r="T1792" i="157"/>
  <c r="R856" i="37" s="1"/>
  <c r="R1792" i="157"/>
  <c r="P856" i="37" s="1"/>
  <c r="AA1791" i="157"/>
  <c r="Y855" i="37" s="1"/>
  <c r="Z1791" i="157"/>
  <c r="X855" i="37" s="1"/>
  <c r="Y1791" i="157"/>
  <c r="W855" i="37" s="1"/>
  <c r="X1791" i="157"/>
  <c r="V855" i="37" s="1"/>
  <c r="W1791" i="157"/>
  <c r="U855" i="37" s="1"/>
  <c r="V1791" i="157"/>
  <c r="T855" i="37" s="1"/>
  <c r="U1791" i="157"/>
  <c r="S855" i="37" s="1"/>
  <c r="T1791" i="157"/>
  <c r="R855" i="37" s="1"/>
  <c r="R1791" i="157"/>
  <c r="P855" i="37" s="1"/>
  <c r="AA1790" i="157"/>
  <c r="Y854" i="37" s="1"/>
  <c r="Z1790" i="157"/>
  <c r="X854" i="37" s="1"/>
  <c r="Y1790" i="157"/>
  <c r="W854" i="37" s="1"/>
  <c r="X1790" i="157"/>
  <c r="V854" i="37" s="1"/>
  <c r="W1790" i="157"/>
  <c r="U854" i="37" s="1"/>
  <c r="V1790" i="157"/>
  <c r="T854" i="37" s="1"/>
  <c r="U1790" i="157"/>
  <c r="S854" i="37" s="1"/>
  <c r="T1790" i="157"/>
  <c r="R854" i="37" s="1"/>
  <c r="R1790" i="157"/>
  <c r="P854" i="37" s="1"/>
  <c r="AA1789" i="157"/>
  <c r="Y853" i="37" s="1"/>
  <c r="Z1789" i="157"/>
  <c r="X853" i="37" s="1"/>
  <c r="Y1789" i="157"/>
  <c r="W853" i="37" s="1"/>
  <c r="W1789" i="157"/>
  <c r="U853" i="37" s="1"/>
  <c r="V1789" i="157"/>
  <c r="T853" i="37" s="1"/>
  <c r="R1789" i="157"/>
  <c r="P853" i="37" s="1"/>
  <c r="AA1788" i="157"/>
  <c r="Y852" i="37" s="1"/>
  <c r="Z1788" i="157"/>
  <c r="X852" i="37" s="1"/>
  <c r="Y1788" i="157"/>
  <c r="W852" i="37" s="1"/>
  <c r="X1788" i="157"/>
  <c r="V852" i="37" s="1"/>
  <c r="W1788" i="157"/>
  <c r="U852" i="37" s="1"/>
  <c r="V1788" i="157"/>
  <c r="T852" i="37" s="1"/>
  <c r="U1788" i="157"/>
  <c r="S852" i="37" s="1"/>
  <c r="T1788" i="157"/>
  <c r="R852" i="37" s="1"/>
  <c r="R1788" i="157"/>
  <c r="P852" i="37" s="1"/>
  <c r="AA1783" i="157"/>
  <c r="Y847" i="37" s="1"/>
  <c r="Z1783" i="157"/>
  <c r="X847" i="37" s="1"/>
  <c r="Y1783" i="157"/>
  <c r="W847" i="37" s="1"/>
  <c r="W1783" i="157"/>
  <c r="U847" i="37" s="1"/>
  <c r="V1783" i="157"/>
  <c r="T847" i="37" s="1"/>
  <c r="R1783" i="157"/>
  <c r="P847" i="37" s="1"/>
  <c r="AA1782" i="157"/>
  <c r="Y846" i="37" s="1"/>
  <c r="Z1782" i="157"/>
  <c r="X846" i="37" s="1"/>
  <c r="Y1782" i="157"/>
  <c r="W846" i="37" s="1"/>
  <c r="X1782" i="157"/>
  <c r="V846" i="37" s="1"/>
  <c r="W1782" i="157"/>
  <c r="U846" i="37" s="1"/>
  <c r="V1782" i="157"/>
  <c r="T846" i="37" s="1"/>
  <c r="U1782" i="157"/>
  <c r="S846" i="37" s="1"/>
  <c r="T1782" i="157"/>
  <c r="R846" i="37" s="1"/>
  <c r="R1782" i="157"/>
  <c r="P846" i="37" s="1"/>
  <c r="AA1780" i="157"/>
  <c r="Y844" i="37" s="1"/>
  <c r="Z1780" i="157"/>
  <c r="X844" i="37" s="1"/>
  <c r="Y1780" i="157"/>
  <c r="W844" i="37" s="1"/>
  <c r="X1780" i="157"/>
  <c r="V844" i="37" s="1"/>
  <c r="W1780" i="157"/>
  <c r="U844" i="37" s="1"/>
  <c r="V1780" i="157"/>
  <c r="T844" i="37" s="1"/>
  <c r="U1780" i="157"/>
  <c r="S844" i="37" s="1"/>
  <c r="T1780" i="157"/>
  <c r="R844" i="37" s="1"/>
  <c r="R1780" i="157"/>
  <c r="P844" i="37" s="1"/>
  <c r="AA1779" i="157"/>
  <c r="Y843" i="37" s="1"/>
  <c r="Z1779" i="157"/>
  <c r="X843" i="37" s="1"/>
  <c r="Y1779" i="157"/>
  <c r="W843" i="37" s="1"/>
  <c r="W1779" i="157"/>
  <c r="U843" i="37" s="1"/>
  <c r="V1779" i="157"/>
  <c r="T843" i="37" s="1"/>
  <c r="T1779" i="157"/>
  <c r="R843" i="37" s="1"/>
  <c r="R1779" i="157"/>
  <c r="P843" i="37" s="1"/>
  <c r="AA1778" i="157"/>
  <c r="Y842" i="37" s="1"/>
  <c r="Z1778" i="157"/>
  <c r="X842" i="37" s="1"/>
  <c r="Y1778" i="157"/>
  <c r="W842" i="37" s="1"/>
  <c r="W1778" i="157"/>
  <c r="U842" i="37" s="1"/>
  <c r="V1778" i="157"/>
  <c r="T842" i="37" s="1"/>
  <c r="R1778" i="157"/>
  <c r="P842" i="37" s="1"/>
  <c r="AA1777" i="157"/>
  <c r="Y841" i="37" s="1"/>
  <c r="Z1777" i="157"/>
  <c r="X841" i="37" s="1"/>
  <c r="Y1777" i="157"/>
  <c r="W841" i="37" s="1"/>
  <c r="W1777" i="157"/>
  <c r="U841" i="37" s="1"/>
  <c r="V1777" i="157"/>
  <c r="T841" i="37" s="1"/>
  <c r="R1777" i="157"/>
  <c r="P841" i="37" s="1"/>
  <c r="AA1776" i="157"/>
  <c r="Y840" i="37" s="1"/>
  <c r="Z1776" i="157"/>
  <c r="X840" i="37" s="1"/>
  <c r="Y1776" i="157"/>
  <c r="W840" i="37" s="1"/>
  <c r="X1776" i="157"/>
  <c r="V840" i="37" s="1"/>
  <c r="W1776" i="157"/>
  <c r="U840" i="37" s="1"/>
  <c r="V1776" i="157"/>
  <c r="T840" i="37" s="1"/>
  <c r="U1776" i="157"/>
  <c r="S840" i="37" s="1"/>
  <c r="T1776" i="157"/>
  <c r="R840" i="37" s="1"/>
  <c r="R1776" i="157"/>
  <c r="P840" i="37" s="1"/>
  <c r="AA1775" i="157"/>
  <c r="Y839" i="37" s="1"/>
  <c r="Z1775" i="157"/>
  <c r="X839" i="37" s="1"/>
  <c r="Y1775" i="157"/>
  <c r="W839" i="37" s="1"/>
  <c r="X1775" i="157"/>
  <c r="V839" i="37" s="1"/>
  <c r="W1775" i="157"/>
  <c r="U839" i="37" s="1"/>
  <c r="V1775" i="157"/>
  <c r="T839" i="37" s="1"/>
  <c r="U1775" i="157"/>
  <c r="S839" i="37" s="1"/>
  <c r="T1775" i="157"/>
  <c r="R839" i="37" s="1"/>
  <c r="R1775" i="157"/>
  <c r="P839" i="37" s="1"/>
  <c r="AA1774" i="157"/>
  <c r="Y838" i="37" s="1"/>
  <c r="Z1774" i="157"/>
  <c r="X838" i="37" s="1"/>
  <c r="Y1774" i="157"/>
  <c r="W838" i="37" s="1"/>
  <c r="X1774" i="157"/>
  <c r="V838" i="37" s="1"/>
  <c r="W1774" i="157"/>
  <c r="U838" i="37" s="1"/>
  <c r="V1774" i="157"/>
  <c r="T838" i="37" s="1"/>
  <c r="U1774" i="157"/>
  <c r="S838" i="37" s="1"/>
  <c r="T1774" i="157"/>
  <c r="R838" i="37" s="1"/>
  <c r="R1774" i="157"/>
  <c r="P838" i="37" s="1"/>
  <c r="AA1773" i="157"/>
  <c r="Y837" i="37" s="1"/>
  <c r="Z1773" i="157"/>
  <c r="X837" i="37" s="1"/>
  <c r="Y1773" i="157"/>
  <c r="W837" i="37" s="1"/>
  <c r="W1773" i="157"/>
  <c r="U837" i="37" s="1"/>
  <c r="V1773" i="157"/>
  <c r="T837" i="37" s="1"/>
  <c r="R1773" i="157"/>
  <c r="P837" i="37" s="1"/>
  <c r="AA1772" i="157"/>
  <c r="Y836" i="37" s="1"/>
  <c r="Z1772" i="157"/>
  <c r="X836" i="37" s="1"/>
  <c r="Y1772" i="157"/>
  <c r="W836" i="37" s="1"/>
  <c r="X1772" i="157"/>
  <c r="V836" i="37" s="1"/>
  <c r="W1772" i="157"/>
  <c r="U836" i="37" s="1"/>
  <c r="V1772" i="157"/>
  <c r="T836" i="37" s="1"/>
  <c r="U1772" i="157"/>
  <c r="S836" i="37" s="1"/>
  <c r="T1772" i="157"/>
  <c r="R836" i="37" s="1"/>
  <c r="R1772" i="157"/>
  <c r="P836" i="37" s="1"/>
  <c r="AA1771" i="157"/>
  <c r="Y835" i="37" s="1"/>
  <c r="Z1771" i="157"/>
  <c r="X835" i="37" s="1"/>
  <c r="Y1771" i="157"/>
  <c r="W835" i="37" s="1"/>
  <c r="X1771" i="157"/>
  <c r="V835" i="37" s="1"/>
  <c r="W1771" i="157"/>
  <c r="U835" i="37" s="1"/>
  <c r="V1771" i="157"/>
  <c r="T835" i="37" s="1"/>
  <c r="U1771" i="157"/>
  <c r="S835" i="37" s="1"/>
  <c r="T1771" i="157"/>
  <c r="R835" i="37" s="1"/>
  <c r="R1771" i="157"/>
  <c r="P835" i="37" s="1"/>
  <c r="AA1770" i="157"/>
  <c r="Y834" i="37" s="1"/>
  <c r="Z1770" i="157"/>
  <c r="X834" i="37" s="1"/>
  <c r="Y1770" i="157"/>
  <c r="W834" i="37" s="1"/>
  <c r="X1770" i="157"/>
  <c r="V834" i="37" s="1"/>
  <c r="W1770" i="157"/>
  <c r="U834" i="37" s="1"/>
  <c r="V1770" i="157"/>
  <c r="T834" i="37" s="1"/>
  <c r="U1770" i="157"/>
  <c r="S834" i="37" s="1"/>
  <c r="T1770" i="157"/>
  <c r="R834" i="37" s="1"/>
  <c r="R1770" i="157"/>
  <c r="P834" i="37" s="1"/>
  <c r="AA1769" i="157"/>
  <c r="Y833" i="37" s="1"/>
  <c r="Z1769" i="157"/>
  <c r="X833" i="37" s="1"/>
  <c r="Y1769" i="157"/>
  <c r="W833" i="37" s="1"/>
  <c r="X1769" i="157"/>
  <c r="V833" i="37" s="1"/>
  <c r="W1769" i="157"/>
  <c r="U833" i="37" s="1"/>
  <c r="V1769" i="157"/>
  <c r="T833" i="37" s="1"/>
  <c r="U1769" i="157"/>
  <c r="S833" i="37" s="1"/>
  <c r="T1769" i="157"/>
  <c r="R833" i="37" s="1"/>
  <c r="R1769" i="157"/>
  <c r="P833" i="37" s="1"/>
  <c r="AA1768" i="157"/>
  <c r="Y832" i="37" s="1"/>
  <c r="Z1768" i="157"/>
  <c r="X832" i="37" s="1"/>
  <c r="Y1768" i="157"/>
  <c r="W832" i="37" s="1"/>
  <c r="X1768" i="157"/>
  <c r="V832" i="37" s="1"/>
  <c r="W1768" i="157"/>
  <c r="U832" i="37" s="1"/>
  <c r="V1768" i="157"/>
  <c r="T832" i="37" s="1"/>
  <c r="U1768" i="157"/>
  <c r="S832" i="37" s="1"/>
  <c r="T1768" i="157"/>
  <c r="R832" i="37" s="1"/>
  <c r="R1768" i="157"/>
  <c r="P832" i="37" s="1"/>
  <c r="AA1767" i="157"/>
  <c r="Y831" i="37" s="1"/>
  <c r="Z1767" i="157"/>
  <c r="X831" i="37" s="1"/>
  <c r="Y1767" i="157"/>
  <c r="W831" i="37" s="1"/>
  <c r="X1767" i="157"/>
  <c r="V831" i="37" s="1"/>
  <c r="W1767" i="157"/>
  <c r="U831" i="37" s="1"/>
  <c r="V1767" i="157"/>
  <c r="T831" i="37" s="1"/>
  <c r="U1767" i="157"/>
  <c r="S831" i="37" s="1"/>
  <c r="T1767" i="157"/>
  <c r="R831" i="37" s="1"/>
  <c r="R1767" i="157"/>
  <c r="P831" i="37" s="1"/>
  <c r="AA1765" i="157"/>
  <c r="Y829" i="37" s="1"/>
  <c r="Z1765" i="157"/>
  <c r="X829" i="37" s="1"/>
  <c r="Y1765" i="157"/>
  <c r="W829" i="37" s="1"/>
  <c r="W1765" i="157"/>
  <c r="U829" i="37" s="1"/>
  <c r="V1765" i="157"/>
  <c r="T829" i="37" s="1"/>
  <c r="R1765" i="157"/>
  <c r="P829" i="37" s="1"/>
  <c r="AA1764" i="157"/>
  <c r="Y828" i="37" s="1"/>
  <c r="Z1764" i="157"/>
  <c r="X828" i="37" s="1"/>
  <c r="Y1764" i="157"/>
  <c r="W828" i="37" s="1"/>
  <c r="W1764" i="157"/>
  <c r="U828" i="37" s="1"/>
  <c r="V1764" i="157"/>
  <c r="T828" i="37" s="1"/>
  <c r="R1764" i="157"/>
  <c r="P828" i="37" s="1"/>
  <c r="AA1763" i="157"/>
  <c r="Y827" i="37" s="1"/>
  <c r="Z1763" i="157"/>
  <c r="X827" i="37" s="1"/>
  <c r="Y1763" i="157"/>
  <c r="W827" i="37" s="1"/>
  <c r="W1763" i="157"/>
  <c r="U827" i="37" s="1"/>
  <c r="V1763" i="157"/>
  <c r="T827" i="37" s="1"/>
  <c r="R1763" i="157"/>
  <c r="P827" i="37" s="1"/>
  <c r="AA1762" i="157"/>
  <c r="Y826" i="37" s="1"/>
  <c r="Z1762" i="157"/>
  <c r="X826" i="37" s="1"/>
  <c r="Y1762" i="157"/>
  <c r="W826" i="37" s="1"/>
  <c r="W1762" i="157"/>
  <c r="U826" i="37" s="1"/>
  <c r="V1762" i="157"/>
  <c r="T826" i="37" s="1"/>
  <c r="R1762" i="157"/>
  <c r="P826" i="37" s="1"/>
  <c r="AA1760" i="157"/>
  <c r="Y824" i="37" s="1"/>
  <c r="Z1760" i="157"/>
  <c r="X824" i="37" s="1"/>
  <c r="Y1760" i="157"/>
  <c r="W824" i="37" s="1"/>
  <c r="W1760" i="157"/>
  <c r="U824" i="37" s="1"/>
  <c r="V1760" i="157"/>
  <c r="T824" i="37" s="1"/>
  <c r="R1760" i="157"/>
  <c r="P824" i="37" s="1"/>
  <c r="AA1759" i="157"/>
  <c r="Y823" i="37" s="1"/>
  <c r="Z1759" i="157"/>
  <c r="X823" i="37" s="1"/>
  <c r="Y1759" i="157"/>
  <c r="W823" i="37" s="1"/>
  <c r="X1759" i="157"/>
  <c r="V823" i="37" s="1"/>
  <c r="W1759" i="157"/>
  <c r="U823" i="37" s="1"/>
  <c r="V1759" i="157"/>
  <c r="T823" i="37" s="1"/>
  <c r="U1759" i="157"/>
  <c r="S823" i="37" s="1"/>
  <c r="T1759" i="157"/>
  <c r="R823" i="37" s="1"/>
  <c r="R1759" i="157"/>
  <c r="P823" i="37" s="1"/>
  <c r="AA1758" i="157"/>
  <c r="Y822" i="37" s="1"/>
  <c r="Z1758" i="157"/>
  <c r="X822" i="37" s="1"/>
  <c r="Y1758" i="157"/>
  <c r="W822" i="37" s="1"/>
  <c r="X1758" i="157"/>
  <c r="V822" i="37" s="1"/>
  <c r="W1758" i="157"/>
  <c r="U822" i="37" s="1"/>
  <c r="V1758" i="157"/>
  <c r="T822" i="37" s="1"/>
  <c r="U1758" i="157"/>
  <c r="S822" i="37" s="1"/>
  <c r="T1758" i="157"/>
  <c r="R822" i="37" s="1"/>
  <c r="R1758" i="157"/>
  <c r="P822" i="37" s="1"/>
  <c r="AA1757" i="157"/>
  <c r="Y821" i="37" s="1"/>
  <c r="Z1757" i="157"/>
  <c r="X821" i="37" s="1"/>
  <c r="Y1757" i="157"/>
  <c r="W821" i="37" s="1"/>
  <c r="W1757" i="157"/>
  <c r="U821" i="37" s="1"/>
  <c r="V1757" i="157"/>
  <c r="T821" i="37" s="1"/>
  <c r="R1757" i="157"/>
  <c r="P821" i="37" s="1"/>
  <c r="AA1756" i="157"/>
  <c r="Y820" i="37" s="1"/>
  <c r="Z1756" i="157"/>
  <c r="X820" i="37" s="1"/>
  <c r="Y1756" i="157"/>
  <c r="W820" i="37" s="1"/>
  <c r="X1756" i="157"/>
  <c r="V820" i="37" s="1"/>
  <c r="W1756" i="157"/>
  <c r="U820" i="37" s="1"/>
  <c r="V1756" i="157"/>
  <c r="T820" i="37" s="1"/>
  <c r="U1756" i="157"/>
  <c r="S820" i="37" s="1"/>
  <c r="T1756" i="157"/>
  <c r="R820" i="37" s="1"/>
  <c r="R1756" i="157"/>
  <c r="P820" i="37" s="1"/>
  <c r="AA1755" i="157"/>
  <c r="Y819" i="37" s="1"/>
  <c r="Z1755" i="157"/>
  <c r="X819" i="37" s="1"/>
  <c r="Y1755" i="157"/>
  <c r="W819" i="37" s="1"/>
  <c r="W1755" i="157"/>
  <c r="U819" i="37" s="1"/>
  <c r="V1755" i="157"/>
  <c r="T819" i="37" s="1"/>
  <c r="R1755" i="157"/>
  <c r="P819" i="37" s="1"/>
  <c r="AA1749" i="157"/>
  <c r="Y813" i="37" s="1"/>
  <c r="Z1749" i="157"/>
  <c r="X813" i="37" s="1"/>
  <c r="Y1749" i="157"/>
  <c r="W813" i="37" s="1"/>
  <c r="W1749" i="157"/>
  <c r="U813" i="37" s="1"/>
  <c r="V1749" i="157"/>
  <c r="T813" i="37" s="1"/>
  <c r="R1749" i="157"/>
  <c r="P813" i="37" s="1"/>
  <c r="AA1748" i="157"/>
  <c r="Y812" i="37" s="1"/>
  <c r="Z1748" i="157"/>
  <c r="X812" i="37" s="1"/>
  <c r="Y1748" i="157"/>
  <c r="W812" i="37" s="1"/>
  <c r="X1748" i="157"/>
  <c r="V812" i="37" s="1"/>
  <c r="W1748" i="157"/>
  <c r="U812" i="37" s="1"/>
  <c r="V1748" i="157"/>
  <c r="T812" i="37" s="1"/>
  <c r="U1748" i="157"/>
  <c r="S812" i="37" s="1"/>
  <c r="T1748" i="157"/>
  <c r="R812" i="37" s="1"/>
  <c r="R1748" i="157"/>
  <c r="P812" i="37" s="1"/>
  <c r="AA1744" i="157"/>
  <c r="Y808" i="37" s="1"/>
  <c r="Z1744" i="157"/>
  <c r="X808" i="37" s="1"/>
  <c r="Y1744" i="157"/>
  <c r="W808" i="37" s="1"/>
  <c r="X1744" i="157"/>
  <c r="V808" i="37" s="1"/>
  <c r="W1744" i="157"/>
  <c r="U808" i="37" s="1"/>
  <c r="V1744" i="157"/>
  <c r="T808" i="37" s="1"/>
  <c r="U1744" i="157"/>
  <c r="S808" i="37" s="1"/>
  <c r="T1744" i="157"/>
  <c r="R808" i="37" s="1"/>
  <c r="R1744" i="157"/>
  <c r="P808" i="37" s="1"/>
  <c r="AA1743" i="157"/>
  <c r="Y807" i="37" s="1"/>
  <c r="Z1743" i="157"/>
  <c r="X807" i="37" s="1"/>
  <c r="Y1743" i="157"/>
  <c r="W807" i="37" s="1"/>
  <c r="X1743" i="157"/>
  <c r="V807" i="37" s="1"/>
  <c r="W1743" i="157"/>
  <c r="U807" i="37" s="1"/>
  <c r="V1743" i="157"/>
  <c r="T807" i="37" s="1"/>
  <c r="U1743" i="157"/>
  <c r="S807" i="37" s="1"/>
  <c r="T1743" i="157"/>
  <c r="R807" i="37" s="1"/>
  <c r="R1743" i="157"/>
  <c r="P807" i="37" s="1"/>
  <c r="AA1742" i="157"/>
  <c r="Y806" i="37" s="1"/>
  <c r="Z1742" i="157"/>
  <c r="X806" i="37" s="1"/>
  <c r="Y1742" i="157"/>
  <c r="W806" i="37" s="1"/>
  <c r="X1742" i="157"/>
  <c r="V806" i="37" s="1"/>
  <c r="W1742" i="157"/>
  <c r="U806" i="37" s="1"/>
  <c r="V1742" i="157"/>
  <c r="T806" i="37" s="1"/>
  <c r="U1742" i="157"/>
  <c r="S806" i="37" s="1"/>
  <c r="T1742" i="157"/>
  <c r="R806" i="37" s="1"/>
  <c r="R1742" i="157"/>
  <c r="P806" i="37" s="1"/>
  <c r="AA1741" i="157"/>
  <c r="Y805" i="37" s="1"/>
  <c r="Z1741" i="157"/>
  <c r="X805" i="37" s="1"/>
  <c r="Y1741" i="157"/>
  <c r="W805" i="37" s="1"/>
  <c r="X1741" i="157"/>
  <c r="V805" i="37" s="1"/>
  <c r="W1741" i="157"/>
  <c r="U805" i="37" s="1"/>
  <c r="V1741" i="157"/>
  <c r="T805" i="37" s="1"/>
  <c r="U1741" i="157"/>
  <c r="S805" i="37" s="1"/>
  <c r="T1741" i="157"/>
  <c r="R805" i="37" s="1"/>
  <c r="R1741" i="157"/>
  <c r="P805" i="37" s="1"/>
  <c r="AA1740" i="157"/>
  <c r="Y804" i="37" s="1"/>
  <c r="Z1740" i="157"/>
  <c r="X804" i="37" s="1"/>
  <c r="Y1740" i="157"/>
  <c r="W804" i="37" s="1"/>
  <c r="X1740" i="157"/>
  <c r="V804" i="37" s="1"/>
  <c r="W1740" i="157"/>
  <c r="U804" i="37" s="1"/>
  <c r="V1740" i="157"/>
  <c r="T804" i="37" s="1"/>
  <c r="U1740" i="157"/>
  <c r="S804" i="37" s="1"/>
  <c r="T1740" i="157"/>
  <c r="R804" i="37" s="1"/>
  <c r="R1740" i="157"/>
  <c r="P804" i="37" s="1"/>
  <c r="AA1739" i="157"/>
  <c r="Y803" i="37" s="1"/>
  <c r="Z1739" i="157"/>
  <c r="X803" i="37" s="1"/>
  <c r="Y1739" i="157"/>
  <c r="W803" i="37" s="1"/>
  <c r="X1739" i="157"/>
  <c r="V803" i="37" s="1"/>
  <c r="W1739" i="157"/>
  <c r="U803" i="37" s="1"/>
  <c r="V1739" i="157"/>
  <c r="T803" i="37" s="1"/>
  <c r="U1739" i="157"/>
  <c r="S803" i="37" s="1"/>
  <c r="T1739" i="157"/>
  <c r="R803" i="37" s="1"/>
  <c r="R1739" i="157"/>
  <c r="P803" i="37" s="1"/>
  <c r="AA1738" i="157"/>
  <c r="Y802" i="37" s="1"/>
  <c r="Z1738" i="157"/>
  <c r="X802" i="37" s="1"/>
  <c r="Y1738" i="157"/>
  <c r="W802" i="37" s="1"/>
  <c r="X1738" i="157"/>
  <c r="V802" i="37" s="1"/>
  <c r="W1738" i="157"/>
  <c r="U802" i="37" s="1"/>
  <c r="V1738" i="157"/>
  <c r="T802" i="37" s="1"/>
  <c r="U1738" i="157"/>
  <c r="S802" i="37" s="1"/>
  <c r="T1738" i="157"/>
  <c r="R802" i="37" s="1"/>
  <c r="R1738" i="157"/>
  <c r="P802" i="37" s="1"/>
  <c r="AA1737" i="157"/>
  <c r="Y801" i="37" s="1"/>
  <c r="Z1737" i="157"/>
  <c r="X801" i="37" s="1"/>
  <c r="Y1737" i="157"/>
  <c r="W801" i="37" s="1"/>
  <c r="X1737" i="157"/>
  <c r="V801" i="37" s="1"/>
  <c r="W1737" i="157"/>
  <c r="U801" i="37" s="1"/>
  <c r="V1737" i="157"/>
  <c r="T801" i="37" s="1"/>
  <c r="U1737" i="157"/>
  <c r="S801" i="37" s="1"/>
  <c r="T1737" i="157"/>
  <c r="R801" i="37" s="1"/>
  <c r="R1737" i="157"/>
  <c r="P801" i="37" s="1"/>
  <c r="AA1736" i="157"/>
  <c r="Y800" i="37" s="1"/>
  <c r="Z1736" i="157"/>
  <c r="X800" i="37" s="1"/>
  <c r="Y1736" i="157"/>
  <c r="W800" i="37" s="1"/>
  <c r="X1736" i="157"/>
  <c r="V800" i="37" s="1"/>
  <c r="W1736" i="157"/>
  <c r="U800" i="37" s="1"/>
  <c r="V1736" i="157"/>
  <c r="T800" i="37" s="1"/>
  <c r="U1736" i="157"/>
  <c r="S800" i="37" s="1"/>
  <c r="T1736" i="157"/>
  <c r="R800" i="37" s="1"/>
  <c r="R1736" i="157"/>
  <c r="P800" i="37" s="1"/>
  <c r="AA1730" i="157"/>
  <c r="Z1730" i="157"/>
  <c r="Y1730" i="157"/>
  <c r="W1730" i="157"/>
  <c r="V1730" i="157"/>
  <c r="R1730" i="157"/>
  <c r="AA1717" i="157"/>
  <c r="Z1717" i="157"/>
  <c r="Y1717" i="157"/>
  <c r="W1717" i="157"/>
  <c r="V1717" i="157"/>
  <c r="R1717" i="157"/>
  <c r="AA1654" i="157"/>
  <c r="Z1654" i="157"/>
  <c r="Y1654" i="157"/>
  <c r="W1654" i="157"/>
  <c r="W1761" i="157" s="1"/>
  <c r="U825" i="37" s="1"/>
  <c r="V1654" i="157"/>
  <c r="V1761" i="157" s="1"/>
  <c r="T825" i="37" s="1"/>
  <c r="R1654" i="157"/>
  <c r="AA1647" i="157"/>
  <c r="Z1647" i="157"/>
  <c r="Y1647" i="157"/>
  <c r="W1647" i="157"/>
  <c r="W1754" i="157" s="1"/>
  <c r="U818" i="37" s="1"/>
  <c r="V1647" i="157"/>
  <c r="R1647" i="157"/>
  <c r="U1722" i="157"/>
  <c r="U1721" i="157"/>
  <c r="T1721" i="157"/>
  <c r="U1709" i="157"/>
  <c r="T1717" i="157"/>
  <c r="U1708" i="157"/>
  <c r="T1708" i="157"/>
  <c r="U1704" i="157"/>
  <c r="T1793" i="157"/>
  <c r="R857" i="37" s="1"/>
  <c r="U1700" i="157"/>
  <c r="T1783" i="157"/>
  <c r="R847" i="37" s="1"/>
  <c r="U1674" i="157"/>
  <c r="T1778" i="157"/>
  <c r="R842" i="37" s="1"/>
  <c r="U1666" i="157"/>
  <c r="T1773" i="157"/>
  <c r="R837" i="37" s="1"/>
  <c r="U1658" i="157"/>
  <c r="U1657" i="157"/>
  <c r="T1764" i="157"/>
  <c r="R828" i="37" s="1"/>
  <c r="U1656" i="157"/>
  <c r="T1763" i="157"/>
  <c r="R827" i="37" s="1"/>
  <c r="U1655" i="157"/>
  <c r="U1653" i="157"/>
  <c r="T1760" i="157"/>
  <c r="R824" i="37" s="1"/>
  <c r="U1650" i="157"/>
  <c r="T1757" i="157"/>
  <c r="R821" i="37" s="1"/>
  <c r="U1648" i="157"/>
  <c r="T1755" i="157"/>
  <c r="R819" i="37" s="1"/>
  <c r="U1642" i="157"/>
  <c r="U1682" i="157" s="1"/>
  <c r="T1749" i="157"/>
  <c r="R813" i="37" s="1"/>
  <c r="U1628" i="157"/>
  <c r="U1627" i="157"/>
  <c r="U1626" i="157"/>
  <c r="U1625" i="157"/>
  <c r="AA1610" i="157"/>
  <c r="Y793" i="37" s="1"/>
  <c r="Z1610" i="157"/>
  <c r="X793" i="37" s="1"/>
  <c r="Y1610" i="157"/>
  <c r="W793" i="37" s="1"/>
  <c r="W1610" i="157"/>
  <c r="U793" i="37" s="1"/>
  <c r="V1610" i="157"/>
  <c r="T793" i="37" s="1"/>
  <c r="R1610" i="157"/>
  <c r="P793" i="37" s="1"/>
  <c r="AA1609" i="157"/>
  <c r="Y792" i="37" s="1"/>
  <c r="Z1609" i="157"/>
  <c r="X792" i="37" s="1"/>
  <c r="Y1609" i="157"/>
  <c r="W792" i="37" s="1"/>
  <c r="X1609" i="157"/>
  <c r="V792" i="37" s="1"/>
  <c r="W1609" i="157"/>
  <c r="U792" i="37" s="1"/>
  <c r="V1609" i="157"/>
  <c r="T792" i="37" s="1"/>
  <c r="U1609" i="157"/>
  <c r="S792" i="37" s="1"/>
  <c r="T1609" i="157"/>
  <c r="R792" i="37" s="1"/>
  <c r="R1609" i="157"/>
  <c r="P792" i="37" s="1"/>
  <c r="AA1608" i="157"/>
  <c r="Y791" i="37" s="1"/>
  <c r="Z1608" i="157"/>
  <c r="X791" i="37" s="1"/>
  <c r="Y1608" i="157"/>
  <c r="W791" i="37" s="1"/>
  <c r="X1608" i="157"/>
  <c r="V791" i="37" s="1"/>
  <c r="W1608" i="157"/>
  <c r="U791" i="37" s="1"/>
  <c r="V1608" i="157"/>
  <c r="T791" i="37" s="1"/>
  <c r="U1608" i="157"/>
  <c r="S791" i="37" s="1"/>
  <c r="T1608" i="157"/>
  <c r="R791" i="37" s="1"/>
  <c r="R1608" i="157"/>
  <c r="P791" i="37" s="1"/>
  <c r="AA1607" i="157"/>
  <c r="Y790" i="37" s="1"/>
  <c r="Z1607" i="157"/>
  <c r="X790" i="37" s="1"/>
  <c r="Y1607" i="157"/>
  <c r="W790" i="37" s="1"/>
  <c r="X1607" i="157"/>
  <c r="V790" i="37" s="1"/>
  <c r="W1607" i="157"/>
  <c r="U790" i="37" s="1"/>
  <c r="V1607" i="157"/>
  <c r="T790" i="37" s="1"/>
  <c r="U1607" i="157"/>
  <c r="S790" i="37" s="1"/>
  <c r="T1607" i="157"/>
  <c r="R790" i="37" s="1"/>
  <c r="R1607" i="157"/>
  <c r="P790" i="37" s="1"/>
  <c r="AA1606" i="157"/>
  <c r="Y789" i="37" s="1"/>
  <c r="Z1606" i="157"/>
  <c r="X789" i="37" s="1"/>
  <c r="Y1606" i="157"/>
  <c r="W789" i="37" s="1"/>
  <c r="W1606" i="157"/>
  <c r="U789" i="37" s="1"/>
  <c r="V1606" i="157"/>
  <c r="T789" i="37" s="1"/>
  <c r="R1606" i="157"/>
  <c r="P789" i="37" s="1"/>
  <c r="AA1605" i="157"/>
  <c r="Y788" i="37" s="1"/>
  <c r="Z1605" i="157"/>
  <c r="X788" i="37" s="1"/>
  <c r="Y1605" i="157"/>
  <c r="W788" i="37" s="1"/>
  <c r="X1605" i="157"/>
  <c r="V788" i="37" s="1"/>
  <c r="W1605" i="157"/>
  <c r="U788" i="37" s="1"/>
  <c r="V1605" i="157"/>
  <c r="T788" i="37" s="1"/>
  <c r="U1605" i="157"/>
  <c r="S788" i="37" s="1"/>
  <c r="T1605" i="157"/>
  <c r="R788" i="37" s="1"/>
  <c r="R1605" i="157"/>
  <c r="P788" i="37" s="1"/>
  <c r="AA1604" i="157"/>
  <c r="Y787" i="37" s="1"/>
  <c r="Z1604" i="157"/>
  <c r="X787" i="37" s="1"/>
  <c r="Y1604" i="157"/>
  <c r="W787" i="37" s="1"/>
  <c r="X1604" i="157"/>
  <c r="V787" i="37" s="1"/>
  <c r="W1604" i="157"/>
  <c r="U787" i="37" s="1"/>
  <c r="V1604" i="157"/>
  <c r="T787" i="37" s="1"/>
  <c r="U1604" i="157"/>
  <c r="S787" i="37" s="1"/>
  <c r="T1604" i="157"/>
  <c r="R787" i="37" s="1"/>
  <c r="R1604" i="157"/>
  <c r="P787" i="37" s="1"/>
  <c r="AA1600" i="157"/>
  <c r="Y783" i="37" s="1"/>
  <c r="Z1600" i="157"/>
  <c r="X783" i="37" s="1"/>
  <c r="Y1600" i="157"/>
  <c r="W783" i="37" s="1"/>
  <c r="W1600" i="157"/>
  <c r="U783" i="37" s="1"/>
  <c r="V1600" i="157"/>
  <c r="T783" i="37" s="1"/>
  <c r="R1600" i="157"/>
  <c r="P783" i="37" s="1"/>
  <c r="AA1599" i="157"/>
  <c r="Y782" i="37" s="1"/>
  <c r="Z1599" i="157"/>
  <c r="X782" i="37" s="1"/>
  <c r="Y1599" i="157"/>
  <c r="W782" i="37" s="1"/>
  <c r="X1599" i="157"/>
  <c r="V782" i="37" s="1"/>
  <c r="W1599" i="157"/>
  <c r="U782" i="37" s="1"/>
  <c r="V1599" i="157"/>
  <c r="T782" i="37" s="1"/>
  <c r="U1599" i="157"/>
  <c r="S782" i="37" s="1"/>
  <c r="T1599" i="157"/>
  <c r="R782" i="37" s="1"/>
  <c r="R1599" i="157"/>
  <c r="P782" i="37" s="1"/>
  <c r="AA1597" i="157"/>
  <c r="Y780" i="37" s="1"/>
  <c r="Z1597" i="157"/>
  <c r="X780" i="37" s="1"/>
  <c r="Y1597" i="157"/>
  <c r="W780" i="37" s="1"/>
  <c r="X1597" i="157"/>
  <c r="V780" i="37" s="1"/>
  <c r="W1597" i="157"/>
  <c r="U780" i="37" s="1"/>
  <c r="V1597" i="157"/>
  <c r="T780" i="37" s="1"/>
  <c r="U1597" i="157"/>
  <c r="S780" i="37" s="1"/>
  <c r="T1597" i="157"/>
  <c r="R780" i="37" s="1"/>
  <c r="R1597" i="157"/>
  <c r="P780" i="37" s="1"/>
  <c r="AA1596" i="157"/>
  <c r="Y779" i="37" s="1"/>
  <c r="Z1596" i="157"/>
  <c r="X779" i="37" s="1"/>
  <c r="Y1596" i="157"/>
  <c r="W779" i="37" s="1"/>
  <c r="W1596" i="157"/>
  <c r="U779" i="37" s="1"/>
  <c r="V1596" i="157"/>
  <c r="T779" i="37" s="1"/>
  <c r="T1596" i="157"/>
  <c r="R779" i="37" s="1"/>
  <c r="R1596" i="157"/>
  <c r="P779" i="37" s="1"/>
  <c r="AA1595" i="157"/>
  <c r="Y778" i="37" s="1"/>
  <c r="Z1595" i="157"/>
  <c r="X778" i="37" s="1"/>
  <c r="Y1595" i="157"/>
  <c r="W778" i="37" s="1"/>
  <c r="W1595" i="157"/>
  <c r="U778" i="37" s="1"/>
  <c r="V1595" i="157"/>
  <c r="T778" i="37" s="1"/>
  <c r="R1595" i="157"/>
  <c r="P778" i="37" s="1"/>
  <c r="AA1594" i="157"/>
  <c r="Y777" i="37" s="1"/>
  <c r="Z1594" i="157"/>
  <c r="X777" i="37" s="1"/>
  <c r="Y1594" i="157"/>
  <c r="W777" i="37" s="1"/>
  <c r="X1594" i="157"/>
  <c r="V777" i="37" s="1"/>
  <c r="W1594" i="157"/>
  <c r="U777" i="37" s="1"/>
  <c r="V1594" i="157"/>
  <c r="T777" i="37" s="1"/>
  <c r="U1594" i="157"/>
  <c r="S777" i="37" s="1"/>
  <c r="T1594" i="157"/>
  <c r="R777" i="37" s="1"/>
  <c r="R1594" i="157"/>
  <c r="P777" i="37" s="1"/>
  <c r="AA1593" i="157"/>
  <c r="Y776" i="37" s="1"/>
  <c r="Z1593" i="157"/>
  <c r="X776" i="37" s="1"/>
  <c r="Y1593" i="157"/>
  <c r="W776" i="37" s="1"/>
  <c r="X1593" i="157"/>
  <c r="V776" i="37" s="1"/>
  <c r="W1593" i="157"/>
  <c r="U776" i="37" s="1"/>
  <c r="V1593" i="157"/>
  <c r="T776" i="37" s="1"/>
  <c r="U1593" i="157"/>
  <c r="S776" i="37" s="1"/>
  <c r="T1593" i="157"/>
  <c r="R776" i="37" s="1"/>
  <c r="R1593" i="157"/>
  <c r="P776" i="37" s="1"/>
  <c r="AA1592" i="157"/>
  <c r="Y775" i="37" s="1"/>
  <c r="Z1592" i="157"/>
  <c r="X775" i="37" s="1"/>
  <c r="Y1592" i="157"/>
  <c r="W775" i="37" s="1"/>
  <c r="X1592" i="157"/>
  <c r="V775" i="37" s="1"/>
  <c r="W1592" i="157"/>
  <c r="U775" i="37" s="1"/>
  <c r="V1592" i="157"/>
  <c r="T775" i="37" s="1"/>
  <c r="U1592" i="157"/>
  <c r="S775" i="37" s="1"/>
  <c r="T1592" i="157"/>
  <c r="R775" i="37" s="1"/>
  <c r="R1592" i="157"/>
  <c r="P775" i="37" s="1"/>
  <c r="AA1591" i="157"/>
  <c r="Y774" i="37" s="1"/>
  <c r="Z1591" i="157"/>
  <c r="X774" i="37" s="1"/>
  <c r="Y1591" i="157"/>
  <c r="W774" i="37" s="1"/>
  <c r="X1591" i="157"/>
  <c r="V774" i="37" s="1"/>
  <c r="W1591" i="157"/>
  <c r="U774" i="37" s="1"/>
  <c r="V1591" i="157"/>
  <c r="T774" i="37" s="1"/>
  <c r="U1591" i="157"/>
  <c r="S774" i="37" s="1"/>
  <c r="T1591" i="157"/>
  <c r="R774" i="37" s="1"/>
  <c r="R1591" i="157"/>
  <c r="P774" i="37" s="1"/>
  <c r="AA1590" i="157"/>
  <c r="Y773" i="37" s="1"/>
  <c r="Z1590" i="157"/>
  <c r="X773" i="37" s="1"/>
  <c r="Y1590" i="157"/>
  <c r="W773" i="37" s="1"/>
  <c r="W1590" i="157"/>
  <c r="U773" i="37" s="1"/>
  <c r="V1590" i="157"/>
  <c r="T773" i="37" s="1"/>
  <c r="R1590" i="157"/>
  <c r="P773" i="37" s="1"/>
  <c r="AA1589" i="157"/>
  <c r="Y772" i="37" s="1"/>
  <c r="Z1589" i="157"/>
  <c r="X772" i="37" s="1"/>
  <c r="Y1589" i="157"/>
  <c r="W772" i="37" s="1"/>
  <c r="X1589" i="157"/>
  <c r="V772" i="37" s="1"/>
  <c r="W1589" i="157"/>
  <c r="U772" i="37" s="1"/>
  <c r="V1589" i="157"/>
  <c r="T772" i="37" s="1"/>
  <c r="U1589" i="157"/>
  <c r="S772" i="37" s="1"/>
  <c r="T1589" i="157"/>
  <c r="R772" i="37" s="1"/>
  <c r="R1589" i="157"/>
  <c r="P772" i="37" s="1"/>
  <c r="AA1588" i="157"/>
  <c r="Y771" i="37" s="1"/>
  <c r="Z1588" i="157"/>
  <c r="X771" i="37" s="1"/>
  <c r="Y1588" i="157"/>
  <c r="W771" i="37" s="1"/>
  <c r="X1588" i="157"/>
  <c r="V771" i="37" s="1"/>
  <c r="W1588" i="157"/>
  <c r="U771" i="37" s="1"/>
  <c r="V1588" i="157"/>
  <c r="T771" i="37" s="1"/>
  <c r="U1588" i="157"/>
  <c r="S771" i="37" s="1"/>
  <c r="T1588" i="157"/>
  <c r="R771" i="37" s="1"/>
  <c r="R1588" i="157"/>
  <c r="P771" i="37" s="1"/>
  <c r="AA1587" i="157"/>
  <c r="Y770" i="37" s="1"/>
  <c r="Z1587" i="157"/>
  <c r="X770" i="37" s="1"/>
  <c r="Y1587" i="157"/>
  <c r="W770" i="37" s="1"/>
  <c r="X1587" i="157"/>
  <c r="V770" i="37" s="1"/>
  <c r="W1587" i="157"/>
  <c r="U770" i="37" s="1"/>
  <c r="V1587" i="157"/>
  <c r="T770" i="37" s="1"/>
  <c r="U1587" i="157"/>
  <c r="S770" i="37" s="1"/>
  <c r="T1587" i="157"/>
  <c r="R770" i="37" s="1"/>
  <c r="R1587" i="157"/>
  <c r="P770" i="37" s="1"/>
  <c r="AA1586" i="157"/>
  <c r="Y769" i="37" s="1"/>
  <c r="Z1586" i="157"/>
  <c r="X769" i="37" s="1"/>
  <c r="Y1586" i="157"/>
  <c r="W769" i="37" s="1"/>
  <c r="X1586" i="157"/>
  <c r="V769" i="37" s="1"/>
  <c r="W1586" i="157"/>
  <c r="U769" i="37" s="1"/>
  <c r="V1586" i="157"/>
  <c r="T769" i="37" s="1"/>
  <c r="U1586" i="157"/>
  <c r="S769" i="37" s="1"/>
  <c r="T1586" i="157"/>
  <c r="R769" i="37" s="1"/>
  <c r="R1586" i="157"/>
  <c r="P769" i="37" s="1"/>
  <c r="AA1585" i="157"/>
  <c r="Y768" i="37" s="1"/>
  <c r="Z1585" i="157"/>
  <c r="X768" i="37" s="1"/>
  <c r="Y1585" i="157"/>
  <c r="W768" i="37" s="1"/>
  <c r="X1585" i="157"/>
  <c r="V768" i="37" s="1"/>
  <c r="W1585" i="157"/>
  <c r="U768" i="37" s="1"/>
  <c r="V1585" i="157"/>
  <c r="T768" i="37" s="1"/>
  <c r="U1585" i="157"/>
  <c r="S768" i="37" s="1"/>
  <c r="T1585" i="157"/>
  <c r="R768" i="37" s="1"/>
  <c r="R1585" i="157"/>
  <c r="P768" i="37" s="1"/>
  <c r="AA1584" i="157"/>
  <c r="Y767" i="37" s="1"/>
  <c r="Z1584" i="157"/>
  <c r="X767" i="37" s="1"/>
  <c r="Y1584" i="157"/>
  <c r="W767" i="37" s="1"/>
  <c r="X1584" i="157"/>
  <c r="V767" i="37" s="1"/>
  <c r="W1584" i="157"/>
  <c r="U767" i="37" s="1"/>
  <c r="V1584" i="157"/>
  <c r="T767" i="37" s="1"/>
  <c r="U1584" i="157"/>
  <c r="S767" i="37" s="1"/>
  <c r="T1584" i="157"/>
  <c r="R767" i="37" s="1"/>
  <c r="R1584" i="157"/>
  <c r="P767" i="37" s="1"/>
  <c r="AA1583" i="157"/>
  <c r="Y766" i="37" s="1"/>
  <c r="Z1583" i="157"/>
  <c r="X766" i="37" s="1"/>
  <c r="Y1583" i="157"/>
  <c r="W766" i="37" s="1"/>
  <c r="X1583" i="157"/>
  <c r="V766" i="37" s="1"/>
  <c r="W1583" i="157"/>
  <c r="U766" i="37" s="1"/>
  <c r="V1583" i="157"/>
  <c r="T766" i="37" s="1"/>
  <c r="U1583" i="157"/>
  <c r="S766" i="37" s="1"/>
  <c r="T1583" i="157"/>
  <c r="R766" i="37" s="1"/>
  <c r="R1583" i="157"/>
  <c r="P766" i="37" s="1"/>
  <c r="AA1582" i="157"/>
  <c r="Y765" i="37" s="1"/>
  <c r="Z1582" i="157"/>
  <c r="X765" i="37" s="1"/>
  <c r="Y1582" i="157"/>
  <c r="W765" i="37" s="1"/>
  <c r="X1582" i="157"/>
  <c r="V765" i="37" s="1"/>
  <c r="W1582" i="157"/>
  <c r="U765" i="37" s="1"/>
  <c r="V1582" i="157"/>
  <c r="T765" i="37" s="1"/>
  <c r="U1582" i="157"/>
  <c r="S765" i="37" s="1"/>
  <c r="T1582" i="157"/>
  <c r="R765" i="37" s="1"/>
  <c r="R1582" i="157"/>
  <c r="P765" i="37" s="1"/>
  <c r="AA1581" i="157"/>
  <c r="Y764" i="37" s="1"/>
  <c r="Z1581" i="157"/>
  <c r="X764" i="37" s="1"/>
  <c r="Y1581" i="157"/>
  <c r="W764" i="37" s="1"/>
  <c r="W1581" i="157"/>
  <c r="U764" i="37" s="1"/>
  <c r="V1581" i="157"/>
  <c r="T764" i="37" s="1"/>
  <c r="R1581" i="157"/>
  <c r="P764" i="37" s="1"/>
  <c r="AA1580" i="157"/>
  <c r="Y763" i="37" s="1"/>
  <c r="Z1580" i="157"/>
  <c r="X763" i="37" s="1"/>
  <c r="Y1580" i="157"/>
  <c r="W763" i="37" s="1"/>
  <c r="W1580" i="157"/>
  <c r="U763" i="37" s="1"/>
  <c r="V1580" i="157"/>
  <c r="T763" i="37" s="1"/>
  <c r="R1580" i="157"/>
  <c r="P763" i="37" s="1"/>
  <c r="AA1579" i="157"/>
  <c r="Y762" i="37" s="1"/>
  <c r="Z1579" i="157"/>
  <c r="X762" i="37" s="1"/>
  <c r="Y1579" i="157"/>
  <c r="W762" i="37" s="1"/>
  <c r="W1579" i="157"/>
  <c r="U762" i="37" s="1"/>
  <c r="V1579" i="157"/>
  <c r="T762" i="37" s="1"/>
  <c r="R1579" i="157"/>
  <c r="P762" i="37" s="1"/>
  <c r="AA1578" i="157"/>
  <c r="Y761" i="37" s="1"/>
  <c r="Z1578" i="157"/>
  <c r="X761" i="37" s="1"/>
  <c r="Y1578" i="157"/>
  <c r="W761" i="37" s="1"/>
  <c r="W1578" i="157"/>
  <c r="U761" i="37" s="1"/>
  <c r="V1578" i="157"/>
  <c r="T761" i="37" s="1"/>
  <c r="R1578" i="157"/>
  <c r="P761" i="37" s="1"/>
  <c r="AA1576" i="157"/>
  <c r="Y759" i="37" s="1"/>
  <c r="Z1576" i="157"/>
  <c r="X759" i="37" s="1"/>
  <c r="Y1576" i="157"/>
  <c r="W759" i="37" s="1"/>
  <c r="W1576" i="157"/>
  <c r="U759" i="37" s="1"/>
  <c r="V1576" i="157"/>
  <c r="T759" i="37" s="1"/>
  <c r="R1576" i="157"/>
  <c r="P759" i="37" s="1"/>
  <c r="AA1575" i="157"/>
  <c r="Y758" i="37" s="1"/>
  <c r="Z1575" i="157"/>
  <c r="X758" i="37" s="1"/>
  <c r="Y1575" i="157"/>
  <c r="W758" i="37" s="1"/>
  <c r="W1575" i="157"/>
  <c r="U758" i="37" s="1"/>
  <c r="V1575" i="157"/>
  <c r="T758" i="37" s="1"/>
  <c r="R1575" i="157"/>
  <c r="P758" i="37" s="1"/>
  <c r="AA1574" i="157"/>
  <c r="Y757" i="37" s="1"/>
  <c r="Z1574" i="157"/>
  <c r="X757" i="37" s="1"/>
  <c r="Y1574" i="157"/>
  <c r="W757" i="37" s="1"/>
  <c r="X1574" i="157"/>
  <c r="V757" i="37" s="1"/>
  <c r="W1574" i="157"/>
  <c r="U757" i="37" s="1"/>
  <c r="V1574" i="157"/>
  <c r="T757" i="37" s="1"/>
  <c r="U1574" i="157"/>
  <c r="S757" i="37" s="1"/>
  <c r="T1574" i="157"/>
  <c r="R757" i="37" s="1"/>
  <c r="R1574" i="157"/>
  <c r="P757" i="37" s="1"/>
  <c r="AA1573" i="157"/>
  <c r="Y756" i="37" s="1"/>
  <c r="Z1573" i="157"/>
  <c r="X756" i="37" s="1"/>
  <c r="Y1573" i="157"/>
  <c r="W756" i="37" s="1"/>
  <c r="W1573" i="157"/>
  <c r="U756" i="37" s="1"/>
  <c r="V1573" i="157"/>
  <c r="T756" i="37" s="1"/>
  <c r="R1573" i="157"/>
  <c r="P756" i="37" s="1"/>
  <c r="AA1572" i="157"/>
  <c r="Y755" i="37" s="1"/>
  <c r="Z1572" i="157"/>
  <c r="X755" i="37" s="1"/>
  <c r="Y1572" i="157"/>
  <c r="W755" i="37" s="1"/>
  <c r="X1572" i="157"/>
  <c r="V755" i="37" s="1"/>
  <c r="W1572" i="157"/>
  <c r="U755" i="37" s="1"/>
  <c r="V1572" i="157"/>
  <c r="T755" i="37" s="1"/>
  <c r="U1572" i="157"/>
  <c r="S755" i="37" s="1"/>
  <c r="T1572" i="157"/>
  <c r="R755" i="37" s="1"/>
  <c r="R1572" i="157"/>
  <c r="P755" i="37" s="1"/>
  <c r="AA1571" i="157"/>
  <c r="Y754" i="37" s="1"/>
  <c r="Z1571" i="157"/>
  <c r="X754" i="37" s="1"/>
  <c r="Y1571" i="157"/>
  <c r="W754" i="37" s="1"/>
  <c r="W1571" i="157"/>
  <c r="U754" i="37" s="1"/>
  <c r="V1571" i="157"/>
  <c r="T754" i="37" s="1"/>
  <c r="R1571" i="157"/>
  <c r="P754" i="37" s="1"/>
  <c r="AA1565" i="157"/>
  <c r="Y748" i="37" s="1"/>
  <c r="Z1565" i="157"/>
  <c r="X748" i="37" s="1"/>
  <c r="Y1565" i="157"/>
  <c r="W748" i="37" s="1"/>
  <c r="W1565" i="157"/>
  <c r="U748" i="37" s="1"/>
  <c r="V1565" i="157"/>
  <c r="T748" i="37" s="1"/>
  <c r="R1565" i="157"/>
  <c r="P748" i="37" s="1"/>
  <c r="AA1564" i="157"/>
  <c r="Y747" i="37" s="1"/>
  <c r="Z1564" i="157"/>
  <c r="X747" i="37" s="1"/>
  <c r="Y1564" i="157"/>
  <c r="W747" i="37" s="1"/>
  <c r="X1564" i="157"/>
  <c r="V747" i="37" s="1"/>
  <c r="W1564" i="157"/>
  <c r="U747" i="37" s="1"/>
  <c r="V1564" i="157"/>
  <c r="T747" i="37" s="1"/>
  <c r="U1564" i="157"/>
  <c r="S747" i="37" s="1"/>
  <c r="T1564" i="157"/>
  <c r="R747" i="37" s="1"/>
  <c r="R1564" i="157"/>
  <c r="P747" i="37" s="1"/>
  <c r="AA1561" i="157"/>
  <c r="Y744" i="37" s="1"/>
  <c r="Z1561" i="157"/>
  <c r="X744" i="37" s="1"/>
  <c r="Y1561" i="157"/>
  <c r="W744" i="37" s="1"/>
  <c r="X1561" i="157"/>
  <c r="V744" i="37" s="1"/>
  <c r="W1561" i="157"/>
  <c r="U744" i="37" s="1"/>
  <c r="V1561" i="157"/>
  <c r="T744" i="37" s="1"/>
  <c r="U1561" i="157"/>
  <c r="S744" i="37" s="1"/>
  <c r="T1561" i="157"/>
  <c r="R744" i="37" s="1"/>
  <c r="R1561" i="157"/>
  <c r="P744" i="37" s="1"/>
  <c r="AA1560" i="157"/>
  <c r="Y743" i="37" s="1"/>
  <c r="Z1560" i="157"/>
  <c r="X743" i="37" s="1"/>
  <c r="Y1560" i="157"/>
  <c r="W743" i="37" s="1"/>
  <c r="X1560" i="157"/>
  <c r="V743" i="37" s="1"/>
  <c r="W1560" i="157"/>
  <c r="U743" i="37" s="1"/>
  <c r="V1560" i="157"/>
  <c r="T743" i="37" s="1"/>
  <c r="U1560" i="157"/>
  <c r="S743" i="37" s="1"/>
  <c r="T1560" i="157"/>
  <c r="R743" i="37" s="1"/>
  <c r="R1560" i="157"/>
  <c r="P743" i="37" s="1"/>
  <c r="AA1559" i="157"/>
  <c r="Y742" i="37" s="1"/>
  <c r="Z1559" i="157"/>
  <c r="X742" i="37" s="1"/>
  <c r="Y1559" i="157"/>
  <c r="W742" i="37" s="1"/>
  <c r="X1559" i="157"/>
  <c r="V742" i="37" s="1"/>
  <c r="W1559" i="157"/>
  <c r="U742" i="37" s="1"/>
  <c r="V1559" i="157"/>
  <c r="T742" i="37" s="1"/>
  <c r="U1559" i="157"/>
  <c r="S742" i="37" s="1"/>
  <c r="T1559" i="157"/>
  <c r="R742" i="37" s="1"/>
  <c r="R1559" i="157"/>
  <c r="P742" i="37" s="1"/>
  <c r="AA1558" i="157"/>
  <c r="Y741" i="37" s="1"/>
  <c r="Z1558" i="157"/>
  <c r="X741" i="37" s="1"/>
  <c r="Y1558" i="157"/>
  <c r="W741" i="37" s="1"/>
  <c r="X1558" i="157"/>
  <c r="V741" i="37" s="1"/>
  <c r="W1558" i="157"/>
  <c r="U741" i="37" s="1"/>
  <c r="V1558" i="157"/>
  <c r="T741" i="37" s="1"/>
  <c r="U1558" i="157"/>
  <c r="S741" i="37" s="1"/>
  <c r="T1558" i="157"/>
  <c r="R741" i="37" s="1"/>
  <c r="R1558" i="157"/>
  <c r="P741" i="37" s="1"/>
  <c r="AA1557" i="157"/>
  <c r="Y740" i="37" s="1"/>
  <c r="Z1557" i="157"/>
  <c r="X740" i="37" s="1"/>
  <c r="Y1557" i="157"/>
  <c r="W740" i="37" s="1"/>
  <c r="X1557" i="157"/>
  <c r="V740" i="37" s="1"/>
  <c r="W1557" i="157"/>
  <c r="U740" i="37" s="1"/>
  <c r="V1557" i="157"/>
  <c r="T740" i="37" s="1"/>
  <c r="U1557" i="157"/>
  <c r="S740" i="37" s="1"/>
  <c r="T1557" i="157"/>
  <c r="R740" i="37" s="1"/>
  <c r="R1557" i="157"/>
  <c r="P740" i="37" s="1"/>
  <c r="AA1556" i="157"/>
  <c r="Y739" i="37" s="1"/>
  <c r="Z1556" i="157"/>
  <c r="X739" i="37" s="1"/>
  <c r="Y1556" i="157"/>
  <c r="W739" i="37" s="1"/>
  <c r="X1556" i="157"/>
  <c r="V739" i="37" s="1"/>
  <c r="W1556" i="157"/>
  <c r="U739" i="37" s="1"/>
  <c r="V1556" i="157"/>
  <c r="T739" i="37" s="1"/>
  <c r="U1556" i="157"/>
  <c r="S739" i="37" s="1"/>
  <c r="T1556" i="157"/>
  <c r="R739" i="37" s="1"/>
  <c r="R1556" i="157"/>
  <c r="P739" i="37" s="1"/>
  <c r="AA1555" i="157"/>
  <c r="Y738" i="37" s="1"/>
  <c r="Z1555" i="157"/>
  <c r="X738" i="37" s="1"/>
  <c r="Y1555" i="157"/>
  <c r="W738" i="37" s="1"/>
  <c r="X1555" i="157"/>
  <c r="V738" i="37" s="1"/>
  <c r="W1555" i="157"/>
  <c r="U738" i="37" s="1"/>
  <c r="V1555" i="157"/>
  <c r="T738" i="37" s="1"/>
  <c r="U1555" i="157"/>
  <c r="S738" i="37" s="1"/>
  <c r="T1555" i="157"/>
  <c r="R738" i="37" s="1"/>
  <c r="R1555" i="157"/>
  <c r="P738" i="37" s="1"/>
  <c r="AA1554" i="157"/>
  <c r="Y737" i="37" s="1"/>
  <c r="Z1554" i="157"/>
  <c r="X737" i="37" s="1"/>
  <c r="Y1554" i="157"/>
  <c r="W737" i="37" s="1"/>
  <c r="X1554" i="157"/>
  <c r="V737" i="37" s="1"/>
  <c r="W1554" i="157"/>
  <c r="U737" i="37" s="1"/>
  <c r="V1554" i="157"/>
  <c r="T737" i="37" s="1"/>
  <c r="U1554" i="157"/>
  <c r="S737" i="37" s="1"/>
  <c r="T1554" i="157"/>
  <c r="R737" i="37" s="1"/>
  <c r="R1554" i="157"/>
  <c r="P737" i="37" s="1"/>
  <c r="AA1553" i="157"/>
  <c r="Y736" i="37" s="1"/>
  <c r="Z1553" i="157"/>
  <c r="X736" i="37" s="1"/>
  <c r="Y1553" i="157"/>
  <c r="W736" i="37" s="1"/>
  <c r="X1553" i="157"/>
  <c r="V736" i="37" s="1"/>
  <c r="W1553" i="157"/>
  <c r="U736" i="37" s="1"/>
  <c r="V1553" i="157"/>
  <c r="T736" i="37" s="1"/>
  <c r="U1553" i="157"/>
  <c r="S736" i="37" s="1"/>
  <c r="T1553" i="157"/>
  <c r="R736" i="37" s="1"/>
  <c r="R1553" i="157"/>
  <c r="P736" i="37" s="1"/>
  <c r="AA1502" i="157"/>
  <c r="Z1502" i="157"/>
  <c r="Y1502" i="157"/>
  <c r="W1502" i="157"/>
  <c r="W1577" i="157" s="1"/>
  <c r="U760" i="37" s="1"/>
  <c r="V1502" i="157"/>
  <c r="V1577" i="157" s="1"/>
  <c r="T760" i="37" s="1"/>
  <c r="R1502" i="157"/>
  <c r="AA1495" i="157"/>
  <c r="Z1495" i="157"/>
  <c r="Y1495" i="157"/>
  <c r="W1495" i="157"/>
  <c r="W1570" i="157" s="1"/>
  <c r="U753" i="37" s="1"/>
  <c r="V1495" i="157"/>
  <c r="R1495" i="157"/>
  <c r="U1546" i="157"/>
  <c r="T1610" i="157"/>
  <c r="R793" i="37" s="1"/>
  <c r="U1542" i="157"/>
  <c r="U1520" i="157"/>
  <c r="T1595" i="157"/>
  <c r="R778" i="37" s="1"/>
  <c r="U1515" i="157"/>
  <c r="T1590" i="157"/>
  <c r="R773" i="37" s="1"/>
  <c r="U1506" i="157"/>
  <c r="T1581" i="157"/>
  <c r="R764" i="37" s="1"/>
  <c r="U1505" i="157"/>
  <c r="T1580" i="157"/>
  <c r="R763" i="37" s="1"/>
  <c r="U1504" i="157"/>
  <c r="T1579" i="157"/>
  <c r="R762" i="37" s="1"/>
  <c r="U1503" i="157"/>
  <c r="T1578" i="157"/>
  <c r="R761" i="37" s="1"/>
  <c r="U1501" i="157"/>
  <c r="T1576" i="157"/>
  <c r="R759" i="37" s="1"/>
  <c r="U1500" i="157"/>
  <c r="T1575" i="157"/>
  <c r="R758" i="37" s="1"/>
  <c r="U1498" i="157"/>
  <c r="U1496" i="157"/>
  <c r="T1571" i="157"/>
  <c r="R754" i="37" s="1"/>
  <c r="U1490" i="157"/>
  <c r="U1527" i="157" s="1"/>
  <c r="T1565" i="157"/>
  <c r="R748" i="37" s="1"/>
  <c r="U1477" i="157"/>
  <c r="U1476" i="157"/>
  <c r="U1475" i="157"/>
  <c r="U1474" i="157"/>
  <c r="AA1459" i="157"/>
  <c r="Y603" i="37" s="1"/>
  <c r="Z1459" i="157"/>
  <c r="X603" i="37" s="1"/>
  <c r="Y1459" i="157"/>
  <c r="W603" i="37" s="1"/>
  <c r="W1459" i="157"/>
  <c r="U603" i="37" s="1"/>
  <c r="V1459" i="157"/>
  <c r="T603" i="37" s="1"/>
  <c r="R1459" i="157"/>
  <c r="P603" i="37" s="1"/>
  <c r="AA1458" i="157"/>
  <c r="Y602" i="37" s="1"/>
  <c r="Z1458" i="157"/>
  <c r="X602" i="37" s="1"/>
  <c r="Y1458" i="157"/>
  <c r="W602" i="37" s="1"/>
  <c r="X1458" i="157"/>
  <c r="V602" i="37" s="1"/>
  <c r="W1458" i="157"/>
  <c r="U602" i="37" s="1"/>
  <c r="V1458" i="157"/>
  <c r="T602" i="37" s="1"/>
  <c r="U1458" i="157"/>
  <c r="S602" i="37" s="1"/>
  <c r="T1458" i="157"/>
  <c r="R602" i="37" s="1"/>
  <c r="R1458" i="157"/>
  <c r="P602" i="37" s="1"/>
  <c r="AA1457" i="157"/>
  <c r="Y601" i="37" s="1"/>
  <c r="Z1457" i="157"/>
  <c r="X601" i="37" s="1"/>
  <c r="Y1457" i="157"/>
  <c r="W601" i="37" s="1"/>
  <c r="X1457" i="157"/>
  <c r="V601" i="37" s="1"/>
  <c r="W1457" i="157"/>
  <c r="U601" i="37" s="1"/>
  <c r="V1457" i="157"/>
  <c r="T601" i="37" s="1"/>
  <c r="U1457" i="157"/>
  <c r="S601" i="37" s="1"/>
  <c r="T1457" i="157"/>
  <c r="R601" i="37" s="1"/>
  <c r="R1457" i="157"/>
  <c r="P601" i="37" s="1"/>
  <c r="AA1456" i="157"/>
  <c r="Y600" i="37" s="1"/>
  <c r="Z1456" i="157"/>
  <c r="X600" i="37" s="1"/>
  <c r="Y1456" i="157"/>
  <c r="W600" i="37" s="1"/>
  <c r="X1456" i="157"/>
  <c r="V600" i="37" s="1"/>
  <c r="W1456" i="157"/>
  <c r="U600" i="37" s="1"/>
  <c r="V1456" i="157"/>
  <c r="T600" i="37" s="1"/>
  <c r="U1456" i="157"/>
  <c r="S600" i="37" s="1"/>
  <c r="T1456" i="157"/>
  <c r="R600" i="37" s="1"/>
  <c r="R1456" i="157"/>
  <c r="P600" i="37" s="1"/>
  <c r="AA1455" i="157"/>
  <c r="Y599" i="37" s="1"/>
  <c r="Z1455" i="157"/>
  <c r="X599" i="37" s="1"/>
  <c r="Y1455" i="157"/>
  <c r="W599" i="37" s="1"/>
  <c r="W1455" i="157"/>
  <c r="U599" i="37" s="1"/>
  <c r="V1455" i="157"/>
  <c r="T599" i="37" s="1"/>
  <c r="R1455" i="157"/>
  <c r="P599" i="37" s="1"/>
  <c r="AA1454" i="157"/>
  <c r="Y598" i="37" s="1"/>
  <c r="Z1454" i="157"/>
  <c r="X598" i="37" s="1"/>
  <c r="Y1454" i="157"/>
  <c r="W598" i="37" s="1"/>
  <c r="X1454" i="157"/>
  <c r="V598" i="37" s="1"/>
  <c r="W1454" i="157"/>
  <c r="U598" i="37" s="1"/>
  <c r="V1454" i="157"/>
  <c r="T598" i="37" s="1"/>
  <c r="U1454" i="157"/>
  <c r="S598" i="37" s="1"/>
  <c r="T1454" i="157"/>
  <c r="R598" i="37" s="1"/>
  <c r="R1454" i="157"/>
  <c r="P598" i="37" s="1"/>
  <c r="AA1453" i="157"/>
  <c r="Y597" i="37" s="1"/>
  <c r="Z1453" i="157"/>
  <c r="X597" i="37" s="1"/>
  <c r="Y1453" i="157"/>
  <c r="W597" i="37" s="1"/>
  <c r="X1453" i="157"/>
  <c r="V597" i="37" s="1"/>
  <c r="W1453" i="157"/>
  <c r="U597" i="37" s="1"/>
  <c r="V1453" i="157"/>
  <c r="T597" i="37" s="1"/>
  <c r="U1453" i="157"/>
  <c r="S597" i="37" s="1"/>
  <c r="T1453" i="157"/>
  <c r="R597" i="37" s="1"/>
  <c r="R1453" i="157"/>
  <c r="P597" i="37" s="1"/>
  <c r="AA1450" i="157"/>
  <c r="Y594" i="37" s="1"/>
  <c r="Z1450" i="157"/>
  <c r="X594" i="37" s="1"/>
  <c r="Y1450" i="157"/>
  <c r="W594" i="37" s="1"/>
  <c r="W1450" i="157"/>
  <c r="U594" i="37" s="1"/>
  <c r="V1450" i="157"/>
  <c r="T594" i="37" s="1"/>
  <c r="R1450" i="157"/>
  <c r="P594" i="37" s="1"/>
  <c r="AA1449" i="157"/>
  <c r="Y593" i="37" s="1"/>
  <c r="Z1449" i="157"/>
  <c r="X593" i="37" s="1"/>
  <c r="Y1449" i="157"/>
  <c r="W593" i="37" s="1"/>
  <c r="X1449" i="157"/>
  <c r="V593" i="37" s="1"/>
  <c r="W1449" i="157"/>
  <c r="U593" i="37" s="1"/>
  <c r="V1449" i="157"/>
  <c r="T593" i="37" s="1"/>
  <c r="U1449" i="157"/>
  <c r="S593" i="37" s="1"/>
  <c r="T1449" i="157"/>
  <c r="R593" i="37" s="1"/>
  <c r="R1449" i="157"/>
  <c r="P593" i="37" s="1"/>
  <c r="AA1447" i="157"/>
  <c r="Y591" i="37" s="1"/>
  <c r="Z1447" i="157"/>
  <c r="X591" i="37" s="1"/>
  <c r="Y1447" i="157"/>
  <c r="W591" i="37" s="1"/>
  <c r="X1447" i="157"/>
  <c r="V591" i="37" s="1"/>
  <c r="W1447" i="157"/>
  <c r="U591" i="37" s="1"/>
  <c r="V1447" i="157"/>
  <c r="T591" i="37" s="1"/>
  <c r="U1447" i="157"/>
  <c r="S591" i="37" s="1"/>
  <c r="T1447" i="157"/>
  <c r="R591" i="37" s="1"/>
  <c r="R1447" i="157"/>
  <c r="P591" i="37" s="1"/>
  <c r="AA1446" i="157"/>
  <c r="Y590" i="37" s="1"/>
  <c r="Z1446" i="157"/>
  <c r="X590" i="37" s="1"/>
  <c r="Y1446" i="157"/>
  <c r="W590" i="37" s="1"/>
  <c r="W1446" i="157"/>
  <c r="U590" i="37" s="1"/>
  <c r="V1446" i="157"/>
  <c r="T590" i="37" s="1"/>
  <c r="T1446" i="157"/>
  <c r="R590" i="37" s="1"/>
  <c r="R1446" i="157"/>
  <c r="P590" i="37" s="1"/>
  <c r="AA1445" i="157"/>
  <c r="Y589" i="37" s="1"/>
  <c r="Z1445" i="157"/>
  <c r="X589" i="37" s="1"/>
  <c r="Y1445" i="157"/>
  <c r="W589" i="37" s="1"/>
  <c r="W1445" i="157"/>
  <c r="U589" i="37" s="1"/>
  <c r="V1445" i="157"/>
  <c r="T589" i="37" s="1"/>
  <c r="R1445" i="157"/>
  <c r="P589" i="37" s="1"/>
  <c r="AA1444" i="157"/>
  <c r="Y588" i="37" s="1"/>
  <c r="Z1444" i="157"/>
  <c r="X588" i="37" s="1"/>
  <c r="Y1444" i="157"/>
  <c r="W588" i="37" s="1"/>
  <c r="X1444" i="157"/>
  <c r="V588" i="37" s="1"/>
  <c r="W1444" i="157"/>
  <c r="U588" i="37" s="1"/>
  <c r="V1444" i="157"/>
  <c r="T588" i="37" s="1"/>
  <c r="U1444" i="157"/>
  <c r="S588" i="37" s="1"/>
  <c r="T1444" i="157"/>
  <c r="R588" i="37" s="1"/>
  <c r="R1444" i="157"/>
  <c r="P588" i="37" s="1"/>
  <c r="AA1443" i="157"/>
  <c r="Y587" i="37" s="1"/>
  <c r="Z1443" i="157"/>
  <c r="X587" i="37" s="1"/>
  <c r="Y1443" i="157"/>
  <c r="W587" i="37" s="1"/>
  <c r="X1443" i="157"/>
  <c r="V587" i="37" s="1"/>
  <c r="W1443" i="157"/>
  <c r="U587" i="37" s="1"/>
  <c r="V1443" i="157"/>
  <c r="T587" i="37" s="1"/>
  <c r="U1443" i="157"/>
  <c r="S587" i="37" s="1"/>
  <c r="T1443" i="157"/>
  <c r="R587" i="37" s="1"/>
  <c r="R1443" i="157"/>
  <c r="P587" i="37" s="1"/>
  <c r="AA1442" i="157"/>
  <c r="Y586" i="37" s="1"/>
  <c r="Z1442" i="157"/>
  <c r="X586" i="37" s="1"/>
  <c r="Y1442" i="157"/>
  <c r="W586" i="37" s="1"/>
  <c r="X1442" i="157"/>
  <c r="V586" i="37" s="1"/>
  <c r="W1442" i="157"/>
  <c r="U586" i="37" s="1"/>
  <c r="V1442" i="157"/>
  <c r="T586" i="37" s="1"/>
  <c r="U1442" i="157"/>
  <c r="S586" i="37" s="1"/>
  <c r="T1442" i="157"/>
  <c r="R586" i="37" s="1"/>
  <c r="R1442" i="157"/>
  <c r="P586" i="37" s="1"/>
  <c r="AA1441" i="157"/>
  <c r="Y585" i="37" s="1"/>
  <c r="Z1441" i="157"/>
  <c r="X585" i="37" s="1"/>
  <c r="Y1441" i="157"/>
  <c r="W585" i="37" s="1"/>
  <c r="X1441" i="157"/>
  <c r="V585" i="37" s="1"/>
  <c r="W1441" i="157"/>
  <c r="U585" i="37" s="1"/>
  <c r="V1441" i="157"/>
  <c r="T585" i="37" s="1"/>
  <c r="U1441" i="157"/>
  <c r="S585" i="37" s="1"/>
  <c r="T1441" i="157"/>
  <c r="R585" i="37" s="1"/>
  <c r="R1441" i="157"/>
  <c r="P585" i="37" s="1"/>
  <c r="AA1440" i="157"/>
  <c r="Y584" i="37" s="1"/>
  <c r="Z1440" i="157"/>
  <c r="X584" i="37" s="1"/>
  <c r="Y1440" i="157"/>
  <c r="W584" i="37" s="1"/>
  <c r="W1440" i="157"/>
  <c r="U584" i="37" s="1"/>
  <c r="V1440" i="157"/>
  <c r="T584" i="37" s="1"/>
  <c r="R1440" i="157"/>
  <c r="P584" i="37" s="1"/>
  <c r="AA1439" i="157"/>
  <c r="Y583" i="37" s="1"/>
  <c r="Z1439" i="157"/>
  <c r="X583" i="37" s="1"/>
  <c r="Y1439" i="157"/>
  <c r="W583" i="37" s="1"/>
  <c r="W1439" i="157"/>
  <c r="U583" i="37" s="1"/>
  <c r="V1439" i="157"/>
  <c r="T583" i="37" s="1"/>
  <c r="R1439" i="157"/>
  <c r="P583" i="37" s="1"/>
  <c r="AA1438" i="157"/>
  <c r="Y582" i="37" s="1"/>
  <c r="Z1438" i="157"/>
  <c r="X582" i="37" s="1"/>
  <c r="Y1438" i="157"/>
  <c r="W582" i="37" s="1"/>
  <c r="X1438" i="157"/>
  <c r="V582" i="37" s="1"/>
  <c r="W1438" i="157"/>
  <c r="U582" i="37" s="1"/>
  <c r="V1438" i="157"/>
  <c r="T582" i="37" s="1"/>
  <c r="U1438" i="157"/>
  <c r="S582" i="37" s="1"/>
  <c r="T1438" i="157"/>
  <c r="R582" i="37" s="1"/>
  <c r="R1438" i="157"/>
  <c r="P582" i="37" s="1"/>
  <c r="AA1437" i="157"/>
  <c r="Y581" i="37" s="1"/>
  <c r="Z1437" i="157"/>
  <c r="X581" i="37" s="1"/>
  <c r="AE581" i="37" s="1"/>
  <c r="Y1437" i="157"/>
  <c r="W581" i="37" s="1"/>
  <c r="X1437" i="157"/>
  <c r="V581" i="37" s="1"/>
  <c r="W1437" i="157"/>
  <c r="U581" i="37" s="1"/>
  <c r="V1437" i="157"/>
  <c r="T581" i="37" s="1"/>
  <c r="U1437" i="157"/>
  <c r="S581" i="37" s="1"/>
  <c r="T1437" i="157"/>
  <c r="R581" i="37" s="1"/>
  <c r="R1437" i="157"/>
  <c r="P581" i="37" s="1"/>
  <c r="AA1436" i="157"/>
  <c r="Y580" i="37" s="1"/>
  <c r="Z1436" i="157"/>
  <c r="X580" i="37" s="1"/>
  <c r="AE580" i="37" s="1"/>
  <c r="Y1436" i="157"/>
  <c r="W580" i="37" s="1"/>
  <c r="W1436" i="157"/>
  <c r="U580" i="37" s="1"/>
  <c r="V1436" i="157"/>
  <c r="T580" i="37" s="1"/>
  <c r="R1436" i="157"/>
  <c r="P580" i="37" s="1"/>
  <c r="AA1435" i="157"/>
  <c r="Y579" i="37" s="1"/>
  <c r="Z1435" i="157"/>
  <c r="X579" i="37" s="1"/>
  <c r="Y1435" i="157"/>
  <c r="W579" i="37" s="1"/>
  <c r="X1435" i="157"/>
  <c r="V579" i="37" s="1"/>
  <c r="W1435" i="157"/>
  <c r="U579" i="37" s="1"/>
  <c r="V1435" i="157"/>
  <c r="T579" i="37" s="1"/>
  <c r="U1435" i="157"/>
  <c r="S579" i="37" s="1"/>
  <c r="T1435" i="157"/>
  <c r="R579" i="37" s="1"/>
  <c r="R1435" i="157"/>
  <c r="P579" i="37" s="1"/>
  <c r="AA1434" i="157"/>
  <c r="Y578" i="37" s="1"/>
  <c r="Z1434" i="157"/>
  <c r="X578" i="37" s="1"/>
  <c r="Y1434" i="157"/>
  <c r="W578" i="37" s="1"/>
  <c r="X1434" i="157"/>
  <c r="V578" i="37" s="1"/>
  <c r="W1434" i="157"/>
  <c r="U578" i="37" s="1"/>
  <c r="V1434" i="157"/>
  <c r="T578" i="37" s="1"/>
  <c r="U1434" i="157"/>
  <c r="S578" i="37" s="1"/>
  <c r="T1434" i="157"/>
  <c r="R578" i="37" s="1"/>
  <c r="R1434" i="157"/>
  <c r="P578" i="37" s="1"/>
  <c r="AA1433" i="157"/>
  <c r="Y577" i="37" s="1"/>
  <c r="Z1433" i="157"/>
  <c r="X577" i="37" s="1"/>
  <c r="Y1433" i="157"/>
  <c r="W577" i="37" s="1"/>
  <c r="X1433" i="157"/>
  <c r="V577" i="37" s="1"/>
  <c r="W1433" i="157"/>
  <c r="U577" i="37" s="1"/>
  <c r="V1433" i="157"/>
  <c r="T577" i="37" s="1"/>
  <c r="U1433" i="157"/>
  <c r="S577" i="37" s="1"/>
  <c r="T1433" i="157"/>
  <c r="R577" i="37" s="1"/>
  <c r="R1433" i="157"/>
  <c r="P577" i="37" s="1"/>
  <c r="AA1432" i="157"/>
  <c r="Y576" i="37" s="1"/>
  <c r="Z1432" i="157"/>
  <c r="X576" i="37" s="1"/>
  <c r="Y1432" i="157"/>
  <c r="W576" i="37" s="1"/>
  <c r="W1432" i="157"/>
  <c r="U576" i="37" s="1"/>
  <c r="V1432" i="157"/>
  <c r="T576" i="37" s="1"/>
  <c r="R1432" i="157"/>
  <c r="P576" i="37" s="1"/>
  <c r="AA1431" i="157"/>
  <c r="Y575" i="37" s="1"/>
  <c r="Z1431" i="157"/>
  <c r="X575" i="37" s="1"/>
  <c r="Y1431" i="157"/>
  <c r="W575" i="37" s="1"/>
  <c r="X1431" i="157"/>
  <c r="V575" i="37" s="1"/>
  <c r="W1431" i="157"/>
  <c r="U575" i="37" s="1"/>
  <c r="V1431" i="157"/>
  <c r="T575" i="37" s="1"/>
  <c r="U1431" i="157"/>
  <c r="S575" i="37" s="1"/>
  <c r="T1431" i="157"/>
  <c r="R575" i="37" s="1"/>
  <c r="R1431" i="157"/>
  <c r="P575" i="37" s="1"/>
  <c r="AA1430" i="157"/>
  <c r="Y574" i="37" s="1"/>
  <c r="Z1430" i="157"/>
  <c r="X574" i="37" s="1"/>
  <c r="Y1430" i="157"/>
  <c r="W574" i="37" s="1"/>
  <c r="W1430" i="157"/>
  <c r="U574" i="37" s="1"/>
  <c r="V1430" i="157"/>
  <c r="T574" i="37" s="1"/>
  <c r="R1430" i="157"/>
  <c r="P574" i="37" s="1"/>
  <c r="AA1429" i="157"/>
  <c r="Y573" i="37" s="1"/>
  <c r="Z1429" i="157"/>
  <c r="X573" i="37" s="1"/>
  <c r="Y1429" i="157"/>
  <c r="W573" i="37" s="1"/>
  <c r="W1429" i="157"/>
  <c r="U573" i="37" s="1"/>
  <c r="V1429" i="157"/>
  <c r="T573" i="37" s="1"/>
  <c r="R1429" i="157"/>
  <c r="P573" i="37" s="1"/>
  <c r="AA1428" i="157"/>
  <c r="Y572" i="37" s="1"/>
  <c r="Z1428" i="157"/>
  <c r="X572" i="37" s="1"/>
  <c r="Y1428" i="157"/>
  <c r="W572" i="37" s="1"/>
  <c r="W1428" i="157"/>
  <c r="U572" i="37" s="1"/>
  <c r="V1428" i="157"/>
  <c r="T572" i="37" s="1"/>
  <c r="R1428" i="157"/>
  <c r="P572" i="37" s="1"/>
  <c r="AA1426" i="157"/>
  <c r="Y570" i="37" s="1"/>
  <c r="Z1426" i="157"/>
  <c r="X570" i="37" s="1"/>
  <c r="Y1426" i="157"/>
  <c r="W570" i="37" s="1"/>
  <c r="W1426" i="157"/>
  <c r="U570" i="37" s="1"/>
  <c r="V1426" i="157"/>
  <c r="T570" i="37" s="1"/>
  <c r="R1426" i="157"/>
  <c r="P570" i="37" s="1"/>
  <c r="AA1425" i="157"/>
  <c r="Y569" i="37" s="1"/>
  <c r="Z1425" i="157"/>
  <c r="X569" i="37" s="1"/>
  <c r="Y1425" i="157"/>
  <c r="W569" i="37" s="1"/>
  <c r="W1425" i="157"/>
  <c r="U569" i="37" s="1"/>
  <c r="V1425" i="157"/>
  <c r="T569" i="37" s="1"/>
  <c r="R1425" i="157"/>
  <c r="P569" i="37" s="1"/>
  <c r="AA1424" i="157"/>
  <c r="Y568" i="37" s="1"/>
  <c r="Z1424" i="157"/>
  <c r="X568" i="37" s="1"/>
  <c r="Y1424" i="157"/>
  <c r="W568" i="37" s="1"/>
  <c r="X1424" i="157"/>
  <c r="V568" i="37" s="1"/>
  <c r="W1424" i="157"/>
  <c r="U568" i="37" s="1"/>
  <c r="V1424" i="157"/>
  <c r="T568" i="37" s="1"/>
  <c r="U1424" i="157"/>
  <c r="S568" i="37" s="1"/>
  <c r="T1424" i="157"/>
  <c r="R568" i="37" s="1"/>
  <c r="R1424" i="157"/>
  <c r="P568" i="37" s="1"/>
  <c r="AA1423" i="157"/>
  <c r="Y567" i="37" s="1"/>
  <c r="Z1423" i="157"/>
  <c r="X567" i="37" s="1"/>
  <c r="Y1423" i="157"/>
  <c r="W567" i="37" s="1"/>
  <c r="W1423" i="157"/>
  <c r="U567" i="37" s="1"/>
  <c r="V1423" i="157"/>
  <c r="T567" i="37" s="1"/>
  <c r="R1423" i="157"/>
  <c r="P567" i="37" s="1"/>
  <c r="AA1422" i="157"/>
  <c r="Y566" i="37" s="1"/>
  <c r="Z1422" i="157"/>
  <c r="X566" i="37" s="1"/>
  <c r="Y1422" i="157"/>
  <c r="W566" i="37" s="1"/>
  <c r="X1422" i="157"/>
  <c r="V566" i="37" s="1"/>
  <c r="W1422" i="157"/>
  <c r="U566" i="37" s="1"/>
  <c r="V1422" i="157"/>
  <c r="T566" i="37" s="1"/>
  <c r="U1422" i="157"/>
  <c r="S566" i="37" s="1"/>
  <c r="T1422" i="157"/>
  <c r="R566" i="37" s="1"/>
  <c r="R1422" i="157"/>
  <c r="P566" i="37" s="1"/>
  <c r="AA1421" i="157"/>
  <c r="Y565" i="37" s="1"/>
  <c r="Z1421" i="157"/>
  <c r="X565" i="37" s="1"/>
  <c r="Y1421" i="157"/>
  <c r="W565" i="37" s="1"/>
  <c r="W1421" i="157"/>
  <c r="U565" i="37" s="1"/>
  <c r="V1421" i="157"/>
  <c r="T565" i="37" s="1"/>
  <c r="R1421" i="157"/>
  <c r="P565" i="37" s="1"/>
  <c r="AA1415" i="157"/>
  <c r="Y559" i="37" s="1"/>
  <c r="Z1415" i="157"/>
  <c r="X559" i="37" s="1"/>
  <c r="Y1415" i="157"/>
  <c r="W559" i="37" s="1"/>
  <c r="W1415" i="157"/>
  <c r="U559" i="37" s="1"/>
  <c r="V1415" i="157"/>
  <c r="T559" i="37" s="1"/>
  <c r="R1415" i="157"/>
  <c r="P559" i="37" s="1"/>
  <c r="AA1414" i="157"/>
  <c r="Y558" i="37" s="1"/>
  <c r="Z1414" i="157"/>
  <c r="X558" i="37" s="1"/>
  <c r="Y1414" i="157"/>
  <c r="W558" i="37" s="1"/>
  <c r="X1414" i="157"/>
  <c r="V558" i="37" s="1"/>
  <c r="W1414" i="157"/>
  <c r="U558" i="37" s="1"/>
  <c r="V1414" i="157"/>
  <c r="T558" i="37" s="1"/>
  <c r="U1414" i="157"/>
  <c r="S558" i="37" s="1"/>
  <c r="T1414" i="157"/>
  <c r="R558" i="37" s="1"/>
  <c r="R1414" i="157"/>
  <c r="P558" i="37" s="1"/>
  <c r="AA1411" i="157"/>
  <c r="Y555" i="37" s="1"/>
  <c r="Z1411" i="157"/>
  <c r="X555" i="37" s="1"/>
  <c r="Y1411" i="157"/>
  <c r="W555" i="37" s="1"/>
  <c r="X1411" i="157"/>
  <c r="V555" i="37" s="1"/>
  <c r="W1411" i="157"/>
  <c r="U555" i="37" s="1"/>
  <c r="V1411" i="157"/>
  <c r="T555" i="37" s="1"/>
  <c r="U1411" i="157"/>
  <c r="S555" i="37" s="1"/>
  <c r="T1411" i="157"/>
  <c r="R555" i="37" s="1"/>
  <c r="R1411" i="157"/>
  <c r="P555" i="37" s="1"/>
  <c r="AA1410" i="157"/>
  <c r="Y554" i="37" s="1"/>
  <c r="Z1410" i="157"/>
  <c r="X554" i="37" s="1"/>
  <c r="AE554" i="37" s="1"/>
  <c r="Y1410" i="157"/>
  <c r="W554" i="37" s="1"/>
  <c r="X1410" i="157"/>
  <c r="V554" i="37" s="1"/>
  <c r="W1410" i="157"/>
  <c r="U554" i="37" s="1"/>
  <c r="V1410" i="157"/>
  <c r="T554" i="37" s="1"/>
  <c r="U1410" i="157"/>
  <c r="S554" i="37" s="1"/>
  <c r="T1410" i="157"/>
  <c r="R554" i="37" s="1"/>
  <c r="R1410" i="157"/>
  <c r="P554" i="37" s="1"/>
  <c r="AA1409" i="157"/>
  <c r="Y553" i="37" s="1"/>
  <c r="Z1409" i="157"/>
  <c r="X553" i="37" s="1"/>
  <c r="Y1409" i="157"/>
  <c r="W553" i="37" s="1"/>
  <c r="X1409" i="157"/>
  <c r="V553" i="37" s="1"/>
  <c r="W1409" i="157"/>
  <c r="U553" i="37" s="1"/>
  <c r="V1409" i="157"/>
  <c r="T553" i="37" s="1"/>
  <c r="U1409" i="157"/>
  <c r="S553" i="37" s="1"/>
  <c r="T1409" i="157"/>
  <c r="R553" i="37" s="1"/>
  <c r="R1409" i="157"/>
  <c r="P553" i="37" s="1"/>
  <c r="AA1406" i="157"/>
  <c r="Y550" i="37" s="1"/>
  <c r="Z1406" i="157"/>
  <c r="X550" i="37" s="1"/>
  <c r="Y1406" i="157"/>
  <c r="W550" i="37" s="1"/>
  <c r="X1406" i="157"/>
  <c r="V550" i="37" s="1"/>
  <c r="W1406" i="157"/>
  <c r="U550" i="37" s="1"/>
  <c r="V1406" i="157"/>
  <c r="T550" i="37" s="1"/>
  <c r="U1406" i="157"/>
  <c r="S550" i="37" s="1"/>
  <c r="T1406" i="157"/>
  <c r="R550" i="37" s="1"/>
  <c r="R1406" i="157"/>
  <c r="P550" i="37" s="1"/>
  <c r="AA1405" i="157"/>
  <c r="Y549" i="37" s="1"/>
  <c r="Z1405" i="157"/>
  <c r="X549" i="37" s="1"/>
  <c r="Y1405" i="157"/>
  <c r="W549" i="37" s="1"/>
  <c r="X1405" i="157"/>
  <c r="V549" i="37" s="1"/>
  <c r="W1405" i="157"/>
  <c r="U549" i="37" s="1"/>
  <c r="V1405" i="157"/>
  <c r="T549" i="37" s="1"/>
  <c r="U1405" i="157"/>
  <c r="S549" i="37" s="1"/>
  <c r="T1405" i="157"/>
  <c r="R549" i="37" s="1"/>
  <c r="R1405" i="157"/>
  <c r="P549" i="37" s="1"/>
  <c r="AA1404" i="157"/>
  <c r="Y548" i="37" s="1"/>
  <c r="Z1404" i="157"/>
  <c r="X548" i="37" s="1"/>
  <c r="Y1404" i="157"/>
  <c r="W548" i="37" s="1"/>
  <c r="X1404" i="157"/>
  <c r="V548" i="37" s="1"/>
  <c r="W1404" i="157"/>
  <c r="U548" i="37" s="1"/>
  <c r="V1404" i="157"/>
  <c r="T548" i="37" s="1"/>
  <c r="U1404" i="157"/>
  <c r="S548" i="37" s="1"/>
  <c r="T1404" i="157"/>
  <c r="R548" i="37" s="1"/>
  <c r="R1404" i="157"/>
  <c r="P548" i="37" s="1"/>
  <c r="AA1403" i="157"/>
  <c r="Y547" i="37" s="1"/>
  <c r="Z1403" i="157"/>
  <c r="X547" i="37" s="1"/>
  <c r="Y1403" i="157"/>
  <c r="W547" i="37" s="1"/>
  <c r="X1403" i="157"/>
  <c r="V547" i="37" s="1"/>
  <c r="W1403" i="157"/>
  <c r="U547" i="37" s="1"/>
  <c r="V1403" i="157"/>
  <c r="T547" i="37" s="1"/>
  <c r="U1403" i="157"/>
  <c r="S547" i="37" s="1"/>
  <c r="T1403" i="157"/>
  <c r="R547" i="37" s="1"/>
  <c r="R1403" i="157"/>
  <c r="P547" i="37" s="1"/>
  <c r="AA1402" i="157"/>
  <c r="Y546" i="37" s="1"/>
  <c r="Z1402" i="157"/>
  <c r="X546" i="37" s="1"/>
  <c r="Y1402" i="157"/>
  <c r="W546" i="37" s="1"/>
  <c r="X1402" i="157"/>
  <c r="V546" i="37" s="1"/>
  <c r="W1402" i="157"/>
  <c r="U546" i="37" s="1"/>
  <c r="V1402" i="157"/>
  <c r="T546" i="37" s="1"/>
  <c r="U1402" i="157"/>
  <c r="S546" i="37" s="1"/>
  <c r="T1402" i="157"/>
  <c r="R546" i="37" s="1"/>
  <c r="R1402" i="157"/>
  <c r="P546" i="37" s="1"/>
  <c r="AA1401" i="157"/>
  <c r="Y545" i="37" s="1"/>
  <c r="Z1401" i="157"/>
  <c r="X545" i="37" s="1"/>
  <c r="Y1401" i="157"/>
  <c r="W545" i="37" s="1"/>
  <c r="W1401" i="157"/>
  <c r="U545" i="37" s="1"/>
  <c r="V1401" i="157"/>
  <c r="T545" i="37" s="1"/>
  <c r="R1401" i="157"/>
  <c r="P545" i="37" s="1"/>
  <c r="AA1352" i="157"/>
  <c r="Z1352" i="157"/>
  <c r="Y1352" i="157"/>
  <c r="W1352" i="157"/>
  <c r="V1352" i="157"/>
  <c r="V1427" i="157" s="1"/>
  <c r="T571" i="37" s="1"/>
  <c r="R1352" i="157"/>
  <c r="AA1345" i="157"/>
  <c r="Z1345" i="157"/>
  <c r="Y1345" i="157"/>
  <c r="W1345" i="157"/>
  <c r="W1420" i="157" s="1"/>
  <c r="U564" i="37" s="1"/>
  <c r="V1345" i="157"/>
  <c r="V1420" i="157" s="1"/>
  <c r="T564" i="37" s="1"/>
  <c r="R1345" i="157"/>
  <c r="H1345" i="157"/>
  <c r="F1345" i="157"/>
  <c r="U1394" i="157"/>
  <c r="T1459" i="157"/>
  <c r="R603" i="37" s="1"/>
  <c r="U1390" i="157"/>
  <c r="T1450" i="157"/>
  <c r="R594" i="37" s="1"/>
  <c r="U1370" i="157"/>
  <c r="T1445" i="157"/>
  <c r="R589" i="37" s="1"/>
  <c r="U1365" i="157"/>
  <c r="T1440" i="157"/>
  <c r="R584" i="37" s="1"/>
  <c r="U1364" i="157"/>
  <c r="T1364" i="157"/>
  <c r="U1357" i="157"/>
  <c r="T1432" i="157"/>
  <c r="R576" i="37" s="1"/>
  <c r="U1355" i="157"/>
  <c r="T1430" i="157"/>
  <c r="R574" i="37" s="1"/>
  <c r="U1354" i="157"/>
  <c r="T1429" i="157"/>
  <c r="R573" i="37" s="1"/>
  <c r="U1353" i="157"/>
  <c r="T1428" i="157"/>
  <c r="R572" i="37" s="1"/>
  <c r="U1351" i="157"/>
  <c r="T1426" i="157"/>
  <c r="R570" i="37" s="1"/>
  <c r="U1350" i="157"/>
  <c r="T1425" i="157"/>
  <c r="R569" i="37" s="1"/>
  <c r="U1348" i="157"/>
  <c r="T1423" i="157"/>
  <c r="R567" i="37" s="1"/>
  <c r="U1346" i="157"/>
  <c r="U1340" i="157"/>
  <c r="U1374" i="157" s="1"/>
  <c r="T1415" i="157"/>
  <c r="R559" i="37" s="1"/>
  <c r="U1326" i="157"/>
  <c r="T1326" i="157"/>
  <c r="U1325" i="157"/>
  <c r="U1324" i="157"/>
  <c r="U1323" i="157"/>
  <c r="U1322" i="157"/>
  <c r="AA1314" i="157"/>
  <c r="Z1314" i="157"/>
  <c r="X475" i="37" s="1"/>
  <c r="Y1314" i="157"/>
  <c r="W475" i="37" s="1"/>
  <c r="W1314" i="157"/>
  <c r="U475" i="37" s="1"/>
  <c r="V1314" i="157"/>
  <c r="T475" i="37" s="1"/>
  <c r="R1314" i="157"/>
  <c r="P475" i="37" s="1"/>
  <c r="AA1313" i="157"/>
  <c r="Z1313" i="157"/>
  <c r="X474" i="37" s="1"/>
  <c r="Y1313" i="157"/>
  <c r="W474" i="37" s="1"/>
  <c r="X1313" i="157"/>
  <c r="V474" i="37" s="1"/>
  <c r="W1313" i="157"/>
  <c r="U474" i="37" s="1"/>
  <c r="V1313" i="157"/>
  <c r="T474" i="37" s="1"/>
  <c r="U1313" i="157"/>
  <c r="S474" i="37" s="1"/>
  <c r="T1313" i="157"/>
  <c r="R474" i="37" s="1"/>
  <c r="R1313" i="157"/>
  <c r="P474" i="37" s="1"/>
  <c r="AA1312" i="157"/>
  <c r="Z1312" i="157"/>
  <c r="X473" i="37" s="1"/>
  <c r="Y1312" i="157"/>
  <c r="W473" i="37" s="1"/>
  <c r="X1312" i="157"/>
  <c r="V473" i="37" s="1"/>
  <c r="W1312" i="157"/>
  <c r="U473" i="37" s="1"/>
  <c r="V1312" i="157"/>
  <c r="T473" i="37" s="1"/>
  <c r="U1312" i="157"/>
  <c r="S473" i="37" s="1"/>
  <c r="T1312" i="157"/>
  <c r="R473" i="37" s="1"/>
  <c r="R1312" i="157"/>
  <c r="P473" i="37" s="1"/>
  <c r="AA1311" i="157"/>
  <c r="Z1311" i="157"/>
  <c r="X472" i="37" s="1"/>
  <c r="Y1311" i="157"/>
  <c r="W472" i="37" s="1"/>
  <c r="X1311" i="157"/>
  <c r="V472" i="37" s="1"/>
  <c r="W1311" i="157"/>
  <c r="U472" i="37" s="1"/>
  <c r="V1311" i="157"/>
  <c r="T472" i="37" s="1"/>
  <c r="U1311" i="157"/>
  <c r="S472" i="37" s="1"/>
  <c r="T1311" i="157"/>
  <c r="R472" i="37" s="1"/>
  <c r="R1311" i="157"/>
  <c r="P472" i="37" s="1"/>
  <c r="AA1310" i="157"/>
  <c r="Z1310" i="157"/>
  <c r="X471" i="37" s="1"/>
  <c r="Y1310" i="157"/>
  <c r="W471" i="37" s="1"/>
  <c r="W1310" i="157"/>
  <c r="U471" i="37" s="1"/>
  <c r="V1310" i="157"/>
  <c r="T471" i="37" s="1"/>
  <c r="R1310" i="157"/>
  <c r="P471" i="37" s="1"/>
  <c r="AA1309" i="157"/>
  <c r="Z1309" i="157"/>
  <c r="X470" i="37" s="1"/>
  <c r="Y1309" i="157"/>
  <c r="W470" i="37" s="1"/>
  <c r="X1309" i="157"/>
  <c r="V470" i="37" s="1"/>
  <c r="W1309" i="157"/>
  <c r="U470" i="37" s="1"/>
  <c r="V1309" i="157"/>
  <c r="T470" i="37" s="1"/>
  <c r="U1309" i="157"/>
  <c r="S470" i="37" s="1"/>
  <c r="T1309" i="157"/>
  <c r="R470" i="37" s="1"/>
  <c r="R1309" i="157"/>
  <c r="P470" i="37" s="1"/>
  <c r="AA1308" i="157"/>
  <c r="Z1308" i="157"/>
  <c r="X469" i="37" s="1"/>
  <c r="Y1308" i="157"/>
  <c r="W469" i="37" s="1"/>
  <c r="X1308" i="157"/>
  <c r="V469" i="37" s="1"/>
  <c r="W1308" i="157"/>
  <c r="U469" i="37" s="1"/>
  <c r="V1308" i="157"/>
  <c r="T469" i="37" s="1"/>
  <c r="U1308" i="157"/>
  <c r="S469" i="37" s="1"/>
  <c r="T1308" i="157"/>
  <c r="R469" i="37" s="1"/>
  <c r="R1308" i="157"/>
  <c r="P469" i="37" s="1"/>
  <c r="AA1306" i="157"/>
  <c r="Z1306" i="157"/>
  <c r="X467" i="37" s="1"/>
  <c r="Y1306" i="157"/>
  <c r="W467" i="37" s="1"/>
  <c r="W1306" i="157"/>
  <c r="U467" i="37" s="1"/>
  <c r="V1306" i="157"/>
  <c r="T467" i="37" s="1"/>
  <c r="R1306" i="157"/>
  <c r="P467" i="37" s="1"/>
  <c r="AA1305" i="157"/>
  <c r="Z1305" i="157"/>
  <c r="X466" i="37" s="1"/>
  <c r="Y1305" i="157"/>
  <c r="W466" i="37" s="1"/>
  <c r="X1305" i="157"/>
  <c r="V466" i="37" s="1"/>
  <c r="W1305" i="157"/>
  <c r="U466" i="37" s="1"/>
  <c r="V1305" i="157"/>
  <c r="T466" i="37" s="1"/>
  <c r="U1305" i="157"/>
  <c r="S466" i="37" s="1"/>
  <c r="T1305" i="157"/>
  <c r="R466" i="37" s="1"/>
  <c r="R1305" i="157"/>
  <c r="P466" i="37" s="1"/>
  <c r="AA1303" i="157"/>
  <c r="Z1303" i="157"/>
  <c r="X464" i="37" s="1"/>
  <c r="Y1303" i="157"/>
  <c r="W464" i="37" s="1"/>
  <c r="X1303" i="157"/>
  <c r="V464" i="37" s="1"/>
  <c r="W1303" i="157"/>
  <c r="U464" i="37" s="1"/>
  <c r="V1303" i="157"/>
  <c r="T464" i="37" s="1"/>
  <c r="U1303" i="157"/>
  <c r="S464" i="37" s="1"/>
  <c r="T1303" i="157"/>
  <c r="R464" i="37" s="1"/>
  <c r="R1303" i="157"/>
  <c r="P464" i="37" s="1"/>
  <c r="AA1302" i="157"/>
  <c r="Z1302" i="157"/>
  <c r="X463" i="37" s="1"/>
  <c r="Y1302" i="157"/>
  <c r="W463" i="37" s="1"/>
  <c r="W1302" i="157"/>
  <c r="U463" i="37" s="1"/>
  <c r="V1302" i="157"/>
  <c r="T463" i="37" s="1"/>
  <c r="T1302" i="157"/>
  <c r="R463" i="37" s="1"/>
  <c r="R1302" i="157"/>
  <c r="P463" i="37" s="1"/>
  <c r="AA1301" i="157"/>
  <c r="Z1301" i="157"/>
  <c r="X462" i="37" s="1"/>
  <c r="Y1301" i="157"/>
  <c r="W462" i="37" s="1"/>
  <c r="W1301" i="157"/>
  <c r="U462" i="37" s="1"/>
  <c r="V1301" i="157"/>
  <c r="T462" i="37" s="1"/>
  <c r="R1301" i="157"/>
  <c r="P462" i="37" s="1"/>
  <c r="AA1300" i="157"/>
  <c r="Z1300" i="157"/>
  <c r="X461" i="37" s="1"/>
  <c r="Y1300" i="157"/>
  <c r="W461" i="37" s="1"/>
  <c r="X1300" i="157"/>
  <c r="V461" i="37" s="1"/>
  <c r="W1300" i="157"/>
  <c r="U461" i="37" s="1"/>
  <c r="V1300" i="157"/>
  <c r="T461" i="37" s="1"/>
  <c r="U1300" i="157"/>
  <c r="S461" i="37" s="1"/>
  <c r="T1300" i="157"/>
  <c r="R461" i="37" s="1"/>
  <c r="R1300" i="157"/>
  <c r="P461" i="37" s="1"/>
  <c r="AA1299" i="157"/>
  <c r="Z1299" i="157"/>
  <c r="X460" i="37" s="1"/>
  <c r="Y1299" i="157"/>
  <c r="W460" i="37" s="1"/>
  <c r="W1299" i="157"/>
  <c r="U460" i="37" s="1"/>
  <c r="V1299" i="157"/>
  <c r="T460" i="37" s="1"/>
  <c r="R1299" i="157"/>
  <c r="P460" i="37" s="1"/>
  <c r="AA1298" i="157"/>
  <c r="Z1298" i="157"/>
  <c r="X459" i="37" s="1"/>
  <c r="Y1298" i="157"/>
  <c r="W459" i="37" s="1"/>
  <c r="X1298" i="157"/>
  <c r="V459" i="37" s="1"/>
  <c r="W1298" i="157"/>
  <c r="U459" i="37" s="1"/>
  <c r="V1298" i="157"/>
  <c r="T459" i="37" s="1"/>
  <c r="U1298" i="157"/>
  <c r="S459" i="37" s="1"/>
  <c r="T1298" i="157"/>
  <c r="R459" i="37" s="1"/>
  <c r="R1298" i="157"/>
  <c r="P459" i="37" s="1"/>
  <c r="AA1297" i="157"/>
  <c r="Z1297" i="157"/>
  <c r="X458" i="37" s="1"/>
  <c r="Y1297" i="157"/>
  <c r="W458" i="37" s="1"/>
  <c r="X1297" i="157"/>
  <c r="V458" i="37" s="1"/>
  <c r="W1297" i="157"/>
  <c r="U458" i="37" s="1"/>
  <c r="V1297" i="157"/>
  <c r="T458" i="37" s="1"/>
  <c r="U1297" i="157"/>
  <c r="S458" i="37" s="1"/>
  <c r="T1297" i="157"/>
  <c r="R458" i="37" s="1"/>
  <c r="R1297" i="157"/>
  <c r="P458" i="37" s="1"/>
  <c r="AA1296" i="157"/>
  <c r="Z1296" i="157"/>
  <c r="X457" i="37" s="1"/>
  <c r="Y1296" i="157"/>
  <c r="W457" i="37" s="1"/>
  <c r="W1296" i="157"/>
  <c r="U457" i="37" s="1"/>
  <c r="V1296" i="157"/>
  <c r="T457" i="37" s="1"/>
  <c r="R1296" i="157"/>
  <c r="P457" i="37" s="1"/>
  <c r="AA1295" i="157"/>
  <c r="Z1295" i="157"/>
  <c r="Y1295" i="157"/>
  <c r="W1295" i="157"/>
  <c r="U456" i="37" s="1"/>
  <c r="V1295" i="157"/>
  <c r="T456" i="37" s="1"/>
  <c r="R1295" i="157"/>
  <c r="P456" i="37" s="1"/>
  <c r="AA1294" i="157"/>
  <c r="Z1294" i="157"/>
  <c r="Y1294" i="157"/>
  <c r="X1294" i="157"/>
  <c r="V455" i="37" s="1"/>
  <c r="W1294" i="157"/>
  <c r="U455" i="37" s="1"/>
  <c r="V1294" i="157"/>
  <c r="T455" i="37" s="1"/>
  <c r="U1294" i="157"/>
  <c r="S455" i="37" s="1"/>
  <c r="T1294" i="157"/>
  <c r="R455" i="37" s="1"/>
  <c r="R1294" i="157"/>
  <c r="P455" i="37" s="1"/>
  <c r="AA1293" i="157"/>
  <c r="Z1293" i="157"/>
  <c r="Y1293" i="157"/>
  <c r="X1293" i="157"/>
  <c r="V454" i="37" s="1"/>
  <c r="W1293" i="157"/>
  <c r="U454" i="37" s="1"/>
  <c r="V1293" i="157"/>
  <c r="T454" i="37" s="1"/>
  <c r="U1293" i="157"/>
  <c r="S454" i="37" s="1"/>
  <c r="T1293" i="157"/>
  <c r="R454" i="37" s="1"/>
  <c r="R1293" i="157"/>
  <c r="P454" i="37" s="1"/>
  <c r="AA1292" i="157"/>
  <c r="Z1292" i="157"/>
  <c r="X453" i="37" s="1"/>
  <c r="Y1292" i="157"/>
  <c r="X1292" i="157"/>
  <c r="V453" i="37" s="1"/>
  <c r="W1292" i="157"/>
  <c r="U453" i="37" s="1"/>
  <c r="V1292" i="157"/>
  <c r="T453" i="37" s="1"/>
  <c r="U1292" i="157"/>
  <c r="S453" i="37" s="1"/>
  <c r="T1292" i="157"/>
  <c r="R453" i="37" s="1"/>
  <c r="R1292" i="157"/>
  <c r="P453" i="37" s="1"/>
  <c r="AA1291" i="157"/>
  <c r="Z1291" i="157"/>
  <c r="X452" i="37" s="1"/>
  <c r="Y1291" i="157"/>
  <c r="W452" i="37" s="1"/>
  <c r="X1291" i="157"/>
  <c r="V452" i="37" s="1"/>
  <c r="W1291" i="157"/>
  <c r="U452" i="37" s="1"/>
  <c r="V1291" i="157"/>
  <c r="T452" i="37" s="1"/>
  <c r="U1291" i="157"/>
  <c r="S452" i="37" s="1"/>
  <c r="T1291" i="157"/>
  <c r="R452" i="37" s="1"/>
  <c r="R1291" i="157"/>
  <c r="P452" i="37" s="1"/>
  <c r="AA1290" i="157"/>
  <c r="Z1290" i="157"/>
  <c r="X451" i="37" s="1"/>
  <c r="Y1290" i="157"/>
  <c r="W451" i="37" s="1"/>
  <c r="X1290" i="157"/>
  <c r="V451" i="37" s="1"/>
  <c r="W1290" i="157"/>
  <c r="U451" i="37" s="1"/>
  <c r="V1290" i="157"/>
  <c r="T451" i="37" s="1"/>
  <c r="U1290" i="157"/>
  <c r="S451" i="37" s="1"/>
  <c r="T1290" i="157"/>
  <c r="R451" i="37" s="1"/>
  <c r="R1290" i="157"/>
  <c r="P451" i="37" s="1"/>
  <c r="AA1288" i="157"/>
  <c r="Z1288" i="157"/>
  <c r="X449" i="37" s="1"/>
  <c r="Y1288" i="157"/>
  <c r="W449" i="37" s="1"/>
  <c r="W1288" i="157"/>
  <c r="U449" i="37" s="1"/>
  <c r="V1288" i="157"/>
  <c r="T449" i="37" s="1"/>
  <c r="R1288" i="157"/>
  <c r="P449" i="37" s="1"/>
  <c r="AA1287" i="157"/>
  <c r="Z1287" i="157"/>
  <c r="X448" i="37" s="1"/>
  <c r="Y1287" i="157"/>
  <c r="W448" i="37" s="1"/>
  <c r="W1287" i="157"/>
  <c r="U448" i="37" s="1"/>
  <c r="V1287" i="157"/>
  <c r="T448" i="37" s="1"/>
  <c r="R1287" i="157"/>
  <c r="P448" i="37" s="1"/>
  <c r="AA1286" i="157"/>
  <c r="Z1286" i="157"/>
  <c r="X447" i="37" s="1"/>
  <c r="Y1286" i="157"/>
  <c r="W447" i="37" s="1"/>
  <c r="W1286" i="157"/>
  <c r="U447" i="37" s="1"/>
  <c r="V1286" i="157"/>
  <c r="T447" i="37" s="1"/>
  <c r="R1286" i="157"/>
  <c r="P447" i="37" s="1"/>
  <c r="AA1284" i="157"/>
  <c r="Z1284" i="157"/>
  <c r="X445" i="37" s="1"/>
  <c r="Y1284" i="157"/>
  <c r="W445" i="37" s="1"/>
  <c r="W1284" i="157"/>
  <c r="U445" i="37" s="1"/>
  <c r="V1284" i="157"/>
  <c r="T445" i="37" s="1"/>
  <c r="R1284" i="157"/>
  <c r="P445" i="37" s="1"/>
  <c r="AA1282" i="157"/>
  <c r="Z1282" i="157"/>
  <c r="X443" i="37" s="1"/>
  <c r="Y1282" i="157"/>
  <c r="W443" i="37" s="1"/>
  <c r="W1282" i="157"/>
  <c r="U443" i="37" s="1"/>
  <c r="V1282" i="157"/>
  <c r="T443" i="37" s="1"/>
  <c r="R1282" i="157"/>
  <c r="P443" i="37" s="1"/>
  <c r="AA1281" i="157"/>
  <c r="Z1281" i="157"/>
  <c r="X442" i="37" s="1"/>
  <c r="Y1281" i="157"/>
  <c r="W442" i="37" s="1"/>
  <c r="W1281" i="157"/>
  <c r="U442" i="37" s="1"/>
  <c r="V1281" i="157"/>
  <c r="T442" i="37" s="1"/>
  <c r="R1281" i="157"/>
  <c r="P442" i="37" s="1"/>
  <c r="AA1280" i="157"/>
  <c r="Z1280" i="157"/>
  <c r="X441" i="37" s="1"/>
  <c r="Y1280" i="157"/>
  <c r="W441" i="37" s="1"/>
  <c r="X1280" i="157"/>
  <c r="V441" i="37" s="1"/>
  <c r="W1280" i="157"/>
  <c r="U441" i="37" s="1"/>
  <c r="V1280" i="157"/>
  <c r="T441" i="37" s="1"/>
  <c r="U1280" i="157"/>
  <c r="S441" i="37" s="1"/>
  <c r="T1280" i="157"/>
  <c r="R441" i="37" s="1"/>
  <c r="R1280" i="157"/>
  <c r="P441" i="37" s="1"/>
  <c r="AA1279" i="157"/>
  <c r="Z1279" i="157"/>
  <c r="X440" i="37" s="1"/>
  <c r="Y1279" i="157"/>
  <c r="W440" i="37" s="1"/>
  <c r="W1279" i="157"/>
  <c r="U440" i="37" s="1"/>
  <c r="V1279" i="157"/>
  <c r="T440" i="37" s="1"/>
  <c r="R1279" i="157"/>
  <c r="P440" i="37" s="1"/>
  <c r="AA1278" i="157"/>
  <c r="Z1278" i="157"/>
  <c r="X439" i="37" s="1"/>
  <c r="Y1278" i="157"/>
  <c r="W439" i="37" s="1"/>
  <c r="X1278" i="157"/>
  <c r="V439" i="37" s="1"/>
  <c r="W1278" i="157"/>
  <c r="U439" i="37" s="1"/>
  <c r="V1278" i="157"/>
  <c r="T439" i="37" s="1"/>
  <c r="U1278" i="157"/>
  <c r="S439" i="37" s="1"/>
  <c r="T1278" i="157"/>
  <c r="R439" i="37" s="1"/>
  <c r="R1278" i="157"/>
  <c r="P439" i="37" s="1"/>
  <c r="AA1277" i="157"/>
  <c r="Z1277" i="157"/>
  <c r="X438" i="37" s="1"/>
  <c r="Y1277" i="157"/>
  <c r="W438" i="37" s="1"/>
  <c r="W1277" i="157"/>
  <c r="U438" i="37" s="1"/>
  <c r="V1277" i="157"/>
  <c r="T438" i="37" s="1"/>
  <c r="R1277" i="157"/>
  <c r="P438" i="37" s="1"/>
  <c r="AA1271" i="157"/>
  <c r="Z1271" i="157"/>
  <c r="X432" i="37" s="1"/>
  <c r="Y1271" i="157"/>
  <c r="W432" i="37" s="1"/>
  <c r="W1271" i="157"/>
  <c r="U432" i="37" s="1"/>
  <c r="V1271" i="157"/>
  <c r="T432" i="37" s="1"/>
  <c r="R1271" i="157"/>
  <c r="P432" i="37" s="1"/>
  <c r="AA1270" i="157"/>
  <c r="Z1270" i="157"/>
  <c r="X431" i="37" s="1"/>
  <c r="Y1270" i="157"/>
  <c r="W431" i="37" s="1"/>
  <c r="X1270" i="157"/>
  <c r="V431" i="37" s="1"/>
  <c r="W1270" i="157"/>
  <c r="U431" i="37" s="1"/>
  <c r="V1270" i="157"/>
  <c r="T431" i="37" s="1"/>
  <c r="U1270" i="157"/>
  <c r="S431" i="37" s="1"/>
  <c r="T1270" i="157"/>
  <c r="R431" i="37" s="1"/>
  <c r="R1270" i="157"/>
  <c r="P431" i="37" s="1"/>
  <c r="AA1266" i="157"/>
  <c r="Z1266" i="157"/>
  <c r="X427" i="37" s="1"/>
  <c r="Y1266" i="157"/>
  <c r="W427" i="37" s="1"/>
  <c r="X1266" i="157"/>
  <c r="V427" i="37" s="1"/>
  <c r="W1266" i="157"/>
  <c r="U427" i="37" s="1"/>
  <c r="V1266" i="157"/>
  <c r="T427" i="37" s="1"/>
  <c r="U1266" i="157"/>
  <c r="S427" i="37" s="1"/>
  <c r="T1266" i="157"/>
  <c r="R427" i="37" s="1"/>
  <c r="R1266" i="157"/>
  <c r="P427" i="37" s="1"/>
  <c r="AA1265" i="157"/>
  <c r="Z1265" i="157"/>
  <c r="X426" i="37" s="1"/>
  <c r="Y1265" i="157"/>
  <c r="W426" i="37" s="1"/>
  <c r="X1265" i="157"/>
  <c r="V426" i="37" s="1"/>
  <c r="W1265" i="157"/>
  <c r="U426" i="37" s="1"/>
  <c r="V1265" i="157"/>
  <c r="T426" i="37" s="1"/>
  <c r="U1265" i="157"/>
  <c r="S426" i="37" s="1"/>
  <c r="T1265" i="157"/>
  <c r="R426" i="37" s="1"/>
  <c r="R1265" i="157"/>
  <c r="P426" i="37" s="1"/>
  <c r="AA1264" i="157"/>
  <c r="Z1264" i="157"/>
  <c r="X425" i="37" s="1"/>
  <c r="Y1264" i="157"/>
  <c r="W425" i="37" s="1"/>
  <c r="X1264" i="157"/>
  <c r="V425" i="37" s="1"/>
  <c r="W1264" i="157"/>
  <c r="U425" i="37" s="1"/>
  <c r="V1264" i="157"/>
  <c r="T425" i="37" s="1"/>
  <c r="U1264" i="157"/>
  <c r="S425" i="37" s="1"/>
  <c r="T1264" i="157"/>
  <c r="R425" i="37" s="1"/>
  <c r="R1264" i="157"/>
  <c r="P425" i="37" s="1"/>
  <c r="AA1263" i="157"/>
  <c r="Z1263" i="157"/>
  <c r="X424" i="37" s="1"/>
  <c r="Y1263" i="157"/>
  <c r="W424" i="37" s="1"/>
  <c r="X1263" i="157"/>
  <c r="V424" i="37" s="1"/>
  <c r="W1263" i="157"/>
  <c r="U424" i="37" s="1"/>
  <c r="V1263" i="157"/>
  <c r="T424" i="37" s="1"/>
  <c r="U1263" i="157"/>
  <c r="S424" i="37" s="1"/>
  <c r="T1263" i="157"/>
  <c r="R424" i="37" s="1"/>
  <c r="R1263" i="157"/>
  <c r="P424" i="37" s="1"/>
  <c r="AA1262" i="157"/>
  <c r="Z1262" i="157"/>
  <c r="X423" i="37" s="1"/>
  <c r="Y1262" i="157"/>
  <c r="W423" i="37" s="1"/>
  <c r="X1262" i="157"/>
  <c r="V423" i="37" s="1"/>
  <c r="W1262" i="157"/>
  <c r="U423" i="37" s="1"/>
  <c r="V1262" i="157"/>
  <c r="T423" i="37" s="1"/>
  <c r="U1262" i="157"/>
  <c r="S423" i="37" s="1"/>
  <c r="T1262" i="157"/>
  <c r="R423" i="37" s="1"/>
  <c r="R1262" i="157"/>
  <c r="P423" i="37" s="1"/>
  <c r="AA1261" i="157"/>
  <c r="Z1261" i="157"/>
  <c r="X422" i="37" s="1"/>
  <c r="Y1261" i="157"/>
  <c r="W422" i="37" s="1"/>
  <c r="X1261" i="157"/>
  <c r="V422" i="37" s="1"/>
  <c r="W1261" i="157"/>
  <c r="U422" i="37" s="1"/>
  <c r="V1261" i="157"/>
  <c r="T422" i="37" s="1"/>
  <c r="U1261" i="157"/>
  <c r="S422" i="37" s="1"/>
  <c r="T1261" i="157"/>
  <c r="R422" i="37" s="1"/>
  <c r="R1261" i="157"/>
  <c r="P422" i="37" s="1"/>
  <c r="AA1260" i="157"/>
  <c r="Z1260" i="157"/>
  <c r="X421" i="37" s="1"/>
  <c r="Y1260" i="157"/>
  <c r="W421" i="37" s="1"/>
  <c r="X1260" i="157"/>
  <c r="V421" i="37" s="1"/>
  <c r="W1260" i="157"/>
  <c r="U421" i="37" s="1"/>
  <c r="V1260" i="157"/>
  <c r="T421" i="37" s="1"/>
  <c r="U1260" i="157"/>
  <c r="S421" i="37" s="1"/>
  <c r="T1260" i="157"/>
  <c r="R421" i="37" s="1"/>
  <c r="R1260" i="157"/>
  <c r="P421" i="37" s="1"/>
  <c r="AA1259" i="157"/>
  <c r="Z1259" i="157"/>
  <c r="X420" i="37" s="1"/>
  <c r="Y1259" i="157"/>
  <c r="W420" i="37" s="1"/>
  <c r="X1259" i="157"/>
  <c r="V420" i="37" s="1"/>
  <c r="W1259" i="157"/>
  <c r="U420" i="37" s="1"/>
  <c r="V1259" i="157"/>
  <c r="T420" i="37" s="1"/>
  <c r="U1259" i="157"/>
  <c r="S420" i="37" s="1"/>
  <c r="T1259" i="157"/>
  <c r="R420" i="37" s="1"/>
  <c r="R1259" i="157"/>
  <c r="P420" i="37" s="1"/>
  <c r="AA1258" i="157"/>
  <c r="Z1258" i="157"/>
  <c r="X419" i="37" s="1"/>
  <c r="Y1258" i="157"/>
  <c r="W419" i="37" s="1"/>
  <c r="X1258" i="157"/>
  <c r="V419" i="37" s="1"/>
  <c r="W1258" i="157"/>
  <c r="U419" i="37" s="1"/>
  <c r="V1258" i="157"/>
  <c r="T419" i="37" s="1"/>
  <c r="U1258" i="157"/>
  <c r="S419" i="37" s="1"/>
  <c r="T1258" i="157"/>
  <c r="R419" i="37" s="1"/>
  <c r="R1258" i="157"/>
  <c r="P419" i="37" s="1"/>
  <c r="W1283" i="157"/>
  <c r="U444" i="37" s="1"/>
  <c r="V1283" i="157"/>
  <c r="T444" i="37" s="1"/>
  <c r="W1276" i="157"/>
  <c r="U437" i="37" s="1"/>
  <c r="V1276" i="157"/>
  <c r="T437" i="37" s="1"/>
  <c r="U1251" i="157"/>
  <c r="T1314" i="157"/>
  <c r="R475" i="37" s="1"/>
  <c r="U1247" i="157"/>
  <c r="T1306" i="157"/>
  <c r="R467" i="37" s="1"/>
  <c r="U1227" i="157"/>
  <c r="T1301" i="157"/>
  <c r="R462" i="37" s="1"/>
  <c r="U1222" i="157"/>
  <c r="T1296" i="157"/>
  <c r="R457" i="37" s="1"/>
  <c r="U1221" i="157"/>
  <c r="T1221" i="157"/>
  <c r="U1214" i="157"/>
  <c r="T1288" i="157"/>
  <c r="R449" i="37" s="1"/>
  <c r="U1213" i="157"/>
  <c r="U1212" i="157"/>
  <c r="T1287" i="157"/>
  <c r="R448" i="37" s="1"/>
  <c r="U1211" i="157"/>
  <c r="U1209" i="157"/>
  <c r="U1207" i="157"/>
  <c r="T1282" i="157"/>
  <c r="R443" i="37" s="1"/>
  <c r="U1206" i="157"/>
  <c r="T1281" i="157"/>
  <c r="R442" i="37" s="1"/>
  <c r="U1204" i="157"/>
  <c r="T1279" i="157"/>
  <c r="R440" i="37" s="1"/>
  <c r="T1277" i="157"/>
  <c r="R438" i="37" s="1"/>
  <c r="U1196" i="157"/>
  <c r="U1230" i="157" s="1"/>
  <c r="T1271" i="157"/>
  <c r="R432" i="37" s="1"/>
  <c r="U1182" i="157"/>
  <c r="U1181" i="157"/>
  <c r="U1180" i="157"/>
  <c r="U1179" i="157"/>
  <c r="AA1166" i="157"/>
  <c r="Y412" i="37" s="1"/>
  <c r="Z1166" i="157"/>
  <c r="X412" i="37" s="1"/>
  <c r="Y1166" i="157"/>
  <c r="W412" i="37" s="1"/>
  <c r="W1166" i="157"/>
  <c r="U412" i="37" s="1"/>
  <c r="V1166" i="157"/>
  <c r="T412" i="37" s="1"/>
  <c r="R1166" i="157"/>
  <c r="P412" i="37" s="1"/>
  <c r="AA1165" i="157"/>
  <c r="Y411" i="37" s="1"/>
  <c r="Z1165" i="157"/>
  <c r="X411" i="37" s="1"/>
  <c r="Y1165" i="157"/>
  <c r="W411" i="37" s="1"/>
  <c r="X1165" i="157"/>
  <c r="V411" i="37" s="1"/>
  <c r="W1165" i="157"/>
  <c r="U411" i="37" s="1"/>
  <c r="V1165" i="157"/>
  <c r="T411" i="37" s="1"/>
  <c r="U1165" i="157"/>
  <c r="S411" i="37" s="1"/>
  <c r="T1165" i="157"/>
  <c r="R411" i="37" s="1"/>
  <c r="R1165" i="157"/>
  <c r="P411" i="37" s="1"/>
  <c r="AA1164" i="157"/>
  <c r="Y410" i="37" s="1"/>
  <c r="Z1164" i="157"/>
  <c r="X410" i="37" s="1"/>
  <c r="Y1164" i="157"/>
  <c r="W410" i="37" s="1"/>
  <c r="X1164" i="157"/>
  <c r="V410" i="37" s="1"/>
  <c r="W1164" i="157"/>
  <c r="U410" i="37" s="1"/>
  <c r="V1164" i="157"/>
  <c r="T410" i="37" s="1"/>
  <c r="U1164" i="157"/>
  <c r="S410" i="37" s="1"/>
  <c r="T1164" i="157"/>
  <c r="R410" i="37" s="1"/>
  <c r="R1164" i="157"/>
  <c r="P410" i="37" s="1"/>
  <c r="AA1163" i="157"/>
  <c r="Y409" i="37" s="1"/>
  <c r="Z1163" i="157"/>
  <c r="X409" i="37" s="1"/>
  <c r="Y1163" i="157"/>
  <c r="W409" i="37" s="1"/>
  <c r="X1163" i="157"/>
  <c r="V409" i="37" s="1"/>
  <c r="W1163" i="157"/>
  <c r="U409" i="37" s="1"/>
  <c r="V1163" i="157"/>
  <c r="T409" i="37" s="1"/>
  <c r="U1163" i="157"/>
  <c r="S409" i="37" s="1"/>
  <c r="T1163" i="157"/>
  <c r="R409" i="37" s="1"/>
  <c r="R1163" i="157"/>
  <c r="P409" i="37" s="1"/>
  <c r="AA1162" i="157"/>
  <c r="Y408" i="37" s="1"/>
  <c r="Z1162" i="157"/>
  <c r="X408" i="37" s="1"/>
  <c r="Y1162" i="157"/>
  <c r="W408" i="37" s="1"/>
  <c r="W1162" i="157"/>
  <c r="U408" i="37" s="1"/>
  <c r="V1162" i="157"/>
  <c r="T408" i="37" s="1"/>
  <c r="R1162" i="157"/>
  <c r="P408" i="37" s="1"/>
  <c r="AA1161" i="157"/>
  <c r="Y407" i="37" s="1"/>
  <c r="Z1161" i="157"/>
  <c r="X407" i="37" s="1"/>
  <c r="Y1161" i="157"/>
  <c r="W407" i="37" s="1"/>
  <c r="W1161" i="157"/>
  <c r="U407" i="37" s="1"/>
  <c r="V1161" i="157"/>
  <c r="T407" i="37" s="1"/>
  <c r="R1161" i="157"/>
  <c r="P407" i="37" s="1"/>
  <c r="AA1160" i="157"/>
  <c r="Y406" i="37" s="1"/>
  <c r="Z1160" i="157"/>
  <c r="X406" i="37" s="1"/>
  <c r="Y1160" i="157"/>
  <c r="W406" i="37" s="1"/>
  <c r="X1160" i="157"/>
  <c r="V406" i="37" s="1"/>
  <c r="W1160" i="157"/>
  <c r="U406" i="37" s="1"/>
  <c r="V1160" i="157"/>
  <c r="T406" i="37" s="1"/>
  <c r="U1160" i="157"/>
  <c r="S406" i="37" s="1"/>
  <c r="T1160" i="157"/>
  <c r="R406" i="37" s="1"/>
  <c r="R1160" i="157"/>
  <c r="P406" i="37" s="1"/>
  <c r="AA1159" i="157"/>
  <c r="Y405" i="37" s="1"/>
  <c r="Z1159" i="157"/>
  <c r="X405" i="37" s="1"/>
  <c r="Y1159" i="157"/>
  <c r="W405" i="37" s="1"/>
  <c r="X1159" i="157"/>
  <c r="V405" i="37" s="1"/>
  <c r="W1159" i="157"/>
  <c r="U405" i="37" s="1"/>
  <c r="V1159" i="157"/>
  <c r="T405" i="37" s="1"/>
  <c r="U1159" i="157"/>
  <c r="S405" i="37" s="1"/>
  <c r="T1159" i="157"/>
  <c r="R405" i="37" s="1"/>
  <c r="R1159" i="157"/>
  <c r="P405" i="37" s="1"/>
  <c r="AA1157" i="157"/>
  <c r="Y403" i="37" s="1"/>
  <c r="Z1157" i="157"/>
  <c r="X403" i="37" s="1"/>
  <c r="Y1157" i="157"/>
  <c r="W403" i="37" s="1"/>
  <c r="W1157" i="157"/>
  <c r="U403" i="37" s="1"/>
  <c r="V1157" i="157"/>
  <c r="T403" i="37" s="1"/>
  <c r="R1157" i="157"/>
  <c r="P403" i="37" s="1"/>
  <c r="AA1156" i="157"/>
  <c r="Y402" i="37" s="1"/>
  <c r="Z1156" i="157"/>
  <c r="X402" i="37" s="1"/>
  <c r="Y1156" i="157"/>
  <c r="W402" i="37" s="1"/>
  <c r="X1156" i="157"/>
  <c r="V402" i="37" s="1"/>
  <c r="W1156" i="157"/>
  <c r="U402" i="37" s="1"/>
  <c r="V1156" i="157"/>
  <c r="T402" i="37" s="1"/>
  <c r="U1156" i="157"/>
  <c r="S402" i="37" s="1"/>
  <c r="T1156" i="157"/>
  <c r="R402" i="37" s="1"/>
  <c r="R1156" i="157"/>
  <c r="P402" i="37" s="1"/>
  <c r="AA1154" i="157"/>
  <c r="Y400" i="37" s="1"/>
  <c r="Z1154" i="157"/>
  <c r="X400" i="37" s="1"/>
  <c r="Y1154" i="157"/>
  <c r="W400" i="37" s="1"/>
  <c r="X1154" i="157"/>
  <c r="V400" i="37" s="1"/>
  <c r="W1154" i="157"/>
  <c r="U400" i="37" s="1"/>
  <c r="V1154" i="157"/>
  <c r="T400" i="37" s="1"/>
  <c r="U1154" i="157"/>
  <c r="S400" i="37" s="1"/>
  <c r="T1154" i="157"/>
  <c r="R400" i="37" s="1"/>
  <c r="R1154" i="157"/>
  <c r="P400" i="37" s="1"/>
  <c r="AA1153" i="157"/>
  <c r="Y399" i="37" s="1"/>
  <c r="Z1153" i="157"/>
  <c r="X399" i="37" s="1"/>
  <c r="Y1153" i="157"/>
  <c r="W399" i="37" s="1"/>
  <c r="W1153" i="157"/>
  <c r="U399" i="37" s="1"/>
  <c r="V1153" i="157"/>
  <c r="T399" i="37" s="1"/>
  <c r="T1153" i="157"/>
  <c r="R399" i="37" s="1"/>
  <c r="R1153" i="157"/>
  <c r="P399" i="37" s="1"/>
  <c r="AA1152" i="157"/>
  <c r="Y398" i="37" s="1"/>
  <c r="Z1152" i="157"/>
  <c r="X398" i="37" s="1"/>
  <c r="Y1152" i="157"/>
  <c r="W398" i="37" s="1"/>
  <c r="W1152" i="157"/>
  <c r="U398" i="37" s="1"/>
  <c r="V1152" i="157"/>
  <c r="T398" i="37" s="1"/>
  <c r="R1152" i="157"/>
  <c r="P398" i="37" s="1"/>
  <c r="Y397" i="37"/>
  <c r="X397" i="37"/>
  <c r="W397" i="37"/>
  <c r="U397" i="37"/>
  <c r="T397" i="37"/>
  <c r="P397" i="37"/>
  <c r="Y396" i="37"/>
  <c r="X396" i="37"/>
  <c r="W396" i="37"/>
  <c r="V396" i="37"/>
  <c r="U396" i="37"/>
  <c r="T396" i="37"/>
  <c r="S396" i="37"/>
  <c r="R396" i="37"/>
  <c r="P396" i="37"/>
  <c r="Y395" i="37"/>
  <c r="X395" i="37"/>
  <c r="W395" i="37"/>
  <c r="V395" i="37"/>
  <c r="U395" i="37"/>
  <c r="T395" i="37"/>
  <c r="S395" i="37"/>
  <c r="R395" i="37"/>
  <c r="P395" i="37"/>
  <c r="AA1148" i="157"/>
  <c r="Y394" i="37" s="1"/>
  <c r="Z1148" i="157"/>
  <c r="X394" i="37" s="1"/>
  <c r="Y1148" i="157"/>
  <c r="W394" i="37" s="1"/>
  <c r="W1148" i="157"/>
  <c r="U394" i="37" s="1"/>
  <c r="V1148" i="157"/>
  <c r="T394" i="37" s="1"/>
  <c r="R1148" i="157"/>
  <c r="P394" i="37" s="1"/>
  <c r="AA1147" i="157"/>
  <c r="Y393" i="37" s="1"/>
  <c r="Z1147" i="157"/>
  <c r="X393" i="37" s="1"/>
  <c r="Y1147" i="157"/>
  <c r="W393" i="37" s="1"/>
  <c r="X1147" i="157"/>
  <c r="V393" i="37" s="1"/>
  <c r="W1147" i="157"/>
  <c r="U393" i="37" s="1"/>
  <c r="V1147" i="157"/>
  <c r="T393" i="37" s="1"/>
  <c r="U1147" i="157"/>
  <c r="S393" i="37" s="1"/>
  <c r="T1147" i="157"/>
  <c r="R393" i="37" s="1"/>
  <c r="R1147" i="157"/>
  <c r="P393" i="37" s="1"/>
  <c r="AA1146" i="157"/>
  <c r="Y392" i="37" s="1"/>
  <c r="Z1146" i="157"/>
  <c r="X392" i="37" s="1"/>
  <c r="Y1146" i="157"/>
  <c r="W392" i="37" s="1"/>
  <c r="X1146" i="157"/>
  <c r="V392" i="37" s="1"/>
  <c r="W1146" i="157"/>
  <c r="U392" i="37" s="1"/>
  <c r="V1146" i="157"/>
  <c r="T392" i="37" s="1"/>
  <c r="U1146" i="157"/>
  <c r="S392" i="37" s="1"/>
  <c r="T1146" i="157"/>
  <c r="R392" i="37" s="1"/>
  <c r="R1146" i="157"/>
  <c r="P392" i="37" s="1"/>
  <c r="AA1145" i="157"/>
  <c r="Y391" i="37" s="1"/>
  <c r="Z1145" i="157"/>
  <c r="X391" i="37" s="1"/>
  <c r="Y1145" i="157"/>
  <c r="W391" i="37" s="1"/>
  <c r="X1145" i="157"/>
  <c r="V391" i="37" s="1"/>
  <c r="W1145" i="157"/>
  <c r="U391" i="37" s="1"/>
  <c r="V1145" i="157"/>
  <c r="T391" i="37" s="1"/>
  <c r="U1145" i="157"/>
  <c r="S391" i="37" s="1"/>
  <c r="T1145" i="157"/>
  <c r="R391" i="37" s="1"/>
  <c r="R1145" i="157"/>
  <c r="P391" i="37" s="1"/>
  <c r="AA1144" i="157"/>
  <c r="Y390" i="37" s="1"/>
  <c r="Z1144" i="157"/>
  <c r="X390" i="37" s="1"/>
  <c r="AE390" i="37" s="1"/>
  <c r="Y1144" i="157"/>
  <c r="W390" i="37" s="1"/>
  <c r="X1144" i="157"/>
  <c r="V390" i="37" s="1"/>
  <c r="W1144" i="157"/>
  <c r="U390" i="37" s="1"/>
  <c r="V1144" i="157"/>
  <c r="T390" i="37" s="1"/>
  <c r="U1144" i="157"/>
  <c r="S390" i="37" s="1"/>
  <c r="T1144" i="157"/>
  <c r="R390" i="37" s="1"/>
  <c r="R1144" i="157"/>
  <c r="P390" i="37" s="1"/>
  <c r="AA1143" i="157"/>
  <c r="Y389" i="37" s="1"/>
  <c r="Z1143" i="157"/>
  <c r="X389" i="37" s="1"/>
  <c r="AE389" i="37" s="1"/>
  <c r="Y1143" i="157"/>
  <c r="W389" i="37" s="1"/>
  <c r="W1143" i="157"/>
  <c r="U389" i="37" s="1"/>
  <c r="V1143" i="157"/>
  <c r="T389" i="37" s="1"/>
  <c r="R1143" i="157"/>
  <c r="P389" i="37" s="1"/>
  <c r="AA1142" i="157"/>
  <c r="Y388" i="37" s="1"/>
  <c r="Z1142" i="157"/>
  <c r="X388" i="37" s="1"/>
  <c r="AE388" i="37" s="1"/>
  <c r="Y1142" i="157"/>
  <c r="W388" i="37" s="1"/>
  <c r="W1142" i="157"/>
  <c r="U388" i="37" s="1"/>
  <c r="V1142" i="157"/>
  <c r="T388" i="37" s="1"/>
  <c r="R1142" i="157"/>
  <c r="P388" i="37" s="1"/>
  <c r="AA1141" i="157"/>
  <c r="Y387" i="37" s="1"/>
  <c r="Z1141" i="157"/>
  <c r="X387" i="37" s="1"/>
  <c r="Y1141" i="157"/>
  <c r="W387" i="37" s="1"/>
  <c r="W1141" i="157"/>
  <c r="U387" i="37" s="1"/>
  <c r="V1141" i="157"/>
  <c r="T387" i="37" s="1"/>
  <c r="R1141" i="157"/>
  <c r="P387" i="37" s="1"/>
  <c r="AA1140" i="157"/>
  <c r="Y386" i="37" s="1"/>
  <c r="Z1140" i="157"/>
  <c r="X386" i="37" s="1"/>
  <c r="Y1140" i="157"/>
  <c r="W386" i="37" s="1"/>
  <c r="X1140" i="157"/>
  <c r="V386" i="37" s="1"/>
  <c r="W1140" i="157"/>
  <c r="U386" i="37" s="1"/>
  <c r="V1140" i="157"/>
  <c r="T386" i="37" s="1"/>
  <c r="U1140" i="157"/>
  <c r="S386" i="37" s="1"/>
  <c r="T1140" i="157"/>
  <c r="R386" i="37" s="1"/>
  <c r="R1140" i="157"/>
  <c r="P386" i="37" s="1"/>
  <c r="AA1139" i="157"/>
  <c r="Y385" i="37" s="1"/>
  <c r="Z1139" i="157"/>
  <c r="X385" i="37" s="1"/>
  <c r="Y1139" i="157"/>
  <c r="W385" i="37" s="1"/>
  <c r="X1139" i="157"/>
  <c r="V385" i="37" s="1"/>
  <c r="W1139" i="157"/>
  <c r="U385" i="37" s="1"/>
  <c r="V1139" i="157"/>
  <c r="T385" i="37" s="1"/>
  <c r="U1139" i="157"/>
  <c r="S385" i="37" s="1"/>
  <c r="T1139" i="157"/>
  <c r="R385" i="37" s="1"/>
  <c r="R1139" i="157"/>
  <c r="P385" i="37" s="1"/>
  <c r="AA1138" i="157"/>
  <c r="Y384" i="37" s="1"/>
  <c r="Z1138" i="157"/>
  <c r="X384" i="37" s="1"/>
  <c r="Y1138" i="157"/>
  <c r="W384" i="37" s="1"/>
  <c r="X1138" i="157"/>
  <c r="V384" i="37" s="1"/>
  <c r="W1138" i="157"/>
  <c r="U384" i="37" s="1"/>
  <c r="V1138" i="157"/>
  <c r="T384" i="37" s="1"/>
  <c r="U1138" i="157"/>
  <c r="S384" i="37" s="1"/>
  <c r="T1138" i="157"/>
  <c r="R384" i="37" s="1"/>
  <c r="R1138" i="157"/>
  <c r="P384" i="37" s="1"/>
  <c r="AA1137" i="157"/>
  <c r="Y383" i="37" s="1"/>
  <c r="Z1137" i="157"/>
  <c r="X383" i="37" s="1"/>
  <c r="Y1137" i="157"/>
  <c r="W383" i="37" s="1"/>
  <c r="X1137" i="157"/>
  <c r="V383" i="37" s="1"/>
  <c r="W1137" i="157"/>
  <c r="U383" i="37" s="1"/>
  <c r="V1137" i="157"/>
  <c r="T383" i="37" s="1"/>
  <c r="U1137" i="157"/>
  <c r="S383" i="37" s="1"/>
  <c r="T1137" i="157"/>
  <c r="R383" i="37" s="1"/>
  <c r="R1137" i="157"/>
  <c r="P383" i="37" s="1"/>
  <c r="AA1136" i="157"/>
  <c r="Y382" i="37" s="1"/>
  <c r="Z1136" i="157"/>
  <c r="X382" i="37" s="1"/>
  <c r="Y1136" i="157"/>
  <c r="W382" i="37" s="1"/>
  <c r="X1136" i="157"/>
  <c r="V382" i="37" s="1"/>
  <c r="W1136" i="157"/>
  <c r="U382" i="37" s="1"/>
  <c r="V1136" i="157"/>
  <c r="T382" i="37" s="1"/>
  <c r="U1136" i="157"/>
  <c r="S382" i="37" s="1"/>
  <c r="T1136" i="157"/>
  <c r="R382" i="37" s="1"/>
  <c r="R1136" i="157"/>
  <c r="P382" i="37" s="1"/>
  <c r="AA1135" i="157"/>
  <c r="Y381" i="37" s="1"/>
  <c r="Z1135" i="157"/>
  <c r="X381" i="37" s="1"/>
  <c r="Y1135" i="157"/>
  <c r="W381" i="37" s="1"/>
  <c r="W1135" i="157"/>
  <c r="U381" i="37" s="1"/>
  <c r="V1135" i="157"/>
  <c r="T381" i="37" s="1"/>
  <c r="R1135" i="157"/>
  <c r="P381" i="37" s="1"/>
  <c r="AA1134" i="157"/>
  <c r="Y380" i="37" s="1"/>
  <c r="Z1134" i="157"/>
  <c r="X380" i="37" s="1"/>
  <c r="Y1134" i="157"/>
  <c r="W380" i="37" s="1"/>
  <c r="W1134" i="157"/>
  <c r="U380" i="37" s="1"/>
  <c r="V1134" i="157"/>
  <c r="T380" i="37" s="1"/>
  <c r="R1134" i="157"/>
  <c r="P380" i="37" s="1"/>
  <c r="AA1133" i="157"/>
  <c r="Y379" i="37" s="1"/>
  <c r="Z1133" i="157"/>
  <c r="X379" i="37" s="1"/>
  <c r="Y1133" i="157"/>
  <c r="W379" i="37" s="1"/>
  <c r="W1133" i="157"/>
  <c r="U379" i="37" s="1"/>
  <c r="V1133" i="157"/>
  <c r="T379" i="37" s="1"/>
  <c r="R1133" i="157"/>
  <c r="P379" i="37" s="1"/>
  <c r="AA1132" i="157"/>
  <c r="Y378" i="37" s="1"/>
  <c r="Z1132" i="157"/>
  <c r="X378" i="37" s="1"/>
  <c r="Y1132" i="157"/>
  <c r="W378" i="37" s="1"/>
  <c r="W1132" i="157"/>
  <c r="U378" i="37" s="1"/>
  <c r="V1132" i="157"/>
  <c r="T378" i="37" s="1"/>
  <c r="R1132" i="157"/>
  <c r="P378" i="37" s="1"/>
  <c r="AA1130" i="157"/>
  <c r="Y376" i="37" s="1"/>
  <c r="Z1130" i="157"/>
  <c r="X376" i="37" s="1"/>
  <c r="Y1130" i="157"/>
  <c r="W376" i="37" s="1"/>
  <c r="W1130" i="157"/>
  <c r="U376" i="37" s="1"/>
  <c r="V1130" i="157"/>
  <c r="T376" i="37" s="1"/>
  <c r="R1130" i="157"/>
  <c r="P376" i="37" s="1"/>
  <c r="AA1129" i="157"/>
  <c r="Y375" i="37" s="1"/>
  <c r="Z1129" i="157"/>
  <c r="X375" i="37" s="1"/>
  <c r="Y1129" i="157"/>
  <c r="W375" i="37" s="1"/>
  <c r="W1129" i="157"/>
  <c r="U375" i="37" s="1"/>
  <c r="V1129" i="157"/>
  <c r="T375" i="37" s="1"/>
  <c r="R1129" i="157"/>
  <c r="P375" i="37" s="1"/>
  <c r="AA1128" i="157"/>
  <c r="Y374" i="37" s="1"/>
  <c r="Z1128" i="157"/>
  <c r="X374" i="37" s="1"/>
  <c r="Y1128" i="157"/>
  <c r="W374" i="37" s="1"/>
  <c r="X1128" i="157"/>
  <c r="V374" i="37" s="1"/>
  <c r="W1128" i="157"/>
  <c r="U374" i="37" s="1"/>
  <c r="V1128" i="157"/>
  <c r="T374" i="37" s="1"/>
  <c r="U1128" i="157"/>
  <c r="S374" i="37" s="1"/>
  <c r="T1128" i="157"/>
  <c r="R374" i="37" s="1"/>
  <c r="R1128" i="157"/>
  <c r="P374" i="37" s="1"/>
  <c r="AA1127" i="157"/>
  <c r="Y373" i="37" s="1"/>
  <c r="Z1127" i="157"/>
  <c r="X373" i="37" s="1"/>
  <c r="Y1127" i="157"/>
  <c r="W373" i="37" s="1"/>
  <c r="W1127" i="157"/>
  <c r="U373" i="37" s="1"/>
  <c r="V1127" i="157"/>
  <c r="T373" i="37" s="1"/>
  <c r="R1127" i="157"/>
  <c r="P373" i="37" s="1"/>
  <c r="AA1126" i="157"/>
  <c r="Y372" i="37" s="1"/>
  <c r="Z1126" i="157"/>
  <c r="X372" i="37" s="1"/>
  <c r="Y1126" i="157"/>
  <c r="W372" i="37" s="1"/>
  <c r="X1126" i="157"/>
  <c r="V372" i="37" s="1"/>
  <c r="W1126" i="157"/>
  <c r="U372" i="37" s="1"/>
  <c r="V1126" i="157"/>
  <c r="T372" i="37" s="1"/>
  <c r="U1126" i="157"/>
  <c r="S372" i="37" s="1"/>
  <c r="T1126" i="157"/>
  <c r="R372" i="37" s="1"/>
  <c r="R1126" i="157"/>
  <c r="P372" i="37" s="1"/>
  <c r="AA1125" i="157"/>
  <c r="Y371" i="37" s="1"/>
  <c r="Z1125" i="157"/>
  <c r="X371" i="37" s="1"/>
  <c r="Y1125" i="157"/>
  <c r="W371" i="37" s="1"/>
  <c r="W1125" i="157"/>
  <c r="U371" i="37" s="1"/>
  <c r="V1125" i="157"/>
  <c r="T371" i="37" s="1"/>
  <c r="R1125" i="157"/>
  <c r="P371" i="37" s="1"/>
  <c r="AA1119" i="157"/>
  <c r="Y365" i="37" s="1"/>
  <c r="Z1119" i="157"/>
  <c r="X365" i="37" s="1"/>
  <c r="Y1119" i="157"/>
  <c r="W365" i="37" s="1"/>
  <c r="W1119" i="157"/>
  <c r="U365" i="37" s="1"/>
  <c r="V1119" i="157"/>
  <c r="T365" i="37" s="1"/>
  <c r="R1119" i="157"/>
  <c r="P365" i="37" s="1"/>
  <c r="AA1113" i="157"/>
  <c r="Y359" i="37" s="1"/>
  <c r="Z1113" i="157"/>
  <c r="X359" i="37" s="1"/>
  <c r="Y1113" i="157"/>
  <c r="W359" i="37" s="1"/>
  <c r="X1113" i="157"/>
  <c r="V359" i="37" s="1"/>
  <c r="W1113" i="157"/>
  <c r="U359" i="37" s="1"/>
  <c r="V1113" i="157"/>
  <c r="T359" i="37" s="1"/>
  <c r="U1113" i="157"/>
  <c r="S359" i="37" s="1"/>
  <c r="T1113" i="157"/>
  <c r="R359" i="37" s="1"/>
  <c r="R1113" i="157"/>
  <c r="P359" i="37" s="1"/>
  <c r="AA1112" i="157"/>
  <c r="Y358" i="37" s="1"/>
  <c r="Z1112" i="157"/>
  <c r="X358" i="37" s="1"/>
  <c r="Y1112" i="157"/>
  <c r="W358" i="37" s="1"/>
  <c r="X1112" i="157"/>
  <c r="V358" i="37" s="1"/>
  <c r="W1112" i="157"/>
  <c r="U358" i="37" s="1"/>
  <c r="V1112" i="157"/>
  <c r="T358" i="37" s="1"/>
  <c r="U1112" i="157"/>
  <c r="S358" i="37" s="1"/>
  <c r="T1112" i="157"/>
  <c r="R358" i="37" s="1"/>
  <c r="R1112" i="157"/>
  <c r="P358" i="37" s="1"/>
  <c r="AA1111" i="157"/>
  <c r="Y357" i="37" s="1"/>
  <c r="Z1111" i="157"/>
  <c r="X357" i="37" s="1"/>
  <c r="Y1111" i="157"/>
  <c r="W357" i="37" s="1"/>
  <c r="X1111" i="157"/>
  <c r="V357" i="37" s="1"/>
  <c r="W1111" i="157"/>
  <c r="U357" i="37" s="1"/>
  <c r="V1111" i="157"/>
  <c r="T357" i="37" s="1"/>
  <c r="U1111" i="157"/>
  <c r="S357" i="37" s="1"/>
  <c r="T1111" i="157"/>
  <c r="R357" i="37" s="1"/>
  <c r="R1111" i="157"/>
  <c r="P357" i="37" s="1"/>
  <c r="AA1110" i="157"/>
  <c r="Y356" i="37" s="1"/>
  <c r="Z1110" i="157"/>
  <c r="X356" i="37" s="1"/>
  <c r="Y1110" i="157"/>
  <c r="W356" i="37" s="1"/>
  <c r="X1110" i="157"/>
  <c r="V356" i="37" s="1"/>
  <c r="W1110" i="157"/>
  <c r="U356" i="37" s="1"/>
  <c r="V1110" i="157"/>
  <c r="T356" i="37" s="1"/>
  <c r="U1110" i="157"/>
  <c r="S356" i="37" s="1"/>
  <c r="T1110" i="157"/>
  <c r="R356" i="37" s="1"/>
  <c r="R1110" i="157"/>
  <c r="P356" i="37" s="1"/>
  <c r="AA1109" i="157"/>
  <c r="Y355" i="37" s="1"/>
  <c r="Z1109" i="157"/>
  <c r="X355" i="37" s="1"/>
  <c r="Y1109" i="157"/>
  <c r="W355" i="37" s="1"/>
  <c r="X1109" i="157"/>
  <c r="V355" i="37" s="1"/>
  <c r="W1109" i="157"/>
  <c r="U355" i="37" s="1"/>
  <c r="V1109" i="157"/>
  <c r="T355" i="37" s="1"/>
  <c r="U1109" i="157"/>
  <c r="S355" i="37" s="1"/>
  <c r="T1109" i="157"/>
  <c r="R355" i="37" s="1"/>
  <c r="R1109" i="157"/>
  <c r="P355" i="37" s="1"/>
  <c r="AA1108" i="157"/>
  <c r="Y354" i="37" s="1"/>
  <c r="Z1108" i="157"/>
  <c r="X354" i="37" s="1"/>
  <c r="Y1108" i="157"/>
  <c r="W354" i="37" s="1"/>
  <c r="X1108" i="157"/>
  <c r="V354" i="37" s="1"/>
  <c r="W1108" i="157"/>
  <c r="U354" i="37" s="1"/>
  <c r="V1108" i="157"/>
  <c r="T354" i="37" s="1"/>
  <c r="U1108" i="157"/>
  <c r="S354" i="37" s="1"/>
  <c r="T1108" i="157"/>
  <c r="R354" i="37" s="1"/>
  <c r="R1108" i="157"/>
  <c r="P354" i="37" s="1"/>
  <c r="AA1107" i="157"/>
  <c r="Y353" i="37" s="1"/>
  <c r="Z1107" i="157"/>
  <c r="X353" i="37" s="1"/>
  <c r="Y1107" i="157"/>
  <c r="W353" i="37" s="1"/>
  <c r="X1107" i="157"/>
  <c r="V353" i="37" s="1"/>
  <c r="W1107" i="157"/>
  <c r="U353" i="37" s="1"/>
  <c r="V1107" i="157"/>
  <c r="T353" i="37" s="1"/>
  <c r="U1107" i="157"/>
  <c r="S353" i="37" s="1"/>
  <c r="T1107" i="157"/>
  <c r="R353" i="37" s="1"/>
  <c r="R1107" i="157"/>
  <c r="P353" i="37" s="1"/>
  <c r="AA1105" i="157"/>
  <c r="Y351" i="37" s="1"/>
  <c r="Z1105" i="157"/>
  <c r="X351" i="37" s="1"/>
  <c r="Y1105" i="157"/>
  <c r="W351" i="37" s="1"/>
  <c r="X1105" i="157"/>
  <c r="V351" i="37" s="1"/>
  <c r="W1105" i="157"/>
  <c r="U351" i="37" s="1"/>
  <c r="V1105" i="157"/>
  <c r="T351" i="37" s="1"/>
  <c r="U1105" i="157"/>
  <c r="S351" i="37" s="1"/>
  <c r="T1105" i="157"/>
  <c r="R351" i="37" s="1"/>
  <c r="R1105" i="157"/>
  <c r="P351" i="37" s="1"/>
  <c r="Y350" i="37"/>
  <c r="X350" i="37"/>
  <c r="W350" i="37"/>
  <c r="U350" i="37"/>
  <c r="T350" i="37"/>
  <c r="R350" i="37"/>
  <c r="P350" i="37"/>
  <c r="AA1054" i="157"/>
  <c r="Z1054" i="157"/>
  <c r="Y1054" i="157"/>
  <c r="W1054" i="157"/>
  <c r="V1054" i="157"/>
  <c r="R1054" i="157"/>
  <c r="AA1047" i="157"/>
  <c r="Z1047" i="157"/>
  <c r="Y1047" i="157"/>
  <c r="W1047" i="157"/>
  <c r="V1047" i="157"/>
  <c r="R1047" i="157"/>
  <c r="U1095" i="157"/>
  <c r="U1091" i="157"/>
  <c r="T1162" i="157"/>
  <c r="R408" i="37" s="1"/>
  <c r="U1076" i="157"/>
  <c r="U1071" i="157"/>
  <c r="U1066" i="157"/>
  <c r="U1065" i="157"/>
  <c r="T1065" i="157"/>
  <c r="U1058" i="157"/>
  <c r="U1057" i="157"/>
  <c r="T1057" i="157"/>
  <c r="U1056" i="157"/>
  <c r="T1056" i="157"/>
  <c r="U1055" i="157"/>
  <c r="U1050" i="157"/>
  <c r="U1048" i="157"/>
  <c r="U1042" i="157"/>
  <c r="U1029" i="157"/>
  <c r="U1028" i="157"/>
  <c r="U1027" i="157"/>
  <c r="AA969" i="157"/>
  <c r="Z969" i="157"/>
  <c r="Y969" i="157"/>
  <c r="W969" i="157"/>
  <c r="V969" i="157"/>
  <c r="R969" i="157"/>
  <c r="AA962" i="157"/>
  <c r="Z962" i="157"/>
  <c r="Y962" i="157"/>
  <c r="W962" i="157"/>
  <c r="V962" i="157"/>
  <c r="R962" i="157"/>
  <c r="U1018" i="157"/>
  <c r="U1014" i="157"/>
  <c r="U987" i="157"/>
  <c r="U982" i="157"/>
  <c r="U974" i="157"/>
  <c r="U973" i="157"/>
  <c r="U972" i="157"/>
  <c r="U970" i="157"/>
  <c r="U968" i="157"/>
  <c r="T1130" i="157"/>
  <c r="R376" i="37" s="1"/>
  <c r="U967" i="157"/>
  <c r="T1129" i="157"/>
  <c r="R375" i="37" s="1"/>
  <c r="U965" i="157"/>
  <c r="U963" i="157"/>
  <c r="U957" i="157"/>
  <c r="U942" i="157"/>
  <c r="U941" i="157"/>
  <c r="U940" i="157"/>
  <c r="U939" i="157"/>
  <c r="AA862" i="157"/>
  <c r="AA915" i="157" s="1"/>
  <c r="Y213" i="37" s="1"/>
  <c r="Z862" i="157"/>
  <c r="Z915" i="157" s="1"/>
  <c r="X213" i="37" s="1"/>
  <c r="Y862" i="157"/>
  <c r="Y915" i="157" s="1"/>
  <c r="W213" i="37" s="1"/>
  <c r="W862" i="157"/>
  <c r="W915" i="157" s="1"/>
  <c r="U213" i="37" s="1"/>
  <c r="V862" i="157"/>
  <c r="V915" i="157" s="1"/>
  <c r="T213" i="37" s="1"/>
  <c r="R862" i="157"/>
  <c r="R915" i="157" s="1"/>
  <c r="P213" i="37" s="1"/>
  <c r="U853" i="157"/>
  <c r="U893" i="157" s="1"/>
  <c r="S191" i="37" s="1"/>
  <c r="T862" i="157"/>
  <c r="T915" i="157" s="1"/>
  <c r="R213" i="37" s="1"/>
  <c r="U852" i="157"/>
  <c r="T852" i="157"/>
  <c r="AA846" i="157"/>
  <c r="Y160" i="37" s="1"/>
  <c r="Z846" i="157"/>
  <c r="X160" i="37" s="1"/>
  <c r="Y846" i="157"/>
  <c r="W160" i="37" s="1"/>
  <c r="X846" i="157"/>
  <c r="V160" i="37" s="1"/>
  <c r="W846" i="157"/>
  <c r="U160" i="37" s="1"/>
  <c r="V846" i="157"/>
  <c r="T160" i="37" s="1"/>
  <c r="U846" i="157"/>
  <c r="S160" i="37" s="1"/>
  <c r="T846" i="157"/>
  <c r="R160" i="37" s="1"/>
  <c r="AA845" i="157"/>
  <c r="Y159" i="37" s="1"/>
  <c r="Z845" i="157"/>
  <c r="X159" i="37" s="1"/>
  <c r="Y845" i="157"/>
  <c r="W159" i="37" s="1"/>
  <c r="X845" i="157"/>
  <c r="V159" i="37" s="1"/>
  <c r="W845" i="157"/>
  <c r="U159" i="37" s="1"/>
  <c r="V845" i="157"/>
  <c r="T159" i="37" s="1"/>
  <c r="U845" i="157"/>
  <c r="S159" i="37" s="1"/>
  <c r="T845" i="157"/>
  <c r="R159" i="37" s="1"/>
  <c r="Y151" i="37"/>
  <c r="X151" i="37"/>
  <c r="W151" i="37"/>
  <c r="U151" i="37"/>
  <c r="T151" i="37"/>
  <c r="Y150" i="37"/>
  <c r="X150" i="37"/>
  <c r="W150" i="37"/>
  <c r="U150" i="37"/>
  <c r="T150" i="37"/>
  <c r="Y148" i="37"/>
  <c r="X148" i="37"/>
  <c r="W148" i="37"/>
  <c r="U148" i="37"/>
  <c r="T148" i="37"/>
  <c r="Y147" i="37"/>
  <c r="X147" i="37"/>
  <c r="W147" i="37"/>
  <c r="U147" i="37"/>
  <c r="T147" i="37"/>
  <c r="R147" i="37"/>
  <c r="Y146" i="37"/>
  <c r="X146" i="37"/>
  <c r="W146" i="37"/>
  <c r="U146" i="37"/>
  <c r="T146" i="37"/>
  <c r="S146" i="37"/>
  <c r="R146" i="37"/>
  <c r="Y145" i="37"/>
  <c r="X145" i="37"/>
  <c r="W145" i="37"/>
  <c r="U145" i="37"/>
  <c r="T145" i="37"/>
  <c r="Y144" i="37"/>
  <c r="X144" i="37"/>
  <c r="W144" i="37"/>
  <c r="U144" i="37"/>
  <c r="T144" i="37"/>
  <c r="Y143" i="37"/>
  <c r="X143" i="37"/>
  <c r="W143" i="37"/>
  <c r="V143" i="37"/>
  <c r="U143" i="37"/>
  <c r="T143" i="37"/>
  <c r="S143" i="37"/>
  <c r="Y142" i="37"/>
  <c r="X142" i="37"/>
  <c r="W142" i="37"/>
  <c r="V142" i="37"/>
  <c r="U142" i="37"/>
  <c r="T142" i="37"/>
  <c r="S142" i="37"/>
  <c r="Y141" i="37"/>
  <c r="X141" i="37"/>
  <c r="W141" i="37"/>
  <c r="V141" i="37"/>
  <c r="U141" i="37"/>
  <c r="T141" i="37"/>
  <c r="S141" i="37"/>
  <c r="R141" i="37"/>
  <c r="Y140" i="37"/>
  <c r="X140" i="37"/>
  <c r="W140" i="37"/>
  <c r="U140" i="37"/>
  <c r="T140" i="37"/>
  <c r="Y139" i="37"/>
  <c r="X139" i="37"/>
  <c r="W139" i="37"/>
  <c r="V139" i="37"/>
  <c r="U139" i="37"/>
  <c r="T139" i="37"/>
  <c r="S139" i="37"/>
  <c r="Y138" i="37"/>
  <c r="X138" i="37"/>
  <c r="AE138" i="37" s="1"/>
  <c r="W138" i="37"/>
  <c r="U138" i="37"/>
  <c r="T138" i="37"/>
  <c r="Y137" i="37"/>
  <c r="X137" i="37"/>
  <c r="AE137" i="37" s="1"/>
  <c r="W137" i="37"/>
  <c r="V137" i="37"/>
  <c r="U137" i="37"/>
  <c r="T137" i="37"/>
  <c r="S137" i="37"/>
  <c r="Y132" i="37"/>
  <c r="X132" i="37"/>
  <c r="W132" i="37"/>
  <c r="U132" i="37"/>
  <c r="T132" i="37"/>
  <c r="Y131" i="37"/>
  <c r="X131" i="37"/>
  <c r="W131" i="37"/>
  <c r="Y130" i="37"/>
  <c r="X130" i="37"/>
  <c r="W130" i="37"/>
  <c r="V130" i="37"/>
  <c r="U130" i="37"/>
  <c r="T130" i="37"/>
  <c r="S130" i="37"/>
  <c r="Y129" i="37"/>
  <c r="X129" i="37"/>
  <c r="W129" i="37"/>
  <c r="V129" i="37"/>
  <c r="U129" i="37"/>
  <c r="T129" i="37"/>
  <c r="S129" i="37"/>
  <c r="AA814" i="157"/>
  <c r="Y128" i="37" s="1"/>
  <c r="Z814" i="157"/>
  <c r="X128" i="37" s="1"/>
  <c r="Y814" i="157"/>
  <c r="W128" i="37" s="1"/>
  <c r="X814" i="157"/>
  <c r="V128" i="37" s="1"/>
  <c r="W814" i="157"/>
  <c r="U128" i="37" s="1"/>
  <c r="V814" i="157"/>
  <c r="T128" i="37" s="1"/>
  <c r="U814" i="157"/>
  <c r="S128" i="37" s="1"/>
  <c r="AA813" i="157"/>
  <c r="Y127" i="37" s="1"/>
  <c r="Z813" i="157"/>
  <c r="X127" i="37" s="1"/>
  <c r="Y813" i="157"/>
  <c r="W127" i="37" s="1"/>
  <c r="X813" i="157"/>
  <c r="V127" i="37" s="1"/>
  <c r="W813" i="157"/>
  <c r="U127" i="37" s="1"/>
  <c r="V813" i="157"/>
  <c r="T127" i="37" s="1"/>
  <c r="U813" i="157"/>
  <c r="S127" i="37" s="1"/>
  <c r="Y126" i="37"/>
  <c r="X126" i="37"/>
  <c r="W126" i="37"/>
  <c r="V126" i="37"/>
  <c r="U126" i="37"/>
  <c r="T126" i="37"/>
  <c r="S126" i="37"/>
  <c r="Y125" i="37"/>
  <c r="X125" i="37"/>
  <c r="W125" i="37"/>
  <c r="V125" i="37"/>
  <c r="U125" i="37"/>
  <c r="T125" i="37"/>
  <c r="S125" i="37"/>
  <c r="Y124" i="37"/>
  <c r="X124" i="37"/>
  <c r="W124" i="37"/>
  <c r="V124" i="37"/>
  <c r="U124" i="37"/>
  <c r="T124" i="37"/>
  <c r="S124" i="37"/>
  <c r="AA809" i="157"/>
  <c r="Y123" i="37" s="1"/>
  <c r="Z809" i="157"/>
  <c r="X123" i="37" s="1"/>
  <c r="Y809" i="157"/>
  <c r="W123" i="37" s="1"/>
  <c r="X809" i="157"/>
  <c r="V123" i="37" s="1"/>
  <c r="W809" i="157"/>
  <c r="U123" i="37" s="1"/>
  <c r="V809" i="157"/>
  <c r="T123" i="37" s="1"/>
  <c r="U809" i="157"/>
  <c r="S123" i="37" s="1"/>
  <c r="Y122" i="37"/>
  <c r="X122" i="37"/>
  <c r="W122" i="37"/>
  <c r="U122" i="37"/>
  <c r="T122" i="37"/>
  <c r="Y121" i="37"/>
  <c r="X121" i="37"/>
  <c r="W121" i="37"/>
  <c r="U121" i="37"/>
  <c r="T121" i="37"/>
  <c r="Y120" i="37"/>
  <c r="X120" i="37"/>
  <c r="W120" i="37"/>
  <c r="U120" i="37"/>
  <c r="T120" i="37"/>
  <c r="Y119" i="37"/>
  <c r="X119" i="37"/>
  <c r="W119" i="37"/>
  <c r="U119" i="37"/>
  <c r="T119" i="37"/>
  <c r="Y117" i="37"/>
  <c r="X117" i="37"/>
  <c r="W117" i="37"/>
  <c r="U117" i="37"/>
  <c r="T117" i="37"/>
  <c r="Y116" i="37"/>
  <c r="X116" i="37"/>
  <c r="W116" i="37"/>
  <c r="U116" i="37"/>
  <c r="T116" i="37"/>
  <c r="Y115" i="37"/>
  <c r="X115" i="37"/>
  <c r="W115" i="37"/>
  <c r="V115" i="37"/>
  <c r="U115" i="37"/>
  <c r="T115" i="37"/>
  <c r="S115" i="37"/>
  <c r="R115" i="37"/>
  <c r="Y114" i="37"/>
  <c r="X114" i="37"/>
  <c r="W114" i="37"/>
  <c r="U114" i="37"/>
  <c r="T114" i="37"/>
  <c r="Y113" i="37"/>
  <c r="X113" i="37"/>
  <c r="W113" i="37"/>
  <c r="V113" i="37"/>
  <c r="U113" i="37"/>
  <c r="T113" i="37"/>
  <c r="S113" i="37"/>
  <c r="R113" i="37"/>
  <c r="Y112" i="37"/>
  <c r="X112" i="37"/>
  <c r="W112" i="37"/>
  <c r="U112" i="37"/>
  <c r="T112" i="37"/>
  <c r="Y106" i="37"/>
  <c r="X106" i="37"/>
  <c r="W106" i="37"/>
  <c r="U106" i="37"/>
  <c r="T106" i="37"/>
  <c r="Y102" i="37"/>
  <c r="X102" i="37"/>
  <c r="W102" i="37"/>
  <c r="V102" i="37"/>
  <c r="U102" i="37"/>
  <c r="T102" i="37"/>
  <c r="S102" i="37"/>
  <c r="R102" i="37"/>
  <c r="Y101" i="37"/>
  <c r="X101" i="37"/>
  <c r="W101" i="37"/>
  <c r="V101" i="37"/>
  <c r="U101" i="37"/>
  <c r="T101" i="37"/>
  <c r="S101" i="37"/>
  <c r="R101" i="37"/>
  <c r="Y100" i="37"/>
  <c r="X100" i="37"/>
  <c r="W100" i="37"/>
  <c r="V100" i="37"/>
  <c r="U100" i="37"/>
  <c r="T100" i="37"/>
  <c r="S100" i="37"/>
  <c r="R100" i="37"/>
  <c r="Y95" i="37"/>
  <c r="X95" i="37"/>
  <c r="W95" i="37"/>
  <c r="V95" i="37"/>
  <c r="U95" i="37"/>
  <c r="T95" i="37"/>
  <c r="S95" i="37"/>
  <c r="R95" i="37"/>
  <c r="Y94" i="37"/>
  <c r="X94" i="37"/>
  <c r="W94" i="37"/>
  <c r="V94" i="37"/>
  <c r="U94" i="37"/>
  <c r="T94" i="37"/>
  <c r="S94" i="37"/>
  <c r="R94" i="37"/>
  <c r="Y93" i="37"/>
  <c r="X93" i="37"/>
  <c r="W93" i="37"/>
  <c r="V93" i="37"/>
  <c r="U93" i="37"/>
  <c r="T93" i="37"/>
  <c r="S93" i="37"/>
  <c r="R93" i="37"/>
  <c r="Y92" i="37"/>
  <c r="X92" i="37"/>
  <c r="W92" i="37"/>
  <c r="V92" i="37"/>
  <c r="U92" i="37"/>
  <c r="T92" i="37"/>
  <c r="S92" i="37"/>
  <c r="R92" i="37"/>
  <c r="AA777" i="157"/>
  <c r="Y91" i="37" s="1"/>
  <c r="Z777" i="157"/>
  <c r="X91" i="37" s="1"/>
  <c r="Y777" i="157"/>
  <c r="W91" i="37" s="1"/>
  <c r="X777" i="157"/>
  <c r="V91" i="37" s="1"/>
  <c r="W777" i="157"/>
  <c r="U91" i="37" s="1"/>
  <c r="V777" i="157"/>
  <c r="T91" i="37" s="1"/>
  <c r="U777" i="157"/>
  <c r="S91" i="37" s="1"/>
  <c r="T777" i="157"/>
  <c r="R91" i="37" s="1"/>
  <c r="Y90" i="37"/>
  <c r="X90" i="37"/>
  <c r="W90" i="37"/>
  <c r="V90" i="37"/>
  <c r="U90" i="37"/>
  <c r="T90" i="37"/>
  <c r="S90" i="37"/>
  <c r="R90" i="37"/>
  <c r="P161" i="37"/>
  <c r="R846" i="157"/>
  <c r="P160" i="37" s="1"/>
  <c r="R845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4" i="157"/>
  <c r="P128" i="37" s="1"/>
  <c r="R813" i="157"/>
  <c r="P127" i="37" s="1"/>
  <c r="P126" i="37"/>
  <c r="P125" i="37"/>
  <c r="P124" i="37"/>
  <c r="R809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77" i="157"/>
  <c r="P91" i="37" s="1"/>
  <c r="P90" i="37"/>
  <c r="U768" i="157"/>
  <c r="U843" i="157" s="1"/>
  <c r="S157" i="37" s="1"/>
  <c r="U759" i="157"/>
  <c r="U758" i="157"/>
  <c r="AA716" i="157"/>
  <c r="Z716" i="157"/>
  <c r="Y716" i="157"/>
  <c r="W716" i="157"/>
  <c r="V716" i="157"/>
  <c r="R716" i="157"/>
  <c r="AA709" i="157"/>
  <c r="Z709" i="157"/>
  <c r="Y709" i="157"/>
  <c r="W709" i="157"/>
  <c r="V709" i="157"/>
  <c r="R709" i="157"/>
  <c r="H709" i="157"/>
  <c r="F709" i="157"/>
  <c r="U748" i="157"/>
  <c r="U734" i="157"/>
  <c r="U729" i="157"/>
  <c r="U728" i="157"/>
  <c r="T728" i="157"/>
  <c r="U720" i="157"/>
  <c r="U719" i="157"/>
  <c r="U718" i="157"/>
  <c r="U717" i="157"/>
  <c r="U712" i="157"/>
  <c r="U710" i="157"/>
  <c r="U704" i="157"/>
  <c r="U737" i="157" s="1"/>
  <c r="U691" i="157"/>
  <c r="AA645" i="157"/>
  <c r="Z645" i="157"/>
  <c r="Y645" i="157"/>
  <c r="W645" i="157"/>
  <c r="V645" i="157"/>
  <c r="R645" i="157"/>
  <c r="AA638" i="157"/>
  <c r="Z638" i="157"/>
  <c r="Y638" i="157"/>
  <c r="W638" i="157"/>
  <c r="V638" i="157"/>
  <c r="R638" i="157"/>
  <c r="H638" i="157"/>
  <c r="F638" i="157"/>
  <c r="U683" i="157"/>
  <c r="U664" i="157"/>
  <c r="U658" i="157"/>
  <c r="U657" i="157"/>
  <c r="T657" i="157"/>
  <c r="U649" i="157"/>
  <c r="U648" i="157"/>
  <c r="U647" i="157"/>
  <c r="U646" i="157"/>
  <c r="U641" i="157"/>
  <c r="U639" i="157"/>
  <c r="U633" i="157"/>
  <c r="U668" i="157" s="1"/>
  <c r="U620" i="157"/>
  <c r="U619" i="157"/>
  <c r="U618" i="157"/>
  <c r="U617" i="157"/>
  <c r="U607" i="157"/>
  <c r="U847" i="157" s="1"/>
  <c r="AA600" i="157"/>
  <c r="Z600" i="157"/>
  <c r="Y600" i="157"/>
  <c r="W600" i="157"/>
  <c r="V600" i="157"/>
  <c r="R600" i="157"/>
  <c r="U591" i="157"/>
  <c r="T600" i="157"/>
  <c r="U590" i="157"/>
  <c r="T590" i="157"/>
  <c r="AA555" i="157"/>
  <c r="Z555" i="157"/>
  <c r="Y555" i="157"/>
  <c r="W555" i="157"/>
  <c r="V555" i="157"/>
  <c r="R555" i="157"/>
  <c r="AA548" i="157"/>
  <c r="Z548" i="157"/>
  <c r="Y548" i="157"/>
  <c r="W548" i="157"/>
  <c r="V548" i="157"/>
  <c r="R548" i="157"/>
  <c r="H548" i="157"/>
  <c r="F548" i="157"/>
  <c r="U586" i="157"/>
  <c r="U573" i="157"/>
  <c r="U568" i="157"/>
  <c r="U559" i="157"/>
  <c r="U558" i="157"/>
  <c r="T558" i="157"/>
  <c r="U556" i="157"/>
  <c r="U551" i="157"/>
  <c r="U549" i="157"/>
  <c r="U543" i="157"/>
  <c r="U576" i="157" s="1"/>
  <c r="U531" i="157"/>
  <c r="R526" i="157"/>
  <c r="U475" i="157"/>
  <c r="U455" i="157"/>
  <c r="U454" i="157"/>
  <c r="T454" i="157"/>
  <c r="Y401" i="157"/>
  <c r="W401" i="157"/>
  <c r="V401" i="157"/>
  <c r="R401" i="157"/>
  <c r="R396" i="157"/>
  <c r="U448" i="157"/>
  <c r="T440" i="157"/>
  <c r="T441" i="157"/>
  <c r="T442" i="157"/>
  <c r="T443" i="157"/>
  <c r="T444" i="157"/>
  <c r="T445" i="157"/>
  <c r="U421" i="157"/>
  <c r="U405" i="157"/>
  <c r="U404" i="157"/>
  <c r="U403" i="157"/>
  <c r="U400" i="157"/>
  <c r="U399" i="157"/>
  <c r="U381" i="157"/>
  <c r="U380" i="157"/>
  <c r="U379" i="157"/>
  <c r="AA362" i="157"/>
  <c r="Z362" i="157"/>
  <c r="Y362" i="157"/>
  <c r="W362" i="157"/>
  <c r="V362" i="157"/>
  <c r="R362" i="157"/>
  <c r="U367" i="157"/>
  <c r="U361" i="157"/>
  <c r="U351" i="157"/>
  <c r="U337" i="157"/>
  <c r="U336" i="157"/>
  <c r="T336" i="157"/>
  <c r="U334" i="157"/>
  <c r="AA262" i="157"/>
  <c r="Z262" i="157"/>
  <c r="Y262" i="157"/>
  <c r="W262" i="157"/>
  <c r="V262" i="157"/>
  <c r="R262" i="157"/>
  <c r="AA255" i="157"/>
  <c r="Z255" i="157"/>
  <c r="Y255" i="157"/>
  <c r="W255" i="157"/>
  <c r="V255" i="157"/>
  <c r="R255" i="157"/>
  <c r="H255" i="157"/>
  <c r="F255" i="157"/>
  <c r="U325" i="157"/>
  <c r="U283" i="157"/>
  <c r="U275" i="157"/>
  <c r="U266" i="157"/>
  <c r="U263" i="157"/>
  <c r="T262" i="157"/>
  <c r="U258" i="157"/>
  <c r="U256" i="157"/>
  <c r="U250" i="157"/>
  <c r="U303" i="157" s="1"/>
  <c r="U238" i="157"/>
  <c r="U237" i="157"/>
  <c r="U236" i="157"/>
  <c r="U235" i="157"/>
  <c r="R173" i="157"/>
  <c r="AA166" i="157"/>
  <c r="Z166" i="157"/>
  <c r="Y166" i="157"/>
  <c r="W166" i="157"/>
  <c r="V166" i="157"/>
  <c r="R166" i="157"/>
  <c r="H166" i="157"/>
  <c r="F166" i="157"/>
  <c r="U214" i="157"/>
  <c r="U192" i="157"/>
  <c r="U186" i="157"/>
  <c r="U177" i="157"/>
  <c r="U176" i="157"/>
  <c r="T176" i="157"/>
  <c r="T173" i="157" s="1"/>
  <c r="U174" i="157"/>
  <c r="U169" i="157"/>
  <c r="U167" i="157"/>
  <c r="U161" i="157"/>
  <c r="U198" i="157" s="1"/>
  <c r="U149" i="157"/>
  <c r="U775" i="157" s="1"/>
  <c r="U148" i="157"/>
  <c r="U147" i="157"/>
  <c r="U146" i="157"/>
  <c r="I95" i="157"/>
  <c r="U1208" i="157" l="1"/>
  <c r="AD388" i="37"/>
  <c r="AD581" i="37"/>
  <c r="AD904" i="37"/>
  <c r="AD941" i="37"/>
  <c r="AD390" i="37"/>
  <c r="AD554" i="37"/>
  <c r="AD905" i="37"/>
  <c r="AD138" i="37"/>
  <c r="AD137" i="37"/>
  <c r="AD389" i="37"/>
  <c r="AD1001" i="37"/>
  <c r="R93" i="57"/>
  <c r="S927" i="37" s="1"/>
  <c r="U2133" i="157"/>
  <c r="U2191" i="157" s="1"/>
  <c r="S86" i="46"/>
  <c r="S225" i="37" s="1"/>
  <c r="Z225" i="37" s="1"/>
  <c r="S49" i="46"/>
  <c r="S56" i="46"/>
  <c r="U1201" i="157"/>
  <c r="U396" i="157"/>
  <c r="U173" i="157"/>
  <c r="U526" i="157"/>
  <c r="T807" i="157"/>
  <c r="T817" i="157"/>
  <c r="R131" i="37" s="1"/>
  <c r="Z1102" i="37"/>
  <c r="U972" i="37"/>
  <c r="P972" i="37"/>
  <c r="W972" i="37"/>
  <c r="Z278" i="37"/>
  <c r="R972" i="37"/>
  <c r="X972" i="37"/>
  <c r="T972" i="37"/>
  <c r="Y972" i="37"/>
  <c r="W454" i="37"/>
  <c r="Z464" i="37"/>
  <c r="Y464" i="37"/>
  <c r="Z469" i="37"/>
  <c r="Y469" i="37"/>
  <c r="Z472" i="37"/>
  <c r="Y472" i="37"/>
  <c r="Z474" i="37"/>
  <c r="Y474" i="37"/>
  <c r="Z475" i="37"/>
  <c r="Y475" i="37"/>
  <c r="R1094" i="37"/>
  <c r="X1094" i="37"/>
  <c r="X454" i="37"/>
  <c r="AE454" i="37" s="1"/>
  <c r="S1094" i="37"/>
  <c r="Y1094" i="37"/>
  <c r="S350" i="37"/>
  <c r="Z420" i="37"/>
  <c r="Y420" i="37"/>
  <c r="Z422" i="37"/>
  <c r="Y422" i="37"/>
  <c r="Z424" i="37"/>
  <c r="Y424" i="37"/>
  <c r="Z426" i="37"/>
  <c r="Y426" i="37"/>
  <c r="Z431" i="37"/>
  <c r="Y431" i="37"/>
  <c r="Z432" i="37"/>
  <c r="Y432" i="37"/>
  <c r="Z438" i="37"/>
  <c r="Y438" i="37"/>
  <c r="Z441" i="37"/>
  <c r="Y441" i="37"/>
  <c r="Z442" i="37"/>
  <c r="Y442" i="37"/>
  <c r="Z443" i="37"/>
  <c r="Y443" i="37"/>
  <c r="Z445" i="37"/>
  <c r="Y445" i="37"/>
  <c r="Z447" i="37"/>
  <c r="Y447" i="37"/>
  <c r="Z448" i="37"/>
  <c r="Y448" i="37"/>
  <c r="Z449" i="37"/>
  <c r="Y449" i="37"/>
  <c r="Z452" i="37"/>
  <c r="Y452" i="37"/>
  <c r="Z454" i="37"/>
  <c r="Y454" i="37"/>
  <c r="Z458" i="37"/>
  <c r="Y458" i="37"/>
  <c r="Z461" i="37"/>
  <c r="Y461" i="37"/>
  <c r="Z462" i="37"/>
  <c r="Y462" i="37"/>
  <c r="T1094" i="37"/>
  <c r="AE453" i="37"/>
  <c r="W453" i="37"/>
  <c r="W455" i="37"/>
  <c r="W456" i="37"/>
  <c r="Z463" i="37"/>
  <c r="Y463" i="37"/>
  <c r="Z466" i="37"/>
  <c r="Y466" i="37"/>
  <c r="Z467" i="37"/>
  <c r="Y467" i="37"/>
  <c r="Z470" i="37"/>
  <c r="Y470" i="37"/>
  <c r="Z471" i="37"/>
  <c r="Y471" i="37"/>
  <c r="Z473" i="37"/>
  <c r="Y473" i="37"/>
  <c r="U1094" i="37"/>
  <c r="X455" i="37"/>
  <c r="AE455" i="37" s="1"/>
  <c r="X456" i="37"/>
  <c r="AE456" i="37" s="1"/>
  <c r="V1094" i="37"/>
  <c r="Z419" i="37"/>
  <c r="Y419" i="37"/>
  <c r="Z421" i="37"/>
  <c r="Y421" i="37"/>
  <c r="Z423" i="37"/>
  <c r="Y423" i="37"/>
  <c r="Z425" i="37"/>
  <c r="Y425" i="37"/>
  <c r="Z427" i="37"/>
  <c r="Y427" i="37"/>
  <c r="Z439" i="37"/>
  <c r="Y439" i="37"/>
  <c r="Z440" i="37"/>
  <c r="Y440" i="37"/>
  <c r="Z451" i="37"/>
  <c r="Y451" i="37"/>
  <c r="Z453" i="37"/>
  <c r="Y453" i="37"/>
  <c r="Z455" i="37"/>
  <c r="Y455" i="37"/>
  <c r="Z456" i="37"/>
  <c r="Y456" i="37"/>
  <c r="Z457" i="37"/>
  <c r="Y457" i="37"/>
  <c r="Z459" i="37"/>
  <c r="Y459" i="37"/>
  <c r="Z460" i="37"/>
  <c r="Y460" i="37"/>
  <c r="W1094" i="37"/>
  <c r="U2163" i="157"/>
  <c r="S1048" i="37" s="1"/>
  <c r="Z903" i="37"/>
  <c r="AD903" i="37"/>
  <c r="AA903" i="37"/>
  <c r="AD580" i="37"/>
  <c r="AE387" i="37"/>
  <c r="AD387" i="37"/>
  <c r="S928" i="37"/>
  <c r="T1295" i="157"/>
  <c r="R456" i="37" s="1"/>
  <c r="T1142" i="157"/>
  <c r="R388" i="37" s="1"/>
  <c r="T1439" i="157"/>
  <c r="R583" i="37" s="1"/>
  <c r="S1050" i="37"/>
  <c r="U1902" i="157"/>
  <c r="S880" i="37" s="1"/>
  <c r="S161" i="37"/>
  <c r="V1646" i="157"/>
  <c r="V1781" i="157" s="1"/>
  <c r="T845" i="37" s="1"/>
  <c r="T51" i="57"/>
  <c r="S226" i="37"/>
  <c r="S89" i="37"/>
  <c r="Z1832" i="157"/>
  <c r="AA1832" i="157"/>
  <c r="X559" i="157"/>
  <c r="V51" i="57"/>
  <c r="U1142" i="157"/>
  <c r="S388" i="37" s="1"/>
  <c r="U1162" i="157"/>
  <c r="S408" i="37" s="1"/>
  <c r="U2195" i="157"/>
  <c r="S1080" i="37" s="1"/>
  <c r="U1459" i="157"/>
  <c r="S603" i="37" s="1"/>
  <c r="U1931" i="157"/>
  <c r="S909" i="37" s="1"/>
  <c r="U1148" i="157"/>
  <c r="S394" i="37" s="1"/>
  <c r="U1295" i="157"/>
  <c r="S456" i="37" s="1"/>
  <c r="U1401" i="157"/>
  <c r="S545" i="37" s="1"/>
  <c r="U1789" i="157"/>
  <c r="S853" i="37" s="1"/>
  <c r="U2081" i="157"/>
  <c r="S1041" i="37" s="1"/>
  <c r="U1166" i="157"/>
  <c r="S412" i="37" s="1"/>
  <c r="U1455" i="157"/>
  <c r="S599" i="37" s="1"/>
  <c r="U1595" i="157"/>
  <c r="S778" i="37" s="1"/>
  <c r="U1944" i="157"/>
  <c r="S922" i="37" s="1"/>
  <c r="U2085" i="157"/>
  <c r="S1045" i="37" s="1"/>
  <c r="S100" i="46"/>
  <c r="S239" i="37" s="1"/>
  <c r="U862" i="157"/>
  <c r="U915" i="157" s="1"/>
  <c r="S213" i="37" s="1"/>
  <c r="Z213" i="37" s="1"/>
  <c r="R138" i="57"/>
  <c r="U998" i="157"/>
  <c r="U1083" i="157"/>
  <c r="U1936" i="157"/>
  <c r="S914" i="37" s="1"/>
  <c r="V113" i="57"/>
  <c r="W947" i="37" s="1"/>
  <c r="V120" i="57"/>
  <c r="W954" i="37" s="1"/>
  <c r="O51" i="57"/>
  <c r="O84" i="57" s="1"/>
  <c r="O120" i="57"/>
  <c r="P954" i="37" s="1"/>
  <c r="W105" i="46"/>
  <c r="W244" i="37" s="1"/>
  <c r="P112" i="46"/>
  <c r="P251" i="37" s="1"/>
  <c r="P105" i="46"/>
  <c r="P244" i="37" s="1"/>
  <c r="R123" i="57"/>
  <c r="S957" i="37" s="1"/>
  <c r="W120" i="57"/>
  <c r="X954" i="37" s="1"/>
  <c r="X120" i="57"/>
  <c r="Y954" i="37" s="1"/>
  <c r="R132" i="57"/>
  <c r="S966" i="37" s="1"/>
  <c r="W113" i="57"/>
  <c r="X947" i="37" s="1"/>
  <c r="S108" i="46"/>
  <c r="S247" i="37" s="1"/>
  <c r="S115" i="46"/>
  <c r="S254" i="37" s="1"/>
  <c r="X112" i="46"/>
  <c r="X251" i="37" s="1"/>
  <c r="Y112" i="46"/>
  <c r="Y251" i="37" s="1"/>
  <c r="X105" i="46"/>
  <c r="X244" i="37" s="1"/>
  <c r="U1286" i="157"/>
  <c r="S447" i="37" s="1"/>
  <c r="AA1276" i="157"/>
  <c r="AA1283" i="157"/>
  <c r="U1440" i="157"/>
  <c r="S584" i="37" s="1"/>
  <c r="U1575" i="157"/>
  <c r="S758" i="37" s="1"/>
  <c r="U1590" i="157"/>
  <c r="S773" i="37" s="1"/>
  <c r="AA1570" i="157"/>
  <c r="Y753" i="37" s="1"/>
  <c r="AA1914" i="157"/>
  <c r="Y892" i="37" s="1"/>
  <c r="Y1975" i="157"/>
  <c r="Y2054" i="157"/>
  <c r="W1014" i="37" s="1"/>
  <c r="U2052" i="157"/>
  <c r="S1012" i="37" s="1"/>
  <c r="AA2125" i="157"/>
  <c r="AA2156" i="157" s="1"/>
  <c r="AA2184" i="157"/>
  <c r="Y1069" i="37" s="1"/>
  <c r="U1129" i="157"/>
  <c r="S375" i="37" s="1"/>
  <c r="R1276" i="157"/>
  <c r="P437" i="37" s="1"/>
  <c r="R1283" i="157"/>
  <c r="P444" i="37" s="1"/>
  <c r="R1570" i="157"/>
  <c r="P753" i="37" s="1"/>
  <c r="R1914" i="157"/>
  <c r="P892" i="37" s="1"/>
  <c r="Z2054" i="157"/>
  <c r="X1014" i="37" s="1"/>
  <c r="U2203" i="157"/>
  <c r="S1088" i="37" s="1"/>
  <c r="R2184" i="157"/>
  <c r="P1069" i="37" s="1"/>
  <c r="U1281" i="157"/>
  <c r="S442" i="37" s="1"/>
  <c r="Y1420" i="157"/>
  <c r="W564" i="37" s="1"/>
  <c r="Y1754" i="157"/>
  <c r="W818" i="37" s="1"/>
  <c r="Y1761" i="157"/>
  <c r="W825" i="37" s="1"/>
  <c r="U1912" i="157"/>
  <c r="S890" i="37" s="1"/>
  <c r="U1917" i="157"/>
  <c r="S895" i="37" s="1"/>
  <c r="AA2054" i="157"/>
  <c r="Y1014" i="37" s="1"/>
  <c r="Z1420" i="157"/>
  <c r="X564" i="37" s="1"/>
  <c r="Z1427" i="157"/>
  <c r="X571" i="37" s="1"/>
  <c r="U1571" i="157"/>
  <c r="S754" i="37" s="1"/>
  <c r="Z1754" i="157"/>
  <c r="X818" i="37" s="1"/>
  <c r="Z1761" i="157"/>
  <c r="X825" i="37" s="1"/>
  <c r="U1913" i="157"/>
  <c r="S891" i="37" s="1"/>
  <c r="R2047" i="157"/>
  <c r="P1007" i="37" s="1"/>
  <c r="R2054" i="157"/>
  <c r="P1014" i="37" s="1"/>
  <c r="U2194" i="157"/>
  <c r="S1079" i="37" s="1"/>
  <c r="Y1276" i="157"/>
  <c r="W437" i="37" s="1"/>
  <c r="U1429" i="157"/>
  <c r="S573" i="37" s="1"/>
  <c r="AA1420" i="157"/>
  <c r="Y564" i="37" s="1"/>
  <c r="AA1427" i="157"/>
  <c r="Y571" i="37" s="1"/>
  <c r="Y1570" i="157"/>
  <c r="W753" i="37" s="1"/>
  <c r="Y1577" i="157"/>
  <c r="W760" i="37" s="1"/>
  <c r="AA1754" i="157"/>
  <c r="Y818" i="37" s="1"/>
  <c r="AA1761" i="157"/>
  <c r="Y825" i="37" s="1"/>
  <c r="Y1832" i="157"/>
  <c r="Y1866" i="157" s="1"/>
  <c r="Y1907" i="157"/>
  <c r="W885" i="37" s="1"/>
  <c r="U2055" i="157"/>
  <c r="S1015" i="37" s="1"/>
  <c r="Y2184" i="157"/>
  <c r="W1069" i="37" s="1"/>
  <c r="U262" i="157"/>
  <c r="Z1276" i="157"/>
  <c r="X437" i="37" s="1"/>
  <c r="Z1283" i="157"/>
  <c r="X444" i="37" s="1"/>
  <c r="R1420" i="157"/>
  <c r="P564" i="37" s="1"/>
  <c r="R1427" i="157"/>
  <c r="P571" i="37" s="1"/>
  <c r="Z1577" i="157"/>
  <c r="X760" i="37" s="1"/>
  <c r="U1764" i="157"/>
  <c r="S828" i="37" s="1"/>
  <c r="R1754" i="157"/>
  <c r="P818" i="37" s="1"/>
  <c r="R1761" i="157"/>
  <c r="P825" i="37" s="1"/>
  <c r="Z1907" i="157"/>
  <c r="X885" i="37" s="1"/>
  <c r="U2192" i="157"/>
  <c r="S1077" i="37" s="1"/>
  <c r="X1076" i="37"/>
  <c r="Z2184" i="157"/>
  <c r="X1069" i="37" s="1"/>
  <c r="U2042" i="157"/>
  <c r="S1002" i="37" s="1"/>
  <c r="U1271" i="157"/>
  <c r="S432" i="37" s="1"/>
  <c r="U1573" i="157"/>
  <c r="S756" i="37" s="1"/>
  <c r="U2050" i="157"/>
  <c r="S1010" i="37" s="1"/>
  <c r="Y961" i="157"/>
  <c r="Y1003" i="157" s="1"/>
  <c r="AA1046" i="157"/>
  <c r="W75" i="46"/>
  <c r="U24" i="57"/>
  <c r="U94" i="57" s="1"/>
  <c r="X51" i="57"/>
  <c r="U71" i="57"/>
  <c r="Z1494" i="157"/>
  <c r="Z1598" i="157" s="1"/>
  <c r="X781" i="37" s="1"/>
  <c r="U47" i="57"/>
  <c r="U79" i="57" s="1"/>
  <c r="U61" i="57"/>
  <c r="U23" i="57"/>
  <c r="U58" i="57"/>
  <c r="U88" i="57"/>
  <c r="Q59" i="57"/>
  <c r="U55" i="57"/>
  <c r="V57" i="46"/>
  <c r="V44" i="46"/>
  <c r="V73" i="46" s="1"/>
  <c r="V20" i="46"/>
  <c r="V68" i="46"/>
  <c r="X1811" i="157"/>
  <c r="X1875" i="157"/>
  <c r="X1940" i="157" s="1"/>
  <c r="V918" i="37" s="1"/>
  <c r="Y2125" i="157"/>
  <c r="Y2156" i="157" s="1"/>
  <c r="X192" i="157"/>
  <c r="V165" i="157"/>
  <c r="V254" i="157"/>
  <c r="AA254" i="157"/>
  <c r="Y395" i="157"/>
  <c r="W1046" i="157"/>
  <c r="X1958" i="157"/>
  <c r="W961" i="157"/>
  <c r="W1003" i="157" s="1"/>
  <c r="X1987" i="157"/>
  <c r="X2058" i="157" s="1"/>
  <c r="V1018" i="37" s="1"/>
  <c r="V1975" i="157"/>
  <c r="AA1975" i="157"/>
  <c r="AA2075" i="157" s="1"/>
  <c r="Y1035" i="37" s="1"/>
  <c r="Z1200" i="157"/>
  <c r="Z1235" i="157" s="1"/>
  <c r="R1046" i="157"/>
  <c r="Z1046" i="157"/>
  <c r="AA1200" i="157"/>
  <c r="AA1235" i="157" s="1"/>
  <c r="R1344" i="157"/>
  <c r="R1448" i="157" s="1"/>
  <c r="P592" i="37" s="1"/>
  <c r="V1494" i="157"/>
  <c r="T1606" i="157"/>
  <c r="R789" i="37" s="1"/>
  <c r="T1940" i="157"/>
  <c r="R918" i="37" s="1"/>
  <c r="V52" i="46"/>
  <c r="P48" i="46"/>
  <c r="T105" i="46"/>
  <c r="T244" i="37" s="1"/>
  <c r="R106" i="46"/>
  <c r="R245" i="37" s="1"/>
  <c r="U76" i="57"/>
  <c r="U137" i="57" s="1"/>
  <c r="V971" i="37" s="1"/>
  <c r="T113" i="57"/>
  <c r="U947" i="37" s="1"/>
  <c r="R116" i="57"/>
  <c r="S950" i="37" s="1"/>
  <c r="Q121" i="57"/>
  <c r="R955" i="37" s="1"/>
  <c r="R122" i="57"/>
  <c r="S956" i="37" s="1"/>
  <c r="R108" i="46"/>
  <c r="R247" i="37" s="1"/>
  <c r="W112" i="46"/>
  <c r="W251" i="37" s="1"/>
  <c r="U53" i="57"/>
  <c r="U57" i="57"/>
  <c r="U60" i="57"/>
  <c r="Q52" i="57"/>
  <c r="O113" i="57"/>
  <c r="P947" i="37" s="1"/>
  <c r="Q132" i="57"/>
  <c r="R966" i="37" s="1"/>
  <c r="T1789" i="157"/>
  <c r="R853" i="37" s="1"/>
  <c r="R52" i="57"/>
  <c r="S51" i="57"/>
  <c r="R118" i="57"/>
  <c r="S952" i="37" s="1"/>
  <c r="V547" i="157"/>
  <c r="X941" i="157"/>
  <c r="X987" i="157"/>
  <c r="T1310" i="157"/>
  <c r="R471" i="37" s="1"/>
  <c r="V50" i="46"/>
  <c r="V55" i="46"/>
  <c r="V82" i="46"/>
  <c r="V141" i="46" s="1"/>
  <c r="V280" i="37" s="1"/>
  <c r="R119" i="57"/>
  <c r="S953" i="37" s="1"/>
  <c r="W395" i="157"/>
  <c r="X475" i="157"/>
  <c r="X573" i="157"/>
  <c r="X957" i="157"/>
  <c r="X998" i="157" s="1"/>
  <c r="R1200" i="157"/>
  <c r="R1304" i="157" s="1"/>
  <c r="P465" i="37" s="1"/>
  <c r="V1344" i="157"/>
  <c r="X531" i="157"/>
  <c r="X720" i="157"/>
  <c r="X734" i="157"/>
  <c r="X147" i="157"/>
  <c r="X174" i="157"/>
  <c r="X337" i="157"/>
  <c r="X556" i="157"/>
  <c r="X1658" i="157"/>
  <c r="X1708" i="157"/>
  <c r="X1844" i="157"/>
  <c r="X1977" i="157"/>
  <c r="X2001" i="157"/>
  <c r="X2072" i="157" s="1"/>
  <c r="V1032" i="37" s="1"/>
  <c r="X965" i="157"/>
  <c r="X974" i="157"/>
  <c r="X1626" i="157"/>
  <c r="X1809" i="157"/>
  <c r="X1985" i="157"/>
  <c r="X2121" i="157"/>
  <c r="X2151" i="157" s="1"/>
  <c r="T1840" i="157"/>
  <c r="X710" i="157"/>
  <c r="X718" i="157"/>
  <c r="X1836" i="157"/>
  <c r="X691" i="157"/>
  <c r="X1628" i="157"/>
  <c r="X1095" i="157"/>
  <c r="V1046" i="157"/>
  <c r="X167" i="157"/>
  <c r="U548" i="157"/>
  <c r="X748" i="157"/>
  <c r="R395" i="157"/>
  <c r="X1204" i="157"/>
  <c r="X1247" i="157"/>
  <c r="X1310" i="157" s="1"/>
  <c r="V471" i="37" s="1"/>
  <c r="W1200" i="157"/>
  <c r="X683" i="157"/>
  <c r="X1828" i="157"/>
  <c r="X1861" i="157" s="1"/>
  <c r="R150" i="57"/>
  <c r="S984" i="37" s="1"/>
  <c r="R137" i="57"/>
  <c r="S971" i="37" s="1"/>
  <c r="U63" i="57"/>
  <c r="U124" i="57" s="1"/>
  <c r="V958" i="37" s="1"/>
  <c r="R108" i="57"/>
  <c r="S942" i="37" s="1"/>
  <c r="U62" i="57"/>
  <c r="R121" i="57"/>
  <c r="S955" i="37" s="1"/>
  <c r="R59" i="57"/>
  <c r="W51" i="57"/>
  <c r="W84" i="57" s="1"/>
  <c r="W89" i="57" s="1"/>
  <c r="R114" i="57"/>
  <c r="S948" i="37" s="1"/>
  <c r="X113" i="57"/>
  <c r="Y947" i="37" s="1"/>
  <c r="S141" i="46"/>
  <c r="S280" i="37" s="1"/>
  <c r="S111" i="46"/>
  <c r="S250" i="37" s="1"/>
  <c r="X75" i="46"/>
  <c r="Y75" i="46"/>
  <c r="S124" i="46"/>
  <c r="S263" i="37" s="1"/>
  <c r="Y105" i="46"/>
  <c r="Y244" i="37" s="1"/>
  <c r="S106" i="46"/>
  <c r="S245" i="37" s="1"/>
  <c r="X1957" i="157"/>
  <c r="Z1344" i="157"/>
  <c r="Z1379" i="157" s="1"/>
  <c r="U1047" i="157"/>
  <c r="X973" i="157"/>
  <c r="X664" i="157"/>
  <c r="X543" i="157"/>
  <c r="X576" i="157" s="1"/>
  <c r="X558" i="157"/>
  <c r="X1014" i="157"/>
  <c r="X1028" i="157"/>
  <c r="X1050" i="157"/>
  <c r="X1182" i="157"/>
  <c r="X1214" i="157"/>
  <c r="X1288" i="157" s="1"/>
  <c r="V449" i="37" s="1"/>
  <c r="X1222" i="157"/>
  <c r="X1251" i="157"/>
  <c r="X1314" i="157" s="1"/>
  <c r="V475" i="37" s="1"/>
  <c r="V1200" i="157"/>
  <c r="X1324" i="157"/>
  <c r="X1642" i="157"/>
  <c r="X1682" i="157" s="1"/>
  <c r="X1709" i="157"/>
  <c r="X1717" i="157" s="1"/>
  <c r="X1810" i="157"/>
  <c r="X1834" i="157"/>
  <c r="X1982" i="157"/>
  <c r="X2097" i="157"/>
  <c r="X2160" i="157"/>
  <c r="X2220" i="157" s="1"/>
  <c r="V1105" i="37" s="1"/>
  <c r="Z547" i="157"/>
  <c r="AA637" i="157"/>
  <c r="AA673" i="157" s="1"/>
  <c r="Y637" i="157"/>
  <c r="U962" i="157"/>
  <c r="AA1344" i="157"/>
  <c r="AA1379" i="157" s="1"/>
  <c r="W1494" i="157"/>
  <c r="R1646" i="157"/>
  <c r="R1781" i="157" s="1"/>
  <c r="P845" i="37" s="1"/>
  <c r="X1839" i="157"/>
  <c r="R1975" i="157"/>
  <c r="R2125" i="157"/>
  <c r="X336" i="157"/>
  <c r="X1325" i="157"/>
  <c r="X1340" i="157"/>
  <c r="X1374" i="157" s="1"/>
  <c r="X1474" i="157"/>
  <c r="X1501" i="157"/>
  <c r="X1504" i="157"/>
  <c r="X1506" i="157"/>
  <c r="X1581" i="157" s="1"/>
  <c r="V764" i="37" s="1"/>
  <c r="Y1494" i="157"/>
  <c r="Y1598" i="157" s="1"/>
  <c r="W781" i="37" s="1"/>
  <c r="Z1646" i="157"/>
  <c r="Z1781" i="157" s="1"/>
  <c r="X845" i="37" s="1"/>
  <c r="W1975" i="157"/>
  <c r="X351" i="157"/>
  <c r="U1157" i="157"/>
  <c r="S403" i="37" s="1"/>
  <c r="W1124" i="157"/>
  <c r="U370" i="37" s="1"/>
  <c r="R1131" i="157"/>
  <c r="P377" i="37" s="1"/>
  <c r="Z1131" i="157"/>
  <c r="X377" i="37" s="1"/>
  <c r="U1654" i="157"/>
  <c r="X1808" i="157"/>
  <c r="X1984" i="157"/>
  <c r="R254" i="157"/>
  <c r="Z254" i="157"/>
  <c r="X568" i="157"/>
  <c r="Y708" i="157"/>
  <c r="T1119" i="157"/>
  <c r="R365" i="37" s="1"/>
  <c r="T1127" i="157"/>
  <c r="R373" i="37" s="1"/>
  <c r="T1143" i="157"/>
  <c r="R389" i="37" s="1"/>
  <c r="T1152" i="157"/>
  <c r="R398" i="37" s="1"/>
  <c r="Y1124" i="157"/>
  <c r="W370" i="37" s="1"/>
  <c r="V1131" i="157"/>
  <c r="T377" i="37" s="1"/>
  <c r="AA1131" i="157"/>
  <c r="Y377" i="37" s="1"/>
  <c r="X1394" i="157"/>
  <c r="X1459" i="157" s="1"/>
  <c r="V603" i="37" s="1"/>
  <c r="U1762" i="157"/>
  <c r="S826" i="37" s="1"/>
  <c r="X2136" i="157"/>
  <c r="X361" i="157"/>
  <c r="U1119" i="157"/>
  <c r="S365" i="37" s="1"/>
  <c r="X1056" i="157"/>
  <c r="X1058" i="157"/>
  <c r="X1066" i="157"/>
  <c r="X1076" i="157"/>
  <c r="R1124" i="157"/>
  <c r="P370" i="37" s="1"/>
  <c r="Z1124" i="157"/>
  <c r="X370" i="37" s="1"/>
  <c r="W1131" i="157"/>
  <c r="U377" i="37" s="1"/>
  <c r="X1306" i="157"/>
  <c r="V467" i="37" s="1"/>
  <c r="X1838" i="157"/>
  <c r="X1841" i="157"/>
  <c r="X1857" i="157"/>
  <c r="X1931" i="157" s="1"/>
  <c r="V909" i="37" s="1"/>
  <c r="X982" i="157"/>
  <c r="X1018" i="157"/>
  <c r="X1166" i="157" s="1"/>
  <c r="V412" i="37" s="1"/>
  <c r="T1161" i="157"/>
  <c r="R407" i="37" s="1"/>
  <c r="V1124" i="157"/>
  <c r="T370" i="37" s="1"/>
  <c r="AA1124" i="157"/>
  <c r="Y370" i="37" s="1"/>
  <c r="X1546" i="157"/>
  <c r="X1610" i="157" s="1"/>
  <c r="V793" i="37" s="1"/>
  <c r="X1655" i="157"/>
  <c r="X1721" i="157"/>
  <c r="X1843" i="157"/>
  <c r="X1852" i="157"/>
  <c r="X2096" i="157"/>
  <c r="X2163" i="157" s="1"/>
  <c r="V1048" i="37" s="1"/>
  <c r="X2098" i="157"/>
  <c r="X2165" i="157" s="1"/>
  <c r="X2134" i="157"/>
  <c r="W2125" i="157"/>
  <c r="W2156" i="157" s="1"/>
  <c r="V59" i="46"/>
  <c r="V58" i="46"/>
  <c r="V60" i="46"/>
  <c r="V116" i="46" s="1"/>
  <c r="V255" i="37" s="1"/>
  <c r="S113" i="46"/>
  <c r="S252" i="37" s="1"/>
  <c r="R114" i="46"/>
  <c r="R253" i="37" s="1"/>
  <c r="V21" i="46"/>
  <c r="V87" i="46" s="1"/>
  <c r="S114" i="46"/>
  <c r="S253" i="37" s="1"/>
  <c r="X1353" i="157"/>
  <c r="X1477" i="157"/>
  <c r="X1355" i="157"/>
  <c r="X590" i="157"/>
  <c r="X852" i="157"/>
  <c r="X1027" i="157"/>
  <c r="X1029" i="157"/>
  <c r="X1055" i="157"/>
  <c r="X1179" i="157"/>
  <c r="X1181" i="157"/>
  <c r="X1207" i="157"/>
  <c r="X1213" i="157"/>
  <c r="X1500" i="157"/>
  <c r="X1625" i="157"/>
  <c r="X1627" i="157"/>
  <c r="X1351" i="157"/>
  <c r="T1352" i="157"/>
  <c r="X1476" i="157"/>
  <c r="X1657" i="157"/>
  <c r="T1132" i="157"/>
  <c r="R378" i="37" s="1"/>
  <c r="T1134" i="157"/>
  <c r="R380" i="37" s="1"/>
  <c r="X717" i="157"/>
  <c r="X758" i="157"/>
  <c r="T962" i="157"/>
  <c r="U1134" i="157"/>
  <c r="S380" i="37" s="1"/>
  <c r="X379" i="157"/>
  <c r="X381" i="157"/>
  <c r="X404" i="157"/>
  <c r="T969" i="157"/>
  <c r="T1133" i="157"/>
  <c r="R379" i="37" s="1"/>
  <c r="T1135" i="157"/>
  <c r="R381" i="37" s="1"/>
  <c r="T401" i="157"/>
  <c r="X657" i="157"/>
  <c r="X939" i="157"/>
  <c r="X967" i="157"/>
  <c r="X970" i="157"/>
  <c r="X421" i="157"/>
  <c r="X728" i="157"/>
  <c r="R165" i="157"/>
  <c r="Z165" i="157"/>
  <c r="T362" i="157"/>
  <c r="X380" i="157"/>
  <c r="X399" i="157"/>
  <c r="X403" i="157"/>
  <c r="X633" i="157"/>
  <c r="X668" i="157" s="1"/>
  <c r="X647" i="157"/>
  <c r="X649" i="157"/>
  <c r="V708" i="157"/>
  <c r="AA708" i="157"/>
  <c r="X768" i="157"/>
  <c r="X843" i="157" s="1"/>
  <c r="V157" i="37" s="1"/>
  <c r="W254" i="157"/>
  <c r="X454" i="157"/>
  <c r="T638" i="157"/>
  <c r="X646" i="157"/>
  <c r="X704" i="157"/>
  <c r="X737" i="157" s="1"/>
  <c r="T709" i="157"/>
  <c r="X146" i="157"/>
  <c r="X148" i="157"/>
  <c r="R637" i="157"/>
  <c r="X853" i="157"/>
  <c r="X893" i="157" s="1"/>
  <c r="V191" i="37" s="1"/>
  <c r="X1057" i="157"/>
  <c r="X1071" i="157"/>
  <c r="X1148" i="157" s="1"/>
  <c r="V394" i="37" s="1"/>
  <c r="U1132" i="157"/>
  <c r="S378" i="37" s="1"/>
  <c r="U1152" i="157"/>
  <c r="S398" i="37" s="1"/>
  <c r="T1157" i="157"/>
  <c r="R403" i="37" s="1"/>
  <c r="X1180" i="157"/>
  <c r="X1206" i="157"/>
  <c r="X1209" i="157"/>
  <c r="X1212" i="157"/>
  <c r="X1221" i="157"/>
  <c r="X1295" i="157" s="1"/>
  <c r="V456" i="37" s="1"/>
  <c r="X1227" i="157"/>
  <c r="X1301" i="157" s="1"/>
  <c r="V462" i="37" s="1"/>
  <c r="Y1200" i="157"/>
  <c r="U1282" i="157"/>
  <c r="S443" i="37" s="1"/>
  <c r="U1287" i="157"/>
  <c r="S448" i="37" s="1"/>
  <c r="U1296" i="157"/>
  <c r="S457" i="37" s="1"/>
  <c r="U1306" i="157"/>
  <c r="S467" i="37" s="1"/>
  <c r="U1310" i="157"/>
  <c r="S471" i="37" s="1"/>
  <c r="U1314" i="157"/>
  <c r="S475" i="37" s="1"/>
  <c r="X1326" i="157"/>
  <c r="X1401" i="157" s="1"/>
  <c r="V545" i="37" s="1"/>
  <c r="T1401" i="157"/>
  <c r="R545" i="37" s="1"/>
  <c r="T1345" i="157"/>
  <c r="T1421" i="157"/>
  <c r="R565" i="37" s="1"/>
  <c r="X1390" i="157"/>
  <c r="X1455" i="157" s="1"/>
  <c r="V599" i="37" s="1"/>
  <c r="T1455" i="157"/>
  <c r="R599" i="37" s="1"/>
  <c r="U1565" i="157"/>
  <c r="S748" i="37" s="1"/>
  <c r="X1490" i="157"/>
  <c r="X1527" i="157" s="1"/>
  <c r="U969" i="157"/>
  <c r="X1042" i="157"/>
  <c r="X1083" i="157" s="1"/>
  <c r="X1065" i="157"/>
  <c r="X1142" i="157" s="1"/>
  <c r="V388" i="37" s="1"/>
  <c r="U1125" i="157"/>
  <c r="S371" i="37" s="1"/>
  <c r="U1133" i="157"/>
  <c r="S379" i="37" s="1"/>
  <c r="U1161" i="157"/>
  <c r="S407" i="37" s="1"/>
  <c r="T1166" i="157"/>
  <c r="R412" i="37" s="1"/>
  <c r="X1196" i="157"/>
  <c r="X1230" i="157" s="1"/>
  <c r="X1211" i="157"/>
  <c r="U1279" i="157"/>
  <c r="S440" i="37" s="1"/>
  <c r="Y1283" i="157"/>
  <c r="W444" i="37" s="1"/>
  <c r="T1284" i="157"/>
  <c r="R445" i="37" s="1"/>
  <c r="U1288" i="157"/>
  <c r="S449" i="37" s="1"/>
  <c r="X1346" i="157"/>
  <c r="U1421" i="157"/>
  <c r="S565" i="37" s="1"/>
  <c r="U1425" i="157"/>
  <c r="S569" i="37" s="1"/>
  <c r="X1350" i="157"/>
  <c r="U1439" i="157"/>
  <c r="S583" i="37" s="1"/>
  <c r="X1364" i="157"/>
  <c r="X1439" i="157" s="1"/>
  <c r="V583" i="37" s="1"/>
  <c r="U1345" i="157"/>
  <c r="U1426" i="157"/>
  <c r="S570" i="37" s="1"/>
  <c r="X1542" i="157"/>
  <c r="X1606" i="157" s="1"/>
  <c r="V789" i="37" s="1"/>
  <c r="U1606" i="157"/>
  <c r="S789" i="37" s="1"/>
  <c r="X940" i="157"/>
  <c r="X942" i="157"/>
  <c r="X968" i="157"/>
  <c r="X972" i="157"/>
  <c r="T1054" i="157"/>
  <c r="U1130" i="157"/>
  <c r="S376" i="37" s="1"/>
  <c r="U1284" i="157"/>
  <c r="S445" i="37" s="1"/>
  <c r="T1286" i="157"/>
  <c r="R447" i="37" s="1"/>
  <c r="X1323" i="157"/>
  <c r="U1430" i="157"/>
  <c r="S574" i="37" s="1"/>
  <c r="T1600" i="157"/>
  <c r="R783" i="37" s="1"/>
  <c r="R1494" i="157"/>
  <c r="R1577" i="157"/>
  <c r="P760" i="37" s="1"/>
  <c r="X963" i="157"/>
  <c r="R961" i="157"/>
  <c r="AA961" i="157"/>
  <c r="AA1003" i="157" s="1"/>
  <c r="X1091" i="157"/>
  <c r="X1162" i="157" s="1"/>
  <c r="V408" i="37" s="1"/>
  <c r="U1054" i="157"/>
  <c r="Y1046" i="157"/>
  <c r="U1127" i="157"/>
  <c r="S373" i="37" s="1"/>
  <c r="Y1131" i="157"/>
  <c r="W377" i="37" s="1"/>
  <c r="U1135" i="157"/>
  <c r="S381" i="37" s="1"/>
  <c r="U1143" i="157"/>
  <c r="S389" i="37" s="1"/>
  <c r="T1148" i="157"/>
  <c r="R394" i="37" s="1"/>
  <c r="U1277" i="157"/>
  <c r="S438" i="37" s="1"/>
  <c r="U1301" i="157"/>
  <c r="S462" i="37" s="1"/>
  <c r="X1322" i="157"/>
  <c r="X1348" i="157"/>
  <c r="U1423" i="157"/>
  <c r="S567" i="37" s="1"/>
  <c r="U1415" i="157"/>
  <c r="S559" i="37" s="1"/>
  <c r="X1498" i="157"/>
  <c r="T1573" i="157"/>
  <c r="R756" i="37" s="1"/>
  <c r="X1503" i="157"/>
  <c r="U1502" i="157"/>
  <c r="U1580" i="157"/>
  <c r="S763" i="37" s="1"/>
  <c r="X1505" i="157"/>
  <c r="T1495" i="157"/>
  <c r="AA1494" i="157"/>
  <c r="AA1577" i="157"/>
  <c r="Y760" i="37" s="1"/>
  <c r="U1578" i="157"/>
  <c r="S761" i="37" s="1"/>
  <c r="X1370" i="157"/>
  <c r="X1445" i="157" s="1"/>
  <c r="V589" i="37" s="1"/>
  <c r="U1352" i="157"/>
  <c r="Y1344" i="157"/>
  <c r="Y1427" i="157"/>
  <c r="W571" i="37" s="1"/>
  <c r="X1475" i="157"/>
  <c r="X1515" i="157"/>
  <c r="U1495" i="157"/>
  <c r="T1502" i="157"/>
  <c r="V1570" i="157"/>
  <c r="T753" i="37" s="1"/>
  <c r="Z1570" i="157"/>
  <c r="X753" i="37" s="1"/>
  <c r="U1579" i="157"/>
  <c r="S762" i="37" s="1"/>
  <c r="U1600" i="157"/>
  <c r="S783" i="37" s="1"/>
  <c r="U1610" i="157"/>
  <c r="S793" i="37" s="1"/>
  <c r="X1648" i="157"/>
  <c r="X1653" i="157"/>
  <c r="X1656" i="157"/>
  <c r="U1763" i="157"/>
  <c r="S827" i="37" s="1"/>
  <c r="X1704" i="157"/>
  <c r="X1793" i="157" s="1"/>
  <c r="V857" i="37" s="1"/>
  <c r="U1793" i="157"/>
  <c r="S857" i="37" s="1"/>
  <c r="V1754" i="157"/>
  <c r="T818" i="37" s="1"/>
  <c r="U1755" i="157"/>
  <c r="S819" i="37" s="1"/>
  <c r="X1354" i="157"/>
  <c r="X1357" i="157"/>
  <c r="X1432" i="157" s="1"/>
  <c r="V576" i="37" s="1"/>
  <c r="X1365" i="157"/>
  <c r="U1428" i="157"/>
  <c r="S572" i="37" s="1"/>
  <c r="U1432" i="157"/>
  <c r="S576" i="37" s="1"/>
  <c r="U1445" i="157"/>
  <c r="S589" i="37" s="1"/>
  <c r="U1576" i="157"/>
  <c r="S759" i="37" s="1"/>
  <c r="X1674" i="157"/>
  <c r="X1778" i="157" s="1"/>
  <c r="V842" i="37" s="1"/>
  <c r="U1778" i="157"/>
  <c r="S842" i="37" s="1"/>
  <c r="T1765" i="157"/>
  <c r="R829" i="37" s="1"/>
  <c r="T1647" i="157"/>
  <c r="W1646" i="157"/>
  <c r="W1781" i="157" s="1"/>
  <c r="U845" i="37" s="1"/>
  <c r="AA1646" i="157"/>
  <c r="U1717" i="157"/>
  <c r="T1730" i="157"/>
  <c r="U1749" i="157"/>
  <c r="S813" i="37" s="1"/>
  <c r="U1760" i="157"/>
  <c r="S824" i="37" s="1"/>
  <c r="W1344" i="157"/>
  <c r="W1379" i="157" s="1"/>
  <c r="W1427" i="157"/>
  <c r="U571" i="37" s="1"/>
  <c r="U1450" i="157"/>
  <c r="S594" i="37" s="1"/>
  <c r="X1496" i="157"/>
  <c r="X1520" i="157"/>
  <c r="X1595" i="157" s="1"/>
  <c r="V778" i="37" s="1"/>
  <c r="U1581" i="157"/>
  <c r="S764" i="37" s="1"/>
  <c r="X1650" i="157"/>
  <c r="X1700" i="157"/>
  <c r="X1789" i="157" s="1"/>
  <c r="V853" i="37" s="1"/>
  <c r="X1722" i="157"/>
  <c r="U1765" i="157"/>
  <c r="S829" i="37" s="1"/>
  <c r="Y1646" i="157"/>
  <c r="U1647" i="157"/>
  <c r="T1654" i="157"/>
  <c r="U1730" i="157"/>
  <c r="U1757" i="157"/>
  <c r="S821" i="37" s="1"/>
  <c r="T1762" i="157"/>
  <c r="R826" i="37" s="1"/>
  <c r="X1666" i="157"/>
  <c r="U1773" i="157"/>
  <c r="S837" i="37" s="1"/>
  <c r="U1783" i="157"/>
  <c r="S847" i="37" s="1"/>
  <c r="X1842" i="157"/>
  <c r="U1840" i="157"/>
  <c r="V1832" i="157"/>
  <c r="V1866" i="157" s="1"/>
  <c r="T1833" i="157"/>
  <c r="U1910" i="157"/>
  <c r="S888" i="37" s="1"/>
  <c r="Y1914" i="157"/>
  <c r="W892" i="37" s="1"/>
  <c r="T1915" i="157"/>
  <c r="R893" i="37" s="1"/>
  <c r="U1918" i="157"/>
  <c r="S896" i="37" s="1"/>
  <c r="U1926" i="157"/>
  <c r="S904" i="37" s="1"/>
  <c r="T1936" i="157"/>
  <c r="R914" i="37" s="1"/>
  <c r="X1956" i="157"/>
  <c r="X1971" i="157"/>
  <c r="X2005" i="157" s="1"/>
  <c r="X1986" i="157"/>
  <c r="X1995" i="157"/>
  <c r="X2077" i="157"/>
  <c r="V1037" i="37" s="1"/>
  <c r="AA2047" i="157"/>
  <c r="Y1007" i="37" s="1"/>
  <c r="U2053" i="157"/>
  <c r="S1013" i="37" s="1"/>
  <c r="U2057" i="157"/>
  <c r="S1017" i="37" s="1"/>
  <c r="X2129" i="157"/>
  <c r="X2137" i="157"/>
  <c r="X2195" i="157" s="1"/>
  <c r="V1080" i="37" s="1"/>
  <c r="U2187" i="157"/>
  <c r="S1072" i="37" s="1"/>
  <c r="W1076" i="37"/>
  <c r="T2192" i="157"/>
  <c r="R1077" i="37" s="1"/>
  <c r="U2220" i="157"/>
  <c r="S1105" i="37" s="1"/>
  <c r="X1879" i="157"/>
  <c r="X1944" i="157" s="1"/>
  <c r="V922" i="37" s="1"/>
  <c r="U1833" i="157"/>
  <c r="Z1914" i="157"/>
  <c r="X892" i="37" s="1"/>
  <c r="U1915" i="157"/>
  <c r="S893" i="37" s="1"/>
  <c r="X1955" i="157"/>
  <c r="X2020" i="157"/>
  <c r="X2081" i="157" s="1"/>
  <c r="V1041" i="37" s="1"/>
  <c r="X2024" i="157"/>
  <c r="X2085" i="157" s="1"/>
  <c r="V1045" i="37" s="1"/>
  <c r="T1976" i="157"/>
  <c r="T1983" i="157"/>
  <c r="X1979" i="157"/>
  <c r="X1981" i="157"/>
  <c r="T2055" i="157"/>
  <c r="R1015" i="37" s="1"/>
  <c r="U2058" i="157"/>
  <c r="S1018" i="37" s="1"/>
  <c r="U2066" i="157"/>
  <c r="S1026" i="37" s="1"/>
  <c r="U2072" i="157"/>
  <c r="S1032" i="37" s="1"/>
  <c r="T2081" i="157"/>
  <c r="R1041" i="37" s="1"/>
  <c r="T2126" i="157"/>
  <c r="AD2126" i="157" s="1"/>
  <c r="U1908" i="157"/>
  <c r="S886" i="37" s="1"/>
  <c r="T1913" i="157"/>
  <c r="R891" i="37" s="1"/>
  <c r="U1916" i="157"/>
  <c r="S894" i="37" s="1"/>
  <c r="U1940" i="157"/>
  <c r="S918" i="37" s="1"/>
  <c r="U1976" i="157"/>
  <c r="Z1975" i="157"/>
  <c r="U1983" i="157"/>
  <c r="Y2047" i="157"/>
  <c r="W1007" i="37" s="1"/>
  <c r="U2077" i="157"/>
  <c r="S1037" i="37" s="1"/>
  <c r="X2099" i="157"/>
  <c r="X2127" i="157"/>
  <c r="X2132" i="157"/>
  <c r="X2135" i="157"/>
  <c r="X2145" i="157"/>
  <c r="U2126" i="157"/>
  <c r="U2185" i="157"/>
  <c r="S1070" i="37" s="1"/>
  <c r="R2191" i="157"/>
  <c r="P1076" i="37" s="1"/>
  <c r="Y1076" i="37"/>
  <c r="U2193" i="157"/>
  <c r="S1078" i="37" s="1"/>
  <c r="R1832" i="157"/>
  <c r="W1832" i="157"/>
  <c r="W1866" i="157" s="1"/>
  <c r="R1907" i="157"/>
  <c r="P885" i="37" s="1"/>
  <c r="W1907" i="157"/>
  <c r="U885" i="37" s="1"/>
  <c r="AA1907" i="157"/>
  <c r="Y885" i="37" s="1"/>
  <c r="V2047" i="157"/>
  <c r="T1007" i="37" s="1"/>
  <c r="Z2047" i="157"/>
  <c r="X1007" i="37" s="1"/>
  <c r="U2048" i="157"/>
  <c r="S1008" i="37" s="1"/>
  <c r="U2056" i="157"/>
  <c r="S1016" i="37" s="1"/>
  <c r="V2125" i="157"/>
  <c r="V2156" i="157" s="1"/>
  <c r="Z2125" i="157"/>
  <c r="Z2156" i="157" s="1"/>
  <c r="U2179" i="157"/>
  <c r="S1064" i="37" s="1"/>
  <c r="U2190" i="157"/>
  <c r="S1075" i="37" s="1"/>
  <c r="X177" i="157"/>
  <c r="X235" i="157"/>
  <c r="V961" i="157"/>
  <c r="V1003" i="157" s="1"/>
  <c r="Z961" i="157"/>
  <c r="Z1003" i="157" s="1"/>
  <c r="X161" i="157"/>
  <c r="X198" i="157" s="1"/>
  <c r="X169" i="157"/>
  <c r="X176" i="157"/>
  <c r="X237" i="157"/>
  <c r="X250" i="157"/>
  <c r="X303" i="157" s="1"/>
  <c r="X258" i="157"/>
  <c r="X266" i="157"/>
  <c r="X283" i="157"/>
  <c r="X325" i="157"/>
  <c r="Y254" i="157"/>
  <c r="X448" i="157"/>
  <c r="X455" i="157"/>
  <c r="X551" i="157"/>
  <c r="T555" i="157"/>
  <c r="X591" i="157"/>
  <c r="X600" i="157" s="1"/>
  <c r="X618" i="157"/>
  <c r="U638" i="157"/>
  <c r="X648" i="157"/>
  <c r="W637" i="157"/>
  <c r="X719" i="157"/>
  <c r="T166" i="157"/>
  <c r="Y165" i="157"/>
  <c r="T255" i="157"/>
  <c r="X619" i="157"/>
  <c r="Z708" i="157"/>
  <c r="U555" i="157"/>
  <c r="X367" i="157"/>
  <c r="Y547" i="157"/>
  <c r="T716" i="157"/>
  <c r="U166" i="157"/>
  <c r="U362" i="157"/>
  <c r="X149" i="157"/>
  <c r="X775" i="157" s="1"/>
  <c r="X214" i="157"/>
  <c r="X236" i="157"/>
  <c r="X238" i="157"/>
  <c r="X256" i="157"/>
  <c r="X263" i="157"/>
  <c r="X275" i="157"/>
  <c r="X334" i="157"/>
  <c r="X405" i="157"/>
  <c r="X586" i="157"/>
  <c r="X617" i="157"/>
  <c r="X639" i="157"/>
  <c r="X658" i="157"/>
  <c r="X729" i="157"/>
  <c r="U709" i="157"/>
  <c r="X759" i="157"/>
  <c r="X186" i="157"/>
  <c r="X400" i="157"/>
  <c r="AA395" i="157"/>
  <c r="X549" i="157"/>
  <c r="T548" i="157"/>
  <c r="X607" i="157"/>
  <c r="X641" i="157"/>
  <c r="T645" i="157"/>
  <c r="X712" i="157"/>
  <c r="U716" i="157"/>
  <c r="U401" i="157"/>
  <c r="W165" i="157"/>
  <c r="AA165" i="157"/>
  <c r="U255" i="157"/>
  <c r="U600" i="157"/>
  <c r="X620" i="157"/>
  <c r="V637" i="157"/>
  <c r="Z637" i="157"/>
  <c r="U645" i="157"/>
  <c r="R708" i="157"/>
  <c r="W708" i="157"/>
  <c r="R547" i="157"/>
  <c r="W547" i="157"/>
  <c r="AA547" i="157"/>
  <c r="V395" i="157"/>
  <c r="Z395" i="157"/>
  <c r="AA63" i="157"/>
  <c r="Z63" i="157"/>
  <c r="Z804" i="157" s="1"/>
  <c r="Y63" i="157"/>
  <c r="Y804" i="157" s="1"/>
  <c r="W63" i="157"/>
  <c r="W804" i="157" s="1"/>
  <c r="V63" i="157"/>
  <c r="R63" i="157"/>
  <c r="R804" i="157" s="1"/>
  <c r="AA56" i="157"/>
  <c r="AA797" i="157" s="1"/>
  <c r="Z56" i="157"/>
  <c r="Z797" i="157" s="1"/>
  <c r="Y56" i="157"/>
  <c r="Y797" i="157" s="1"/>
  <c r="W56" i="157"/>
  <c r="W797" i="157" s="1"/>
  <c r="V56" i="157"/>
  <c r="V797" i="157" s="1"/>
  <c r="R56" i="157"/>
  <c r="R797" i="157" s="1"/>
  <c r="H56" i="157"/>
  <c r="F56" i="157"/>
  <c r="W3247" i="156"/>
  <c r="AC3247" i="156" s="1"/>
  <c r="W2159" i="156"/>
  <c r="AC2159" i="156" s="1"/>
  <c r="W572" i="156"/>
  <c r="AC572" i="156" s="1"/>
  <c r="U132" i="157"/>
  <c r="U842" i="157" s="1"/>
  <c r="S156" i="37" s="1"/>
  <c r="U85" i="157"/>
  <c r="U831" i="157" s="1"/>
  <c r="R145" i="37"/>
  <c r="U77" i="157"/>
  <c r="U818" i="157" s="1"/>
  <c r="R132" i="37"/>
  <c r="U68" i="157"/>
  <c r="U808" i="157" s="1"/>
  <c r="R122" i="37"/>
  <c r="U67" i="157"/>
  <c r="U807" i="157" s="1"/>
  <c r="U66" i="157"/>
  <c r="U806" i="157" s="1"/>
  <c r="R120" i="37"/>
  <c r="U64" i="157"/>
  <c r="U805" i="157" s="1"/>
  <c r="U62" i="157"/>
  <c r="U803" i="157" s="1"/>
  <c r="R117" i="37"/>
  <c r="U61" i="157"/>
  <c r="U802" i="157" s="1"/>
  <c r="R116" i="37"/>
  <c r="U59" i="157"/>
  <c r="U800" i="157" s="1"/>
  <c r="R114" i="37"/>
  <c r="U57" i="157"/>
  <c r="U798" i="157" s="1"/>
  <c r="R112" i="37"/>
  <c r="U51" i="157"/>
  <c r="U792" i="157" s="1"/>
  <c r="R106" i="37"/>
  <c r="U33" i="157"/>
  <c r="U774" i="157" s="1"/>
  <c r="U32" i="157"/>
  <c r="U31" i="157"/>
  <c r="U773" i="157" s="1"/>
  <c r="Z3392" i="156"/>
  <c r="Y1170" i="37" s="1"/>
  <c r="Y3392" i="156"/>
  <c r="X1170" i="37" s="1"/>
  <c r="X3392" i="156"/>
  <c r="W1170" i="37" s="1"/>
  <c r="V3392" i="156"/>
  <c r="U1170" i="37" s="1"/>
  <c r="U3392" i="156"/>
  <c r="T1170" i="37" s="1"/>
  <c r="Q3392" i="156"/>
  <c r="P1170" i="37" s="1"/>
  <c r="Z3391" i="156"/>
  <c r="Y1169" i="37" s="1"/>
  <c r="Y3391" i="156"/>
  <c r="X1169" i="37" s="1"/>
  <c r="X3391" i="156"/>
  <c r="W1169" i="37" s="1"/>
  <c r="V3391" i="156"/>
  <c r="U1169" i="37" s="1"/>
  <c r="U3391" i="156"/>
  <c r="T1169" i="37" s="1"/>
  <c r="Q3391" i="156"/>
  <c r="P1169" i="37" s="1"/>
  <c r="Z3390" i="156"/>
  <c r="Y1168" i="37" s="1"/>
  <c r="Y3390" i="156"/>
  <c r="X1168" i="37" s="1"/>
  <c r="X3390" i="156"/>
  <c r="W1168" i="37" s="1"/>
  <c r="V3390" i="156"/>
  <c r="U1168" i="37" s="1"/>
  <c r="U3390" i="156"/>
  <c r="T1168" i="37" s="1"/>
  <c r="Q3390" i="156"/>
  <c r="P1168" i="37" s="1"/>
  <c r="Z3389" i="156"/>
  <c r="Y1167" i="37" s="1"/>
  <c r="Y3389" i="156"/>
  <c r="X1167" i="37" s="1"/>
  <c r="X3389" i="156"/>
  <c r="W1167" i="37" s="1"/>
  <c r="V3389" i="156"/>
  <c r="U1167" i="37" s="1"/>
  <c r="U3389" i="156"/>
  <c r="T1167" i="37" s="1"/>
  <c r="Q3389" i="156"/>
  <c r="P1167" i="37" s="1"/>
  <c r="Z3388" i="156"/>
  <c r="Y1166" i="37" s="1"/>
  <c r="Y3388" i="156"/>
  <c r="X1166" i="37" s="1"/>
  <c r="X3388" i="156"/>
  <c r="W1166" i="37" s="1"/>
  <c r="V3388" i="156"/>
  <c r="U1166" i="37" s="1"/>
  <c r="U3388" i="156"/>
  <c r="T1166" i="37" s="1"/>
  <c r="Q3388" i="156"/>
  <c r="P1166" i="37" s="1"/>
  <c r="Z3387" i="156"/>
  <c r="Y1165" i="37" s="1"/>
  <c r="Y3387" i="156"/>
  <c r="X1165" i="37" s="1"/>
  <c r="X3387" i="156"/>
  <c r="W1165" i="37" s="1"/>
  <c r="W3387" i="156"/>
  <c r="V1165" i="37" s="1"/>
  <c r="V3387" i="156"/>
  <c r="U1165" i="37" s="1"/>
  <c r="U3387" i="156"/>
  <c r="T1165" i="37" s="1"/>
  <c r="T3387" i="156"/>
  <c r="S1165" i="37" s="1"/>
  <c r="S3387" i="156"/>
  <c r="R1165" i="37" s="1"/>
  <c r="Q3387" i="156"/>
  <c r="P1165" i="37" s="1"/>
  <c r="Z3386" i="156"/>
  <c r="Y1164" i="37" s="1"/>
  <c r="Y3386" i="156"/>
  <c r="X1164" i="37" s="1"/>
  <c r="X3386" i="156"/>
  <c r="W1164" i="37" s="1"/>
  <c r="W3386" i="156"/>
  <c r="V1164" i="37" s="1"/>
  <c r="V3386" i="156"/>
  <c r="U1164" i="37" s="1"/>
  <c r="U3386" i="156"/>
  <c r="T1164" i="37" s="1"/>
  <c r="T3386" i="156"/>
  <c r="S1164" i="37" s="1"/>
  <c r="S3386" i="156"/>
  <c r="R1164" i="37" s="1"/>
  <c r="Q3386" i="156"/>
  <c r="P1164" i="37" s="1"/>
  <c r="Z3384" i="156"/>
  <c r="Y1162" i="37" s="1"/>
  <c r="Y3384" i="156"/>
  <c r="X1162" i="37" s="1"/>
  <c r="X3384" i="156"/>
  <c r="W1162" i="37" s="1"/>
  <c r="V3384" i="156"/>
  <c r="U1162" i="37" s="1"/>
  <c r="U3384" i="156"/>
  <c r="T1162" i="37" s="1"/>
  <c r="Q3384" i="156"/>
  <c r="P1162" i="37" s="1"/>
  <c r="Z3383" i="156"/>
  <c r="Y1161" i="37" s="1"/>
  <c r="Y3383" i="156"/>
  <c r="X1161" i="37" s="1"/>
  <c r="X3383" i="156"/>
  <c r="W1161" i="37" s="1"/>
  <c r="V3383" i="156"/>
  <c r="U1161" i="37" s="1"/>
  <c r="U3383" i="156"/>
  <c r="T1161" i="37" s="1"/>
  <c r="Q3383" i="156"/>
  <c r="P1161" i="37" s="1"/>
  <c r="Z3381" i="156"/>
  <c r="Y1159" i="37" s="1"/>
  <c r="Y3381" i="156"/>
  <c r="X1159" i="37" s="1"/>
  <c r="X3381" i="156"/>
  <c r="W1159" i="37" s="1"/>
  <c r="V3381" i="156"/>
  <c r="U1159" i="37" s="1"/>
  <c r="U3381" i="156"/>
  <c r="T1159" i="37" s="1"/>
  <c r="Q3381" i="156"/>
  <c r="P1159" i="37" s="1"/>
  <c r="Z3379" i="156"/>
  <c r="Y1157" i="37" s="1"/>
  <c r="Y3379" i="156"/>
  <c r="X1157" i="37" s="1"/>
  <c r="X3379" i="156"/>
  <c r="W1157" i="37" s="1"/>
  <c r="V3379" i="156"/>
  <c r="U1157" i="37" s="1"/>
  <c r="U3379" i="156"/>
  <c r="T1157" i="37" s="1"/>
  <c r="Q3379" i="156"/>
  <c r="P1157" i="37" s="1"/>
  <c r="Z3378" i="156"/>
  <c r="Y1156" i="37" s="1"/>
  <c r="Y3378" i="156"/>
  <c r="X1156" i="37" s="1"/>
  <c r="X3378" i="156"/>
  <c r="W1156" i="37" s="1"/>
  <c r="W3378" i="156"/>
  <c r="V1156" i="37" s="1"/>
  <c r="V3378" i="156"/>
  <c r="U1156" i="37" s="1"/>
  <c r="U3378" i="156"/>
  <c r="T1156" i="37" s="1"/>
  <c r="T3378" i="156"/>
  <c r="S1156" i="37" s="1"/>
  <c r="S3378" i="156"/>
  <c r="R1156" i="37" s="1"/>
  <c r="Q3378" i="156"/>
  <c r="P1156" i="37" s="1"/>
  <c r="Z3377" i="156"/>
  <c r="Y1155" i="37" s="1"/>
  <c r="Y3377" i="156"/>
  <c r="X1155" i="37" s="1"/>
  <c r="X3377" i="156"/>
  <c r="W1155" i="37" s="1"/>
  <c r="V3377" i="156"/>
  <c r="U1155" i="37" s="1"/>
  <c r="U3377" i="156"/>
  <c r="T1155" i="37" s="1"/>
  <c r="Q3377" i="156"/>
  <c r="P1155" i="37" s="1"/>
  <c r="Z3376" i="156"/>
  <c r="Y1154" i="37" s="1"/>
  <c r="Y3376" i="156"/>
  <c r="X1154" i="37" s="1"/>
  <c r="AE1154" i="37" s="1"/>
  <c r="X3376" i="156"/>
  <c r="W1154" i="37" s="1"/>
  <c r="W3376" i="156"/>
  <c r="V1154" i="37" s="1"/>
  <c r="V3376" i="156"/>
  <c r="U1154" i="37" s="1"/>
  <c r="U3376" i="156"/>
  <c r="T1154" i="37" s="1"/>
  <c r="T3376" i="156"/>
  <c r="S1154" i="37" s="1"/>
  <c r="S3376" i="156"/>
  <c r="R1154" i="37" s="1"/>
  <c r="Q3376" i="156"/>
  <c r="P1154" i="37" s="1"/>
  <c r="Z3375" i="156"/>
  <c r="Y1153" i="37" s="1"/>
  <c r="Y3375" i="156"/>
  <c r="X1153" i="37" s="1"/>
  <c r="AE1153" i="37" s="1"/>
  <c r="X3375" i="156"/>
  <c r="W1153" i="37" s="1"/>
  <c r="W3375" i="156"/>
  <c r="V1153" i="37" s="1"/>
  <c r="V3375" i="156"/>
  <c r="U1153" i="37" s="1"/>
  <c r="U3375" i="156"/>
  <c r="T1153" i="37" s="1"/>
  <c r="T3375" i="156"/>
  <c r="S1153" i="37" s="1"/>
  <c r="S3375" i="156"/>
  <c r="R1153" i="37" s="1"/>
  <c r="Q3375" i="156"/>
  <c r="P1153" i="37" s="1"/>
  <c r="Z3374" i="156"/>
  <c r="Y1152" i="37" s="1"/>
  <c r="Y3374" i="156"/>
  <c r="X1152" i="37" s="1"/>
  <c r="X3374" i="156"/>
  <c r="W1152" i="37" s="1"/>
  <c r="V3374" i="156"/>
  <c r="U1152" i="37" s="1"/>
  <c r="U3374" i="156"/>
  <c r="T1152" i="37" s="1"/>
  <c r="Q3374" i="156"/>
  <c r="P1152" i="37" s="1"/>
  <c r="Z3373" i="156"/>
  <c r="Y1151" i="37" s="1"/>
  <c r="Y3373" i="156"/>
  <c r="X1151" i="37" s="1"/>
  <c r="X3373" i="156"/>
  <c r="W1151" i="37" s="1"/>
  <c r="W3373" i="156"/>
  <c r="V1151" i="37" s="1"/>
  <c r="V3373" i="156"/>
  <c r="U1151" i="37" s="1"/>
  <c r="U3373" i="156"/>
  <c r="T1151" i="37" s="1"/>
  <c r="T3373" i="156"/>
  <c r="S1151" i="37" s="1"/>
  <c r="S3373" i="156"/>
  <c r="R1151" i="37" s="1"/>
  <c r="Q3373" i="156"/>
  <c r="P1151" i="37" s="1"/>
  <c r="Z3372" i="156"/>
  <c r="Y1150" i="37" s="1"/>
  <c r="Y3372" i="156"/>
  <c r="X1150" i="37" s="1"/>
  <c r="X3372" i="156"/>
  <c r="W1150" i="37" s="1"/>
  <c r="V3372" i="156"/>
  <c r="U1150" i="37" s="1"/>
  <c r="U3372" i="156"/>
  <c r="T1150" i="37" s="1"/>
  <c r="Q3372" i="156"/>
  <c r="P1150" i="37" s="1"/>
  <c r="Z3371" i="156"/>
  <c r="Y1149" i="37" s="1"/>
  <c r="Y3371" i="156"/>
  <c r="X1149" i="37" s="1"/>
  <c r="X3371" i="156"/>
  <c r="W1149" i="37" s="1"/>
  <c r="V3371" i="156"/>
  <c r="U1149" i="37" s="1"/>
  <c r="U3371" i="156"/>
  <c r="T1149" i="37" s="1"/>
  <c r="Q3371" i="156"/>
  <c r="P1149" i="37" s="1"/>
  <c r="Z3370" i="156"/>
  <c r="Y1148" i="37" s="1"/>
  <c r="Y3370" i="156"/>
  <c r="X1148" i="37" s="1"/>
  <c r="X3370" i="156"/>
  <c r="W1148" i="37" s="1"/>
  <c r="W3370" i="156"/>
  <c r="V1148" i="37" s="1"/>
  <c r="V3370" i="156"/>
  <c r="U1148" i="37" s="1"/>
  <c r="U3370" i="156"/>
  <c r="T1148" i="37" s="1"/>
  <c r="T3370" i="156"/>
  <c r="S1148" i="37" s="1"/>
  <c r="S3370" i="156"/>
  <c r="R1148" i="37" s="1"/>
  <c r="Q3370" i="156"/>
  <c r="P1148" i="37" s="1"/>
  <c r="Z3369" i="156"/>
  <c r="Y1147" i="37" s="1"/>
  <c r="Y3369" i="156"/>
  <c r="X1147" i="37" s="1"/>
  <c r="X3369" i="156"/>
  <c r="W1147" i="37" s="1"/>
  <c r="W3369" i="156"/>
  <c r="V1147" i="37" s="1"/>
  <c r="V3369" i="156"/>
  <c r="U1147" i="37" s="1"/>
  <c r="U3369" i="156"/>
  <c r="T1147" i="37" s="1"/>
  <c r="T3369" i="156"/>
  <c r="S1147" i="37" s="1"/>
  <c r="S3369" i="156"/>
  <c r="R1147" i="37" s="1"/>
  <c r="Q3369" i="156"/>
  <c r="P1147" i="37" s="1"/>
  <c r="Z3368" i="156"/>
  <c r="Y1146" i="37" s="1"/>
  <c r="Y3368" i="156"/>
  <c r="X1146" i="37" s="1"/>
  <c r="X3368" i="156"/>
  <c r="W1146" i="37" s="1"/>
  <c r="W3368" i="156"/>
  <c r="V1146" i="37" s="1"/>
  <c r="V3368" i="156"/>
  <c r="U1146" i="37" s="1"/>
  <c r="U3368" i="156"/>
  <c r="T1146" i="37" s="1"/>
  <c r="T3368" i="156"/>
  <c r="S1146" i="37" s="1"/>
  <c r="S3368" i="156"/>
  <c r="R1146" i="37" s="1"/>
  <c r="Q3368" i="156"/>
  <c r="P1146" i="37" s="1"/>
  <c r="Z3367" i="156"/>
  <c r="Y1145" i="37" s="1"/>
  <c r="Y3367" i="156"/>
  <c r="X1145" i="37" s="1"/>
  <c r="X3367" i="156"/>
  <c r="W1145" i="37" s="1"/>
  <c r="W3367" i="156"/>
  <c r="V1145" i="37" s="1"/>
  <c r="V3367" i="156"/>
  <c r="U1145" i="37" s="1"/>
  <c r="U3367" i="156"/>
  <c r="T1145" i="37" s="1"/>
  <c r="T3367" i="156"/>
  <c r="S1145" i="37" s="1"/>
  <c r="S3367" i="156"/>
  <c r="R1145" i="37" s="1"/>
  <c r="Q3367" i="156"/>
  <c r="P1145" i="37" s="1"/>
  <c r="Z3366" i="156"/>
  <c r="Y1144" i="37" s="1"/>
  <c r="Y3366" i="156"/>
  <c r="X1144" i="37" s="1"/>
  <c r="X3366" i="156"/>
  <c r="W1144" i="37" s="1"/>
  <c r="W3366" i="156"/>
  <c r="V1144" i="37" s="1"/>
  <c r="V3366" i="156"/>
  <c r="U1144" i="37" s="1"/>
  <c r="U3366" i="156"/>
  <c r="T1144" i="37" s="1"/>
  <c r="T3366" i="156"/>
  <c r="S1144" i="37" s="1"/>
  <c r="S3366" i="156"/>
  <c r="R1144" i="37" s="1"/>
  <c r="Q3366" i="156"/>
  <c r="P1144" i="37" s="1"/>
  <c r="Z3365" i="156"/>
  <c r="Y1143" i="37" s="1"/>
  <c r="Y3365" i="156"/>
  <c r="X1143" i="37" s="1"/>
  <c r="X3365" i="156"/>
  <c r="W1143" i="37" s="1"/>
  <c r="V3365" i="156"/>
  <c r="U1143" i="37" s="1"/>
  <c r="U3365" i="156"/>
  <c r="T1143" i="37" s="1"/>
  <c r="Q3365" i="156"/>
  <c r="P1143" i="37" s="1"/>
  <c r="Z3364" i="156"/>
  <c r="Y1142" i="37" s="1"/>
  <c r="Y3364" i="156"/>
  <c r="X1142" i="37" s="1"/>
  <c r="X3364" i="156"/>
  <c r="W1142" i="37" s="1"/>
  <c r="V3364" i="156"/>
  <c r="U1142" i="37" s="1"/>
  <c r="U3364" i="156"/>
  <c r="T1142" i="37" s="1"/>
  <c r="Q3364" i="156"/>
  <c r="P1142" i="37" s="1"/>
  <c r="Z3363" i="156"/>
  <c r="Y1141" i="37" s="1"/>
  <c r="Y3363" i="156"/>
  <c r="X1141" i="37" s="1"/>
  <c r="X3363" i="156"/>
  <c r="W1141" i="37" s="1"/>
  <c r="V3363" i="156"/>
  <c r="U1141" i="37" s="1"/>
  <c r="U3363" i="156"/>
  <c r="T1141" i="37" s="1"/>
  <c r="Q3363" i="156"/>
  <c r="P1141" i="37" s="1"/>
  <c r="Z3362" i="156"/>
  <c r="Y1140" i="37" s="1"/>
  <c r="Y3362" i="156"/>
  <c r="X1140" i="37" s="1"/>
  <c r="X3362" i="156"/>
  <c r="W1140" i="37" s="1"/>
  <c r="V3362" i="156"/>
  <c r="U1140" i="37" s="1"/>
  <c r="U3362" i="156"/>
  <c r="T1140" i="37" s="1"/>
  <c r="Q3362" i="156"/>
  <c r="P1140" i="37" s="1"/>
  <c r="Z3360" i="156"/>
  <c r="Y1138" i="37" s="1"/>
  <c r="Y3360" i="156"/>
  <c r="X1138" i="37" s="1"/>
  <c r="X3360" i="156"/>
  <c r="W1138" i="37" s="1"/>
  <c r="V3360" i="156"/>
  <c r="U1138" i="37" s="1"/>
  <c r="U3360" i="156"/>
  <c r="T1138" i="37" s="1"/>
  <c r="Q3360" i="156"/>
  <c r="P1138" i="37" s="1"/>
  <c r="Z3359" i="156"/>
  <c r="Y1137" i="37" s="1"/>
  <c r="Y3359" i="156"/>
  <c r="X1137" i="37" s="1"/>
  <c r="X3359" i="156"/>
  <c r="W1137" i="37" s="1"/>
  <c r="V3359" i="156"/>
  <c r="U1137" i="37" s="1"/>
  <c r="U3359" i="156"/>
  <c r="T1137" i="37" s="1"/>
  <c r="Q3359" i="156"/>
  <c r="P1137" i="37" s="1"/>
  <c r="Z3358" i="156"/>
  <c r="Y1136" i="37" s="1"/>
  <c r="Y3358" i="156"/>
  <c r="X1136" i="37" s="1"/>
  <c r="X3358" i="156"/>
  <c r="W1136" i="37" s="1"/>
  <c r="V3358" i="156"/>
  <c r="U1136" i="37" s="1"/>
  <c r="U3358" i="156"/>
  <c r="T1136" i="37" s="1"/>
  <c r="Q3358" i="156"/>
  <c r="P1136" i="37" s="1"/>
  <c r="Z3357" i="156"/>
  <c r="Y1135" i="37" s="1"/>
  <c r="Y3357" i="156"/>
  <c r="X1135" i="37" s="1"/>
  <c r="X3357" i="156"/>
  <c r="W1135" i="37" s="1"/>
  <c r="V3357" i="156"/>
  <c r="U1135" i="37" s="1"/>
  <c r="U3357" i="156"/>
  <c r="T1135" i="37" s="1"/>
  <c r="Q3357" i="156"/>
  <c r="P1135" i="37" s="1"/>
  <c r="Z3356" i="156"/>
  <c r="Y1134" i="37" s="1"/>
  <c r="Y3356" i="156"/>
  <c r="X1134" i="37" s="1"/>
  <c r="X3356" i="156"/>
  <c r="W1134" i="37" s="1"/>
  <c r="V3356" i="156"/>
  <c r="U1134" i="37" s="1"/>
  <c r="U3356" i="156"/>
  <c r="T1134" i="37" s="1"/>
  <c r="Q3356" i="156"/>
  <c r="P1134" i="37" s="1"/>
  <c r="Z3355" i="156"/>
  <c r="Y1133" i="37" s="1"/>
  <c r="Y3355" i="156"/>
  <c r="X1133" i="37" s="1"/>
  <c r="X3355" i="156"/>
  <c r="W1133" i="37" s="1"/>
  <c r="V3355" i="156"/>
  <c r="U1133" i="37" s="1"/>
  <c r="U3355" i="156"/>
  <c r="T1133" i="37" s="1"/>
  <c r="Q3355" i="156"/>
  <c r="P1133" i="37" s="1"/>
  <c r="Z3349" i="156"/>
  <c r="Y1127" i="37" s="1"/>
  <c r="Y3349" i="156"/>
  <c r="X1127" i="37" s="1"/>
  <c r="X3349" i="156"/>
  <c r="W1127" i="37" s="1"/>
  <c r="V3349" i="156"/>
  <c r="U1127" i="37" s="1"/>
  <c r="U3349" i="156"/>
  <c r="T1127" i="37" s="1"/>
  <c r="Q3349" i="156"/>
  <c r="P1127" i="37" s="1"/>
  <c r="Z3348" i="156"/>
  <c r="Y1126" i="37" s="1"/>
  <c r="Y3348" i="156"/>
  <c r="X1126" i="37" s="1"/>
  <c r="X3348" i="156"/>
  <c r="W1126" i="37" s="1"/>
  <c r="W3348" i="156"/>
  <c r="V1126" i="37" s="1"/>
  <c r="V3348" i="156"/>
  <c r="U1126" i="37" s="1"/>
  <c r="U3348" i="156"/>
  <c r="T1126" i="37" s="1"/>
  <c r="T3348" i="156"/>
  <c r="S1126" i="37" s="1"/>
  <c r="S3348" i="156"/>
  <c r="R1126" i="37" s="1"/>
  <c r="Q3348" i="156"/>
  <c r="P1126" i="37" s="1"/>
  <c r="Z3345" i="156"/>
  <c r="Y1123" i="37" s="1"/>
  <c r="Y3345" i="156"/>
  <c r="X1123" i="37" s="1"/>
  <c r="X3345" i="156"/>
  <c r="W1123" i="37" s="1"/>
  <c r="W3345" i="156"/>
  <c r="V1123" i="37" s="1"/>
  <c r="V3345" i="156"/>
  <c r="U1123" i="37" s="1"/>
  <c r="U3345" i="156"/>
  <c r="T1123" i="37" s="1"/>
  <c r="T3345" i="156"/>
  <c r="S1123" i="37" s="1"/>
  <c r="S3345" i="156"/>
  <c r="R1123" i="37" s="1"/>
  <c r="Q3345" i="156"/>
  <c r="P1123" i="37" s="1"/>
  <c r="Z3344" i="156"/>
  <c r="Y1122" i="37" s="1"/>
  <c r="Y3344" i="156"/>
  <c r="X1122" i="37" s="1"/>
  <c r="X3344" i="156"/>
  <c r="W1122" i="37" s="1"/>
  <c r="W3344" i="156"/>
  <c r="V1122" i="37" s="1"/>
  <c r="V3344" i="156"/>
  <c r="U1122" i="37" s="1"/>
  <c r="U3344" i="156"/>
  <c r="T1122" i="37" s="1"/>
  <c r="T3344" i="156"/>
  <c r="S1122" i="37" s="1"/>
  <c r="S3344" i="156"/>
  <c r="R1122" i="37" s="1"/>
  <c r="Q3344" i="156"/>
  <c r="P1122" i="37" s="1"/>
  <c r="Z3343" i="156"/>
  <c r="Y1121" i="37" s="1"/>
  <c r="Y3343" i="156"/>
  <c r="X1121" i="37" s="1"/>
  <c r="AE1121" i="37" s="1"/>
  <c r="X3343" i="156"/>
  <c r="W1121" i="37" s="1"/>
  <c r="W3343" i="156"/>
  <c r="V1121" i="37" s="1"/>
  <c r="V3343" i="156"/>
  <c r="U1121" i="37" s="1"/>
  <c r="U3343" i="156"/>
  <c r="T1121" i="37" s="1"/>
  <c r="T3343" i="156"/>
  <c r="S1121" i="37" s="1"/>
  <c r="S3343" i="156"/>
  <c r="R1121" i="37" s="1"/>
  <c r="Q3343" i="156"/>
  <c r="P1121" i="37" s="1"/>
  <c r="Z3339" i="156"/>
  <c r="Y1117" i="37" s="1"/>
  <c r="Y3339" i="156"/>
  <c r="X1117" i="37" s="1"/>
  <c r="X3339" i="156"/>
  <c r="W1117" i="37" s="1"/>
  <c r="W3339" i="156"/>
  <c r="V1117" i="37" s="1"/>
  <c r="V3339" i="156"/>
  <c r="U1117" i="37" s="1"/>
  <c r="U3339" i="156"/>
  <c r="T1117" i="37" s="1"/>
  <c r="T3339" i="156"/>
  <c r="S1117" i="37" s="1"/>
  <c r="S3339" i="156"/>
  <c r="R1117" i="37" s="1"/>
  <c r="Q3339" i="156"/>
  <c r="P1117" i="37" s="1"/>
  <c r="Z3338" i="156"/>
  <c r="Y1116" i="37" s="1"/>
  <c r="Y3338" i="156"/>
  <c r="X1116" i="37" s="1"/>
  <c r="X3338" i="156"/>
  <c r="W1116" i="37" s="1"/>
  <c r="W3338" i="156"/>
  <c r="V1116" i="37" s="1"/>
  <c r="V3338" i="156"/>
  <c r="U1116" i="37" s="1"/>
  <c r="U3338" i="156"/>
  <c r="T1116" i="37" s="1"/>
  <c r="T3338" i="156"/>
  <c r="S1116" i="37" s="1"/>
  <c r="S3338" i="156"/>
  <c r="R1116" i="37" s="1"/>
  <c r="Q3338" i="156"/>
  <c r="P1116" i="37" s="1"/>
  <c r="Z3337" i="156"/>
  <c r="Y1115" i="37" s="1"/>
  <c r="Y3337" i="156"/>
  <c r="X1115" i="37" s="1"/>
  <c r="X3337" i="156"/>
  <c r="W1115" i="37" s="1"/>
  <c r="W3337" i="156"/>
  <c r="V1115" i="37" s="1"/>
  <c r="V3337" i="156"/>
  <c r="U1115" i="37" s="1"/>
  <c r="U3337" i="156"/>
  <c r="T1115" i="37" s="1"/>
  <c r="T3337" i="156"/>
  <c r="S1115" i="37" s="1"/>
  <c r="S3337" i="156"/>
  <c r="R1115" i="37" s="1"/>
  <c r="Q3337" i="156"/>
  <c r="P1115" i="37" s="1"/>
  <c r="Z3336" i="156"/>
  <c r="Y1114" i="37" s="1"/>
  <c r="Y3336" i="156"/>
  <c r="X1114" i="37" s="1"/>
  <c r="X3336" i="156"/>
  <c r="W1114" i="37" s="1"/>
  <c r="W3336" i="156"/>
  <c r="V1114" i="37" s="1"/>
  <c r="V3336" i="156"/>
  <c r="U1114" i="37" s="1"/>
  <c r="U3336" i="156"/>
  <c r="T1114" i="37" s="1"/>
  <c r="T3336" i="156"/>
  <c r="S1114" i="37" s="1"/>
  <c r="S3336" i="156"/>
  <c r="R1114" i="37" s="1"/>
  <c r="Q3336" i="156"/>
  <c r="P1114" i="37" s="1"/>
  <c r="Z3335" i="156"/>
  <c r="Y1113" i="37" s="1"/>
  <c r="Y3335" i="156"/>
  <c r="X1113" i="37" s="1"/>
  <c r="X3335" i="156"/>
  <c r="W1113" i="37" s="1"/>
  <c r="W3335" i="156"/>
  <c r="V1113" i="37" s="1"/>
  <c r="V3335" i="156"/>
  <c r="U1113" i="37" s="1"/>
  <c r="U3335" i="156"/>
  <c r="T1113" i="37" s="1"/>
  <c r="T3335" i="156"/>
  <c r="S1113" i="37" s="1"/>
  <c r="S3335" i="156"/>
  <c r="R1113" i="37" s="1"/>
  <c r="Q3335" i="156"/>
  <c r="P1113" i="37" s="1"/>
  <c r="Z3334" i="156"/>
  <c r="Y1112" i="37" s="1"/>
  <c r="Y3334" i="156"/>
  <c r="X1112" i="37" s="1"/>
  <c r="X3334" i="156"/>
  <c r="W1112" i="37" s="1"/>
  <c r="W3334" i="156"/>
  <c r="V1112" i="37" s="1"/>
  <c r="V3334" i="156"/>
  <c r="U1112" i="37" s="1"/>
  <c r="U3334" i="156"/>
  <c r="T1112" i="37" s="1"/>
  <c r="T3334" i="156"/>
  <c r="S1112" i="37" s="1"/>
  <c r="S3334" i="156"/>
  <c r="R1112" i="37" s="1"/>
  <c r="Q3334" i="156"/>
  <c r="P1112" i="37" s="1"/>
  <c r="Z3292" i="156"/>
  <c r="AG3292" i="156" s="1"/>
  <c r="Y3292" i="156"/>
  <c r="X3292" i="156"/>
  <c r="V3292" i="156"/>
  <c r="U3292" i="156"/>
  <c r="Q3292" i="156"/>
  <c r="Z3285" i="156"/>
  <c r="AG3285" i="156" s="1"/>
  <c r="Y3285" i="156"/>
  <c r="X3285" i="156"/>
  <c r="V3285" i="156"/>
  <c r="U3285" i="156"/>
  <c r="Q3285" i="156"/>
  <c r="G3285" i="156"/>
  <c r="E3285" i="156"/>
  <c r="T3327" i="156"/>
  <c r="T3323" i="156"/>
  <c r="T3304" i="156"/>
  <c r="T3296" i="156"/>
  <c r="T3295" i="156"/>
  <c r="T3294" i="156"/>
  <c r="T3293" i="156"/>
  <c r="T3291" i="156"/>
  <c r="T3290" i="156"/>
  <c r="T3289" i="156"/>
  <c r="T3288" i="156"/>
  <c r="T3287" i="156"/>
  <c r="T3286" i="156"/>
  <c r="T3280" i="156"/>
  <c r="T3309" i="156" s="1"/>
  <c r="T3264" i="156"/>
  <c r="T3263" i="156"/>
  <c r="T3262" i="156"/>
  <c r="T3261" i="156"/>
  <c r="Z3214" i="156"/>
  <c r="AG3214" i="156" s="1"/>
  <c r="Y3214" i="156"/>
  <c r="X3214" i="156"/>
  <c r="V3214" i="156"/>
  <c r="U3214" i="156"/>
  <c r="Q3214" i="156"/>
  <c r="Z3207" i="156"/>
  <c r="AG3207" i="156" s="1"/>
  <c r="Y3207" i="156"/>
  <c r="X3207" i="156"/>
  <c r="V3207" i="156"/>
  <c r="U3207" i="156"/>
  <c r="Q3207" i="156"/>
  <c r="G3207" i="156"/>
  <c r="E3207" i="156"/>
  <c r="T3254" i="156"/>
  <c r="T3253" i="156"/>
  <c r="S3253" i="156"/>
  <c r="T3252" i="156"/>
  <c r="S3252" i="156"/>
  <c r="T3251" i="156"/>
  <c r="S3251" i="156"/>
  <c r="T3250" i="156"/>
  <c r="T3240" i="156"/>
  <c r="S3240" i="156"/>
  <c r="T3238" i="156"/>
  <c r="S3238" i="156"/>
  <c r="S3380" i="156"/>
  <c r="R1158" i="37" s="1"/>
  <c r="T3236" i="156"/>
  <c r="S3236" i="156"/>
  <c r="T3235" i="156"/>
  <c r="S3235" i="156"/>
  <c r="T3234" i="156"/>
  <c r="T3226" i="156"/>
  <c r="T3218" i="156"/>
  <c r="T3217" i="156"/>
  <c r="T3216" i="156"/>
  <c r="T3215" i="156"/>
  <c r="T3213" i="156"/>
  <c r="T3212" i="156"/>
  <c r="T3211" i="156"/>
  <c r="T3210" i="156"/>
  <c r="T3209" i="156"/>
  <c r="T3208" i="156"/>
  <c r="T3202" i="156"/>
  <c r="T3237" i="156" s="1"/>
  <c r="T3189" i="156"/>
  <c r="T3188" i="156"/>
  <c r="T3187" i="156"/>
  <c r="T3186" i="156"/>
  <c r="Z3181" i="156"/>
  <c r="Y3181" i="156"/>
  <c r="X729" i="37" s="1"/>
  <c r="X3181" i="156"/>
  <c r="W729" i="37" s="1"/>
  <c r="V3181" i="156"/>
  <c r="U729" i="37" s="1"/>
  <c r="U3181" i="156"/>
  <c r="T729" i="37" s="1"/>
  <c r="Q3181" i="156"/>
  <c r="P729" i="37" s="1"/>
  <c r="Z3180" i="156"/>
  <c r="Y3180" i="156"/>
  <c r="X728" i="37" s="1"/>
  <c r="X3180" i="156"/>
  <c r="W728" i="37" s="1"/>
  <c r="V3180" i="156"/>
  <c r="U728" i="37" s="1"/>
  <c r="U3180" i="156"/>
  <c r="T728" i="37" s="1"/>
  <c r="Q3180" i="156"/>
  <c r="P728" i="37" s="1"/>
  <c r="Z3179" i="156"/>
  <c r="Y3179" i="156"/>
  <c r="X727" i="37" s="1"/>
  <c r="X3179" i="156"/>
  <c r="W727" i="37" s="1"/>
  <c r="V3179" i="156"/>
  <c r="U727" i="37" s="1"/>
  <c r="U3179" i="156"/>
  <c r="T727" i="37" s="1"/>
  <c r="Q3179" i="156"/>
  <c r="P727" i="37" s="1"/>
  <c r="Z3178" i="156"/>
  <c r="Y3178" i="156"/>
  <c r="X726" i="37" s="1"/>
  <c r="X3178" i="156"/>
  <c r="W726" i="37" s="1"/>
  <c r="V3178" i="156"/>
  <c r="U726" i="37" s="1"/>
  <c r="U3178" i="156"/>
  <c r="T726" i="37" s="1"/>
  <c r="Q3178" i="156"/>
  <c r="P726" i="37" s="1"/>
  <c r="Z3177" i="156"/>
  <c r="Y3177" i="156"/>
  <c r="X725" i="37" s="1"/>
  <c r="X3177" i="156"/>
  <c r="W725" i="37" s="1"/>
  <c r="V3177" i="156"/>
  <c r="U725" i="37" s="1"/>
  <c r="U3177" i="156"/>
  <c r="T725" i="37" s="1"/>
  <c r="Q3177" i="156"/>
  <c r="P725" i="37" s="1"/>
  <c r="Z3176" i="156"/>
  <c r="Y3176" i="156"/>
  <c r="X724" i="37" s="1"/>
  <c r="X3176" i="156"/>
  <c r="W724" i="37" s="1"/>
  <c r="W3176" i="156"/>
  <c r="V724" i="37" s="1"/>
  <c r="V3176" i="156"/>
  <c r="U724" i="37" s="1"/>
  <c r="U3176" i="156"/>
  <c r="T724" i="37" s="1"/>
  <c r="T3176" i="156"/>
  <c r="S724" i="37" s="1"/>
  <c r="S3176" i="156"/>
  <c r="R724" i="37" s="1"/>
  <c r="Q3176" i="156"/>
  <c r="P724" i="37" s="1"/>
  <c r="Z3174" i="156"/>
  <c r="Y3174" i="156"/>
  <c r="X722" i="37" s="1"/>
  <c r="X3174" i="156"/>
  <c r="W722" i="37" s="1"/>
  <c r="V3174" i="156"/>
  <c r="U722" i="37" s="1"/>
  <c r="U3174" i="156"/>
  <c r="T722" i="37" s="1"/>
  <c r="Q3174" i="156"/>
  <c r="P722" i="37" s="1"/>
  <c r="Z3173" i="156"/>
  <c r="Y3173" i="156"/>
  <c r="X721" i="37" s="1"/>
  <c r="X3173" i="156"/>
  <c r="W721" i="37" s="1"/>
  <c r="W3173" i="156"/>
  <c r="V721" i="37" s="1"/>
  <c r="V3173" i="156"/>
  <c r="U721" i="37" s="1"/>
  <c r="U3173" i="156"/>
  <c r="T721" i="37" s="1"/>
  <c r="T3173" i="156"/>
  <c r="S721" i="37" s="1"/>
  <c r="S3173" i="156"/>
  <c r="R721" i="37" s="1"/>
  <c r="Q3173" i="156"/>
  <c r="P721" i="37" s="1"/>
  <c r="Z3171" i="156"/>
  <c r="Y3171" i="156"/>
  <c r="X719" i="37" s="1"/>
  <c r="X3171" i="156"/>
  <c r="W719" i="37" s="1"/>
  <c r="W3171" i="156"/>
  <c r="V719" i="37" s="1"/>
  <c r="V3171" i="156"/>
  <c r="U719" i="37" s="1"/>
  <c r="U3171" i="156"/>
  <c r="T719" i="37" s="1"/>
  <c r="T3171" i="156"/>
  <c r="S719" i="37" s="1"/>
  <c r="S3171" i="156"/>
  <c r="R719" i="37" s="1"/>
  <c r="Q3171" i="156"/>
  <c r="P719" i="37" s="1"/>
  <c r="Z3170" i="156"/>
  <c r="Y3170" i="156"/>
  <c r="X718" i="37" s="1"/>
  <c r="X3170" i="156"/>
  <c r="W718" i="37" s="1"/>
  <c r="V3170" i="156"/>
  <c r="U718" i="37" s="1"/>
  <c r="U3170" i="156"/>
  <c r="T718" i="37" s="1"/>
  <c r="S3170" i="156"/>
  <c r="R718" i="37" s="1"/>
  <c r="Q3170" i="156"/>
  <c r="P718" i="37" s="1"/>
  <c r="Z3169" i="156"/>
  <c r="Y3169" i="156"/>
  <c r="X717" i="37" s="1"/>
  <c r="X3169" i="156"/>
  <c r="W717" i="37" s="1"/>
  <c r="V3169" i="156"/>
  <c r="U717" i="37" s="1"/>
  <c r="U3169" i="156"/>
  <c r="T717" i="37" s="1"/>
  <c r="Q3169" i="156"/>
  <c r="P717" i="37" s="1"/>
  <c r="Z3168" i="156"/>
  <c r="Y3168" i="156"/>
  <c r="X716" i="37" s="1"/>
  <c r="X3168" i="156"/>
  <c r="W716" i="37" s="1"/>
  <c r="V3168" i="156"/>
  <c r="U716" i="37" s="1"/>
  <c r="U3168" i="156"/>
  <c r="T716" i="37" s="1"/>
  <c r="Q3168" i="156"/>
  <c r="P716" i="37" s="1"/>
  <c r="Z3167" i="156"/>
  <c r="Y3167" i="156"/>
  <c r="X715" i="37" s="1"/>
  <c r="X3167" i="156"/>
  <c r="W715" i="37" s="1"/>
  <c r="W3167" i="156"/>
  <c r="V715" i="37" s="1"/>
  <c r="V3167" i="156"/>
  <c r="U715" i="37" s="1"/>
  <c r="U3167" i="156"/>
  <c r="T715" i="37" s="1"/>
  <c r="T3167" i="156"/>
  <c r="S715" i="37" s="1"/>
  <c r="S3167" i="156"/>
  <c r="R715" i="37" s="1"/>
  <c r="Q3167" i="156"/>
  <c r="P715" i="37" s="1"/>
  <c r="Z3166" i="156"/>
  <c r="Y3166" i="156"/>
  <c r="X714" i="37" s="1"/>
  <c r="X3166" i="156"/>
  <c r="W714" i="37" s="1"/>
  <c r="W3166" i="156"/>
  <c r="V714" i="37" s="1"/>
  <c r="V3166" i="156"/>
  <c r="U714" i="37" s="1"/>
  <c r="U3166" i="156"/>
  <c r="T714" i="37" s="1"/>
  <c r="T3166" i="156"/>
  <c r="S714" i="37" s="1"/>
  <c r="S3166" i="156"/>
  <c r="R714" i="37" s="1"/>
  <c r="Q3166" i="156"/>
  <c r="P714" i="37" s="1"/>
  <c r="Z3165" i="156"/>
  <c r="Y3165" i="156"/>
  <c r="X713" i="37" s="1"/>
  <c r="X3165" i="156"/>
  <c r="W713" i="37" s="1"/>
  <c r="W3165" i="156"/>
  <c r="V713" i="37" s="1"/>
  <c r="V3165" i="156"/>
  <c r="U713" i="37" s="1"/>
  <c r="U3165" i="156"/>
  <c r="T713" i="37" s="1"/>
  <c r="T3165" i="156"/>
  <c r="S713" i="37" s="1"/>
  <c r="S3165" i="156"/>
  <c r="R713" i="37" s="1"/>
  <c r="Q3165" i="156"/>
  <c r="P713" i="37" s="1"/>
  <c r="Z3164" i="156"/>
  <c r="Y3164" i="156"/>
  <c r="X712" i="37" s="1"/>
  <c r="X3164" i="156"/>
  <c r="W712" i="37" s="1"/>
  <c r="V3164" i="156"/>
  <c r="U712" i="37" s="1"/>
  <c r="U3164" i="156"/>
  <c r="T712" i="37" s="1"/>
  <c r="Q3164" i="156"/>
  <c r="P712" i="37" s="1"/>
  <c r="Z3163" i="156"/>
  <c r="Y3163" i="156"/>
  <c r="X711" i="37" s="1"/>
  <c r="X3163" i="156"/>
  <c r="W711" i="37" s="1"/>
  <c r="V3163" i="156"/>
  <c r="U711" i="37" s="1"/>
  <c r="U3163" i="156"/>
  <c r="T711" i="37" s="1"/>
  <c r="S3163" i="156"/>
  <c r="R711" i="37" s="1"/>
  <c r="Q3163" i="156"/>
  <c r="P711" i="37" s="1"/>
  <c r="Z3162" i="156"/>
  <c r="Y3162" i="156"/>
  <c r="X710" i="37" s="1"/>
  <c r="X3162" i="156"/>
  <c r="W710" i="37" s="1"/>
  <c r="W3162" i="156"/>
  <c r="V710" i="37" s="1"/>
  <c r="V3162" i="156"/>
  <c r="U710" i="37" s="1"/>
  <c r="U3162" i="156"/>
  <c r="T710" i="37" s="1"/>
  <c r="T3162" i="156"/>
  <c r="S710" i="37" s="1"/>
  <c r="S3162" i="156"/>
  <c r="R710" i="37" s="1"/>
  <c r="Q3162" i="156"/>
  <c r="P710" i="37" s="1"/>
  <c r="Z3161" i="156"/>
  <c r="Y3161" i="156"/>
  <c r="X709" i="37" s="1"/>
  <c r="X3161" i="156"/>
  <c r="W709" i="37" s="1"/>
  <c r="W3161" i="156"/>
  <c r="V709" i="37" s="1"/>
  <c r="V3161" i="156"/>
  <c r="U709" i="37" s="1"/>
  <c r="U3161" i="156"/>
  <c r="T709" i="37" s="1"/>
  <c r="T3161" i="156"/>
  <c r="S709" i="37" s="1"/>
  <c r="S3161" i="156"/>
  <c r="R709" i="37" s="1"/>
  <c r="Q3161" i="156"/>
  <c r="P709" i="37" s="1"/>
  <c r="Z3160" i="156"/>
  <c r="Y3160" i="156"/>
  <c r="X708" i="37" s="1"/>
  <c r="X3160" i="156"/>
  <c r="W708" i="37" s="1"/>
  <c r="W3160" i="156"/>
  <c r="V708" i="37" s="1"/>
  <c r="V3160" i="156"/>
  <c r="U708" i="37" s="1"/>
  <c r="U3160" i="156"/>
  <c r="T708" i="37" s="1"/>
  <c r="T3160" i="156"/>
  <c r="S708" i="37" s="1"/>
  <c r="S3160" i="156"/>
  <c r="R708" i="37" s="1"/>
  <c r="Q3160" i="156"/>
  <c r="P708" i="37" s="1"/>
  <c r="Z3159" i="156"/>
  <c r="Y3159" i="156"/>
  <c r="X707" i="37" s="1"/>
  <c r="X3159" i="156"/>
  <c r="W707" i="37" s="1"/>
  <c r="W3159" i="156"/>
  <c r="V707" i="37" s="1"/>
  <c r="V3159" i="156"/>
  <c r="U707" i="37" s="1"/>
  <c r="U3159" i="156"/>
  <c r="T707" i="37" s="1"/>
  <c r="T3159" i="156"/>
  <c r="S707" i="37" s="1"/>
  <c r="S3159" i="156"/>
  <c r="R707" i="37" s="1"/>
  <c r="Q3159" i="156"/>
  <c r="P707" i="37" s="1"/>
  <c r="Z3158" i="156"/>
  <c r="Y3158" i="156"/>
  <c r="X706" i="37" s="1"/>
  <c r="X3158" i="156"/>
  <c r="W706" i="37" s="1"/>
  <c r="W3158" i="156"/>
  <c r="V706" i="37" s="1"/>
  <c r="V3158" i="156"/>
  <c r="U706" i="37" s="1"/>
  <c r="U3158" i="156"/>
  <c r="T706" i="37" s="1"/>
  <c r="T3158" i="156"/>
  <c r="S706" i="37" s="1"/>
  <c r="S3158" i="156"/>
  <c r="R706" i="37" s="1"/>
  <c r="Q3158" i="156"/>
  <c r="P706" i="37" s="1"/>
  <c r="Z3157" i="156"/>
  <c r="Y3157" i="156"/>
  <c r="X705" i="37" s="1"/>
  <c r="X3157" i="156"/>
  <c r="W705" i="37" s="1"/>
  <c r="W3157" i="156"/>
  <c r="V705" i="37" s="1"/>
  <c r="V3157" i="156"/>
  <c r="U705" i="37" s="1"/>
  <c r="U3157" i="156"/>
  <c r="T705" i="37" s="1"/>
  <c r="T3157" i="156"/>
  <c r="S705" i="37" s="1"/>
  <c r="S3157" i="156"/>
  <c r="R705" i="37" s="1"/>
  <c r="Q3157" i="156"/>
  <c r="P705" i="37" s="1"/>
  <c r="Z3156" i="156"/>
  <c r="Y3156" i="156"/>
  <c r="X704" i="37" s="1"/>
  <c r="X3156" i="156"/>
  <c r="W704" i="37" s="1"/>
  <c r="V3156" i="156"/>
  <c r="U704" i="37" s="1"/>
  <c r="U3156" i="156"/>
  <c r="T704" i="37" s="1"/>
  <c r="Q3156" i="156"/>
  <c r="P704" i="37" s="1"/>
  <c r="Z3155" i="156"/>
  <c r="Y3155" i="156"/>
  <c r="X703" i="37" s="1"/>
  <c r="X3155" i="156"/>
  <c r="W703" i="37" s="1"/>
  <c r="V3155" i="156"/>
  <c r="U703" i="37" s="1"/>
  <c r="U3155" i="156"/>
  <c r="T703" i="37" s="1"/>
  <c r="Q3155" i="156"/>
  <c r="P703" i="37" s="1"/>
  <c r="Z3154" i="156"/>
  <c r="Y3154" i="156"/>
  <c r="X702" i="37" s="1"/>
  <c r="X3154" i="156"/>
  <c r="W702" i="37" s="1"/>
  <c r="V3154" i="156"/>
  <c r="U702" i="37" s="1"/>
  <c r="U3154" i="156"/>
  <c r="T702" i="37" s="1"/>
  <c r="Q3154" i="156"/>
  <c r="P702" i="37" s="1"/>
  <c r="Z3153" i="156"/>
  <c r="Y3153" i="156"/>
  <c r="X701" i="37" s="1"/>
  <c r="X3153" i="156"/>
  <c r="W701" i="37" s="1"/>
  <c r="V3153" i="156"/>
  <c r="U701" i="37" s="1"/>
  <c r="U3153" i="156"/>
  <c r="T701" i="37" s="1"/>
  <c r="Q3153" i="156"/>
  <c r="P701" i="37" s="1"/>
  <c r="Z3152" i="156"/>
  <c r="Y3152" i="156"/>
  <c r="X700" i="37" s="1"/>
  <c r="X3152" i="156"/>
  <c r="W700" i="37" s="1"/>
  <c r="V3152" i="156"/>
  <c r="U700" i="37" s="1"/>
  <c r="U3152" i="156"/>
  <c r="T700" i="37" s="1"/>
  <c r="Q3152" i="156"/>
  <c r="P700" i="37" s="1"/>
  <c r="Z3150" i="156"/>
  <c r="Y3150" i="156"/>
  <c r="X698" i="37" s="1"/>
  <c r="X3150" i="156"/>
  <c r="W698" i="37" s="1"/>
  <c r="V3150" i="156"/>
  <c r="U698" i="37" s="1"/>
  <c r="U3150" i="156"/>
  <c r="T698" i="37" s="1"/>
  <c r="Q3150" i="156"/>
  <c r="P698" i="37" s="1"/>
  <c r="Z3149" i="156"/>
  <c r="Y3149" i="156"/>
  <c r="X697" i="37" s="1"/>
  <c r="X3149" i="156"/>
  <c r="W697" i="37" s="1"/>
  <c r="V3149" i="156"/>
  <c r="U697" i="37" s="1"/>
  <c r="U3149" i="156"/>
  <c r="T697" i="37" s="1"/>
  <c r="Q3149" i="156"/>
  <c r="P697" i="37" s="1"/>
  <c r="Z3148" i="156"/>
  <c r="Y3148" i="156"/>
  <c r="X696" i="37" s="1"/>
  <c r="X3148" i="156"/>
  <c r="W696" i="37" s="1"/>
  <c r="V3148" i="156"/>
  <c r="U696" i="37" s="1"/>
  <c r="U3148" i="156"/>
  <c r="T696" i="37" s="1"/>
  <c r="Q3148" i="156"/>
  <c r="P696" i="37" s="1"/>
  <c r="Z3147" i="156"/>
  <c r="Y3147" i="156"/>
  <c r="X695" i="37" s="1"/>
  <c r="X3147" i="156"/>
  <c r="W695" i="37" s="1"/>
  <c r="V3147" i="156"/>
  <c r="U695" i="37" s="1"/>
  <c r="U3147" i="156"/>
  <c r="T695" i="37" s="1"/>
  <c r="Q3147" i="156"/>
  <c r="P695" i="37" s="1"/>
  <c r="Z3146" i="156"/>
  <c r="Y3146" i="156"/>
  <c r="X694" i="37" s="1"/>
  <c r="X3146" i="156"/>
  <c r="W694" i="37" s="1"/>
  <c r="W3146" i="156"/>
  <c r="V694" i="37" s="1"/>
  <c r="V3146" i="156"/>
  <c r="U694" i="37" s="1"/>
  <c r="U3146" i="156"/>
  <c r="T694" i="37" s="1"/>
  <c r="T3146" i="156"/>
  <c r="S694" i="37" s="1"/>
  <c r="S3146" i="156"/>
  <c r="R694" i="37" s="1"/>
  <c r="Q3146" i="156"/>
  <c r="P694" i="37" s="1"/>
  <c r="Z3145" i="156"/>
  <c r="Y3145" i="156"/>
  <c r="X693" i="37" s="1"/>
  <c r="X3145" i="156"/>
  <c r="W693" i="37" s="1"/>
  <c r="V3145" i="156"/>
  <c r="U693" i="37" s="1"/>
  <c r="U3145" i="156"/>
  <c r="T693" i="37" s="1"/>
  <c r="Q3145" i="156"/>
  <c r="P693" i="37" s="1"/>
  <c r="Z3139" i="156"/>
  <c r="Y3139" i="156"/>
  <c r="X687" i="37" s="1"/>
  <c r="X3139" i="156"/>
  <c r="W687" i="37" s="1"/>
  <c r="V3139" i="156"/>
  <c r="U687" i="37" s="1"/>
  <c r="U3139" i="156"/>
  <c r="T687" i="37" s="1"/>
  <c r="Q3139" i="156"/>
  <c r="P687" i="37" s="1"/>
  <c r="Z3138" i="156"/>
  <c r="Y3138" i="156"/>
  <c r="X686" i="37" s="1"/>
  <c r="X3138" i="156"/>
  <c r="W686" i="37" s="1"/>
  <c r="W3138" i="156"/>
  <c r="V686" i="37" s="1"/>
  <c r="V3138" i="156"/>
  <c r="U686" i="37" s="1"/>
  <c r="U3138" i="156"/>
  <c r="T686" i="37" s="1"/>
  <c r="T3138" i="156"/>
  <c r="S686" i="37" s="1"/>
  <c r="S3138" i="156"/>
  <c r="R686" i="37" s="1"/>
  <c r="Q3138" i="156"/>
  <c r="P686" i="37" s="1"/>
  <c r="Z3135" i="156"/>
  <c r="Y3135" i="156"/>
  <c r="X683" i="37" s="1"/>
  <c r="X3135" i="156"/>
  <c r="W683" i="37" s="1"/>
  <c r="W3135" i="156"/>
  <c r="V683" i="37" s="1"/>
  <c r="V3135" i="156"/>
  <c r="U683" i="37" s="1"/>
  <c r="U3135" i="156"/>
  <c r="T683" i="37" s="1"/>
  <c r="T3135" i="156"/>
  <c r="S683" i="37" s="1"/>
  <c r="S3135" i="156"/>
  <c r="R683" i="37" s="1"/>
  <c r="Q3135" i="156"/>
  <c r="P683" i="37" s="1"/>
  <c r="Z3134" i="156"/>
  <c r="Y3134" i="156"/>
  <c r="X682" i="37" s="1"/>
  <c r="X3134" i="156"/>
  <c r="W682" i="37" s="1"/>
  <c r="W3134" i="156"/>
  <c r="V682" i="37" s="1"/>
  <c r="V3134" i="156"/>
  <c r="U682" i="37" s="1"/>
  <c r="U3134" i="156"/>
  <c r="T682" i="37" s="1"/>
  <c r="T3134" i="156"/>
  <c r="S682" i="37" s="1"/>
  <c r="S3134" i="156"/>
  <c r="R682" i="37" s="1"/>
  <c r="Q3134" i="156"/>
  <c r="P682" i="37" s="1"/>
  <c r="Z3133" i="156"/>
  <c r="Y3133" i="156"/>
  <c r="X681" i="37" s="1"/>
  <c r="X3133" i="156"/>
  <c r="W681" i="37" s="1"/>
  <c r="W3133" i="156"/>
  <c r="V681" i="37" s="1"/>
  <c r="V3133" i="156"/>
  <c r="U681" i="37" s="1"/>
  <c r="U3133" i="156"/>
  <c r="T681" i="37" s="1"/>
  <c r="T3133" i="156"/>
  <c r="S681" i="37" s="1"/>
  <c r="S3133" i="156"/>
  <c r="R681" i="37" s="1"/>
  <c r="Q3133" i="156"/>
  <c r="P681" i="37" s="1"/>
  <c r="Z3132" i="156"/>
  <c r="Y3132" i="156"/>
  <c r="X680" i="37" s="1"/>
  <c r="X3132" i="156"/>
  <c r="W680" i="37" s="1"/>
  <c r="W3132" i="156"/>
  <c r="V680" i="37" s="1"/>
  <c r="V3132" i="156"/>
  <c r="U680" i="37" s="1"/>
  <c r="U3132" i="156"/>
  <c r="T680" i="37" s="1"/>
  <c r="T3132" i="156"/>
  <c r="S680" i="37" s="1"/>
  <c r="S3132" i="156"/>
  <c r="R680" i="37" s="1"/>
  <c r="Q3132" i="156"/>
  <c r="P680" i="37" s="1"/>
  <c r="Z3131" i="156"/>
  <c r="Y3131" i="156"/>
  <c r="X679" i="37" s="1"/>
  <c r="X3131" i="156"/>
  <c r="W679" i="37" s="1"/>
  <c r="W3131" i="156"/>
  <c r="V679" i="37" s="1"/>
  <c r="V3131" i="156"/>
  <c r="U679" i="37" s="1"/>
  <c r="U3131" i="156"/>
  <c r="T679" i="37" s="1"/>
  <c r="T3131" i="156"/>
  <c r="S679" i="37" s="1"/>
  <c r="S3131" i="156"/>
  <c r="R679" i="37" s="1"/>
  <c r="Q3131" i="156"/>
  <c r="P679" i="37" s="1"/>
  <c r="Z3130" i="156"/>
  <c r="Y3130" i="156"/>
  <c r="X678" i="37" s="1"/>
  <c r="X3130" i="156"/>
  <c r="W678" i="37" s="1"/>
  <c r="W3130" i="156"/>
  <c r="V678" i="37" s="1"/>
  <c r="V3130" i="156"/>
  <c r="U678" i="37" s="1"/>
  <c r="U3130" i="156"/>
  <c r="T678" i="37" s="1"/>
  <c r="T3130" i="156"/>
  <c r="S678" i="37" s="1"/>
  <c r="S3130" i="156"/>
  <c r="R678" i="37" s="1"/>
  <c r="Q3130" i="156"/>
  <c r="P678" i="37" s="1"/>
  <c r="Z3129" i="156"/>
  <c r="Y3129" i="156"/>
  <c r="X677" i="37" s="1"/>
  <c r="X3129" i="156"/>
  <c r="W677" i="37" s="1"/>
  <c r="W3129" i="156"/>
  <c r="V677" i="37" s="1"/>
  <c r="V3129" i="156"/>
  <c r="U677" i="37" s="1"/>
  <c r="U3129" i="156"/>
  <c r="T677" i="37" s="1"/>
  <c r="T3129" i="156"/>
  <c r="S677" i="37" s="1"/>
  <c r="S3129" i="156"/>
  <c r="R677" i="37" s="1"/>
  <c r="Q3129" i="156"/>
  <c r="P677" i="37" s="1"/>
  <c r="Z3128" i="156"/>
  <c r="Y3128" i="156"/>
  <c r="X676" i="37" s="1"/>
  <c r="X3128" i="156"/>
  <c r="W676" i="37" s="1"/>
  <c r="W3128" i="156"/>
  <c r="V676" i="37" s="1"/>
  <c r="V3128" i="156"/>
  <c r="U676" i="37" s="1"/>
  <c r="U3128" i="156"/>
  <c r="T676" i="37" s="1"/>
  <c r="T3128" i="156"/>
  <c r="S676" i="37" s="1"/>
  <c r="S3128" i="156"/>
  <c r="R676" i="37" s="1"/>
  <c r="Q3128" i="156"/>
  <c r="P676" i="37" s="1"/>
  <c r="Z3127" i="156"/>
  <c r="Y3127" i="156"/>
  <c r="X675" i="37" s="1"/>
  <c r="X3127" i="156"/>
  <c r="W675" i="37" s="1"/>
  <c r="W3127" i="156"/>
  <c r="V675" i="37" s="1"/>
  <c r="V3127" i="156"/>
  <c r="U675" i="37" s="1"/>
  <c r="U3127" i="156"/>
  <c r="T675" i="37" s="1"/>
  <c r="T3127" i="156"/>
  <c r="S675" i="37" s="1"/>
  <c r="S3127" i="156"/>
  <c r="R675" i="37" s="1"/>
  <c r="Q3127" i="156"/>
  <c r="P675" i="37" s="1"/>
  <c r="T3078" i="156"/>
  <c r="Z3077" i="156"/>
  <c r="AG3077" i="156" s="1"/>
  <c r="Y3077" i="156"/>
  <c r="X3077" i="156"/>
  <c r="V3077" i="156"/>
  <c r="V3144" i="156" s="1"/>
  <c r="U692" i="37" s="1"/>
  <c r="U3077" i="156"/>
  <c r="U3144" i="156" s="1"/>
  <c r="T692" i="37" s="1"/>
  <c r="Q3077" i="156"/>
  <c r="G3077" i="156"/>
  <c r="E3077" i="156"/>
  <c r="Z3084" i="156"/>
  <c r="AG3084" i="156" s="1"/>
  <c r="Y3084" i="156"/>
  <c r="X3084" i="156"/>
  <c r="V3084" i="156"/>
  <c r="V3151" i="156" s="1"/>
  <c r="U699" i="37" s="1"/>
  <c r="U3084" i="156"/>
  <c r="U3151" i="156" s="1"/>
  <c r="T699" i="37" s="1"/>
  <c r="Q3084" i="156"/>
  <c r="T3120" i="156"/>
  <c r="T3119" i="156"/>
  <c r="S3119" i="156"/>
  <c r="T3118" i="156"/>
  <c r="S3118" i="156"/>
  <c r="T3117" i="156"/>
  <c r="S3117" i="156"/>
  <c r="T3116" i="156"/>
  <c r="T3102" i="156"/>
  <c r="T3097" i="156"/>
  <c r="T3089" i="156"/>
  <c r="T3088" i="156"/>
  <c r="T3087" i="156"/>
  <c r="T3086" i="156"/>
  <c r="T3085" i="156"/>
  <c r="T3083" i="156"/>
  <c r="T3082" i="156"/>
  <c r="T3081" i="156"/>
  <c r="T3080" i="156"/>
  <c r="T3072" i="156"/>
  <c r="T3105" i="156" s="1"/>
  <c r="T3059" i="156"/>
  <c r="T3058" i="156"/>
  <c r="T3056" i="156"/>
  <c r="Z2771" i="156"/>
  <c r="AG2771" i="156" s="1"/>
  <c r="Y2771" i="156"/>
  <c r="X2771" i="156"/>
  <c r="V2771" i="156"/>
  <c r="V2848" i="156" s="1"/>
  <c r="U500" i="37" s="1"/>
  <c r="U2771" i="156"/>
  <c r="U2848" i="156" s="1"/>
  <c r="T500" i="37" s="1"/>
  <c r="Q2771" i="156"/>
  <c r="G2771" i="156"/>
  <c r="E2771" i="156"/>
  <c r="Z3043" i="156"/>
  <c r="Y3043" i="156"/>
  <c r="X668" i="37" s="1"/>
  <c r="X3043" i="156"/>
  <c r="W668" i="37" s="1"/>
  <c r="V3043" i="156"/>
  <c r="U668" i="37" s="1"/>
  <c r="U3043" i="156"/>
  <c r="T668" i="37" s="1"/>
  <c r="Q3043" i="156"/>
  <c r="P668" i="37" s="1"/>
  <c r="X3042" i="156"/>
  <c r="W667" i="37" s="1"/>
  <c r="W3042" i="156"/>
  <c r="V667" i="37" s="1"/>
  <c r="V3042" i="156"/>
  <c r="U667" i="37" s="1"/>
  <c r="U3042" i="156"/>
  <c r="T667" i="37" s="1"/>
  <c r="T3042" i="156"/>
  <c r="S667" i="37" s="1"/>
  <c r="S3042" i="156"/>
  <c r="R667" i="37" s="1"/>
  <c r="Q3042" i="156"/>
  <c r="P667" i="37" s="1"/>
  <c r="Z3041" i="156"/>
  <c r="Y3041" i="156"/>
  <c r="X666" i="37" s="1"/>
  <c r="X3041" i="156"/>
  <c r="W666" i="37" s="1"/>
  <c r="W3041" i="156"/>
  <c r="V666" i="37" s="1"/>
  <c r="V3041" i="156"/>
  <c r="U666" i="37" s="1"/>
  <c r="U3041" i="156"/>
  <c r="T666" i="37" s="1"/>
  <c r="T3041" i="156"/>
  <c r="S666" i="37" s="1"/>
  <c r="S3041" i="156"/>
  <c r="R666" i="37" s="1"/>
  <c r="Q3041" i="156"/>
  <c r="P666" i="37" s="1"/>
  <c r="Z3040" i="156"/>
  <c r="Y3040" i="156"/>
  <c r="X665" i="37" s="1"/>
  <c r="X3040" i="156"/>
  <c r="W665" i="37" s="1"/>
  <c r="V3040" i="156"/>
  <c r="U665" i="37" s="1"/>
  <c r="U3040" i="156"/>
  <c r="T665" i="37" s="1"/>
  <c r="Q3040" i="156"/>
  <c r="P665" i="37" s="1"/>
  <c r="Z3039" i="156"/>
  <c r="Y3039" i="156"/>
  <c r="X664" i="37" s="1"/>
  <c r="X3039" i="156"/>
  <c r="W664" i="37" s="1"/>
  <c r="V3039" i="156"/>
  <c r="U664" i="37" s="1"/>
  <c r="U3039" i="156"/>
  <c r="T664" i="37" s="1"/>
  <c r="Q3039" i="156"/>
  <c r="P664" i="37" s="1"/>
  <c r="Z3038" i="156"/>
  <c r="Y3038" i="156"/>
  <c r="X663" i="37" s="1"/>
  <c r="X3038" i="156"/>
  <c r="W663" i="37" s="1"/>
  <c r="W3038" i="156"/>
  <c r="V663" i="37" s="1"/>
  <c r="V3038" i="156"/>
  <c r="U663" i="37" s="1"/>
  <c r="U3038" i="156"/>
  <c r="T663" i="37" s="1"/>
  <c r="T3038" i="156"/>
  <c r="S663" i="37" s="1"/>
  <c r="S3038" i="156"/>
  <c r="R663" i="37" s="1"/>
  <c r="Q3038" i="156"/>
  <c r="P663" i="37" s="1"/>
  <c r="Z3037" i="156"/>
  <c r="Y3037" i="156"/>
  <c r="X662" i="37" s="1"/>
  <c r="X3037" i="156"/>
  <c r="W662" i="37" s="1"/>
  <c r="W3037" i="156"/>
  <c r="V662" i="37" s="1"/>
  <c r="V3037" i="156"/>
  <c r="U662" i="37" s="1"/>
  <c r="U3037" i="156"/>
  <c r="T662" i="37" s="1"/>
  <c r="T3037" i="156"/>
  <c r="S662" i="37" s="1"/>
  <c r="S3037" i="156"/>
  <c r="R662" i="37" s="1"/>
  <c r="Q3037" i="156"/>
  <c r="P662" i="37" s="1"/>
  <c r="Z3035" i="156"/>
  <c r="Y3035" i="156"/>
  <c r="X660" i="37" s="1"/>
  <c r="X3035" i="156"/>
  <c r="W660" i="37" s="1"/>
  <c r="V3035" i="156"/>
  <c r="U660" i="37" s="1"/>
  <c r="U3035" i="156"/>
  <c r="T660" i="37" s="1"/>
  <c r="Q3035" i="156"/>
  <c r="P660" i="37" s="1"/>
  <c r="Z3034" i="156"/>
  <c r="Y3034" i="156"/>
  <c r="X659" i="37" s="1"/>
  <c r="X3034" i="156"/>
  <c r="W659" i="37" s="1"/>
  <c r="W3034" i="156"/>
  <c r="V659" i="37" s="1"/>
  <c r="V3034" i="156"/>
  <c r="U659" i="37" s="1"/>
  <c r="U3034" i="156"/>
  <c r="T659" i="37" s="1"/>
  <c r="T3034" i="156"/>
  <c r="S659" i="37" s="1"/>
  <c r="S3034" i="156"/>
  <c r="R659" i="37" s="1"/>
  <c r="Q3034" i="156"/>
  <c r="P659" i="37" s="1"/>
  <c r="Z3032" i="156"/>
  <c r="Y3032" i="156"/>
  <c r="X657" i="37" s="1"/>
  <c r="X3032" i="156"/>
  <c r="W657" i="37" s="1"/>
  <c r="W3032" i="156"/>
  <c r="V657" i="37" s="1"/>
  <c r="V3032" i="156"/>
  <c r="U657" i="37" s="1"/>
  <c r="U3032" i="156"/>
  <c r="T657" i="37" s="1"/>
  <c r="T3032" i="156"/>
  <c r="S657" i="37" s="1"/>
  <c r="S3032" i="156"/>
  <c r="R657" i="37" s="1"/>
  <c r="Q3032" i="156"/>
  <c r="P657" i="37" s="1"/>
  <c r="Z3031" i="156"/>
  <c r="Y3031" i="156"/>
  <c r="X656" i="37" s="1"/>
  <c r="X3031" i="156"/>
  <c r="W656" i="37" s="1"/>
  <c r="V3031" i="156"/>
  <c r="U656" i="37" s="1"/>
  <c r="U3031" i="156"/>
  <c r="T656" i="37" s="1"/>
  <c r="S3031" i="156"/>
  <c r="R656" i="37" s="1"/>
  <c r="Q3031" i="156"/>
  <c r="P656" i="37" s="1"/>
  <c r="Z3030" i="156"/>
  <c r="Y3030" i="156"/>
  <c r="X655" i="37" s="1"/>
  <c r="X3030" i="156"/>
  <c r="W655" i="37" s="1"/>
  <c r="V3030" i="156"/>
  <c r="U655" i="37" s="1"/>
  <c r="U3030" i="156"/>
  <c r="T655" i="37" s="1"/>
  <c r="Q3030" i="156"/>
  <c r="P655" i="37" s="1"/>
  <c r="Z3029" i="156"/>
  <c r="Y3029" i="156"/>
  <c r="X654" i="37" s="1"/>
  <c r="X3029" i="156"/>
  <c r="W654" i="37" s="1"/>
  <c r="W3029" i="156"/>
  <c r="V654" i="37" s="1"/>
  <c r="V3029" i="156"/>
  <c r="U654" i="37" s="1"/>
  <c r="U3029" i="156"/>
  <c r="T654" i="37" s="1"/>
  <c r="T3029" i="156"/>
  <c r="S654" i="37" s="1"/>
  <c r="S3029" i="156"/>
  <c r="R654" i="37" s="1"/>
  <c r="Q3029" i="156"/>
  <c r="P654" i="37" s="1"/>
  <c r="Z3028" i="156"/>
  <c r="Y3028" i="156"/>
  <c r="X653" i="37" s="1"/>
  <c r="X3028" i="156"/>
  <c r="W653" i="37" s="1"/>
  <c r="W3028" i="156"/>
  <c r="V653" i="37" s="1"/>
  <c r="V3028" i="156"/>
  <c r="U653" i="37" s="1"/>
  <c r="U3028" i="156"/>
  <c r="T653" i="37" s="1"/>
  <c r="T3028" i="156"/>
  <c r="S653" i="37" s="1"/>
  <c r="S3028" i="156"/>
  <c r="R653" i="37" s="1"/>
  <c r="Q3028" i="156"/>
  <c r="P653" i="37" s="1"/>
  <c r="Z3027" i="156"/>
  <c r="Y3027" i="156"/>
  <c r="X652" i="37" s="1"/>
  <c r="X3027" i="156"/>
  <c r="W652" i="37" s="1"/>
  <c r="W3027" i="156"/>
  <c r="V652" i="37" s="1"/>
  <c r="V3027" i="156"/>
  <c r="U652" i="37" s="1"/>
  <c r="U3027" i="156"/>
  <c r="T652" i="37" s="1"/>
  <c r="T3027" i="156"/>
  <c r="S652" i="37" s="1"/>
  <c r="S3027" i="156"/>
  <c r="R652" i="37" s="1"/>
  <c r="Q3027" i="156"/>
  <c r="P652" i="37" s="1"/>
  <c r="Z3026" i="156"/>
  <c r="Y3026" i="156"/>
  <c r="X651" i="37" s="1"/>
  <c r="X3026" i="156"/>
  <c r="W651" i="37" s="1"/>
  <c r="W3026" i="156"/>
  <c r="V651" i="37" s="1"/>
  <c r="V3026" i="156"/>
  <c r="U651" i="37" s="1"/>
  <c r="U3026" i="156"/>
  <c r="T651" i="37" s="1"/>
  <c r="T3026" i="156"/>
  <c r="S651" i="37" s="1"/>
  <c r="S3026" i="156"/>
  <c r="R651" i="37" s="1"/>
  <c r="Q3026" i="156"/>
  <c r="P651" i="37" s="1"/>
  <c r="Z3025" i="156"/>
  <c r="Y3025" i="156"/>
  <c r="X650" i="37" s="1"/>
  <c r="X3025" i="156"/>
  <c r="W650" i="37" s="1"/>
  <c r="V3025" i="156"/>
  <c r="U650" i="37" s="1"/>
  <c r="U3025" i="156"/>
  <c r="T650" i="37" s="1"/>
  <c r="Q3025" i="156"/>
  <c r="P650" i="37" s="1"/>
  <c r="Z3024" i="156"/>
  <c r="Y3024" i="156"/>
  <c r="X649" i="37" s="1"/>
  <c r="X3024" i="156"/>
  <c r="W649" i="37" s="1"/>
  <c r="W3024" i="156"/>
  <c r="V649" i="37" s="1"/>
  <c r="V3024" i="156"/>
  <c r="U649" i="37" s="1"/>
  <c r="U3024" i="156"/>
  <c r="T649" i="37" s="1"/>
  <c r="T3024" i="156"/>
  <c r="S649" i="37" s="1"/>
  <c r="S3024" i="156"/>
  <c r="R649" i="37" s="1"/>
  <c r="Q3024" i="156"/>
  <c r="P649" i="37" s="1"/>
  <c r="Z3023" i="156"/>
  <c r="Y3023" i="156"/>
  <c r="X648" i="37" s="1"/>
  <c r="X3023" i="156"/>
  <c r="W648" i="37" s="1"/>
  <c r="W3023" i="156"/>
  <c r="V648" i="37" s="1"/>
  <c r="V3023" i="156"/>
  <c r="U648" i="37" s="1"/>
  <c r="U3023" i="156"/>
  <c r="T648" i="37" s="1"/>
  <c r="T3023" i="156"/>
  <c r="S648" i="37" s="1"/>
  <c r="S3023" i="156"/>
  <c r="R648" i="37" s="1"/>
  <c r="Q3023" i="156"/>
  <c r="P648" i="37" s="1"/>
  <c r="Z3022" i="156"/>
  <c r="Y3022" i="156"/>
  <c r="X647" i="37" s="1"/>
  <c r="X3022" i="156"/>
  <c r="W647" i="37" s="1"/>
  <c r="W3022" i="156"/>
  <c r="V647" i="37" s="1"/>
  <c r="V3022" i="156"/>
  <c r="U647" i="37" s="1"/>
  <c r="U3022" i="156"/>
  <c r="T647" i="37" s="1"/>
  <c r="T3022" i="156"/>
  <c r="S647" i="37" s="1"/>
  <c r="S3022" i="156"/>
  <c r="R647" i="37" s="1"/>
  <c r="Q3022" i="156"/>
  <c r="P647" i="37" s="1"/>
  <c r="Z3021" i="156"/>
  <c r="Y3021" i="156"/>
  <c r="X646" i="37" s="1"/>
  <c r="X3021" i="156"/>
  <c r="W646" i="37" s="1"/>
  <c r="W3021" i="156"/>
  <c r="V646" i="37" s="1"/>
  <c r="V3021" i="156"/>
  <c r="U646" i="37" s="1"/>
  <c r="U3021" i="156"/>
  <c r="T646" i="37" s="1"/>
  <c r="T3021" i="156"/>
  <c r="S646" i="37" s="1"/>
  <c r="S3021" i="156"/>
  <c r="R646" i="37" s="1"/>
  <c r="Q3021" i="156"/>
  <c r="P646" i="37" s="1"/>
  <c r="Z3020" i="156"/>
  <c r="Y3020" i="156"/>
  <c r="X645" i="37" s="1"/>
  <c r="X3020" i="156"/>
  <c r="W645" i="37" s="1"/>
  <c r="W3020" i="156"/>
  <c r="V645" i="37" s="1"/>
  <c r="V3020" i="156"/>
  <c r="U645" i="37" s="1"/>
  <c r="U3020" i="156"/>
  <c r="T645" i="37" s="1"/>
  <c r="T3020" i="156"/>
  <c r="S645" i="37" s="1"/>
  <c r="S3020" i="156"/>
  <c r="R645" i="37" s="1"/>
  <c r="Q3020" i="156"/>
  <c r="P645" i="37" s="1"/>
  <c r="Z3019" i="156"/>
  <c r="Y3019" i="156"/>
  <c r="X644" i="37" s="1"/>
  <c r="X3019" i="156"/>
  <c r="W644" i="37" s="1"/>
  <c r="W3019" i="156"/>
  <c r="V644" i="37" s="1"/>
  <c r="V3019" i="156"/>
  <c r="U644" i="37" s="1"/>
  <c r="U3019" i="156"/>
  <c r="T644" i="37" s="1"/>
  <c r="T3019" i="156"/>
  <c r="S644" i="37" s="1"/>
  <c r="S3019" i="156"/>
  <c r="R644" i="37" s="1"/>
  <c r="Q3019" i="156"/>
  <c r="P644" i="37" s="1"/>
  <c r="Z3018" i="156"/>
  <c r="Y3018" i="156"/>
  <c r="X643" i="37" s="1"/>
  <c r="X3018" i="156"/>
  <c r="W643" i="37" s="1"/>
  <c r="W3018" i="156"/>
  <c r="V643" i="37" s="1"/>
  <c r="V3018" i="156"/>
  <c r="U643" i="37" s="1"/>
  <c r="U3018" i="156"/>
  <c r="T643" i="37" s="1"/>
  <c r="T3018" i="156"/>
  <c r="S643" i="37" s="1"/>
  <c r="S3018" i="156"/>
  <c r="R643" i="37" s="1"/>
  <c r="Q3018" i="156"/>
  <c r="P643" i="37" s="1"/>
  <c r="Z3017" i="156"/>
  <c r="Y3017" i="156"/>
  <c r="X642" i="37" s="1"/>
  <c r="X3017" i="156"/>
  <c r="W642" i="37" s="1"/>
  <c r="W3017" i="156"/>
  <c r="V642" i="37" s="1"/>
  <c r="V3017" i="156"/>
  <c r="U642" i="37" s="1"/>
  <c r="U3017" i="156"/>
  <c r="T642" i="37" s="1"/>
  <c r="T3017" i="156"/>
  <c r="S642" i="37" s="1"/>
  <c r="S3017" i="156"/>
  <c r="R642" i="37" s="1"/>
  <c r="Q3017" i="156"/>
  <c r="P642" i="37" s="1"/>
  <c r="Z3016" i="156"/>
  <c r="Y3016" i="156"/>
  <c r="X641" i="37" s="1"/>
  <c r="X3016" i="156"/>
  <c r="W641" i="37" s="1"/>
  <c r="V3016" i="156"/>
  <c r="U641" i="37" s="1"/>
  <c r="U3016" i="156"/>
  <c r="T641" i="37" s="1"/>
  <c r="Q3016" i="156"/>
  <c r="P641" i="37" s="1"/>
  <c r="Z3015" i="156"/>
  <c r="Y3015" i="156"/>
  <c r="X640" i="37" s="1"/>
  <c r="X3015" i="156"/>
  <c r="W640" i="37" s="1"/>
  <c r="V3015" i="156"/>
  <c r="U640" i="37" s="1"/>
  <c r="U3015" i="156"/>
  <c r="T640" i="37" s="1"/>
  <c r="Q3015" i="156"/>
  <c r="P640" i="37" s="1"/>
  <c r="Z3014" i="156"/>
  <c r="Y3014" i="156"/>
  <c r="X639" i="37" s="1"/>
  <c r="X3014" i="156"/>
  <c r="W639" i="37" s="1"/>
  <c r="V3014" i="156"/>
  <c r="U639" i="37" s="1"/>
  <c r="U3014" i="156"/>
  <c r="T639" i="37" s="1"/>
  <c r="Q3014" i="156"/>
  <c r="P639" i="37" s="1"/>
  <c r="Z3013" i="156"/>
  <c r="Y3013" i="156"/>
  <c r="X638" i="37" s="1"/>
  <c r="X1254" i="37" s="1"/>
  <c r="X3013" i="156"/>
  <c r="W638" i="37" s="1"/>
  <c r="W1254" i="37" s="1"/>
  <c r="V3013" i="156"/>
  <c r="U638" i="37" s="1"/>
  <c r="U1254" i="37" s="1"/>
  <c r="U3013" i="156"/>
  <c r="T638" i="37" s="1"/>
  <c r="T1254" i="37" s="1"/>
  <c r="Q3013" i="156"/>
  <c r="P638" i="37" s="1"/>
  <c r="Z3012" i="156"/>
  <c r="Y3012" i="156"/>
  <c r="X637" i="37" s="1"/>
  <c r="X3012" i="156"/>
  <c r="W637" i="37" s="1"/>
  <c r="V3012" i="156"/>
  <c r="U637" i="37" s="1"/>
  <c r="U3012" i="156"/>
  <c r="T637" i="37" s="1"/>
  <c r="Q3012" i="156"/>
  <c r="P637" i="37" s="1"/>
  <c r="Z3010" i="156"/>
  <c r="Y3010" i="156"/>
  <c r="X635" i="37" s="1"/>
  <c r="X1251" i="37" s="1"/>
  <c r="X3010" i="156"/>
  <c r="W635" i="37" s="1"/>
  <c r="W1251" i="37" s="1"/>
  <c r="W3010" i="156"/>
  <c r="V635" i="37" s="1"/>
  <c r="V1251" i="37" s="1"/>
  <c r="V3010" i="156"/>
  <c r="U635" i="37" s="1"/>
  <c r="U1251" i="37" s="1"/>
  <c r="U3010" i="156"/>
  <c r="T635" i="37" s="1"/>
  <c r="T1251" i="37" s="1"/>
  <c r="T3010" i="156"/>
  <c r="S635" i="37" s="1"/>
  <c r="S1251" i="37" s="1"/>
  <c r="S3010" i="156"/>
  <c r="R635" i="37" s="1"/>
  <c r="R1251" i="37" s="1"/>
  <c r="Q3010" i="156"/>
  <c r="P635" i="37" s="1"/>
  <c r="Z3009" i="156"/>
  <c r="Y3009" i="156"/>
  <c r="X634" i="37" s="1"/>
  <c r="X3009" i="156"/>
  <c r="W634" i="37" s="1"/>
  <c r="V3009" i="156"/>
  <c r="U634" i="37" s="1"/>
  <c r="U3009" i="156"/>
  <c r="T634" i="37" s="1"/>
  <c r="Q3009" i="156"/>
  <c r="P634" i="37" s="1"/>
  <c r="Z3008" i="156"/>
  <c r="Y3008" i="156"/>
  <c r="X633" i="37" s="1"/>
  <c r="X3008" i="156"/>
  <c r="W633" i="37" s="1"/>
  <c r="V3008" i="156"/>
  <c r="U633" i="37" s="1"/>
  <c r="U3008" i="156"/>
  <c r="T633" i="37" s="1"/>
  <c r="Q3008" i="156"/>
  <c r="P633" i="37" s="1"/>
  <c r="Z3007" i="156"/>
  <c r="Y3007" i="156"/>
  <c r="X632" i="37" s="1"/>
  <c r="X3007" i="156"/>
  <c r="W632" i="37" s="1"/>
  <c r="V3007" i="156"/>
  <c r="U632" i="37" s="1"/>
  <c r="U3007" i="156"/>
  <c r="T632" i="37" s="1"/>
  <c r="S3007" i="156"/>
  <c r="R632" i="37" s="1"/>
  <c r="Q3007" i="156"/>
  <c r="P632" i="37" s="1"/>
  <c r="Z3006" i="156"/>
  <c r="Y3006" i="156"/>
  <c r="X631" i="37" s="1"/>
  <c r="X3006" i="156"/>
  <c r="W631" i="37" s="1"/>
  <c r="V3006" i="156"/>
  <c r="U631" i="37" s="1"/>
  <c r="U3006" i="156"/>
  <c r="T631" i="37" s="1"/>
  <c r="Q3006" i="156"/>
  <c r="P631" i="37" s="1"/>
  <c r="Z3005" i="156"/>
  <c r="Y3005" i="156"/>
  <c r="X630" i="37" s="1"/>
  <c r="X3005" i="156"/>
  <c r="W630" i="37" s="1"/>
  <c r="V3005" i="156"/>
  <c r="U630" i="37" s="1"/>
  <c r="U3005" i="156"/>
  <c r="T630" i="37" s="1"/>
  <c r="Q3005" i="156"/>
  <c r="P630" i="37" s="1"/>
  <c r="Z3004" i="156"/>
  <c r="Y3004" i="156"/>
  <c r="X629" i="37" s="1"/>
  <c r="X3004" i="156"/>
  <c r="W629" i="37" s="1"/>
  <c r="V3004" i="156"/>
  <c r="U629" i="37" s="1"/>
  <c r="U3004" i="156"/>
  <c r="T629" i="37" s="1"/>
  <c r="Q3004" i="156"/>
  <c r="P629" i="37" s="1"/>
  <c r="Z2998" i="156"/>
  <c r="Y2998" i="156"/>
  <c r="X623" i="37" s="1"/>
  <c r="X2998" i="156"/>
  <c r="W623" i="37" s="1"/>
  <c r="V2998" i="156"/>
  <c r="U623" i="37" s="1"/>
  <c r="U2998" i="156"/>
  <c r="T623" i="37" s="1"/>
  <c r="Q2998" i="156"/>
  <c r="P623" i="37" s="1"/>
  <c r="Z2997" i="156"/>
  <c r="Y2997" i="156"/>
  <c r="X622" i="37" s="1"/>
  <c r="X2997" i="156"/>
  <c r="W622" i="37" s="1"/>
  <c r="W2997" i="156"/>
  <c r="V622" i="37" s="1"/>
  <c r="V2997" i="156"/>
  <c r="U622" i="37" s="1"/>
  <c r="U2997" i="156"/>
  <c r="T622" i="37" s="1"/>
  <c r="T2997" i="156"/>
  <c r="S622" i="37" s="1"/>
  <c r="S2997" i="156"/>
  <c r="R622" i="37" s="1"/>
  <c r="Q2997" i="156"/>
  <c r="P622" i="37" s="1"/>
  <c r="Z2992" i="156"/>
  <c r="Y2992" i="156"/>
  <c r="X617" i="37" s="1"/>
  <c r="X2992" i="156"/>
  <c r="W617" i="37" s="1"/>
  <c r="W2992" i="156"/>
  <c r="V617" i="37" s="1"/>
  <c r="V2992" i="156"/>
  <c r="U617" i="37" s="1"/>
  <c r="U2992" i="156"/>
  <c r="T617" i="37" s="1"/>
  <c r="T2992" i="156"/>
  <c r="S617" i="37" s="1"/>
  <c r="S2992" i="156"/>
  <c r="R617" i="37" s="1"/>
  <c r="Q2992" i="156"/>
  <c r="P617" i="37" s="1"/>
  <c r="Z2991" i="156"/>
  <c r="Y2991" i="156"/>
  <c r="X616" i="37" s="1"/>
  <c r="X2991" i="156"/>
  <c r="W616" i="37" s="1"/>
  <c r="W2991" i="156"/>
  <c r="V616" i="37" s="1"/>
  <c r="V2991" i="156"/>
  <c r="U616" i="37" s="1"/>
  <c r="U2991" i="156"/>
  <c r="T616" i="37" s="1"/>
  <c r="T2991" i="156"/>
  <c r="S616" i="37" s="1"/>
  <c r="S2991" i="156"/>
  <c r="R616" i="37" s="1"/>
  <c r="Q2991" i="156"/>
  <c r="P616" i="37" s="1"/>
  <c r="Z2990" i="156"/>
  <c r="Y2990" i="156"/>
  <c r="X615" i="37" s="1"/>
  <c r="X2990" i="156"/>
  <c r="W615" i="37" s="1"/>
  <c r="W2990" i="156"/>
  <c r="V615" i="37" s="1"/>
  <c r="V2990" i="156"/>
  <c r="U615" i="37" s="1"/>
  <c r="U2990" i="156"/>
  <c r="T615" i="37" s="1"/>
  <c r="T2990" i="156"/>
  <c r="S615" i="37" s="1"/>
  <c r="S2990" i="156"/>
  <c r="R615" i="37" s="1"/>
  <c r="Q2990" i="156"/>
  <c r="P615" i="37" s="1"/>
  <c r="Z2989" i="156"/>
  <c r="Y2989" i="156"/>
  <c r="X614" i="37" s="1"/>
  <c r="X2989" i="156"/>
  <c r="W614" i="37" s="1"/>
  <c r="W2989" i="156"/>
  <c r="V614" i="37" s="1"/>
  <c r="V2989" i="156"/>
  <c r="U614" i="37" s="1"/>
  <c r="U2989" i="156"/>
  <c r="T614" i="37" s="1"/>
  <c r="T2989" i="156"/>
  <c r="S614" i="37" s="1"/>
  <c r="S2989" i="156"/>
  <c r="R614" i="37" s="1"/>
  <c r="Q2989" i="156"/>
  <c r="P614" i="37" s="1"/>
  <c r="Z2988" i="156"/>
  <c r="Y2988" i="156"/>
  <c r="X613" i="37" s="1"/>
  <c r="X2988" i="156"/>
  <c r="W613" i="37" s="1"/>
  <c r="W2988" i="156"/>
  <c r="V613" i="37" s="1"/>
  <c r="V2988" i="156"/>
  <c r="U613" i="37" s="1"/>
  <c r="U2988" i="156"/>
  <c r="T613" i="37" s="1"/>
  <c r="T2988" i="156"/>
  <c r="S613" i="37" s="1"/>
  <c r="S2988" i="156"/>
  <c r="R613" i="37" s="1"/>
  <c r="Q2988" i="156"/>
  <c r="P613" i="37" s="1"/>
  <c r="Z2987" i="156"/>
  <c r="Y2987" i="156"/>
  <c r="X612" i="37" s="1"/>
  <c r="X2987" i="156"/>
  <c r="W612" i="37" s="1"/>
  <c r="W2987" i="156"/>
  <c r="V612" i="37" s="1"/>
  <c r="V2987" i="156"/>
  <c r="U612" i="37" s="1"/>
  <c r="U2987" i="156"/>
  <c r="T612" i="37" s="1"/>
  <c r="T2987" i="156"/>
  <c r="S612" i="37" s="1"/>
  <c r="S2987" i="156"/>
  <c r="R612" i="37" s="1"/>
  <c r="Q2987" i="156"/>
  <c r="P612" i="37" s="1"/>
  <c r="Z2986" i="156"/>
  <c r="Y2986" i="156"/>
  <c r="X611" i="37" s="1"/>
  <c r="X2986" i="156"/>
  <c r="W611" i="37" s="1"/>
  <c r="W2986" i="156"/>
  <c r="V611" i="37" s="1"/>
  <c r="V2986" i="156"/>
  <c r="U611" i="37" s="1"/>
  <c r="U2986" i="156"/>
  <c r="T611" i="37" s="1"/>
  <c r="T2986" i="156"/>
  <c r="S611" i="37" s="1"/>
  <c r="S2986" i="156"/>
  <c r="R611" i="37" s="1"/>
  <c r="Q2986" i="156"/>
  <c r="P611" i="37" s="1"/>
  <c r="Z2985" i="156"/>
  <c r="Y2985" i="156"/>
  <c r="X610" i="37" s="1"/>
  <c r="X2985" i="156"/>
  <c r="W610" i="37" s="1"/>
  <c r="W2985" i="156"/>
  <c r="V610" i="37" s="1"/>
  <c r="V2985" i="156"/>
  <c r="U610" i="37" s="1"/>
  <c r="U2985" i="156"/>
  <c r="T610" i="37" s="1"/>
  <c r="T2985" i="156"/>
  <c r="S610" i="37" s="1"/>
  <c r="S2985" i="156"/>
  <c r="R610" i="37" s="1"/>
  <c r="Q2985" i="156"/>
  <c r="P610" i="37" s="1"/>
  <c r="Z2984" i="156"/>
  <c r="Y2984" i="156"/>
  <c r="X609" i="37" s="1"/>
  <c r="X2984" i="156"/>
  <c r="W609" i="37" s="1"/>
  <c r="W2984" i="156"/>
  <c r="V609" i="37" s="1"/>
  <c r="V2984" i="156"/>
  <c r="U609" i="37" s="1"/>
  <c r="U2984" i="156"/>
  <c r="T609" i="37" s="1"/>
  <c r="T2984" i="156"/>
  <c r="S609" i="37" s="1"/>
  <c r="S2984" i="156"/>
  <c r="R609" i="37" s="1"/>
  <c r="Q2984" i="156"/>
  <c r="P609" i="37" s="1"/>
  <c r="Z2929" i="156"/>
  <c r="AG2929" i="156" s="1"/>
  <c r="Y2929" i="156"/>
  <c r="X2929" i="156"/>
  <c r="V2929" i="156"/>
  <c r="V3011" i="156" s="1"/>
  <c r="U636" i="37" s="1"/>
  <c r="U2929" i="156"/>
  <c r="U3011" i="156" s="1"/>
  <c r="T636" i="37" s="1"/>
  <c r="Q2929" i="156"/>
  <c r="Z2921" i="156"/>
  <c r="AG2921" i="156" s="1"/>
  <c r="Y2921" i="156"/>
  <c r="X2921" i="156"/>
  <c r="V2921" i="156"/>
  <c r="V3003" i="156" s="1"/>
  <c r="U628" i="37" s="1"/>
  <c r="U2921" i="156"/>
  <c r="U3003" i="156" s="1"/>
  <c r="T628" i="37" s="1"/>
  <c r="Q2921" i="156"/>
  <c r="G2921" i="156"/>
  <c r="E2921" i="156"/>
  <c r="T2935" i="156"/>
  <c r="T2934" i="156"/>
  <c r="T2933" i="156"/>
  <c r="T2932" i="156"/>
  <c r="T2930" i="156"/>
  <c r="T2927" i="156"/>
  <c r="T2926" i="156"/>
  <c r="T2925" i="156"/>
  <c r="T2924" i="156"/>
  <c r="T2923" i="156"/>
  <c r="T2922" i="156"/>
  <c r="Z2886" i="156"/>
  <c r="Y2886" i="156"/>
  <c r="X538" i="37" s="1"/>
  <c r="X2886" i="156"/>
  <c r="W538" i="37" s="1"/>
  <c r="V2886" i="156"/>
  <c r="U538" i="37" s="1"/>
  <c r="U2886" i="156"/>
  <c r="T538" i="37" s="1"/>
  <c r="Z2885" i="156"/>
  <c r="Y2885" i="156"/>
  <c r="X537" i="37" s="1"/>
  <c r="X2885" i="156"/>
  <c r="W537" i="37" s="1"/>
  <c r="W2885" i="156"/>
  <c r="V537" i="37" s="1"/>
  <c r="V2885" i="156"/>
  <c r="U537" i="37" s="1"/>
  <c r="U2885" i="156"/>
  <c r="T537" i="37" s="1"/>
  <c r="Z2884" i="156"/>
  <c r="Y2884" i="156"/>
  <c r="X536" i="37" s="1"/>
  <c r="X2884" i="156"/>
  <c r="W536" i="37" s="1"/>
  <c r="W2884" i="156"/>
  <c r="V536" i="37" s="1"/>
  <c r="V2884" i="156"/>
  <c r="U536" i="37" s="1"/>
  <c r="U2884" i="156"/>
  <c r="T536" i="37" s="1"/>
  <c r="Z2883" i="156"/>
  <c r="Y2883" i="156"/>
  <c r="X535" i="37" s="1"/>
  <c r="X2883" i="156"/>
  <c r="W535" i="37" s="1"/>
  <c r="V2883" i="156"/>
  <c r="U535" i="37" s="1"/>
  <c r="U2883" i="156"/>
  <c r="T535" i="37" s="1"/>
  <c r="Z2882" i="156"/>
  <c r="Y2882" i="156"/>
  <c r="X534" i="37" s="1"/>
  <c r="X2882" i="156"/>
  <c r="W534" i="37" s="1"/>
  <c r="V2882" i="156"/>
  <c r="U534" i="37" s="1"/>
  <c r="U2882" i="156"/>
  <c r="T534" i="37" s="1"/>
  <c r="Z2881" i="156"/>
  <c r="Y2881" i="156"/>
  <c r="X533" i="37" s="1"/>
  <c r="X2881" i="156"/>
  <c r="W533" i="37" s="1"/>
  <c r="V2881" i="156"/>
  <c r="U533" i="37" s="1"/>
  <c r="U2881" i="156"/>
  <c r="T533" i="37" s="1"/>
  <c r="Z2880" i="156"/>
  <c r="Y2880" i="156"/>
  <c r="X532" i="37" s="1"/>
  <c r="X2880" i="156"/>
  <c r="W532" i="37" s="1"/>
  <c r="W2880" i="156"/>
  <c r="V532" i="37" s="1"/>
  <c r="V2880" i="156"/>
  <c r="U532" i="37" s="1"/>
  <c r="U2880" i="156"/>
  <c r="T532" i="37" s="1"/>
  <c r="Z2879" i="156"/>
  <c r="Y2879" i="156"/>
  <c r="X531" i="37" s="1"/>
  <c r="X2879" i="156"/>
  <c r="W531" i="37" s="1"/>
  <c r="W2879" i="156"/>
  <c r="V531" i="37" s="1"/>
  <c r="V2879" i="156"/>
  <c r="U531" i="37" s="1"/>
  <c r="U2879" i="156"/>
  <c r="T531" i="37" s="1"/>
  <c r="Z2877" i="156"/>
  <c r="Y2877" i="156"/>
  <c r="X529" i="37" s="1"/>
  <c r="X2877" i="156"/>
  <c r="W529" i="37" s="1"/>
  <c r="V2877" i="156"/>
  <c r="U529" i="37" s="1"/>
  <c r="U2877" i="156"/>
  <c r="T529" i="37" s="1"/>
  <c r="Z2876" i="156"/>
  <c r="Y2876" i="156"/>
  <c r="X528" i="37" s="1"/>
  <c r="X2876" i="156"/>
  <c r="W528" i="37" s="1"/>
  <c r="W2876" i="156"/>
  <c r="V528" i="37" s="1"/>
  <c r="V2876" i="156"/>
  <c r="U528" i="37" s="1"/>
  <c r="U2876" i="156"/>
  <c r="T528" i="37" s="1"/>
  <c r="Z2874" i="156"/>
  <c r="Y2874" i="156"/>
  <c r="X526" i="37" s="1"/>
  <c r="X2874" i="156"/>
  <c r="W526" i="37" s="1"/>
  <c r="W2874" i="156"/>
  <c r="V526" i="37" s="1"/>
  <c r="V2874" i="156"/>
  <c r="U526" i="37" s="1"/>
  <c r="U2874" i="156"/>
  <c r="T526" i="37" s="1"/>
  <c r="Z2873" i="156"/>
  <c r="Y2873" i="156"/>
  <c r="X525" i="37" s="1"/>
  <c r="X2873" i="156"/>
  <c r="W525" i="37" s="1"/>
  <c r="V2873" i="156"/>
  <c r="U525" i="37" s="1"/>
  <c r="U2873" i="156"/>
  <c r="T525" i="37" s="1"/>
  <c r="Z2872" i="156"/>
  <c r="Y2872" i="156"/>
  <c r="X524" i="37" s="1"/>
  <c r="X2872" i="156"/>
  <c r="W524" i="37" s="1"/>
  <c r="V2872" i="156"/>
  <c r="U524" i="37" s="1"/>
  <c r="U2872" i="156"/>
  <c r="T524" i="37" s="1"/>
  <c r="Z2871" i="156"/>
  <c r="Y2871" i="156"/>
  <c r="X523" i="37" s="1"/>
  <c r="X2871" i="156"/>
  <c r="W523" i="37" s="1"/>
  <c r="W2871" i="156"/>
  <c r="V523" i="37" s="1"/>
  <c r="V2871" i="156"/>
  <c r="U523" i="37" s="1"/>
  <c r="U2871" i="156"/>
  <c r="T523" i="37" s="1"/>
  <c r="Z2870" i="156"/>
  <c r="Y2870" i="156"/>
  <c r="X522" i="37" s="1"/>
  <c r="X2870" i="156"/>
  <c r="W522" i="37" s="1"/>
  <c r="W2870" i="156"/>
  <c r="V522" i="37" s="1"/>
  <c r="V2870" i="156"/>
  <c r="U522" i="37" s="1"/>
  <c r="U2870" i="156"/>
  <c r="T522" i="37" s="1"/>
  <c r="Z2869" i="156"/>
  <c r="Y2869" i="156"/>
  <c r="X521" i="37" s="1"/>
  <c r="X2869" i="156"/>
  <c r="W521" i="37" s="1"/>
  <c r="W2869" i="156"/>
  <c r="V521" i="37" s="1"/>
  <c r="V2869" i="156"/>
  <c r="U521" i="37" s="1"/>
  <c r="U2869" i="156"/>
  <c r="T521" i="37" s="1"/>
  <c r="Z2868" i="156"/>
  <c r="Y2868" i="156"/>
  <c r="X520" i="37" s="1"/>
  <c r="X2868" i="156"/>
  <c r="W520" i="37" s="1"/>
  <c r="W2868" i="156"/>
  <c r="V520" i="37" s="1"/>
  <c r="V2868" i="156"/>
  <c r="U520" i="37" s="1"/>
  <c r="U2868" i="156"/>
  <c r="T520" i="37" s="1"/>
  <c r="Z2867" i="156"/>
  <c r="Y2867" i="156"/>
  <c r="X519" i="37" s="1"/>
  <c r="X2867" i="156"/>
  <c r="W519" i="37" s="1"/>
  <c r="V2867" i="156"/>
  <c r="U519" i="37" s="1"/>
  <c r="U2867" i="156"/>
  <c r="T519" i="37" s="1"/>
  <c r="Z2866" i="156"/>
  <c r="Y2866" i="156"/>
  <c r="X518" i="37" s="1"/>
  <c r="X2866" i="156"/>
  <c r="W518" i="37" s="1"/>
  <c r="W2866" i="156"/>
  <c r="V518" i="37" s="1"/>
  <c r="V2866" i="156"/>
  <c r="U518" i="37" s="1"/>
  <c r="U2866" i="156"/>
  <c r="T518" i="37" s="1"/>
  <c r="Z2865" i="156"/>
  <c r="Y2865" i="156"/>
  <c r="X517" i="37" s="1"/>
  <c r="X2865" i="156"/>
  <c r="W517" i="37" s="1"/>
  <c r="W2865" i="156"/>
  <c r="V517" i="37" s="1"/>
  <c r="V2865" i="156"/>
  <c r="U517" i="37" s="1"/>
  <c r="U2865" i="156"/>
  <c r="T517" i="37" s="1"/>
  <c r="Z2864" i="156"/>
  <c r="Y2864" i="156"/>
  <c r="X516" i="37" s="1"/>
  <c r="X2864" i="156"/>
  <c r="W516" i="37" s="1"/>
  <c r="W2864" i="156"/>
  <c r="V516" i="37" s="1"/>
  <c r="V2864" i="156"/>
  <c r="U516" i="37" s="1"/>
  <c r="U2864" i="156"/>
  <c r="T516" i="37" s="1"/>
  <c r="Z2863" i="156"/>
  <c r="Y2863" i="156"/>
  <c r="X515" i="37" s="1"/>
  <c r="X2863" i="156"/>
  <c r="W515" i="37" s="1"/>
  <c r="V2863" i="156"/>
  <c r="U515" i="37" s="1"/>
  <c r="U2863" i="156"/>
  <c r="T515" i="37" s="1"/>
  <c r="Z2862" i="156"/>
  <c r="Y2862" i="156"/>
  <c r="X514" i="37" s="1"/>
  <c r="X2862" i="156"/>
  <c r="W514" i="37" s="1"/>
  <c r="W2862" i="156"/>
  <c r="V514" i="37" s="1"/>
  <c r="V2862" i="156"/>
  <c r="U514" i="37" s="1"/>
  <c r="U2862" i="156"/>
  <c r="T514" i="37" s="1"/>
  <c r="Z2861" i="156"/>
  <c r="Y2861" i="156"/>
  <c r="X513" i="37" s="1"/>
  <c r="X2861" i="156"/>
  <c r="W513" i="37" s="1"/>
  <c r="W2861" i="156"/>
  <c r="V513" i="37" s="1"/>
  <c r="V2861" i="156"/>
  <c r="U513" i="37" s="1"/>
  <c r="U2861" i="156"/>
  <c r="T513" i="37" s="1"/>
  <c r="Z2860" i="156"/>
  <c r="Y2860" i="156"/>
  <c r="X512" i="37" s="1"/>
  <c r="X2860" i="156"/>
  <c r="W512" i="37" s="1"/>
  <c r="W2860" i="156"/>
  <c r="V512" i="37" s="1"/>
  <c r="V2860" i="156"/>
  <c r="U512" i="37" s="1"/>
  <c r="U2860" i="156"/>
  <c r="T512" i="37" s="1"/>
  <c r="Z2859" i="156"/>
  <c r="Y2859" i="156"/>
  <c r="X511" i="37" s="1"/>
  <c r="X2859" i="156"/>
  <c r="W511" i="37" s="1"/>
  <c r="V2859" i="156"/>
  <c r="U511" i="37" s="1"/>
  <c r="U2859" i="156"/>
  <c r="T511" i="37" s="1"/>
  <c r="Z2858" i="156"/>
  <c r="Y2858" i="156"/>
  <c r="X510" i="37" s="1"/>
  <c r="X2858" i="156"/>
  <c r="W510" i="37" s="1"/>
  <c r="V2858" i="156"/>
  <c r="U510" i="37" s="1"/>
  <c r="U2858" i="156"/>
  <c r="T510" i="37" s="1"/>
  <c r="Z2857" i="156"/>
  <c r="Y2857" i="156"/>
  <c r="X509" i="37" s="1"/>
  <c r="X2857" i="156"/>
  <c r="W509" i="37" s="1"/>
  <c r="V2857" i="156"/>
  <c r="U509" i="37" s="1"/>
  <c r="U2857" i="156"/>
  <c r="T509" i="37" s="1"/>
  <c r="Z2856" i="156"/>
  <c r="Y2856" i="156"/>
  <c r="X508" i="37" s="1"/>
  <c r="X2856" i="156"/>
  <c r="W508" i="37" s="1"/>
  <c r="V2856" i="156"/>
  <c r="U508" i="37" s="1"/>
  <c r="U2856" i="156"/>
  <c r="T508" i="37" s="1"/>
  <c r="Z2854" i="156"/>
  <c r="Y2854" i="156"/>
  <c r="X506" i="37" s="1"/>
  <c r="X2854" i="156"/>
  <c r="W506" i="37" s="1"/>
  <c r="V2854" i="156"/>
  <c r="U506" i="37" s="1"/>
  <c r="U2854" i="156"/>
  <c r="T506" i="37" s="1"/>
  <c r="Z2853" i="156"/>
  <c r="Y2853" i="156"/>
  <c r="X505" i="37" s="1"/>
  <c r="X2853" i="156"/>
  <c r="W505" i="37" s="1"/>
  <c r="V2853" i="156"/>
  <c r="U505" i="37" s="1"/>
  <c r="U2853" i="156"/>
  <c r="T505" i="37" s="1"/>
  <c r="Z2852" i="156"/>
  <c r="Y2852" i="156"/>
  <c r="X504" i="37" s="1"/>
  <c r="X2852" i="156"/>
  <c r="W504" i="37" s="1"/>
  <c r="W2852" i="156"/>
  <c r="V504" i="37" s="1"/>
  <c r="V2852" i="156"/>
  <c r="U504" i="37" s="1"/>
  <c r="U2852" i="156"/>
  <c r="T504" i="37" s="1"/>
  <c r="Z2851" i="156"/>
  <c r="Y2851" i="156"/>
  <c r="X503" i="37" s="1"/>
  <c r="X2851" i="156"/>
  <c r="W503" i="37" s="1"/>
  <c r="V2851" i="156"/>
  <c r="U503" i="37" s="1"/>
  <c r="U2851" i="156"/>
  <c r="T503" i="37" s="1"/>
  <c r="Z2850" i="156"/>
  <c r="Y2850" i="156"/>
  <c r="X502" i="37" s="1"/>
  <c r="X2850" i="156"/>
  <c r="W502" i="37" s="1"/>
  <c r="W2850" i="156"/>
  <c r="V502" i="37" s="1"/>
  <c r="V2850" i="156"/>
  <c r="U502" i="37" s="1"/>
  <c r="U2850" i="156"/>
  <c r="T502" i="37" s="1"/>
  <c r="Z2849" i="156"/>
  <c r="Y2849" i="156"/>
  <c r="X501" i="37" s="1"/>
  <c r="X2849" i="156"/>
  <c r="W501" i="37" s="1"/>
  <c r="V2849" i="156"/>
  <c r="U501" i="37" s="1"/>
  <c r="U2849" i="156"/>
  <c r="T501" i="37" s="1"/>
  <c r="Z2843" i="156"/>
  <c r="Y2843" i="156"/>
  <c r="X495" i="37" s="1"/>
  <c r="X2843" i="156"/>
  <c r="W495" i="37" s="1"/>
  <c r="V2843" i="156"/>
  <c r="U495" i="37" s="1"/>
  <c r="U2843" i="156"/>
  <c r="T495" i="37" s="1"/>
  <c r="Z2842" i="156"/>
  <c r="Y2842" i="156"/>
  <c r="X494" i="37" s="1"/>
  <c r="X2842" i="156"/>
  <c r="W494" i="37" s="1"/>
  <c r="W2842" i="156"/>
  <c r="V494" i="37" s="1"/>
  <c r="V2842" i="156"/>
  <c r="U494" i="37" s="1"/>
  <c r="U2842" i="156"/>
  <c r="T494" i="37" s="1"/>
  <c r="Z2838" i="156"/>
  <c r="Y2838" i="156"/>
  <c r="X490" i="37" s="1"/>
  <c r="X2838" i="156"/>
  <c r="W490" i="37" s="1"/>
  <c r="W2838" i="156"/>
  <c r="V490" i="37" s="1"/>
  <c r="V2838" i="156"/>
  <c r="U490" i="37" s="1"/>
  <c r="U2838" i="156"/>
  <c r="T490" i="37" s="1"/>
  <c r="Z2837" i="156"/>
  <c r="Y2837" i="156"/>
  <c r="X489" i="37" s="1"/>
  <c r="X2837" i="156"/>
  <c r="W489" i="37" s="1"/>
  <c r="W2837" i="156"/>
  <c r="V489" i="37" s="1"/>
  <c r="V2837" i="156"/>
  <c r="U489" i="37" s="1"/>
  <c r="U2837" i="156"/>
  <c r="T489" i="37" s="1"/>
  <c r="Z2836" i="156"/>
  <c r="Y2836" i="156"/>
  <c r="X488" i="37" s="1"/>
  <c r="X2836" i="156"/>
  <c r="W488" i="37" s="1"/>
  <c r="W2836" i="156"/>
  <c r="V488" i="37" s="1"/>
  <c r="V2836" i="156"/>
  <c r="U488" i="37" s="1"/>
  <c r="U2836" i="156"/>
  <c r="T488" i="37" s="1"/>
  <c r="Z2835" i="156"/>
  <c r="Y2835" i="156"/>
  <c r="X487" i="37" s="1"/>
  <c r="X2835" i="156"/>
  <c r="W487" i="37" s="1"/>
  <c r="W2835" i="156"/>
  <c r="V487" i="37" s="1"/>
  <c r="V2835" i="156"/>
  <c r="U487" i="37" s="1"/>
  <c r="U2835" i="156"/>
  <c r="T487" i="37" s="1"/>
  <c r="Z2834" i="156"/>
  <c r="Y2834" i="156"/>
  <c r="X486" i="37" s="1"/>
  <c r="X2834" i="156"/>
  <c r="W486" i="37" s="1"/>
  <c r="W2834" i="156"/>
  <c r="V486" i="37" s="1"/>
  <c r="V2834" i="156"/>
  <c r="U486" i="37" s="1"/>
  <c r="U2834" i="156"/>
  <c r="T486" i="37" s="1"/>
  <c r="Z2833" i="156"/>
  <c r="Y2833" i="156"/>
  <c r="X485" i="37" s="1"/>
  <c r="X2833" i="156"/>
  <c r="W485" i="37" s="1"/>
  <c r="W2833" i="156"/>
  <c r="V485" i="37" s="1"/>
  <c r="V2833" i="156"/>
  <c r="U485" i="37" s="1"/>
  <c r="U2833" i="156"/>
  <c r="T485" i="37" s="1"/>
  <c r="Z2832" i="156"/>
  <c r="Y2832" i="156"/>
  <c r="X484" i="37" s="1"/>
  <c r="X2832" i="156"/>
  <c r="W484" i="37" s="1"/>
  <c r="W2832" i="156"/>
  <c r="V484" i="37" s="1"/>
  <c r="V2832" i="156"/>
  <c r="U484" i="37" s="1"/>
  <c r="U2832" i="156"/>
  <c r="T484" i="37" s="1"/>
  <c r="Z2831" i="156"/>
  <c r="Y2831" i="156"/>
  <c r="X483" i="37" s="1"/>
  <c r="X2831" i="156"/>
  <c r="W483" i="37" s="1"/>
  <c r="W2831" i="156"/>
  <c r="V483" i="37" s="1"/>
  <c r="V2831" i="156"/>
  <c r="U483" i="37" s="1"/>
  <c r="U2831" i="156"/>
  <c r="T483" i="37" s="1"/>
  <c r="Z2830" i="156"/>
  <c r="Y2830" i="156"/>
  <c r="X482" i="37" s="1"/>
  <c r="X2830" i="156"/>
  <c r="W482" i="37" s="1"/>
  <c r="W2830" i="156"/>
  <c r="V482" i="37" s="1"/>
  <c r="V2830" i="156"/>
  <c r="U482" i="37" s="1"/>
  <c r="U2830" i="156"/>
  <c r="T482" i="37" s="1"/>
  <c r="T2885" i="156"/>
  <c r="S537" i="37" s="1"/>
  <c r="T2884" i="156"/>
  <c r="S536" i="37" s="1"/>
  <c r="T2880" i="156"/>
  <c r="S532" i="37" s="1"/>
  <c r="T2879" i="156"/>
  <c r="S531" i="37" s="1"/>
  <c r="T2876" i="156"/>
  <c r="S528" i="37" s="1"/>
  <c r="T2874" i="156"/>
  <c r="S526" i="37" s="1"/>
  <c r="T2871" i="156"/>
  <c r="S523" i="37" s="1"/>
  <c r="T2870" i="156"/>
  <c r="S522" i="37" s="1"/>
  <c r="T2869" i="156"/>
  <c r="S521" i="37" s="1"/>
  <c r="T2868" i="156"/>
  <c r="S520" i="37" s="1"/>
  <c r="T2866" i="156"/>
  <c r="S518" i="37" s="1"/>
  <c r="T2865" i="156"/>
  <c r="S517" i="37" s="1"/>
  <c r="T2864" i="156"/>
  <c r="S516" i="37" s="1"/>
  <c r="T2862" i="156"/>
  <c r="S514" i="37" s="1"/>
  <c r="T2861" i="156"/>
  <c r="S513" i="37" s="1"/>
  <c r="T2860" i="156"/>
  <c r="S512" i="37" s="1"/>
  <c r="T2852" i="156"/>
  <c r="S504" i="37" s="1"/>
  <c r="T2850" i="156"/>
  <c r="S502" i="37" s="1"/>
  <c r="T2842" i="156"/>
  <c r="S494" i="37" s="1"/>
  <c r="T2838" i="156"/>
  <c r="S490" i="37" s="1"/>
  <c r="T2837" i="156"/>
  <c r="S489" i="37" s="1"/>
  <c r="T2836" i="156"/>
  <c r="S488" i="37" s="1"/>
  <c r="T2835" i="156"/>
  <c r="S487" i="37" s="1"/>
  <c r="T2834" i="156"/>
  <c r="S486" i="37" s="1"/>
  <c r="T2833" i="156"/>
  <c r="S485" i="37" s="1"/>
  <c r="T2832" i="156"/>
  <c r="S484" i="37" s="1"/>
  <c r="T2831" i="156"/>
  <c r="S483" i="37" s="1"/>
  <c r="T2830" i="156"/>
  <c r="S482" i="37" s="1"/>
  <c r="S2885" i="156"/>
  <c r="R537" i="37" s="1"/>
  <c r="S2884" i="156"/>
  <c r="R536" i="37" s="1"/>
  <c r="S2883" i="156"/>
  <c r="R535" i="37" s="1"/>
  <c r="S2880" i="156"/>
  <c r="R532" i="37" s="1"/>
  <c r="S2879" i="156"/>
  <c r="R531" i="37" s="1"/>
  <c r="S2876" i="156"/>
  <c r="R528" i="37" s="1"/>
  <c r="S2874" i="156"/>
  <c r="R526" i="37" s="1"/>
  <c r="S2873" i="156"/>
  <c r="R525" i="37" s="1"/>
  <c r="S2871" i="156"/>
  <c r="R523" i="37" s="1"/>
  <c r="S2870" i="156"/>
  <c r="R522" i="37" s="1"/>
  <c r="S2869" i="156"/>
  <c r="R521" i="37" s="1"/>
  <c r="S2868" i="156"/>
  <c r="R520" i="37" s="1"/>
  <c r="S2866" i="156"/>
  <c r="R518" i="37" s="1"/>
  <c r="S2865" i="156"/>
  <c r="R517" i="37" s="1"/>
  <c r="S2864" i="156"/>
  <c r="R516" i="37" s="1"/>
  <c r="S2862" i="156"/>
  <c r="R514" i="37" s="1"/>
  <c r="S2861" i="156"/>
  <c r="R513" i="37" s="1"/>
  <c r="S2860" i="156"/>
  <c r="R512" i="37" s="1"/>
  <c r="S2852" i="156"/>
  <c r="R504" i="37" s="1"/>
  <c r="S2850" i="156"/>
  <c r="R502" i="37" s="1"/>
  <c r="S2842" i="156"/>
  <c r="R494" i="37" s="1"/>
  <c r="S2838" i="156"/>
  <c r="R490" i="37" s="1"/>
  <c r="S2837" i="156"/>
  <c r="R489" i="37" s="1"/>
  <c r="S2836" i="156"/>
  <c r="R488" i="37" s="1"/>
  <c r="S2835" i="156"/>
  <c r="R487" i="37" s="1"/>
  <c r="S2834" i="156"/>
  <c r="R486" i="37" s="1"/>
  <c r="S2833" i="156"/>
  <c r="R485" i="37" s="1"/>
  <c r="S2832" i="156"/>
  <c r="R484" i="37" s="1"/>
  <c r="S2831" i="156"/>
  <c r="R483" i="37" s="1"/>
  <c r="S2830" i="156"/>
  <c r="R482" i="37" s="1"/>
  <c r="Q2886" i="156"/>
  <c r="P538" i="37" s="1"/>
  <c r="Q2885" i="156"/>
  <c r="P537" i="37" s="1"/>
  <c r="Q2884" i="156"/>
  <c r="P536" i="37" s="1"/>
  <c r="Q2883" i="156"/>
  <c r="P535" i="37" s="1"/>
  <c r="Q2882" i="156"/>
  <c r="P534" i="37" s="1"/>
  <c r="Q2881" i="156"/>
  <c r="P533" i="37" s="1"/>
  <c r="Q2880" i="156"/>
  <c r="P532" i="37" s="1"/>
  <c r="Q2879" i="156"/>
  <c r="P531" i="37" s="1"/>
  <c r="Q2877" i="156"/>
  <c r="P529" i="37" s="1"/>
  <c r="Q2876" i="156"/>
  <c r="P528" i="37" s="1"/>
  <c r="Q2874" i="156"/>
  <c r="P526" i="37" s="1"/>
  <c r="Q2873" i="156"/>
  <c r="P525" i="37" s="1"/>
  <c r="Q2872" i="156"/>
  <c r="P524" i="37" s="1"/>
  <c r="Q2871" i="156"/>
  <c r="P523" i="37" s="1"/>
  <c r="Q2870" i="156"/>
  <c r="P522" i="37" s="1"/>
  <c r="Q2869" i="156"/>
  <c r="P521" i="37" s="1"/>
  <c r="Q2868" i="156"/>
  <c r="P520" i="37" s="1"/>
  <c r="Q2867" i="156"/>
  <c r="P519" i="37" s="1"/>
  <c r="Q2866" i="156"/>
  <c r="P518" i="37" s="1"/>
  <c r="Q2865" i="156"/>
  <c r="P517" i="37" s="1"/>
  <c r="Q2864" i="156"/>
  <c r="P516" i="37" s="1"/>
  <c r="Q2863" i="156"/>
  <c r="P515" i="37" s="1"/>
  <c r="Q2862" i="156"/>
  <c r="P514" i="37" s="1"/>
  <c r="Q2861" i="156"/>
  <c r="P513" i="37" s="1"/>
  <c r="Q2860" i="156"/>
  <c r="P512" i="37" s="1"/>
  <c r="Q2859" i="156"/>
  <c r="P511" i="37" s="1"/>
  <c r="Q2858" i="156"/>
  <c r="P510" i="37" s="1"/>
  <c r="Q2857" i="156"/>
  <c r="P509" i="37" s="1"/>
  <c r="Q2856" i="156"/>
  <c r="P508" i="37" s="1"/>
  <c r="Q2854" i="156"/>
  <c r="P506" i="37" s="1"/>
  <c r="Q2853" i="156"/>
  <c r="P505" i="37" s="1"/>
  <c r="Q2852" i="156"/>
  <c r="P504" i="37" s="1"/>
  <c r="Q2851" i="156"/>
  <c r="P503" i="37" s="1"/>
  <c r="Q2850" i="156"/>
  <c r="P502" i="37" s="1"/>
  <c r="Q2849" i="156"/>
  <c r="P501" i="37" s="1"/>
  <c r="Q2843" i="156"/>
  <c r="P495" i="37" s="1"/>
  <c r="Q2842" i="156"/>
  <c r="P494" i="37" s="1"/>
  <c r="Q2838" i="156"/>
  <c r="P490" i="37" s="1"/>
  <c r="Q2837" i="156"/>
  <c r="P489" i="37" s="1"/>
  <c r="Q2836" i="156"/>
  <c r="P488" i="37" s="1"/>
  <c r="Q2835" i="156"/>
  <c r="P487" i="37" s="1"/>
  <c r="Q2834" i="156"/>
  <c r="P486" i="37" s="1"/>
  <c r="Q2833" i="156"/>
  <c r="P485" i="37" s="1"/>
  <c r="Q2832" i="156"/>
  <c r="P484" i="37" s="1"/>
  <c r="Q2831" i="156"/>
  <c r="P483" i="37" s="1"/>
  <c r="Q2830" i="156"/>
  <c r="P482" i="37" s="1"/>
  <c r="Z2778" i="156"/>
  <c r="AG2778" i="156" s="1"/>
  <c r="Y2778" i="156"/>
  <c r="X2778" i="156"/>
  <c r="V2778" i="156"/>
  <c r="U2778" i="156"/>
  <c r="Q2778" i="156"/>
  <c r="T2782" i="156"/>
  <c r="T2858" i="156"/>
  <c r="S510" i="37" s="1"/>
  <c r="T2857" i="156"/>
  <c r="S509" i="37" s="1"/>
  <c r="T2856" i="156"/>
  <c r="S508" i="37" s="1"/>
  <c r="T2853" i="156"/>
  <c r="S505" i="37" s="1"/>
  <c r="T2774" i="156"/>
  <c r="T2772" i="156"/>
  <c r="Y482" i="37" l="1"/>
  <c r="AG2830" i="156"/>
  <c r="Y483" i="37"/>
  <c r="AG2831" i="156"/>
  <c r="Y484" i="37"/>
  <c r="AG2832" i="156"/>
  <c r="Y485" i="37"/>
  <c r="AG2833" i="156"/>
  <c r="Y486" i="37"/>
  <c r="AG2834" i="156"/>
  <c r="Y487" i="37"/>
  <c r="AG2835" i="156"/>
  <c r="Y488" i="37"/>
  <c r="AG2836" i="156"/>
  <c r="Y489" i="37"/>
  <c r="AG2837" i="156"/>
  <c r="Y490" i="37"/>
  <c r="AG2838" i="156"/>
  <c r="Y494" i="37"/>
  <c r="AG2842" i="156"/>
  <c r="Y508" i="37"/>
  <c r="AG2856" i="156"/>
  <c r="Y524" i="37"/>
  <c r="AG2872" i="156"/>
  <c r="Y538" i="37"/>
  <c r="AG2886" i="156"/>
  <c r="Y656" i="37"/>
  <c r="AG3031" i="156"/>
  <c r="Y659" i="37"/>
  <c r="AG3034" i="156"/>
  <c r="Y660" i="37"/>
  <c r="AG3035" i="156"/>
  <c r="Y663" i="37"/>
  <c r="AG3038" i="156"/>
  <c r="Y664" i="37"/>
  <c r="AG3039" i="156"/>
  <c r="Y665" i="37"/>
  <c r="AG3040" i="156"/>
  <c r="Y675" i="37"/>
  <c r="AG3127" i="156"/>
  <c r="Y677" i="37"/>
  <c r="AG3129" i="156"/>
  <c r="Y679" i="37"/>
  <c r="AG3131" i="156"/>
  <c r="Y681" i="37"/>
  <c r="AG3133" i="156"/>
  <c r="Y683" i="37"/>
  <c r="AG3135" i="156"/>
  <c r="Y694" i="37"/>
  <c r="AG3146" i="156"/>
  <c r="Y695" i="37"/>
  <c r="AG3147" i="156"/>
  <c r="Y696" i="37"/>
  <c r="AG3148" i="156"/>
  <c r="Y697" i="37"/>
  <c r="AG3149" i="156"/>
  <c r="Y698" i="37"/>
  <c r="AG3150" i="156"/>
  <c r="Y700" i="37"/>
  <c r="AG3152" i="156"/>
  <c r="Y701" i="37"/>
  <c r="AG3153" i="156"/>
  <c r="Y702" i="37"/>
  <c r="AG3154" i="156"/>
  <c r="Y703" i="37"/>
  <c r="AG3155" i="156"/>
  <c r="Y704" i="37"/>
  <c r="AG3156" i="156"/>
  <c r="Y706" i="37"/>
  <c r="AG3158" i="156"/>
  <c r="Y708" i="37"/>
  <c r="AG3160" i="156"/>
  <c r="Y710" i="37"/>
  <c r="AG3162" i="156"/>
  <c r="Y506" i="37"/>
  <c r="AG2854" i="156"/>
  <c r="Y519" i="37"/>
  <c r="AG2867" i="156"/>
  <c r="Y520" i="37"/>
  <c r="AG2868" i="156"/>
  <c r="Y521" i="37"/>
  <c r="AG2869" i="156"/>
  <c r="Y522" i="37"/>
  <c r="AG2870" i="156"/>
  <c r="Y523" i="37"/>
  <c r="AG2871" i="156"/>
  <c r="Y535" i="37"/>
  <c r="AG2883" i="156"/>
  <c r="Y536" i="37"/>
  <c r="AG2884" i="156"/>
  <c r="Y537" i="37"/>
  <c r="AG2885" i="156"/>
  <c r="Y610" i="37"/>
  <c r="AG2985" i="156"/>
  <c r="Y612" i="37"/>
  <c r="AG2987" i="156"/>
  <c r="Y614" i="37"/>
  <c r="AG2989" i="156"/>
  <c r="Y616" i="37"/>
  <c r="AG2991" i="156"/>
  <c r="Y622" i="37"/>
  <c r="AG2997" i="156"/>
  <c r="Y623" i="37"/>
  <c r="AG2998" i="156"/>
  <c r="Y629" i="37"/>
  <c r="AG3004" i="156"/>
  <c r="Y630" i="37"/>
  <c r="AG3005" i="156"/>
  <c r="Y631" i="37"/>
  <c r="AG3006" i="156"/>
  <c r="Y711" i="37"/>
  <c r="AG3163" i="156"/>
  <c r="Y712" i="37"/>
  <c r="AG3164" i="156"/>
  <c r="Y714" i="37"/>
  <c r="AG3166" i="156"/>
  <c r="Y505" i="37"/>
  <c r="AG2853" i="156"/>
  <c r="Y515" i="37"/>
  <c r="AG2863" i="156"/>
  <c r="Y516" i="37"/>
  <c r="AG2864" i="156"/>
  <c r="Y517" i="37"/>
  <c r="AG2865" i="156"/>
  <c r="Y518" i="37"/>
  <c r="AG2866" i="156"/>
  <c r="Y534" i="37"/>
  <c r="AG2882" i="156"/>
  <c r="Y632" i="37"/>
  <c r="AG3007" i="156"/>
  <c r="Y633" i="37"/>
  <c r="AG3008" i="156"/>
  <c r="Y634" i="37"/>
  <c r="AG3009" i="156"/>
  <c r="Y642" i="37"/>
  <c r="AG3017" i="156"/>
  <c r="Y644" i="37"/>
  <c r="AG3019" i="156"/>
  <c r="Y646" i="37"/>
  <c r="AG3021" i="156"/>
  <c r="Y648" i="37"/>
  <c r="AG3023" i="156"/>
  <c r="Y651" i="37"/>
  <c r="AG3026" i="156"/>
  <c r="Y653" i="37"/>
  <c r="AG3028" i="156"/>
  <c r="Y719" i="37"/>
  <c r="AG3171" i="156"/>
  <c r="Y724" i="37"/>
  <c r="AG3176" i="156"/>
  <c r="Y725" i="37"/>
  <c r="AG3177" i="156"/>
  <c r="Y726" i="37"/>
  <c r="AG3178" i="156"/>
  <c r="Y727" i="37"/>
  <c r="AG3179" i="156"/>
  <c r="Y728" i="37"/>
  <c r="AG3180" i="156"/>
  <c r="Y729" i="37"/>
  <c r="AG3181" i="156"/>
  <c r="Y503" i="37"/>
  <c r="AG2851" i="156"/>
  <c r="Y504" i="37"/>
  <c r="AG2852" i="156"/>
  <c r="Y511" i="37"/>
  <c r="AG2859" i="156"/>
  <c r="Y512" i="37"/>
  <c r="AG2860" i="156"/>
  <c r="Y513" i="37"/>
  <c r="AG2861" i="156"/>
  <c r="Y514" i="37"/>
  <c r="AG2862" i="156"/>
  <c r="Y533" i="37"/>
  <c r="AG2881" i="156"/>
  <c r="Y657" i="37"/>
  <c r="AG3032" i="156"/>
  <c r="Y662" i="37"/>
  <c r="AG3037" i="156"/>
  <c r="Y666" i="37"/>
  <c r="AG3041" i="156"/>
  <c r="Y676" i="37"/>
  <c r="AG3128" i="156"/>
  <c r="Y678" i="37"/>
  <c r="AG3130" i="156"/>
  <c r="Y680" i="37"/>
  <c r="AG3132" i="156"/>
  <c r="Y682" i="37"/>
  <c r="AG3134" i="156"/>
  <c r="Y686" i="37"/>
  <c r="AG3138" i="156"/>
  <c r="Y687" i="37"/>
  <c r="AG3139" i="156"/>
  <c r="Y693" i="37"/>
  <c r="AG3145" i="156"/>
  <c r="Y705" i="37"/>
  <c r="AG3157" i="156"/>
  <c r="Y707" i="37"/>
  <c r="AG3159" i="156"/>
  <c r="Y709" i="37"/>
  <c r="AG3161" i="156"/>
  <c r="Y501" i="37"/>
  <c r="AG2849" i="156"/>
  <c r="Y502" i="37"/>
  <c r="AG2850" i="156"/>
  <c r="Y510" i="37"/>
  <c r="AG2858" i="156"/>
  <c r="Y529" i="37"/>
  <c r="AG2877" i="156"/>
  <c r="Y531" i="37"/>
  <c r="AG2879" i="156"/>
  <c r="Y532" i="37"/>
  <c r="AG2880" i="156"/>
  <c r="Y609" i="37"/>
  <c r="AG2984" i="156"/>
  <c r="Y611" i="37"/>
  <c r="AG2986" i="156"/>
  <c r="Y613" i="37"/>
  <c r="AG2988" i="156"/>
  <c r="Y615" i="37"/>
  <c r="AG2990" i="156"/>
  <c r="Y617" i="37"/>
  <c r="AG2992" i="156"/>
  <c r="Y668" i="37"/>
  <c r="AG3043" i="156"/>
  <c r="Y713" i="37"/>
  <c r="AG3165" i="156"/>
  <c r="Y715" i="37"/>
  <c r="AG3167" i="156"/>
  <c r="Y716" i="37"/>
  <c r="AG3168" i="156"/>
  <c r="Y717" i="37"/>
  <c r="AG3169" i="156"/>
  <c r="Y495" i="37"/>
  <c r="AG2843" i="156"/>
  <c r="Y509" i="37"/>
  <c r="AG2857" i="156"/>
  <c r="Y525" i="37"/>
  <c r="AG2873" i="156"/>
  <c r="Y526" i="37"/>
  <c r="AG2874" i="156"/>
  <c r="Y528" i="37"/>
  <c r="AG2876" i="156"/>
  <c r="Y635" i="37"/>
  <c r="Y1251" i="37" s="1"/>
  <c r="AG3010" i="156"/>
  <c r="Y637" i="37"/>
  <c r="AG3012" i="156"/>
  <c r="Y638" i="37"/>
  <c r="Y1254" i="37" s="1"/>
  <c r="AG3013" i="156"/>
  <c r="Y639" i="37"/>
  <c r="AG3014" i="156"/>
  <c r="Y640" i="37"/>
  <c r="AG3015" i="156"/>
  <c r="Y641" i="37"/>
  <c r="AG3016" i="156"/>
  <c r="Y643" i="37"/>
  <c r="AG3018" i="156"/>
  <c r="Y645" i="37"/>
  <c r="AG3020" i="156"/>
  <c r="Y647" i="37"/>
  <c r="AG3022" i="156"/>
  <c r="Y649" i="37"/>
  <c r="AG3024" i="156"/>
  <c r="Y650" i="37"/>
  <c r="AG3025" i="156"/>
  <c r="Y652" i="37"/>
  <c r="AG3027" i="156"/>
  <c r="Y654" i="37"/>
  <c r="AG3029" i="156"/>
  <c r="Y655" i="37"/>
  <c r="AG3030" i="156"/>
  <c r="Y718" i="37"/>
  <c r="AG3170" i="156"/>
  <c r="Y721" i="37"/>
  <c r="AG3173" i="156"/>
  <c r="Y722" i="37"/>
  <c r="AG3174" i="156"/>
  <c r="X1208" i="157"/>
  <c r="V49" i="46"/>
  <c r="AD456" i="37"/>
  <c r="AD453" i="37"/>
  <c r="AD1153" i="37"/>
  <c r="AD454" i="37"/>
  <c r="AD1154" i="37"/>
  <c r="AD455" i="37"/>
  <c r="AD1121" i="37"/>
  <c r="S48" i="46"/>
  <c r="S78" i="46" s="1"/>
  <c r="U93" i="57"/>
  <c r="V927" i="37" s="1"/>
  <c r="S972" i="37"/>
  <c r="V112" i="57"/>
  <c r="V84" i="57"/>
  <c r="V89" i="57" s="1"/>
  <c r="S81" i="57"/>
  <c r="S84" i="57"/>
  <c r="S89" i="57" s="1"/>
  <c r="U150" i="57"/>
  <c r="V984" i="37" s="1"/>
  <c r="X81" i="57"/>
  <c r="X140" i="57" s="1"/>
  <c r="X84" i="57"/>
  <c r="X89" i="57" s="1"/>
  <c r="T81" i="57"/>
  <c r="T140" i="57" s="1"/>
  <c r="T84" i="57"/>
  <c r="T89" i="57" s="1"/>
  <c r="X847" i="157"/>
  <c r="V161" i="37" s="1"/>
  <c r="R2210" i="157"/>
  <c r="P1095" i="37" s="1"/>
  <c r="V1304" i="157"/>
  <c r="T465" i="37" s="1"/>
  <c r="V1235" i="157"/>
  <c r="V1307" i="157" s="1"/>
  <c r="T468" i="37" s="1"/>
  <c r="AA2213" i="157"/>
  <c r="AA2161" i="157"/>
  <c r="W2161" i="157"/>
  <c r="W2213" i="157"/>
  <c r="R2075" i="157"/>
  <c r="P1035" i="37" s="1"/>
  <c r="R2010" i="157"/>
  <c r="R2078" i="157" s="1"/>
  <c r="P1038" i="37" s="1"/>
  <c r="V1448" i="157"/>
  <c r="T592" i="37" s="1"/>
  <c r="V1379" i="157"/>
  <c r="AA1934" i="157"/>
  <c r="Y912" i="37" s="1"/>
  <c r="AA1866" i="157"/>
  <c r="AA1937" i="157" s="1"/>
  <c r="Y915" i="37" s="1"/>
  <c r="Y1448" i="157"/>
  <c r="W592" i="37" s="1"/>
  <c r="Y1379" i="157"/>
  <c r="Y1451" i="157" s="1"/>
  <c r="W595" i="37" s="1"/>
  <c r="X2133" i="157"/>
  <c r="X2191" i="157" s="1"/>
  <c r="Y2161" i="157"/>
  <c r="Y2213" i="157"/>
  <c r="Z2161" i="157"/>
  <c r="Z2213" i="157"/>
  <c r="Z1934" i="157"/>
  <c r="X912" i="37" s="1"/>
  <c r="Z1866" i="157"/>
  <c r="Z1937" i="157" s="1"/>
  <c r="X915" i="37" s="1"/>
  <c r="V2213" i="157"/>
  <c r="V2161" i="157"/>
  <c r="Y1304" i="157"/>
  <c r="W465" i="37" s="1"/>
  <c r="Y1235" i="157"/>
  <c r="Y1307" i="157" s="1"/>
  <c r="W468" i="37" s="1"/>
  <c r="W1304" i="157"/>
  <c r="U465" i="37" s="1"/>
  <c r="W1235" i="157"/>
  <c r="W1307" i="157" s="1"/>
  <c r="U468" i="37" s="1"/>
  <c r="V86" i="46"/>
  <c r="V225" i="37" s="1"/>
  <c r="V56" i="46"/>
  <c r="P1251" i="37"/>
  <c r="P1254" i="37"/>
  <c r="T1301" i="37"/>
  <c r="U1301" i="37"/>
  <c r="X1918" i="157"/>
  <c r="V896" i="37" s="1"/>
  <c r="V350" i="37"/>
  <c r="AA453" i="37"/>
  <c r="AA439" i="157"/>
  <c r="W439" i="157"/>
  <c r="Z439" i="157"/>
  <c r="X396" i="157"/>
  <c r="V439" i="157"/>
  <c r="X173" i="157"/>
  <c r="X526" i="157"/>
  <c r="Y439" i="157"/>
  <c r="Y1246" i="37"/>
  <c r="T1248" i="37"/>
  <c r="AE1152" i="37"/>
  <c r="U1246" i="37"/>
  <c r="U1248" i="37"/>
  <c r="W1246" i="37"/>
  <c r="W1248" i="37"/>
  <c r="T1246" i="37"/>
  <c r="Y1248" i="37"/>
  <c r="P1246" i="37"/>
  <c r="X1246" i="37"/>
  <c r="P1248" i="37"/>
  <c r="X1248" i="37"/>
  <c r="R1088" i="157"/>
  <c r="X1201" i="157"/>
  <c r="AA804" i="157"/>
  <c r="Y118" i="37" s="1"/>
  <c r="U118" i="37"/>
  <c r="T111" i="37"/>
  <c r="V804" i="157"/>
  <c r="T118" i="37" s="1"/>
  <c r="AD1152" i="37"/>
  <c r="Z444" i="37"/>
  <c r="Y444" i="37"/>
  <c r="Z437" i="37"/>
  <c r="Y437" i="37"/>
  <c r="T112" i="57"/>
  <c r="V928" i="37"/>
  <c r="T369" i="157"/>
  <c r="AC3132" i="156"/>
  <c r="AC2899" i="156"/>
  <c r="V1687" i="157"/>
  <c r="V1705" i="157" s="1"/>
  <c r="V1753" i="157"/>
  <c r="T817" i="37" s="1"/>
  <c r="AC3366" i="156"/>
  <c r="AC3368" i="156"/>
  <c r="AC2990" i="156"/>
  <c r="AC3128" i="156"/>
  <c r="AC3130" i="156"/>
  <c r="AC3134" i="156"/>
  <c r="AC2992" i="156"/>
  <c r="S140" i="57"/>
  <c r="AC3034" i="156"/>
  <c r="AC3171" i="156"/>
  <c r="AC3176" i="156"/>
  <c r="AC3334" i="156"/>
  <c r="AC3338" i="156"/>
  <c r="AC3343" i="156"/>
  <c r="AC3345" i="156"/>
  <c r="AC3378" i="156"/>
  <c r="AC3387" i="156"/>
  <c r="AC3017" i="156"/>
  <c r="AC3019" i="156"/>
  <c r="AC3021" i="156"/>
  <c r="AC3023" i="156"/>
  <c r="AC3026" i="156"/>
  <c r="AC3028" i="156"/>
  <c r="AC3166" i="156"/>
  <c r="AC2984" i="156"/>
  <c r="W2210" i="157"/>
  <c r="V2210" i="157"/>
  <c r="V1050" i="37"/>
  <c r="Y2210" i="157"/>
  <c r="AC3032" i="156"/>
  <c r="AC3037" i="156"/>
  <c r="AC3173" i="156"/>
  <c r="AC3335" i="156"/>
  <c r="AC3337" i="156"/>
  <c r="AC3339" i="156"/>
  <c r="AC3344" i="156"/>
  <c r="AC3367" i="156"/>
  <c r="AC3369" i="156"/>
  <c r="AC3373" i="156"/>
  <c r="AC3376" i="156"/>
  <c r="AC3386" i="156"/>
  <c r="AC3010" i="156"/>
  <c r="AC3018" i="156"/>
  <c r="AC3020" i="156"/>
  <c r="AC3022" i="156"/>
  <c r="AC3024" i="156"/>
  <c r="AC3027" i="156"/>
  <c r="AC3167" i="156"/>
  <c r="AC3336" i="156"/>
  <c r="AC2985" i="156"/>
  <c r="AC2989" i="156"/>
  <c r="AC2991" i="156"/>
  <c r="AC2997" i="156"/>
  <c r="AC3127" i="156"/>
  <c r="AC3129" i="156"/>
  <c r="AC3131" i="156"/>
  <c r="AC3133" i="156"/>
  <c r="AC3135" i="156"/>
  <c r="AC3146" i="156"/>
  <c r="AC3158" i="156"/>
  <c r="AC3160" i="156"/>
  <c r="AC3162" i="156"/>
  <c r="AC2835" i="156"/>
  <c r="AC2852" i="156"/>
  <c r="AC2866" i="156"/>
  <c r="AC2879" i="156"/>
  <c r="AC2830" i="156"/>
  <c r="AC2836" i="156"/>
  <c r="AC2860" i="156"/>
  <c r="AC2868" i="156"/>
  <c r="AC2880" i="156"/>
  <c r="AC3041" i="156"/>
  <c r="AC3348" i="156"/>
  <c r="AC2831" i="156"/>
  <c r="AC2837" i="156"/>
  <c r="AC2861" i="156"/>
  <c r="AC2869" i="156"/>
  <c r="AC2884" i="156"/>
  <c r="AC2986" i="156"/>
  <c r="AC2988" i="156"/>
  <c r="AC3138" i="156"/>
  <c r="AC3157" i="156"/>
  <c r="AC3159" i="156"/>
  <c r="AC3161" i="156"/>
  <c r="AC2832" i="156"/>
  <c r="AC2838" i="156"/>
  <c r="AC2862" i="156"/>
  <c r="AC2870" i="156"/>
  <c r="AC2885" i="156"/>
  <c r="AC3029" i="156"/>
  <c r="AC3165" i="156"/>
  <c r="AC2833" i="156"/>
  <c r="AC2842" i="156"/>
  <c r="AC2864" i="156"/>
  <c r="AC2871" i="156"/>
  <c r="AC2874" i="156"/>
  <c r="AC3038" i="156"/>
  <c r="AC3042" i="156"/>
  <c r="AC3370" i="156"/>
  <c r="AC3375" i="156"/>
  <c r="AC2834" i="156"/>
  <c r="AC2850" i="156"/>
  <c r="AC2865" i="156"/>
  <c r="AC2876" i="156"/>
  <c r="AC2987" i="156"/>
  <c r="V226" i="37"/>
  <c r="S129" i="46"/>
  <c r="S268" i="37" s="1"/>
  <c r="X131" i="46"/>
  <c r="X270" i="37" s="1"/>
  <c r="Y131" i="46"/>
  <c r="Y270" i="37" s="1"/>
  <c r="W131" i="46"/>
  <c r="W270" i="37" s="1"/>
  <c r="V89" i="37"/>
  <c r="O112" i="57"/>
  <c r="O81" i="57"/>
  <c r="W81" i="57"/>
  <c r="V81" i="57"/>
  <c r="P75" i="46"/>
  <c r="P131" i="46" s="1"/>
  <c r="P270" i="37" s="1"/>
  <c r="U75" i="46"/>
  <c r="T104" i="46"/>
  <c r="T243" i="37" s="1"/>
  <c r="T75" i="46"/>
  <c r="W673" i="157"/>
  <c r="W581" i="157"/>
  <c r="V673" i="157"/>
  <c r="V581" i="157"/>
  <c r="R1598" i="157"/>
  <c r="P781" i="37" s="1"/>
  <c r="W308" i="157"/>
  <c r="W1569" i="157"/>
  <c r="U752" i="37" s="1"/>
  <c r="W1598" i="157"/>
  <c r="U781" i="37" s="1"/>
  <c r="V1532" i="157"/>
  <c r="V1601" i="157" s="1"/>
  <c r="T784" i="37" s="1"/>
  <c r="V1598" i="157"/>
  <c r="T781" i="37" s="1"/>
  <c r="Y1906" i="157"/>
  <c r="W884" i="37" s="1"/>
  <c r="Y1934" i="157"/>
  <c r="W912" i="37" s="1"/>
  <c r="AA1781" i="157"/>
  <c r="Y845" i="37" s="1"/>
  <c r="W2010" i="157"/>
  <c r="W2078" i="157" s="1"/>
  <c r="U1038" i="37" s="1"/>
  <c r="W2075" i="157"/>
  <c r="U1035" i="37" s="1"/>
  <c r="AA1451" i="157"/>
  <c r="Y595" i="37" s="1"/>
  <c r="AA1448" i="157"/>
  <c r="Y592" i="37" s="1"/>
  <c r="V2010" i="157"/>
  <c r="V2078" i="157" s="1"/>
  <c r="T1038" i="37" s="1"/>
  <c r="V2075" i="157"/>
  <c r="T1035" i="37" s="1"/>
  <c r="W1937" i="157"/>
  <c r="U915" i="37" s="1"/>
  <c r="W1934" i="157"/>
  <c r="U912" i="37" s="1"/>
  <c r="W1451" i="157"/>
  <c r="U595" i="37" s="1"/>
  <c r="W1448" i="157"/>
  <c r="U592" i="37" s="1"/>
  <c r="AA1155" i="157"/>
  <c r="Y401" i="37" s="1"/>
  <c r="V1088" i="157"/>
  <c r="V1096" i="157" s="1"/>
  <c r="AA1307" i="157"/>
  <c r="AA1304" i="157"/>
  <c r="R1934" i="157"/>
  <c r="P912" i="37" s="1"/>
  <c r="AA1598" i="157"/>
  <c r="Y781" i="37" s="1"/>
  <c r="V308" i="157"/>
  <c r="W203" i="157"/>
  <c r="Z1155" i="157"/>
  <c r="X401" i="37" s="1"/>
  <c r="V1937" i="157"/>
  <c r="T915" i="37" s="1"/>
  <c r="V1934" i="157"/>
  <c r="T912" i="37" s="1"/>
  <c r="Y1781" i="157"/>
  <c r="W845" i="37" s="1"/>
  <c r="Z1451" i="157"/>
  <c r="X595" i="37" s="1"/>
  <c r="Z1448" i="157"/>
  <c r="X592" i="37" s="1"/>
  <c r="R1155" i="157"/>
  <c r="P401" i="37" s="1"/>
  <c r="V203" i="157"/>
  <c r="Y2046" i="157"/>
  <c r="W1006" i="37" s="1"/>
  <c r="Y2075" i="157"/>
  <c r="W1035" i="37" s="1"/>
  <c r="Z2075" i="157"/>
  <c r="X1035" i="37" s="1"/>
  <c r="Z1307" i="157"/>
  <c r="X468" i="37" s="1"/>
  <c r="Z1304" i="157"/>
  <c r="X465" i="37" s="1"/>
  <c r="W1088" i="157"/>
  <c r="W1096" i="157" s="1"/>
  <c r="U1779" i="157"/>
  <c r="S843" i="37" s="1"/>
  <c r="U1446" i="157"/>
  <c r="S590" i="37" s="1"/>
  <c r="U2208" i="157"/>
  <c r="S1093" i="37" s="1"/>
  <c r="U2073" i="157"/>
  <c r="S1033" i="37" s="1"/>
  <c r="U1596" i="157"/>
  <c r="S779" i="37" s="1"/>
  <c r="U1302" i="157"/>
  <c r="S463" i="37" s="1"/>
  <c r="U1932" i="157"/>
  <c r="S910" i="37" s="1"/>
  <c r="U101" i="157"/>
  <c r="U833" i="157" s="1"/>
  <c r="S145" i="37"/>
  <c r="S151" i="37"/>
  <c r="X1450" i="157"/>
  <c r="V594" i="37" s="1"/>
  <c r="V1451" i="157"/>
  <c r="T595" i="37" s="1"/>
  <c r="V100" i="46"/>
  <c r="V239" i="37" s="1"/>
  <c r="AA2183" i="157"/>
  <c r="Y1068" i="37" s="1"/>
  <c r="X1153" i="157"/>
  <c r="V399" i="37" s="1"/>
  <c r="U108" i="57"/>
  <c r="V942" i="37" s="1"/>
  <c r="X1749" i="157"/>
  <c r="V813" i="37" s="1"/>
  <c r="X1779" i="157"/>
  <c r="V843" i="37" s="1"/>
  <c r="X2179" i="157"/>
  <c r="V1064" i="37" s="1"/>
  <c r="X1271" i="157"/>
  <c r="V432" i="37" s="1"/>
  <c r="X1302" i="157"/>
  <c r="V463" i="37" s="1"/>
  <c r="X1565" i="157"/>
  <c r="V748" i="37" s="1"/>
  <c r="X1596" i="157"/>
  <c r="V779" i="37" s="1"/>
  <c r="X1415" i="157"/>
  <c r="V559" i="37" s="1"/>
  <c r="X1446" i="157"/>
  <c r="V590" i="37" s="1"/>
  <c r="X1902" i="157"/>
  <c r="V880" i="37" s="1"/>
  <c r="X1932" i="157"/>
  <c r="V910" i="37" s="1"/>
  <c r="X2042" i="157"/>
  <c r="V1002" i="37" s="1"/>
  <c r="X2073" i="157"/>
  <c r="V1033" i="37" s="1"/>
  <c r="U1153" i="157"/>
  <c r="S399" i="37" s="1"/>
  <c r="Y1937" i="157"/>
  <c r="W915" i="37" s="1"/>
  <c r="X1936" i="157"/>
  <c r="V914" i="37" s="1"/>
  <c r="V1275" i="157"/>
  <c r="T436" i="37" s="1"/>
  <c r="W1275" i="157"/>
  <c r="U436" i="37" s="1"/>
  <c r="S122" i="37"/>
  <c r="Q120" i="57"/>
  <c r="R954" i="37" s="1"/>
  <c r="Q113" i="57"/>
  <c r="R947" i="37" s="1"/>
  <c r="R105" i="46"/>
  <c r="R244" i="37" s="1"/>
  <c r="R112" i="46"/>
  <c r="R251" i="37" s="1"/>
  <c r="U116" i="57"/>
  <c r="V950" i="37" s="1"/>
  <c r="U123" i="57"/>
  <c r="V957" i="37" s="1"/>
  <c r="U122" i="57"/>
  <c r="V956" i="37" s="1"/>
  <c r="U118" i="57"/>
  <c r="V952" i="37" s="1"/>
  <c r="U119" i="57"/>
  <c r="V953" i="37" s="1"/>
  <c r="R120" i="57"/>
  <c r="S954" i="37" s="1"/>
  <c r="U121" i="57"/>
  <c r="V955" i="37" s="1"/>
  <c r="U132" i="57"/>
  <c r="V966" i="37" s="1"/>
  <c r="U114" i="57"/>
  <c r="V948" i="37" s="1"/>
  <c r="R113" i="57"/>
  <c r="S947" i="37" s="1"/>
  <c r="V108" i="46"/>
  <c r="V247" i="37" s="1"/>
  <c r="V115" i="46"/>
  <c r="V254" i="37" s="1"/>
  <c r="V114" i="46"/>
  <c r="V253" i="37" s="1"/>
  <c r="V111" i="46"/>
  <c r="V250" i="37" s="1"/>
  <c r="V113" i="46"/>
  <c r="V252" i="37" s="1"/>
  <c r="V124" i="46"/>
  <c r="V263" i="37" s="1"/>
  <c r="Y104" i="46"/>
  <c r="Y243" i="37" s="1"/>
  <c r="S105" i="46"/>
  <c r="S244" i="37" s="1"/>
  <c r="V106" i="46"/>
  <c r="V245" i="37" s="1"/>
  <c r="P111" i="37"/>
  <c r="P118" i="37"/>
  <c r="X262" i="157"/>
  <c r="T2054" i="157"/>
  <c r="R1014" i="37" s="1"/>
  <c r="T1754" i="157"/>
  <c r="R818" i="37" s="1"/>
  <c r="T1577" i="157"/>
  <c r="R760" i="37" s="1"/>
  <c r="U1427" i="157"/>
  <c r="S571" i="37" s="1"/>
  <c r="R1003" i="157"/>
  <c r="X1287" i="157"/>
  <c r="V448" i="37" s="1"/>
  <c r="X1129" i="157"/>
  <c r="V375" i="37" s="1"/>
  <c r="X1575" i="157"/>
  <c r="V758" i="37" s="1"/>
  <c r="X1428" i="157"/>
  <c r="V572" i="37" s="1"/>
  <c r="X1912" i="157"/>
  <c r="V890" i="37" s="1"/>
  <c r="Z308" i="157"/>
  <c r="Z1753" i="157"/>
  <c r="X817" i="37" s="1"/>
  <c r="X2053" i="157"/>
  <c r="V1013" i="37" s="1"/>
  <c r="R1419" i="157"/>
  <c r="P563" i="37" s="1"/>
  <c r="Y581" i="157"/>
  <c r="X2203" i="157"/>
  <c r="V1088" i="37" s="1"/>
  <c r="U1570" i="157"/>
  <c r="S753" i="37" s="1"/>
  <c r="T1570" i="157"/>
  <c r="R753" i="37" s="1"/>
  <c r="X1573" i="157"/>
  <c r="V756" i="37" s="1"/>
  <c r="X1425" i="157"/>
  <c r="V569" i="37" s="1"/>
  <c r="T1427" i="157"/>
  <c r="R571" i="37" s="1"/>
  <c r="R308" i="157"/>
  <c r="Y1569" i="157"/>
  <c r="W752" i="37" s="1"/>
  <c r="Y673" i="157"/>
  <c r="X1908" i="157"/>
  <c r="V886" i="37" s="1"/>
  <c r="X1279" i="157"/>
  <c r="V440" i="37" s="1"/>
  <c r="R1275" i="157"/>
  <c r="P436" i="37" s="1"/>
  <c r="AA1275" i="157"/>
  <c r="AA308" i="157"/>
  <c r="S132" i="37"/>
  <c r="Y308" i="157"/>
  <c r="R1076" i="37"/>
  <c r="X2193" i="157"/>
  <c r="V1078" i="37" s="1"/>
  <c r="U2054" i="157"/>
  <c r="S1014" i="37" s="1"/>
  <c r="S1076" i="37"/>
  <c r="X1440" i="157"/>
  <c r="V584" i="37" s="1"/>
  <c r="X1590" i="157"/>
  <c r="V773" i="37" s="1"/>
  <c r="X1580" i="157"/>
  <c r="V763" i="37" s="1"/>
  <c r="X1281" i="157"/>
  <c r="V442" i="37" s="1"/>
  <c r="Z203" i="157"/>
  <c r="X1426" i="157"/>
  <c r="V570" i="37" s="1"/>
  <c r="X1282" i="157"/>
  <c r="V443" i="37" s="1"/>
  <c r="X1926" i="157"/>
  <c r="V904" i="37" s="1"/>
  <c r="X2055" i="157"/>
  <c r="V1015" i="37" s="1"/>
  <c r="X1913" i="157"/>
  <c r="V891" i="37" s="1"/>
  <c r="X1296" i="157"/>
  <c r="V457" i="37" s="1"/>
  <c r="Z1419" i="157"/>
  <c r="X563" i="37" s="1"/>
  <c r="R439" i="157"/>
  <c r="Z1088" i="157"/>
  <c r="Z1096" i="157" s="1"/>
  <c r="Z1532" i="157"/>
  <c r="Z1601" i="157" s="1"/>
  <c r="X784" i="37" s="1"/>
  <c r="AA1088" i="157"/>
  <c r="AA1096" i="157" s="1"/>
  <c r="Y2010" i="157"/>
  <c r="Y2078" i="157" s="1"/>
  <c r="W1038" i="37" s="1"/>
  <c r="W111" i="37"/>
  <c r="W118" i="37"/>
  <c r="AA581" i="157"/>
  <c r="Z673" i="157"/>
  <c r="U254" i="157"/>
  <c r="T254" i="157"/>
  <c r="X2190" i="157"/>
  <c r="V1075" i="37" s="1"/>
  <c r="T1761" i="157"/>
  <c r="R825" i="37" s="1"/>
  <c r="X1757" i="157"/>
  <c r="V821" i="37" s="1"/>
  <c r="X1286" i="157"/>
  <c r="V447" i="37" s="1"/>
  <c r="U1283" i="157"/>
  <c r="S444" i="37" s="1"/>
  <c r="R203" i="157"/>
  <c r="T1283" i="157"/>
  <c r="R444" i="37" s="1"/>
  <c r="X1917" i="157"/>
  <c r="V895" i="37" s="1"/>
  <c r="Y742" i="157"/>
  <c r="X1579" i="157"/>
  <c r="V762" i="37" s="1"/>
  <c r="R1687" i="157"/>
  <c r="Z581" i="157"/>
  <c r="T1914" i="157"/>
  <c r="R892" i="37" s="1"/>
  <c r="X118" i="37"/>
  <c r="AA203" i="157"/>
  <c r="Y203" i="157"/>
  <c r="X2052" i="157"/>
  <c r="V1012" i="37" s="1"/>
  <c r="X2066" i="157"/>
  <c r="V1026" i="37" s="1"/>
  <c r="U1914" i="157"/>
  <c r="S892" i="37" s="1"/>
  <c r="X1763" i="157"/>
  <c r="V827" i="37" s="1"/>
  <c r="X1423" i="157"/>
  <c r="V567" i="37" s="1"/>
  <c r="T1276" i="157"/>
  <c r="R437" i="37" s="1"/>
  <c r="X1130" i="157"/>
  <c r="V376" i="37" s="1"/>
  <c r="R673" i="157"/>
  <c r="X1430" i="157"/>
  <c r="V574" i="37" s="1"/>
  <c r="X2192" i="157"/>
  <c r="V1077" i="37" s="1"/>
  <c r="U1761" i="157"/>
  <c r="S825" i="37" s="1"/>
  <c r="X1576" i="157"/>
  <c r="V759" i="37" s="1"/>
  <c r="X1277" i="157"/>
  <c r="V438" i="37" s="1"/>
  <c r="Z1275" i="157"/>
  <c r="X436" i="37" s="1"/>
  <c r="Y111" i="37"/>
  <c r="R581" i="157"/>
  <c r="X2050" i="157"/>
  <c r="V1010" i="37" s="1"/>
  <c r="X2187" i="157"/>
  <c r="V1072" i="37" s="1"/>
  <c r="X2057" i="157"/>
  <c r="V1017" i="37" s="1"/>
  <c r="X1916" i="157"/>
  <c r="V894" i="37" s="1"/>
  <c r="X1773" i="157"/>
  <c r="V837" i="37" s="1"/>
  <c r="X1760" i="157"/>
  <c r="V824" i="37" s="1"/>
  <c r="T1420" i="157"/>
  <c r="R564" i="37" s="1"/>
  <c r="X1764" i="157"/>
  <c r="V828" i="37" s="1"/>
  <c r="X1762" i="157"/>
  <c r="V826" i="37" s="1"/>
  <c r="X1915" i="157"/>
  <c r="V893" i="37" s="1"/>
  <c r="X2194" i="157"/>
  <c r="V1079" i="37" s="1"/>
  <c r="R2156" i="157"/>
  <c r="X1910" i="157"/>
  <c r="V888" i="37" s="1"/>
  <c r="X2056" i="157"/>
  <c r="V1016" i="37" s="1"/>
  <c r="X2048" i="157"/>
  <c r="V1008" i="37" s="1"/>
  <c r="AA2010" i="157"/>
  <c r="AA2078" i="157" s="1"/>
  <c r="Y1038" i="37" s="1"/>
  <c r="S119" i="37"/>
  <c r="S116" i="37"/>
  <c r="S121" i="37"/>
  <c r="Z3151" i="156"/>
  <c r="Y3144" i="156"/>
  <c r="X692" i="37" s="1"/>
  <c r="X2855" i="156"/>
  <c r="W507" i="37" s="1"/>
  <c r="X3003" i="156"/>
  <c r="W628" i="37" s="1"/>
  <c r="X3011" i="156"/>
  <c r="W636" i="37" s="1"/>
  <c r="X2848" i="156"/>
  <c r="W500" i="37" s="1"/>
  <c r="Y2855" i="156"/>
  <c r="X507" i="37" s="1"/>
  <c r="Y3003" i="156"/>
  <c r="X628" i="37" s="1"/>
  <c r="Y3011" i="156"/>
  <c r="X636" i="37" s="1"/>
  <c r="Y2848" i="156"/>
  <c r="X500" i="37" s="1"/>
  <c r="Q3144" i="156"/>
  <c r="P692" i="37" s="1"/>
  <c r="Z2855" i="156"/>
  <c r="Z3003" i="156"/>
  <c r="Z2848" i="156"/>
  <c r="X3151" i="156"/>
  <c r="W699" i="37" s="1"/>
  <c r="Q2855" i="156"/>
  <c r="P507" i="37" s="1"/>
  <c r="Q3003" i="156"/>
  <c r="P628" i="37" s="1"/>
  <c r="Q2848" i="156"/>
  <c r="P500" i="37" s="1"/>
  <c r="Y3151" i="156"/>
  <c r="X699" i="37" s="1"/>
  <c r="V2046" i="157"/>
  <c r="T1006" i="37" s="1"/>
  <c r="S106" i="37"/>
  <c r="S114" i="37"/>
  <c r="AA2046" i="157"/>
  <c r="Y1006" i="37" s="1"/>
  <c r="U104" i="46"/>
  <c r="U243" i="37" s="1"/>
  <c r="W104" i="46"/>
  <c r="W243" i="37" s="1"/>
  <c r="W1532" i="157"/>
  <c r="W1601" i="157" s="1"/>
  <c r="U784" i="37" s="1"/>
  <c r="T3154" i="156"/>
  <c r="S702" i="37" s="1"/>
  <c r="T3180" i="156"/>
  <c r="S728" i="37" s="1"/>
  <c r="T3012" i="156"/>
  <c r="S637" i="37" s="1"/>
  <c r="T3178" i="156"/>
  <c r="S726" i="37" s="1"/>
  <c r="T3006" i="156"/>
  <c r="S631" i="37" s="1"/>
  <c r="T3139" i="156"/>
  <c r="S687" i="37" s="1"/>
  <c r="T3153" i="156"/>
  <c r="S701" i="37" s="1"/>
  <c r="T3174" i="156"/>
  <c r="S722" i="37" s="1"/>
  <c r="X112" i="57"/>
  <c r="T708" i="157"/>
  <c r="Y2183" i="157"/>
  <c r="W1068" i="37" s="1"/>
  <c r="U52" i="57"/>
  <c r="X1054" i="157"/>
  <c r="U547" i="157"/>
  <c r="X1152" i="157"/>
  <c r="V398" i="37" s="1"/>
  <c r="X166" i="157"/>
  <c r="W1123" i="157"/>
  <c r="U369" i="37" s="1"/>
  <c r="Z1569" i="157"/>
  <c r="X752" i="37" s="1"/>
  <c r="T165" i="157"/>
  <c r="AA1419" i="157"/>
  <c r="Y563" i="37" s="1"/>
  <c r="X1119" i="157"/>
  <c r="V365" i="37" s="1"/>
  <c r="X362" i="157"/>
  <c r="S3005" i="156"/>
  <c r="R630" i="37" s="1"/>
  <c r="S3014" i="156"/>
  <c r="R639" i="37" s="1"/>
  <c r="S3381" i="156"/>
  <c r="R1159" i="37" s="1"/>
  <c r="S3390" i="156"/>
  <c r="R1168" i="37" s="1"/>
  <c r="S3006" i="156"/>
  <c r="R631" i="37" s="1"/>
  <c r="S3015" i="156"/>
  <c r="R640" i="37" s="1"/>
  <c r="S3043" i="156"/>
  <c r="R668" i="37" s="1"/>
  <c r="S3148" i="156"/>
  <c r="R696" i="37" s="1"/>
  <c r="S3152" i="156"/>
  <c r="R700" i="37" s="1"/>
  <c r="S3155" i="156"/>
  <c r="R703" i="37" s="1"/>
  <c r="S3169" i="156"/>
  <c r="R717" i="37" s="1"/>
  <c r="S3178" i="156"/>
  <c r="R726" i="37" s="1"/>
  <c r="S3181" i="156"/>
  <c r="R729" i="37" s="1"/>
  <c r="S3008" i="156"/>
  <c r="R633" i="37" s="1"/>
  <c r="S3016" i="156"/>
  <c r="R641" i="37" s="1"/>
  <c r="S3391" i="156"/>
  <c r="R1169" i="37" s="1"/>
  <c r="S3009" i="156"/>
  <c r="R634" i="37" s="1"/>
  <c r="S3025" i="156"/>
  <c r="R650" i="37" s="1"/>
  <c r="S3139" i="156"/>
  <c r="R687" i="37" s="1"/>
  <c r="S3149" i="156"/>
  <c r="R697" i="37" s="1"/>
  <c r="S3153" i="156"/>
  <c r="R701" i="37" s="1"/>
  <c r="S3156" i="156"/>
  <c r="R704" i="37" s="1"/>
  <c r="S3174" i="156"/>
  <c r="R722" i="37" s="1"/>
  <c r="S3179" i="156"/>
  <c r="R727" i="37" s="1"/>
  <c r="S2998" i="156"/>
  <c r="R623" i="37" s="1"/>
  <c r="S3012" i="156"/>
  <c r="R637" i="37" s="1"/>
  <c r="S3030" i="156"/>
  <c r="R655" i="37" s="1"/>
  <c r="S3379" i="156"/>
  <c r="R1157" i="37" s="1"/>
  <c r="S3383" i="156"/>
  <c r="R1161" i="37" s="1"/>
  <c r="S3389" i="156"/>
  <c r="R1167" i="37" s="1"/>
  <c r="S3004" i="156"/>
  <c r="R629" i="37" s="1"/>
  <c r="S3013" i="156"/>
  <c r="R638" i="37" s="1"/>
  <c r="R1254" i="37" s="1"/>
  <c r="S3035" i="156"/>
  <c r="R660" i="37" s="1"/>
  <c r="S3147" i="156"/>
  <c r="R695" i="37" s="1"/>
  <c r="S3150" i="156"/>
  <c r="R698" i="37" s="1"/>
  <c r="S3154" i="156"/>
  <c r="R702" i="37" s="1"/>
  <c r="S3164" i="156"/>
  <c r="R712" i="37" s="1"/>
  <c r="S3180" i="156"/>
  <c r="R728" i="37" s="1"/>
  <c r="S3145" i="156"/>
  <c r="R693" i="37" s="1"/>
  <c r="Q51" i="57"/>
  <c r="R75" i="46"/>
  <c r="V1569" i="157"/>
  <c r="T752" i="37" s="1"/>
  <c r="X555" i="157"/>
  <c r="X1127" i="157"/>
  <c r="V373" i="37" s="1"/>
  <c r="R1379" i="157"/>
  <c r="R1451" i="157" s="1"/>
  <c r="P595" i="37" s="1"/>
  <c r="X645" i="157"/>
  <c r="R2183" i="157"/>
  <c r="P1068" i="37" s="1"/>
  <c r="R1753" i="157"/>
  <c r="P817" i="37" s="1"/>
  <c r="Z55" i="157"/>
  <c r="P104" i="46"/>
  <c r="P243" i="37" s="1"/>
  <c r="P78" i="46"/>
  <c r="P83" i="46" s="1"/>
  <c r="S3177" i="156"/>
  <c r="R725" i="37" s="1"/>
  <c r="S112" i="57"/>
  <c r="S3039" i="156"/>
  <c r="R664" i="37" s="1"/>
  <c r="X1161" i="157"/>
  <c r="V407" i="37" s="1"/>
  <c r="Z1906" i="157"/>
  <c r="X884" i="37" s="1"/>
  <c r="T637" i="157"/>
  <c r="Y1532" i="157"/>
  <c r="Y1601" i="157" s="1"/>
  <c r="W784" i="37" s="1"/>
  <c r="X1135" i="157"/>
  <c r="V381" i="37" s="1"/>
  <c r="R1235" i="157"/>
  <c r="R1307" i="157" s="1"/>
  <c r="P468" i="37" s="1"/>
  <c r="T1646" i="157"/>
  <c r="U1124" i="157"/>
  <c r="S370" i="37" s="1"/>
  <c r="V1419" i="157"/>
  <c r="T563" i="37" s="1"/>
  <c r="Z1687" i="157"/>
  <c r="Z1705" i="157" s="1"/>
  <c r="T1200" i="157"/>
  <c r="T1235" i="157" s="1"/>
  <c r="W2046" i="157"/>
  <c r="U1006" i="37" s="1"/>
  <c r="U961" i="157"/>
  <c r="U1003" i="157" s="1"/>
  <c r="T1344" i="157"/>
  <c r="T1379" i="157" s="1"/>
  <c r="R2046" i="157"/>
  <c r="P1006" i="37" s="1"/>
  <c r="X1134" i="157"/>
  <c r="V380" i="37" s="1"/>
  <c r="T1494" i="157"/>
  <c r="Q3076" i="156"/>
  <c r="Q3172" i="156" s="1"/>
  <c r="P720" i="37" s="1"/>
  <c r="X1132" i="157"/>
  <c r="V378" i="37" s="1"/>
  <c r="U59" i="57"/>
  <c r="R51" i="57"/>
  <c r="W112" i="57"/>
  <c r="X104" i="46"/>
  <c r="X243" i="37" s="1"/>
  <c r="X1833" i="157"/>
  <c r="U395" i="157"/>
  <c r="X401" i="157"/>
  <c r="X132" i="157"/>
  <c r="X842" i="157" s="1"/>
  <c r="V156" i="37" s="1"/>
  <c r="W55" i="157"/>
  <c r="R55" i="157"/>
  <c r="W2183" i="157"/>
  <c r="U1068" i="37" s="1"/>
  <c r="X1143" i="157"/>
  <c r="V389" i="37" s="1"/>
  <c r="X255" i="157"/>
  <c r="X1983" i="157"/>
  <c r="U2770" i="156"/>
  <c r="S112" i="46"/>
  <c r="S251" i="37" s="1"/>
  <c r="T961" i="157"/>
  <c r="T1003" i="157" s="1"/>
  <c r="X962" i="157"/>
  <c r="U1131" i="157"/>
  <c r="S377" i="37" s="1"/>
  <c r="X969" i="157"/>
  <c r="T395" i="157"/>
  <c r="X716" i="157"/>
  <c r="T1131" i="157"/>
  <c r="R377" i="37" s="1"/>
  <c r="T547" i="157"/>
  <c r="Z2183" i="157"/>
  <c r="X1068" i="37" s="1"/>
  <c r="R1866" i="157"/>
  <c r="R1937" i="157" s="1"/>
  <c r="P915" i="37" s="1"/>
  <c r="R1906" i="157"/>
  <c r="P884" i="37" s="1"/>
  <c r="U1975" i="157"/>
  <c r="U2047" i="157"/>
  <c r="S1007" i="37" s="1"/>
  <c r="T1975" i="157"/>
  <c r="T2047" i="157"/>
  <c r="R1007" i="37" s="1"/>
  <c r="Y1753" i="157"/>
  <c r="W817" i="37" s="1"/>
  <c r="Y1687" i="157"/>
  <c r="Y1705" i="157" s="1"/>
  <c r="X1571" i="157"/>
  <c r="V754" i="37" s="1"/>
  <c r="X1495" i="157"/>
  <c r="W1419" i="157"/>
  <c r="U563" i="37" s="1"/>
  <c r="AA1569" i="157"/>
  <c r="Y752" i="37" s="1"/>
  <c r="AA1532" i="157"/>
  <c r="AA1601" i="157" s="1"/>
  <c r="Y784" i="37" s="1"/>
  <c r="X1157" i="157"/>
  <c r="V403" i="37" s="1"/>
  <c r="X1133" i="157"/>
  <c r="V379" i="37" s="1"/>
  <c r="U1046" i="157"/>
  <c r="X111" i="37"/>
  <c r="X57" i="157"/>
  <c r="X798" i="157" s="1"/>
  <c r="W742" i="157"/>
  <c r="V2183" i="157"/>
  <c r="T1068" i="37" s="1"/>
  <c r="U2184" i="157"/>
  <c r="S1069" i="37" s="1"/>
  <c r="U2125" i="157"/>
  <c r="U2156" i="157" s="1"/>
  <c r="X2185" i="157"/>
  <c r="V1070" i="37" s="1"/>
  <c r="X2126" i="157"/>
  <c r="T2125" i="157"/>
  <c r="T2156" i="157" s="1"/>
  <c r="T2184" i="157"/>
  <c r="R1069" i="37" s="1"/>
  <c r="X1783" i="157"/>
  <c r="V847" i="37" s="1"/>
  <c r="X1654" i="157"/>
  <c r="AA1687" i="157"/>
  <c r="AA1705" i="157" s="1"/>
  <c r="AA1753" i="157"/>
  <c r="Y817" i="37" s="1"/>
  <c r="Y1419" i="157"/>
  <c r="W563" i="37" s="1"/>
  <c r="U1494" i="157"/>
  <c r="U1577" i="157"/>
  <c r="S760" i="37" s="1"/>
  <c r="Y1123" i="157"/>
  <c r="W369" i="37" s="1"/>
  <c r="Y1088" i="157"/>
  <c r="Y1096" i="157" s="1"/>
  <c r="R1569" i="157"/>
  <c r="P752" i="37" s="1"/>
  <c r="R1532" i="157"/>
  <c r="R1601" i="157" s="1"/>
  <c r="P784" i="37" s="1"/>
  <c r="X1345" i="157"/>
  <c r="X1421" i="157"/>
  <c r="V565" i="37" s="1"/>
  <c r="AA1123" i="157"/>
  <c r="Y369" i="37" s="1"/>
  <c r="Y1275" i="157"/>
  <c r="W436" i="37" s="1"/>
  <c r="Z1123" i="157"/>
  <c r="X369" i="37" s="1"/>
  <c r="X862" i="157"/>
  <c r="X915" i="157" s="1"/>
  <c r="V213" i="37" s="1"/>
  <c r="AA742" i="157"/>
  <c r="S112" i="37"/>
  <c r="U111" i="37"/>
  <c r="X709" i="157"/>
  <c r="AA55" i="157"/>
  <c r="R742" i="157"/>
  <c r="AA1906" i="157"/>
  <c r="Y884" i="37" s="1"/>
  <c r="U1832" i="157"/>
  <c r="U1866" i="157" s="1"/>
  <c r="U1907" i="157"/>
  <c r="S885" i="37" s="1"/>
  <c r="T1832" i="157"/>
  <c r="T1866" i="157" s="1"/>
  <c r="T1907" i="157"/>
  <c r="R885" i="37" s="1"/>
  <c r="X1765" i="157"/>
  <c r="V829" i="37" s="1"/>
  <c r="X1730" i="157"/>
  <c r="W1687" i="157"/>
  <c r="W1705" i="157" s="1"/>
  <c r="W1753" i="157"/>
  <c r="U817" i="37" s="1"/>
  <c r="X1429" i="157"/>
  <c r="V573" i="37" s="1"/>
  <c r="X1352" i="157"/>
  <c r="X1755" i="157"/>
  <c r="V819" i="37" s="1"/>
  <c r="X1647" i="157"/>
  <c r="X1578" i="157"/>
  <c r="V761" i="37" s="1"/>
  <c r="X1502" i="157"/>
  <c r="U1276" i="157"/>
  <c r="S437" i="37" s="1"/>
  <c r="U1200" i="157"/>
  <c r="U1235" i="157" s="1"/>
  <c r="X1600" i="157"/>
  <c r="V783" i="37" s="1"/>
  <c r="X1284" i="157"/>
  <c r="V445" i="37" s="1"/>
  <c r="V1123" i="157"/>
  <c r="T369" i="37" s="1"/>
  <c r="V742" i="157"/>
  <c r="X59" i="157"/>
  <c r="X800" i="157" s="1"/>
  <c r="X85" i="157"/>
  <c r="X831" i="157" s="1"/>
  <c r="U637" i="157"/>
  <c r="Z742" i="157"/>
  <c r="X1976" i="157"/>
  <c r="W1906" i="157"/>
  <c r="U884" i="37" s="1"/>
  <c r="Z2010" i="157"/>
  <c r="Z2078" i="157" s="1"/>
  <c r="X1038" i="37" s="1"/>
  <c r="Z2046" i="157"/>
  <c r="X1006" i="37" s="1"/>
  <c r="V1906" i="157"/>
  <c r="T884" i="37" s="1"/>
  <c r="U1754" i="157"/>
  <c r="S818" i="37" s="1"/>
  <c r="U1646" i="157"/>
  <c r="X1840" i="157"/>
  <c r="U1420" i="157"/>
  <c r="S564" i="37" s="1"/>
  <c r="U1344" i="157"/>
  <c r="U1379" i="157" s="1"/>
  <c r="R1123" i="157"/>
  <c r="P369" i="37" s="1"/>
  <c r="X32" i="157"/>
  <c r="X62" i="157"/>
  <c r="X803" i="157" s="1"/>
  <c r="S117" i="37"/>
  <c r="X66" i="157"/>
  <c r="X806" i="157" s="1"/>
  <c r="S120" i="37"/>
  <c r="T63" i="157"/>
  <c r="T804" i="157" s="1"/>
  <c r="R119" i="37"/>
  <c r="X67" i="157"/>
  <c r="X807" i="157" s="1"/>
  <c r="R121" i="37"/>
  <c r="X3206" i="156"/>
  <c r="W3261" i="156"/>
  <c r="AC3261" i="156" s="1"/>
  <c r="W3263" i="156"/>
  <c r="AC3263" i="156" s="1"/>
  <c r="W3280" i="156"/>
  <c r="W3309" i="156" s="1"/>
  <c r="W3287" i="156"/>
  <c r="W3289" i="156"/>
  <c r="W3291" i="156"/>
  <c r="X3284" i="156"/>
  <c r="X3314" i="156" s="1"/>
  <c r="V2770" i="156"/>
  <c r="W3186" i="156"/>
  <c r="AC3186" i="156" s="1"/>
  <c r="W3188" i="156"/>
  <c r="AC3188" i="156" s="1"/>
  <c r="W3202" i="156"/>
  <c r="W3237" i="156" s="1"/>
  <c r="W3209" i="156"/>
  <c r="W3211" i="156"/>
  <c r="W3213" i="156"/>
  <c r="W3216" i="156"/>
  <c r="W3218" i="156"/>
  <c r="AC3218" i="156" s="1"/>
  <c r="W3234" i="156"/>
  <c r="W3379" i="156" s="1"/>
  <c r="V1157" i="37" s="1"/>
  <c r="W3236" i="156"/>
  <c r="AC3236" i="156" s="1"/>
  <c r="W3238" i="156"/>
  <c r="W3381" i="156" s="1"/>
  <c r="V1159" i="37" s="1"/>
  <c r="W3240" i="156"/>
  <c r="W3383" i="156" s="1"/>
  <c r="V1161" i="37" s="1"/>
  <c r="W3250" i="156"/>
  <c r="AC3250" i="156" s="1"/>
  <c r="W3252" i="156"/>
  <c r="AC3252" i="156" s="1"/>
  <c r="W3254" i="156"/>
  <c r="AC3254" i="156" s="1"/>
  <c r="Q3206" i="156"/>
  <c r="Y3206" i="156"/>
  <c r="W3262" i="156"/>
  <c r="AC3262" i="156" s="1"/>
  <c r="W3264" i="156"/>
  <c r="AC3264" i="156" s="1"/>
  <c r="W3286" i="156"/>
  <c r="W3288" i="156"/>
  <c r="W3290" i="156"/>
  <c r="V3284" i="156"/>
  <c r="V3314" i="156" s="1"/>
  <c r="Y2770" i="156"/>
  <c r="S3207" i="156"/>
  <c r="S3214" i="156"/>
  <c r="U3206" i="156"/>
  <c r="U3076" i="156"/>
  <c r="V3206" i="156"/>
  <c r="W3294" i="156"/>
  <c r="W3296" i="156"/>
  <c r="AC3296" i="156" s="1"/>
  <c r="AC3313" i="156"/>
  <c r="Q3354" i="156"/>
  <c r="P1132" i="37" s="1"/>
  <c r="Y3354" i="156"/>
  <c r="X1132" i="37" s="1"/>
  <c r="V3361" i="156"/>
  <c r="U1139" i="37" s="1"/>
  <c r="W3058" i="156"/>
  <c r="AC3058" i="156" s="1"/>
  <c r="W3072" i="156"/>
  <c r="W3081" i="156"/>
  <c r="AC3081" i="156" s="1"/>
  <c r="W3083" i="156"/>
  <c r="AC3083" i="156" s="1"/>
  <c r="W3086" i="156"/>
  <c r="AC3086" i="156" s="1"/>
  <c r="W3088" i="156"/>
  <c r="W3155" i="156" s="1"/>
  <c r="V703" i="37" s="1"/>
  <c r="W3097" i="156"/>
  <c r="AC3097" i="156" s="1"/>
  <c r="T3148" i="156"/>
  <c r="S696" i="37" s="1"/>
  <c r="Z3206" i="156"/>
  <c r="AG3206" i="156" s="1"/>
  <c r="S3355" i="156"/>
  <c r="R1133" i="37" s="1"/>
  <c r="S3357" i="156"/>
  <c r="R1135" i="37" s="1"/>
  <c r="S3359" i="156"/>
  <c r="R1137" i="37" s="1"/>
  <c r="S3362" i="156"/>
  <c r="R1140" i="37" s="1"/>
  <c r="S3364" i="156"/>
  <c r="R1142" i="37" s="1"/>
  <c r="S3374" i="156"/>
  <c r="R1152" i="37" s="1"/>
  <c r="U3354" i="156"/>
  <c r="T1132" i="37" s="1"/>
  <c r="Z3354" i="156"/>
  <c r="Y1132" i="37" s="1"/>
  <c r="X3361" i="156"/>
  <c r="W1139" i="37" s="1"/>
  <c r="S2929" i="156"/>
  <c r="T3362" i="156"/>
  <c r="S1140" i="37" s="1"/>
  <c r="T3364" i="156"/>
  <c r="S1142" i="37" s="1"/>
  <c r="Y3361" i="156"/>
  <c r="X1139" i="37" s="1"/>
  <c r="W3187" i="156"/>
  <c r="AC3187" i="156" s="1"/>
  <c r="W3189" i="156"/>
  <c r="AC3189" i="156" s="1"/>
  <c r="W3208" i="156"/>
  <c r="W3210" i="156"/>
  <c r="W3212" i="156"/>
  <c r="W3215" i="156"/>
  <c r="W3217" i="156"/>
  <c r="W3226" i="156"/>
  <c r="AC3226" i="156" s="1"/>
  <c r="W3235" i="156"/>
  <c r="AC3235" i="156" s="1"/>
  <c r="AC3241" i="156"/>
  <c r="W3251" i="156"/>
  <c r="AC3251" i="156" s="1"/>
  <c r="W3253" i="156"/>
  <c r="AC3253" i="156" s="1"/>
  <c r="S3349" i="156"/>
  <c r="R1127" i="37" s="1"/>
  <c r="S3356" i="156"/>
  <c r="R1134" i="37" s="1"/>
  <c r="S3358" i="156"/>
  <c r="R1136" i="37" s="1"/>
  <c r="S3360" i="156"/>
  <c r="R1138" i="37" s="1"/>
  <c r="S3363" i="156"/>
  <c r="R1141" i="37" s="1"/>
  <c r="S3365" i="156"/>
  <c r="R1143" i="37" s="1"/>
  <c r="X3354" i="156"/>
  <c r="W1132" i="37" s="1"/>
  <c r="U3361" i="156"/>
  <c r="T1139" i="37" s="1"/>
  <c r="W2932" i="156"/>
  <c r="AC2932" i="156" s="1"/>
  <c r="T3013" i="156"/>
  <c r="S638" i="37" s="1"/>
  <c r="S1254" i="37" s="1"/>
  <c r="W2922" i="156"/>
  <c r="AC2922" i="156" s="1"/>
  <c r="T3004" i="156"/>
  <c r="S629" i="37" s="1"/>
  <c r="W2926" i="156"/>
  <c r="AC2926" i="156" s="1"/>
  <c r="T3008" i="156"/>
  <c r="S633" i="37" s="1"/>
  <c r="W2933" i="156"/>
  <c r="AC2933" i="156" s="1"/>
  <c r="T3014" i="156"/>
  <c r="S639" i="37" s="1"/>
  <c r="V2920" i="156"/>
  <c r="V2960" i="156" s="1"/>
  <c r="T2921" i="156"/>
  <c r="T2929" i="156"/>
  <c r="S3077" i="156"/>
  <c r="W3078" i="156"/>
  <c r="AC3078" i="156" s="1"/>
  <c r="T3145" i="156"/>
  <c r="S693" i="37" s="1"/>
  <c r="T3077" i="156"/>
  <c r="T2771" i="156"/>
  <c r="T2849" i="156"/>
  <c r="S501" i="37" s="1"/>
  <c r="Q2770" i="156"/>
  <c r="Q2875" i="156" s="1"/>
  <c r="P527" i="37" s="1"/>
  <c r="T2854" i="156"/>
  <c r="S506" i="37" s="1"/>
  <c r="W2923" i="156"/>
  <c r="AC2923" i="156" s="1"/>
  <c r="T3005" i="156"/>
  <c r="S630" i="37" s="1"/>
  <c r="W2927" i="156"/>
  <c r="AC2927" i="156" s="1"/>
  <c r="T3009" i="156"/>
  <c r="S634" i="37" s="1"/>
  <c r="W2934" i="156"/>
  <c r="AC2934" i="156" s="1"/>
  <c r="T3015" i="156"/>
  <c r="S640" i="37" s="1"/>
  <c r="X2920" i="156"/>
  <c r="S3084" i="156"/>
  <c r="U2855" i="156"/>
  <c r="T507" i="37" s="1"/>
  <c r="W2925" i="156"/>
  <c r="AC2925" i="156" s="1"/>
  <c r="T3007" i="156"/>
  <c r="S632" i="37" s="1"/>
  <c r="S2921" i="156"/>
  <c r="X3076" i="156"/>
  <c r="X3144" i="156"/>
  <c r="W692" i="37" s="1"/>
  <c r="V2855" i="156"/>
  <c r="U507" i="37" s="1"/>
  <c r="T2855" i="156"/>
  <c r="S507" i="37" s="1"/>
  <c r="T2851" i="156"/>
  <c r="S503" i="37" s="1"/>
  <c r="T2859" i="156"/>
  <c r="S511" i="37" s="1"/>
  <c r="W2924" i="156"/>
  <c r="AC2924" i="156" s="1"/>
  <c r="W2930" i="156"/>
  <c r="W2935" i="156"/>
  <c r="T3016" i="156"/>
  <c r="S641" i="37" s="1"/>
  <c r="Q2920" i="156"/>
  <c r="Q3011" i="156"/>
  <c r="P636" i="37" s="1"/>
  <c r="Z2920" i="156"/>
  <c r="Z3011" i="156"/>
  <c r="T3207" i="156"/>
  <c r="T3214" i="156"/>
  <c r="W3327" i="156"/>
  <c r="AC3327" i="156" s="1"/>
  <c r="T3392" i="156"/>
  <c r="S1170" i="37" s="1"/>
  <c r="T3356" i="156"/>
  <c r="S1134" i="37" s="1"/>
  <c r="T3363" i="156"/>
  <c r="S1141" i="37" s="1"/>
  <c r="T3379" i="156"/>
  <c r="S1157" i="37" s="1"/>
  <c r="T3383" i="156"/>
  <c r="S1161" i="37" s="1"/>
  <c r="S3384" i="156"/>
  <c r="R1162" i="37" s="1"/>
  <c r="X2770" i="156"/>
  <c r="X2875" i="156" s="1"/>
  <c r="W527" i="37" s="1"/>
  <c r="W3056" i="156"/>
  <c r="AC3056" i="156" s="1"/>
  <c r="W3059" i="156"/>
  <c r="AC3059" i="156" s="1"/>
  <c r="W3080" i="156"/>
  <c r="AC3080" i="156" s="1"/>
  <c r="W3082" i="156"/>
  <c r="AC3082" i="156" s="1"/>
  <c r="W3085" i="156"/>
  <c r="AC3085" i="156" s="1"/>
  <c r="W3087" i="156"/>
  <c r="AC3087" i="156" s="1"/>
  <c r="W3089" i="156"/>
  <c r="W3156" i="156" s="1"/>
  <c r="V704" i="37" s="1"/>
  <c r="W3102" i="156"/>
  <c r="W3169" i="156" s="1"/>
  <c r="V717" i="37" s="1"/>
  <c r="W3116" i="156"/>
  <c r="W3177" i="156" s="1"/>
  <c r="V725" i="37" s="1"/>
  <c r="W3118" i="156"/>
  <c r="W3179" i="156" s="1"/>
  <c r="V727" i="37" s="1"/>
  <c r="W3120" i="156"/>
  <c r="W3181" i="156" s="1"/>
  <c r="V729" i="37" s="1"/>
  <c r="T3084" i="156"/>
  <c r="V3076" i="156"/>
  <c r="V3172" i="156" s="1"/>
  <c r="U720" i="37" s="1"/>
  <c r="T3149" i="156"/>
  <c r="S697" i="37" s="1"/>
  <c r="Q3151" i="156"/>
  <c r="P699" i="37" s="1"/>
  <c r="T3155" i="156"/>
  <c r="S703" i="37" s="1"/>
  <c r="T3164" i="156"/>
  <c r="S712" i="37" s="1"/>
  <c r="T3169" i="156"/>
  <c r="S717" i="37" s="1"/>
  <c r="T3179" i="156"/>
  <c r="S727" i="37" s="1"/>
  <c r="S3388" i="156"/>
  <c r="R1166" i="37" s="1"/>
  <c r="Q3284" i="156"/>
  <c r="Z3284" i="156"/>
  <c r="V3354" i="156"/>
  <c r="U1132" i="37" s="1"/>
  <c r="T3357" i="156"/>
  <c r="S1135" i="37" s="1"/>
  <c r="T3358" i="156"/>
  <c r="S1136" i="37" s="1"/>
  <c r="Z3361" i="156"/>
  <c r="Y1139" i="37" s="1"/>
  <c r="T3384" i="156"/>
  <c r="S1162" i="37" s="1"/>
  <c r="Y3076" i="156"/>
  <c r="Z3076" i="156"/>
  <c r="AG3076" i="156" s="1"/>
  <c r="Z3144" i="156"/>
  <c r="T3150" i="156"/>
  <c r="S698" i="37" s="1"/>
  <c r="T3156" i="156"/>
  <c r="S704" i="37" s="1"/>
  <c r="T3181" i="156"/>
  <c r="S729" i="37" s="1"/>
  <c r="W3293" i="156"/>
  <c r="W3295" i="156"/>
  <c r="W3304" i="156"/>
  <c r="W3323" i="156"/>
  <c r="AC3323" i="156" s="1"/>
  <c r="T3388" i="156"/>
  <c r="S1166" i="37" s="1"/>
  <c r="S3285" i="156"/>
  <c r="S3292" i="156"/>
  <c r="T3349" i="156"/>
  <c r="S1127" i="37" s="1"/>
  <c r="T3359" i="156"/>
  <c r="S1137" i="37" s="1"/>
  <c r="Q3361" i="156"/>
  <c r="P1139" i="37" s="1"/>
  <c r="T3365" i="156"/>
  <c r="S1143" i="37" s="1"/>
  <c r="T3374" i="156"/>
  <c r="S1152" i="37" s="1"/>
  <c r="T3381" i="156"/>
  <c r="S1159" i="37" s="1"/>
  <c r="W3174" i="156"/>
  <c r="V722" i="37" s="1"/>
  <c r="W3117" i="156"/>
  <c r="W3178" i="156" s="1"/>
  <c r="V726" i="37" s="1"/>
  <c r="W3119" i="156"/>
  <c r="W3180" i="156" s="1"/>
  <c r="V728" i="37" s="1"/>
  <c r="T3147" i="156"/>
  <c r="S695" i="37" s="1"/>
  <c r="T3152" i="156"/>
  <c r="S700" i="37" s="1"/>
  <c r="T3177" i="156"/>
  <c r="S725" i="37" s="1"/>
  <c r="S3392" i="156"/>
  <c r="R1170" i="37" s="1"/>
  <c r="T3285" i="156"/>
  <c r="T3292" i="156"/>
  <c r="T3355" i="156"/>
  <c r="S1133" i="37" s="1"/>
  <c r="T3360" i="156"/>
  <c r="S1138" i="37" s="1"/>
  <c r="X51" i="157"/>
  <c r="X792" i="157" s="1"/>
  <c r="X61" i="157"/>
  <c r="X802" i="157" s="1"/>
  <c r="X77" i="157"/>
  <c r="X818" i="157" s="1"/>
  <c r="V55" i="157"/>
  <c r="U165" i="157"/>
  <c r="X548" i="157"/>
  <c r="X31" i="157"/>
  <c r="X773" i="157" s="1"/>
  <c r="T56" i="157"/>
  <c r="T797" i="157" s="1"/>
  <c r="X68" i="157"/>
  <c r="X808" i="157" s="1"/>
  <c r="U63" i="157"/>
  <c r="U804" i="157" s="1"/>
  <c r="X33" i="157"/>
  <c r="X774" i="157" s="1"/>
  <c r="X64" i="157"/>
  <c r="U56" i="157"/>
  <c r="U797" i="157" s="1"/>
  <c r="Y55" i="157"/>
  <c r="U708" i="157"/>
  <c r="X638" i="157"/>
  <c r="U3284" i="156"/>
  <c r="U3314" i="156" s="1"/>
  <c r="Y3284" i="156"/>
  <c r="Y3314" i="156" s="1"/>
  <c r="U2920" i="156"/>
  <c r="U2960" i="156" s="1"/>
  <c r="Y2920" i="156"/>
  <c r="Y2960" i="156" s="1"/>
  <c r="Z2770" i="156"/>
  <c r="AG2770" i="156" s="1"/>
  <c r="V48" i="46" l="1"/>
  <c r="V78" i="46" s="1"/>
  <c r="Z2960" i="156"/>
  <c r="AG2960" i="156" s="1"/>
  <c r="AG2920" i="156"/>
  <c r="Y500" i="37"/>
  <c r="AG2848" i="156"/>
  <c r="Y692" i="37"/>
  <c r="AG3144" i="156"/>
  <c r="Y628" i="37"/>
  <c r="AG3003" i="156"/>
  <c r="Y699" i="37"/>
  <c r="AG3151" i="156"/>
  <c r="Z3314" i="156"/>
  <c r="AG3314" i="156" s="1"/>
  <c r="AG3284" i="156"/>
  <c r="Y507" i="37"/>
  <c r="AG2855" i="156"/>
  <c r="Y636" i="37"/>
  <c r="AG3011" i="156"/>
  <c r="U946" i="37"/>
  <c r="T143" i="57"/>
  <c r="U977" i="37" s="1"/>
  <c r="W946" i="37"/>
  <c r="V143" i="57"/>
  <c r="X946" i="37"/>
  <c r="W143" i="57"/>
  <c r="Y946" i="37"/>
  <c r="X143" i="57"/>
  <c r="Y977" i="37" s="1"/>
  <c r="R81" i="57"/>
  <c r="R84" i="57"/>
  <c r="P946" i="37"/>
  <c r="O143" i="57"/>
  <c r="T946" i="37"/>
  <c r="S143" i="57"/>
  <c r="T2213" i="157"/>
  <c r="T2161" i="157"/>
  <c r="AD2156" i="157"/>
  <c r="AD2125" i="157"/>
  <c r="U2213" i="157"/>
  <c r="U2161" i="157"/>
  <c r="R1784" i="157"/>
  <c r="P848" i="37" s="1"/>
  <c r="R1705" i="157"/>
  <c r="Y134" i="46"/>
  <c r="Y273" i="37" s="1"/>
  <c r="Y83" i="46"/>
  <c r="X134" i="46"/>
  <c r="X273" i="37" s="1"/>
  <c r="X83" i="46"/>
  <c r="W134" i="46"/>
  <c r="W273" i="37" s="1"/>
  <c r="W83" i="46"/>
  <c r="Q81" i="57"/>
  <c r="Q140" i="57" s="1"/>
  <c r="Q84" i="57"/>
  <c r="X3033" i="156"/>
  <c r="W658" i="37" s="1"/>
  <c r="X2960" i="156"/>
  <c r="X3036" i="156" s="1"/>
  <c r="W661" i="37" s="1"/>
  <c r="R1246" i="37"/>
  <c r="AC3304" i="156"/>
  <c r="AC3072" i="156"/>
  <c r="W3105" i="156"/>
  <c r="W3170" i="156" s="1"/>
  <c r="V718" i="37" s="1"/>
  <c r="R106" i="157"/>
  <c r="R138" i="157" s="1"/>
  <c r="V796" i="157"/>
  <c r="T110" i="37" s="1"/>
  <c r="V106" i="157"/>
  <c r="V138" i="157" s="1"/>
  <c r="V145" i="37"/>
  <c r="AA106" i="157"/>
  <c r="W796" i="157"/>
  <c r="U110" i="37" s="1"/>
  <c r="W106" i="157"/>
  <c r="W138" i="157" s="1"/>
  <c r="U439" i="157"/>
  <c r="X805" i="157"/>
  <c r="V119" i="37" s="1"/>
  <c r="Y106" i="157"/>
  <c r="Y138" i="157" s="1"/>
  <c r="T439" i="157"/>
  <c r="Z796" i="157"/>
  <c r="X110" i="37" s="1"/>
  <c r="Z106" i="157"/>
  <c r="W3016" i="156"/>
  <c r="V641" i="37" s="1"/>
  <c r="AA1152" i="37"/>
  <c r="S1248" i="37"/>
  <c r="R835" i="157"/>
  <c r="P149" i="37" s="1"/>
  <c r="Y796" i="157"/>
  <c r="W110" i="37" s="1"/>
  <c r="AA796" i="157"/>
  <c r="Y110" i="37" s="1"/>
  <c r="R2213" i="157"/>
  <c r="P1098" i="37" s="1"/>
  <c r="R2161" i="157"/>
  <c r="R796" i="157"/>
  <c r="P110" i="37" s="1"/>
  <c r="T974" i="37"/>
  <c r="T977" i="37"/>
  <c r="Y974" i="37"/>
  <c r="Z1152" i="37"/>
  <c r="U974" i="37"/>
  <c r="Z436" i="37"/>
  <c r="Y436" i="37"/>
  <c r="U1095" i="37"/>
  <c r="U1098" i="37"/>
  <c r="W1095" i="37"/>
  <c r="W1098" i="37"/>
  <c r="Z465" i="37"/>
  <c r="Y465" i="37"/>
  <c r="Z468" i="37"/>
  <c r="Y468" i="37"/>
  <c r="T1095" i="37"/>
  <c r="T1098" i="37"/>
  <c r="Z3172" i="156"/>
  <c r="AC3179" i="156"/>
  <c r="AA1784" i="157"/>
  <c r="Y848" i="37" s="1"/>
  <c r="V1784" i="157"/>
  <c r="T848" i="37" s="1"/>
  <c r="W1784" i="157"/>
  <c r="U848" i="37" s="1"/>
  <c r="Z1784" i="157"/>
  <c r="X848" i="37" s="1"/>
  <c r="Y1784" i="157"/>
  <c r="W848" i="37" s="1"/>
  <c r="AC3177" i="156"/>
  <c r="AC3169" i="156"/>
  <c r="V140" i="57"/>
  <c r="O140" i="57"/>
  <c r="O89" i="57"/>
  <c r="AC3155" i="156"/>
  <c r="AC3381" i="156"/>
  <c r="AC3181" i="156"/>
  <c r="AC3383" i="156"/>
  <c r="AC3379" i="156"/>
  <c r="AC3156" i="156"/>
  <c r="R140" i="57"/>
  <c r="W140" i="57"/>
  <c r="U1934" i="157"/>
  <c r="S912" i="37" s="1"/>
  <c r="U2075" i="157"/>
  <c r="S1035" i="37" s="1"/>
  <c r="AA2210" i="157"/>
  <c r="U1448" i="157"/>
  <c r="S592" i="37" s="1"/>
  <c r="U1598" i="157"/>
  <c r="S781" i="37" s="1"/>
  <c r="U1781" i="157"/>
  <c r="S845" i="37" s="1"/>
  <c r="U1304" i="157"/>
  <c r="S465" i="37" s="1"/>
  <c r="U2210" i="157"/>
  <c r="Z2210" i="157"/>
  <c r="AC3120" i="156"/>
  <c r="AC3287" i="156"/>
  <c r="AC3119" i="156"/>
  <c r="AC3211" i="156"/>
  <c r="AC3286" i="156"/>
  <c r="AC3215" i="156"/>
  <c r="AC3089" i="156"/>
  <c r="AC3178" i="156"/>
  <c r="AC3088" i="156"/>
  <c r="AC3116" i="156"/>
  <c r="AC3291" i="156"/>
  <c r="AC3202" i="156"/>
  <c r="AC2935" i="156"/>
  <c r="AC3210" i="156"/>
  <c r="AC3234" i="156"/>
  <c r="AC3237" i="156"/>
  <c r="AC3216" i="156"/>
  <c r="AC3289" i="156"/>
  <c r="AC3213" i="156"/>
  <c r="AC3174" i="156"/>
  <c r="AC3180" i="156"/>
  <c r="AC3109" i="156"/>
  <c r="AC3118" i="156"/>
  <c r="AC3280" i="156"/>
  <c r="AC3209" i="156"/>
  <c r="AC3294" i="156"/>
  <c r="AC3212" i="156"/>
  <c r="AC3240" i="156"/>
  <c r="AC3102" i="156"/>
  <c r="AC3295" i="156"/>
  <c r="AC3309" i="156"/>
  <c r="AC3288" i="156"/>
  <c r="AC2930" i="156"/>
  <c r="AC3293" i="156"/>
  <c r="AC3208" i="156"/>
  <c r="AC3217" i="156"/>
  <c r="AC3290" i="156"/>
  <c r="AC3238" i="156"/>
  <c r="AC3117" i="156"/>
  <c r="U138" i="57"/>
  <c r="X2208" i="157"/>
  <c r="V1093" i="37" s="1"/>
  <c r="W1155" i="157"/>
  <c r="U401" i="37" s="1"/>
  <c r="V1158" i="157"/>
  <c r="T404" i="37" s="1"/>
  <c r="W1158" i="157"/>
  <c r="U404" i="37" s="1"/>
  <c r="Y1155" i="157"/>
  <c r="W401" i="37" s="1"/>
  <c r="U131" i="46"/>
  <c r="U270" i="37" s="1"/>
  <c r="Y1158" i="157"/>
  <c r="W404" i="37" s="1"/>
  <c r="P134" i="46"/>
  <c r="P273" i="37" s="1"/>
  <c r="P84" i="46"/>
  <c r="P223" i="37" s="1"/>
  <c r="AA1158" i="157"/>
  <c r="Y404" i="37" s="1"/>
  <c r="T131" i="46"/>
  <c r="T270" i="37" s="1"/>
  <c r="R131" i="46"/>
  <c r="R270" i="37" s="1"/>
  <c r="V129" i="46"/>
  <c r="V268" i="37" s="1"/>
  <c r="V151" i="37"/>
  <c r="S75" i="46"/>
  <c r="Y835" i="157"/>
  <c r="Z835" i="157"/>
  <c r="V1155" i="157"/>
  <c r="T401" i="37" s="1"/>
  <c r="Q3382" i="156"/>
  <c r="P1160" i="37" s="1"/>
  <c r="U3110" i="156"/>
  <c r="U3175" i="156" s="1"/>
  <c r="T723" i="37" s="1"/>
  <c r="U3107" i="156"/>
  <c r="U3172" i="156" s="1"/>
  <c r="T720" i="37" s="1"/>
  <c r="Z2875" i="156"/>
  <c r="V3036" i="156"/>
  <c r="U661" i="37" s="1"/>
  <c r="V3033" i="156"/>
  <c r="U658" i="37" s="1"/>
  <c r="U3242" i="156"/>
  <c r="U3239" i="156"/>
  <c r="X3172" i="156"/>
  <c r="W720" i="37" s="1"/>
  <c r="U3036" i="156"/>
  <c r="T661" i="37" s="1"/>
  <c r="U2957" i="156"/>
  <c r="U3033" i="156" s="1"/>
  <c r="T658" i="37" s="1"/>
  <c r="Q3033" i="156"/>
  <c r="P658" i="37" s="1"/>
  <c r="V2805" i="156"/>
  <c r="V2878" i="156" s="1"/>
  <c r="U530" i="37" s="1"/>
  <c r="V2875" i="156"/>
  <c r="U527" i="37" s="1"/>
  <c r="U3311" i="156"/>
  <c r="V3242" i="156"/>
  <c r="X3382" i="156"/>
  <c r="W1160" i="37" s="1"/>
  <c r="U2805" i="156"/>
  <c r="U2878" i="156" s="1"/>
  <c r="T530" i="37" s="1"/>
  <c r="U2802" i="156"/>
  <c r="U2875" i="156" s="1"/>
  <c r="T527" i="37" s="1"/>
  <c r="T3170" i="156"/>
  <c r="S718" i="37" s="1"/>
  <c r="T3380" i="156"/>
  <c r="S1158" i="37" s="1"/>
  <c r="S147" i="37"/>
  <c r="W3380" i="156"/>
  <c r="V1158" i="37" s="1"/>
  <c r="V106" i="37"/>
  <c r="X101" i="157"/>
  <c r="W3139" i="156"/>
  <c r="R1158" i="157"/>
  <c r="P404" i="37" s="1"/>
  <c r="V122" i="37"/>
  <c r="Z1158" i="157"/>
  <c r="X404" i="37" s="1"/>
  <c r="R104" i="46"/>
  <c r="R243" i="37" s="1"/>
  <c r="U113" i="57"/>
  <c r="V947" i="37" s="1"/>
  <c r="V105" i="46"/>
  <c r="V244" i="37" s="1"/>
  <c r="W3164" i="156"/>
  <c r="V132" i="37"/>
  <c r="X2054" i="157"/>
  <c r="V1014" i="37" s="1"/>
  <c r="U308" i="157"/>
  <c r="R111" i="37"/>
  <c r="X1914" i="157"/>
  <c r="V892" i="37" s="1"/>
  <c r="V112" i="37"/>
  <c r="X254" i="157"/>
  <c r="T203" i="157"/>
  <c r="V114" i="37"/>
  <c r="X1427" i="157"/>
  <c r="V571" i="37" s="1"/>
  <c r="X1761" i="157"/>
  <c r="V825" i="37" s="1"/>
  <c r="X1276" i="157"/>
  <c r="V437" i="37" s="1"/>
  <c r="T1569" i="157"/>
  <c r="R752" i="37" s="1"/>
  <c r="X1577" i="157"/>
  <c r="V760" i="37" s="1"/>
  <c r="T1687" i="157"/>
  <c r="T1705" i="157" s="1"/>
  <c r="T308" i="157"/>
  <c r="V1076" i="37"/>
  <c r="X1907" i="157"/>
  <c r="V885" i="37" s="1"/>
  <c r="T1275" i="157"/>
  <c r="R436" i="37" s="1"/>
  <c r="U742" i="157"/>
  <c r="R118" i="37"/>
  <c r="T673" i="157"/>
  <c r="U673" i="157"/>
  <c r="T742" i="157"/>
  <c r="V120" i="37"/>
  <c r="V116" i="37"/>
  <c r="U581" i="157"/>
  <c r="V121" i="37"/>
  <c r="V117" i="37"/>
  <c r="S111" i="37"/>
  <c r="U203" i="157"/>
  <c r="T581" i="157"/>
  <c r="W3009" i="156"/>
  <c r="Y3242" i="156"/>
  <c r="Q3143" i="156"/>
  <c r="P691" i="37" s="1"/>
  <c r="W3004" i="156"/>
  <c r="W3153" i="156"/>
  <c r="Q3242" i="156"/>
  <c r="X3242" i="156"/>
  <c r="W3154" i="156"/>
  <c r="X2805" i="156"/>
  <c r="X2823" i="156" s="1"/>
  <c r="W3006" i="156"/>
  <c r="W3005" i="156"/>
  <c r="W3150" i="156"/>
  <c r="W3152" i="156"/>
  <c r="W3145" i="156"/>
  <c r="W3014" i="156"/>
  <c r="W3013" i="156"/>
  <c r="Z3242" i="156"/>
  <c r="AG3242" i="156" s="1"/>
  <c r="W3148" i="156"/>
  <c r="W3149" i="156"/>
  <c r="W3015" i="156"/>
  <c r="Q2805" i="156"/>
  <c r="Q2878" i="156" s="1"/>
  <c r="P530" i="37" s="1"/>
  <c r="W3147" i="156"/>
  <c r="W3007" i="156"/>
  <c r="W3008" i="156"/>
  <c r="Y2805" i="156"/>
  <c r="T3151" i="156"/>
  <c r="S699" i="37" s="1"/>
  <c r="T3011" i="156"/>
  <c r="S636" i="37" s="1"/>
  <c r="T2848" i="156"/>
  <c r="S500" i="37" s="1"/>
  <c r="X165" i="157"/>
  <c r="X1131" i="157"/>
  <c r="V377" i="37" s="1"/>
  <c r="X637" i="157"/>
  <c r="X547" i="157"/>
  <c r="S3003" i="156"/>
  <c r="R628" i="37" s="1"/>
  <c r="S3354" i="156"/>
  <c r="R1132" i="37" s="1"/>
  <c r="S3011" i="156"/>
  <c r="R636" i="37" s="1"/>
  <c r="S3151" i="156"/>
  <c r="R699" i="37" s="1"/>
  <c r="R112" i="57"/>
  <c r="Q112" i="57"/>
  <c r="T1419" i="157"/>
  <c r="R563" i="37" s="1"/>
  <c r="T1753" i="157"/>
  <c r="R817" i="37" s="1"/>
  <c r="X395" i="157"/>
  <c r="U2847" i="156"/>
  <c r="T499" i="37" s="1"/>
  <c r="W3388" i="156"/>
  <c r="Q3110" i="156"/>
  <c r="Q3175" i="156" s="1"/>
  <c r="P723" i="37" s="1"/>
  <c r="T1532" i="157"/>
  <c r="X56" i="157"/>
  <c r="X797" i="157" s="1"/>
  <c r="U120" i="57"/>
  <c r="V954" i="37" s="1"/>
  <c r="U51" i="57"/>
  <c r="U84" i="57" s="1"/>
  <c r="W3358" i="156"/>
  <c r="W3357" i="156"/>
  <c r="S104" i="46"/>
  <c r="S243" i="37" s="1"/>
  <c r="V112" i="46"/>
  <c r="V251" i="37" s="1"/>
  <c r="X708" i="157"/>
  <c r="X961" i="157"/>
  <c r="X1003" i="157" s="1"/>
  <c r="X1420" i="157"/>
  <c r="V564" i="37" s="1"/>
  <c r="X1344" i="157"/>
  <c r="X1379" i="157" s="1"/>
  <c r="U2183" i="157"/>
  <c r="S1068" i="37" s="1"/>
  <c r="T1906" i="157"/>
  <c r="R884" i="37" s="1"/>
  <c r="T2183" i="157"/>
  <c r="R1068" i="37" s="1"/>
  <c r="X1570" i="157"/>
  <c r="V753" i="37" s="1"/>
  <c r="X1494" i="157"/>
  <c r="U2010" i="157"/>
  <c r="U2046" i="157"/>
  <c r="S1006" i="37" s="1"/>
  <c r="U1419" i="157"/>
  <c r="S563" i="37" s="1"/>
  <c r="U1753" i="157"/>
  <c r="S817" i="37" s="1"/>
  <c r="U1687" i="157"/>
  <c r="U1705" i="157" s="1"/>
  <c r="X1975" i="157"/>
  <c r="X2047" i="157"/>
  <c r="V1007" i="37" s="1"/>
  <c r="X1283" i="157"/>
  <c r="V444" i="37" s="1"/>
  <c r="X1200" i="157"/>
  <c r="X1235" i="157" s="1"/>
  <c r="U1569" i="157"/>
  <c r="S752" i="37" s="1"/>
  <c r="U1532" i="157"/>
  <c r="X2125" i="157"/>
  <c r="X2156" i="157" s="1"/>
  <c r="X2184" i="157"/>
  <c r="V1069" i="37" s="1"/>
  <c r="U1275" i="157"/>
  <c r="S436" i="37" s="1"/>
  <c r="X1754" i="157"/>
  <c r="V818" i="37" s="1"/>
  <c r="X1646" i="157"/>
  <c r="U1906" i="157"/>
  <c r="S884" i="37" s="1"/>
  <c r="X1832" i="157"/>
  <c r="X1866" i="157" s="1"/>
  <c r="U1123" i="157"/>
  <c r="S369" i="37" s="1"/>
  <c r="U1088" i="157"/>
  <c r="U1096" i="157" s="1"/>
  <c r="T2010" i="157"/>
  <c r="T2046" i="157"/>
  <c r="R1006" i="37" s="1"/>
  <c r="T55" i="157"/>
  <c r="T106" i="157" s="1"/>
  <c r="T138" i="157" s="1"/>
  <c r="X63" i="157"/>
  <c r="X804" i="157" s="1"/>
  <c r="U55" i="157"/>
  <c r="S118" i="37"/>
  <c r="S3206" i="156"/>
  <c r="W3360" i="156"/>
  <c r="S3361" i="156"/>
  <c r="R1139" i="37" s="1"/>
  <c r="W3359" i="156"/>
  <c r="W3285" i="156"/>
  <c r="Y2847" i="156"/>
  <c r="X499" i="37" s="1"/>
  <c r="W3392" i="156"/>
  <c r="W3349" i="156"/>
  <c r="W3356" i="156"/>
  <c r="W3207" i="156"/>
  <c r="W3384" i="156"/>
  <c r="W3374" i="156"/>
  <c r="W3364" i="156"/>
  <c r="U3143" i="156"/>
  <c r="T691" i="37" s="1"/>
  <c r="W3365" i="156"/>
  <c r="Q2847" i="156"/>
  <c r="P499" i="37" s="1"/>
  <c r="W3355" i="156"/>
  <c r="V2847" i="156"/>
  <c r="U499" i="37" s="1"/>
  <c r="X3353" i="156"/>
  <c r="W1131" i="37" s="1"/>
  <c r="W3363" i="156"/>
  <c r="T2770" i="156"/>
  <c r="W3084" i="156"/>
  <c r="AC3084" i="156" s="1"/>
  <c r="V3353" i="156"/>
  <c r="U1131" i="37" s="1"/>
  <c r="T3206" i="156"/>
  <c r="W3214" i="156"/>
  <c r="U3353" i="156"/>
  <c r="T1131" i="37" s="1"/>
  <c r="T3354" i="156"/>
  <c r="S1132" i="37" s="1"/>
  <c r="T3284" i="156"/>
  <c r="T3314" i="156" s="1"/>
  <c r="Z3353" i="156"/>
  <c r="Y1131" i="37" s="1"/>
  <c r="Z3002" i="156"/>
  <c r="T2920" i="156"/>
  <c r="T3003" i="156"/>
  <c r="S628" i="37" s="1"/>
  <c r="X2847" i="156"/>
  <c r="W499" i="37" s="1"/>
  <c r="W2921" i="156"/>
  <c r="AC2921" i="156" s="1"/>
  <c r="W3362" i="156"/>
  <c r="W3292" i="156"/>
  <c r="Y3110" i="156"/>
  <c r="Y3143" i="156"/>
  <c r="X691" i="37" s="1"/>
  <c r="Q3314" i="156"/>
  <c r="Q3353" i="156"/>
  <c r="P1131" i="37" s="1"/>
  <c r="W3012" i="156"/>
  <c r="W2929" i="156"/>
  <c r="AC2929" i="156" s="1"/>
  <c r="S2920" i="156"/>
  <c r="S2960" i="156" s="1"/>
  <c r="V3002" i="156"/>
  <c r="U627" i="37" s="1"/>
  <c r="Y3002" i="156"/>
  <c r="X627" i="37" s="1"/>
  <c r="S3284" i="156"/>
  <c r="S3314" i="156" s="1"/>
  <c r="W3077" i="156"/>
  <c r="AC3077" i="156" s="1"/>
  <c r="Q3002" i="156"/>
  <c r="P627" i="37" s="1"/>
  <c r="Q2960" i="156"/>
  <c r="Q3036" i="156" s="1"/>
  <c r="P661" i="37" s="1"/>
  <c r="Z3110" i="156"/>
  <c r="AG3110" i="156" s="1"/>
  <c r="Z3143" i="156"/>
  <c r="U3002" i="156"/>
  <c r="T627" i="37" s="1"/>
  <c r="Y3353" i="156"/>
  <c r="X1131" i="37" s="1"/>
  <c r="T3361" i="156"/>
  <c r="S1139" i="37" s="1"/>
  <c r="V3143" i="156"/>
  <c r="U691" i="37" s="1"/>
  <c r="V3110" i="156"/>
  <c r="V3175" i="156" s="1"/>
  <c r="U723" i="37" s="1"/>
  <c r="X3110" i="156"/>
  <c r="X3175" i="156" s="1"/>
  <c r="W723" i="37" s="1"/>
  <c r="X3143" i="156"/>
  <c r="W691" i="37" s="1"/>
  <c r="T3076" i="156"/>
  <c r="T3144" i="156"/>
  <c r="S692" i="37" s="1"/>
  <c r="S3076" i="156"/>
  <c r="S3144" i="156"/>
  <c r="R692" i="37" s="1"/>
  <c r="X3002" i="156"/>
  <c r="W627" i="37" s="1"/>
  <c r="Z2805" i="156"/>
  <c r="AG2805" i="156" s="1"/>
  <c r="Z2847" i="156"/>
  <c r="Y527" i="37" l="1"/>
  <c r="AG2875" i="156"/>
  <c r="Y720" i="37"/>
  <c r="AG3172" i="156"/>
  <c r="Y627" i="37"/>
  <c r="AG3002" i="156"/>
  <c r="Y499" i="37"/>
  <c r="AG2847" i="156"/>
  <c r="Y691" i="37"/>
  <c r="AG3143" i="156"/>
  <c r="Q89" i="57"/>
  <c r="R946" i="37"/>
  <c r="Q143" i="57"/>
  <c r="R977" i="37" s="1"/>
  <c r="S946" i="37"/>
  <c r="R143" i="57"/>
  <c r="V972" i="37"/>
  <c r="Z838" i="157"/>
  <c r="Z138" i="157"/>
  <c r="AA138" i="157"/>
  <c r="X2161" i="157"/>
  <c r="X2213" i="157"/>
  <c r="P222" i="37"/>
  <c r="R134" i="46"/>
  <c r="R83" i="46"/>
  <c r="T134" i="46"/>
  <c r="T273" i="37" s="1"/>
  <c r="T83" i="46"/>
  <c r="U134" i="46"/>
  <c r="U273" i="37" s="1"/>
  <c r="U83" i="46"/>
  <c r="AC3016" i="156"/>
  <c r="AA838" i="157"/>
  <c r="V835" i="157"/>
  <c r="T149" i="37" s="1"/>
  <c r="W149" i="37"/>
  <c r="W835" i="157"/>
  <c r="U149" i="37" s="1"/>
  <c r="AA835" i="157"/>
  <c r="Y149" i="37" s="1"/>
  <c r="U796" i="157"/>
  <c r="S110" i="37" s="1"/>
  <c r="U106" i="157"/>
  <c r="X833" i="157"/>
  <c r="V147" i="37" s="1"/>
  <c r="X439" i="157"/>
  <c r="T796" i="157"/>
  <c r="R110" i="37" s="1"/>
  <c r="R974" i="37"/>
  <c r="X974" i="37"/>
  <c r="X977" i="37"/>
  <c r="P974" i="37"/>
  <c r="P977" i="37"/>
  <c r="W974" i="37"/>
  <c r="W977" i="37"/>
  <c r="AC3365" i="156"/>
  <c r="V1143" i="37"/>
  <c r="AC3363" i="156"/>
  <c r="V1141" i="37"/>
  <c r="AC3349" i="156"/>
  <c r="V1127" i="37"/>
  <c r="AC3388" i="156"/>
  <c r="V1166" i="37"/>
  <c r="AC3364" i="156"/>
  <c r="V1142" i="37"/>
  <c r="AC3392" i="156"/>
  <c r="V1170" i="37"/>
  <c r="AC3374" i="156"/>
  <c r="V1152" i="37"/>
  <c r="AC3362" i="156"/>
  <c r="V1140" i="37"/>
  <c r="S1095" i="37"/>
  <c r="S1098" i="37"/>
  <c r="Y1095" i="37"/>
  <c r="Y1098" i="37"/>
  <c r="X1095" i="37"/>
  <c r="X1098" i="37"/>
  <c r="S974" i="37"/>
  <c r="S977" i="37"/>
  <c r="AC3356" i="156"/>
  <c r="V1134" i="37"/>
  <c r="AC3358" i="156"/>
  <c r="V1136" i="37"/>
  <c r="AC3360" i="156"/>
  <c r="V1138" i="37"/>
  <c r="AC3384" i="156"/>
  <c r="V1162" i="37"/>
  <c r="AC3355" i="156"/>
  <c r="V1133" i="37"/>
  <c r="AC3359" i="156"/>
  <c r="V1137" i="37"/>
  <c r="AC3357" i="156"/>
  <c r="V1135" i="37"/>
  <c r="AC3147" i="156"/>
  <c r="V695" i="37"/>
  <c r="AC3149" i="156"/>
  <c r="V697" i="37"/>
  <c r="AC3152" i="156"/>
  <c r="V700" i="37"/>
  <c r="AC3164" i="156"/>
  <c r="V712" i="37"/>
  <c r="AC3148" i="156"/>
  <c r="V696" i="37"/>
  <c r="AC3150" i="156"/>
  <c r="V698" i="37"/>
  <c r="AC3139" i="156"/>
  <c r="V687" i="37"/>
  <c r="AC3145" i="156"/>
  <c r="V693" i="37"/>
  <c r="AC3154" i="156"/>
  <c r="V702" i="37"/>
  <c r="AC3153" i="156"/>
  <c r="V701" i="37"/>
  <c r="AC3013" i="156"/>
  <c r="V638" i="37"/>
  <c r="V1254" i="37" s="1"/>
  <c r="AC3012" i="156"/>
  <c r="V637" i="37"/>
  <c r="AC3014" i="156"/>
  <c r="V639" i="37"/>
  <c r="AC3015" i="156"/>
  <c r="V640" i="37"/>
  <c r="AC3006" i="156"/>
  <c r="V631" i="37"/>
  <c r="AC3004" i="156"/>
  <c r="V629" i="37"/>
  <c r="AC3009" i="156"/>
  <c r="V634" i="37"/>
  <c r="AC3008" i="156"/>
  <c r="V633" i="37"/>
  <c r="AC3007" i="156"/>
  <c r="V632" i="37"/>
  <c r="AC3005" i="156"/>
  <c r="V630" i="37"/>
  <c r="T1937" i="157"/>
  <c r="R915" i="37" s="1"/>
  <c r="T1155" i="157"/>
  <c r="R401" i="37" s="1"/>
  <c r="T1598" i="157"/>
  <c r="R781" i="37" s="1"/>
  <c r="T1601" i="157"/>
  <c r="R784" i="37" s="1"/>
  <c r="T2075" i="157"/>
  <c r="R1035" i="37" s="1"/>
  <c r="T2078" i="157"/>
  <c r="R1038" i="37" s="1"/>
  <c r="T1304" i="157"/>
  <c r="R465" i="37" s="1"/>
  <c r="T1448" i="157"/>
  <c r="R592" i="37" s="1"/>
  <c r="T1307" i="157"/>
  <c r="R468" i="37" s="1"/>
  <c r="T1451" i="157"/>
  <c r="R595" i="37" s="1"/>
  <c r="T1781" i="157"/>
  <c r="R845" i="37" s="1"/>
  <c r="T1934" i="157"/>
  <c r="R912" i="37" s="1"/>
  <c r="T1784" i="157"/>
  <c r="R848" i="37" s="1"/>
  <c r="X149" i="37"/>
  <c r="U1155" i="157"/>
  <c r="S401" i="37" s="1"/>
  <c r="AC3380" i="156"/>
  <c r="AC3292" i="156"/>
  <c r="AC3207" i="156"/>
  <c r="AC3105" i="156"/>
  <c r="T3172" i="156"/>
  <c r="S720" i="37" s="1"/>
  <c r="AC3170" i="156"/>
  <c r="AC3214" i="156"/>
  <c r="AC3285" i="156"/>
  <c r="T2210" i="157"/>
  <c r="S131" i="46"/>
  <c r="S270" i="37" s="1"/>
  <c r="U835" i="157"/>
  <c r="U3382" i="156"/>
  <c r="T1160" i="37" s="1"/>
  <c r="U3385" i="156"/>
  <c r="T1163" i="37" s="1"/>
  <c r="U81" i="57"/>
  <c r="V75" i="46"/>
  <c r="V3385" i="156"/>
  <c r="U1163" i="37" s="1"/>
  <c r="X2075" i="157"/>
  <c r="V1035" i="37" s="1"/>
  <c r="X1304" i="157"/>
  <c r="V465" i="37" s="1"/>
  <c r="Y2878" i="156"/>
  <c r="X530" i="37" s="1"/>
  <c r="Y3036" i="156"/>
  <c r="X661" i="37" s="1"/>
  <c r="Y3382" i="156"/>
  <c r="X1160" i="37" s="1"/>
  <c r="Y2875" i="156"/>
  <c r="X527" i="37" s="1"/>
  <c r="Y3175" i="156"/>
  <c r="X723" i="37" s="1"/>
  <c r="Y3172" i="156"/>
  <c r="X720" i="37" s="1"/>
  <c r="Y3033" i="156"/>
  <c r="X658" i="37" s="1"/>
  <c r="V2823" i="156"/>
  <c r="U2823" i="156"/>
  <c r="V3382" i="156"/>
  <c r="U1160" i="37" s="1"/>
  <c r="Z3033" i="156"/>
  <c r="Z3382" i="156"/>
  <c r="Y1160" i="37" s="1"/>
  <c r="Z3175" i="156"/>
  <c r="Z3036" i="156"/>
  <c r="Q3385" i="156"/>
  <c r="P1163" i="37" s="1"/>
  <c r="U2078" i="157"/>
  <c r="S1038" i="37" s="1"/>
  <c r="U1307" i="157"/>
  <c r="S468" i="37" s="1"/>
  <c r="U1601" i="157"/>
  <c r="S784" i="37" s="1"/>
  <c r="U1937" i="157"/>
  <c r="S915" i="37" s="1"/>
  <c r="U1784" i="157"/>
  <c r="S848" i="37" s="1"/>
  <c r="U1451" i="157"/>
  <c r="S595" i="37" s="1"/>
  <c r="X1451" i="157"/>
  <c r="V595" i="37" s="1"/>
  <c r="Z3385" i="156"/>
  <c r="Y1163" i="37" s="1"/>
  <c r="Y3385" i="156"/>
  <c r="X1163" i="37" s="1"/>
  <c r="X1937" i="157"/>
  <c r="V915" i="37" s="1"/>
  <c r="X1307" i="157"/>
  <c r="V468" i="37" s="1"/>
  <c r="X3385" i="156"/>
  <c r="W1163" i="37" s="1"/>
  <c r="Q2823" i="156"/>
  <c r="U1158" i="157"/>
  <c r="S404" i="37" s="1"/>
  <c r="Y2823" i="156"/>
  <c r="X2878" i="156"/>
  <c r="W530" i="37" s="1"/>
  <c r="X308" i="157"/>
  <c r="X742" i="157"/>
  <c r="X581" i="157"/>
  <c r="X673" i="157"/>
  <c r="V118" i="37"/>
  <c r="V111" i="37"/>
  <c r="X203" i="157"/>
  <c r="W3144" i="156"/>
  <c r="W3151" i="156"/>
  <c r="W3011" i="156"/>
  <c r="W3003" i="156"/>
  <c r="T3002" i="156"/>
  <c r="S627" i="37" s="1"/>
  <c r="T2847" i="156"/>
  <c r="S499" i="37" s="1"/>
  <c r="T3242" i="156"/>
  <c r="S3242" i="156"/>
  <c r="U112" i="57"/>
  <c r="V946" i="37" s="1"/>
  <c r="W2920" i="156"/>
  <c r="V104" i="46"/>
  <c r="V243" i="37" s="1"/>
  <c r="X55" i="157"/>
  <c r="X106" i="157" s="1"/>
  <c r="X1753" i="157"/>
  <c r="V817" i="37" s="1"/>
  <c r="X1687" i="157"/>
  <c r="X1705" i="157" s="1"/>
  <c r="X1906" i="157"/>
  <c r="V884" i="37" s="1"/>
  <c r="X2183" i="157"/>
  <c r="V1068" i="37" s="1"/>
  <c r="X1275" i="157"/>
  <c r="V436" i="37" s="1"/>
  <c r="X1419" i="157"/>
  <c r="V563" i="37" s="1"/>
  <c r="X2010" i="157"/>
  <c r="X2078" i="157" s="1"/>
  <c r="V1038" i="37" s="1"/>
  <c r="X2046" i="157"/>
  <c r="V1006" i="37" s="1"/>
  <c r="X1569" i="157"/>
  <c r="V752" i="37" s="1"/>
  <c r="X1532" i="157"/>
  <c r="X1601" i="157" s="1"/>
  <c r="V784" i="37" s="1"/>
  <c r="W3354" i="156"/>
  <c r="W3206" i="156"/>
  <c r="AC3206" i="156" s="1"/>
  <c r="W3076" i="156"/>
  <c r="AC3076" i="156" s="1"/>
  <c r="S3143" i="156"/>
  <c r="R691" i="37" s="1"/>
  <c r="S3110" i="156"/>
  <c r="T3143" i="156"/>
  <c r="S691" i="37" s="1"/>
  <c r="T3110" i="156"/>
  <c r="T3353" i="156"/>
  <c r="S1131" i="37" s="1"/>
  <c r="S3353" i="156"/>
  <c r="R1131" i="37" s="1"/>
  <c r="W3361" i="156"/>
  <c r="W3284" i="156"/>
  <c r="S3002" i="156"/>
  <c r="R627" i="37" s="1"/>
  <c r="Z2823" i="156"/>
  <c r="AG2823" i="156" s="1"/>
  <c r="Z2878" i="156"/>
  <c r="Y658" i="37" l="1"/>
  <c r="AG3033" i="156"/>
  <c r="Y723" i="37"/>
  <c r="AG3175" i="156"/>
  <c r="Y530" i="37"/>
  <c r="AG2878" i="156"/>
  <c r="Y661" i="37"/>
  <c r="AG3036" i="156"/>
  <c r="U143" i="57"/>
  <c r="R273" i="37"/>
  <c r="S134" i="46"/>
  <c r="S273" i="37" s="1"/>
  <c r="AC3284" i="156"/>
  <c r="W3314" i="156"/>
  <c r="AC3314" i="156" s="1"/>
  <c r="V1246" i="37"/>
  <c r="X796" i="157"/>
  <c r="V110" i="37" s="1"/>
  <c r="AC2920" i="156"/>
  <c r="AC3361" i="156"/>
  <c r="V1139" i="37"/>
  <c r="R1095" i="37"/>
  <c r="R1098" i="37"/>
  <c r="AC3354" i="156"/>
  <c r="V1132" i="37"/>
  <c r="AC3144" i="156"/>
  <c r="V692" i="37"/>
  <c r="AC3151" i="156"/>
  <c r="V699" i="37"/>
  <c r="AC3011" i="156"/>
  <c r="V636" i="37"/>
  <c r="AC3003" i="156"/>
  <c r="V628" i="37"/>
  <c r="X1784" i="157"/>
  <c r="V848" i="37" s="1"/>
  <c r="S3172" i="156"/>
  <c r="R720" i="37" s="1"/>
  <c r="S3382" i="156"/>
  <c r="R1160" i="37" s="1"/>
  <c r="S3033" i="156"/>
  <c r="R658" i="37" s="1"/>
  <c r="T3382" i="156"/>
  <c r="S1160" i="37" s="1"/>
  <c r="U140" i="57"/>
  <c r="X2210" i="157"/>
  <c r="V131" i="46"/>
  <c r="V270" i="37" s="1"/>
  <c r="X1155" i="157"/>
  <c r="V401" i="37" s="1"/>
  <c r="X835" i="157"/>
  <c r="X1448" i="157"/>
  <c r="V592" i="37" s="1"/>
  <c r="X1598" i="157"/>
  <c r="V781" i="37" s="1"/>
  <c r="X1934" i="157"/>
  <c r="V912" i="37" s="1"/>
  <c r="X1781" i="157"/>
  <c r="V845" i="37" s="1"/>
  <c r="AC3311" i="156"/>
  <c r="AC3107" i="156"/>
  <c r="AC3239" i="156"/>
  <c r="W3002" i="156"/>
  <c r="W3110" i="156"/>
  <c r="W3175" i="156" s="1"/>
  <c r="V723" i="37" s="1"/>
  <c r="W3242" i="156"/>
  <c r="AC3242" i="156" s="1"/>
  <c r="T3385" i="156"/>
  <c r="S1163" i="37" s="1"/>
  <c r="T3175" i="156"/>
  <c r="S723" i="37" s="1"/>
  <c r="S3385" i="156"/>
  <c r="R1163" i="37" s="1"/>
  <c r="S3175" i="156"/>
  <c r="R723" i="37" s="1"/>
  <c r="S3036" i="156"/>
  <c r="R661" i="37" s="1"/>
  <c r="W3143" i="156"/>
  <c r="W3353" i="156"/>
  <c r="Z2718" i="156"/>
  <c r="Y2718" i="156"/>
  <c r="X323" i="37" s="1"/>
  <c r="X2718" i="156"/>
  <c r="W323" i="37" s="1"/>
  <c r="V2718" i="156"/>
  <c r="U323" i="37" s="1"/>
  <c r="U2718" i="156"/>
  <c r="T323" i="37" s="1"/>
  <c r="Q2718" i="156"/>
  <c r="P323" i="37" s="1"/>
  <c r="Z2710" i="156"/>
  <c r="Y2710" i="156"/>
  <c r="X315" i="37" s="1"/>
  <c r="X2710" i="156"/>
  <c r="W315" i="37" s="1"/>
  <c r="V2710" i="156"/>
  <c r="U315" i="37" s="1"/>
  <c r="U2710" i="156"/>
  <c r="T315" i="37" s="1"/>
  <c r="Q2710" i="156"/>
  <c r="P315" i="37" s="1"/>
  <c r="Z2709" i="156"/>
  <c r="Y2709" i="156"/>
  <c r="X314" i="37" s="1"/>
  <c r="X2709" i="156"/>
  <c r="W314" i="37" s="1"/>
  <c r="V2709" i="156"/>
  <c r="U314" i="37" s="1"/>
  <c r="U2709" i="156"/>
  <c r="T314" i="37" s="1"/>
  <c r="Q2709" i="156"/>
  <c r="P314" i="37" s="1"/>
  <c r="Z2708" i="156"/>
  <c r="Y2708" i="156"/>
  <c r="X313" i="37" s="1"/>
  <c r="X2708" i="156"/>
  <c r="W313" i="37" s="1"/>
  <c r="V2708" i="156"/>
  <c r="U313" i="37" s="1"/>
  <c r="U2708" i="156"/>
  <c r="T313" i="37" s="1"/>
  <c r="Q2708" i="156"/>
  <c r="P313" i="37" s="1"/>
  <c r="Z2707" i="156"/>
  <c r="Y2707" i="156"/>
  <c r="X312" i="37" s="1"/>
  <c r="X2707" i="156"/>
  <c r="W312" i="37" s="1"/>
  <c r="V2707" i="156"/>
  <c r="U312" i="37" s="1"/>
  <c r="U2707" i="156"/>
  <c r="T312" i="37" s="1"/>
  <c r="Q2707" i="156"/>
  <c r="P312" i="37" s="1"/>
  <c r="Z2705" i="156"/>
  <c r="Y2705" i="156"/>
  <c r="X310" i="37" s="1"/>
  <c r="X2705" i="156"/>
  <c r="W310" i="37" s="1"/>
  <c r="V2705" i="156"/>
  <c r="U310" i="37" s="1"/>
  <c r="U2705" i="156"/>
  <c r="T310" i="37" s="1"/>
  <c r="Q2705" i="156"/>
  <c r="P310" i="37" s="1"/>
  <c r="Z2704" i="156"/>
  <c r="Y2704" i="156"/>
  <c r="X309" i="37" s="1"/>
  <c r="X1249" i="37" s="1"/>
  <c r="X2704" i="156"/>
  <c r="W309" i="37" s="1"/>
  <c r="W1249" i="37" s="1"/>
  <c r="V2704" i="156"/>
  <c r="U309" i="37" s="1"/>
  <c r="U1249" i="37" s="1"/>
  <c r="U2704" i="156"/>
  <c r="T309" i="37" s="1"/>
  <c r="Q2704" i="156"/>
  <c r="P309" i="37" s="1"/>
  <c r="Z2702" i="156"/>
  <c r="Y2702" i="156"/>
  <c r="X307" i="37" s="1"/>
  <c r="X1247" i="37" s="1"/>
  <c r="X2702" i="156"/>
  <c r="W307" i="37" s="1"/>
  <c r="W1247" i="37" s="1"/>
  <c r="V2702" i="156"/>
  <c r="U307" i="37" s="1"/>
  <c r="U1247" i="37" s="1"/>
  <c r="U2702" i="156"/>
  <c r="T307" i="37" s="1"/>
  <c r="Q2702" i="156"/>
  <c r="P307" i="37" s="1"/>
  <c r="Z2700" i="156"/>
  <c r="Y2700" i="156"/>
  <c r="X305" i="37" s="1"/>
  <c r="X1245" i="37" s="1"/>
  <c r="X2700" i="156"/>
  <c r="W305" i="37" s="1"/>
  <c r="W1245" i="37" s="1"/>
  <c r="V2700" i="156"/>
  <c r="U305" i="37" s="1"/>
  <c r="U1245" i="37" s="1"/>
  <c r="U2700" i="156"/>
  <c r="T305" i="37" s="1"/>
  <c r="Q2700" i="156"/>
  <c r="P305" i="37" s="1"/>
  <c r="Z2694" i="156"/>
  <c r="Y2694" i="156"/>
  <c r="X299" i="37" s="1"/>
  <c r="X1239" i="37" s="1"/>
  <c r="X1284" i="37" s="1"/>
  <c r="X2694" i="156"/>
  <c r="W299" i="37" s="1"/>
  <c r="W1239" i="37" s="1"/>
  <c r="W1284" i="37" s="1"/>
  <c r="V2694" i="156"/>
  <c r="U299" i="37" s="1"/>
  <c r="U1239" i="37" s="1"/>
  <c r="U1284" i="37" s="1"/>
  <c r="U2694" i="156"/>
  <c r="T299" i="37" s="1"/>
  <c r="T1239" i="37" s="1"/>
  <c r="T1284" i="37" s="1"/>
  <c r="Q2694" i="156"/>
  <c r="P299" i="37" s="1"/>
  <c r="Z2636" i="156"/>
  <c r="AG2636" i="156" s="1"/>
  <c r="Y2636" i="156"/>
  <c r="X2636" i="156"/>
  <c r="V2636" i="156"/>
  <c r="U2636" i="156"/>
  <c r="U2706" i="156" s="1"/>
  <c r="T311" i="37" s="1"/>
  <c r="Q2636" i="156"/>
  <c r="Z2629" i="156"/>
  <c r="AG2629" i="156" s="1"/>
  <c r="Y2629" i="156"/>
  <c r="X2629" i="156"/>
  <c r="V2629" i="156"/>
  <c r="U2629" i="156"/>
  <c r="Q2629" i="156"/>
  <c r="T2640" i="156"/>
  <c r="T2632" i="156"/>
  <c r="T2630" i="156"/>
  <c r="Y305" i="37" l="1"/>
  <c r="AG2700" i="156"/>
  <c r="Y307" i="37"/>
  <c r="AG2702" i="156"/>
  <c r="Y309" i="37"/>
  <c r="AG2704" i="156"/>
  <c r="Y310" i="37"/>
  <c r="AG2705" i="156"/>
  <c r="Y312" i="37"/>
  <c r="AG2707" i="156"/>
  <c r="Y313" i="37"/>
  <c r="AG2708" i="156"/>
  <c r="Y314" i="37"/>
  <c r="AG2709" i="156"/>
  <c r="Y315" i="37"/>
  <c r="AG2710" i="156"/>
  <c r="Y323" i="37"/>
  <c r="AG2718" i="156"/>
  <c r="Y299" i="37"/>
  <c r="Y1239" i="37" s="1"/>
  <c r="AG2694" i="156"/>
  <c r="Y1245" i="37"/>
  <c r="Y1249" i="37"/>
  <c r="Y1247" i="37"/>
  <c r="V134" i="46"/>
  <c r="V273" i="37" s="1"/>
  <c r="P1239" i="37"/>
  <c r="P1245" i="37"/>
  <c r="P1247" i="37"/>
  <c r="P1249" i="37"/>
  <c r="V1095" i="37"/>
  <c r="V1098" i="37"/>
  <c r="V974" i="37"/>
  <c r="V977" i="37"/>
  <c r="AC3353" i="156"/>
  <c r="V1131" i="37"/>
  <c r="AC3143" i="156"/>
  <c r="V691" i="37"/>
  <c r="AC3002" i="156"/>
  <c r="V627" i="37"/>
  <c r="T2162" i="157"/>
  <c r="R1047" i="37" s="1"/>
  <c r="R1046" i="37" s="1"/>
  <c r="AC3175" i="156"/>
  <c r="AC3110" i="156"/>
  <c r="W3172" i="156"/>
  <c r="W3382" i="156"/>
  <c r="Q2699" i="156"/>
  <c r="P304" i="37" s="1"/>
  <c r="Z2706" i="156"/>
  <c r="Q2706" i="156"/>
  <c r="P311" i="37" s="1"/>
  <c r="X2699" i="156"/>
  <c r="W304" i="37" s="1"/>
  <c r="X2706" i="156"/>
  <c r="W311" i="37" s="1"/>
  <c r="W3385" i="156"/>
  <c r="Y2699" i="156"/>
  <c r="X304" i="37" s="1"/>
  <c r="Y2706" i="156"/>
  <c r="X311" i="37" s="1"/>
  <c r="V2706" i="156"/>
  <c r="U311" i="37" s="1"/>
  <c r="S2707" i="156"/>
  <c r="R312" i="37" s="1"/>
  <c r="W2818" i="156"/>
  <c r="AC2818" i="156" s="1"/>
  <c r="S2694" i="156"/>
  <c r="R299" i="37" s="1"/>
  <c r="S2708" i="156"/>
  <c r="R313" i="37" s="1"/>
  <c r="S2867" i="156"/>
  <c r="R519" i="37" s="1"/>
  <c r="S2700" i="156"/>
  <c r="R305" i="37" s="1"/>
  <c r="S2709" i="156"/>
  <c r="R314" i="37" s="1"/>
  <c r="S2702" i="156"/>
  <c r="R307" i="37" s="1"/>
  <c r="S2710" i="156"/>
  <c r="R315" i="37" s="1"/>
  <c r="S2872" i="156"/>
  <c r="R524" i="37" s="1"/>
  <c r="S2704" i="156"/>
  <c r="R309" i="37" s="1"/>
  <c r="S2718" i="156"/>
  <c r="R323" i="37" s="1"/>
  <c r="S2843" i="156"/>
  <c r="R495" i="37" s="1"/>
  <c r="S2705" i="156"/>
  <c r="R310" i="37" s="1"/>
  <c r="S2881" i="156"/>
  <c r="R533" i="37" s="1"/>
  <c r="W2632" i="156"/>
  <c r="AC2632" i="156" s="1"/>
  <c r="W2638" i="156"/>
  <c r="AC2638" i="156" s="1"/>
  <c r="U2628" i="156"/>
  <c r="Z2628" i="156"/>
  <c r="AG2628" i="156" s="1"/>
  <c r="W2630" i="156"/>
  <c r="AC2630" i="156" s="1"/>
  <c r="T2707" i="156"/>
  <c r="S312" i="37" s="1"/>
  <c r="W2637" i="156"/>
  <c r="AC2637" i="156" s="1"/>
  <c r="S2857" i="156"/>
  <c r="R509" i="37" s="1"/>
  <c r="W2780" i="156"/>
  <c r="AC2780" i="156" s="1"/>
  <c r="S2882" i="156"/>
  <c r="R534" i="37" s="1"/>
  <c r="S2853" i="156"/>
  <c r="R505" i="37" s="1"/>
  <c r="W2776" i="156"/>
  <c r="AC2776" i="156" s="1"/>
  <c r="S2858" i="156"/>
  <c r="R510" i="37" s="1"/>
  <c r="W2781" i="156"/>
  <c r="AC2781" i="156" s="1"/>
  <c r="S2886" i="156"/>
  <c r="R538" i="37" s="1"/>
  <c r="W2634" i="156"/>
  <c r="AC2634" i="156" s="1"/>
  <c r="W2639" i="156"/>
  <c r="AC2639" i="156" s="1"/>
  <c r="T2702" i="156"/>
  <c r="S307" i="37" s="1"/>
  <c r="S2854" i="156"/>
  <c r="R506" i="37" s="1"/>
  <c r="W2777" i="156"/>
  <c r="AC2777" i="156" s="1"/>
  <c r="S2859" i="156"/>
  <c r="R511" i="37" s="1"/>
  <c r="W2782" i="156"/>
  <c r="AC2782" i="156" s="1"/>
  <c r="S2877" i="156"/>
  <c r="R529" i="37" s="1"/>
  <c r="W2635" i="156"/>
  <c r="AC2635" i="156" s="1"/>
  <c r="W2640" i="156"/>
  <c r="W2710" i="156" s="1"/>
  <c r="V315" i="37" s="1"/>
  <c r="S2849" i="156"/>
  <c r="R501" i="37" s="1"/>
  <c r="W2772" i="156"/>
  <c r="AC2772" i="156" s="1"/>
  <c r="S2856" i="156"/>
  <c r="R508" i="37" s="1"/>
  <c r="S2778" i="156"/>
  <c r="W2779" i="156"/>
  <c r="AC2779" i="156" s="1"/>
  <c r="Y2628" i="156"/>
  <c r="V2628" i="156"/>
  <c r="V2727" i="156" s="1"/>
  <c r="U332" i="37" s="1"/>
  <c r="V2699" i="156"/>
  <c r="U304" i="37" s="1"/>
  <c r="Z2699" i="156"/>
  <c r="T2704" i="156"/>
  <c r="S309" i="37" s="1"/>
  <c r="T2708" i="156"/>
  <c r="S313" i="37" s="1"/>
  <c r="T2705" i="156"/>
  <c r="S310" i="37" s="1"/>
  <c r="T2709" i="156"/>
  <c r="S314" i="37" s="1"/>
  <c r="U2699" i="156"/>
  <c r="T304" i="37" s="1"/>
  <c r="T2700" i="156"/>
  <c r="S305" i="37" s="1"/>
  <c r="T2710" i="156"/>
  <c r="S315" i="37" s="1"/>
  <c r="T2706" i="156"/>
  <c r="S311" i="37" s="1"/>
  <c r="S2629" i="156"/>
  <c r="S2636" i="156"/>
  <c r="T2629" i="156"/>
  <c r="Q2628" i="156"/>
  <c r="X2628" i="156"/>
  <c r="Y311" i="37" l="1"/>
  <c r="AG2706" i="156"/>
  <c r="Y304" i="37"/>
  <c r="AG2699" i="156"/>
  <c r="Y1284" i="37"/>
  <c r="R1249" i="37"/>
  <c r="P1284" i="37"/>
  <c r="R1239" i="37"/>
  <c r="R1284" i="37" s="1"/>
  <c r="AC3382" i="156"/>
  <c r="V1160" i="37"/>
  <c r="AC3385" i="156"/>
  <c r="V1163" i="37"/>
  <c r="AC3172" i="156"/>
  <c r="V720" i="37"/>
  <c r="AC2710" i="156"/>
  <c r="AC2640" i="156"/>
  <c r="X2727" i="156"/>
  <c r="W332" i="37" s="1"/>
  <c r="Q2727" i="156"/>
  <c r="P332" i="37" s="1"/>
  <c r="U2665" i="156"/>
  <c r="U2676" i="156" s="1"/>
  <c r="U2662" i="156"/>
  <c r="U2727" i="156" s="1"/>
  <c r="T332" i="37" s="1"/>
  <c r="W2859" i="156"/>
  <c r="W2854" i="156"/>
  <c r="W2858" i="156"/>
  <c r="Z2665" i="156"/>
  <c r="AG2665" i="156" s="1"/>
  <c r="W2853" i="156"/>
  <c r="W2708" i="156"/>
  <c r="W2709" i="156"/>
  <c r="W2702" i="156"/>
  <c r="W2849" i="156"/>
  <c r="W2704" i="156"/>
  <c r="W2856" i="156"/>
  <c r="W2700" i="156"/>
  <c r="S2706" i="156"/>
  <c r="R311" i="37" s="1"/>
  <c r="S2699" i="156"/>
  <c r="R304" i="37" s="1"/>
  <c r="S2855" i="156"/>
  <c r="R507" i="37" s="1"/>
  <c r="W2629" i="156"/>
  <c r="AC2629" i="156" s="1"/>
  <c r="U2698" i="156"/>
  <c r="T303" i="37" s="1"/>
  <c r="Z2698" i="156"/>
  <c r="W2705" i="156"/>
  <c r="S2628" i="156"/>
  <c r="W2778" i="156"/>
  <c r="AC2778" i="156" s="1"/>
  <c r="W2857" i="156"/>
  <c r="X2665" i="156"/>
  <c r="X2676" i="156" s="1"/>
  <c r="X2698" i="156"/>
  <c r="W303" i="37" s="1"/>
  <c r="T2628" i="156"/>
  <c r="T2699" i="156"/>
  <c r="S304" i="37" s="1"/>
  <c r="Y2665" i="156"/>
  <c r="Y2698" i="156"/>
  <c r="X303" i="37" s="1"/>
  <c r="V2665" i="156"/>
  <c r="V2676" i="156" s="1"/>
  <c r="V2698" i="156"/>
  <c r="U303" i="37" s="1"/>
  <c r="Q2665" i="156"/>
  <c r="Q2698" i="156"/>
  <c r="P303" i="37" s="1"/>
  <c r="W2636" i="156"/>
  <c r="AC2636" i="156" s="1"/>
  <c r="W2707" i="156"/>
  <c r="Z2523" i="156"/>
  <c r="Y2523" i="156"/>
  <c r="X12" i="37" s="1"/>
  <c r="X2523" i="156"/>
  <c r="W12" i="37" s="1"/>
  <c r="V2523" i="156"/>
  <c r="U12" i="37" s="1"/>
  <c r="U2523" i="156"/>
  <c r="T12" i="37" s="1"/>
  <c r="Q2523" i="156"/>
  <c r="P12" i="37" s="1"/>
  <c r="Z2594" i="156"/>
  <c r="Y2594" i="156"/>
  <c r="X83" i="37" s="1"/>
  <c r="X2594" i="156"/>
  <c r="W83" i="37" s="1"/>
  <c r="V2594" i="156"/>
  <c r="U83" i="37" s="1"/>
  <c r="U2594" i="156"/>
  <c r="T83" i="37" s="1"/>
  <c r="Q2594" i="156"/>
  <c r="P83" i="37" s="1"/>
  <c r="Z2589" i="156"/>
  <c r="Y2589" i="156"/>
  <c r="X78" i="37" s="1"/>
  <c r="X2589" i="156"/>
  <c r="W78" i="37" s="1"/>
  <c r="V2589" i="156"/>
  <c r="U78" i="37" s="1"/>
  <c r="U2589" i="156"/>
  <c r="T78" i="37" s="1"/>
  <c r="Q2589" i="156"/>
  <c r="P78" i="37" s="1"/>
  <c r="Y65" i="37"/>
  <c r="X65" i="37"/>
  <c r="W65" i="37"/>
  <c r="U65" i="37"/>
  <c r="T65" i="37"/>
  <c r="P65" i="37"/>
  <c r="Y55" i="37"/>
  <c r="X55" i="37"/>
  <c r="X1267" i="37" s="1"/>
  <c r="W55" i="37"/>
  <c r="W1267" i="37" s="1"/>
  <c r="U55" i="37"/>
  <c r="U1267" i="37" s="1"/>
  <c r="T55" i="37"/>
  <c r="T1267" i="37" s="1"/>
  <c r="P55" i="37"/>
  <c r="Y46" i="37"/>
  <c r="X46" i="37"/>
  <c r="W46" i="37"/>
  <c r="U46" i="37"/>
  <c r="T46" i="37"/>
  <c r="P46" i="37"/>
  <c r="Y45" i="37"/>
  <c r="X45" i="37"/>
  <c r="X1256" i="37" s="1"/>
  <c r="W45" i="37"/>
  <c r="W1256" i="37" s="1"/>
  <c r="U45" i="37"/>
  <c r="U1256" i="37" s="1"/>
  <c r="T45" i="37"/>
  <c r="T1256" i="37" s="1"/>
  <c r="P45" i="37"/>
  <c r="Y44" i="37"/>
  <c r="X44" i="37"/>
  <c r="X1255" i="37" s="1"/>
  <c r="W44" i="37"/>
  <c r="W1255" i="37" s="1"/>
  <c r="U44" i="37"/>
  <c r="U1255" i="37" s="1"/>
  <c r="T44" i="37"/>
  <c r="T1255" i="37" s="1"/>
  <c r="P44" i="37"/>
  <c r="Y43" i="37"/>
  <c r="X43" i="37"/>
  <c r="X1253" i="37" s="1"/>
  <c r="W43" i="37"/>
  <c r="W1253" i="37" s="1"/>
  <c r="U43" i="37"/>
  <c r="U1253" i="37" s="1"/>
  <c r="T43" i="37"/>
  <c r="T1253" i="37" s="1"/>
  <c r="P43" i="37"/>
  <c r="Y41" i="37"/>
  <c r="X41" i="37"/>
  <c r="X1250" i="37" s="1"/>
  <c r="W41" i="37"/>
  <c r="W1250" i="37" s="1"/>
  <c r="U41" i="37"/>
  <c r="U1250" i="37" s="1"/>
  <c r="T41" i="37"/>
  <c r="T1250" i="37" s="1"/>
  <c r="P41" i="37"/>
  <c r="T40" i="37"/>
  <c r="T1249" i="37" s="1"/>
  <c r="T38" i="37"/>
  <c r="T1247" i="37" s="1"/>
  <c r="T36" i="37"/>
  <c r="T1245" i="37" s="1"/>
  <c r="T2486" i="156"/>
  <c r="T854" i="156"/>
  <c r="Z2518" i="156"/>
  <c r="AG2518" i="156" s="1"/>
  <c r="Y2518" i="156"/>
  <c r="X2518" i="156"/>
  <c r="V2518" i="156"/>
  <c r="U2518" i="156"/>
  <c r="Q2518" i="156"/>
  <c r="Z2512" i="156"/>
  <c r="AG2512" i="156" s="1"/>
  <c r="Y2512" i="156"/>
  <c r="X2512" i="156"/>
  <c r="V2512" i="156"/>
  <c r="U2512" i="156"/>
  <c r="Q2512" i="156"/>
  <c r="T2503" i="156"/>
  <c r="Z2492" i="156"/>
  <c r="AG2492" i="156" s="1"/>
  <c r="Y2492" i="156"/>
  <c r="X2492" i="156"/>
  <c r="V2492" i="156"/>
  <c r="U2492" i="156"/>
  <c r="Q2492" i="156"/>
  <c r="Z2456" i="156"/>
  <c r="AG2456" i="156" s="1"/>
  <c r="Y2456" i="156"/>
  <c r="X2456" i="156"/>
  <c r="V2456" i="156"/>
  <c r="U2456" i="156"/>
  <c r="Q2456" i="156"/>
  <c r="Z2450" i="156"/>
  <c r="AG2450" i="156" s="1"/>
  <c r="Y2450" i="156"/>
  <c r="X2450" i="156"/>
  <c r="V2450" i="156"/>
  <c r="U2450" i="156"/>
  <c r="Q2450" i="156"/>
  <c r="Z2425" i="156"/>
  <c r="AG2425" i="156" s="1"/>
  <c r="Y2425" i="156"/>
  <c r="X2425" i="156"/>
  <c r="V2425" i="156"/>
  <c r="U2425" i="156"/>
  <c r="Q2425" i="156"/>
  <c r="T2413" i="156"/>
  <c r="Z2410" i="156"/>
  <c r="AG2410" i="156" s="1"/>
  <c r="Y2410" i="156"/>
  <c r="X2410" i="156"/>
  <c r="V2410" i="156"/>
  <c r="U2410" i="156"/>
  <c r="Z2389" i="156"/>
  <c r="AG2389" i="156" s="1"/>
  <c r="Y2389" i="156"/>
  <c r="X2389" i="156"/>
  <c r="V2389" i="156"/>
  <c r="U2389" i="156"/>
  <c r="Q2389" i="156"/>
  <c r="T2361" i="156"/>
  <c r="T2384" i="156" s="1"/>
  <c r="Z2356" i="156"/>
  <c r="AG2356" i="156" s="1"/>
  <c r="Y2356" i="156"/>
  <c r="X2356" i="156"/>
  <c r="V2356" i="156"/>
  <c r="U2356" i="156"/>
  <c r="Q2356" i="156"/>
  <c r="T2346" i="156"/>
  <c r="Z2332" i="156"/>
  <c r="AG2332" i="156" s="1"/>
  <c r="Y2332" i="156"/>
  <c r="X2332" i="156"/>
  <c r="V2332" i="156"/>
  <c r="U2332" i="156"/>
  <c r="Q2332" i="156"/>
  <c r="T2329" i="156"/>
  <c r="Z2322" i="156"/>
  <c r="AG2322" i="156" s="1"/>
  <c r="Y2322" i="156"/>
  <c r="X2322" i="156"/>
  <c r="V2322" i="156"/>
  <c r="U2322" i="156"/>
  <c r="Q2322" i="156"/>
  <c r="T2312" i="156"/>
  <c r="T2275" i="156"/>
  <c r="T2299" i="156" s="1"/>
  <c r="X2272" i="156"/>
  <c r="V2272" i="156"/>
  <c r="U2272" i="156"/>
  <c r="T2271" i="156"/>
  <c r="T2258" i="156"/>
  <c r="T2267" i="156" s="1"/>
  <c r="T2224" i="156"/>
  <c r="T2576" i="156" s="1"/>
  <c r="Q2272" i="156"/>
  <c r="Z2254" i="156"/>
  <c r="AG2254" i="156" s="1"/>
  <c r="Y2254" i="156"/>
  <c r="X2254" i="156"/>
  <c r="X2255" i="156" s="1"/>
  <c r="V2254" i="156"/>
  <c r="V2255" i="156" s="1"/>
  <c r="Q2254" i="156"/>
  <c r="Q2255" i="156" s="1"/>
  <c r="Z2228" i="156"/>
  <c r="AG2228" i="156" s="1"/>
  <c r="Y2228" i="156"/>
  <c r="X2228" i="156"/>
  <c r="U2228" i="156"/>
  <c r="Q2228" i="156"/>
  <c r="Z2195" i="156"/>
  <c r="AG2195" i="156" s="1"/>
  <c r="Y2195" i="156"/>
  <c r="X2195" i="156"/>
  <c r="X2201" i="156" s="1"/>
  <c r="V2195" i="156"/>
  <c r="V2201" i="156" s="1"/>
  <c r="U2195" i="156"/>
  <c r="U2201" i="156" s="1"/>
  <c r="Q2195" i="156"/>
  <c r="Z2187" i="156"/>
  <c r="AG2187" i="156" s="1"/>
  <c r="Y2187" i="156"/>
  <c r="X2187" i="156"/>
  <c r="V2187" i="156"/>
  <c r="U2187" i="156"/>
  <c r="Q2187" i="156"/>
  <c r="Z2171" i="156"/>
  <c r="AG2171" i="156" s="1"/>
  <c r="Y2171" i="156"/>
  <c r="X2171" i="156"/>
  <c r="V2171" i="156"/>
  <c r="U2171" i="156"/>
  <c r="Q2171" i="156"/>
  <c r="T2161" i="156"/>
  <c r="Z2113" i="156"/>
  <c r="AG2113" i="156" s="1"/>
  <c r="Y2113" i="156"/>
  <c r="X2113" i="156"/>
  <c r="V2113" i="156"/>
  <c r="U2113" i="156"/>
  <c r="Q2113" i="156"/>
  <c r="Z2106" i="156"/>
  <c r="AG2106" i="156" s="1"/>
  <c r="Y2106" i="156"/>
  <c r="X2106" i="156"/>
  <c r="V2106" i="156"/>
  <c r="U2106" i="156"/>
  <c r="Q2106" i="156"/>
  <c r="G2106" i="156"/>
  <c r="E2106" i="156"/>
  <c r="T2126" i="156"/>
  <c r="T2117" i="156"/>
  <c r="T2114" i="156"/>
  <c r="T2109" i="156"/>
  <c r="T2107" i="156"/>
  <c r="T2101" i="156"/>
  <c r="Z2079" i="156"/>
  <c r="AG2079" i="156" s="1"/>
  <c r="Y2079" i="156"/>
  <c r="X2079" i="156"/>
  <c r="X2085" i="156" s="1"/>
  <c r="V2079" i="156"/>
  <c r="V2085" i="156" s="1"/>
  <c r="U2079" i="156"/>
  <c r="U2085" i="156" s="1"/>
  <c r="Q2079" i="156"/>
  <c r="T2029" i="156"/>
  <c r="T2038" i="156"/>
  <c r="Z2025" i="156"/>
  <c r="AG2025" i="156" s="1"/>
  <c r="Y2025" i="156"/>
  <c r="X2025" i="156"/>
  <c r="V2025" i="156"/>
  <c r="U2025" i="156"/>
  <c r="Q2025" i="156"/>
  <c r="T2028" i="156"/>
  <c r="T2027" i="156"/>
  <c r="T2026" i="156"/>
  <c r="T2021" i="156"/>
  <c r="T2019" i="156"/>
  <c r="Z2018" i="156"/>
  <c r="AG2018" i="156" s="1"/>
  <c r="Y2018" i="156"/>
  <c r="X2018" i="156"/>
  <c r="V2018" i="156"/>
  <c r="U2018" i="156"/>
  <c r="Q2018" i="156"/>
  <c r="G2018" i="156"/>
  <c r="E2018" i="156"/>
  <c r="Q1921" i="156"/>
  <c r="Z1928" i="156"/>
  <c r="AG1928" i="156" s="1"/>
  <c r="Y1928" i="156"/>
  <c r="X1928" i="156"/>
  <c r="V1928" i="156"/>
  <c r="U1928" i="156"/>
  <c r="Q1928" i="156"/>
  <c r="T1941" i="156"/>
  <c r="T1932" i="156"/>
  <c r="T1931" i="156"/>
  <c r="T1930" i="156"/>
  <c r="T1929" i="156"/>
  <c r="T1927" i="156"/>
  <c r="T1924" i="156"/>
  <c r="T1922" i="156"/>
  <c r="Z1921" i="156"/>
  <c r="AG1921" i="156" s="1"/>
  <c r="Y1921" i="156"/>
  <c r="X1921" i="156"/>
  <c r="V1921" i="156"/>
  <c r="U1921" i="156"/>
  <c r="G1921" i="156"/>
  <c r="E1921" i="156"/>
  <c r="Y78" i="37" l="1"/>
  <c r="AG2589" i="156"/>
  <c r="Y83" i="37"/>
  <c r="AG2594" i="156"/>
  <c r="Y12" i="37"/>
  <c r="AG2523" i="156"/>
  <c r="Y303" i="37"/>
  <c r="AG2698" i="156"/>
  <c r="Y1250" i="37"/>
  <c r="Y1255" i="37"/>
  <c r="Y1253" i="37"/>
  <c r="Y1256" i="37"/>
  <c r="Y1267" i="37"/>
  <c r="P1250" i="37"/>
  <c r="P1253" i="37"/>
  <c r="P1255" i="37"/>
  <c r="P1256" i="37"/>
  <c r="P1267" i="37"/>
  <c r="T2137" i="156"/>
  <c r="AC2857" i="156"/>
  <c r="V509" i="37"/>
  <c r="AC2849" i="156"/>
  <c r="V501" i="37"/>
  <c r="AC2858" i="156"/>
  <c r="V510" i="37"/>
  <c r="AC2856" i="156"/>
  <c r="V508" i="37"/>
  <c r="AC2853" i="156"/>
  <c r="V505" i="37"/>
  <c r="AC2854" i="156"/>
  <c r="V506" i="37"/>
  <c r="AC2859" i="156"/>
  <c r="V511" i="37"/>
  <c r="AC2707" i="156"/>
  <c r="V312" i="37"/>
  <c r="AC2700" i="156"/>
  <c r="V305" i="37"/>
  <c r="AC2708" i="156"/>
  <c r="V313" i="37"/>
  <c r="AC2705" i="156"/>
  <c r="V310" i="37"/>
  <c r="AC2702" i="156"/>
  <c r="V307" i="37"/>
  <c r="AC2704" i="156"/>
  <c r="V309" i="37"/>
  <c r="AC2709" i="156"/>
  <c r="V314" i="37"/>
  <c r="Y2085" i="156"/>
  <c r="Y2255" i="156"/>
  <c r="Y2727" i="156"/>
  <c r="X332" i="37" s="1"/>
  <c r="Y2676" i="156"/>
  <c r="Y2201" i="156"/>
  <c r="Y2272" i="156"/>
  <c r="Z2727" i="156"/>
  <c r="Z2272" i="156"/>
  <c r="AG2272" i="156" s="1"/>
  <c r="Z2085" i="156"/>
  <c r="AG2085" i="156" s="1"/>
  <c r="Z2255" i="156"/>
  <c r="AG2255" i="156" s="1"/>
  <c r="Z2676" i="156"/>
  <c r="AG2676" i="156" s="1"/>
  <c r="W2855" i="156"/>
  <c r="W2699" i="156"/>
  <c r="W2706" i="156"/>
  <c r="T2698" i="156"/>
  <c r="S303" i="37" s="1"/>
  <c r="S2195" i="156"/>
  <c r="S2450" i="156"/>
  <c r="S2322" i="156"/>
  <c r="S2356" i="156"/>
  <c r="S2665" i="156"/>
  <c r="S2523" i="156"/>
  <c r="R12" i="37" s="1"/>
  <c r="S2410" i="156"/>
  <c r="S2456" i="156"/>
  <c r="S2079" i="156"/>
  <c r="S2113" i="156"/>
  <c r="S2171" i="156"/>
  <c r="S2512" i="156"/>
  <c r="S2228" i="156"/>
  <c r="S2187" i="156"/>
  <c r="S2589" i="156"/>
  <c r="R78" i="37" s="1"/>
  <c r="S2518" i="156"/>
  <c r="S2698" i="156"/>
  <c r="R303" i="37" s="1"/>
  <c r="W2258" i="156"/>
  <c r="W2346" i="156"/>
  <c r="W2356" i="156" s="1"/>
  <c r="W2454" i="156"/>
  <c r="AC2454" i="156" s="1"/>
  <c r="W2161" i="156"/>
  <c r="W2171" i="156" s="1"/>
  <c r="W2177" i="156"/>
  <c r="AC2177" i="156" s="1"/>
  <c r="W1924" i="156"/>
  <c r="AC1924" i="156" s="1"/>
  <c r="W1931" i="156"/>
  <c r="AC1931" i="156" s="1"/>
  <c r="W2026" i="156"/>
  <c r="AC2026" i="156" s="1"/>
  <c r="W2107" i="156"/>
  <c r="W2126" i="156"/>
  <c r="AC2126" i="156" s="1"/>
  <c r="W2232" i="156"/>
  <c r="AC2232" i="156" s="1"/>
  <c r="W2271" i="156"/>
  <c r="AC2271" i="156" s="1"/>
  <c r="W2312" i="156"/>
  <c r="W2322" i="156" s="1"/>
  <c r="W2413" i="156"/>
  <c r="AC2413" i="156" s="1"/>
  <c r="W2503" i="156"/>
  <c r="W1927" i="156"/>
  <c r="W1932" i="156"/>
  <c r="AC1932" i="156" s="1"/>
  <c r="W2027" i="156"/>
  <c r="AC2027" i="156" s="1"/>
  <c r="W2038" i="156"/>
  <c r="AC2038" i="156" s="1"/>
  <c r="W2109" i="156"/>
  <c r="W2134" i="156"/>
  <c r="AC2134" i="156" s="1"/>
  <c r="W2234" i="156"/>
  <c r="AC2234" i="156" s="1"/>
  <c r="W2275" i="156"/>
  <c r="AC2275" i="156" s="1"/>
  <c r="W2329" i="156"/>
  <c r="AC2329" i="156" s="1"/>
  <c r="W2361" i="156"/>
  <c r="AC2361" i="156" s="1"/>
  <c r="W2438" i="156"/>
  <c r="AC2438" i="156" s="1"/>
  <c r="W1929" i="156"/>
  <c r="AC1929" i="156" s="1"/>
  <c r="W1941" i="156"/>
  <c r="AC1941" i="156" s="1"/>
  <c r="W2019" i="156"/>
  <c r="AC2019" i="156" s="1"/>
  <c r="W2028" i="156"/>
  <c r="W2029" i="156"/>
  <c r="AC2029" i="156" s="1"/>
  <c r="W2114" i="156"/>
  <c r="W2205" i="156"/>
  <c r="AC2205" i="156" s="1"/>
  <c r="W1922" i="156"/>
  <c r="AC1922" i="156" s="1"/>
  <c r="W1930" i="156"/>
  <c r="AC1930" i="156" s="1"/>
  <c r="W2021" i="156"/>
  <c r="W2101" i="156"/>
  <c r="W2117" i="156"/>
  <c r="AC2117" i="156" s="1"/>
  <c r="W2192" i="156"/>
  <c r="AC2192" i="156" s="1"/>
  <c r="W2224" i="156"/>
  <c r="AC2224" i="156" s="1"/>
  <c r="W2628" i="156"/>
  <c r="AC2628" i="156" s="1"/>
  <c r="Z2105" i="156"/>
  <c r="AG2105" i="156" s="1"/>
  <c r="V1920" i="156"/>
  <c r="V1979" i="156" s="1"/>
  <c r="S2332" i="156"/>
  <c r="Q2085" i="156"/>
  <c r="S2425" i="156"/>
  <c r="Q2201" i="156"/>
  <c r="S2389" i="156"/>
  <c r="Q1920" i="156"/>
  <c r="T2322" i="156"/>
  <c r="S2106" i="156"/>
  <c r="U2105" i="156"/>
  <c r="U2017" i="156"/>
  <c r="T2018" i="156"/>
  <c r="S2254" i="156"/>
  <c r="U1920" i="156"/>
  <c r="U1979" i="156" s="1"/>
  <c r="T2456" i="156"/>
  <c r="T2450" i="156"/>
  <c r="T2512" i="156"/>
  <c r="T2356" i="156"/>
  <c r="Z2017" i="156"/>
  <c r="AG2017" i="156" s="1"/>
  <c r="Z2201" i="156"/>
  <c r="AG2201" i="156" s="1"/>
  <c r="S1921" i="156"/>
  <c r="S2018" i="156"/>
  <c r="Q2017" i="156"/>
  <c r="V2017" i="156"/>
  <c r="T2106" i="156"/>
  <c r="Y2017" i="156"/>
  <c r="X1920" i="156"/>
  <c r="X1979" i="156" s="1"/>
  <c r="T2187" i="156"/>
  <c r="Z1920" i="156"/>
  <c r="AG1920" i="156" s="1"/>
  <c r="S2025" i="156"/>
  <c r="T2025" i="156"/>
  <c r="Y2105" i="156"/>
  <c r="V2105" i="156"/>
  <c r="T2171" i="156"/>
  <c r="Y1920" i="156"/>
  <c r="Y1979" i="156" s="1"/>
  <c r="T2195" i="156"/>
  <c r="S1928" i="156"/>
  <c r="T1928" i="156"/>
  <c r="Q2105" i="156"/>
  <c r="X2105" i="156"/>
  <c r="X2017" i="156"/>
  <c r="Y332" i="37" l="1"/>
  <c r="AG2727" i="156"/>
  <c r="Z1979" i="156"/>
  <c r="AG1979" i="156" s="1"/>
  <c r="V2142" i="156"/>
  <c r="Y2142" i="156"/>
  <c r="Z2142" i="156"/>
  <c r="AG2142" i="156" s="1"/>
  <c r="AC2028" i="156"/>
  <c r="X2142" i="156"/>
  <c r="U2142" i="156"/>
  <c r="W2512" i="156"/>
  <c r="AC2512" i="156" s="1"/>
  <c r="AC2258" i="156"/>
  <c r="W2267" i="156"/>
  <c r="AC2267" i="156" s="1"/>
  <c r="W2137" i="156"/>
  <c r="AC2137" i="156" s="1"/>
  <c r="AC2114" i="156"/>
  <c r="AC1927" i="156"/>
  <c r="AC2855" i="156"/>
  <c r="V507" i="37"/>
  <c r="AC2706" i="156"/>
  <c r="V311" i="37"/>
  <c r="AC2699" i="156"/>
  <c r="V304" i="37"/>
  <c r="AC2101" i="156"/>
  <c r="AC2107" i="156"/>
  <c r="AC2109" i="156"/>
  <c r="AC2322" i="156"/>
  <c r="AE2518" i="156"/>
  <c r="AE2332" i="156"/>
  <c r="AE2410" i="156"/>
  <c r="S2727" i="156"/>
  <c r="R332" i="37" s="1"/>
  <c r="AC2171" i="156"/>
  <c r="AC2356" i="156"/>
  <c r="AC2312" i="156"/>
  <c r="AC2021" i="156"/>
  <c r="AC2503" i="156"/>
  <c r="AC2346" i="156"/>
  <c r="AC2161" i="156"/>
  <c r="U1976" i="156"/>
  <c r="V2054" i="156"/>
  <c r="U2054" i="156"/>
  <c r="U2051" i="156"/>
  <c r="U2139" i="156"/>
  <c r="W2187" i="156"/>
  <c r="AC2187" i="156" s="1"/>
  <c r="W2195" i="156"/>
  <c r="AC2195" i="156" s="1"/>
  <c r="W2456" i="156"/>
  <c r="AC2456" i="156" s="1"/>
  <c r="X2054" i="156"/>
  <c r="X2061" i="156" s="1"/>
  <c r="W2698" i="156"/>
  <c r="Z2054" i="156"/>
  <c r="AG2054" i="156" s="1"/>
  <c r="Y2054" i="156"/>
  <c r="S2085" i="156"/>
  <c r="S2105" i="156"/>
  <c r="S2201" i="156"/>
  <c r="S2676" i="156"/>
  <c r="S2255" i="156"/>
  <c r="T2272" i="156"/>
  <c r="S2272" i="156"/>
  <c r="W2106" i="156"/>
  <c r="W1921" i="156"/>
  <c r="W2025" i="156"/>
  <c r="AC2025" i="156" s="1"/>
  <c r="W2450" i="156"/>
  <c r="AC2450" i="156" s="1"/>
  <c r="W1928" i="156"/>
  <c r="AC1928" i="156" s="1"/>
  <c r="T2017" i="156"/>
  <c r="S2017" i="156"/>
  <c r="Q2054" i="156"/>
  <c r="W2018" i="156"/>
  <c r="Q2142" i="156"/>
  <c r="Q1979" i="156"/>
  <c r="S1920" i="156"/>
  <c r="S1979" i="156" s="1"/>
  <c r="S2142" i="156" l="1"/>
  <c r="AC2698" i="156"/>
  <c r="V303" i="37"/>
  <c r="AC2106" i="156"/>
  <c r="AE2201" i="156"/>
  <c r="AE2255" i="156"/>
  <c r="AE2272" i="156"/>
  <c r="AE2676" i="156"/>
  <c r="AE2085" i="156"/>
  <c r="AC2018" i="156"/>
  <c r="W1920" i="156"/>
  <c r="S2054" i="156"/>
  <c r="Q1997" i="156"/>
  <c r="W2272" i="156"/>
  <c r="AC2272" i="156" s="1"/>
  <c r="W2017" i="156"/>
  <c r="AC2017" i="156" s="1"/>
  <c r="AC2051" i="156" l="1"/>
  <c r="T1839" i="156"/>
  <c r="T1838" i="156"/>
  <c r="T1835" i="156"/>
  <c r="Z1836" i="156"/>
  <c r="AG1836" i="156" s="1"/>
  <c r="Y1836" i="156"/>
  <c r="X1836" i="156"/>
  <c r="V1836" i="156"/>
  <c r="U1836" i="156"/>
  <c r="Q1836" i="156"/>
  <c r="S1836" i="156" s="1"/>
  <c r="Z1831" i="156"/>
  <c r="AG1831" i="156" s="1"/>
  <c r="Y1831" i="156"/>
  <c r="X1831" i="156"/>
  <c r="V1831" i="156"/>
  <c r="U1831" i="156"/>
  <c r="Q1831" i="156"/>
  <c r="Z1814" i="156"/>
  <c r="AG1814" i="156" s="1"/>
  <c r="Y1814" i="156"/>
  <c r="X1814" i="156"/>
  <c r="V1814" i="156"/>
  <c r="U1814" i="156"/>
  <c r="Q1814" i="156"/>
  <c r="T1805" i="156"/>
  <c r="Z1762" i="156"/>
  <c r="AG1762" i="156" s="1"/>
  <c r="Y1762" i="156"/>
  <c r="X1762" i="156"/>
  <c r="V1762" i="156"/>
  <c r="U1762" i="156"/>
  <c r="Q1762" i="156"/>
  <c r="Z1757" i="156"/>
  <c r="AG1757" i="156" s="1"/>
  <c r="Y1757" i="156"/>
  <c r="X1757" i="156"/>
  <c r="V1757" i="156"/>
  <c r="U1757" i="156"/>
  <c r="Q1757" i="156"/>
  <c r="T1765" i="156"/>
  <c r="T1764" i="156"/>
  <c r="T1761" i="156"/>
  <c r="T1760" i="156"/>
  <c r="T1712" i="156"/>
  <c r="T1711" i="156"/>
  <c r="T1708" i="156"/>
  <c r="T1707" i="156"/>
  <c r="Z1709" i="156"/>
  <c r="AG1709" i="156" s="1"/>
  <c r="Y1709" i="156"/>
  <c r="X1709" i="156"/>
  <c r="V1709" i="156"/>
  <c r="U1709" i="156"/>
  <c r="Q1709" i="156"/>
  <c r="Z1704" i="156"/>
  <c r="AG1704" i="156" s="1"/>
  <c r="Y1704" i="156"/>
  <c r="X1704" i="156"/>
  <c r="V1704" i="156"/>
  <c r="U1704" i="156"/>
  <c r="Q1704" i="156"/>
  <c r="T1657" i="156"/>
  <c r="T1656" i="156"/>
  <c r="T1653" i="156"/>
  <c r="T1652" i="156"/>
  <c r="Z1654" i="156"/>
  <c r="AG1654" i="156" s="1"/>
  <c r="Y1654" i="156"/>
  <c r="X1654" i="156"/>
  <c r="V1654" i="156"/>
  <c r="U1654" i="156"/>
  <c r="Q1654" i="156"/>
  <c r="Z1649" i="156"/>
  <c r="AG1649" i="156" s="1"/>
  <c r="Y1649" i="156"/>
  <c r="Y1648" i="156" s="1"/>
  <c r="X1649" i="156"/>
  <c r="V1649" i="156"/>
  <c r="U1649" i="156"/>
  <c r="Q1649" i="156"/>
  <c r="Z1632" i="156"/>
  <c r="AG1632" i="156" s="1"/>
  <c r="Y1632" i="156"/>
  <c r="X1632" i="156"/>
  <c r="V1632" i="156"/>
  <c r="U1632" i="156"/>
  <c r="Q1632" i="156"/>
  <c r="T1623" i="156"/>
  <c r="Z1618" i="156"/>
  <c r="AG1618" i="156" s="1"/>
  <c r="Y1618" i="156"/>
  <c r="X1618" i="156"/>
  <c r="V1618" i="156"/>
  <c r="U1618" i="156"/>
  <c r="Q1618" i="156"/>
  <c r="T1609" i="156"/>
  <c r="Z1604" i="156"/>
  <c r="AG1604" i="156" s="1"/>
  <c r="Y1604" i="156"/>
  <c r="X1604" i="156"/>
  <c r="X1605" i="156" s="1"/>
  <c r="V1604" i="156"/>
  <c r="U1604" i="156"/>
  <c r="Q1604" i="156"/>
  <c r="T1595" i="156"/>
  <c r="Z1554" i="156"/>
  <c r="AG1554" i="156" s="1"/>
  <c r="Y1554" i="156"/>
  <c r="X1554" i="156"/>
  <c r="V1554" i="156"/>
  <c r="U1554" i="156"/>
  <c r="Q1554" i="156"/>
  <c r="T1567" i="156"/>
  <c r="T1558" i="156"/>
  <c r="T1555" i="156"/>
  <c r="T1550" i="156"/>
  <c r="T1548" i="156"/>
  <c r="T1542" i="156"/>
  <c r="T1580" i="156" s="1"/>
  <c r="Z1547" i="156"/>
  <c r="AG1547" i="156" s="1"/>
  <c r="Y1547" i="156"/>
  <c r="X1547" i="156"/>
  <c r="V1547" i="156"/>
  <c r="U1547" i="156"/>
  <c r="Q1547" i="156"/>
  <c r="G1547" i="156"/>
  <c r="E1547" i="156"/>
  <c r="Z1492" i="156"/>
  <c r="AG1492" i="156" s="1"/>
  <c r="Y1492" i="156"/>
  <c r="X1492" i="156"/>
  <c r="V1492" i="156"/>
  <c r="U1492" i="156"/>
  <c r="Q1492" i="156"/>
  <c r="Z1485" i="156"/>
  <c r="AG1485" i="156" s="1"/>
  <c r="Y1485" i="156"/>
  <c r="X1485" i="156"/>
  <c r="V1485" i="156"/>
  <c r="U1485" i="156"/>
  <c r="Q1485" i="156"/>
  <c r="G1485" i="156"/>
  <c r="E1485" i="156"/>
  <c r="T1505" i="156"/>
  <c r="T1496" i="156"/>
  <c r="T1495" i="156"/>
  <c r="T1494" i="156"/>
  <c r="T1493" i="156"/>
  <c r="T1491" i="156"/>
  <c r="T1488" i="156"/>
  <c r="T1486" i="156"/>
  <c r="T1480" i="156"/>
  <c r="T1516" i="156" s="1"/>
  <c r="Z1421" i="156"/>
  <c r="AG1421" i="156" s="1"/>
  <c r="Y1421" i="156"/>
  <c r="X1421" i="156"/>
  <c r="V1421" i="156"/>
  <c r="U1421" i="156"/>
  <c r="Q1421" i="156"/>
  <c r="Z1414" i="156"/>
  <c r="AG1414" i="156" s="1"/>
  <c r="Y1414" i="156"/>
  <c r="X1414" i="156"/>
  <c r="V1414" i="156"/>
  <c r="U1414" i="156"/>
  <c r="Q1414" i="156"/>
  <c r="G1414" i="156"/>
  <c r="E1414" i="156"/>
  <c r="T1434" i="156"/>
  <c r="T1425" i="156"/>
  <c r="T1422" i="156"/>
  <c r="T1417" i="156"/>
  <c r="T1415" i="156"/>
  <c r="T1409" i="156"/>
  <c r="T1450" i="156" s="1"/>
  <c r="Z1353" i="156"/>
  <c r="AG1353" i="156" s="1"/>
  <c r="Y1353" i="156"/>
  <c r="X1353" i="156"/>
  <c r="V1353" i="156"/>
  <c r="U1353" i="156"/>
  <c r="Q1353" i="156"/>
  <c r="Z1346" i="156"/>
  <c r="AG1346" i="156" s="1"/>
  <c r="Y1346" i="156"/>
  <c r="X1346" i="156"/>
  <c r="V1346" i="156"/>
  <c r="U1346" i="156"/>
  <c r="Q1346" i="156"/>
  <c r="G1346" i="156"/>
  <c r="E1346" i="156"/>
  <c r="T1367" i="156"/>
  <c r="T1358" i="156"/>
  <c r="T1356" i="156"/>
  <c r="T1355" i="156"/>
  <c r="T1354" i="156"/>
  <c r="T1351" i="156"/>
  <c r="T1352" i="156"/>
  <c r="T1349" i="156"/>
  <c r="T1347" i="156"/>
  <c r="T1341" i="156"/>
  <c r="Z1266" i="156"/>
  <c r="AG1266" i="156" s="1"/>
  <c r="Y1266" i="156"/>
  <c r="X1266" i="156"/>
  <c r="V1266" i="156"/>
  <c r="U1266" i="156"/>
  <c r="Q1266" i="156"/>
  <c r="Z1259" i="156"/>
  <c r="AG1259" i="156" s="1"/>
  <c r="Y1259" i="156"/>
  <c r="X1259" i="156"/>
  <c r="V1259" i="156"/>
  <c r="U1259" i="156"/>
  <c r="Q1259" i="156"/>
  <c r="G1259" i="156"/>
  <c r="E1259" i="156"/>
  <c r="T1279" i="156"/>
  <c r="T1270" i="156"/>
  <c r="T1267" i="156"/>
  <c r="T1262" i="156"/>
  <c r="T1260" i="156"/>
  <c r="T1254" i="156"/>
  <c r="T1305" i="156" s="1"/>
  <c r="Z1198" i="156"/>
  <c r="AG1198" i="156" s="1"/>
  <c r="Y1198" i="156"/>
  <c r="X1198" i="156"/>
  <c r="V1198" i="156"/>
  <c r="U1198" i="156"/>
  <c r="Q1198" i="156"/>
  <c r="Z1191" i="156"/>
  <c r="AG1191" i="156" s="1"/>
  <c r="Y1191" i="156"/>
  <c r="X1191" i="156"/>
  <c r="V1191" i="156"/>
  <c r="U1191" i="156"/>
  <c r="Q1191" i="156"/>
  <c r="G1191" i="156"/>
  <c r="E1191" i="156"/>
  <c r="T1211" i="156"/>
  <c r="T1202" i="156"/>
  <c r="T1199" i="156"/>
  <c r="T1194" i="156"/>
  <c r="T1192" i="156"/>
  <c r="T1186" i="156"/>
  <c r="T1222" i="156" s="1"/>
  <c r="Z1122" i="156"/>
  <c r="AG1122" i="156" s="1"/>
  <c r="Y1122" i="156"/>
  <c r="X1122" i="156"/>
  <c r="V1122" i="156"/>
  <c r="U1122" i="156"/>
  <c r="Q1122" i="156"/>
  <c r="G1122" i="156"/>
  <c r="E1122" i="156"/>
  <c r="Z1128" i="156"/>
  <c r="AG1128" i="156" s="1"/>
  <c r="Y1128" i="156"/>
  <c r="X1128" i="156"/>
  <c r="V1128" i="156"/>
  <c r="U1128" i="156"/>
  <c r="Q1128" i="156"/>
  <c r="T1142" i="156"/>
  <c r="T1133" i="156"/>
  <c r="T1129" i="156"/>
  <c r="T1124" i="156"/>
  <c r="T1123" i="156"/>
  <c r="Z1092" i="156"/>
  <c r="AG1092" i="156" s="1"/>
  <c r="Y1092" i="156"/>
  <c r="X1092" i="156"/>
  <c r="V1092" i="156"/>
  <c r="U1092" i="156"/>
  <c r="Q1092" i="156"/>
  <c r="Z763" i="156"/>
  <c r="Y1177" i="37" s="1"/>
  <c r="Y763" i="156"/>
  <c r="X1177" i="37" s="1"/>
  <c r="X1257" i="37" s="1"/>
  <c r="X763" i="156"/>
  <c r="W1177" i="37" s="1"/>
  <c r="W1257" i="37" s="1"/>
  <c r="V763" i="156"/>
  <c r="U1177" i="37" s="1"/>
  <c r="U1257" i="37" s="1"/>
  <c r="U763" i="156"/>
  <c r="T1177" i="37" s="1"/>
  <c r="T1257" i="37" s="1"/>
  <c r="Q763" i="156"/>
  <c r="P1177" i="37" s="1"/>
  <c r="Z746" i="156"/>
  <c r="Y746" i="156"/>
  <c r="X746" i="156"/>
  <c r="V746" i="156"/>
  <c r="U746" i="156"/>
  <c r="Q746" i="156"/>
  <c r="T728" i="156"/>
  <c r="Z712" i="156"/>
  <c r="Y712" i="156"/>
  <c r="X712" i="156"/>
  <c r="V712" i="156"/>
  <c r="U712" i="156"/>
  <c r="Q712" i="156"/>
  <c r="T698" i="156"/>
  <c r="S712" i="156"/>
  <c r="Z692" i="156"/>
  <c r="Y692" i="156"/>
  <c r="X692" i="156"/>
  <c r="U692" i="156"/>
  <c r="Q692" i="156"/>
  <c r="T653" i="156"/>
  <c r="Z626" i="156"/>
  <c r="Y626" i="156"/>
  <c r="X626" i="156"/>
  <c r="V626" i="156"/>
  <c r="U626" i="156"/>
  <c r="Q626" i="156"/>
  <c r="T612" i="156"/>
  <c r="Z569" i="156"/>
  <c r="Y569" i="156"/>
  <c r="X569" i="156"/>
  <c r="V569" i="156"/>
  <c r="U569" i="156"/>
  <c r="X588" i="156"/>
  <c r="X589" i="156" s="1"/>
  <c r="V588" i="156"/>
  <c r="U588" i="156"/>
  <c r="Z602" i="156"/>
  <c r="Y602" i="156"/>
  <c r="X602" i="156"/>
  <c r="X603" i="156" s="1"/>
  <c r="V602" i="156"/>
  <c r="U602" i="156"/>
  <c r="Q602" i="156"/>
  <c r="T593" i="156"/>
  <c r="S602" i="156"/>
  <c r="Q588" i="156"/>
  <c r="T579" i="156"/>
  <c r="S588" i="156"/>
  <c r="Q569" i="156"/>
  <c r="T546" i="156"/>
  <c r="Q535" i="156"/>
  <c r="T466" i="156"/>
  <c r="Q450" i="156"/>
  <c r="T371" i="156"/>
  <c r="Q335" i="156"/>
  <c r="T290" i="156"/>
  <c r="T201" i="156"/>
  <c r="Q179" i="156"/>
  <c r="T151" i="156"/>
  <c r="Q104" i="156"/>
  <c r="T42" i="156"/>
  <c r="Z1030" i="156"/>
  <c r="AG1030" i="156" s="1"/>
  <c r="Y1030" i="156"/>
  <c r="V1030" i="156"/>
  <c r="V1024" i="156" s="1"/>
  <c r="U1030" i="156"/>
  <c r="U1024" i="156" s="1"/>
  <c r="Q1030" i="156"/>
  <c r="T1033" i="156"/>
  <c r="T1032" i="156"/>
  <c r="T1029" i="156"/>
  <c r="T1028" i="156"/>
  <c r="T971" i="156"/>
  <c r="T970" i="156"/>
  <c r="T967" i="156"/>
  <c r="T966" i="156"/>
  <c r="Q968" i="156"/>
  <c r="Z963" i="156"/>
  <c r="AG963" i="156" s="1"/>
  <c r="Y963" i="156"/>
  <c r="X963" i="156"/>
  <c r="V963" i="156"/>
  <c r="U963" i="156"/>
  <c r="Q963" i="156"/>
  <c r="T845" i="156"/>
  <c r="G834" i="156"/>
  <c r="E834" i="156"/>
  <c r="T842" i="156"/>
  <c r="T837" i="156"/>
  <c r="T835" i="156"/>
  <c r="X799" i="156"/>
  <c r="W1213" i="37" s="1"/>
  <c r="W1298" i="37" s="1"/>
  <c r="V799" i="156"/>
  <c r="U1213" i="37" s="1"/>
  <c r="U1298" i="37" s="1"/>
  <c r="U799" i="156"/>
  <c r="T1213" i="37" s="1"/>
  <c r="T1298" i="37" s="1"/>
  <c r="Q799" i="156"/>
  <c r="P1213" i="37" s="1"/>
  <c r="Z798" i="156"/>
  <c r="Y1212" i="37" s="1"/>
  <c r="Y798" i="156"/>
  <c r="X1212" i="37" s="1"/>
  <c r="X1296" i="37" s="1"/>
  <c r="X798" i="156"/>
  <c r="W1212" i="37" s="1"/>
  <c r="W1296" i="37" s="1"/>
  <c r="V798" i="156"/>
  <c r="U1212" i="37" s="1"/>
  <c r="U1296" i="37" s="1"/>
  <c r="U798" i="156"/>
  <c r="T1212" i="37" s="1"/>
  <c r="T1296" i="37" s="1"/>
  <c r="Q798" i="156"/>
  <c r="P1212" i="37" s="1"/>
  <c r="Z795" i="156"/>
  <c r="Y1209" i="37" s="1"/>
  <c r="Y795" i="156"/>
  <c r="X1209" i="37" s="1"/>
  <c r="X795" i="156"/>
  <c r="W1209" i="37" s="1"/>
  <c r="V795" i="156"/>
  <c r="U1209" i="37" s="1"/>
  <c r="U1293" i="37" s="1"/>
  <c r="U795" i="156"/>
  <c r="T1209" i="37" s="1"/>
  <c r="T1293" i="37" s="1"/>
  <c r="Q795" i="156"/>
  <c r="P1209" i="37" s="1"/>
  <c r="Z786" i="156"/>
  <c r="Y1200" i="37" s="1"/>
  <c r="Y786" i="156"/>
  <c r="X1200" i="37" s="1"/>
  <c r="X786" i="156"/>
  <c r="W1200" i="37" s="1"/>
  <c r="Q786" i="156"/>
  <c r="P1200" i="37" s="1"/>
  <c r="Z761" i="156"/>
  <c r="Y1175" i="37" s="1"/>
  <c r="Y761" i="156"/>
  <c r="X1175" i="37" s="1"/>
  <c r="X1218" i="37" s="1"/>
  <c r="X761" i="156"/>
  <c r="W1175" i="37" s="1"/>
  <c r="W1218" i="37" s="1"/>
  <c r="V761" i="156"/>
  <c r="U1175" i="37" s="1"/>
  <c r="U1218" i="37" s="1"/>
  <c r="U761" i="156"/>
  <c r="T1175" i="37" s="1"/>
  <c r="T1218" i="37" s="1"/>
  <c r="P1175" i="37"/>
  <c r="Y1218" i="37" l="1"/>
  <c r="Y1296" i="37"/>
  <c r="Y1257" i="37"/>
  <c r="P1257" i="37"/>
  <c r="P1218" i="37"/>
  <c r="P1296" i="37"/>
  <c r="P1298" i="37"/>
  <c r="T2566" i="156"/>
  <c r="S55" i="37" s="1"/>
  <c r="Y2546" i="156"/>
  <c r="X35" i="37" s="1"/>
  <c r="X1244" i="37" s="1"/>
  <c r="V2553" i="156"/>
  <c r="U42" i="37" s="1"/>
  <c r="U1252" i="37" s="1"/>
  <c r="T2552" i="156"/>
  <c r="S41" i="37" s="1"/>
  <c r="S1250" i="37" s="1"/>
  <c r="U2546" i="156"/>
  <c r="T35" i="37" s="1"/>
  <c r="T1244" i="37" s="1"/>
  <c r="Z2546" i="156"/>
  <c r="X2553" i="156"/>
  <c r="W42" i="37" s="1"/>
  <c r="W1252" i="37" s="1"/>
  <c r="T2549" i="156"/>
  <c r="S38" i="37" s="1"/>
  <c r="S1247" i="37" s="1"/>
  <c r="V2546" i="156"/>
  <c r="U35" i="37" s="1"/>
  <c r="U1244" i="37" s="1"/>
  <c r="Y2553" i="156"/>
  <c r="V1648" i="156"/>
  <c r="X2546" i="156"/>
  <c r="W35" i="37" s="1"/>
  <c r="W1244" i="37" s="1"/>
  <c r="U2553" i="156"/>
  <c r="Z2553" i="156"/>
  <c r="U1648" i="156"/>
  <c r="U1677" i="156" s="1"/>
  <c r="Z1648" i="156"/>
  <c r="AG1648" i="156" s="1"/>
  <c r="U1054" i="156"/>
  <c r="U1057" i="156"/>
  <c r="V1057" i="156"/>
  <c r="X1648" i="156"/>
  <c r="Q2553" i="156"/>
  <c r="P42" i="37" s="1"/>
  <c r="Q2546" i="156"/>
  <c r="P35" i="37" s="1"/>
  <c r="U1546" i="156"/>
  <c r="U1585" i="156" s="1"/>
  <c r="V1546" i="156"/>
  <c r="V1585" i="156" s="1"/>
  <c r="Z962" i="156"/>
  <c r="Y962" i="156"/>
  <c r="Y998" i="156" s="1"/>
  <c r="T1379" i="156"/>
  <c r="Y1345" i="156"/>
  <c r="Y1384" i="156" s="1"/>
  <c r="Z1345" i="156"/>
  <c r="AG1345" i="156" s="1"/>
  <c r="Y1024" i="156"/>
  <c r="Y1057" i="156" s="1"/>
  <c r="Z1024" i="156"/>
  <c r="Q1024" i="156"/>
  <c r="Q1057" i="156" s="1"/>
  <c r="T1025" i="156"/>
  <c r="S1025" i="156"/>
  <c r="S1831" i="156"/>
  <c r="S841" i="156"/>
  <c r="S1554" i="156"/>
  <c r="S1632" i="156"/>
  <c r="W854" i="156"/>
  <c r="S1198" i="156"/>
  <c r="S1128" i="156"/>
  <c r="S1266" i="156"/>
  <c r="S1421" i="156"/>
  <c r="S1604" i="156"/>
  <c r="S1814" i="156"/>
  <c r="S2594" i="156"/>
  <c r="R83" i="37" s="1"/>
  <c r="S1618" i="156"/>
  <c r="S798" i="156"/>
  <c r="R1212" i="37" s="1"/>
  <c r="R1296" i="37" s="1"/>
  <c r="S968" i="156"/>
  <c r="W612" i="156"/>
  <c r="AC612" i="156" s="1"/>
  <c r="X907" i="156"/>
  <c r="Y907" i="156"/>
  <c r="Z907" i="156"/>
  <c r="AG907" i="156" s="1"/>
  <c r="U907" i="156"/>
  <c r="Y1413" i="156"/>
  <c r="Y1455" i="156" s="1"/>
  <c r="Y1756" i="156"/>
  <c r="Y1793" i="156" s="1"/>
  <c r="Y1121" i="156"/>
  <c r="Y1161" i="156" s="1"/>
  <c r="Z1830" i="156"/>
  <c r="AG1830" i="156" s="1"/>
  <c r="W1260" i="156"/>
  <c r="U1258" i="156"/>
  <c r="U1310" i="156" s="1"/>
  <c r="Z1258" i="156"/>
  <c r="U1484" i="156"/>
  <c r="U1521" i="156" s="1"/>
  <c r="W466" i="156"/>
  <c r="AC466" i="156" s="1"/>
  <c r="W698" i="156"/>
  <c r="W712" i="156" s="1"/>
  <c r="W653" i="156"/>
  <c r="AC653" i="156" s="1"/>
  <c r="Z1756" i="156"/>
  <c r="AG1756" i="156" s="1"/>
  <c r="W151" i="156"/>
  <c r="AC151" i="156" s="1"/>
  <c r="Z1484" i="156"/>
  <c r="W1595" i="156"/>
  <c r="AC1595" i="156" s="1"/>
  <c r="W1609" i="156"/>
  <c r="AC1609" i="156" s="1"/>
  <c r="W1623" i="156"/>
  <c r="W1632" i="156" s="1"/>
  <c r="W1805" i="156"/>
  <c r="AC1805" i="156" s="1"/>
  <c r="U1345" i="156"/>
  <c r="V1413" i="156"/>
  <c r="V1455" i="156" s="1"/>
  <c r="W835" i="156"/>
  <c r="W971" i="156"/>
  <c r="AC971" i="156" s="1"/>
  <c r="W1028" i="156"/>
  <c r="W201" i="156"/>
  <c r="AC201" i="156" s="1"/>
  <c r="W546" i="156"/>
  <c r="AC546" i="156" s="1"/>
  <c r="W1124" i="156"/>
  <c r="AC1124" i="156" s="1"/>
  <c r="W1199" i="156"/>
  <c r="AC1199" i="156" s="1"/>
  <c r="W1267" i="156"/>
  <c r="AC1267" i="156" s="1"/>
  <c r="W1347" i="156"/>
  <c r="AC1347" i="156" s="1"/>
  <c r="W1354" i="156"/>
  <c r="AC1354" i="156" s="1"/>
  <c r="W1367" i="156"/>
  <c r="AC1367" i="156" s="1"/>
  <c r="W1422" i="156"/>
  <c r="AC1422" i="156" s="1"/>
  <c r="AC1454" i="156"/>
  <c r="W1480" i="156"/>
  <c r="W1493" i="156"/>
  <c r="W1505" i="156"/>
  <c r="AC1505" i="156" s="1"/>
  <c r="W1548" i="156"/>
  <c r="W1567" i="156"/>
  <c r="AC1567" i="156" s="1"/>
  <c r="W1653" i="156"/>
  <c r="AC1653" i="156" s="1"/>
  <c r="W1708" i="156"/>
  <c r="AC1708" i="156" s="1"/>
  <c r="W1761" i="156"/>
  <c r="W1835" i="156"/>
  <c r="W837" i="156"/>
  <c r="W845" i="156"/>
  <c r="W966" i="156"/>
  <c r="AC966" i="156" s="1"/>
  <c r="W1029" i="156"/>
  <c r="AC1029" i="156" s="1"/>
  <c r="W1129" i="156"/>
  <c r="AC1129" i="156" s="1"/>
  <c r="W1186" i="156"/>
  <c r="W1202" i="156"/>
  <c r="AC1202" i="156" s="1"/>
  <c r="W1254" i="156"/>
  <c r="W1270" i="156"/>
  <c r="AC1270" i="156" s="1"/>
  <c r="W1349" i="156"/>
  <c r="AC1349" i="156" s="1"/>
  <c r="W1355" i="156"/>
  <c r="AC1355" i="156" s="1"/>
  <c r="W1375" i="156"/>
  <c r="AC1375" i="156" s="1"/>
  <c r="W1409" i="156"/>
  <c r="W1425" i="156"/>
  <c r="AC1425" i="156" s="1"/>
  <c r="W1486" i="156"/>
  <c r="AC1486" i="156" s="1"/>
  <c r="W1494" i="156"/>
  <c r="AC1494" i="156" s="1"/>
  <c r="W1513" i="156"/>
  <c r="W1550" i="156"/>
  <c r="W1656" i="156"/>
  <c r="W1711" i="156"/>
  <c r="AC1711" i="156" s="1"/>
  <c r="W1764" i="156"/>
  <c r="AC1764" i="156" s="1"/>
  <c r="W1838" i="156"/>
  <c r="W967" i="156"/>
  <c r="AC967" i="156" s="1"/>
  <c r="W1032" i="156"/>
  <c r="AC1032" i="156" s="1"/>
  <c r="W42" i="156"/>
  <c r="AC42" i="156" s="1"/>
  <c r="W371" i="156"/>
  <c r="AC371" i="156" s="1"/>
  <c r="W593" i="156"/>
  <c r="W602" i="156" s="1"/>
  <c r="W1133" i="156"/>
  <c r="AC1133" i="156" s="1"/>
  <c r="W1192" i="156"/>
  <c r="AC1192" i="156" s="1"/>
  <c r="W1211" i="156"/>
  <c r="AC1211" i="156" s="1"/>
  <c r="W1279" i="156"/>
  <c r="AC1279" i="156" s="1"/>
  <c r="W1352" i="156"/>
  <c r="AC1352" i="156" s="1"/>
  <c r="W1356" i="156"/>
  <c r="AC1356" i="156" s="1"/>
  <c r="W1415" i="156"/>
  <c r="AC1415" i="156" s="1"/>
  <c r="W1434" i="156"/>
  <c r="AC1434" i="156" s="1"/>
  <c r="W1488" i="156"/>
  <c r="AC1488" i="156" s="1"/>
  <c r="W1495" i="156"/>
  <c r="AC1495" i="156" s="1"/>
  <c r="AC1520" i="156"/>
  <c r="W1555" i="156"/>
  <c r="W1657" i="156"/>
  <c r="AC1657" i="156" s="1"/>
  <c r="W1712" i="156"/>
  <c r="AC1712" i="156" s="1"/>
  <c r="W1765" i="156"/>
  <c r="AC1765" i="156" s="1"/>
  <c r="W1839" i="156"/>
  <c r="W842" i="156"/>
  <c r="W970" i="156"/>
  <c r="W1033" i="156"/>
  <c r="AC1033" i="156" s="1"/>
  <c r="W290" i="156"/>
  <c r="AC290" i="156" s="1"/>
  <c r="W579" i="156"/>
  <c r="W588" i="156" s="1"/>
  <c r="W728" i="156"/>
  <c r="AC728" i="156" s="1"/>
  <c r="W1123" i="156"/>
  <c r="AC1123" i="156" s="1"/>
  <c r="W1142" i="156"/>
  <c r="AC1142" i="156" s="1"/>
  <c r="W1194" i="156"/>
  <c r="AC1194" i="156" s="1"/>
  <c r="V1190" i="156"/>
  <c r="V1227" i="156" s="1"/>
  <c r="W1262" i="156"/>
  <c r="AC1262" i="156" s="1"/>
  <c r="V1258" i="156"/>
  <c r="V1310" i="156" s="1"/>
  <c r="W1341" i="156"/>
  <c r="AC1341" i="156" s="1"/>
  <c r="W1351" i="156"/>
  <c r="AC1351" i="156" s="1"/>
  <c r="W1358" i="156"/>
  <c r="AC1358" i="156" s="1"/>
  <c r="W1417" i="156"/>
  <c r="AC1417" i="156" s="1"/>
  <c r="W1442" i="156"/>
  <c r="W1491" i="156"/>
  <c r="W1496" i="156"/>
  <c r="AC1496" i="156" s="1"/>
  <c r="W1542" i="156"/>
  <c r="W1558" i="156"/>
  <c r="AC1558" i="156" s="1"/>
  <c r="W1652" i="156"/>
  <c r="AC1652" i="156" s="1"/>
  <c r="W1707" i="156"/>
  <c r="AC1707" i="156" s="1"/>
  <c r="W1760" i="156"/>
  <c r="Y1190" i="156"/>
  <c r="Y1227" i="156" s="1"/>
  <c r="X1703" i="156"/>
  <c r="U1756" i="156"/>
  <c r="U1793" i="156" s="1"/>
  <c r="V1121" i="156"/>
  <c r="V1161" i="156" s="1"/>
  <c r="U1190" i="156"/>
  <c r="U1227" i="156" s="1"/>
  <c r="Z1190" i="156"/>
  <c r="Y1258" i="156"/>
  <c r="Y1310" i="156" s="1"/>
  <c r="U1413" i="156"/>
  <c r="U1455" i="156" s="1"/>
  <c r="Z1413" i="156"/>
  <c r="T1704" i="156"/>
  <c r="Y1484" i="156"/>
  <c r="Y1521" i="156" s="1"/>
  <c r="T1649" i="156"/>
  <c r="V1756" i="156"/>
  <c r="V1793" i="156" s="1"/>
  <c r="R65" i="37"/>
  <c r="Z1121" i="156"/>
  <c r="S1547" i="156"/>
  <c r="R55" i="37"/>
  <c r="S1030" i="156"/>
  <c r="S1191" i="156"/>
  <c r="X1830" i="156"/>
  <c r="R43" i="37"/>
  <c r="S1654" i="156"/>
  <c r="R44" i="37"/>
  <c r="R45" i="37"/>
  <c r="R41" i="37"/>
  <c r="Q888" i="156"/>
  <c r="Y1830" i="156"/>
  <c r="U1121" i="156"/>
  <c r="U1161" i="156" s="1"/>
  <c r="Q1190" i="156"/>
  <c r="S1092" i="156"/>
  <c r="S1649" i="156"/>
  <c r="S1485" i="156"/>
  <c r="S1259" i="156"/>
  <c r="Q1703" i="156"/>
  <c r="S1414" i="156"/>
  <c r="T1259" i="156"/>
  <c r="S569" i="156"/>
  <c r="X1190" i="156"/>
  <c r="X1227" i="156" s="1"/>
  <c r="V1345" i="156"/>
  <c r="T1485" i="156"/>
  <c r="T602" i="156"/>
  <c r="Q1830" i="156"/>
  <c r="S1704" i="156"/>
  <c r="T588" i="156"/>
  <c r="T712" i="156"/>
  <c r="T763" i="156"/>
  <c r="S1177" i="37" s="1"/>
  <c r="Q1121" i="156"/>
  <c r="X1121" i="156"/>
  <c r="X1161" i="156" s="1"/>
  <c r="T1632" i="156"/>
  <c r="Q1648" i="156"/>
  <c r="Z1703" i="156"/>
  <c r="AG1703" i="156" s="1"/>
  <c r="S1757" i="156"/>
  <c r="T1814" i="156"/>
  <c r="S746" i="156"/>
  <c r="T1128" i="156"/>
  <c r="T1414" i="156"/>
  <c r="S1492" i="156"/>
  <c r="Y1546" i="156"/>
  <c r="T1618" i="156"/>
  <c r="S763" i="156"/>
  <c r="R1177" i="37" s="1"/>
  <c r="T1191" i="156"/>
  <c r="S1346" i="156"/>
  <c r="T1604" i="156"/>
  <c r="S1709" i="156"/>
  <c r="T1709" i="156"/>
  <c r="S1762" i="156"/>
  <c r="S1353" i="156"/>
  <c r="T1762" i="156"/>
  <c r="T1353" i="156"/>
  <c r="T1757" i="156"/>
  <c r="T1030" i="156"/>
  <c r="T1492" i="156"/>
  <c r="V1830" i="156"/>
  <c r="T1836" i="156"/>
  <c r="T1831" i="156"/>
  <c r="U1830" i="156"/>
  <c r="Q1756" i="156"/>
  <c r="Q1793" i="156" s="1"/>
  <c r="X1756" i="156"/>
  <c r="X1793" i="156" s="1"/>
  <c r="Y1703" i="156"/>
  <c r="U1703" i="156"/>
  <c r="V1703" i="156"/>
  <c r="X1546" i="156"/>
  <c r="Q1546" i="156"/>
  <c r="Z1546" i="156"/>
  <c r="AG1546" i="156" s="1"/>
  <c r="T1547" i="156"/>
  <c r="Q1484" i="156"/>
  <c r="X1484" i="156"/>
  <c r="V1484" i="156"/>
  <c r="V1521" i="156" s="1"/>
  <c r="Q1413" i="156"/>
  <c r="X1413" i="156"/>
  <c r="X1455" i="156" s="1"/>
  <c r="Q1345" i="156"/>
  <c r="X1345" i="156"/>
  <c r="Q1258" i="156"/>
  <c r="X1258" i="156"/>
  <c r="X1310" i="156" s="1"/>
  <c r="Q962" i="156"/>
  <c r="X962" i="156"/>
  <c r="X998" i="156" s="1"/>
  <c r="V962" i="156"/>
  <c r="V998" i="156" s="1"/>
  <c r="Y35" i="37" l="1"/>
  <c r="Y1244" i="37" s="1"/>
  <c r="AG2546" i="156"/>
  <c r="Y42" i="37"/>
  <c r="AG2553" i="156"/>
  <c r="Y1252" i="37"/>
  <c r="Z1227" i="156"/>
  <c r="AG1227" i="156" s="1"/>
  <c r="AG1190" i="156"/>
  <c r="Z1310" i="156"/>
  <c r="AG1310" i="156" s="1"/>
  <c r="AG1258" i="156"/>
  <c r="Z1793" i="156"/>
  <c r="AG1793" i="156" s="1"/>
  <c r="Z1161" i="156"/>
  <c r="AG1161" i="156" s="1"/>
  <c r="AG1121" i="156"/>
  <c r="Z1455" i="156"/>
  <c r="AG1455" i="156" s="1"/>
  <c r="AG1413" i="156"/>
  <c r="Z998" i="156"/>
  <c r="AG998" i="156" s="1"/>
  <c r="AG962" i="156"/>
  <c r="Z1057" i="156"/>
  <c r="AG1057" i="156" s="1"/>
  <c r="AG1024" i="156"/>
  <c r="Z1521" i="156"/>
  <c r="AG1521" i="156" s="1"/>
  <c r="AG1484" i="156"/>
  <c r="AC845" i="156"/>
  <c r="R1267" i="37"/>
  <c r="P1252" i="37"/>
  <c r="R1253" i="37"/>
  <c r="R1255" i="37"/>
  <c r="R1250" i="37"/>
  <c r="R1256" i="37"/>
  <c r="P1244" i="37"/>
  <c r="S2553" i="156"/>
  <c r="R42" i="37" s="1"/>
  <c r="R1252" i="37" s="1"/>
  <c r="W2551" i="156"/>
  <c r="V40" i="37" s="1"/>
  <c r="V1249" i="37" s="1"/>
  <c r="W2554" i="156"/>
  <c r="V43" i="37" s="1"/>
  <c r="V1253" i="37" s="1"/>
  <c r="Y2545" i="156"/>
  <c r="X34" i="37" s="1"/>
  <c r="X1243" i="37" s="1"/>
  <c r="X2545" i="156"/>
  <c r="W34" i="37" s="1"/>
  <c r="W1243" i="37" s="1"/>
  <c r="W2549" i="156"/>
  <c r="V38" i="37" s="1"/>
  <c r="Z2545" i="156"/>
  <c r="W2566" i="156"/>
  <c r="V2545" i="156"/>
  <c r="U34" i="37" s="1"/>
  <c r="U1243" i="37" s="1"/>
  <c r="W2552" i="156"/>
  <c r="AC1513" i="156"/>
  <c r="AC1409" i="156"/>
  <c r="W1450" i="156"/>
  <c r="AC1450" i="156" s="1"/>
  <c r="X1521" i="156"/>
  <c r="S1648" i="156"/>
  <c r="AC1442" i="156"/>
  <c r="AC1254" i="156"/>
  <c r="W1305" i="156"/>
  <c r="AC1305" i="156" s="1"/>
  <c r="AC1835" i="156"/>
  <c r="AC1480" i="156"/>
  <c r="W1516" i="156"/>
  <c r="AC1516" i="156" s="1"/>
  <c r="AC1186" i="156"/>
  <c r="W1222" i="156"/>
  <c r="AC1222" i="156" s="1"/>
  <c r="AC1542" i="156"/>
  <c r="W1580" i="156"/>
  <c r="AC1580" i="156" s="1"/>
  <c r="AC1555" i="156"/>
  <c r="AC1548" i="156"/>
  <c r="AC854" i="156"/>
  <c r="Q2545" i="156"/>
  <c r="P34" i="37" s="1"/>
  <c r="U1582" i="156"/>
  <c r="AC1632" i="156"/>
  <c r="AC602" i="156"/>
  <c r="S833" i="156"/>
  <c r="AC588" i="156"/>
  <c r="AC712" i="156"/>
  <c r="AC1550" i="156"/>
  <c r="AC1839" i="156"/>
  <c r="AC1656" i="156"/>
  <c r="AC593" i="156"/>
  <c r="AC1493" i="156"/>
  <c r="AC1761" i="156"/>
  <c r="AC837" i="156"/>
  <c r="AC698" i="156"/>
  <c r="AC842" i="156"/>
  <c r="AC579" i="156"/>
  <c r="AC970" i="156"/>
  <c r="AC1028" i="156"/>
  <c r="AC1838" i="156"/>
  <c r="AC1623" i="156"/>
  <c r="AC835" i="156"/>
  <c r="AC1491" i="156"/>
  <c r="AC1260" i="156"/>
  <c r="AC1760" i="156"/>
  <c r="U1735" i="156"/>
  <c r="U1732" i="156"/>
  <c r="U1384" i="156"/>
  <c r="U1381" i="156"/>
  <c r="U1224" i="156"/>
  <c r="U1307" i="156"/>
  <c r="U1862" i="156"/>
  <c r="U1859" i="156"/>
  <c r="U1680" i="156"/>
  <c r="V1384" i="156"/>
  <c r="V1735" i="156"/>
  <c r="U1158" i="156"/>
  <c r="U1790" i="156"/>
  <c r="U1452" i="156"/>
  <c r="V1680" i="156"/>
  <c r="U1518" i="156"/>
  <c r="W1379" i="156"/>
  <c r="AC1379" i="156" s="1"/>
  <c r="S1024" i="156"/>
  <c r="Z1585" i="156"/>
  <c r="AG1585" i="156" s="1"/>
  <c r="X1384" i="156"/>
  <c r="Y1735" i="156"/>
  <c r="Z1735" i="156"/>
  <c r="AG1735" i="156" s="1"/>
  <c r="Y1862" i="156"/>
  <c r="X1585" i="156"/>
  <c r="Q1735" i="156"/>
  <c r="X1680" i="156"/>
  <c r="X1735" i="156"/>
  <c r="W1128" i="156"/>
  <c r="AC1128" i="156" s="1"/>
  <c r="Z1862" i="156"/>
  <c r="AG1862" i="156" s="1"/>
  <c r="Y1680" i="156"/>
  <c r="Z1680" i="156"/>
  <c r="AG1680" i="156" s="1"/>
  <c r="Y1585" i="156"/>
  <c r="Z1384" i="156"/>
  <c r="AG1384" i="156" s="1"/>
  <c r="T1024" i="156"/>
  <c r="W1025" i="156"/>
  <c r="AC1025" i="156" s="1"/>
  <c r="S1258" i="156"/>
  <c r="S1310" i="156" s="1"/>
  <c r="S1190" i="156"/>
  <c r="S1227" i="156" s="1"/>
  <c r="S1546" i="156"/>
  <c r="S1413" i="156"/>
  <c r="S1455" i="156" s="1"/>
  <c r="W1762" i="156"/>
  <c r="AC1762" i="156" s="1"/>
  <c r="W1030" i="156"/>
  <c r="W1414" i="156"/>
  <c r="AC1414" i="156" s="1"/>
  <c r="W1814" i="156"/>
  <c r="AC1814" i="156" s="1"/>
  <c r="W968" i="156"/>
  <c r="W834" i="156"/>
  <c r="W1618" i="156"/>
  <c r="AC1618" i="156" s="1"/>
  <c r="W1649" i="156"/>
  <c r="W1485" i="156"/>
  <c r="AC1485" i="156" s="1"/>
  <c r="W1547" i="156"/>
  <c r="AC1547" i="156" s="1"/>
  <c r="W1704" i="156"/>
  <c r="AC1704" i="156" s="1"/>
  <c r="Q1227" i="156"/>
  <c r="W763" i="156"/>
  <c r="W1604" i="156"/>
  <c r="AC1604" i="156" s="1"/>
  <c r="W1346" i="156"/>
  <c r="W1709" i="156"/>
  <c r="AC1709" i="156" s="1"/>
  <c r="T1703" i="156"/>
  <c r="W1353" i="156"/>
  <c r="AC1353" i="156" s="1"/>
  <c r="W1831" i="156"/>
  <c r="W1191" i="156"/>
  <c r="AC1191" i="156" s="1"/>
  <c r="S1703" i="156"/>
  <c r="Q1161" i="156"/>
  <c r="S1756" i="156"/>
  <c r="S1793" i="156" s="1"/>
  <c r="X1862" i="156"/>
  <c r="V1862" i="156"/>
  <c r="W1757" i="156"/>
  <c r="S1830" i="156"/>
  <c r="W1492" i="156"/>
  <c r="AC1492" i="156" s="1"/>
  <c r="W1836" i="156"/>
  <c r="W1654" i="156"/>
  <c r="W1259" i="156"/>
  <c r="AC1259" i="156" s="1"/>
  <c r="S1484" i="156"/>
  <c r="S1521" i="156" s="1"/>
  <c r="T1484" i="156"/>
  <c r="Q1521" i="156"/>
  <c r="S1345" i="156"/>
  <c r="Q1862" i="156"/>
  <c r="Q1384" i="156"/>
  <c r="Q1585" i="156"/>
  <c r="Q998" i="156"/>
  <c r="Q1455" i="156"/>
  <c r="T1756" i="156"/>
  <c r="Q1310" i="156"/>
  <c r="Q1680" i="156"/>
  <c r="T1830" i="156"/>
  <c r="Y34" i="37" l="1"/>
  <c r="AG2545" i="156"/>
  <c r="Y1243" i="37"/>
  <c r="S888" i="156"/>
  <c r="P1243" i="37"/>
  <c r="AC2549" i="156"/>
  <c r="AC1649" i="156"/>
  <c r="W1648" i="156"/>
  <c r="AC1831" i="156"/>
  <c r="Q2580" i="156"/>
  <c r="P69" i="37" s="1"/>
  <c r="AC763" i="156"/>
  <c r="V1177" i="37"/>
  <c r="AC2552" i="156"/>
  <c r="V41" i="37"/>
  <c r="V1250" i="37" s="1"/>
  <c r="AC2566" i="156"/>
  <c r="V55" i="37"/>
  <c r="X2580" i="156"/>
  <c r="W69" i="37" s="1"/>
  <c r="V2580" i="156"/>
  <c r="U69" i="37" s="1"/>
  <c r="Z2580" i="156"/>
  <c r="Y2580" i="156"/>
  <c r="X69" i="37" s="1"/>
  <c r="AC1757" i="156"/>
  <c r="AC1836" i="156"/>
  <c r="AC1030" i="156"/>
  <c r="W1024" i="156"/>
  <c r="AC1024" i="156" s="1"/>
  <c r="S1585" i="156"/>
  <c r="S1384" i="156"/>
  <c r="S1735" i="156"/>
  <c r="S1680" i="156"/>
  <c r="W1756" i="156"/>
  <c r="AC1756" i="156" s="1"/>
  <c r="W1703" i="156"/>
  <c r="AC1703" i="156" s="1"/>
  <c r="W1345" i="156"/>
  <c r="W1484" i="156"/>
  <c r="W1830" i="156"/>
  <c r="AC1830" i="156" s="1"/>
  <c r="X42" i="37"/>
  <c r="X1252" i="37" s="1"/>
  <c r="S1862" i="156"/>
  <c r="Y69" i="37" l="1"/>
  <c r="AG2580" i="156"/>
  <c r="AC1484" i="156"/>
  <c r="AC1732" i="156"/>
  <c r="AC1859" i="156"/>
  <c r="AC1790" i="156"/>
  <c r="AC1518" i="156"/>
  <c r="AC1054" i="156"/>
  <c r="S907" i="156"/>
  <c r="AE907" i="156" l="1"/>
  <c r="S799" i="156"/>
  <c r="R1213" i="37" s="1"/>
  <c r="S795" i="156"/>
  <c r="R1209" i="37" s="1"/>
  <c r="S786" i="156"/>
  <c r="R1200" i="37" s="1"/>
  <c r="S179" i="156"/>
  <c r="R1298" i="37" l="1"/>
  <c r="G997" i="157"/>
  <c r="G995" i="157"/>
  <c r="G996" i="157"/>
  <c r="G993" i="157"/>
  <c r="G991" i="157"/>
  <c r="G521" i="157"/>
  <c r="G520" i="157"/>
  <c r="G519" i="157"/>
  <c r="G518" i="157"/>
  <c r="G517" i="157"/>
  <c r="G516" i="157"/>
  <c r="G515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G502" i="157"/>
  <c r="G499" i="157"/>
  <c r="G497" i="157"/>
  <c r="G496" i="157"/>
  <c r="G495" i="157"/>
  <c r="G494" i="157"/>
  <c r="G492" i="157"/>
  <c r="G490" i="157"/>
  <c r="G489" i="157"/>
  <c r="G488" i="157"/>
  <c r="G487" i="157"/>
  <c r="G485" i="157"/>
  <c r="G483" i="157"/>
  <c r="G482" i="157"/>
  <c r="G481" i="157"/>
  <c r="G480" i="157"/>
  <c r="G478" i="157"/>
  <c r="G296" i="157"/>
  <c r="G295" i="157"/>
  <c r="G294" i="157"/>
  <c r="G292" i="157"/>
  <c r="G290" i="157"/>
  <c r="G288" i="157"/>
  <c r="G286" i="157"/>
  <c r="G1074" i="157"/>
  <c r="G1072" i="157"/>
  <c r="G434" i="157"/>
  <c r="G433" i="157"/>
  <c r="G432" i="157"/>
  <c r="G431" i="157"/>
  <c r="G430" i="157"/>
  <c r="G429" i="157"/>
  <c r="G428" i="157"/>
  <c r="G427" i="157"/>
  <c r="G425" i="157"/>
  <c r="G424" i="157"/>
  <c r="G423" i="157"/>
  <c r="G422" i="157"/>
  <c r="F2295" i="156"/>
  <c r="F2294" i="156"/>
  <c r="G2362" i="156"/>
  <c r="G2361" i="156" s="1"/>
  <c r="F2077" i="156"/>
  <c r="F2076" i="156"/>
  <c r="F2075" i="156"/>
  <c r="F2074" i="156"/>
  <c r="F2073" i="156"/>
  <c r="F2072" i="156"/>
  <c r="F2071" i="156"/>
  <c r="F1409" i="156"/>
  <c r="F1341" i="156"/>
  <c r="F1117" i="156"/>
  <c r="F927" i="156"/>
  <c r="F926" i="156"/>
  <c r="F924" i="156"/>
  <c r="F923" i="156"/>
  <c r="F925" i="156"/>
  <c r="F921" i="156"/>
  <c r="F922" i="156"/>
  <c r="F904" i="156"/>
  <c r="F903" i="156"/>
  <c r="F688" i="156"/>
  <c r="F687" i="156"/>
  <c r="F686" i="156"/>
  <c r="F685" i="156"/>
  <c r="F684" i="156"/>
  <c r="F683" i="156"/>
  <c r="F682" i="156"/>
  <c r="F681" i="156"/>
  <c r="F680" i="156"/>
  <c r="F679" i="156"/>
  <c r="F677" i="156"/>
  <c r="F675" i="156"/>
  <c r="F674" i="156"/>
  <c r="F673" i="156"/>
  <c r="F671" i="156"/>
  <c r="F670" i="156"/>
  <c r="F669" i="156"/>
  <c r="F668" i="156"/>
  <c r="F667" i="156"/>
  <c r="F666" i="156"/>
  <c r="F562" i="156"/>
  <c r="F561" i="156"/>
  <c r="F560" i="156"/>
  <c r="F559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4" i="156"/>
  <c r="F513" i="156"/>
  <c r="F512" i="156"/>
  <c r="F511" i="156"/>
  <c r="F510" i="156"/>
  <c r="F509" i="156"/>
  <c r="F508" i="156"/>
  <c r="F507" i="156"/>
  <c r="F506" i="156"/>
  <c r="F504" i="156"/>
  <c r="F503" i="156"/>
  <c r="F502" i="156"/>
  <c r="F501" i="156"/>
  <c r="F500" i="156"/>
  <c r="F498" i="156"/>
  <c r="F497" i="156"/>
  <c r="F496" i="156"/>
  <c r="F494" i="156"/>
  <c r="F493" i="156"/>
  <c r="F492" i="156"/>
  <c r="F490" i="156"/>
  <c r="F489" i="156"/>
  <c r="F488" i="156"/>
  <c r="F487" i="156"/>
  <c r="F486" i="156"/>
  <c r="F484" i="156"/>
  <c r="F440" i="156"/>
  <c r="F437" i="156"/>
  <c r="F436" i="156"/>
  <c r="F435" i="156"/>
  <c r="F433" i="156"/>
  <c r="F430" i="156"/>
  <c r="F429" i="156"/>
  <c r="F428" i="156"/>
  <c r="F427" i="156"/>
  <c r="F424" i="156"/>
  <c r="F421" i="156"/>
  <c r="F420" i="156"/>
  <c r="F419" i="156"/>
  <c r="F418" i="156"/>
  <c r="F416" i="156"/>
  <c r="F415" i="156"/>
  <c r="F414" i="156"/>
  <c r="F413" i="156"/>
  <c r="F412" i="156"/>
  <c r="F410" i="156"/>
  <c r="F409" i="156"/>
  <c r="F408" i="156"/>
  <c r="F407" i="156"/>
  <c r="F406" i="156"/>
  <c r="F405" i="156"/>
  <c r="F403" i="156"/>
  <c r="F400" i="156"/>
  <c r="F398" i="156"/>
  <c r="F397" i="156"/>
  <c r="F395" i="156"/>
  <c r="F394" i="156"/>
  <c r="F393" i="156"/>
  <c r="F391" i="156"/>
  <c r="F390" i="156"/>
  <c r="F389" i="156"/>
  <c r="F388" i="156"/>
  <c r="F387" i="156"/>
  <c r="F337" i="156"/>
  <c r="F336" i="156"/>
  <c r="F248" i="156"/>
  <c r="F247" i="156"/>
  <c r="F246" i="156"/>
  <c r="F245" i="156"/>
  <c r="F243" i="156"/>
  <c r="F244" i="156"/>
  <c r="F242" i="156"/>
  <c r="F241" i="156"/>
  <c r="F238" i="156"/>
  <c r="F236" i="156"/>
  <c r="F240" i="156"/>
  <c r="F239" i="156"/>
  <c r="F235" i="156"/>
  <c r="F234" i="156"/>
  <c r="F233" i="156"/>
  <c r="F232" i="156"/>
  <c r="F231" i="156"/>
  <c r="F229" i="156"/>
  <c r="F227" i="156"/>
  <c r="F225" i="156"/>
  <c r="F223" i="156"/>
  <c r="F221" i="156"/>
  <c r="F220" i="156"/>
  <c r="F219" i="156"/>
  <c r="F218" i="156"/>
  <c r="F217" i="156"/>
  <c r="F216" i="156"/>
  <c r="F30" i="156"/>
  <c r="G3376" i="156"/>
  <c r="F1154" i="37" s="1"/>
  <c r="F3376" i="156"/>
  <c r="E1154" i="37" s="1"/>
  <c r="E3376" i="156"/>
  <c r="G3374" i="156"/>
  <c r="F1152" i="37" s="1"/>
  <c r="E3374" i="156"/>
  <c r="G3373" i="156"/>
  <c r="F1151" i="37" s="1"/>
  <c r="E3373" i="156"/>
  <c r="G3372" i="156"/>
  <c r="F1150" i="37" s="1"/>
  <c r="F3372" i="156"/>
  <c r="E1150" i="37" s="1"/>
  <c r="E3372" i="156"/>
  <c r="I1288" i="157"/>
  <c r="G449" i="37" s="1"/>
  <c r="H1287" i="157"/>
  <c r="F448" i="37" s="1"/>
  <c r="F1287" i="157"/>
  <c r="F906" i="156" l="1"/>
  <c r="D448" i="37"/>
  <c r="I1074" i="157"/>
  <c r="D1151" i="37"/>
  <c r="D1152" i="37"/>
  <c r="D1154" i="37"/>
  <c r="AJ1153" i="37" s="1"/>
  <c r="D1150" i="37"/>
  <c r="I1072" i="157"/>
  <c r="G1071" i="157"/>
  <c r="F386" i="156"/>
  <c r="AD332" i="37"/>
  <c r="AE332" i="37"/>
  <c r="I993" i="157"/>
  <c r="I485" i="157"/>
  <c r="I503" i="157"/>
  <c r="I509" i="157"/>
  <c r="I991" i="157"/>
  <c r="I505" i="157"/>
  <c r="H424" i="156"/>
  <c r="H487" i="156"/>
  <c r="H509" i="156"/>
  <c r="H526" i="156"/>
  <c r="H240" i="156"/>
  <c r="I499" i="157"/>
  <c r="I496" i="157"/>
  <c r="I497" i="157"/>
  <c r="I286" i="157"/>
  <c r="I292" i="157"/>
  <c r="I295" i="157"/>
  <c r="H393" i="156"/>
  <c r="H484" i="156"/>
  <c r="H502" i="156"/>
  <c r="H507" i="156"/>
  <c r="I488" i="157"/>
  <c r="I478" i="157"/>
  <c r="H494" i="156"/>
  <c r="H420" i="156"/>
  <c r="H229" i="156"/>
  <c r="H492" i="156"/>
  <c r="H679" i="156"/>
  <c r="H232" i="156"/>
  <c r="H238" i="156"/>
  <c r="H497" i="156"/>
  <c r="F2291" i="156"/>
  <c r="G1897" i="156"/>
  <c r="E1897" i="156"/>
  <c r="AE90" i="37"/>
  <c r="AD90" i="37"/>
  <c r="AE91" i="37"/>
  <c r="AD91" i="37"/>
  <c r="AE92" i="37"/>
  <c r="AD92" i="37"/>
  <c r="AE93" i="37"/>
  <c r="AD93" i="37"/>
  <c r="AE94" i="37"/>
  <c r="AD94" i="37"/>
  <c r="AE95" i="37"/>
  <c r="AD95" i="37"/>
  <c r="AE106" i="37"/>
  <c r="AD106" i="37"/>
  <c r="AE107" i="37"/>
  <c r="AD107" i="37"/>
  <c r="AE108" i="37"/>
  <c r="AD108" i="37"/>
  <c r="AE110" i="37"/>
  <c r="AD110" i="37"/>
  <c r="AE111" i="37"/>
  <c r="AD111" i="37"/>
  <c r="AE112" i="37"/>
  <c r="AD112" i="37"/>
  <c r="AE114" i="37"/>
  <c r="AD114" i="37"/>
  <c r="AE115" i="37"/>
  <c r="AD115" i="37"/>
  <c r="AE116" i="37"/>
  <c r="AD116" i="37"/>
  <c r="AE117" i="37"/>
  <c r="AD117" i="37"/>
  <c r="AE118" i="37"/>
  <c r="AD118" i="37"/>
  <c r="AE119" i="37"/>
  <c r="AD119" i="37"/>
  <c r="AE120" i="37"/>
  <c r="AD120" i="37"/>
  <c r="AE121" i="37"/>
  <c r="AD121" i="37"/>
  <c r="AE122" i="37"/>
  <c r="AD122" i="37"/>
  <c r="AE123" i="37"/>
  <c r="AD123" i="37"/>
  <c r="AE124" i="37"/>
  <c r="AD124" i="37"/>
  <c r="AE126" i="37"/>
  <c r="AD126" i="37"/>
  <c r="AE127" i="37"/>
  <c r="AD127" i="37"/>
  <c r="AE128" i="37"/>
  <c r="AD128" i="37"/>
  <c r="AE129" i="37"/>
  <c r="AD129" i="37"/>
  <c r="AE131" i="37"/>
  <c r="AD131" i="37"/>
  <c r="AE132" i="37"/>
  <c r="AD132" i="37"/>
  <c r="AE133" i="37"/>
  <c r="AD133" i="37"/>
  <c r="AE134" i="37"/>
  <c r="AD134" i="37"/>
  <c r="AE139" i="37"/>
  <c r="AD139" i="37"/>
  <c r="AE140" i="37"/>
  <c r="AD140" i="37"/>
  <c r="AE141" i="37"/>
  <c r="AD141" i="37"/>
  <c r="AE142" i="37"/>
  <c r="AD142" i="37"/>
  <c r="AE143" i="37"/>
  <c r="AD143" i="37"/>
  <c r="AE144" i="37"/>
  <c r="AD144" i="37"/>
  <c r="AE145" i="37"/>
  <c r="AD145" i="37"/>
  <c r="AE146" i="37"/>
  <c r="AD146" i="37"/>
  <c r="AE149" i="37"/>
  <c r="AD149" i="37"/>
  <c r="AE150" i="37"/>
  <c r="AD150" i="37"/>
  <c r="AE151" i="37"/>
  <c r="AD151" i="37"/>
  <c r="AE155" i="37"/>
  <c r="AD155" i="37"/>
  <c r="AE156" i="37"/>
  <c r="AD156" i="37"/>
  <c r="AE157" i="37"/>
  <c r="AD157" i="37"/>
  <c r="AE160" i="37"/>
  <c r="AD160" i="37"/>
  <c r="AE161" i="37"/>
  <c r="AD161" i="37"/>
  <c r="AJ88" i="37" l="1"/>
  <c r="AJ87" i="37"/>
  <c r="AJ84" i="37"/>
  <c r="AD130" i="37"/>
  <c r="AE130" i="37"/>
  <c r="Z120" i="37"/>
  <c r="AA122" i="37"/>
  <c r="Z114" i="37"/>
  <c r="Z118" i="37"/>
  <c r="Z111" i="37"/>
  <c r="Z122" i="37"/>
  <c r="AA118" i="37"/>
  <c r="AA111" i="37"/>
  <c r="AA120" i="37"/>
  <c r="AA121" i="37"/>
  <c r="AA114" i="37"/>
  <c r="Z134" i="37"/>
  <c r="AA134" i="37"/>
  <c r="Z119" i="37"/>
  <c r="Z116" i="37"/>
  <c r="Z112" i="37"/>
  <c r="Z121" i="37"/>
  <c r="AA119" i="37"/>
  <c r="AA116" i="37"/>
  <c r="AA112" i="37"/>
  <c r="H827" i="157"/>
  <c r="F141" i="37" s="1"/>
  <c r="F827" i="157"/>
  <c r="G597" i="157"/>
  <c r="G596" i="157"/>
  <c r="H814" i="157"/>
  <c r="F814" i="157"/>
  <c r="H813" i="157"/>
  <c r="F127" i="37" s="1"/>
  <c r="F813" i="157"/>
  <c r="H809" i="157"/>
  <c r="F123" i="37" s="1"/>
  <c r="F809" i="157"/>
  <c r="T1222" i="37"/>
  <c r="U1222" i="37"/>
  <c r="V1222" i="37"/>
  <c r="W1222" i="37"/>
  <c r="D123" i="37" l="1"/>
  <c r="D127" i="37"/>
  <c r="D141" i="37"/>
  <c r="D128" i="37"/>
  <c r="D1263" i="37" s="1"/>
  <c r="F128" i="37"/>
  <c r="F1263" i="37" s="1"/>
  <c r="AD81" i="37"/>
  <c r="AD14" i="37"/>
  <c r="AD82" i="37"/>
  <c r="AD56" i="37"/>
  <c r="AD50" i="37"/>
  <c r="AD42" i="37"/>
  <c r="AD34" i="37"/>
  <c r="AD25" i="37"/>
  <c r="AD74" i="37"/>
  <c r="AD57" i="37"/>
  <c r="AD51" i="37"/>
  <c r="AD46" i="37"/>
  <c r="AD40" i="37"/>
  <c r="AD26" i="37"/>
  <c r="AD16" i="37"/>
  <c r="AD55" i="37"/>
  <c r="AD73" i="37"/>
  <c r="AD69" i="37"/>
  <c r="AD67" i="37"/>
  <c r="AD62" i="37"/>
  <c r="AD58" i="37"/>
  <c r="AD52" i="37"/>
  <c r="AD47" i="37"/>
  <c r="AD43" i="37"/>
  <c r="AD41" i="37"/>
  <c r="AD37" i="37"/>
  <c r="AD36" i="37"/>
  <c r="AD27" i="37"/>
  <c r="AD49" i="37"/>
  <c r="AD39" i="37"/>
  <c r="AD77" i="37"/>
  <c r="AD70" i="37"/>
  <c r="AD68" i="37"/>
  <c r="AD63" i="37"/>
  <c r="AD59" i="37"/>
  <c r="AD53" i="37"/>
  <c r="AD45" i="37"/>
  <c r="AD38" i="37"/>
  <c r="AD29" i="37"/>
  <c r="AD17" i="37"/>
  <c r="AD19" i="37"/>
  <c r="AD80" i="37"/>
  <c r="AD64" i="37"/>
  <c r="AD60" i="37"/>
  <c r="AD54" i="37"/>
  <c r="AD48" i="37"/>
  <c r="AD35" i="37"/>
  <c r="AD18" i="37"/>
  <c r="R1222" i="37"/>
  <c r="AJ72" i="37"/>
  <c r="AJ12" i="37"/>
  <c r="AE70" i="37"/>
  <c r="AE68" i="37"/>
  <c r="AE63" i="37"/>
  <c r="AE59" i="37"/>
  <c r="AE53" i="37"/>
  <c r="AE45" i="37"/>
  <c r="AE38" i="37"/>
  <c r="AE29" i="37"/>
  <c r="AE17" i="37"/>
  <c r="AE80" i="37"/>
  <c r="AE64" i="37"/>
  <c r="AE60" i="37"/>
  <c r="AE54" i="37"/>
  <c r="AE48" i="37"/>
  <c r="AE35" i="37"/>
  <c r="AE18" i="37"/>
  <c r="AE81" i="37"/>
  <c r="AE74" i="37"/>
  <c r="AE55" i="37"/>
  <c r="AE49" i="37"/>
  <c r="AE39" i="37"/>
  <c r="AE19" i="37"/>
  <c r="AE82" i="37"/>
  <c r="AE56" i="37"/>
  <c r="AE50" i="37"/>
  <c r="AE42" i="37"/>
  <c r="AE34" i="37"/>
  <c r="AE25" i="37"/>
  <c r="AE14" i="37"/>
  <c r="AE77" i="37"/>
  <c r="AE57" i="37"/>
  <c r="AE51" i="37"/>
  <c r="AE46" i="37"/>
  <c r="AE40" i="37"/>
  <c r="AE26" i="37"/>
  <c r="AE15" i="37"/>
  <c r="AE73" i="37"/>
  <c r="AE69" i="37"/>
  <c r="AE67" i="37"/>
  <c r="AE62" i="37"/>
  <c r="AE58" i="37"/>
  <c r="AE52" i="37"/>
  <c r="AE47" i="37"/>
  <c r="AE43" i="37"/>
  <c r="AE41" i="37"/>
  <c r="AE37" i="37"/>
  <c r="AE36" i="37"/>
  <c r="AE27" i="37"/>
  <c r="AE16" i="37"/>
  <c r="Y1222" i="37"/>
  <c r="AD15" i="37"/>
  <c r="S1222" i="37"/>
  <c r="AA42" i="37"/>
  <c r="Z55" i="37"/>
  <c r="AA55" i="37"/>
  <c r="AA43" i="37"/>
  <c r="AA41" i="37"/>
  <c r="AA38" i="37"/>
  <c r="P1222" i="37"/>
  <c r="AA45" i="37"/>
  <c r="Z41" i="37"/>
  <c r="AA40" i="37"/>
  <c r="Z38" i="37"/>
  <c r="G827" i="157"/>
  <c r="E141" i="37" s="1"/>
  <c r="AJ114" i="37"/>
  <c r="AE927" i="37"/>
  <c r="AD927" i="37"/>
  <c r="AE930" i="37"/>
  <c r="AD930" i="37"/>
  <c r="AE931" i="37"/>
  <c r="AD931" i="37"/>
  <c r="AE932" i="37"/>
  <c r="AD932" i="37"/>
  <c r="AE933" i="37"/>
  <c r="AD933" i="37"/>
  <c r="AE934" i="37"/>
  <c r="AD934" i="37"/>
  <c r="AE935" i="37"/>
  <c r="AD935" i="37"/>
  <c r="AE936" i="37"/>
  <c r="AD936" i="37"/>
  <c r="AE937" i="37"/>
  <c r="AD937" i="37"/>
  <c r="AE938" i="37"/>
  <c r="AD938" i="37"/>
  <c r="AE942" i="37"/>
  <c r="AD942" i="37"/>
  <c r="AE947" i="37"/>
  <c r="AD947" i="37"/>
  <c r="AE948" i="37"/>
  <c r="AD948" i="37"/>
  <c r="AE949" i="37"/>
  <c r="AD949" i="37"/>
  <c r="AE950" i="37"/>
  <c r="AD950" i="37"/>
  <c r="AE951" i="37"/>
  <c r="AD951" i="37"/>
  <c r="AE952" i="37"/>
  <c r="AD952" i="37"/>
  <c r="AE953" i="37"/>
  <c r="AD953" i="37"/>
  <c r="AE954" i="37"/>
  <c r="AD954" i="37"/>
  <c r="AE955" i="37"/>
  <c r="AD955" i="37"/>
  <c r="AE956" i="37"/>
  <c r="AD956" i="37"/>
  <c r="AE957" i="37"/>
  <c r="AD957" i="37"/>
  <c r="AE959" i="37"/>
  <c r="AD959" i="37"/>
  <c r="AE960" i="37"/>
  <c r="AD960" i="37"/>
  <c r="AE961" i="37"/>
  <c r="AD961" i="37"/>
  <c r="AE962" i="37"/>
  <c r="AD962" i="37"/>
  <c r="AE963" i="37"/>
  <c r="AD963" i="37"/>
  <c r="AE964" i="37"/>
  <c r="AD964" i="37"/>
  <c r="AE965" i="37"/>
  <c r="AD965" i="37"/>
  <c r="AE966" i="37"/>
  <c r="AD966" i="37"/>
  <c r="AE968" i="37"/>
  <c r="AD968" i="37"/>
  <c r="AE969" i="37"/>
  <c r="AD969" i="37"/>
  <c r="AE970" i="37"/>
  <c r="AD970" i="37"/>
  <c r="AE971" i="37"/>
  <c r="AD971" i="37"/>
  <c r="AE972" i="37"/>
  <c r="AD972" i="37"/>
  <c r="AE973" i="37"/>
  <c r="AD973" i="37"/>
  <c r="AE974" i="37"/>
  <c r="AD974" i="37"/>
  <c r="AE976" i="37"/>
  <c r="AD976" i="37"/>
  <c r="AE977" i="37"/>
  <c r="AD977" i="37"/>
  <c r="AE978" i="37"/>
  <c r="AD978" i="37"/>
  <c r="AE979" i="37"/>
  <c r="AD979" i="37"/>
  <c r="AE983" i="37"/>
  <c r="AD983" i="37"/>
  <c r="C107" i="57"/>
  <c r="D941" i="37" s="1"/>
  <c r="D107" i="57"/>
  <c r="E941" i="37" s="1"/>
  <c r="E107" i="57"/>
  <c r="F941" i="37" s="1"/>
  <c r="F107" i="57"/>
  <c r="G941" i="37" s="1"/>
  <c r="C108" i="57"/>
  <c r="D942" i="37" s="1"/>
  <c r="E108" i="57"/>
  <c r="F942" i="37" s="1"/>
  <c r="C114" i="57"/>
  <c r="D948" i="37" s="1"/>
  <c r="E114" i="57"/>
  <c r="F948" i="37" s="1"/>
  <c r="C115" i="57"/>
  <c r="D949" i="37" s="1"/>
  <c r="D115" i="57"/>
  <c r="E949" i="37" s="1"/>
  <c r="E115" i="57"/>
  <c r="F949" i="37" s="1"/>
  <c r="F115" i="57"/>
  <c r="G949" i="37" s="1"/>
  <c r="C116" i="57"/>
  <c r="D950" i="37" s="1"/>
  <c r="E116" i="57"/>
  <c r="F950" i="37" s="1"/>
  <c r="C117" i="57"/>
  <c r="D951" i="37" s="1"/>
  <c r="D117" i="57"/>
  <c r="E951" i="37" s="1"/>
  <c r="E117" i="57"/>
  <c r="F951" i="37" s="1"/>
  <c r="F117" i="57"/>
  <c r="G951" i="37" s="1"/>
  <c r="C118" i="57"/>
  <c r="D952" i="37" s="1"/>
  <c r="E118" i="57"/>
  <c r="F952" i="37" s="1"/>
  <c r="C119" i="57"/>
  <c r="D953" i="37" s="1"/>
  <c r="E119" i="57"/>
  <c r="F953" i="37" s="1"/>
  <c r="C121" i="57"/>
  <c r="D955" i="37" s="1"/>
  <c r="E121" i="57"/>
  <c r="F955" i="37" s="1"/>
  <c r="C122" i="57"/>
  <c r="D956" i="37" s="1"/>
  <c r="E122" i="57"/>
  <c r="F956" i="37" s="1"/>
  <c r="C123" i="57"/>
  <c r="D957" i="37" s="1"/>
  <c r="E123" i="57"/>
  <c r="F957" i="37" s="1"/>
  <c r="C125" i="57"/>
  <c r="D959" i="37" s="1"/>
  <c r="D125" i="57"/>
  <c r="E959" i="37" s="1"/>
  <c r="E125" i="57"/>
  <c r="F959" i="37" s="1"/>
  <c r="F125" i="57"/>
  <c r="G959" i="37" s="1"/>
  <c r="C127" i="57"/>
  <c r="D961" i="37" s="1"/>
  <c r="D127" i="57"/>
  <c r="E961" i="37" s="1"/>
  <c r="E127" i="57"/>
  <c r="F961" i="37" s="1"/>
  <c r="F127" i="57"/>
  <c r="G961" i="37" s="1"/>
  <c r="C128" i="57"/>
  <c r="D962" i="37" s="1"/>
  <c r="E128" i="57"/>
  <c r="F962" i="37" s="1"/>
  <c r="C129" i="57"/>
  <c r="D963" i="37" s="1"/>
  <c r="D129" i="57"/>
  <c r="E963" i="37" s="1"/>
  <c r="E129" i="57"/>
  <c r="F963" i="37" s="1"/>
  <c r="F129" i="57"/>
  <c r="G963" i="37" s="1"/>
  <c r="C130" i="57"/>
  <c r="D964" i="37" s="1"/>
  <c r="D130" i="57"/>
  <c r="E964" i="37" s="1"/>
  <c r="E130" i="57"/>
  <c r="F964" i="37" s="1"/>
  <c r="F130" i="57"/>
  <c r="G964" i="37" s="1"/>
  <c r="C131" i="57"/>
  <c r="D965" i="37" s="1"/>
  <c r="D131" i="57"/>
  <c r="E965" i="37" s="1"/>
  <c r="E131" i="57"/>
  <c r="F965" i="37" s="1"/>
  <c r="C132" i="57"/>
  <c r="D966" i="37" s="1"/>
  <c r="E132" i="57"/>
  <c r="F966" i="37" s="1"/>
  <c r="C134" i="57"/>
  <c r="D968" i="37" s="1"/>
  <c r="D134" i="57"/>
  <c r="E968" i="37" s="1"/>
  <c r="E134" i="57"/>
  <c r="F968" i="37" s="1"/>
  <c r="F134" i="57"/>
  <c r="G968" i="37" s="1"/>
  <c r="C136" i="57"/>
  <c r="D970" i="37" s="1"/>
  <c r="E136" i="57"/>
  <c r="F970" i="37" s="1"/>
  <c r="C79" i="57"/>
  <c r="D77" i="57"/>
  <c r="E76" i="57"/>
  <c r="E137" i="57" s="1"/>
  <c r="F971" i="37" s="1"/>
  <c r="C76" i="57"/>
  <c r="C137" i="57" s="1"/>
  <c r="D971" i="37" s="1"/>
  <c r="E65" i="57"/>
  <c r="E63" i="57" s="1"/>
  <c r="E59" i="57"/>
  <c r="E52" i="57"/>
  <c r="E25" i="57"/>
  <c r="E95" i="57" s="1"/>
  <c r="F929" i="37" s="1"/>
  <c r="D71" i="57"/>
  <c r="D67" i="57"/>
  <c r="D65" i="57" s="1"/>
  <c r="D126" i="57" s="1"/>
  <c r="E960" i="37" s="1"/>
  <c r="D62" i="57"/>
  <c r="D61" i="57"/>
  <c r="D60" i="57"/>
  <c r="D58" i="57"/>
  <c r="D57" i="57"/>
  <c r="D55" i="57"/>
  <c r="D53" i="57"/>
  <c r="F53" i="57" s="1"/>
  <c r="D47" i="57"/>
  <c r="D79" i="57" s="1"/>
  <c r="AJ933" i="37"/>
  <c r="AJ931" i="37"/>
  <c r="C65" i="57"/>
  <c r="C63" i="57" s="1"/>
  <c r="C59" i="57"/>
  <c r="C52" i="57"/>
  <c r="C25" i="57"/>
  <c r="C95" i="57" s="1"/>
  <c r="D929" i="37" s="1"/>
  <c r="I13" i="57"/>
  <c r="J13" i="57" s="1"/>
  <c r="H13" i="57"/>
  <c r="AE228" i="37"/>
  <c r="AD228" i="37"/>
  <c r="AE229" i="37"/>
  <c r="AD229" i="37"/>
  <c r="AE230" i="37"/>
  <c r="AD230" i="37"/>
  <c r="AE231" i="37"/>
  <c r="AD231" i="37"/>
  <c r="AE232" i="37"/>
  <c r="AD232" i="37"/>
  <c r="AE233" i="37"/>
  <c r="AD233" i="37"/>
  <c r="AE234" i="37"/>
  <c r="AD234" i="37"/>
  <c r="AE235" i="37"/>
  <c r="AD235" i="37"/>
  <c r="AE236" i="37"/>
  <c r="AD236" i="37"/>
  <c r="AE238" i="37"/>
  <c r="AD238" i="37"/>
  <c r="AE241" i="37"/>
  <c r="AD241" i="37"/>
  <c r="AE242" i="37"/>
  <c r="AD242" i="37"/>
  <c r="AE243" i="37"/>
  <c r="AD243" i="37"/>
  <c r="AE244" i="37"/>
  <c r="AD244" i="37"/>
  <c r="AE245" i="37"/>
  <c r="AD245" i="37"/>
  <c r="AE246" i="37"/>
  <c r="AD246" i="37"/>
  <c r="AE247" i="37"/>
  <c r="AD247" i="37"/>
  <c r="AE248" i="37"/>
  <c r="AD248" i="37"/>
  <c r="AE249" i="37"/>
  <c r="AD249" i="37"/>
  <c r="AE250" i="37"/>
  <c r="AD250" i="37"/>
  <c r="AE251" i="37"/>
  <c r="AD251" i="37"/>
  <c r="AE253" i="37"/>
  <c r="AD253" i="37"/>
  <c r="AE254" i="37"/>
  <c r="AD254" i="37"/>
  <c r="AE255" i="37"/>
  <c r="AD255" i="37"/>
  <c r="AE256" i="37"/>
  <c r="AD256" i="37"/>
  <c r="AE257" i="37"/>
  <c r="AD257" i="37"/>
  <c r="AE258" i="37"/>
  <c r="AD258" i="37"/>
  <c r="AE259" i="37"/>
  <c r="AD259" i="37"/>
  <c r="AE260" i="37"/>
  <c r="AD260" i="37"/>
  <c r="AE262" i="37"/>
  <c r="AD262" i="37"/>
  <c r="AE263" i="37"/>
  <c r="AD263" i="37"/>
  <c r="AE264" i="37"/>
  <c r="AD264" i="37"/>
  <c r="AE265" i="37"/>
  <c r="AD265" i="37"/>
  <c r="AE266" i="37"/>
  <c r="AD266" i="37"/>
  <c r="AE267" i="37"/>
  <c r="AD267" i="37"/>
  <c r="AE268" i="37"/>
  <c r="AD268" i="37"/>
  <c r="AE269" i="37"/>
  <c r="AD269" i="37"/>
  <c r="AE270" i="37"/>
  <c r="AD270" i="37"/>
  <c r="AE271" i="37"/>
  <c r="AD271" i="37"/>
  <c r="AE272" i="37"/>
  <c r="AD272" i="37"/>
  <c r="AE275" i="37"/>
  <c r="AD275" i="37"/>
  <c r="AE276" i="37"/>
  <c r="AD276" i="37"/>
  <c r="AE279" i="37"/>
  <c r="AD279" i="37"/>
  <c r="AE280" i="37"/>
  <c r="AD280" i="37"/>
  <c r="D100" i="46"/>
  <c r="D239" i="37" s="1"/>
  <c r="F100" i="46"/>
  <c r="F239" i="37" s="1"/>
  <c r="D106" i="46"/>
  <c r="D245" i="37" s="1"/>
  <c r="F106" i="46"/>
  <c r="F245" i="37" s="1"/>
  <c r="D107" i="46"/>
  <c r="D246" i="37" s="1"/>
  <c r="E107" i="46"/>
  <c r="E246" i="37" s="1"/>
  <c r="F107" i="46"/>
  <c r="F246" i="37" s="1"/>
  <c r="G107" i="46"/>
  <c r="G246" i="37" s="1"/>
  <c r="D108" i="46"/>
  <c r="D247" i="37" s="1"/>
  <c r="F108" i="46"/>
  <c r="F247" i="37" s="1"/>
  <c r="D109" i="46"/>
  <c r="D248" i="37" s="1"/>
  <c r="E109" i="46"/>
  <c r="E248" i="37" s="1"/>
  <c r="F109" i="46"/>
  <c r="F248" i="37" s="1"/>
  <c r="G109" i="46"/>
  <c r="G248" i="37" s="1"/>
  <c r="D110" i="46"/>
  <c r="D249" i="37" s="1"/>
  <c r="E110" i="46"/>
  <c r="E249" i="37" s="1"/>
  <c r="F110" i="46"/>
  <c r="F249" i="37" s="1"/>
  <c r="G110" i="46"/>
  <c r="G249" i="37" s="1"/>
  <c r="D111" i="46"/>
  <c r="D250" i="37" s="1"/>
  <c r="F111" i="46"/>
  <c r="F250" i="37" s="1"/>
  <c r="D113" i="46"/>
  <c r="D252" i="37" s="1"/>
  <c r="F113" i="46"/>
  <c r="F252" i="37" s="1"/>
  <c r="D114" i="46"/>
  <c r="D253" i="37" s="1"/>
  <c r="F114" i="46"/>
  <c r="F253" i="37" s="1"/>
  <c r="D115" i="46"/>
  <c r="D254" i="37" s="1"/>
  <c r="F115" i="46"/>
  <c r="F254" i="37" s="1"/>
  <c r="D117" i="46"/>
  <c r="D256" i="37" s="1"/>
  <c r="E117" i="46"/>
  <c r="E256" i="37" s="1"/>
  <c r="F117" i="46"/>
  <c r="F256" i="37" s="1"/>
  <c r="G117" i="46"/>
  <c r="G256" i="37" s="1"/>
  <c r="D119" i="46"/>
  <c r="D258" i="37" s="1"/>
  <c r="E119" i="46"/>
  <c r="E258" i="37" s="1"/>
  <c r="F119" i="46"/>
  <c r="F258" i="37" s="1"/>
  <c r="G119" i="46"/>
  <c r="G258" i="37" s="1"/>
  <c r="D120" i="46"/>
  <c r="D259" i="37" s="1"/>
  <c r="F120" i="46"/>
  <c r="F259" i="37" s="1"/>
  <c r="D121" i="46"/>
  <c r="D260" i="37" s="1"/>
  <c r="E121" i="46"/>
  <c r="E260" i="37" s="1"/>
  <c r="F121" i="46"/>
  <c r="F260" i="37" s="1"/>
  <c r="G121" i="46"/>
  <c r="G260" i="37" s="1"/>
  <c r="D122" i="46"/>
  <c r="D261" i="37" s="1"/>
  <c r="E122" i="46"/>
  <c r="E261" i="37" s="1"/>
  <c r="F122" i="46"/>
  <c r="F261" i="37" s="1"/>
  <c r="G122" i="46"/>
  <c r="G261" i="37" s="1"/>
  <c r="D123" i="46"/>
  <c r="D262" i="37" s="1"/>
  <c r="F123" i="46"/>
  <c r="F262" i="37" s="1"/>
  <c r="D124" i="46"/>
  <c r="D263" i="37" s="1"/>
  <c r="F124" i="46"/>
  <c r="F263" i="37" s="1"/>
  <c r="D126" i="46"/>
  <c r="D265" i="37" s="1"/>
  <c r="E126" i="46"/>
  <c r="E265" i="37" s="1"/>
  <c r="F126" i="46"/>
  <c r="F265" i="37" s="1"/>
  <c r="G126" i="46"/>
  <c r="G265" i="37" s="1"/>
  <c r="D128" i="46"/>
  <c r="D267" i="37" s="1"/>
  <c r="F128" i="46"/>
  <c r="F267" i="37" s="1"/>
  <c r="F73" i="46"/>
  <c r="D73" i="46"/>
  <c r="F62" i="46"/>
  <c r="F60" i="46" s="1"/>
  <c r="F112" i="46"/>
  <c r="F251" i="37" s="1"/>
  <c r="F49" i="46"/>
  <c r="F22" i="46"/>
  <c r="F88" i="46" s="1"/>
  <c r="F227" i="37" s="1"/>
  <c r="E68" i="46"/>
  <c r="E67" i="46"/>
  <c r="E123" i="46" s="1"/>
  <c r="E64" i="46"/>
  <c r="E62" i="46" s="1"/>
  <c r="E118" i="46" s="1"/>
  <c r="E257" i="37" s="1"/>
  <c r="E59" i="46"/>
  <c r="E58" i="46"/>
  <c r="E57" i="46"/>
  <c r="E55" i="46"/>
  <c r="E52" i="46"/>
  <c r="E50" i="46"/>
  <c r="E44" i="46"/>
  <c r="D62" i="46"/>
  <c r="D60" i="46" s="1"/>
  <c r="D56" i="46"/>
  <c r="D49" i="46"/>
  <c r="D22" i="46"/>
  <c r="D88" i="46" s="1"/>
  <c r="D227" i="37" s="1"/>
  <c r="AE1053" i="37"/>
  <c r="AD1053" i="37"/>
  <c r="AE1054" i="37"/>
  <c r="AD1054" i="37"/>
  <c r="AE1055" i="37"/>
  <c r="AD1055" i="37"/>
  <c r="AE1056" i="37"/>
  <c r="AD1056" i="37"/>
  <c r="AE1057" i="37"/>
  <c r="AD1057" i="37"/>
  <c r="AE1058" i="37"/>
  <c r="AD1058" i="37"/>
  <c r="AE1059" i="37"/>
  <c r="AD1059" i="37"/>
  <c r="AE1060" i="37"/>
  <c r="AD1060" i="37"/>
  <c r="AE1061" i="37"/>
  <c r="AD1061" i="37"/>
  <c r="AE1063" i="37"/>
  <c r="AD1063" i="37"/>
  <c r="AE1065" i="37"/>
  <c r="AD1065" i="37"/>
  <c r="AE1066" i="37"/>
  <c r="AD1066" i="37"/>
  <c r="AE1067" i="37"/>
  <c r="AD1067" i="37"/>
  <c r="AE1068" i="37"/>
  <c r="AD1068" i="37"/>
  <c r="AE1069" i="37"/>
  <c r="AD1069" i="37"/>
  <c r="AE1070" i="37"/>
  <c r="AD1070" i="37"/>
  <c r="AE1071" i="37"/>
  <c r="AD1071" i="37"/>
  <c r="AE1072" i="37"/>
  <c r="AD1072" i="37"/>
  <c r="AE1073" i="37"/>
  <c r="AD1073" i="37"/>
  <c r="AE1074" i="37"/>
  <c r="AD1074" i="37"/>
  <c r="AE1075" i="37"/>
  <c r="AD1075" i="37"/>
  <c r="AE1077" i="37"/>
  <c r="AD1077" i="37"/>
  <c r="AE1078" i="37"/>
  <c r="AD1078" i="37"/>
  <c r="AE1079" i="37"/>
  <c r="AD1079" i="37"/>
  <c r="AE1080" i="37"/>
  <c r="AD1080" i="37"/>
  <c r="AE1081" i="37"/>
  <c r="AD1081" i="37"/>
  <c r="AE1083" i="37"/>
  <c r="AD1083" i="37"/>
  <c r="AE1084" i="37"/>
  <c r="AD1084" i="37"/>
  <c r="AE1086" i="37"/>
  <c r="AD1086" i="37"/>
  <c r="AE1087" i="37"/>
  <c r="AD1087" i="37"/>
  <c r="AE1088" i="37"/>
  <c r="AD1088" i="37"/>
  <c r="AE1089" i="37"/>
  <c r="AD1089" i="37"/>
  <c r="AE1090" i="37"/>
  <c r="AD1090" i="37"/>
  <c r="AE1091" i="37"/>
  <c r="AD1091" i="37"/>
  <c r="AE1092" i="37"/>
  <c r="AD1092" i="37"/>
  <c r="AE1093" i="37"/>
  <c r="AD1093" i="37"/>
  <c r="AE1094" i="37"/>
  <c r="AD1094" i="37"/>
  <c r="AE1096" i="37"/>
  <c r="AD1096" i="37"/>
  <c r="AE1099" i="37"/>
  <c r="AD1099" i="37"/>
  <c r="AE1100" i="37"/>
  <c r="AD1100" i="37"/>
  <c r="AE1103" i="37"/>
  <c r="AD1103" i="37"/>
  <c r="AE1104" i="37"/>
  <c r="AD1104" i="37"/>
  <c r="AE1105" i="37"/>
  <c r="AD1105" i="37"/>
  <c r="I2168" i="157"/>
  <c r="G1053" i="37" s="1"/>
  <c r="F2178" i="157"/>
  <c r="G2178" i="157"/>
  <c r="E1063" i="37" s="1"/>
  <c r="H2178" i="157"/>
  <c r="F1063" i="37" s="1"/>
  <c r="I2178" i="157"/>
  <c r="G1063" i="37" s="1"/>
  <c r="F2179" i="157"/>
  <c r="H2179" i="157"/>
  <c r="F1064" i="37" s="1"/>
  <c r="F2185" i="157"/>
  <c r="H2185" i="157"/>
  <c r="F1070" i="37" s="1"/>
  <c r="F2186" i="157"/>
  <c r="G2186" i="157"/>
  <c r="E1071" i="37" s="1"/>
  <c r="H2186" i="157"/>
  <c r="F1071" i="37" s="1"/>
  <c r="I2186" i="157"/>
  <c r="G1071" i="37" s="1"/>
  <c r="F2187" i="157"/>
  <c r="H2187" i="157"/>
  <c r="F1072" i="37" s="1"/>
  <c r="F2188" i="157"/>
  <c r="G2188" i="157"/>
  <c r="E1073" i="37" s="1"/>
  <c r="H2188" i="157"/>
  <c r="F1073" i="37" s="1"/>
  <c r="I2188" i="157"/>
  <c r="G1073" i="37" s="1"/>
  <c r="F2189" i="157"/>
  <c r="G2189" i="157"/>
  <c r="E1074" i="37" s="1"/>
  <c r="H2189" i="157"/>
  <c r="F1074" i="37" s="1"/>
  <c r="I2189" i="157"/>
  <c r="G1074" i="37" s="1"/>
  <c r="F2190" i="157"/>
  <c r="H2190" i="157"/>
  <c r="F1075" i="37" s="1"/>
  <c r="F2192" i="157"/>
  <c r="H2192" i="157"/>
  <c r="F1077" i="37" s="1"/>
  <c r="F2193" i="157"/>
  <c r="H2193" i="157"/>
  <c r="F1078" i="37" s="1"/>
  <c r="F2194" i="157"/>
  <c r="H2194" i="157"/>
  <c r="F1079" i="37" s="1"/>
  <c r="F2196" i="157"/>
  <c r="G2196" i="157"/>
  <c r="E1081" i="37" s="1"/>
  <c r="H2196" i="157"/>
  <c r="F1081" i="37" s="1"/>
  <c r="I2196" i="157"/>
  <c r="G1081" i="37" s="1"/>
  <c r="F2198" i="157"/>
  <c r="G2198" i="157"/>
  <c r="E1083" i="37" s="1"/>
  <c r="H2198" i="157"/>
  <c r="F1083" i="37" s="1"/>
  <c r="I2198" i="157"/>
  <c r="G1083" i="37" s="1"/>
  <c r="F2199" i="157"/>
  <c r="H2199" i="157"/>
  <c r="F1084" i="37" s="1"/>
  <c r="F2200" i="157"/>
  <c r="G2200" i="157"/>
  <c r="E1085" i="37" s="1"/>
  <c r="H2200" i="157"/>
  <c r="F1085" i="37" s="1"/>
  <c r="I2200" i="157"/>
  <c r="G1085" i="37" s="1"/>
  <c r="F2201" i="157"/>
  <c r="G2201" i="157"/>
  <c r="E1086" i="37" s="1"/>
  <c r="H2201" i="157"/>
  <c r="F1086" i="37" s="1"/>
  <c r="I2201" i="157"/>
  <c r="G1086" i="37" s="1"/>
  <c r="F2202" i="157"/>
  <c r="H2202" i="157"/>
  <c r="F1087" i="37" s="1"/>
  <c r="F2203" i="157"/>
  <c r="H2203" i="157"/>
  <c r="F1088" i="37" s="1"/>
  <c r="F2205" i="157"/>
  <c r="G2205" i="157"/>
  <c r="E1090" i="37" s="1"/>
  <c r="H2205" i="157"/>
  <c r="F1090" i="37" s="1"/>
  <c r="I2205" i="157"/>
  <c r="G1090" i="37" s="1"/>
  <c r="F2207" i="157"/>
  <c r="H2207" i="157"/>
  <c r="F1092" i="37" s="1"/>
  <c r="H2151" i="157"/>
  <c r="F2151" i="157"/>
  <c r="H2139" i="157"/>
  <c r="H2137" i="157" s="1"/>
  <c r="H2133" i="157"/>
  <c r="H2126" i="157"/>
  <c r="H2100" i="157"/>
  <c r="G2145" i="157"/>
  <c r="G2144" i="157"/>
  <c r="G2141" i="157"/>
  <c r="G2136" i="157"/>
  <c r="G2135" i="157"/>
  <c r="G2134" i="157"/>
  <c r="G2132" i="157"/>
  <c r="G2129" i="157"/>
  <c r="G2127" i="157"/>
  <c r="G2121" i="157"/>
  <c r="F2139" i="157"/>
  <c r="F2133" i="157"/>
  <c r="F2126" i="157"/>
  <c r="F2100" i="157"/>
  <c r="AE990" i="37"/>
  <c r="AD990" i="37"/>
  <c r="AE993" i="37"/>
  <c r="AD993" i="37"/>
  <c r="AE994" i="37"/>
  <c r="AD994" i="37"/>
  <c r="AE995" i="37"/>
  <c r="AD995" i="37"/>
  <c r="AE996" i="37"/>
  <c r="AD996" i="37"/>
  <c r="AE997" i="37"/>
  <c r="AD997" i="37"/>
  <c r="AE998" i="37"/>
  <c r="AD998" i="37"/>
  <c r="AE999" i="37"/>
  <c r="AD999" i="37"/>
  <c r="AE1000" i="37"/>
  <c r="AD1000" i="37"/>
  <c r="AE1002" i="37"/>
  <c r="AD1002" i="37"/>
  <c r="AE1004" i="37"/>
  <c r="AD1004" i="37"/>
  <c r="AE1005" i="37"/>
  <c r="AD1005" i="37"/>
  <c r="AE1006" i="37"/>
  <c r="AD1006" i="37"/>
  <c r="AE1007" i="37"/>
  <c r="AD1007" i="37"/>
  <c r="AE1008" i="37"/>
  <c r="AD1008" i="37"/>
  <c r="AE1009" i="37"/>
  <c r="AD1009" i="37"/>
  <c r="AE1010" i="37"/>
  <c r="AD1010" i="37"/>
  <c r="AE1011" i="37"/>
  <c r="AD1011" i="37"/>
  <c r="AE1012" i="37"/>
  <c r="AD1012" i="37"/>
  <c r="AE1013" i="37"/>
  <c r="AD1013" i="37"/>
  <c r="AE1014" i="37"/>
  <c r="AD1014" i="37"/>
  <c r="AE1016" i="37"/>
  <c r="AD1016" i="37"/>
  <c r="AE1017" i="37"/>
  <c r="AD1017" i="37"/>
  <c r="AE1018" i="37"/>
  <c r="AD1018" i="37"/>
  <c r="AE1019" i="37"/>
  <c r="AD1019" i="37"/>
  <c r="AE1020" i="37"/>
  <c r="AD1020" i="37"/>
  <c r="AE1021" i="37"/>
  <c r="AD1021" i="37"/>
  <c r="AE1022" i="37"/>
  <c r="AD1022" i="37"/>
  <c r="AE1023" i="37"/>
  <c r="AD1023" i="37"/>
  <c r="AE1025" i="37"/>
  <c r="AD1025" i="37"/>
  <c r="AE1026" i="37"/>
  <c r="AD1026" i="37"/>
  <c r="AE1027" i="37"/>
  <c r="AD1027" i="37"/>
  <c r="AE1028" i="37"/>
  <c r="AD1028" i="37"/>
  <c r="AE1029" i="37"/>
  <c r="AD1029" i="37"/>
  <c r="AE1030" i="37"/>
  <c r="AD1030" i="37"/>
  <c r="AE1033" i="37"/>
  <c r="AD1033" i="37"/>
  <c r="AE1034" i="37"/>
  <c r="AD1034" i="37"/>
  <c r="AE1035" i="37"/>
  <c r="AD1035" i="37"/>
  <c r="AE1036" i="37"/>
  <c r="AD1036" i="37"/>
  <c r="AE1039" i="37"/>
  <c r="AD1039" i="37"/>
  <c r="AE1040" i="37"/>
  <c r="AD1040" i="37"/>
  <c r="AE1042" i="37"/>
  <c r="AD1042" i="37"/>
  <c r="AE1043" i="37"/>
  <c r="AD1043" i="37"/>
  <c r="AE1044" i="37"/>
  <c r="AD1044" i="37"/>
  <c r="F2031" i="157"/>
  <c r="G2031" i="157"/>
  <c r="E991" i="37" s="1"/>
  <c r="H2031" i="157"/>
  <c r="F991" i="37" s="1"/>
  <c r="I2031" i="157"/>
  <c r="G991" i="37" s="1"/>
  <c r="F2032" i="157"/>
  <c r="H2032" i="157"/>
  <c r="F992" i="37" s="1"/>
  <c r="F2033" i="157"/>
  <c r="H2033" i="157"/>
  <c r="F993" i="37" s="1"/>
  <c r="F2034" i="157"/>
  <c r="H2034" i="157"/>
  <c r="F994" i="37" s="1"/>
  <c r="F2035" i="157"/>
  <c r="H2035" i="157"/>
  <c r="F995" i="37" s="1"/>
  <c r="F2037" i="157"/>
  <c r="H2037" i="157"/>
  <c r="F997" i="37" s="1"/>
  <c r="F2038" i="157"/>
  <c r="H2038" i="157"/>
  <c r="F998" i="37" s="1"/>
  <c r="F2041" i="157"/>
  <c r="G2041" i="157"/>
  <c r="E1001" i="37" s="1"/>
  <c r="H2041" i="157"/>
  <c r="F1001" i="37" s="1"/>
  <c r="I2041" i="157"/>
  <c r="G1001" i="37" s="1"/>
  <c r="F2042" i="157"/>
  <c r="H2042" i="157"/>
  <c r="F1002" i="37" s="1"/>
  <c r="F2048" i="157"/>
  <c r="H2048" i="157"/>
  <c r="F1008" i="37" s="1"/>
  <c r="F2049" i="157"/>
  <c r="G2049" i="157"/>
  <c r="E1009" i="37" s="1"/>
  <c r="H2049" i="157"/>
  <c r="F1009" i="37" s="1"/>
  <c r="I2049" i="157"/>
  <c r="G1009" i="37" s="1"/>
  <c r="F2050" i="157"/>
  <c r="H2050" i="157"/>
  <c r="F1010" i="37" s="1"/>
  <c r="F2051" i="157"/>
  <c r="G2051" i="157"/>
  <c r="E1011" i="37" s="1"/>
  <c r="H2051" i="157"/>
  <c r="F1011" i="37" s="1"/>
  <c r="I2051" i="157"/>
  <c r="G1011" i="37" s="1"/>
  <c r="F2052" i="157"/>
  <c r="H2052" i="157"/>
  <c r="F1012" i="37" s="1"/>
  <c r="F2053" i="157"/>
  <c r="H2053" i="157"/>
  <c r="F1013" i="37" s="1"/>
  <c r="F2055" i="157"/>
  <c r="H2055" i="157"/>
  <c r="F1015" i="37" s="1"/>
  <c r="F2056" i="157"/>
  <c r="H2056" i="157"/>
  <c r="F1016" i="37" s="1"/>
  <c r="F2057" i="157"/>
  <c r="H2057" i="157"/>
  <c r="F1017" i="37" s="1"/>
  <c r="F2059" i="157"/>
  <c r="G2059" i="157"/>
  <c r="E1019" i="37" s="1"/>
  <c r="H2059" i="157"/>
  <c r="F1019" i="37" s="1"/>
  <c r="I2059" i="157"/>
  <c r="G1019" i="37" s="1"/>
  <c r="F2061" i="157"/>
  <c r="G2061" i="157"/>
  <c r="E1021" i="37" s="1"/>
  <c r="H2061" i="157"/>
  <c r="F1021" i="37" s="1"/>
  <c r="I2061" i="157"/>
  <c r="G1021" i="37" s="1"/>
  <c r="F2062" i="157"/>
  <c r="H2062" i="157"/>
  <c r="F1022" i="37" s="1"/>
  <c r="F2063" i="157"/>
  <c r="G2063" i="157"/>
  <c r="E1023" i="37" s="1"/>
  <c r="H2063" i="157"/>
  <c r="F1023" i="37" s="1"/>
  <c r="I2063" i="157"/>
  <c r="G1023" i="37" s="1"/>
  <c r="F2064" i="157"/>
  <c r="G2064" i="157"/>
  <c r="E1024" i="37" s="1"/>
  <c r="H2064" i="157"/>
  <c r="F1024" i="37" s="1"/>
  <c r="I2064" i="157"/>
  <c r="G1024" i="37" s="1"/>
  <c r="F2065" i="157"/>
  <c r="H2065" i="157"/>
  <c r="F1025" i="37" s="1"/>
  <c r="F2066" i="157"/>
  <c r="H2066" i="157"/>
  <c r="F1026" i="37" s="1"/>
  <c r="F2068" i="157"/>
  <c r="G2068" i="157"/>
  <c r="E1028" i="37" s="1"/>
  <c r="H2068" i="157"/>
  <c r="F1028" i="37" s="1"/>
  <c r="I2068" i="157"/>
  <c r="G1028" i="37" s="1"/>
  <c r="F2070" i="157"/>
  <c r="H2070" i="157"/>
  <c r="F1030" i="37" s="1"/>
  <c r="F2071" i="157"/>
  <c r="G2071" i="157"/>
  <c r="E1031" i="37" s="1"/>
  <c r="H2071" i="157"/>
  <c r="F1031" i="37" s="1"/>
  <c r="I2071" i="157"/>
  <c r="G1031" i="37" s="1"/>
  <c r="H2005" i="157"/>
  <c r="F2005" i="157"/>
  <c r="H1989" i="157"/>
  <c r="H1987" i="157" s="1"/>
  <c r="H1983" i="157"/>
  <c r="H1976" i="157"/>
  <c r="H1959" i="157"/>
  <c r="H2030" i="157" s="1"/>
  <c r="F990" i="37" s="1"/>
  <c r="G1995" i="157"/>
  <c r="G1994" i="157"/>
  <c r="G1991" i="157"/>
  <c r="G1986" i="157"/>
  <c r="G1985" i="157"/>
  <c r="G1984" i="157"/>
  <c r="G1982" i="157"/>
  <c r="G1981" i="157"/>
  <c r="G1979" i="157"/>
  <c r="G1977" i="157"/>
  <c r="G1971" i="157"/>
  <c r="G1967" i="157"/>
  <c r="G1966" i="157"/>
  <c r="G1964" i="157"/>
  <c r="G1963" i="157"/>
  <c r="G1962" i="157"/>
  <c r="G1961" i="157"/>
  <c r="F1989" i="157"/>
  <c r="F1983" i="157"/>
  <c r="F1976" i="157"/>
  <c r="F1959" i="157"/>
  <c r="AE861" i="37"/>
  <c r="AD861" i="37"/>
  <c r="AE864" i="37"/>
  <c r="AD864" i="37"/>
  <c r="AE865" i="37"/>
  <c r="AD865" i="37"/>
  <c r="AE866" i="37"/>
  <c r="AD866" i="37"/>
  <c r="AE867" i="37"/>
  <c r="AD867" i="37"/>
  <c r="AE868" i="37"/>
  <c r="AD868" i="37"/>
  <c r="AE869" i="37"/>
  <c r="AD869" i="37"/>
  <c r="AE870" i="37"/>
  <c r="AD870" i="37"/>
  <c r="AE871" i="37"/>
  <c r="AD871" i="37"/>
  <c r="AE872" i="37"/>
  <c r="AD872" i="37"/>
  <c r="AE874" i="37"/>
  <c r="AD874" i="37"/>
  <c r="AE879" i="37"/>
  <c r="AD879" i="37"/>
  <c r="AE880" i="37"/>
  <c r="AD880" i="37"/>
  <c r="AE884" i="37"/>
  <c r="AD884" i="37"/>
  <c r="AE885" i="37"/>
  <c r="AD885" i="37"/>
  <c r="AE886" i="37"/>
  <c r="AD886" i="37"/>
  <c r="AE887" i="37"/>
  <c r="AD887" i="37"/>
  <c r="AE888" i="37"/>
  <c r="AD888" i="37"/>
  <c r="AE889" i="37"/>
  <c r="AD889" i="37"/>
  <c r="AE890" i="37"/>
  <c r="AD890" i="37"/>
  <c r="AE891" i="37"/>
  <c r="AD891" i="37"/>
  <c r="AE892" i="37"/>
  <c r="AD892" i="37"/>
  <c r="AE894" i="37"/>
  <c r="AD894" i="37"/>
  <c r="AE895" i="37"/>
  <c r="AD895" i="37"/>
  <c r="AE896" i="37"/>
  <c r="AD896" i="37"/>
  <c r="AE897" i="37"/>
  <c r="AD897" i="37"/>
  <c r="AE898" i="37"/>
  <c r="AD898" i="37"/>
  <c r="AE899" i="37"/>
  <c r="AD899" i="37"/>
  <c r="AE900" i="37"/>
  <c r="AD900" i="37"/>
  <c r="AE901" i="37"/>
  <c r="AD901" i="37"/>
  <c r="AE906" i="37"/>
  <c r="AD906" i="37"/>
  <c r="AE907" i="37"/>
  <c r="AD907" i="37"/>
  <c r="AE908" i="37"/>
  <c r="AD908" i="37"/>
  <c r="AE909" i="37"/>
  <c r="AD909" i="37"/>
  <c r="AE910" i="37"/>
  <c r="AD910" i="37"/>
  <c r="AE911" i="37"/>
  <c r="AD911" i="37"/>
  <c r="AE914" i="37"/>
  <c r="AD914" i="37"/>
  <c r="AE915" i="37"/>
  <c r="AD915" i="37"/>
  <c r="AE916" i="37"/>
  <c r="AD916" i="37"/>
  <c r="AE917" i="37"/>
  <c r="AD917" i="37"/>
  <c r="AE920" i="37"/>
  <c r="AD920" i="37"/>
  <c r="AE921" i="37"/>
  <c r="AD921" i="37"/>
  <c r="F1887" i="157"/>
  <c r="G1887" i="157"/>
  <c r="E865" i="37" s="1"/>
  <c r="H1887" i="157"/>
  <c r="F865" i="37" s="1"/>
  <c r="I1887" i="157"/>
  <c r="G865" i="37" s="1"/>
  <c r="F1888" i="157"/>
  <c r="H1888" i="157"/>
  <c r="F866" i="37" s="1"/>
  <c r="F1889" i="157"/>
  <c r="H1889" i="157"/>
  <c r="F867" i="37" s="1"/>
  <c r="F1890" i="157"/>
  <c r="H1890" i="157"/>
  <c r="F868" i="37" s="1"/>
  <c r="F1891" i="157"/>
  <c r="H1891" i="157"/>
  <c r="F869" i="37" s="1"/>
  <c r="F1896" i="157"/>
  <c r="H1896" i="157"/>
  <c r="F874" i="37" s="1"/>
  <c r="F1897" i="157"/>
  <c r="H1897" i="157"/>
  <c r="F875" i="37" s="1"/>
  <c r="F1901" i="157"/>
  <c r="G1901" i="157"/>
  <c r="E879" i="37" s="1"/>
  <c r="H1901" i="157"/>
  <c r="F879" i="37" s="1"/>
  <c r="I1901" i="157"/>
  <c r="G879" i="37" s="1"/>
  <c r="F1902" i="157"/>
  <c r="H1902" i="157"/>
  <c r="F880" i="37" s="1"/>
  <c r="F1908" i="157"/>
  <c r="H1908" i="157"/>
  <c r="F886" i="37" s="1"/>
  <c r="F1909" i="157"/>
  <c r="G1909" i="157"/>
  <c r="E887" i="37" s="1"/>
  <c r="H1909" i="157"/>
  <c r="F887" i="37" s="1"/>
  <c r="I1909" i="157"/>
  <c r="G887" i="37" s="1"/>
  <c r="F1910" i="157"/>
  <c r="H1910" i="157"/>
  <c r="F888" i="37" s="1"/>
  <c r="F1911" i="157"/>
  <c r="G1911" i="157"/>
  <c r="E889" i="37" s="1"/>
  <c r="H1911" i="157"/>
  <c r="F889" i="37" s="1"/>
  <c r="I1911" i="157"/>
  <c r="G889" i="37" s="1"/>
  <c r="F1912" i="157"/>
  <c r="H1912" i="157"/>
  <c r="F890" i="37" s="1"/>
  <c r="F1913" i="157"/>
  <c r="H1913" i="157"/>
  <c r="F891" i="37" s="1"/>
  <c r="F1915" i="157"/>
  <c r="H1915" i="157"/>
  <c r="F893" i="37" s="1"/>
  <c r="F1916" i="157"/>
  <c r="H1916" i="157"/>
  <c r="F894" i="37" s="1"/>
  <c r="F1917" i="157"/>
  <c r="H1917" i="157"/>
  <c r="F895" i="37" s="1"/>
  <c r="F1919" i="157"/>
  <c r="G1919" i="157"/>
  <c r="E897" i="37" s="1"/>
  <c r="H1919" i="157"/>
  <c r="F897" i="37" s="1"/>
  <c r="I1919" i="157"/>
  <c r="G897" i="37" s="1"/>
  <c r="F1921" i="157"/>
  <c r="G1921" i="157"/>
  <c r="E899" i="37" s="1"/>
  <c r="H1921" i="157"/>
  <c r="F899" i="37" s="1"/>
  <c r="I1921" i="157"/>
  <c r="G899" i="37" s="1"/>
  <c r="F1922" i="157"/>
  <c r="H1922" i="157"/>
  <c r="F900" i="37" s="1"/>
  <c r="F1923" i="157"/>
  <c r="G1923" i="157"/>
  <c r="E901" i="37" s="1"/>
  <c r="H1923" i="157"/>
  <c r="F901" i="37" s="1"/>
  <c r="I1923" i="157"/>
  <c r="G901" i="37" s="1"/>
  <c r="F1924" i="157"/>
  <c r="G1924" i="157"/>
  <c r="E902" i="37" s="1"/>
  <c r="H1924" i="157"/>
  <c r="F902" i="37" s="1"/>
  <c r="I1924" i="157"/>
  <c r="G902" i="37" s="1"/>
  <c r="F1925" i="157"/>
  <c r="H1925" i="157"/>
  <c r="F903" i="37" s="1"/>
  <c r="F1926" i="157"/>
  <c r="H1926" i="157"/>
  <c r="F904" i="37" s="1"/>
  <c r="F1928" i="157"/>
  <c r="G1928" i="157"/>
  <c r="E906" i="37" s="1"/>
  <c r="H1928" i="157"/>
  <c r="F906" i="37" s="1"/>
  <c r="I1928" i="157"/>
  <c r="G906" i="37" s="1"/>
  <c r="F1930" i="157"/>
  <c r="H1930" i="157"/>
  <c r="F908" i="37" s="1"/>
  <c r="H1861" i="157"/>
  <c r="F1861" i="157"/>
  <c r="H1846" i="157"/>
  <c r="H1844" i="157" s="1"/>
  <c r="H1840" i="157"/>
  <c r="H1833" i="157"/>
  <c r="H1886" i="157"/>
  <c r="F864" i="37" s="1"/>
  <c r="G1852" i="157"/>
  <c r="G1851" i="157"/>
  <c r="G1848" i="157"/>
  <c r="G1843" i="157"/>
  <c r="G1842" i="157"/>
  <c r="G1841" i="157"/>
  <c r="G1839" i="157"/>
  <c r="G1838" i="157"/>
  <c r="G1836" i="157"/>
  <c r="G1834" i="157"/>
  <c r="G1828" i="157"/>
  <c r="G1823" i="157"/>
  <c r="G1822" i="157"/>
  <c r="G1817" i="157"/>
  <c r="G1816" i="157"/>
  <c r="G1815" i="157"/>
  <c r="G1814" i="157"/>
  <c r="F1846" i="157"/>
  <c r="F1840" i="157"/>
  <c r="F1833" i="157"/>
  <c r="AE797" i="37"/>
  <c r="AD797" i="37"/>
  <c r="AE800" i="37"/>
  <c r="AD800" i="37"/>
  <c r="AE801" i="37"/>
  <c r="AD801" i="37"/>
  <c r="AE802" i="37"/>
  <c r="AD802" i="37"/>
  <c r="AE803" i="37"/>
  <c r="AD803" i="37"/>
  <c r="AE804" i="37"/>
  <c r="AD804" i="37"/>
  <c r="AE805" i="37"/>
  <c r="AD805" i="37"/>
  <c r="AE806" i="37"/>
  <c r="AD806" i="37"/>
  <c r="AE807" i="37"/>
  <c r="AD807" i="37"/>
  <c r="AE808" i="37"/>
  <c r="AD808" i="37"/>
  <c r="AE810" i="37"/>
  <c r="AD810" i="37"/>
  <c r="AE812" i="37"/>
  <c r="AD812" i="37"/>
  <c r="AE813" i="37"/>
  <c r="AD813" i="37"/>
  <c r="AE814" i="37"/>
  <c r="AD814" i="37"/>
  <c r="AE815" i="37"/>
  <c r="AD815" i="37"/>
  <c r="AE816" i="37"/>
  <c r="AD816" i="37"/>
  <c r="AE817" i="37"/>
  <c r="AD817" i="37"/>
  <c r="AE820" i="37"/>
  <c r="AD820" i="37"/>
  <c r="AE821" i="37"/>
  <c r="AD821" i="37"/>
  <c r="AE822" i="37"/>
  <c r="AD822" i="37"/>
  <c r="AE823" i="37"/>
  <c r="AD823" i="37"/>
  <c r="AE824" i="37"/>
  <c r="AD824" i="37"/>
  <c r="AE826" i="37"/>
  <c r="AD826" i="37"/>
  <c r="AE827" i="37"/>
  <c r="AD827" i="37"/>
  <c r="AE828" i="37"/>
  <c r="AD828" i="37"/>
  <c r="AE829" i="37"/>
  <c r="AD829" i="37"/>
  <c r="AE830" i="37"/>
  <c r="AD830" i="37"/>
  <c r="AE831" i="37"/>
  <c r="AD831" i="37"/>
  <c r="AE832" i="37"/>
  <c r="AD832" i="37"/>
  <c r="AE833" i="37"/>
  <c r="AD833" i="37"/>
  <c r="AE835" i="37"/>
  <c r="AD835" i="37"/>
  <c r="AE836" i="37"/>
  <c r="AD836" i="37"/>
  <c r="AE838" i="37"/>
  <c r="AD838" i="37"/>
  <c r="AE839" i="37"/>
  <c r="AD839" i="37"/>
  <c r="AE840" i="37"/>
  <c r="AD840" i="37"/>
  <c r="AE841" i="37"/>
  <c r="AD841" i="37"/>
  <c r="AE843" i="37"/>
  <c r="AD843" i="37"/>
  <c r="AE844" i="37"/>
  <c r="AD844" i="37"/>
  <c r="AE845" i="37"/>
  <c r="AD845" i="37"/>
  <c r="AE846" i="37"/>
  <c r="AD846" i="37"/>
  <c r="AE851" i="37"/>
  <c r="AD851" i="37"/>
  <c r="AE852" i="37"/>
  <c r="AD852" i="37"/>
  <c r="AE854" i="37"/>
  <c r="AD854" i="37"/>
  <c r="AE855" i="37"/>
  <c r="AD855" i="37"/>
  <c r="AE856" i="37"/>
  <c r="AD856" i="37"/>
  <c r="H1779" i="157"/>
  <c r="F843" i="37" s="1"/>
  <c r="F1682" i="157"/>
  <c r="H1660" i="157"/>
  <c r="H1658" i="157" s="1"/>
  <c r="H1647" i="157"/>
  <c r="H1629" i="157"/>
  <c r="G1666" i="157"/>
  <c r="G1665" i="157"/>
  <c r="G1662" i="157"/>
  <c r="G1657" i="157"/>
  <c r="G1656" i="157"/>
  <c r="G1655" i="157"/>
  <c r="G1653" i="157"/>
  <c r="G1650" i="157"/>
  <c r="G1648" i="157"/>
  <c r="G1642" i="157"/>
  <c r="G1637" i="157"/>
  <c r="G1636" i="157"/>
  <c r="G1634" i="157"/>
  <c r="G1633" i="157"/>
  <c r="G1632" i="157"/>
  <c r="G1631" i="157"/>
  <c r="F1660" i="157"/>
  <c r="F1654" i="157"/>
  <c r="F1647" i="157"/>
  <c r="F1629" i="157"/>
  <c r="AE733" i="37"/>
  <c r="AD733" i="37"/>
  <c r="AE736" i="37"/>
  <c r="AD736" i="37"/>
  <c r="AE737" i="37"/>
  <c r="AD737" i="37"/>
  <c r="AE738" i="37"/>
  <c r="AD738" i="37"/>
  <c r="AE739" i="37"/>
  <c r="AD739" i="37"/>
  <c r="AE740" i="37"/>
  <c r="AD740" i="37"/>
  <c r="AE741" i="37"/>
  <c r="AD741" i="37"/>
  <c r="AE742" i="37"/>
  <c r="AD742" i="37"/>
  <c r="AE743" i="37"/>
  <c r="AD743" i="37"/>
  <c r="AE744" i="37"/>
  <c r="AD744" i="37"/>
  <c r="AE746" i="37"/>
  <c r="AD746" i="37"/>
  <c r="AE748" i="37"/>
  <c r="AD748" i="37"/>
  <c r="AE749" i="37"/>
  <c r="AD749" i="37"/>
  <c r="AE750" i="37"/>
  <c r="AD750" i="37"/>
  <c r="AE752" i="37"/>
  <c r="AD752" i="37"/>
  <c r="AE753" i="37"/>
  <c r="AD753" i="37"/>
  <c r="AE754" i="37"/>
  <c r="AD754" i="37"/>
  <c r="AE755" i="37"/>
  <c r="AD755" i="37"/>
  <c r="AE756" i="37"/>
  <c r="AD756" i="37"/>
  <c r="AE757" i="37"/>
  <c r="AD757" i="37"/>
  <c r="AE758" i="37"/>
  <c r="AD758" i="37"/>
  <c r="AE759" i="37"/>
  <c r="AD759" i="37"/>
  <c r="AE761" i="37"/>
  <c r="AD761" i="37"/>
  <c r="AE762" i="37"/>
  <c r="AD762" i="37"/>
  <c r="AE763" i="37"/>
  <c r="AD763" i="37"/>
  <c r="AE764" i="37"/>
  <c r="AD764" i="37"/>
  <c r="AE765" i="37"/>
  <c r="AD765" i="37"/>
  <c r="AE766" i="37"/>
  <c r="AD766" i="37"/>
  <c r="AE767" i="37"/>
  <c r="AD767" i="37"/>
  <c r="AE768" i="37"/>
  <c r="AD768" i="37"/>
  <c r="AE769" i="37"/>
  <c r="AD769" i="37"/>
  <c r="AE771" i="37"/>
  <c r="AD771" i="37"/>
  <c r="AE772" i="37"/>
  <c r="AD772" i="37"/>
  <c r="AE773" i="37"/>
  <c r="AD773" i="37"/>
  <c r="AE774" i="37"/>
  <c r="AD774" i="37"/>
  <c r="AE775" i="37"/>
  <c r="AD775" i="37"/>
  <c r="AE776" i="37"/>
  <c r="AD776" i="37"/>
  <c r="AE777" i="37"/>
  <c r="AD777" i="37"/>
  <c r="AE779" i="37"/>
  <c r="AD779" i="37"/>
  <c r="AE780" i="37"/>
  <c r="AD780" i="37"/>
  <c r="AE781" i="37"/>
  <c r="AD781" i="37"/>
  <c r="AE782" i="37"/>
  <c r="AD782" i="37"/>
  <c r="AE785" i="37"/>
  <c r="AD785" i="37"/>
  <c r="AE786" i="37"/>
  <c r="AD786" i="37"/>
  <c r="AE787" i="37"/>
  <c r="AD787" i="37"/>
  <c r="AE788" i="37"/>
  <c r="AD788" i="37"/>
  <c r="AE790" i="37"/>
  <c r="AD790" i="37"/>
  <c r="AE791" i="37"/>
  <c r="AD791" i="37"/>
  <c r="AE792" i="37"/>
  <c r="AD792" i="37"/>
  <c r="F1554" i="157"/>
  <c r="G1554" i="157"/>
  <c r="E737" i="37" s="1"/>
  <c r="H1554" i="157"/>
  <c r="F737" i="37" s="1"/>
  <c r="I1554" i="157"/>
  <c r="G737" i="37" s="1"/>
  <c r="F1555" i="157"/>
  <c r="H1555" i="157"/>
  <c r="F738" i="37" s="1"/>
  <c r="F1556" i="157"/>
  <c r="H1556" i="157"/>
  <c r="F739" i="37" s="1"/>
  <c r="F1557" i="157"/>
  <c r="H1557" i="157"/>
  <c r="F740" i="37" s="1"/>
  <c r="F1558" i="157"/>
  <c r="H1558" i="157"/>
  <c r="F741" i="37" s="1"/>
  <c r="F1560" i="157"/>
  <c r="H1560" i="157"/>
  <c r="F743" i="37" s="1"/>
  <c r="F1561" i="157"/>
  <c r="H1561" i="157"/>
  <c r="F744" i="37" s="1"/>
  <c r="F1564" i="157"/>
  <c r="G1564" i="157"/>
  <c r="E747" i="37" s="1"/>
  <c r="H1564" i="157"/>
  <c r="F747" i="37" s="1"/>
  <c r="I1564" i="157"/>
  <c r="G747" i="37" s="1"/>
  <c r="F1565" i="157"/>
  <c r="H1565" i="157"/>
  <c r="F748" i="37" s="1"/>
  <c r="F1571" i="157"/>
  <c r="H1571" i="157"/>
  <c r="F754" i="37" s="1"/>
  <c r="F1572" i="157"/>
  <c r="G1572" i="157"/>
  <c r="E755" i="37" s="1"/>
  <c r="H1572" i="157"/>
  <c r="F755" i="37" s="1"/>
  <c r="I1572" i="157"/>
  <c r="G755" i="37" s="1"/>
  <c r="F1573" i="157"/>
  <c r="H1573" i="157"/>
  <c r="F756" i="37" s="1"/>
  <c r="F1574" i="157"/>
  <c r="G1574" i="157"/>
  <c r="E757" i="37" s="1"/>
  <c r="H1574" i="157"/>
  <c r="F757" i="37" s="1"/>
  <c r="I1574" i="157"/>
  <c r="G757" i="37" s="1"/>
  <c r="F1575" i="157"/>
  <c r="H1575" i="157"/>
  <c r="F758" i="37" s="1"/>
  <c r="F1576" i="157"/>
  <c r="H1576" i="157"/>
  <c r="F759" i="37" s="1"/>
  <c r="F1578" i="157"/>
  <c r="H1578" i="157"/>
  <c r="F761" i="37" s="1"/>
  <c r="F1579" i="157"/>
  <c r="H1579" i="157"/>
  <c r="F762" i="37" s="1"/>
  <c r="F1580" i="157"/>
  <c r="H1580" i="157"/>
  <c r="F763" i="37" s="1"/>
  <c r="F1582" i="157"/>
  <c r="G1582" i="157"/>
  <c r="E765" i="37" s="1"/>
  <c r="H1582" i="157"/>
  <c r="F765" i="37" s="1"/>
  <c r="I1582" i="157"/>
  <c r="G765" i="37" s="1"/>
  <c r="F1584" i="157"/>
  <c r="G1584" i="157"/>
  <c r="E767" i="37" s="1"/>
  <c r="H1584" i="157"/>
  <c r="F767" i="37" s="1"/>
  <c r="I1584" i="157"/>
  <c r="G767" i="37" s="1"/>
  <c r="F1585" i="157"/>
  <c r="H1585" i="157"/>
  <c r="F768" i="37" s="1"/>
  <c r="F1586" i="157"/>
  <c r="G1586" i="157"/>
  <c r="E769" i="37" s="1"/>
  <c r="H1586" i="157"/>
  <c r="F769" i="37" s="1"/>
  <c r="I1586" i="157"/>
  <c r="G769" i="37" s="1"/>
  <c r="F1587" i="157"/>
  <c r="G1587" i="157"/>
  <c r="E770" i="37" s="1"/>
  <c r="H1587" i="157"/>
  <c r="F770" i="37" s="1"/>
  <c r="I1587" i="157"/>
  <c r="G770" i="37" s="1"/>
  <c r="F1588" i="157"/>
  <c r="G1588" i="157"/>
  <c r="E771" i="37" s="1"/>
  <c r="H1588" i="157"/>
  <c r="F771" i="37" s="1"/>
  <c r="I1588" i="157"/>
  <c r="G771" i="37" s="1"/>
  <c r="F1589" i="157"/>
  <c r="H1589" i="157"/>
  <c r="F772" i="37" s="1"/>
  <c r="F1590" i="157"/>
  <c r="H1590" i="157"/>
  <c r="F773" i="37" s="1"/>
  <c r="F1592" i="157"/>
  <c r="G1592" i="157"/>
  <c r="E775" i="37" s="1"/>
  <c r="H1592" i="157"/>
  <c r="F775" i="37" s="1"/>
  <c r="I1592" i="157"/>
  <c r="G775" i="37" s="1"/>
  <c r="F1594" i="157"/>
  <c r="H1594" i="157"/>
  <c r="F777" i="37" s="1"/>
  <c r="H1527" i="157"/>
  <c r="F1527" i="157"/>
  <c r="H1508" i="157"/>
  <c r="H1506" i="157" s="1"/>
  <c r="H1581" i="157" s="1"/>
  <c r="F764" i="37" s="1"/>
  <c r="H1502" i="157"/>
  <c r="H1495" i="157"/>
  <c r="H1478" i="157"/>
  <c r="H1553" i="157" s="1"/>
  <c r="F736" i="37" s="1"/>
  <c r="G1515" i="157"/>
  <c r="G1514" i="157"/>
  <c r="G1510" i="157"/>
  <c r="G1505" i="157"/>
  <c r="G1504" i="157"/>
  <c r="G1503" i="157"/>
  <c r="G1501" i="157"/>
  <c r="G1500" i="157"/>
  <c r="G1498" i="157"/>
  <c r="G1496" i="157"/>
  <c r="G1490" i="157"/>
  <c r="G1486" i="157"/>
  <c r="G1485" i="157"/>
  <c r="G1483" i="157"/>
  <c r="G1482" i="157"/>
  <c r="G1481" i="157"/>
  <c r="G1480" i="157"/>
  <c r="F1508" i="157"/>
  <c r="F1502" i="157"/>
  <c r="F1495" i="157"/>
  <c r="F1478" i="157"/>
  <c r="AE542" i="37"/>
  <c r="AD542" i="37"/>
  <c r="AE545" i="37"/>
  <c r="AD545" i="37"/>
  <c r="AE546" i="37"/>
  <c r="AD546" i="37"/>
  <c r="AE547" i="37"/>
  <c r="AD547" i="37"/>
  <c r="AE548" i="37"/>
  <c r="AD548" i="37"/>
  <c r="AE549" i="37"/>
  <c r="AD549" i="37"/>
  <c r="AE550" i="37"/>
  <c r="AD550" i="37"/>
  <c r="AE551" i="37"/>
  <c r="AD551" i="37"/>
  <c r="AE552" i="37"/>
  <c r="AD552" i="37"/>
  <c r="AE553" i="37"/>
  <c r="AD553" i="37"/>
  <c r="AE555" i="37"/>
  <c r="AD555" i="37"/>
  <c r="AE558" i="37"/>
  <c r="AD558" i="37"/>
  <c r="AE559" i="37"/>
  <c r="AD559" i="37"/>
  <c r="AE560" i="37"/>
  <c r="AD560" i="37"/>
  <c r="AE561" i="37"/>
  <c r="AD561" i="37"/>
  <c r="AE562" i="37"/>
  <c r="AD562" i="37"/>
  <c r="AE563" i="37"/>
  <c r="AD563" i="37"/>
  <c r="AE564" i="37"/>
  <c r="AD564" i="37"/>
  <c r="AE565" i="37"/>
  <c r="AD565" i="37"/>
  <c r="AE566" i="37"/>
  <c r="AD566" i="37"/>
  <c r="AE567" i="37"/>
  <c r="AD567" i="37"/>
  <c r="AE568" i="37"/>
  <c r="AD568" i="37"/>
  <c r="AE570" i="37"/>
  <c r="AD570" i="37"/>
  <c r="AE571" i="37"/>
  <c r="AD571" i="37"/>
  <c r="AE572" i="37"/>
  <c r="AD572" i="37"/>
  <c r="AE573" i="37"/>
  <c r="AD573" i="37"/>
  <c r="AE574" i="37"/>
  <c r="AD574" i="37"/>
  <c r="AE575" i="37"/>
  <c r="AD575" i="37"/>
  <c r="AE576" i="37"/>
  <c r="AD576" i="37"/>
  <c r="AE577" i="37"/>
  <c r="AD577" i="37"/>
  <c r="AE579" i="37"/>
  <c r="AD579" i="37"/>
  <c r="AE582" i="37"/>
  <c r="AD582" i="37"/>
  <c r="AE584" i="37"/>
  <c r="AD584" i="37"/>
  <c r="AE585" i="37"/>
  <c r="AD585" i="37"/>
  <c r="AE586" i="37"/>
  <c r="AD586" i="37"/>
  <c r="AE587" i="37"/>
  <c r="AD587" i="37"/>
  <c r="AE588" i="37"/>
  <c r="AD588" i="37"/>
  <c r="AE590" i="37"/>
  <c r="AD590" i="37"/>
  <c r="AE591" i="37"/>
  <c r="AD591" i="37"/>
  <c r="AE592" i="37"/>
  <c r="AD592" i="37"/>
  <c r="AE593" i="37"/>
  <c r="AD593" i="37"/>
  <c r="AE596" i="37"/>
  <c r="AD596" i="37"/>
  <c r="AE600" i="37"/>
  <c r="AD600" i="37"/>
  <c r="AE601" i="37"/>
  <c r="AD601" i="37"/>
  <c r="AE602" i="37"/>
  <c r="AD602" i="37"/>
  <c r="F1402" i="157"/>
  <c r="G1402" i="157"/>
  <c r="E546" i="37" s="1"/>
  <c r="H1402" i="157"/>
  <c r="F546" i="37" s="1"/>
  <c r="I1402" i="157"/>
  <c r="G546" i="37" s="1"/>
  <c r="F1403" i="157"/>
  <c r="H1403" i="157"/>
  <c r="F547" i="37" s="1"/>
  <c r="F1404" i="157"/>
  <c r="H1404" i="157"/>
  <c r="F548" i="37" s="1"/>
  <c r="F1405" i="157"/>
  <c r="H1405" i="157"/>
  <c r="F549" i="37" s="1"/>
  <c r="F1406" i="157"/>
  <c r="H1406" i="157"/>
  <c r="F550" i="37" s="1"/>
  <c r="F1410" i="157"/>
  <c r="H1410" i="157"/>
  <c r="F554" i="37" s="1"/>
  <c r="F1411" i="157"/>
  <c r="H1411" i="157"/>
  <c r="F555" i="37" s="1"/>
  <c r="F1414" i="157"/>
  <c r="G1414" i="157"/>
  <c r="E558" i="37" s="1"/>
  <c r="H1414" i="157"/>
  <c r="F558" i="37" s="1"/>
  <c r="I1414" i="157"/>
  <c r="G558" i="37" s="1"/>
  <c r="F1415" i="157"/>
  <c r="H1415" i="157"/>
  <c r="F559" i="37" s="1"/>
  <c r="F1421" i="157"/>
  <c r="H1421" i="157"/>
  <c r="F565" i="37" s="1"/>
  <c r="F1422" i="157"/>
  <c r="G1422" i="157"/>
  <c r="E566" i="37" s="1"/>
  <c r="H1422" i="157"/>
  <c r="F566" i="37" s="1"/>
  <c r="I1422" i="157"/>
  <c r="G566" i="37" s="1"/>
  <c r="F1423" i="157"/>
  <c r="H1423" i="157"/>
  <c r="F567" i="37" s="1"/>
  <c r="F1424" i="157"/>
  <c r="G1424" i="157"/>
  <c r="E568" i="37" s="1"/>
  <c r="H1424" i="157"/>
  <c r="F568" i="37" s="1"/>
  <c r="I1424" i="157"/>
  <c r="G568" i="37" s="1"/>
  <c r="F1425" i="157"/>
  <c r="H1425" i="157"/>
  <c r="F569" i="37" s="1"/>
  <c r="F1426" i="157"/>
  <c r="H1426" i="157"/>
  <c r="F570" i="37" s="1"/>
  <c r="F1428" i="157"/>
  <c r="H1428" i="157"/>
  <c r="F572" i="37" s="1"/>
  <c r="F1429" i="157"/>
  <c r="H1429" i="157"/>
  <c r="F573" i="37" s="1"/>
  <c r="F1430" i="157"/>
  <c r="H1430" i="157"/>
  <c r="F574" i="37" s="1"/>
  <c r="F1431" i="157"/>
  <c r="G1431" i="157"/>
  <c r="E575" i="37" s="1"/>
  <c r="H1431" i="157"/>
  <c r="F575" i="37" s="1"/>
  <c r="I1431" i="157"/>
  <c r="G575" i="37" s="1"/>
  <c r="F1433" i="157"/>
  <c r="G1433" i="157"/>
  <c r="E577" i="37" s="1"/>
  <c r="H1433" i="157"/>
  <c r="F577" i="37" s="1"/>
  <c r="I1433" i="157"/>
  <c r="G577" i="37" s="1"/>
  <c r="F1435" i="157"/>
  <c r="G1435" i="157"/>
  <c r="E579" i="37" s="1"/>
  <c r="H1435" i="157"/>
  <c r="F579" i="37" s="1"/>
  <c r="I1435" i="157"/>
  <c r="G579" i="37" s="1"/>
  <c r="F1436" i="157"/>
  <c r="H1436" i="157"/>
  <c r="F580" i="37" s="1"/>
  <c r="F1437" i="157"/>
  <c r="G1437" i="157"/>
  <c r="E581" i="37" s="1"/>
  <c r="H1437" i="157"/>
  <c r="F581" i="37" s="1"/>
  <c r="I1437" i="157"/>
  <c r="G581" i="37" s="1"/>
  <c r="F1438" i="157"/>
  <c r="G1438" i="157"/>
  <c r="E582" i="37" s="1"/>
  <c r="H1438" i="157"/>
  <c r="F582" i="37" s="1"/>
  <c r="I1438" i="157"/>
  <c r="G582" i="37" s="1"/>
  <c r="F1439" i="157"/>
  <c r="H1439" i="157"/>
  <c r="F583" i="37" s="1"/>
  <c r="F1440" i="157"/>
  <c r="H1440" i="157"/>
  <c r="F584" i="37" s="1"/>
  <c r="F1442" i="157"/>
  <c r="G1442" i="157"/>
  <c r="E586" i="37" s="1"/>
  <c r="H1442" i="157"/>
  <c r="F586" i="37" s="1"/>
  <c r="I1442" i="157"/>
  <c r="G586" i="37" s="1"/>
  <c r="F1444" i="157"/>
  <c r="H1444" i="157"/>
  <c r="F588" i="37" s="1"/>
  <c r="H1374" i="157"/>
  <c r="F1374" i="157"/>
  <c r="H1359" i="157"/>
  <c r="H1357" i="157" s="1"/>
  <c r="H1352" i="157"/>
  <c r="H1420" i="157"/>
  <c r="F564" i="37" s="1"/>
  <c r="G1340" i="157"/>
  <c r="H1401" i="157"/>
  <c r="F545" i="37" s="1"/>
  <c r="G1328" i="157"/>
  <c r="G1365" i="157"/>
  <c r="G1364" i="157"/>
  <c r="G1361" i="157"/>
  <c r="G1355" i="157"/>
  <c r="G1354" i="157"/>
  <c r="G1353" i="157"/>
  <c r="G1351" i="157"/>
  <c r="G1350" i="157"/>
  <c r="G1348" i="157"/>
  <c r="G1346" i="157"/>
  <c r="G1336" i="157"/>
  <c r="G1335" i="157"/>
  <c r="G1331" i="157"/>
  <c r="G1330" i="157"/>
  <c r="G1329" i="157"/>
  <c r="F1359" i="157"/>
  <c r="F1352" i="157"/>
  <c r="AE416" i="37"/>
  <c r="AD416" i="37"/>
  <c r="AE419" i="37"/>
  <c r="AD419" i="37"/>
  <c r="AE420" i="37"/>
  <c r="AD420" i="37"/>
  <c r="AE421" i="37"/>
  <c r="AD421" i="37"/>
  <c r="AE422" i="37"/>
  <c r="AD422" i="37"/>
  <c r="AE423" i="37"/>
  <c r="AD423" i="37"/>
  <c r="AE424" i="37"/>
  <c r="AD424" i="37"/>
  <c r="AE425" i="37"/>
  <c r="AD425" i="37"/>
  <c r="AE426" i="37"/>
  <c r="AD426" i="37"/>
  <c r="AE427" i="37"/>
  <c r="AD427" i="37"/>
  <c r="AE429" i="37"/>
  <c r="AD429" i="37"/>
  <c r="AE431" i="37"/>
  <c r="AD431" i="37"/>
  <c r="AE432" i="37"/>
  <c r="AD432" i="37"/>
  <c r="AE433" i="37"/>
  <c r="AD433" i="37"/>
  <c r="AE434" i="37"/>
  <c r="AD434" i="37"/>
  <c r="AE435" i="37"/>
  <c r="AD435" i="37"/>
  <c r="AE436" i="37"/>
  <c r="AD436" i="37"/>
  <c r="AE437" i="37"/>
  <c r="AD437" i="37"/>
  <c r="AE438" i="37"/>
  <c r="AD438" i="37"/>
  <c r="AE439" i="37"/>
  <c r="AD439" i="37"/>
  <c r="AE440" i="37"/>
  <c r="AD440" i="37"/>
  <c r="AE442" i="37"/>
  <c r="AD442" i="37"/>
  <c r="AE444" i="37"/>
  <c r="AD444" i="37"/>
  <c r="AE445" i="37"/>
  <c r="AD445" i="37"/>
  <c r="AE446" i="37"/>
  <c r="AD446" i="37"/>
  <c r="AE447" i="37"/>
  <c r="AD447" i="37"/>
  <c r="AE448" i="37"/>
  <c r="AD448" i="37"/>
  <c r="AE449" i="37"/>
  <c r="AD449" i="37"/>
  <c r="AE450" i="37"/>
  <c r="AD450" i="37"/>
  <c r="AE451" i="37"/>
  <c r="AD451" i="37"/>
  <c r="AE457" i="37"/>
  <c r="AD457" i="37"/>
  <c r="AE458" i="37"/>
  <c r="AD458" i="37"/>
  <c r="AE459" i="37"/>
  <c r="AD459" i="37"/>
  <c r="AE460" i="37"/>
  <c r="AD460" i="37"/>
  <c r="AE461" i="37"/>
  <c r="AD461" i="37"/>
  <c r="AE462" i="37"/>
  <c r="AD462" i="37"/>
  <c r="AE463" i="37"/>
  <c r="AD463" i="37"/>
  <c r="AE465" i="37"/>
  <c r="AD465" i="37"/>
  <c r="AE466" i="37"/>
  <c r="AD466" i="37"/>
  <c r="AE467" i="37"/>
  <c r="AD467" i="37"/>
  <c r="AE468" i="37"/>
  <c r="AD468" i="37"/>
  <c r="AE471" i="37"/>
  <c r="AD471" i="37"/>
  <c r="AE472" i="37"/>
  <c r="AD472" i="37"/>
  <c r="AE474" i="37"/>
  <c r="AD474" i="37"/>
  <c r="AE475" i="37"/>
  <c r="AD475" i="37"/>
  <c r="H1296" i="157"/>
  <c r="F457" i="37" s="1"/>
  <c r="F1296" i="157"/>
  <c r="H1295" i="157"/>
  <c r="F456" i="37" s="1"/>
  <c r="F1295" i="157"/>
  <c r="I1294" i="157"/>
  <c r="G455" i="37" s="1"/>
  <c r="H1294" i="157"/>
  <c r="F455" i="37" s="1"/>
  <c r="G1294" i="157"/>
  <c r="E455" i="37" s="1"/>
  <c r="F1294" i="157"/>
  <c r="I1293" i="157"/>
  <c r="G454" i="37" s="1"/>
  <c r="H1293" i="157"/>
  <c r="F454" i="37" s="1"/>
  <c r="G1293" i="157"/>
  <c r="E454" i="37" s="1"/>
  <c r="F1293" i="157"/>
  <c r="H1292" i="157"/>
  <c r="F453" i="37" s="1"/>
  <c r="F1292" i="157"/>
  <c r="I1291" i="157"/>
  <c r="G452" i="37" s="1"/>
  <c r="H1291" i="157"/>
  <c r="F452" i="37" s="1"/>
  <c r="G1291" i="157"/>
  <c r="E452" i="37" s="1"/>
  <c r="F1291" i="157"/>
  <c r="F1259" i="157"/>
  <c r="G1259" i="157"/>
  <c r="E420" i="37" s="1"/>
  <c r="H1259" i="157"/>
  <c r="F420" i="37" s="1"/>
  <c r="I1259" i="157"/>
  <c r="G420" i="37" s="1"/>
  <c r="F1260" i="157"/>
  <c r="H1260" i="157"/>
  <c r="F421" i="37" s="1"/>
  <c r="F1261" i="157"/>
  <c r="H1261" i="157"/>
  <c r="F422" i="37" s="1"/>
  <c r="F1262" i="157"/>
  <c r="H1262" i="157"/>
  <c r="F423" i="37" s="1"/>
  <c r="F1263" i="157"/>
  <c r="H1263" i="157"/>
  <c r="F424" i="37" s="1"/>
  <c r="F1265" i="157"/>
  <c r="H1265" i="157"/>
  <c r="F426" i="37" s="1"/>
  <c r="F1266" i="157"/>
  <c r="H1266" i="157"/>
  <c r="F427" i="37" s="1"/>
  <c r="F1270" i="157"/>
  <c r="G1270" i="157"/>
  <c r="E431" i="37" s="1"/>
  <c r="H1270" i="157"/>
  <c r="F431" i="37" s="1"/>
  <c r="I1270" i="157"/>
  <c r="G431" i="37" s="1"/>
  <c r="F1271" i="157"/>
  <c r="H1271" i="157"/>
  <c r="F432" i="37" s="1"/>
  <c r="F1277" i="157"/>
  <c r="H1277" i="157"/>
  <c r="F438" i="37" s="1"/>
  <c r="F1278" i="157"/>
  <c r="G1278" i="157"/>
  <c r="E439" i="37" s="1"/>
  <c r="H1278" i="157"/>
  <c r="F439" i="37" s="1"/>
  <c r="I1278" i="157"/>
  <c r="G439" i="37" s="1"/>
  <c r="F1279" i="157"/>
  <c r="H1279" i="157"/>
  <c r="F440" i="37" s="1"/>
  <c r="F1280" i="157"/>
  <c r="G1280" i="157"/>
  <c r="E441" i="37" s="1"/>
  <c r="H1280" i="157"/>
  <c r="F441" i="37" s="1"/>
  <c r="I1280" i="157"/>
  <c r="G441" i="37" s="1"/>
  <c r="F1281" i="157"/>
  <c r="H1281" i="157"/>
  <c r="F442" i="37" s="1"/>
  <c r="F1282" i="157"/>
  <c r="H1282" i="157"/>
  <c r="F443" i="37" s="1"/>
  <c r="F1284" i="157"/>
  <c r="H1284" i="157"/>
  <c r="F445" i="37" s="1"/>
  <c r="F1286" i="157"/>
  <c r="H1286" i="157"/>
  <c r="F447" i="37" s="1"/>
  <c r="F1298" i="157"/>
  <c r="G1298" i="157"/>
  <c r="E459" i="37" s="1"/>
  <c r="H1298" i="157"/>
  <c r="F459" i="37" s="1"/>
  <c r="I1298" i="157"/>
  <c r="G459" i="37" s="1"/>
  <c r="F1300" i="157"/>
  <c r="H1300" i="157"/>
  <c r="F461" i="37" s="1"/>
  <c r="H1230" i="157"/>
  <c r="F1230" i="157"/>
  <c r="F1227" i="157"/>
  <c r="H1216" i="157"/>
  <c r="H1214" i="157" s="1"/>
  <c r="H1276" i="157"/>
  <c r="F437" i="37" s="1"/>
  <c r="H1183" i="157"/>
  <c r="H1258" i="157" s="1"/>
  <c r="F419" i="37" s="1"/>
  <c r="G1222" i="157"/>
  <c r="G1221" i="157"/>
  <c r="G1218" i="157"/>
  <c r="G1212" i="157"/>
  <c r="G1211" i="157"/>
  <c r="G1209" i="157"/>
  <c r="G1207" i="157"/>
  <c r="G1206" i="157"/>
  <c r="G1204" i="157"/>
  <c r="G1202" i="157"/>
  <c r="G1196" i="157"/>
  <c r="G1191" i="157"/>
  <c r="G1190" i="157"/>
  <c r="G1188" i="157"/>
  <c r="G1187" i="157"/>
  <c r="G1186" i="157"/>
  <c r="G1185" i="157"/>
  <c r="F1216" i="157"/>
  <c r="F1183" i="157"/>
  <c r="AE347" i="37"/>
  <c r="AD347" i="37"/>
  <c r="AE350" i="37"/>
  <c r="AD350" i="37"/>
  <c r="AE351" i="37"/>
  <c r="AD351" i="37"/>
  <c r="AE352" i="37"/>
  <c r="AD352" i="37"/>
  <c r="AE353" i="37"/>
  <c r="AD353" i="37"/>
  <c r="AE354" i="37"/>
  <c r="AD354" i="37"/>
  <c r="AE355" i="37"/>
  <c r="AD355" i="37"/>
  <c r="AE356" i="37"/>
  <c r="AD356" i="37"/>
  <c r="AE357" i="37"/>
  <c r="AD357" i="37"/>
  <c r="AE358" i="37"/>
  <c r="AD358" i="37"/>
  <c r="AE359" i="37"/>
  <c r="AD359" i="37"/>
  <c r="AE362" i="37"/>
  <c r="AD362" i="37"/>
  <c r="AE363" i="37"/>
  <c r="AD363" i="37"/>
  <c r="AE364" i="37"/>
  <c r="AD364" i="37"/>
  <c r="AE365" i="37"/>
  <c r="AD365" i="37"/>
  <c r="AE369" i="37"/>
  <c r="AD369" i="37"/>
  <c r="AE370" i="37"/>
  <c r="AD370" i="37"/>
  <c r="AE371" i="37"/>
  <c r="AD371" i="37"/>
  <c r="AE372" i="37"/>
  <c r="AD372" i="37"/>
  <c r="AE373" i="37"/>
  <c r="AD373" i="37"/>
  <c r="AE374" i="37"/>
  <c r="AD374" i="37"/>
  <c r="AE375" i="37"/>
  <c r="AD375" i="37"/>
  <c r="AE377" i="37"/>
  <c r="AD377" i="37"/>
  <c r="AE378" i="37"/>
  <c r="AD378" i="37"/>
  <c r="AE379" i="37"/>
  <c r="AD379" i="37"/>
  <c r="AE380" i="37"/>
  <c r="AD380" i="37"/>
  <c r="AE381" i="37"/>
  <c r="AD381" i="37"/>
  <c r="AE383" i="37"/>
  <c r="AD383" i="37"/>
  <c r="AE384" i="37"/>
  <c r="AD384" i="37"/>
  <c r="AE386" i="37"/>
  <c r="AD386" i="37"/>
  <c r="AE391" i="37"/>
  <c r="AD391" i="37"/>
  <c r="AE392" i="37"/>
  <c r="AD392" i="37"/>
  <c r="AE393" i="37"/>
  <c r="AD393" i="37"/>
  <c r="AE394" i="37"/>
  <c r="AD394" i="37"/>
  <c r="AE396" i="37"/>
  <c r="AD396" i="37"/>
  <c r="AE397" i="37"/>
  <c r="AD397" i="37"/>
  <c r="AE398" i="37"/>
  <c r="AD398" i="37"/>
  <c r="AE400" i="37"/>
  <c r="AD400" i="37"/>
  <c r="AE401" i="37"/>
  <c r="AD401" i="37"/>
  <c r="AE402" i="37"/>
  <c r="AD402" i="37"/>
  <c r="AE403" i="37"/>
  <c r="AD403" i="37"/>
  <c r="AE406" i="37"/>
  <c r="AD406" i="37"/>
  <c r="AE407" i="37"/>
  <c r="AD407" i="37"/>
  <c r="AE410" i="37"/>
  <c r="AD410" i="37"/>
  <c r="AE411" i="37"/>
  <c r="AD411" i="37"/>
  <c r="AE412" i="37"/>
  <c r="AD412" i="37"/>
  <c r="H1143" i="157"/>
  <c r="F389" i="37" s="1"/>
  <c r="F1143" i="157"/>
  <c r="H1142" i="157"/>
  <c r="F388" i="37" s="1"/>
  <c r="F1142" i="157"/>
  <c r="H1141" i="157"/>
  <c r="F387" i="37" s="1"/>
  <c r="G1141" i="157"/>
  <c r="E387" i="37" s="1"/>
  <c r="F1141" i="157"/>
  <c r="H1140" i="157"/>
  <c r="F386" i="37" s="1"/>
  <c r="G1140" i="157"/>
  <c r="E386" i="37" s="1"/>
  <c r="F1140" i="157"/>
  <c r="H1139" i="157"/>
  <c r="F385" i="37" s="1"/>
  <c r="F1139" i="157"/>
  <c r="H1138" i="157"/>
  <c r="F384" i="37" s="1"/>
  <c r="F1138" i="157"/>
  <c r="H1136" i="157"/>
  <c r="F382" i="37" s="1"/>
  <c r="G1136" i="157"/>
  <c r="E382" i="37" s="1"/>
  <c r="F1136" i="157"/>
  <c r="H1134" i="157"/>
  <c r="F380" i="37" s="1"/>
  <c r="F1134" i="157"/>
  <c r="H1133" i="157"/>
  <c r="F379" i="37" s="1"/>
  <c r="F1133" i="157"/>
  <c r="H1132" i="157"/>
  <c r="F378" i="37" s="1"/>
  <c r="F1132" i="157"/>
  <c r="H1130" i="157"/>
  <c r="F376" i="37" s="1"/>
  <c r="F1130" i="157"/>
  <c r="H1129" i="157"/>
  <c r="F375" i="37" s="1"/>
  <c r="F1129" i="157"/>
  <c r="H1128" i="157"/>
  <c r="F374" i="37" s="1"/>
  <c r="G1128" i="157"/>
  <c r="E374" i="37" s="1"/>
  <c r="F1128" i="157"/>
  <c r="H1127" i="157"/>
  <c r="F373" i="37" s="1"/>
  <c r="F1127" i="157"/>
  <c r="H1126" i="157"/>
  <c r="F372" i="37" s="1"/>
  <c r="G1126" i="157"/>
  <c r="E372" i="37" s="1"/>
  <c r="F1126" i="157"/>
  <c r="H1125" i="157"/>
  <c r="F371" i="37" s="1"/>
  <c r="F1125" i="157"/>
  <c r="H1119" i="157"/>
  <c r="F365" i="37" s="1"/>
  <c r="F1119" i="157"/>
  <c r="H1113" i="157"/>
  <c r="F359" i="37" s="1"/>
  <c r="F1113" i="157"/>
  <c r="H1112" i="157"/>
  <c r="F358" i="37" s="1"/>
  <c r="F1112" i="157"/>
  <c r="F356" i="37"/>
  <c r="D356" i="37"/>
  <c r="F355" i="37"/>
  <c r="D355" i="37"/>
  <c r="F354" i="37"/>
  <c r="D354" i="37"/>
  <c r="F353" i="37"/>
  <c r="D353" i="37"/>
  <c r="H1083" i="157"/>
  <c r="F1083" i="157"/>
  <c r="H1060" i="157"/>
  <c r="H1058" i="157" s="1"/>
  <c r="H1054" i="157"/>
  <c r="H1047" i="157"/>
  <c r="H1030" i="157"/>
  <c r="G1066" i="157"/>
  <c r="G1065" i="157"/>
  <c r="G1061" i="157"/>
  <c r="G1062" i="157"/>
  <c r="G1055" i="157"/>
  <c r="G1050" i="157"/>
  <c r="G1048" i="157"/>
  <c r="G1042" i="157"/>
  <c r="G1036" i="157"/>
  <c r="G1035" i="157"/>
  <c r="G1034" i="157"/>
  <c r="G1032" i="157"/>
  <c r="F1060" i="157"/>
  <c r="F1054" i="157"/>
  <c r="F1047" i="157"/>
  <c r="F1030" i="157"/>
  <c r="H1027" i="157"/>
  <c r="F1027" i="157"/>
  <c r="U1026" i="157"/>
  <c r="T1026" i="157"/>
  <c r="L1026" i="157"/>
  <c r="K1026" i="157"/>
  <c r="G1026" i="157"/>
  <c r="L1006" i="157"/>
  <c r="K1006" i="157"/>
  <c r="G1006" i="157"/>
  <c r="H998" i="157"/>
  <c r="F998" i="157"/>
  <c r="H976" i="157"/>
  <c r="H974" i="157" s="1"/>
  <c r="H962" i="157"/>
  <c r="H943" i="157"/>
  <c r="G982" i="157"/>
  <c r="G981" i="157"/>
  <c r="G978" i="157"/>
  <c r="G973" i="157"/>
  <c r="G972" i="157"/>
  <c r="G970" i="157"/>
  <c r="G968" i="157"/>
  <c r="G967" i="157"/>
  <c r="G965" i="157"/>
  <c r="G963" i="157"/>
  <c r="G951" i="157"/>
  <c r="G950" i="157"/>
  <c r="G947" i="157"/>
  <c r="G946" i="157"/>
  <c r="G945" i="157"/>
  <c r="F976" i="157"/>
  <c r="F969" i="157"/>
  <c r="F962" i="157"/>
  <c r="F943" i="157"/>
  <c r="AE167" i="37"/>
  <c r="AD167" i="37"/>
  <c r="AE168" i="37"/>
  <c r="AD168" i="37"/>
  <c r="AE169" i="37"/>
  <c r="AD169" i="37"/>
  <c r="AE170" i="37"/>
  <c r="AD170" i="37"/>
  <c r="AE171" i="37"/>
  <c r="AD171" i="37"/>
  <c r="AE172" i="37"/>
  <c r="AD172" i="37"/>
  <c r="AE173" i="37"/>
  <c r="AD173" i="37"/>
  <c r="AE174" i="37"/>
  <c r="AD174" i="37"/>
  <c r="AE175" i="37"/>
  <c r="AD175" i="37"/>
  <c r="AE177" i="37"/>
  <c r="AD177" i="37"/>
  <c r="AE179" i="37"/>
  <c r="AD179" i="37"/>
  <c r="AE180" i="37"/>
  <c r="AD180" i="37"/>
  <c r="AE181" i="37"/>
  <c r="AD181" i="37"/>
  <c r="AE182" i="37"/>
  <c r="AD182" i="37"/>
  <c r="AE183" i="37"/>
  <c r="AD183" i="37"/>
  <c r="AE184" i="37"/>
  <c r="AD184" i="37"/>
  <c r="AE185" i="37"/>
  <c r="AD185" i="37"/>
  <c r="AE186" i="37"/>
  <c r="AD186" i="37"/>
  <c r="AE187" i="37"/>
  <c r="AD187" i="37"/>
  <c r="AE188" i="37"/>
  <c r="AD188" i="37"/>
  <c r="AE189" i="37"/>
  <c r="AD189" i="37"/>
  <c r="AE191" i="37"/>
  <c r="AD191" i="37"/>
  <c r="AE192" i="37"/>
  <c r="AD192" i="37"/>
  <c r="AE193" i="37"/>
  <c r="AD193" i="37"/>
  <c r="AE194" i="37"/>
  <c r="AD194" i="37"/>
  <c r="AE195" i="37"/>
  <c r="AD195" i="37"/>
  <c r="AE196" i="37"/>
  <c r="AD196" i="37"/>
  <c r="AE197" i="37"/>
  <c r="AD197" i="37"/>
  <c r="AE198" i="37"/>
  <c r="AD198" i="37"/>
  <c r="AE204" i="37"/>
  <c r="AD204" i="37"/>
  <c r="AE205" i="37"/>
  <c r="AD205" i="37"/>
  <c r="AE206" i="37"/>
  <c r="AD206" i="37"/>
  <c r="AE207" i="37"/>
  <c r="AD207" i="37"/>
  <c r="AE208" i="37"/>
  <c r="AD208" i="37"/>
  <c r="AE209" i="37"/>
  <c r="AD209" i="37"/>
  <c r="AE210" i="37"/>
  <c r="AD210" i="37"/>
  <c r="AE212" i="37"/>
  <c r="AD212" i="37"/>
  <c r="AE213" i="37"/>
  <c r="AD213" i="37"/>
  <c r="AE214" i="37"/>
  <c r="AD214" i="37"/>
  <c r="AE215" i="37"/>
  <c r="AD215" i="37"/>
  <c r="AE218" i="37"/>
  <c r="AD218" i="37"/>
  <c r="AE219" i="37"/>
  <c r="AD219" i="37"/>
  <c r="AE220" i="37"/>
  <c r="AD220" i="37"/>
  <c r="H737" i="157"/>
  <c r="F737" i="157"/>
  <c r="H722" i="157"/>
  <c r="H716" i="157"/>
  <c r="H692" i="157"/>
  <c r="G694" i="157"/>
  <c r="G729" i="157"/>
  <c r="G728" i="157"/>
  <c r="G724" i="157"/>
  <c r="G719" i="157"/>
  <c r="G718" i="157"/>
  <c r="G717" i="157"/>
  <c r="G712" i="157"/>
  <c r="G710" i="157"/>
  <c r="G704" i="157"/>
  <c r="G700" i="157"/>
  <c r="G699" i="157"/>
  <c r="G697" i="157"/>
  <c r="G696" i="157"/>
  <c r="G695" i="157"/>
  <c r="F722" i="157"/>
  <c r="F716" i="157"/>
  <c r="F692" i="157"/>
  <c r="F668" i="157"/>
  <c r="H651" i="157"/>
  <c r="H645" i="157"/>
  <c r="G641" i="157"/>
  <c r="H621" i="157"/>
  <c r="G658" i="157"/>
  <c r="G657" i="157"/>
  <c r="G653" i="157"/>
  <c r="G648" i="157"/>
  <c r="G647" i="157"/>
  <c r="G646" i="157"/>
  <c r="G639" i="157"/>
  <c r="G633" i="157"/>
  <c r="G629" i="157"/>
  <c r="G628" i="157"/>
  <c r="G626" i="157"/>
  <c r="G623" i="157"/>
  <c r="G625" i="157"/>
  <c r="F651" i="157"/>
  <c r="F645" i="157"/>
  <c r="F621" i="157"/>
  <c r="H576" i="157"/>
  <c r="F576" i="157"/>
  <c r="G575" i="157"/>
  <c r="H573" i="157"/>
  <c r="F573" i="157"/>
  <c r="H559" i="157"/>
  <c r="H555" i="157"/>
  <c r="G543" i="157"/>
  <c r="H532" i="157"/>
  <c r="G534" i="157"/>
  <c r="G568" i="157"/>
  <c r="G567" i="157"/>
  <c r="G556" i="157"/>
  <c r="G551" i="157"/>
  <c r="G549" i="157"/>
  <c r="G536" i="157"/>
  <c r="G535" i="157"/>
  <c r="F559" i="157"/>
  <c r="F555" i="157"/>
  <c r="F532" i="157"/>
  <c r="G404" i="157"/>
  <c r="H401" i="157"/>
  <c r="G400" i="157"/>
  <c r="G399" i="157"/>
  <c r="H390" i="157"/>
  <c r="G392" i="157"/>
  <c r="G391" i="157"/>
  <c r="H435" i="157"/>
  <c r="F401" i="157"/>
  <c r="F396" i="157"/>
  <c r="F390" i="157"/>
  <c r="H303" i="157"/>
  <c r="F303" i="157"/>
  <c r="H266" i="157"/>
  <c r="H262" i="157"/>
  <c r="H245" i="157"/>
  <c r="H239" i="157"/>
  <c r="G275" i="157"/>
  <c r="G274" i="157"/>
  <c r="G273" i="157"/>
  <c r="G263" i="157"/>
  <c r="G258" i="157"/>
  <c r="G256" i="157"/>
  <c r="G250" i="157"/>
  <c r="G244" i="157"/>
  <c r="G243" i="157"/>
  <c r="G241" i="157"/>
  <c r="F268" i="157"/>
  <c r="F262" i="157"/>
  <c r="F245" i="157"/>
  <c r="F239" i="157"/>
  <c r="H198" i="157"/>
  <c r="F198" i="157"/>
  <c r="H177" i="157"/>
  <c r="G161" i="157"/>
  <c r="H173" i="157"/>
  <c r="G152" i="157"/>
  <c r="H150" i="157"/>
  <c r="G186" i="157"/>
  <c r="G185" i="157"/>
  <c r="G174" i="157"/>
  <c r="G169" i="157"/>
  <c r="G167" i="157"/>
  <c r="G156" i="157"/>
  <c r="G155" i="157"/>
  <c r="G154" i="157"/>
  <c r="G153" i="157"/>
  <c r="F177" i="157"/>
  <c r="F173" i="157"/>
  <c r="F156" i="157"/>
  <c r="F150" i="157"/>
  <c r="H101" i="157"/>
  <c r="F101" i="157"/>
  <c r="G77" i="157"/>
  <c r="G76" i="157"/>
  <c r="G71" i="157"/>
  <c r="G67" i="157"/>
  <c r="G66" i="157"/>
  <c r="G64" i="157"/>
  <c r="G62" i="157"/>
  <c r="G61" i="157"/>
  <c r="G59" i="157"/>
  <c r="G57" i="157"/>
  <c r="G51" i="157"/>
  <c r="G47" i="157"/>
  <c r="G46" i="157"/>
  <c r="G40" i="157"/>
  <c r="G39" i="157"/>
  <c r="G38" i="157"/>
  <c r="G37" i="157"/>
  <c r="G36" i="157"/>
  <c r="F63" i="157"/>
  <c r="R216" i="157"/>
  <c r="R327" i="157"/>
  <c r="R369" i="157"/>
  <c r="R450" i="157"/>
  <c r="R527" i="157"/>
  <c r="R587" i="157"/>
  <c r="R601" i="157"/>
  <c r="R608" i="157"/>
  <c r="R685" i="157"/>
  <c r="R750" i="157"/>
  <c r="R762" i="157"/>
  <c r="R763" i="157"/>
  <c r="R769" i="157"/>
  <c r="P87" i="37"/>
  <c r="P88" i="37"/>
  <c r="P89" i="37"/>
  <c r="R863" i="157"/>
  <c r="R865" i="157" s="1"/>
  <c r="R1019" i="157"/>
  <c r="R1096" i="157"/>
  <c r="R1099" i="157"/>
  <c r="P345" i="37" s="1"/>
  <c r="R1102" i="157"/>
  <c r="P348" i="37" s="1"/>
  <c r="R1103" i="157"/>
  <c r="P349" i="37" s="1"/>
  <c r="R1252" i="157"/>
  <c r="R1253" i="157" s="1"/>
  <c r="P414" i="37" s="1"/>
  <c r="R1254" i="157"/>
  <c r="P415" i="37" s="1"/>
  <c r="R1256" i="157"/>
  <c r="P417" i="37" s="1"/>
  <c r="R1257" i="157"/>
  <c r="P418" i="37" s="1"/>
  <c r="R1395" i="157"/>
  <c r="R1396" i="157" s="1"/>
  <c r="P540" i="37" s="1"/>
  <c r="R1397" i="157"/>
  <c r="P541" i="37" s="1"/>
  <c r="R1399" i="157"/>
  <c r="P543" i="37" s="1"/>
  <c r="R1400" i="157"/>
  <c r="P544" i="37" s="1"/>
  <c r="R1547" i="157"/>
  <c r="R1548" i="157" s="1"/>
  <c r="P731" i="37" s="1"/>
  <c r="R1549" i="157"/>
  <c r="P732" i="37" s="1"/>
  <c r="R1551" i="157"/>
  <c r="P734" i="37" s="1"/>
  <c r="R1552" i="157"/>
  <c r="P735" i="37" s="1"/>
  <c r="R1718" i="157"/>
  <c r="R1732" i="157"/>
  <c r="P796" i="37" s="1"/>
  <c r="R1734" i="157"/>
  <c r="P798" i="37" s="1"/>
  <c r="R1735" i="157"/>
  <c r="P799" i="37" s="1"/>
  <c r="R1880" i="157"/>
  <c r="R1881" i="157" s="1"/>
  <c r="P859" i="37" s="1"/>
  <c r="R1882" i="157"/>
  <c r="P860" i="37" s="1"/>
  <c r="R1884" i="157"/>
  <c r="P862" i="37" s="1"/>
  <c r="R1885" i="157"/>
  <c r="P863" i="37" s="1"/>
  <c r="R2025" i="157"/>
  <c r="R2026" i="157" s="1"/>
  <c r="P986" i="37" s="1"/>
  <c r="R2027" i="157"/>
  <c r="P987" i="37" s="1"/>
  <c r="R2028" i="157"/>
  <c r="P988" i="37" s="1"/>
  <c r="R2029" i="157"/>
  <c r="P989" i="37" s="1"/>
  <c r="R2162" i="157"/>
  <c r="P1047" i="37" s="1"/>
  <c r="P1046" i="37" s="1"/>
  <c r="R2164" i="157"/>
  <c r="P1049" i="37" s="1"/>
  <c r="R2166" i="157"/>
  <c r="P1051" i="37" s="1"/>
  <c r="G3380" i="156"/>
  <c r="F1158" i="37" s="1"/>
  <c r="E3380" i="156"/>
  <c r="G3378" i="156"/>
  <c r="F1156" i="37" s="1"/>
  <c r="E3378" i="156"/>
  <c r="G3364" i="156"/>
  <c r="F1142" i="37" s="1"/>
  <c r="E3364" i="156"/>
  <c r="E3335" i="156"/>
  <c r="E3336" i="156"/>
  <c r="E3337" i="156"/>
  <c r="E3338" i="156"/>
  <c r="E3339" i="156"/>
  <c r="E3344" i="156"/>
  <c r="E3345" i="156"/>
  <c r="E3348" i="156"/>
  <c r="E3349" i="156"/>
  <c r="E3355" i="156"/>
  <c r="E3356" i="156"/>
  <c r="E3357" i="156"/>
  <c r="E3358" i="156"/>
  <c r="E3359" i="156"/>
  <c r="E3360" i="156"/>
  <c r="E3362" i="156"/>
  <c r="E3363" i="156"/>
  <c r="E3366" i="156"/>
  <c r="E3368" i="156"/>
  <c r="E3369" i="156"/>
  <c r="E3370" i="156"/>
  <c r="E3371" i="156"/>
  <c r="G3322" i="156"/>
  <c r="E3322" i="156"/>
  <c r="E3324" i="156"/>
  <c r="G3324" i="156"/>
  <c r="T3324" i="156"/>
  <c r="G3309" i="156"/>
  <c r="E3309" i="156"/>
  <c r="G3298" i="156"/>
  <c r="G3296" i="156" s="1"/>
  <c r="G3292" i="156"/>
  <c r="F3304" i="156"/>
  <c r="F3303" i="156"/>
  <c r="F3300" i="156"/>
  <c r="F3295" i="156"/>
  <c r="F3294" i="156"/>
  <c r="F3293" i="156"/>
  <c r="F3291" i="156"/>
  <c r="F3290" i="156"/>
  <c r="F3288" i="156"/>
  <c r="F3286" i="156"/>
  <c r="F3280" i="156"/>
  <c r="F3276" i="156"/>
  <c r="F3275" i="156"/>
  <c r="F3269" i="156"/>
  <c r="F3268" i="156"/>
  <c r="F3267" i="156"/>
  <c r="E3298" i="156"/>
  <c r="E3292" i="156"/>
  <c r="G3237" i="156"/>
  <c r="E3237" i="156"/>
  <c r="G3218" i="156"/>
  <c r="G3214" i="156"/>
  <c r="G3190" i="156"/>
  <c r="F3226" i="156"/>
  <c r="F3225" i="156"/>
  <c r="F3217" i="156"/>
  <c r="F3216" i="156"/>
  <c r="F3215" i="156"/>
  <c r="F3213" i="156"/>
  <c r="F3210" i="156"/>
  <c r="F3208" i="156"/>
  <c r="F3202" i="156"/>
  <c r="F3198" i="156"/>
  <c r="F3197" i="156"/>
  <c r="F3195" i="156"/>
  <c r="F3194" i="156"/>
  <c r="F3193" i="156"/>
  <c r="F3192" i="156"/>
  <c r="E3218" i="156"/>
  <c r="E3214" i="156"/>
  <c r="E3190" i="156"/>
  <c r="E3128" i="156"/>
  <c r="F3128" i="156"/>
  <c r="E676" i="37" s="1"/>
  <c r="G3128" i="156"/>
  <c r="F676" i="37" s="1"/>
  <c r="H3128" i="156"/>
  <c r="G676" i="37" s="1"/>
  <c r="E3129" i="156"/>
  <c r="G3129" i="156"/>
  <c r="F677" i="37" s="1"/>
  <c r="E3130" i="156"/>
  <c r="G3130" i="156"/>
  <c r="F678" i="37" s="1"/>
  <c r="E3131" i="156"/>
  <c r="G3131" i="156"/>
  <c r="F679" i="37" s="1"/>
  <c r="E3132" i="156"/>
  <c r="G3132" i="156"/>
  <c r="F680" i="37" s="1"/>
  <c r="E3134" i="156"/>
  <c r="G3134" i="156"/>
  <c r="F682" i="37" s="1"/>
  <c r="E3135" i="156"/>
  <c r="G3135" i="156"/>
  <c r="F683" i="37" s="1"/>
  <c r="E3138" i="156"/>
  <c r="F3138" i="156"/>
  <c r="E686" i="37" s="1"/>
  <c r="G3138" i="156"/>
  <c r="F686" i="37" s="1"/>
  <c r="H3138" i="156"/>
  <c r="G686" i="37" s="1"/>
  <c r="E3139" i="156"/>
  <c r="G3139" i="156"/>
  <c r="F687" i="37" s="1"/>
  <c r="E3145" i="156"/>
  <c r="G3145" i="156"/>
  <c r="F693" i="37" s="1"/>
  <c r="E3146" i="156"/>
  <c r="G3146" i="156"/>
  <c r="F694" i="37" s="1"/>
  <c r="H3146" i="156"/>
  <c r="G694" i="37" s="1"/>
  <c r="E3147" i="156"/>
  <c r="G3147" i="156"/>
  <c r="F695" i="37" s="1"/>
  <c r="E3148" i="156"/>
  <c r="G3148" i="156"/>
  <c r="F696" i="37" s="1"/>
  <c r="H3148" i="156"/>
  <c r="G696" i="37" s="1"/>
  <c r="E3149" i="156"/>
  <c r="G3149" i="156"/>
  <c r="F697" i="37" s="1"/>
  <c r="E3150" i="156"/>
  <c r="G3150" i="156"/>
  <c r="F698" i="37" s="1"/>
  <c r="E3152" i="156"/>
  <c r="G3152" i="156"/>
  <c r="F700" i="37" s="1"/>
  <c r="E3153" i="156"/>
  <c r="G3153" i="156"/>
  <c r="F701" i="37" s="1"/>
  <c r="E3154" i="156"/>
  <c r="G3154" i="156"/>
  <c r="F702" i="37" s="1"/>
  <c r="E3155" i="156"/>
  <c r="F3155" i="156"/>
  <c r="E703" i="37" s="1"/>
  <c r="G3155" i="156"/>
  <c r="F703" i="37" s="1"/>
  <c r="H3155" i="156"/>
  <c r="G703" i="37" s="1"/>
  <c r="E3157" i="156"/>
  <c r="F3157" i="156"/>
  <c r="E705" i="37" s="1"/>
  <c r="G3157" i="156"/>
  <c r="F705" i="37" s="1"/>
  <c r="H3157" i="156"/>
  <c r="G705" i="37" s="1"/>
  <c r="F3158" i="156"/>
  <c r="E706" i="37" s="1"/>
  <c r="G3158" i="156"/>
  <c r="F706" i="37" s="1"/>
  <c r="H3158" i="156"/>
  <c r="G706" i="37" s="1"/>
  <c r="E3159" i="156"/>
  <c r="F3159" i="156"/>
  <c r="E707" i="37" s="1"/>
  <c r="G3159" i="156"/>
  <c r="F707" i="37" s="1"/>
  <c r="H3159" i="156"/>
  <c r="G707" i="37" s="1"/>
  <c r="E3160" i="156"/>
  <c r="F3160" i="156"/>
  <c r="E708" i="37" s="1"/>
  <c r="G3160" i="156"/>
  <c r="F708" i="37" s="1"/>
  <c r="H3160" i="156"/>
  <c r="G708" i="37" s="1"/>
  <c r="E3161" i="156"/>
  <c r="F3161" i="156"/>
  <c r="E709" i="37" s="1"/>
  <c r="G3161" i="156"/>
  <c r="F709" i="37" s="1"/>
  <c r="H3161" i="156"/>
  <c r="G709" i="37" s="1"/>
  <c r="E3162" i="156"/>
  <c r="F3162" i="156"/>
  <c r="E710" i="37" s="1"/>
  <c r="G3162" i="156"/>
  <c r="F710" i="37" s="1"/>
  <c r="H3162" i="156"/>
  <c r="G710" i="37" s="1"/>
  <c r="E3163" i="156"/>
  <c r="F3163" i="156"/>
  <c r="E711" i="37" s="1"/>
  <c r="G3163" i="156"/>
  <c r="F711" i="37" s="1"/>
  <c r="H3163" i="156"/>
  <c r="G711" i="37" s="1"/>
  <c r="E3164" i="156"/>
  <c r="G3164" i="156"/>
  <c r="F712" i="37" s="1"/>
  <c r="E3166" i="156"/>
  <c r="F3166" i="156"/>
  <c r="E714" i="37" s="1"/>
  <c r="H3166" i="156"/>
  <c r="G714" i="37" s="1"/>
  <c r="E3168" i="156"/>
  <c r="G3168" i="156"/>
  <c r="F716" i="37" s="1"/>
  <c r="G3105" i="156"/>
  <c r="E3105" i="156"/>
  <c r="G3089" i="156"/>
  <c r="G3084" i="156"/>
  <c r="G3144" i="156"/>
  <c r="F692" i="37" s="1"/>
  <c r="G3060" i="156"/>
  <c r="G3127" i="156" s="1"/>
  <c r="F675" i="37" s="1"/>
  <c r="F3097" i="156"/>
  <c r="F3087" i="156"/>
  <c r="F3086" i="156"/>
  <c r="F3085" i="156"/>
  <c r="F3083" i="156"/>
  <c r="F3082" i="156"/>
  <c r="F3081" i="156"/>
  <c r="F3080" i="156"/>
  <c r="F3079" i="156"/>
  <c r="F3078" i="156"/>
  <c r="F3072" i="156"/>
  <c r="F3068" i="156"/>
  <c r="F3067" i="156"/>
  <c r="F3065" i="156"/>
  <c r="F3064" i="156"/>
  <c r="F3063" i="156"/>
  <c r="F3062" i="156"/>
  <c r="E3091" i="156"/>
  <c r="E3084" i="156"/>
  <c r="E3060" i="156"/>
  <c r="E2985" i="156"/>
  <c r="F2985" i="156"/>
  <c r="E610" i="37" s="1"/>
  <c r="G2985" i="156"/>
  <c r="F610" i="37" s="1"/>
  <c r="H2985" i="156"/>
  <c r="G610" i="37" s="1"/>
  <c r="E2986" i="156"/>
  <c r="G2986" i="156"/>
  <c r="F611" i="37" s="1"/>
  <c r="E2987" i="156"/>
  <c r="G2987" i="156"/>
  <c r="F612" i="37" s="1"/>
  <c r="E2988" i="156"/>
  <c r="G2988" i="156"/>
  <c r="F613" i="37" s="1"/>
  <c r="E2989" i="156"/>
  <c r="G2989" i="156"/>
  <c r="F614" i="37" s="1"/>
  <c r="E2991" i="156"/>
  <c r="G2991" i="156"/>
  <c r="F616" i="37" s="1"/>
  <c r="E2992" i="156"/>
  <c r="G2992" i="156"/>
  <c r="F617" i="37" s="1"/>
  <c r="E2997" i="156"/>
  <c r="F2997" i="156"/>
  <c r="E622" i="37" s="1"/>
  <c r="G2997" i="156"/>
  <c r="F622" i="37" s="1"/>
  <c r="H2997" i="156"/>
  <c r="G622" i="37" s="1"/>
  <c r="E2998" i="156"/>
  <c r="G2998" i="156"/>
  <c r="F623" i="37" s="1"/>
  <c r="E3004" i="156"/>
  <c r="G3004" i="156"/>
  <c r="F629" i="37" s="1"/>
  <c r="E3005" i="156"/>
  <c r="G3005" i="156"/>
  <c r="E3006" i="156"/>
  <c r="G3006" i="156"/>
  <c r="F631" i="37" s="1"/>
  <c r="E3007" i="156"/>
  <c r="F3007" i="156"/>
  <c r="E632" i="37" s="1"/>
  <c r="G3007" i="156"/>
  <c r="F632" i="37" s="1"/>
  <c r="H3007" i="156"/>
  <c r="G632" i="37" s="1"/>
  <c r="E3008" i="156"/>
  <c r="G3008" i="156"/>
  <c r="F633" i="37" s="1"/>
  <c r="E3009" i="156"/>
  <c r="G3009" i="156"/>
  <c r="F634" i="37" s="1"/>
  <c r="E3010" i="156"/>
  <c r="F3010" i="156"/>
  <c r="E635" i="37" s="1"/>
  <c r="G3010" i="156"/>
  <c r="H3010" i="156"/>
  <c r="G635" i="37" s="1"/>
  <c r="E3012" i="156"/>
  <c r="G3012" i="156"/>
  <c r="F637" i="37" s="1"/>
  <c r="E3013" i="156"/>
  <c r="G3013" i="156"/>
  <c r="E3014" i="156"/>
  <c r="G3014" i="156"/>
  <c r="F639" i="37" s="1"/>
  <c r="E3015" i="156"/>
  <c r="G3015" i="156"/>
  <c r="F640" i="37" s="1"/>
  <c r="E3017" i="156"/>
  <c r="F3017" i="156"/>
  <c r="E642" i="37" s="1"/>
  <c r="G3017" i="156"/>
  <c r="F642" i="37" s="1"/>
  <c r="H3017" i="156"/>
  <c r="G642" i="37" s="1"/>
  <c r="E3019" i="156"/>
  <c r="F3019" i="156"/>
  <c r="E644" i="37" s="1"/>
  <c r="G3019" i="156"/>
  <c r="F644" i="37" s="1"/>
  <c r="H3019" i="156"/>
  <c r="G644" i="37" s="1"/>
  <c r="E3020" i="156"/>
  <c r="G3020" i="156"/>
  <c r="F645" i="37" s="1"/>
  <c r="E3021" i="156"/>
  <c r="F3021" i="156"/>
  <c r="E646" i="37" s="1"/>
  <c r="G3021" i="156"/>
  <c r="F646" i="37" s="1"/>
  <c r="H3021" i="156"/>
  <c r="G646" i="37" s="1"/>
  <c r="E3022" i="156"/>
  <c r="F3022" i="156"/>
  <c r="E647" i="37" s="1"/>
  <c r="G3022" i="156"/>
  <c r="F647" i="37" s="1"/>
  <c r="H3022" i="156"/>
  <c r="G647" i="37" s="1"/>
  <c r="E3023" i="156"/>
  <c r="F3023" i="156"/>
  <c r="E648" i="37" s="1"/>
  <c r="G3023" i="156"/>
  <c r="F648" i="37" s="1"/>
  <c r="H3023" i="156"/>
  <c r="G648" i="37" s="1"/>
  <c r="E3024" i="156"/>
  <c r="G3024" i="156"/>
  <c r="F649" i="37" s="1"/>
  <c r="E3025" i="156"/>
  <c r="G3025" i="156"/>
  <c r="F650" i="37" s="1"/>
  <c r="E3027" i="156"/>
  <c r="F3027" i="156"/>
  <c r="E652" i="37" s="1"/>
  <c r="G3027" i="156"/>
  <c r="F652" i="37" s="1"/>
  <c r="H3027" i="156"/>
  <c r="G652" i="37" s="1"/>
  <c r="E3029" i="156"/>
  <c r="G3029" i="156"/>
  <c r="F654" i="37" s="1"/>
  <c r="G2955" i="156"/>
  <c r="E2955" i="156"/>
  <c r="G2937" i="156"/>
  <c r="G2935" i="156" s="1"/>
  <c r="F2934" i="156"/>
  <c r="G2929" i="156"/>
  <c r="F2916" i="156"/>
  <c r="F2904" i="156"/>
  <c r="G2902" i="156"/>
  <c r="G2984" i="156" s="1"/>
  <c r="F609" i="37" s="1"/>
  <c r="F2944" i="156"/>
  <c r="F2943" i="156"/>
  <c r="F2939" i="156"/>
  <c r="F2933" i="156"/>
  <c r="F2930" i="156"/>
  <c r="F2927" i="156"/>
  <c r="F2926" i="156"/>
  <c r="F2924" i="156"/>
  <c r="F2923" i="156"/>
  <c r="F2922" i="156"/>
  <c r="F2910" i="156"/>
  <c r="F2909" i="156"/>
  <c r="F2907" i="156"/>
  <c r="F2906" i="156"/>
  <c r="F2905" i="156"/>
  <c r="E2937" i="156"/>
  <c r="E2929" i="156"/>
  <c r="E2902" i="156"/>
  <c r="E2831" i="156"/>
  <c r="F2831" i="156"/>
  <c r="E483" i="37" s="1"/>
  <c r="G2831" i="156"/>
  <c r="F483" i="37" s="1"/>
  <c r="H2831" i="156"/>
  <c r="G483" i="37" s="1"/>
  <c r="E2832" i="156"/>
  <c r="G2832" i="156"/>
  <c r="F484" i="37" s="1"/>
  <c r="E2833" i="156"/>
  <c r="G2833" i="156"/>
  <c r="F485" i="37" s="1"/>
  <c r="E2834" i="156"/>
  <c r="G2834" i="156"/>
  <c r="F486" i="37" s="1"/>
  <c r="E2835" i="156"/>
  <c r="G2835" i="156"/>
  <c r="F487" i="37" s="1"/>
  <c r="E2837" i="156"/>
  <c r="G2837" i="156"/>
  <c r="F489" i="37" s="1"/>
  <c r="E2838" i="156"/>
  <c r="G2838" i="156"/>
  <c r="F490" i="37" s="1"/>
  <c r="E2842" i="156"/>
  <c r="F2842" i="156"/>
  <c r="E494" i="37" s="1"/>
  <c r="G2842" i="156"/>
  <c r="F494" i="37" s="1"/>
  <c r="H2842" i="156"/>
  <c r="G494" i="37" s="1"/>
  <c r="E2843" i="156"/>
  <c r="G2843" i="156"/>
  <c r="F495" i="37" s="1"/>
  <c r="E2849" i="156"/>
  <c r="G2849" i="156"/>
  <c r="F501" i="37" s="1"/>
  <c r="E2850" i="156"/>
  <c r="F2850" i="156"/>
  <c r="E502" i="37" s="1"/>
  <c r="G2850" i="156"/>
  <c r="F502" i="37" s="1"/>
  <c r="H2850" i="156"/>
  <c r="G502" i="37" s="1"/>
  <c r="E2851" i="156"/>
  <c r="G2851" i="156"/>
  <c r="F503" i="37" s="1"/>
  <c r="E2852" i="156"/>
  <c r="F2852" i="156"/>
  <c r="E504" i="37" s="1"/>
  <c r="G2852" i="156"/>
  <c r="F504" i="37" s="1"/>
  <c r="H2852" i="156"/>
  <c r="G504" i="37" s="1"/>
  <c r="E2853" i="156"/>
  <c r="G2853" i="156"/>
  <c r="F505" i="37" s="1"/>
  <c r="E2854" i="156"/>
  <c r="G2854" i="156"/>
  <c r="F506" i="37" s="1"/>
  <c r="E2856" i="156"/>
  <c r="G2856" i="156"/>
  <c r="F508" i="37" s="1"/>
  <c r="E2857" i="156"/>
  <c r="G2857" i="156"/>
  <c r="F509" i="37" s="1"/>
  <c r="E2858" i="156"/>
  <c r="G2858" i="156"/>
  <c r="F510" i="37" s="1"/>
  <c r="E2860" i="156"/>
  <c r="F2860" i="156"/>
  <c r="E512" i="37" s="1"/>
  <c r="G2860" i="156"/>
  <c r="F512" i="37" s="1"/>
  <c r="H2860" i="156"/>
  <c r="G512" i="37" s="1"/>
  <c r="G2861" i="156"/>
  <c r="F513" i="37" s="1"/>
  <c r="E2862" i="156"/>
  <c r="F2862" i="156"/>
  <c r="E514" i="37" s="1"/>
  <c r="G2862" i="156"/>
  <c r="F514" i="37" s="1"/>
  <c r="H2862" i="156"/>
  <c r="G514" i="37" s="1"/>
  <c r="E2863" i="156"/>
  <c r="G2863" i="156"/>
  <c r="F515" i="37" s="1"/>
  <c r="E2864" i="156"/>
  <c r="F2864" i="156"/>
  <c r="E516" i="37" s="1"/>
  <c r="G2864" i="156"/>
  <c r="F516" i="37" s="1"/>
  <c r="H2864" i="156"/>
  <c r="G516" i="37" s="1"/>
  <c r="E2865" i="156"/>
  <c r="F2865" i="156"/>
  <c r="E517" i="37" s="1"/>
  <c r="G2865" i="156"/>
  <c r="F517" i="37" s="1"/>
  <c r="H2865" i="156"/>
  <c r="G517" i="37" s="1"/>
  <c r="E2866" i="156"/>
  <c r="G2866" i="156"/>
  <c r="F518" i="37" s="1"/>
  <c r="E2867" i="156"/>
  <c r="G2867" i="156"/>
  <c r="F519" i="37" s="1"/>
  <c r="E2869" i="156"/>
  <c r="F2869" i="156"/>
  <c r="E521" i="37" s="1"/>
  <c r="G2869" i="156"/>
  <c r="F521" i="37" s="1"/>
  <c r="H2869" i="156"/>
  <c r="G521" i="37" s="1"/>
  <c r="E2871" i="156"/>
  <c r="G2871" i="156"/>
  <c r="F523" i="37" s="1"/>
  <c r="G2882" i="156"/>
  <c r="F534" i="37" s="1"/>
  <c r="E2818" i="156"/>
  <c r="F2808" i="156"/>
  <c r="J2808" i="156"/>
  <c r="K2808" i="156"/>
  <c r="G2800" i="156"/>
  <c r="E2800" i="156"/>
  <c r="G2782" i="156"/>
  <c r="G2859" i="156" s="1"/>
  <c r="F511" i="37" s="1"/>
  <c r="G2778" i="156"/>
  <c r="G2848" i="156"/>
  <c r="F500" i="37" s="1"/>
  <c r="F2758" i="156"/>
  <c r="G2753" i="156"/>
  <c r="G2830" i="156" s="1"/>
  <c r="F482" i="37" s="1"/>
  <c r="F2790" i="156"/>
  <c r="F2789" i="156"/>
  <c r="F2786" i="156"/>
  <c r="F2781" i="156"/>
  <c r="F2780" i="156"/>
  <c r="F2779" i="156"/>
  <c r="F2777" i="156"/>
  <c r="F2776" i="156"/>
  <c r="F2774" i="156"/>
  <c r="F2772" i="156"/>
  <c r="F2761" i="156"/>
  <c r="F2760" i="156"/>
  <c r="F2757" i="156"/>
  <c r="F2756" i="156"/>
  <c r="F2755" i="156"/>
  <c r="E2784" i="156"/>
  <c r="E2778" i="156"/>
  <c r="E2753" i="156"/>
  <c r="G2718" i="156"/>
  <c r="F323" i="37" s="1"/>
  <c r="E2718" i="156"/>
  <c r="G2717" i="156"/>
  <c r="F322" i="37" s="1"/>
  <c r="F2717" i="156"/>
  <c r="E322" i="37" s="1"/>
  <c r="E2717" i="156"/>
  <c r="G2716" i="156"/>
  <c r="F321" i="37" s="1"/>
  <c r="F2716" i="156"/>
  <c r="E321" i="37" s="1"/>
  <c r="E2716" i="156"/>
  <c r="G2715" i="156"/>
  <c r="F320" i="37" s="1"/>
  <c r="F2715" i="156"/>
  <c r="E320" i="37" s="1"/>
  <c r="E2715" i="156"/>
  <c r="G2714" i="156"/>
  <c r="F319" i="37" s="1"/>
  <c r="E2714" i="156"/>
  <c r="G2713" i="156"/>
  <c r="F318" i="37" s="1"/>
  <c r="F2713" i="156"/>
  <c r="E318" i="37" s="1"/>
  <c r="E2713" i="156"/>
  <c r="G2711" i="156"/>
  <c r="F316" i="37" s="1"/>
  <c r="F2711" i="156"/>
  <c r="E316" i="37" s="1"/>
  <c r="E2711" i="156"/>
  <c r="G2709" i="156"/>
  <c r="F314" i="37" s="1"/>
  <c r="E2709" i="156"/>
  <c r="G2708" i="156"/>
  <c r="F313" i="37" s="1"/>
  <c r="E2708" i="156"/>
  <c r="G2707" i="156"/>
  <c r="F312" i="37" s="1"/>
  <c r="E2707" i="156"/>
  <c r="G2705" i="156"/>
  <c r="F310" i="37" s="1"/>
  <c r="E2705" i="156"/>
  <c r="G2704" i="156"/>
  <c r="F309" i="37" s="1"/>
  <c r="E2704" i="156"/>
  <c r="G2703" i="156"/>
  <c r="F308" i="37" s="1"/>
  <c r="F2703" i="156"/>
  <c r="E308" i="37" s="1"/>
  <c r="E2703" i="156"/>
  <c r="G2702" i="156"/>
  <c r="F307" i="37" s="1"/>
  <c r="E2702" i="156"/>
  <c r="G2701" i="156"/>
  <c r="F306" i="37" s="1"/>
  <c r="F2701" i="156"/>
  <c r="E306" i="37" s="1"/>
  <c r="E2701" i="156"/>
  <c r="G2700" i="156"/>
  <c r="F305" i="37" s="1"/>
  <c r="E2700" i="156"/>
  <c r="G2694" i="156"/>
  <c r="F299" i="37" s="1"/>
  <c r="E2694" i="156"/>
  <c r="G2693" i="156"/>
  <c r="F2693" i="156"/>
  <c r="E298" i="37" s="1"/>
  <c r="E2693" i="156"/>
  <c r="G2690" i="156"/>
  <c r="F295" i="37" s="1"/>
  <c r="E2690" i="156"/>
  <c r="G2689" i="156"/>
  <c r="F294" i="37" s="1"/>
  <c r="E2689" i="156"/>
  <c r="G2687" i="156"/>
  <c r="F292" i="37" s="1"/>
  <c r="E2687" i="156"/>
  <c r="G2686" i="156"/>
  <c r="F291" i="37" s="1"/>
  <c r="E2686" i="156"/>
  <c r="G2685" i="156"/>
  <c r="F290" i="37" s="1"/>
  <c r="E2685" i="156"/>
  <c r="G2684" i="156"/>
  <c r="F289" i="37" s="1"/>
  <c r="E2684" i="156"/>
  <c r="G2683" i="156"/>
  <c r="F288" i="37" s="1"/>
  <c r="F2683" i="156"/>
  <c r="E288" i="37" s="1"/>
  <c r="E2683" i="156"/>
  <c r="G2660" i="156"/>
  <c r="E2660" i="156"/>
  <c r="F2648" i="156"/>
  <c r="G2629" i="156"/>
  <c r="E2629" i="156"/>
  <c r="G2636" i="156"/>
  <c r="F2639" i="156"/>
  <c r="F2638" i="156"/>
  <c r="F2637" i="156"/>
  <c r="F2635" i="156"/>
  <c r="F2634" i="156"/>
  <c r="F2632" i="156"/>
  <c r="F2630" i="156"/>
  <c r="G2612" i="156"/>
  <c r="F2620" i="156"/>
  <c r="F2619" i="156"/>
  <c r="F2617" i="156"/>
  <c r="F2616" i="156"/>
  <c r="F2615" i="156"/>
  <c r="F2614" i="156"/>
  <c r="E2642" i="156"/>
  <c r="E2636" i="156"/>
  <c r="E2612" i="156"/>
  <c r="F74" i="46" l="1"/>
  <c r="F130" i="46" s="1"/>
  <c r="F269" i="37" s="1"/>
  <c r="L2808" i="156"/>
  <c r="N2808" i="156" s="1"/>
  <c r="AJ938" i="37"/>
  <c r="D452" i="37"/>
  <c r="D894" i="37"/>
  <c r="D866" i="37"/>
  <c r="D1025" i="37"/>
  <c r="D1002" i="37"/>
  <c r="D1063" i="37"/>
  <c r="AJ1062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3" i="37"/>
  <c r="D577" i="37"/>
  <c r="D574" i="37"/>
  <c r="D570" i="37"/>
  <c r="D568" i="37"/>
  <c r="D566" i="37"/>
  <c r="D554" i="37"/>
  <c r="D548" i="37"/>
  <c r="D546" i="37"/>
  <c r="AJ545" i="37" s="1"/>
  <c r="D775" i="37"/>
  <c r="D770" i="37"/>
  <c r="D768" i="37"/>
  <c r="D762" i="37"/>
  <c r="D758" i="37"/>
  <c r="D756" i="37"/>
  <c r="D754" i="37"/>
  <c r="D747" i="37"/>
  <c r="D741" i="37"/>
  <c r="D738" i="37"/>
  <c r="G1764" i="157"/>
  <c r="F2167" i="157"/>
  <c r="I243" i="157"/>
  <c r="D374" i="37"/>
  <c r="G1763" i="157"/>
  <c r="D902" i="37"/>
  <c r="D890" i="37"/>
  <c r="D869" i="37"/>
  <c r="D994" i="37"/>
  <c r="D1072" i="37"/>
  <c r="D386" i="37"/>
  <c r="D388" i="37"/>
  <c r="F1357" i="157"/>
  <c r="D903" i="37"/>
  <c r="D897" i="37"/>
  <c r="D893" i="37"/>
  <c r="D880" i="37"/>
  <c r="D875" i="37"/>
  <c r="D868" i="37"/>
  <c r="D1031" i="37"/>
  <c r="D1028" i="37"/>
  <c r="D1023" i="37"/>
  <c r="D1021" i="37"/>
  <c r="D1017" i="37"/>
  <c r="D1013" i="37"/>
  <c r="D1011" i="37"/>
  <c r="D1009" i="37"/>
  <c r="D997" i="37"/>
  <c r="D993" i="37"/>
  <c r="D991" i="37"/>
  <c r="D1090" i="37"/>
  <c r="D1085" i="37"/>
  <c r="D1083" i="37"/>
  <c r="D1079" i="37"/>
  <c r="D1075" i="37"/>
  <c r="D1064" i="37"/>
  <c r="I67" i="157"/>
  <c r="G1108" i="157"/>
  <c r="D385" i="37"/>
  <c r="D879" i="37"/>
  <c r="D1019" i="37"/>
  <c r="AJ1018" i="37" s="1"/>
  <c r="D1077" i="37"/>
  <c r="G1110" i="157"/>
  <c r="D365" i="37"/>
  <c r="D375" i="37"/>
  <c r="D379" i="37"/>
  <c r="D445" i="37"/>
  <c r="D432" i="37"/>
  <c r="D427" i="37"/>
  <c r="D423" i="37"/>
  <c r="D586" i="37"/>
  <c r="D581" i="37"/>
  <c r="AJ580" i="37" s="1"/>
  <c r="D579" i="37"/>
  <c r="D573" i="37"/>
  <c r="D569" i="37"/>
  <c r="D567" i="37"/>
  <c r="D565" i="37"/>
  <c r="D558" i="37"/>
  <c r="D550" i="37"/>
  <c r="D547" i="37"/>
  <c r="D777" i="37"/>
  <c r="D773" i="37"/>
  <c r="D771" i="37"/>
  <c r="D765" i="37"/>
  <c r="D761" i="37"/>
  <c r="D748" i="37"/>
  <c r="D744" i="37"/>
  <c r="D740" i="37"/>
  <c r="D908" i="37"/>
  <c r="D900" i="37"/>
  <c r="D886" i="37"/>
  <c r="D1015" i="37"/>
  <c r="D998" i="37"/>
  <c r="D1087" i="37"/>
  <c r="D1074" i="37"/>
  <c r="F974" i="157"/>
  <c r="D373" i="37"/>
  <c r="D384" i="37"/>
  <c r="D389" i="37"/>
  <c r="D457" i="37"/>
  <c r="F1844" i="157"/>
  <c r="D906" i="37"/>
  <c r="D901" i="37"/>
  <c r="D899" i="37"/>
  <c r="D895" i="37"/>
  <c r="D891" i="37"/>
  <c r="D889" i="37"/>
  <c r="D887" i="37"/>
  <c r="AJ886" i="37" s="1"/>
  <c r="D874" i="37"/>
  <c r="D867" i="37"/>
  <c r="D865" i="37"/>
  <c r="D1030" i="37"/>
  <c r="D1026" i="37"/>
  <c r="D1024" i="37"/>
  <c r="D1022" i="37"/>
  <c r="D1016" i="37"/>
  <c r="D1012" i="37"/>
  <c r="D1010" i="37"/>
  <c r="D1008" i="37"/>
  <c r="D1001" i="37"/>
  <c r="AJ1000" i="37" s="1"/>
  <c r="D995" i="37"/>
  <c r="D992" i="37"/>
  <c r="D1092" i="37"/>
  <c r="D1088" i="37"/>
  <c r="D1086" i="37"/>
  <c r="D1084" i="37"/>
  <c r="D1078" i="37"/>
  <c r="D1073" i="37"/>
  <c r="D1071" i="37"/>
  <c r="AJ1070" i="37" s="1"/>
  <c r="D904" i="37"/>
  <c r="D888" i="37"/>
  <c r="D1081" i="37"/>
  <c r="D1070" i="37"/>
  <c r="D358" i="37"/>
  <c r="D371" i="37"/>
  <c r="D376" i="37"/>
  <c r="D380" i="37"/>
  <c r="D387" i="37"/>
  <c r="AJ386" i="37" s="1"/>
  <c r="F1214" i="157"/>
  <c r="D459" i="37"/>
  <c r="D443" i="37"/>
  <c r="D439" i="37"/>
  <c r="D426" i="37"/>
  <c r="D422" i="37"/>
  <c r="D420" i="37"/>
  <c r="D588" i="37"/>
  <c r="D584" i="37"/>
  <c r="D582" i="37"/>
  <c r="D580" i="37"/>
  <c r="D575" i="37"/>
  <c r="D572" i="37"/>
  <c r="D559" i="37"/>
  <c r="D555" i="37"/>
  <c r="D549" i="37"/>
  <c r="D772" i="37"/>
  <c r="D769" i="37"/>
  <c r="D767" i="37"/>
  <c r="AJ766" i="37" s="1"/>
  <c r="D763" i="37"/>
  <c r="D759" i="37"/>
  <c r="D757" i="37"/>
  <c r="D755" i="37"/>
  <c r="D743" i="37"/>
  <c r="D739" i="37"/>
  <c r="D737" i="37"/>
  <c r="P413" i="37"/>
  <c r="D510" i="37"/>
  <c r="D489" i="37"/>
  <c r="D697" i="37"/>
  <c r="D1148" i="37"/>
  <c r="D1115" i="37"/>
  <c r="D321" i="37"/>
  <c r="D515" i="37"/>
  <c r="D654" i="37"/>
  <c r="D642" i="37"/>
  <c r="D1137" i="37"/>
  <c r="D1114" i="37"/>
  <c r="D306" i="37"/>
  <c r="D312" i="37"/>
  <c r="D316" i="37"/>
  <c r="D319" i="37"/>
  <c r="D509" i="37"/>
  <c r="D505" i="37"/>
  <c r="D503" i="37"/>
  <c r="D501" i="37"/>
  <c r="D494" i="37"/>
  <c r="D487" i="37"/>
  <c r="D484" i="37"/>
  <c r="D716" i="37"/>
  <c r="D703" i="37"/>
  <c r="D700" i="37"/>
  <c r="D694" i="37"/>
  <c r="D682" i="37"/>
  <c r="D678" i="37"/>
  <c r="D676" i="37"/>
  <c r="D1146" i="37"/>
  <c r="D1136" i="37"/>
  <c r="D1123" i="37"/>
  <c r="D1113" i="37"/>
  <c r="D502" i="37"/>
  <c r="D701" i="37"/>
  <c r="D687" i="37"/>
  <c r="D679" i="37"/>
  <c r="D1138" i="37"/>
  <c r="D292" i="37"/>
  <c r="D523" i="37"/>
  <c r="D650" i="37"/>
  <c r="D638" i="37"/>
  <c r="D1254" i="37" s="1"/>
  <c r="D630" i="37"/>
  <c r="D616" i="37"/>
  <c r="D610" i="37"/>
  <c r="D1126" i="37"/>
  <c r="D290" i="37"/>
  <c r="D294" i="37"/>
  <c r="D518" i="37"/>
  <c r="D649" i="37"/>
  <c r="D646" i="37"/>
  <c r="D644" i="37"/>
  <c r="D640" i="37"/>
  <c r="D637" i="37"/>
  <c r="D634" i="37"/>
  <c r="D632" i="37"/>
  <c r="D629" i="37"/>
  <c r="D622" i="37"/>
  <c r="D614" i="37"/>
  <c r="D611" i="37"/>
  <c r="D710" i="37"/>
  <c r="D707" i="37"/>
  <c r="D696" i="37"/>
  <c r="D1144" i="37"/>
  <c r="D1135" i="37"/>
  <c r="D1122" i="37"/>
  <c r="D1142" i="37"/>
  <c r="D310" i="37"/>
  <c r="D504" i="37"/>
  <c r="D483" i="37"/>
  <c r="D683" i="37"/>
  <c r="D298" i="37"/>
  <c r="D517" i="37"/>
  <c r="D648" i="37"/>
  <c r="D635" i="37"/>
  <c r="D1251" i="37" s="1"/>
  <c r="D709" i="37"/>
  <c r="D1147" i="37"/>
  <c r="D288" i="37"/>
  <c r="D299" i="37"/>
  <c r="D309" i="37"/>
  <c r="D313" i="37"/>
  <c r="D320" i="37"/>
  <c r="D322" i="37"/>
  <c r="E2882" i="156"/>
  <c r="D512" i="37"/>
  <c r="D508" i="37"/>
  <c r="D495" i="37"/>
  <c r="D490" i="37"/>
  <c r="D486" i="37"/>
  <c r="E2935" i="156"/>
  <c r="D705" i="37"/>
  <c r="D702" i="37"/>
  <c r="D698" i="37"/>
  <c r="D693" i="37"/>
  <c r="D686" i="37"/>
  <c r="D680" i="37"/>
  <c r="D677" i="37"/>
  <c r="D1141" i="37"/>
  <c r="D1134" i="37"/>
  <c r="D1117" i="37"/>
  <c r="D305" i="37"/>
  <c r="D314" i="37"/>
  <c r="D506" i="37"/>
  <c r="D485" i="37"/>
  <c r="D1127" i="37"/>
  <c r="D289" i="37"/>
  <c r="D308" i="37"/>
  <c r="D323" i="37"/>
  <c r="D519" i="37"/>
  <c r="D612" i="37"/>
  <c r="D712" i="37"/>
  <c r="E3296" i="156"/>
  <c r="E3310" i="156" s="1"/>
  <c r="D1158" i="37"/>
  <c r="D291" i="37"/>
  <c r="D295" i="37"/>
  <c r="D307" i="37"/>
  <c r="D318" i="37"/>
  <c r="D521" i="37"/>
  <c r="D516" i="37"/>
  <c r="D514" i="37"/>
  <c r="D652" i="37"/>
  <c r="D647" i="37"/>
  <c r="D645" i="37"/>
  <c r="D639" i="37"/>
  <c r="D633" i="37"/>
  <c r="D631" i="37"/>
  <c r="D623" i="37"/>
  <c r="D617" i="37"/>
  <c r="D613" i="37"/>
  <c r="D714" i="37"/>
  <c r="D711" i="37"/>
  <c r="D708" i="37"/>
  <c r="D695" i="37"/>
  <c r="D1149" i="37"/>
  <c r="D1140" i="37"/>
  <c r="D1133" i="37"/>
  <c r="D1116" i="37"/>
  <c r="D1156" i="37"/>
  <c r="P858" i="37"/>
  <c r="D74" i="46"/>
  <c r="D130" i="46" s="1"/>
  <c r="D269" i="37" s="1"/>
  <c r="R838" i="157"/>
  <c r="P152" i="37" s="1"/>
  <c r="AJ259" i="37"/>
  <c r="E262" i="37"/>
  <c r="D454" i="37"/>
  <c r="G1107" i="157"/>
  <c r="H1105" i="157"/>
  <c r="F351" i="37" s="1"/>
  <c r="F1105" i="157"/>
  <c r="G1109" i="157"/>
  <c r="D456" i="37"/>
  <c r="F1256" i="37"/>
  <c r="D453" i="37"/>
  <c r="D455" i="37"/>
  <c r="D441" i="37"/>
  <c r="E80" i="57"/>
  <c r="E139" i="57" s="1"/>
  <c r="F973" i="37" s="1"/>
  <c r="C138" i="57"/>
  <c r="D972" i="37" s="1"/>
  <c r="C80" i="57"/>
  <c r="C139" i="57" s="1"/>
  <c r="D973" i="37" s="1"/>
  <c r="E56" i="46"/>
  <c r="D129" i="46"/>
  <c r="D268" i="37" s="1"/>
  <c r="H2152" i="157"/>
  <c r="H2167" i="157"/>
  <c r="F1052" i="37" s="1"/>
  <c r="G1812" i="157"/>
  <c r="G1326" i="157"/>
  <c r="AJ232" i="37"/>
  <c r="G792" i="157"/>
  <c r="G35" i="157"/>
  <c r="I66" i="157"/>
  <c r="F3265" i="156"/>
  <c r="AJ235" i="37"/>
  <c r="F635" i="37"/>
  <c r="F1251" i="37" s="1"/>
  <c r="F638" i="37"/>
  <c r="F1254" i="37" s="1"/>
  <c r="F630" i="37"/>
  <c r="F1246" i="37" s="1"/>
  <c r="AJ228" i="37"/>
  <c r="AJ934" i="37"/>
  <c r="AG301" i="37"/>
  <c r="F298" i="37"/>
  <c r="AJ963" i="37"/>
  <c r="AJ927" i="37"/>
  <c r="F797" i="157"/>
  <c r="F776" i="157"/>
  <c r="G788" i="157"/>
  <c r="G805" i="157"/>
  <c r="G817" i="157"/>
  <c r="H786" i="157"/>
  <c r="F100" i="37" s="1"/>
  <c r="G818" i="157"/>
  <c r="H804" i="157"/>
  <c r="F118" i="37" s="1"/>
  <c r="H833" i="157"/>
  <c r="F147" i="37" s="1"/>
  <c r="AJ245" i="37"/>
  <c r="AJ930" i="37"/>
  <c r="AJ926" i="37"/>
  <c r="G802" i="157"/>
  <c r="F804" i="157"/>
  <c r="G798" i="157"/>
  <c r="G807" i="157"/>
  <c r="R771" i="157"/>
  <c r="P85" i="37" s="1"/>
  <c r="F786" i="157"/>
  <c r="G803" i="157"/>
  <c r="G787" i="157"/>
  <c r="G800" i="157"/>
  <c r="H776" i="157"/>
  <c r="F90" i="37" s="1"/>
  <c r="F833" i="157"/>
  <c r="AD677" i="37"/>
  <c r="AD1117" i="37"/>
  <c r="AD1191" i="37"/>
  <c r="AD1181" i="37"/>
  <c r="AD1177" i="37"/>
  <c r="AD319" i="37"/>
  <c r="AD310" i="37"/>
  <c r="AD293" i="37"/>
  <c r="AD284" i="37"/>
  <c r="AD515" i="37"/>
  <c r="AD513" i="37"/>
  <c r="AD504" i="37"/>
  <c r="AD500" i="37"/>
  <c r="AD484" i="37"/>
  <c r="AD663" i="37"/>
  <c r="AD657" i="37"/>
  <c r="AD647" i="37"/>
  <c r="AD644" i="37"/>
  <c r="AD629" i="37"/>
  <c r="AD613" i="37"/>
  <c r="AD725" i="37"/>
  <c r="AD720" i="37"/>
  <c r="AD717" i="37"/>
  <c r="AD714" i="37"/>
  <c r="AD708" i="37"/>
  <c r="AD705" i="37"/>
  <c r="AD696" i="37"/>
  <c r="AD693" i="37"/>
  <c r="AD678" i="37"/>
  <c r="AD1164" i="37"/>
  <c r="AD1157" i="37"/>
  <c r="AD1151" i="37"/>
  <c r="AD1140" i="37"/>
  <c r="AD1134" i="37"/>
  <c r="AD1118" i="37"/>
  <c r="AD1109" i="37"/>
  <c r="AD512" i="37"/>
  <c r="AD503" i="37"/>
  <c r="AD483" i="37"/>
  <c r="AD612" i="37"/>
  <c r="AD716" i="37"/>
  <c r="AD695" i="37"/>
  <c r="AD1163" i="37"/>
  <c r="AD1208" i="37"/>
  <c r="AD1206" i="37"/>
  <c r="AD1202" i="37"/>
  <c r="AD1192" i="37"/>
  <c r="AD1182" i="37"/>
  <c r="AD1178" i="37"/>
  <c r="AD311" i="37"/>
  <c r="AD303" i="37"/>
  <c r="AD294" i="37"/>
  <c r="AD288" i="37"/>
  <c r="AD287" i="37"/>
  <c r="AD526" i="37"/>
  <c r="AD519" i="37"/>
  <c r="AD516" i="37"/>
  <c r="AD505" i="37"/>
  <c r="AD501" i="37"/>
  <c r="AD485" i="37"/>
  <c r="AD666" i="37"/>
  <c r="AD655" i="37"/>
  <c r="AD651" i="37"/>
  <c r="AD648" i="37"/>
  <c r="AD636" i="37"/>
  <c r="AD614" i="37"/>
  <c r="AD721" i="37"/>
  <c r="AD718" i="37"/>
  <c r="AD709" i="37"/>
  <c r="AD697" i="37"/>
  <c r="AD679" i="37"/>
  <c r="AD1165" i="37"/>
  <c r="AD1158" i="37"/>
  <c r="AD1155" i="37"/>
  <c r="AD1149" i="37"/>
  <c r="AD1135" i="37"/>
  <c r="AD1119" i="37"/>
  <c r="AD1113" i="37"/>
  <c r="AD1112" i="37"/>
  <c r="AD1199" i="37"/>
  <c r="AD1185" i="37"/>
  <c r="AD292" i="37"/>
  <c r="AD535" i="37"/>
  <c r="AD713" i="37"/>
  <c r="AD707" i="37"/>
  <c r="AD683" i="37"/>
  <c r="AD1142" i="37"/>
  <c r="AD1139" i="37"/>
  <c r="AD1133" i="37"/>
  <c r="AD1203" i="37"/>
  <c r="AD1193" i="37"/>
  <c r="AD1179" i="37"/>
  <c r="AD315" i="37"/>
  <c r="AD312" i="37"/>
  <c r="AD304" i="37"/>
  <c r="AD295" i="37"/>
  <c r="AD289" i="37"/>
  <c r="AD536" i="37"/>
  <c r="AD534" i="37"/>
  <c r="AD531" i="37"/>
  <c r="AD527" i="37"/>
  <c r="AD520" i="37"/>
  <c r="AD517" i="37"/>
  <c r="AD506" i="37"/>
  <c r="AD498" i="37"/>
  <c r="AD652" i="37"/>
  <c r="AD649" i="37"/>
  <c r="AD637" i="37"/>
  <c r="AD631" i="37"/>
  <c r="AD615" i="37"/>
  <c r="AD609" i="37"/>
  <c r="AD722" i="37"/>
  <c r="AD719" i="37"/>
  <c r="AD710" i="37"/>
  <c r="AD698" i="37"/>
  <c r="AD680" i="37"/>
  <c r="AD672" i="37"/>
  <c r="AD1166" i="37"/>
  <c r="AD1159" i="37"/>
  <c r="AD1156" i="37"/>
  <c r="AD1145" i="37"/>
  <c r="AD1136" i="37"/>
  <c r="AD1130" i="37"/>
  <c r="AD1120" i="37"/>
  <c r="AD1114" i="37"/>
  <c r="AD327" i="37"/>
  <c r="AD318" i="37"/>
  <c r="AD309" i="37"/>
  <c r="AD499" i="37"/>
  <c r="AD489" i="37"/>
  <c r="AD646" i="37"/>
  <c r="AD643" i="37"/>
  <c r="AD628" i="37"/>
  <c r="AD1160" i="37"/>
  <c r="AD1197" i="37"/>
  <c r="AD1194" i="37"/>
  <c r="AD329" i="37"/>
  <c r="AD325" i="37"/>
  <c r="AD324" i="37"/>
  <c r="AD316" i="37"/>
  <c r="AD313" i="37"/>
  <c r="AD306" i="37"/>
  <c r="AD305" i="37"/>
  <c r="AD290" i="37"/>
  <c r="AD529" i="37"/>
  <c r="AD524" i="37"/>
  <c r="AD521" i="37"/>
  <c r="AD510" i="37"/>
  <c r="AD507" i="37"/>
  <c r="AD479" i="37"/>
  <c r="AD662" i="37"/>
  <c r="AD658" i="37"/>
  <c r="AD653" i="37"/>
  <c r="AD641" i="37"/>
  <c r="AD632" i="37"/>
  <c r="AD616" i="37"/>
  <c r="AD610" i="37"/>
  <c r="AD726" i="37"/>
  <c r="AD723" i="37"/>
  <c r="AD711" i="37"/>
  <c r="AD702" i="37"/>
  <c r="AD699" i="37"/>
  <c r="AD681" i="37"/>
  <c r="AD675" i="37"/>
  <c r="AD1161" i="37"/>
  <c r="AD1148" i="37"/>
  <c r="AD1146" i="37"/>
  <c r="AD1143" i="37"/>
  <c r="AD1137" i="37"/>
  <c r="AD1131" i="37"/>
  <c r="AD1122" i="37"/>
  <c r="AD1115" i="37"/>
  <c r="AD333" i="37"/>
  <c r="AD634" i="37"/>
  <c r="AD622" i="37"/>
  <c r="AD728" i="37"/>
  <c r="AD704" i="37"/>
  <c r="AD1207" i="37"/>
  <c r="AD1198" i="37"/>
  <c r="AD1184" i="37"/>
  <c r="AD1180" i="37"/>
  <c r="AD331" i="37"/>
  <c r="AD326" i="37"/>
  <c r="AD322" i="37"/>
  <c r="AD321" i="37"/>
  <c r="AD317" i="37"/>
  <c r="AD308" i="37"/>
  <c r="AD307" i="37"/>
  <c r="AD291" i="37"/>
  <c r="AD530" i="37"/>
  <c r="AD525" i="37"/>
  <c r="AD522" i="37"/>
  <c r="AD514" i="37"/>
  <c r="AD511" i="37"/>
  <c r="AD508" i="37"/>
  <c r="AD502" i="37"/>
  <c r="AD488" i="37"/>
  <c r="AD482" i="37"/>
  <c r="AD659" i="37"/>
  <c r="AD654" i="37"/>
  <c r="AD642" i="37"/>
  <c r="AD639" i="37"/>
  <c r="AD633" i="37"/>
  <c r="AD627" i="37"/>
  <c r="AD617" i="37"/>
  <c r="AD611" i="37"/>
  <c r="AD727" i="37"/>
  <c r="AD724" i="37"/>
  <c r="AD712" i="37"/>
  <c r="AD703" i="37"/>
  <c r="AD700" i="37"/>
  <c r="AD682" i="37"/>
  <c r="AD676" i="37"/>
  <c r="AD1162" i="37"/>
  <c r="AD1144" i="37"/>
  <c r="AD1138" i="37"/>
  <c r="AD1132" i="37"/>
  <c r="AD1116" i="37"/>
  <c r="AD76" i="37"/>
  <c r="AJ1205" i="37"/>
  <c r="H1936" i="157"/>
  <c r="F914" i="37" s="1"/>
  <c r="H1306" i="157"/>
  <c r="F467" i="37" s="1"/>
  <c r="AJ1175" i="37"/>
  <c r="AJ285" i="37"/>
  <c r="AJ284" i="37"/>
  <c r="AJ478" i="37"/>
  <c r="AJ476" i="37"/>
  <c r="AJ1110" i="37"/>
  <c r="AJ1109" i="37"/>
  <c r="AJ225" i="37"/>
  <c r="AJ222" i="37"/>
  <c r="AJ607" i="37"/>
  <c r="AJ606" i="37"/>
  <c r="AJ604" i="37"/>
  <c r="AJ229" i="37"/>
  <c r="AJ237" i="37"/>
  <c r="AJ964" i="37"/>
  <c r="AJ351" i="37"/>
  <c r="AJ541" i="37"/>
  <c r="AJ539" i="37"/>
  <c r="AJ798" i="37"/>
  <c r="AJ415" i="37"/>
  <c r="AJ413" i="37"/>
  <c r="AJ784" i="37"/>
  <c r="AJ850" i="37"/>
  <c r="AJ796" i="37"/>
  <c r="AJ794" i="37"/>
  <c r="AJ860" i="37"/>
  <c r="AJ858" i="37"/>
  <c r="AJ204" i="37"/>
  <c r="AJ165" i="37"/>
  <c r="AJ164" i="37"/>
  <c r="AJ162" i="37"/>
  <c r="AJ360" i="37"/>
  <c r="AJ345" i="37"/>
  <c r="AJ343" i="37"/>
  <c r="AJ417" i="37"/>
  <c r="AJ416" i="37"/>
  <c r="AJ785" i="37"/>
  <c r="AJ1050" i="37"/>
  <c r="AJ1049" i="37"/>
  <c r="AJ1046" i="37"/>
  <c r="AJ283" i="37"/>
  <c r="AJ281" i="37"/>
  <c r="AJ480" i="37"/>
  <c r="AJ1108" i="37"/>
  <c r="AJ1106" i="37"/>
  <c r="AJ217" i="37"/>
  <c r="AJ196" i="37"/>
  <c r="AJ231" i="37"/>
  <c r="AJ257" i="37"/>
  <c r="AJ932" i="37"/>
  <c r="AJ1171" i="37"/>
  <c r="AJ348" i="37"/>
  <c r="AJ347" i="37"/>
  <c r="AJ195" i="37"/>
  <c r="AJ595" i="37"/>
  <c r="AJ734" i="37"/>
  <c r="AJ733" i="37"/>
  <c r="AJ923" i="37"/>
  <c r="AJ328" i="37"/>
  <c r="AJ543" i="37"/>
  <c r="AJ542" i="37"/>
  <c r="AJ988" i="37"/>
  <c r="AJ987" i="37"/>
  <c r="AJ985" i="37"/>
  <c r="AJ937" i="37"/>
  <c r="AJ732" i="37"/>
  <c r="AJ730" i="37"/>
  <c r="AJ862" i="37"/>
  <c r="AJ861" i="37"/>
  <c r="AJ230" i="37"/>
  <c r="AJ671" i="37"/>
  <c r="AJ669" i="37"/>
  <c r="AJ673" i="37"/>
  <c r="AJ672" i="37"/>
  <c r="AJ296" i="37"/>
  <c r="E1251" i="37"/>
  <c r="AJ479" i="37"/>
  <c r="AD630" i="37"/>
  <c r="AD638" i="37"/>
  <c r="E124" i="57"/>
  <c r="F958" i="37" s="1"/>
  <c r="G70" i="157"/>
  <c r="F116" i="46"/>
  <c r="F255" i="37" s="1"/>
  <c r="AD1095" i="37"/>
  <c r="AE1095" i="37"/>
  <c r="AE1197" i="37"/>
  <c r="AE1194" i="37"/>
  <c r="AE329" i="37"/>
  <c r="AE325" i="37"/>
  <c r="AE324" i="37"/>
  <c r="AE316" i="37"/>
  <c r="AE313" i="37"/>
  <c r="AE306" i="37"/>
  <c r="AE305" i="37"/>
  <c r="AE290" i="37"/>
  <c r="AE529" i="37"/>
  <c r="AE524" i="37"/>
  <c r="AE521" i="37"/>
  <c r="AE510" i="37"/>
  <c r="AE507" i="37"/>
  <c r="AE479" i="37"/>
  <c r="AE662" i="37"/>
  <c r="AE658" i="37"/>
  <c r="AE653" i="37"/>
  <c r="AE641" i="37"/>
  <c r="AE632" i="37"/>
  <c r="AE616" i="37"/>
  <c r="AE610" i="37"/>
  <c r="AE726" i="37"/>
  <c r="AE723" i="37"/>
  <c r="AE711" i="37"/>
  <c r="AE702" i="37"/>
  <c r="AE699" i="37"/>
  <c r="AE681" i="37"/>
  <c r="AE675" i="37"/>
  <c r="AE1161" i="37"/>
  <c r="AE1148" i="37"/>
  <c r="AE1146" i="37"/>
  <c r="AE1143" i="37"/>
  <c r="AE1137" i="37"/>
  <c r="AE1131" i="37"/>
  <c r="AE1122" i="37"/>
  <c r="AE1115" i="37"/>
  <c r="AE1207" i="37"/>
  <c r="AE1198" i="37"/>
  <c r="AE1184" i="37"/>
  <c r="AE1180" i="37"/>
  <c r="AE331" i="37"/>
  <c r="AE326" i="37"/>
  <c r="AE322" i="37"/>
  <c r="AE321" i="37"/>
  <c r="AE317" i="37"/>
  <c r="AE308" i="37"/>
  <c r="AE307" i="37"/>
  <c r="AE291" i="37"/>
  <c r="AE530" i="37"/>
  <c r="AE525" i="37"/>
  <c r="AE522" i="37"/>
  <c r="AE514" i="37"/>
  <c r="AE511" i="37"/>
  <c r="AE508" i="37"/>
  <c r="AE502" i="37"/>
  <c r="AE488" i="37"/>
  <c r="AE482" i="37"/>
  <c r="AE659" i="37"/>
  <c r="AE654" i="37"/>
  <c r="AE642" i="37"/>
  <c r="AE639" i="37"/>
  <c r="AE633" i="37"/>
  <c r="AE627" i="37"/>
  <c r="AE617" i="37"/>
  <c r="AE611" i="37"/>
  <c r="AE727" i="37"/>
  <c r="AE724" i="37"/>
  <c r="AE712" i="37"/>
  <c r="AE703" i="37"/>
  <c r="AE700" i="37"/>
  <c r="AE682" i="37"/>
  <c r="AE676" i="37"/>
  <c r="AE1162" i="37"/>
  <c r="AE1144" i="37"/>
  <c r="AE1138" i="37"/>
  <c r="AE1132" i="37"/>
  <c r="AE1116" i="37"/>
  <c r="AE76" i="37"/>
  <c r="AE1199" i="37"/>
  <c r="AE1185" i="37"/>
  <c r="AE333" i="37"/>
  <c r="AE327" i="37"/>
  <c r="AE318" i="37"/>
  <c r="AE309" i="37"/>
  <c r="AE292" i="37"/>
  <c r="AE535" i="37"/>
  <c r="AE512" i="37"/>
  <c r="AE503" i="37"/>
  <c r="AE499" i="37"/>
  <c r="AE489" i="37"/>
  <c r="AE483" i="37"/>
  <c r="AE646" i="37"/>
  <c r="AE643" i="37"/>
  <c r="AE634" i="37"/>
  <c r="AE628" i="37"/>
  <c r="AE622" i="37"/>
  <c r="AE612" i="37"/>
  <c r="AE728" i="37"/>
  <c r="AE716" i="37"/>
  <c r="AE713" i="37"/>
  <c r="AE707" i="37"/>
  <c r="AE704" i="37"/>
  <c r="AE695" i="37"/>
  <c r="AE683" i="37"/>
  <c r="AE677" i="37"/>
  <c r="AE1163" i="37"/>
  <c r="AE1160" i="37"/>
  <c r="AE1142" i="37"/>
  <c r="AE1139" i="37"/>
  <c r="AE1133" i="37"/>
  <c r="AE1117" i="37"/>
  <c r="AE1191" i="37"/>
  <c r="AE1181" i="37"/>
  <c r="AE1177" i="37"/>
  <c r="AE319" i="37"/>
  <c r="AE310" i="37"/>
  <c r="AE293" i="37"/>
  <c r="AE284" i="37"/>
  <c r="AE515" i="37"/>
  <c r="AE513" i="37"/>
  <c r="AE504" i="37"/>
  <c r="AE500" i="37"/>
  <c r="AE484" i="37"/>
  <c r="AE663" i="37"/>
  <c r="AE657" i="37"/>
  <c r="AE647" i="37"/>
  <c r="AE644" i="37"/>
  <c r="AE629" i="37"/>
  <c r="AE613" i="37"/>
  <c r="AE725" i="37"/>
  <c r="AE720" i="37"/>
  <c r="AE717" i="37"/>
  <c r="AE714" i="37"/>
  <c r="AE708" i="37"/>
  <c r="AE705" i="37"/>
  <c r="AE696" i="37"/>
  <c r="AE693" i="37"/>
  <c r="AE678" i="37"/>
  <c r="AE1164" i="37"/>
  <c r="AE1157" i="37"/>
  <c r="AE1151" i="37"/>
  <c r="AE1140" i="37"/>
  <c r="AE1134" i="37"/>
  <c r="AE1118" i="37"/>
  <c r="AE1109" i="37"/>
  <c r="AE1208" i="37"/>
  <c r="AE1206" i="37"/>
  <c r="AE1202" i="37"/>
  <c r="AE1192" i="37"/>
  <c r="AE1182" i="37"/>
  <c r="AE1178" i="37"/>
  <c r="AE311" i="37"/>
  <c r="AE303" i="37"/>
  <c r="AE294" i="37"/>
  <c r="AE288" i="37"/>
  <c r="AE287" i="37"/>
  <c r="AE526" i="37"/>
  <c r="AE519" i="37"/>
  <c r="AE516" i="37"/>
  <c r="AE505" i="37"/>
  <c r="AE501" i="37"/>
  <c r="AE485" i="37"/>
  <c r="AE666" i="37"/>
  <c r="AE655" i="37"/>
  <c r="AE651" i="37"/>
  <c r="AE648" i="37"/>
  <c r="AE636" i="37"/>
  <c r="AE614" i="37"/>
  <c r="AE721" i="37"/>
  <c r="AE718" i="37"/>
  <c r="AE709" i="37"/>
  <c r="AE697" i="37"/>
  <c r="AE679" i="37"/>
  <c r="AE1165" i="37"/>
  <c r="AE1158" i="37"/>
  <c r="AE1155" i="37"/>
  <c r="AE1149" i="37"/>
  <c r="AE1135" i="37"/>
  <c r="AE1119" i="37"/>
  <c r="AE1113" i="37"/>
  <c r="AE1112" i="37"/>
  <c r="AE1203" i="37"/>
  <c r="AE1193" i="37"/>
  <c r="AE1179" i="37"/>
  <c r="AE315" i="37"/>
  <c r="AE312" i="37"/>
  <c r="AE304" i="37"/>
  <c r="AE295" i="37"/>
  <c r="AE289" i="37"/>
  <c r="AE536" i="37"/>
  <c r="AE534" i="37"/>
  <c r="AE531" i="37"/>
  <c r="AE527" i="37"/>
  <c r="AE520" i="37"/>
  <c r="AE517" i="37"/>
  <c r="AE506" i="37"/>
  <c r="AE498" i="37"/>
  <c r="AE652" i="37"/>
  <c r="AE649" i="37"/>
  <c r="AE637" i="37"/>
  <c r="AE631" i="37"/>
  <c r="AE615" i="37"/>
  <c r="AE609" i="37"/>
  <c r="AE722" i="37"/>
  <c r="AE719" i="37"/>
  <c r="AE710" i="37"/>
  <c r="AE698" i="37"/>
  <c r="AE680" i="37"/>
  <c r="AE672" i="37"/>
  <c r="AE1166" i="37"/>
  <c r="AE1159" i="37"/>
  <c r="AE1156" i="37"/>
  <c r="AE1145" i="37"/>
  <c r="AE1136" i="37"/>
  <c r="AE1130" i="37"/>
  <c r="AE1120" i="37"/>
  <c r="AE1114" i="37"/>
  <c r="AE1183" i="37"/>
  <c r="AE635" i="37"/>
  <c r="AE1195" i="37"/>
  <c r="AE630" i="37"/>
  <c r="AE638" i="37"/>
  <c r="AD1183" i="37"/>
  <c r="AD1195" i="37"/>
  <c r="AD635" i="37"/>
  <c r="G1208" i="157"/>
  <c r="D105" i="46"/>
  <c r="D244" i="37" s="1"/>
  <c r="D112" i="46"/>
  <c r="D251" i="37" s="1"/>
  <c r="C113" i="57"/>
  <c r="D947" i="37" s="1"/>
  <c r="C120" i="57"/>
  <c r="D954" i="37" s="1"/>
  <c r="G1201" i="157"/>
  <c r="F129" i="46"/>
  <c r="F268" i="37" s="1"/>
  <c r="S149" i="37"/>
  <c r="P1224" i="37"/>
  <c r="F114" i="57"/>
  <c r="G948" i="37" s="1"/>
  <c r="E138" i="57"/>
  <c r="F972" i="37" s="1"/>
  <c r="H2073" i="157"/>
  <c r="F1033" i="37" s="1"/>
  <c r="H1446" i="157"/>
  <c r="F590" i="37" s="1"/>
  <c r="G3035" i="156"/>
  <c r="F660" i="37" s="1"/>
  <c r="G2877" i="156"/>
  <c r="F529" i="37" s="1"/>
  <c r="G3174" i="156"/>
  <c r="F722" i="37" s="1"/>
  <c r="G1334" i="157"/>
  <c r="F3066" i="156"/>
  <c r="AJ936" i="37"/>
  <c r="AJ234" i="37"/>
  <c r="G1965" i="157"/>
  <c r="F2759" i="156"/>
  <c r="I2107" i="157"/>
  <c r="I2174" i="157" s="1"/>
  <c r="G1059" i="37" s="1"/>
  <c r="H1434" i="157"/>
  <c r="F578" i="37" s="1"/>
  <c r="H1432" i="157"/>
  <c r="F576" i="37" s="1"/>
  <c r="H1290" i="157"/>
  <c r="F451" i="37" s="1"/>
  <c r="H1288" i="157"/>
  <c r="F449" i="37" s="1"/>
  <c r="H1918" i="157"/>
  <c r="F896" i="37" s="1"/>
  <c r="G1635" i="157"/>
  <c r="G1821" i="157"/>
  <c r="G1484" i="157"/>
  <c r="G1189" i="157"/>
  <c r="F2908" i="156"/>
  <c r="F2618" i="156"/>
  <c r="G949" i="157"/>
  <c r="F3196" i="156"/>
  <c r="H3275" i="156"/>
  <c r="F3274" i="156"/>
  <c r="G698" i="157"/>
  <c r="G627" i="157"/>
  <c r="G45" i="157"/>
  <c r="AA948" i="37"/>
  <c r="D108" i="57"/>
  <c r="D114" i="57"/>
  <c r="F62" i="57"/>
  <c r="F123" i="57" s="1"/>
  <c r="G957" i="37" s="1"/>
  <c r="D116" i="57"/>
  <c r="D118" i="57"/>
  <c r="D132" i="57"/>
  <c r="D122" i="57"/>
  <c r="F58" i="57"/>
  <c r="D121" i="57"/>
  <c r="E114" i="46"/>
  <c r="E73" i="46"/>
  <c r="G59" i="46"/>
  <c r="G115" i="46" s="1"/>
  <c r="G254" i="37" s="1"/>
  <c r="G50" i="46"/>
  <c r="E108" i="46"/>
  <c r="G55" i="46"/>
  <c r="G111" i="46" s="1"/>
  <c r="G250" i="37" s="1"/>
  <c r="E124" i="46"/>
  <c r="E263" i="37" s="1"/>
  <c r="E113" i="46"/>
  <c r="E120" i="57"/>
  <c r="F954" i="37" s="1"/>
  <c r="E113" i="57"/>
  <c r="F947" i="37" s="1"/>
  <c r="F105" i="46"/>
  <c r="F244" i="37" s="1"/>
  <c r="G2836" i="156"/>
  <c r="F488" i="37" s="1"/>
  <c r="G2990" i="156"/>
  <c r="F615" i="37" s="1"/>
  <c r="G3133" i="156"/>
  <c r="F681" i="37" s="1"/>
  <c r="H201" i="157"/>
  <c r="H1409" i="157"/>
  <c r="F553" i="37" s="1"/>
  <c r="H1907" i="157"/>
  <c r="F885" i="37" s="1"/>
  <c r="H2036" i="157"/>
  <c r="F996" i="37" s="1"/>
  <c r="H1914" i="157"/>
  <c r="F892" i="37" s="1"/>
  <c r="H2047" i="157"/>
  <c r="F1007" i="37" s="1"/>
  <c r="H1264" i="157"/>
  <c r="F425" i="37" s="1"/>
  <c r="H1559" i="157"/>
  <c r="F742" i="37" s="1"/>
  <c r="H2054" i="157"/>
  <c r="F1014" i="37" s="1"/>
  <c r="H1427" i="157"/>
  <c r="F571" i="37" s="1"/>
  <c r="H1570" i="157"/>
  <c r="F753" i="37" s="1"/>
  <c r="H2191" i="157"/>
  <c r="F1076" i="37" s="1"/>
  <c r="H1283" i="157"/>
  <c r="F444" i="37" s="1"/>
  <c r="H1577" i="157"/>
  <c r="F760" i="37" s="1"/>
  <c r="H579" i="157"/>
  <c r="G3151" i="156"/>
  <c r="F699" i="37" s="1"/>
  <c r="G2855" i="156"/>
  <c r="F507" i="37" s="1"/>
  <c r="G3284" i="156"/>
  <c r="G2706" i="156"/>
  <c r="F311" i="37" s="1"/>
  <c r="I169" i="157"/>
  <c r="I1207" i="157"/>
  <c r="I1834" i="157"/>
  <c r="I174" i="157"/>
  <c r="I404" i="157"/>
  <c r="I1986" i="157"/>
  <c r="I963" i="157"/>
  <c r="I973" i="157"/>
  <c r="I1202" i="157"/>
  <c r="I1212" i="157"/>
  <c r="I1505" i="157"/>
  <c r="I1648" i="157"/>
  <c r="I1839" i="157"/>
  <c r="I57" i="157"/>
  <c r="I647" i="157"/>
  <c r="I710" i="157"/>
  <c r="I1048" i="157"/>
  <c r="I1982" i="157"/>
  <c r="I551" i="157"/>
  <c r="I641" i="157"/>
  <c r="I968" i="157"/>
  <c r="I256" i="157"/>
  <c r="I62" i="157"/>
  <c r="H2635" i="156"/>
  <c r="H2772" i="156"/>
  <c r="H2781" i="156"/>
  <c r="H3078" i="156"/>
  <c r="H3208" i="156"/>
  <c r="H3086" i="156"/>
  <c r="H2934" i="156"/>
  <c r="H3087" i="156"/>
  <c r="H3213" i="156"/>
  <c r="H3286" i="156"/>
  <c r="H3295" i="156"/>
  <c r="H2630" i="156"/>
  <c r="H2639" i="156"/>
  <c r="H2777" i="156"/>
  <c r="H3083" i="156"/>
  <c r="H3217" i="156"/>
  <c r="H3291" i="156"/>
  <c r="H1932" i="157"/>
  <c r="F910" i="37" s="1"/>
  <c r="H1596" i="157"/>
  <c r="F779" i="37" s="1"/>
  <c r="H2208" i="157"/>
  <c r="F1093" i="37" s="1"/>
  <c r="H1302" i="157"/>
  <c r="F463" i="37" s="1"/>
  <c r="G2725" i="156"/>
  <c r="F330" i="37" s="1"/>
  <c r="G2873" i="156"/>
  <c r="F525" i="37" s="1"/>
  <c r="G3031" i="156"/>
  <c r="F656" i="37" s="1"/>
  <c r="G3170" i="156"/>
  <c r="F718" i="37" s="1"/>
  <c r="G3240" i="156"/>
  <c r="AA250" i="37"/>
  <c r="G2688" i="156"/>
  <c r="F293" i="37" s="1"/>
  <c r="F77" i="57"/>
  <c r="Z253" i="37"/>
  <c r="AA187" i="37"/>
  <c r="Z248" i="37"/>
  <c r="AA242" i="37"/>
  <c r="Z948" i="37"/>
  <c r="Z1008" i="37"/>
  <c r="AA374" i="37"/>
  <c r="Z1077" i="37"/>
  <c r="AA442" i="37"/>
  <c r="F13" i="57"/>
  <c r="AA253" i="37"/>
  <c r="AA248" i="37"/>
  <c r="M13" i="57"/>
  <c r="N13" i="57" s="1"/>
  <c r="AA959" i="37"/>
  <c r="AA954" i="37"/>
  <c r="Z1072" i="37"/>
  <c r="H1683" i="157"/>
  <c r="G548" i="157"/>
  <c r="AA180" i="37"/>
  <c r="AA365" i="37"/>
  <c r="Z749" i="37"/>
  <c r="Z1012" i="37"/>
  <c r="AA362" i="37"/>
  <c r="Z955" i="37"/>
  <c r="Z951" i="37"/>
  <c r="AA1074" i="37"/>
  <c r="AA955" i="37"/>
  <c r="AA951" i="37"/>
  <c r="AA947" i="37"/>
  <c r="Z250" i="37"/>
  <c r="Z956" i="37"/>
  <c r="AA378" i="37"/>
  <c r="AA375" i="37"/>
  <c r="AA251" i="37"/>
  <c r="AA243" i="37"/>
  <c r="AA957" i="37"/>
  <c r="AA953" i="37"/>
  <c r="AA949" i="37"/>
  <c r="Z947" i="37"/>
  <c r="Z758" i="37"/>
  <c r="Z959" i="37"/>
  <c r="AA956" i="37"/>
  <c r="Z954" i="37"/>
  <c r="Z957" i="37"/>
  <c r="Z953" i="37"/>
  <c r="Z949" i="37"/>
  <c r="G638" i="157"/>
  <c r="I639" i="157"/>
  <c r="G3156" i="156"/>
  <c r="F704" i="37" s="1"/>
  <c r="Z251" i="37"/>
  <c r="AA249" i="37"/>
  <c r="AA245" i="37"/>
  <c r="Z243" i="37"/>
  <c r="AA241" i="37"/>
  <c r="Z242" i="37"/>
  <c r="Z249" i="37"/>
  <c r="Z245" i="37"/>
  <c r="Z241" i="37"/>
  <c r="AA386" i="37"/>
  <c r="AA565" i="37"/>
  <c r="AA761" i="37"/>
  <c r="AA756" i="37"/>
  <c r="Z372" i="37"/>
  <c r="Z761" i="37"/>
  <c r="AA1012" i="37"/>
  <c r="AA1008" i="37"/>
  <c r="AA1004" i="37"/>
  <c r="AA826" i="37"/>
  <c r="AA821" i="37"/>
  <c r="AA816" i="37"/>
  <c r="AA812" i="37"/>
  <c r="Z1075" i="37"/>
  <c r="Z756" i="37"/>
  <c r="Z1074" i="37"/>
  <c r="Z826" i="37"/>
  <c r="Z821" i="37"/>
  <c r="Z816" i="37"/>
  <c r="Z812" i="37"/>
  <c r="Z571" i="37"/>
  <c r="Z562" i="37"/>
  <c r="Z558" i="37"/>
  <c r="Z823" i="37"/>
  <c r="Z814" i="37"/>
  <c r="AA188" i="37"/>
  <c r="AA185" i="37"/>
  <c r="AA181" i="37"/>
  <c r="AA440" i="37"/>
  <c r="AA437" i="37"/>
  <c r="AA433" i="37"/>
  <c r="AA579" i="37"/>
  <c r="AA571" i="37"/>
  <c r="G56" i="157"/>
  <c r="Z1014" i="37"/>
  <c r="Z1010" i="37"/>
  <c r="Z1006" i="37"/>
  <c r="Z378" i="37"/>
  <c r="G166" i="157"/>
  <c r="I167" i="157"/>
  <c r="G1345" i="157"/>
  <c r="G255" i="157"/>
  <c r="Z565" i="37"/>
  <c r="AA758" i="37"/>
  <c r="AA749" i="37"/>
  <c r="AA823" i="37"/>
  <c r="AA814" i="37"/>
  <c r="AA1014" i="37"/>
  <c r="AA1010" i="37"/>
  <c r="AA1006" i="37"/>
  <c r="AA1077" i="37"/>
  <c r="AA1072" i="37"/>
  <c r="AA1075" i="37"/>
  <c r="AA1067" i="37"/>
  <c r="Z559" i="37"/>
  <c r="Z890" i="37"/>
  <c r="Z886" i="37"/>
  <c r="Z879" i="37"/>
  <c r="Z566" i="37"/>
  <c r="AA890" i="37"/>
  <c r="AA886" i="37"/>
  <c r="AA879" i="37"/>
  <c r="Z363" i="37"/>
  <c r="Z567" i="37"/>
  <c r="AA1066" i="37"/>
  <c r="Z386" i="37"/>
  <c r="Z375" i="37"/>
  <c r="Z362" i="37"/>
  <c r="Z1066" i="37"/>
  <c r="AA892" i="37"/>
  <c r="AA888" i="37"/>
  <c r="AA884" i="37"/>
  <c r="Z892" i="37"/>
  <c r="Z888" i="37"/>
  <c r="Z884" i="37"/>
  <c r="AA186" i="37"/>
  <c r="AA179" i="37"/>
  <c r="AA377" i="37"/>
  <c r="AA373" i="37"/>
  <c r="AA364" i="37"/>
  <c r="AA439" i="37"/>
  <c r="AA432" i="37"/>
  <c r="AA568" i="37"/>
  <c r="AA189" i="37"/>
  <c r="AA183" i="37"/>
  <c r="Z374" i="37"/>
  <c r="AA372" i="37"/>
  <c r="Z365" i="37"/>
  <c r="AA363" i="37"/>
  <c r="AA438" i="37"/>
  <c r="AA435" i="37"/>
  <c r="AA431" i="37"/>
  <c r="Z579" i="37"/>
  <c r="Z377" i="37"/>
  <c r="Z373" i="37"/>
  <c r="Z364" i="37"/>
  <c r="AA444" i="37"/>
  <c r="AA564" i="37"/>
  <c r="AA560" i="37"/>
  <c r="AA759" i="37"/>
  <c r="Z757" i="37"/>
  <c r="AA755" i="37"/>
  <c r="Z753" i="37"/>
  <c r="AA750" i="37"/>
  <c r="Z748" i="37"/>
  <c r="AA824" i="37"/>
  <c r="Z822" i="37"/>
  <c r="Z813" i="37"/>
  <c r="Z894" i="37"/>
  <c r="AA891" i="37"/>
  <c r="Z889" i="37"/>
  <c r="AA880" i="37"/>
  <c r="AA1016" i="37"/>
  <c r="Z1013" i="37"/>
  <c r="AA1011" i="37"/>
  <c r="AA1073" i="37"/>
  <c r="AA1069" i="37"/>
  <c r="Z1067" i="37"/>
  <c r="AA1065" i="37"/>
  <c r="AA567" i="37"/>
  <c r="AA559" i="37"/>
  <c r="Z568" i="37"/>
  <c r="AA566" i="37"/>
  <c r="Z564" i="37"/>
  <c r="AA562" i="37"/>
  <c r="Z560" i="37"/>
  <c r="AA558" i="37"/>
  <c r="Z759" i="37"/>
  <c r="AA757" i="37"/>
  <c r="Z755" i="37"/>
  <c r="AA753" i="37"/>
  <c r="Z750" i="37"/>
  <c r="AA748" i="37"/>
  <c r="Z824" i="37"/>
  <c r="AA822" i="37"/>
  <c r="AA813" i="37"/>
  <c r="AA894" i="37"/>
  <c r="Z891" i="37"/>
  <c r="AA889" i="37"/>
  <c r="Z880" i="37"/>
  <c r="Z1016" i="37"/>
  <c r="AA1013" i="37"/>
  <c r="Z1011" i="37"/>
  <c r="AA1005" i="37"/>
  <c r="Z1073" i="37"/>
  <c r="Z1069" i="37"/>
  <c r="Z1065" i="37"/>
  <c r="Z708" i="37"/>
  <c r="Z703" i="37"/>
  <c r="AA641" i="37"/>
  <c r="AA636" i="37"/>
  <c r="AA628" i="37"/>
  <c r="Z312" i="37"/>
  <c r="Z309" i="37"/>
  <c r="Z507" i="37"/>
  <c r="Z633" i="37"/>
  <c r="AA315" i="37"/>
  <c r="AA311" i="37"/>
  <c r="AA303" i="37"/>
  <c r="F2771" i="156"/>
  <c r="AA510" i="37"/>
  <c r="AA505" i="37"/>
  <c r="F2921" i="156"/>
  <c r="AA705" i="37"/>
  <c r="AA696" i="37"/>
  <c r="F3207" i="156"/>
  <c r="Z313" i="37"/>
  <c r="Z307" i="37"/>
  <c r="Z634" i="37"/>
  <c r="Z1142" i="37"/>
  <c r="AA708" i="37"/>
  <c r="G3011" i="156"/>
  <c r="F636" i="37" s="1"/>
  <c r="G2920" i="156"/>
  <c r="F3077" i="156"/>
  <c r="F3285" i="156"/>
  <c r="W3324" i="156"/>
  <c r="W3389" i="156" s="1"/>
  <c r="V1167" i="37" s="1"/>
  <c r="T3389" i="156"/>
  <c r="S1167" i="37" s="1"/>
  <c r="AA1142" i="37"/>
  <c r="Z315" i="37"/>
  <c r="Z311" i="37"/>
  <c r="Z303" i="37"/>
  <c r="Z510" i="37"/>
  <c r="Z505" i="37"/>
  <c r="Z641" i="37"/>
  <c r="Z636" i="37"/>
  <c r="Z628" i="37"/>
  <c r="Z705" i="37"/>
  <c r="Z696" i="37"/>
  <c r="Z304" i="37"/>
  <c r="Z506" i="37"/>
  <c r="Z637" i="37"/>
  <c r="Z629" i="37"/>
  <c r="Z724" i="37"/>
  <c r="Z702" i="37"/>
  <c r="Z697" i="37"/>
  <c r="AA1139" i="37"/>
  <c r="Z1131" i="37"/>
  <c r="W1224" i="37"/>
  <c r="T1223" i="37"/>
  <c r="P1258" i="37"/>
  <c r="AA310" i="37"/>
  <c r="AA305" i="37"/>
  <c r="AA508" i="37"/>
  <c r="AA504" i="37"/>
  <c r="AA655" i="37"/>
  <c r="AA639" i="37"/>
  <c r="AA631" i="37"/>
  <c r="AA627" i="37"/>
  <c r="AA704" i="37"/>
  <c r="AA699" i="37"/>
  <c r="AA695" i="37"/>
  <c r="AA1162" i="37"/>
  <c r="AA1151" i="37"/>
  <c r="Z1140" i="37"/>
  <c r="AA1138" i="37"/>
  <c r="Z1130" i="37"/>
  <c r="V1224" i="37"/>
  <c r="R1224" i="37"/>
  <c r="W1223" i="37"/>
  <c r="S1223" i="37"/>
  <c r="AA1163" i="37"/>
  <c r="AA1132" i="37"/>
  <c r="S1224" i="37"/>
  <c r="AA1177" i="37"/>
  <c r="AA313" i="37"/>
  <c r="AA307" i="37"/>
  <c r="AA526" i="37"/>
  <c r="AA507" i="37"/>
  <c r="AA638" i="37"/>
  <c r="AA634" i="37"/>
  <c r="AA630" i="37"/>
  <c r="AA703" i="37"/>
  <c r="Z1163" i="37"/>
  <c r="Z1139" i="37"/>
  <c r="AA1137" i="37"/>
  <c r="Z1136" i="37"/>
  <c r="AA1134" i="37"/>
  <c r="Z1132" i="37"/>
  <c r="AA1131" i="37"/>
  <c r="Y1224" i="37"/>
  <c r="U1224" i="37"/>
  <c r="V1223" i="37"/>
  <c r="R1223" i="37"/>
  <c r="Z1177" i="37"/>
  <c r="Z638" i="37"/>
  <c r="Z630" i="37"/>
  <c r="Z1137" i="37"/>
  <c r="AA1136" i="37"/>
  <c r="Z1134" i="37"/>
  <c r="X1223" i="37"/>
  <c r="AA312" i="37"/>
  <c r="Z310" i="37"/>
  <c r="AA309" i="37"/>
  <c r="Z305" i="37"/>
  <c r="AA304" i="37"/>
  <c r="Z508" i="37"/>
  <c r="AA506" i="37"/>
  <c r="Z504" i="37"/>
  <c r="Z639" i="37"/>
  <c r="AA637" i="37"/>
  <c r="AA633" i="37"/>
  <c r="Z631" i="37"/>
  <c r="AA629" i="37"/>
  <c r="Z627" i="37"/>
  <c r="AA724" i="37"/>
  <c r="Z704" i="37"/>
  <c r="AA702" i="37"/>
  <c r="Z699" i="37"/>
  <c r="AA697" i="37"/>
  <c r="Z695" i="37"/>
  <c r="Z1162" i="37"/>
  <c r="Z1151" i="37"/>
  <c r="AA1140" i="37"/>
  <c r="Z1138" i="37"/>
  <c r="AA1130" i="37"/>
  <c r="X1224" i="37"/>
  <c r="T1224" i="37"/>
  <c r="Y1223" i="37"/>
  <c r="U1223" i="37"/>
  <c r="P1223" i="37"/>
  <c r="G709" i="157"/>
  <c r="F118" i="46"/>
  <c r="F257" i="37" s="1"/>
  <c r="E49" i="46"/>
  <c r="E120" i="46"/>
  <c r="E115" i="46"/>
  <c r="E254" i="37" s="1"/>
  <c r="E111" i="46"/>
  <c r="E106" i="46"/>
  <c r="E100" i="46"/>
  <c r="D118" i="46"/>
  <c r="D116" i="46"/>
  <c r="D255" i="37" s="1"/>
  <c r="C124" i="57"/>
  <c r="D958" i="37" s="1"/>
  <c r="D48" i="46"/>
  <c r="E126" i="57"/>
  <c r="F960" i="37" s="1"/>
  <c r="D128" i="57"/>
  <c r="D123" i="57"/>
  <c r="D119" i="57"/>
  <c r="C126" i="57"/>
  <c r="D63" i="57"/>
  <c r="G198" i="157"/>
  <c r="I263" i="157"/>
  <c r="I625" i="157"/>
  <c r="G1134" i="157"/>
  <c r="E380" i="37" s="1"/>
  <c r="I1034" i="157"/>
  <c r="I1055" i="157"/>
  <c r="F1276" i="157"/>
  <c r="G1263" i="157"/>
  <c r="E424" i="37" s="1"/>
  <c r="G1281" i="157"/>
  <c r="E442" i="37" s="1"/>
  <c r="F1409" i="157"/>
  <c r="G1406" i="157"/>
  <c r="E550" i="37" s="1"/>
  <c r="G1426" i="157"/>
  <c r="E570" i="37" s="1"/>
  <c r="AJ569" i="37" s="1"/>
  <c r="G1440" i="157"/>
  <c r="E584" i="37" s="1"/>
  <c r="F1577" i="157"/>
  <c r="G1560" i="157"/>
  <c r="E743" i="37" s="1"/>
  <c r="I1501" i="157"/>
  <c r="G1590" i="157"/>
  <c r="E773" i="37" s="1"/>
  <c r="F1596" i="157"/>
  <c r="AJ736" i="37"/>
  <c r="G1888" i="157"/>
  <c r="E866" i="37" s="1"/>
  <c r="G1861" i="157"/>
  <c r="G1932" i="157" s="1"/>
  <c r="E910" i="37" s="1"/>
  <c r="G1916" i="157"/>
  <c r="E894" i="37" s="1"/>
  <c r="F1987" i="157"/>
  <c r="G2038" i="157"/>
  <c r="E998" i="37" s="1"/>
  <c r="G2055" i="157"/>
  <c r="E1015" i="37" s="1"/>
  <c r="I2132" i="157"/>
  <c r="G2203" i="157"/>
  <c r="E1088" i="37" s="1"/>
  <c r="F2208" i="157"/>
  <c r="E354" i="37"/>
  <c r="G976" i="157"/>
  <c r="G974" i="157" s="1"/>
  <c r="I1006" i="157"/>
  <c r="E356" i="37"/>
  <c r="I1062" i="157"/>
  <c r="F1283" i="157"/>
  <c r="G1282" i="157"/>
  <c r="E443" i="37" s="1"/>
  <c r="G1296" i="157"/>
  <c r="E457" i="37" s="1"/>
  <c r="F1301" i="157"/>
  <c r="AJ428" i="37"/>
  <c r="G1410" i="157"/>
  <c r="E554" i="37" s="1"/>
  <c r="G1428" i="157"/>
  <c r="E572" i="37" s="1"/>
  <c r="AJ571" i="37" s="1"/>
  <c r="G1403" i="157"/>
  <c r="E547" i="37" s="1"/>
  <c r="AJ560" i="37"/>
  <c r="F1506" i="157"/>
  <c r="I1653" i="157"/>
  <c r="F1779" i="157"/>
  <c r="F1886" i="157"/>
  <c r="G1889" i="157"/>
  <c r="E867" i="37" s="1"/>
  <c r="G1908" i="157"/>
  <c r="E886" i="37" s="1"/>
  <c r="I1843" i="157"/>
  <c r="G2032" i="157"/>
  <c r="E992" i="37" s="1"/>
  <c r="G2005" i="157"/>
  <c r="I2005" i="157" s="1"/>
  <c r="I2073" i="157" s="1"/>
  <c r="G1033" i="37" s="1"/>
  <c r="G2056" i="157"/>
  <c r="E1016" i="37" s="1"/>
  <c r="AJ1030" i="37"/>
  <c r="AJ1020" i="37"/>
  <c r="F2191" i="157"/>
  <c r="G2192" i="157"/>
  <c r="E1077" i="37" s="1"/>
  <c r="F102" i="157"/>
  <c r="G245" i="157"/>
  <c r="G555" i="157"/>
  <c r="G576" i="157"/>
  <c r="I576" i="157" s="1"/>
  <c r="G1129" i="157"/>
  <c r="E375" i="37" s="1"/>
  <c r="I1061" i="157"/>
  <c r="F1290" i="157"/>
  <c r="G1266" i="157"/>
  <c r="E427" i="37" s="1"/>
  <c r="G1284" i="157"/>
  <c r="E445" i="37" s="1"/>
  <c r="F1302" i="157"/>
  <c r="F1427" i="157"/>
  <c r="G1411" i="157"/>
  <c r="E555" i="37" s="1"/>
  <c r="AJ554" i="37" s="1"/>
  <c r="F1446" i="157"/>
  <c r="G1555" i="157"/>
  <c r="E738" i="37" s="1"/>
  <c r="G1527" i="157"/>
  <c r="G1596" i="157" s="1"/>
  <c r="E779" i="37" s="1"/>
  <c r="G1579" i="157"/>
  <c r="E762" i="37" s="1"/>
  <c r="AJ761" i="37" s="1"/>
  <c r="AJ745" i="37"/>
  <c r="G1890" i="157"/>
  <c r="E868" i="37" s="1"/>
  <c r="G1910" i="157"/>
  <c r="E888" i="37" s="1"/>
  <c r="G1846" i="157"/>
  <c r="G1920" i="157" s="1"/>
  <c r="E898" i="37" s="1"/>
  <c r="F2030" i="157"/>
  <c r="G2033" i="157"/>
  <c r="E993" i="37" s="1"/>
  <c r="AJ990" i="37" s="1"/>
  <c r="G2048" i="157"/>
  <c r="E1008" i="37" s="1"/>
  <c r="G2057" i="157"/>
  <c r="E1017" i="37" s="1"/>
  <c r="F2137" i="157"/>
  <c r="G2193" i="157"/>
  <c r="E1078" i="37" s="1"/>
  <c r="G303" i="157"/>
  <c r="I303" i="157" s="1"/>
  <c r="G1130" i="157"/>
  <c r="E376" i="37" s="1"/>
  <c r="G1083" i="157"/>
  <c r="I1083" i="157" s="1"/>
  <c r="G1260" i="157"/>
  <c r="E421" i="37" s="1"/>
  <c r="G1230" i="157"/>
  <c r="G1302" i="157" s="1"/>
  <c r="E463" i="37" s="1"/>
  <c r="F1306" i="157"/>
  <c r="F1434" i="157"/>
  <c r="I1355" i="157"/>
  <c r="F1553" i="157"/>
  <c r="G1580" i="157"/>
  <c r="E763" i="37" s="1"/>
  <c r="F1658" i="157"/>
  <c r="F1907" i="157"/>
  <c r="G1891" i="157"/>
  <c r="E869" i="37" s="1"/>
  <c r="G1912" i="157"/>
  <c r="E890" i="37" s="1"/>
  <c r="G1925" i="157"/>
  <c r="E903" i="37" s="1"/>
  <c r="AJ898" i="37"/>
  <c r="AJ896" i="37"/>
  <c r="F2036" i="157"/>
  <c r="G2034" i="157"/>
  <c r="E994" i="37" s="1"/>
  <c r="G2050" i="157"/>
  <c r="E1010" i="37" s="1"/>
  <c r="G1989" i="157"/>
  <c r="G2060" i="157" s="1"/>
  <c r="E1020" i="37" s="1"/>
  <c r="AJ1008" i="37"/>
  <c r="G2179" i="157"/>
  <c r="E1064" i="37" s="1"/>
  <c r="I2136" i="157"/>
  <c r="G101" i="157"/>
  <c r="G173" i="157"/>
  <c r="F266" i="157"/>
  <c r="F579" i="157"/>
  <c r="I653" i="157"/>
  <c r="G1113" i="157"/>
  <c r="E359" i="37" s="1"/>
  <c r="I1026" i="157"/>
  <c r="F1058" i="157"/>
  <c r="F1258" i="157"/>
  <c r="G1287" i="157"/>
  <c r="AJ433" i="37"/>
  <c r="AJ449" i="37"/>
  <c r="G1404" i="157"/>
  <c r="E548" i="37" s="1"/>
  <c r="G1423" i="157"/>
  <c r="E567" i="37" s="1"/>
  <c r="G1359" i="157"/>
  <c r="G1434" i="157" s="1"/>
  <c r="E578" i="37" s="1"/>
  <c r="G1374" i="157"/>
  <c r="G1446" i="157" s="1"/>
  <c r="E590" i="37" s="1"/>
  <c r="F1559" i="157"/>
  <c r="G1557" i="157"/>
  <c r="E740" i="37" s="1"/>
  <c r="G1573" i="157"/>
  <c r="E756" i="37" s="1"/>
  <c r="G1585" i="157"/>
  <c r="E768" i="37" s="1"/>
  <c r="G1682" i="157"/>
  <c r="F1914" i="157"/>
  <c r="G1896" i="157"/>
  <c r="E874" i="37" s="1"/>
  <c r="AJ873" i="37" s="1"/>
  <c r="G1913" i="157"/>
  <c r="E891" i="37" s="1"/>
  <c r="G1926" i="157"/>
  <c r="E904" i="37" s="1"/>
  <c r="AJ903" i="37" s="1"/>
  <c r="F1932" i="157"/>
  <c r="F2047" i="157"/>
  <c r="G2035" i="157"/>
  <c r="E995" i="37" s="1"/>
  <c r="G2052" i="157"/>
  <c r="E1012" i="37" s="1"/>
  <c r="G2065" i="157"/>
  <c r="E1025" i="37" s="1"/>
  <c r="I2127" i="157"/>
  <c r="G2139" i="157"/>
  <c r="G2197" i="157" s="1"/>
  <c r="E1082" i="37" s="1"/>
  <c r="AJ1082" i="37"/>
  <c r="F201" i="157"/>
  <c r="I258" i="157"/>
  <c r="F649" i="157"/>
  <c r="G668" i="157"/>
  <c r="G998" i="157"/>
  <c r="I998" i="157" s="1"/>
  <c r="G1133" i="157"/>
  <c r="E379" i="37" s="1"/>
  <c r="I1050" i="157"/>
  <c r="F1264" i="157"/>
  <c r="G1262" i="157"/>
  <c r="E423" i="37" s="1"/>
  <c r="G1279" i="157"/>
  <c r="E440" i="37" s="1"/>
  <c r="G1216" i="157"/>
  <c r="G1290" i="157" s="1"/>
  <c r="E451" i="37" s="1"/>
  <c r="AJ419" i="37"/>
  <c r="F1401" i="157"/>
  <c r="G1405" i="157"/>
  <c r="E549" i="37" s="1"/>
  <c r="G1425" i="157"/>
  <c r="E569" i="37" s="1"/>
  <c r="G1439" i="157"/>
  <c r="E583" i="37" s="1"/>
  <c r="AJ576" i="37"/>
  <c r="F1570" i="157"/>
  <c r="G1558" i="157"/>
  <c r="E741" i="37" s="1"/>
  <c r="G1575" i="157"/>
  <c r="E758" i="37" s="1"/>
  <c r="G1589" i="157"/>
  <c r="E772" i="37" s="1"/>
  <c r="G1660" i="157"/>
  <c r="G1897" i="157"/>
  <c r="E875" i="37" s="1"/>
  <c r="G1915" i="157"/>
  <c r="E893" i="37" s="1"/>
  <c r="F1936" i="157"/>
  <c r="AJ864" i="37"/>
  <c r="F2054" i="157"/>
  <c r="G2037" i="157"/>
  <c r="E997" i="37" s="1"/>
  <c r="G2053" i="157"/>
  <c r="E1013" i="37" s="1"/>
  <c r="G2066" i="157"/>
  <c r="E1026" i="37" s="1"/>
  <c r="F2073" i="157"/>
  <c r="G2187" i="157"/>
  <c r="E1072" i="37" s="1"/>
  <c r="G2202" i="157"/>
  <c r="E1087" i="37" s="1"/>
  <c r="AJ1053" i="37"/>
  <c r="M1006" i="157"/>
  <c r="O1006" i="157" s="1"/>
  <c r="M1026" i="157"/>
  <c r="O1026" i="157" s="1"/>
  <c r="E2855" i="156"/>
  <c r="F2991" i="156"/>
  <c r="E616" i="37" s="1"/>
  <c r="E2712" i="156"/>
  <c r="F2690" i="156"/>
  <c r="E295" i="37" s="1"/>
  <c r="F2704" i="156"/>
  <c r="E309" i="37" s="1"/>
  <c r="E2699" i="156"/>
  <c r="E2848" i="156"/>
  <c r="F2837" i="156"/>
  <c r="E489" i="37" s="1"/>
  <c r="F2854" i="156"/>
  <c r="E506" i="37" s="1"/>
  <c r="F2867" i="156"/>
  <c r="E519" i="37" s="1"/>
  <c r="E2990" i="156"/>
  <c r="F2989" i="156"/>
  <c r="E614" i="37" s="1"/>
  <c r="F3008" i="156"/>
  <c r="E633" i="37" s="1"/>
  <c r="F3024" i="156"/>
  <c r="E649" i="37" s="1"/>
  <c r="E3089" i="156"/>
  <c r="F3135" i="156"/>
  <c r="E683" i="37" s="1"/>
  <c r="F3149" i="156"/>
  <c r="E697" i="37" s="1"/>
  <c r="E3174" i="156"/>
  <c r="F3309" i="156"/>
  <c r="F2705" i="156"/>
  <c r="E310" i="37" s="1"/>
  <c r="F3009" i="156"/>
  <c r="E634" i="37" s="1"/>
  <c r="F3129" i="156"/>
  <c r="E677" i="37" s="1"/>
  <c r="F3105" i="156"/>
  <c r="F3150" i="156"/>
  <c r="E698" i="37" s="1"/>
  <c r="F3324" i="156"/>
  <c r="F2685" i="156"/>
  <c r="E290" i="37" s="1"/>
  <c r="F2707" i="156"/>
  <c r="E312" i="37" s="1"/>
  <c r="F2718" i="156"/>
  <c r="E323" i="37" s="1"/>
  <c r="F2784" i="156"/>
  <c r="F2800" i="156"/>
  <c r="F2857" i="156"/>
  <c r="E509" i="37" s="1"/>
  <c r="F2835" i="156"/>
  <c r="E487" i="37" s="1"/>
  <c r="E2877" i="156"/>
  <c r="E3011" i="156"/>
  <c r="F2992" i="156"/>
  <c r="E617" i="37" s="1"/>
  <c r="F3012" i="156"/>
  <c r="E637" i="37" s="1"/>
  <c r="F3015" i="156"/>
  <c r="E640" i="37" s="1"/>
  <c r="E3127" i="156"/>
  <c r="F3130" i="156"/>
  <c r="E678" i="37" s="1"/>
  <c r="F3145" i="156"/>
  <c r="E693" i="37" s="1"/>
  <c r="F3152" i="156"/>
  <c r="E700" i="37" s="1"/>
  <c r="F3237" i="156"/>
  <c r="F3298" i="156"/>
  <c r="F3296" i="156" s="1"/>
  <c r="F3025" i="156"/>
  <c r="E650" i="37" s="1"/>
  <c r="F2686" i="156"/>
  <c r="E291" i="37" s="1"/>
  <c r="F2660" i="156"/>
  <c r="F2832" i="156"/>
  <c r="E484" i="37" s="1"/>
  <c r="F2858" i="156"/>
  <c r="E510" i="37" s="1"/>
  <c r="H2808" i="156"/>
  <c r="E3018" i="156"/>
  <c r="F3004" i="156"/>
  <c r="E629" i="37" s="1"/>
  <c r="F3013" i="156"/>
  <c r="E638" i="37" s="1"/>
  <c r="E1254" i="37" s="1"/>
  <c r="F2986" i="156"/>
  <c r="E611" i="37" s="1"/>
  <c r="E3133" i="156"/>
  <c r="F3131" i="156"/>
  <c r="E679" i="37" s="1"/>
  <c r="F3146" i="156"/>
  <c r="E694" i="37" s="1"/>
  <c r="F3153" i="156"/>
  <c r="E701" i="37" s="1"/>
  <c r="E2688" i="156"/>
  <c r="F2687" i="156"/>
  <c r="E292" i="37" s="1"/>
  <c r="F2709" i="156"/>
  <c r="E314" i="37" s="1"/>
  <c r="E2830" i="156"/>
  <c r="F2833" i="156"/>
  <c r="E485" i="37" s="1"/>
  <c r="F2851" i="156"/>
  <c r="E503" i="37" s="1"/>
  <c r="F2863" i="156"/>
  <c r="E515" i="37" s="1"/>
  <c r="F2987" i="156"/>
  <c r="E612" i="37" s="1"/>
  <c r="F3005" i="156"/>
  <c r="E630" i="37" s="1"/>
  <c r="E1246" i="37" s="1"/>
  <c r="F3014" i="156"/>
  <c r="E639" i="37" s="1"/>
  <c r="E3031" i="156"/>
  <c r="E3144" i="156"/>
  <c r="F3132" i="156"/>
  <c r="E680" i="37" s="1"/>
  <c r="F3147" i="156"/>
  <c r="E695" i="37" s="1"/>
  <c r="F3154" i="156"/>
  <c r="E702" i="37" s="1"/>
  <c r="E3240" i="156"/>
  <c r="E2873" i="156"/>
  <c r="E2706" i="156"/>
  <c r="F2689" i="156"/>
  <c r="E294" i="37" s="1"/>
  <c r="F2702" i="156"/>
  <c r="E307" i="37" s="1"/>
  <c r="E2725" i="156"/>
  <c r="E2836" i="156"/>
  <c r="F2834" i="156"/>
  <c r="E486" i="37" s="1"/>
  <c r="F2853" i="156"/>
  <c r="E505" i="37" s="1"/>
  <c r="F2866" i="156"/>
  <c r="E518" i="37" s="1"/>
  <c r="E2984" i="156"/>
  <c r="F2988" i="156"/>
  <c r="E613" i="37" s="1"/>
  <c r="F3006" i="156"/>
  <c r="E631" i="37" s="1"/>
  <c r="F3020" i="156"/>
  <c r="E645" i="37" s="1"/>
  <c r="F2998" i="156"/>
  <c r="E623" i="37" s="1"/>
  <c r="E3035" i="156"/>
  <c r="E3151" i="156"/>
  <c r="F3148" i="156"/>
  <c r="E696" i="37" s="1"/>
  <c r="F3089" i="156"/>
  <c r="E3170" i="156"/>
  <c r="F3374" i="156"/>
  <c r="F3373" i="156"/>
  <c r="I724" i="157"/>
  <c r="F720" i="157"/>
  <c r="I400" i="157"/>
  <c r="I712" i="157"/>
  <c r="G737" i="157"/>
  <c r="G2185" i="157"/>
  <c r="E1070" i="37" s="1"/>
  <c r="G2194" i="157"/>
  <c r="E1079" i="37" s="1"/>
  <c r="G2151" i="157"/>
  <c r="H2125" i="157"/>
  <c r="H2184" i="157"/>
  <c r="F1069" i="37" s="1"/>
  <c r="G2199" i="157"/>
  <c r="E1084" i="37" s="1"/>
  <c r="G2190" i="157"/>
  <c r="E1075" i="37" s="1"/>
  <c r="H2197" i="157"/>
  <c r="F1082" i="37" s="1"/>
  <c r="F2125" i="157"/>
  <c r="F2184" i="157"/>
  <c r="F2197" i="157"/>
  <c r="H2195" i="157"/>
  <c r="F1080" i="37" s="1"/>
  <c r="J3322" i="156"/>
  <c r="E3343" i="156"/>
  <c r="E3354" i="156"/>
  <c r="E3361" i="156"/>
  <c r="E3367" i="156"/>
  <c r="F3364" i="156"/>
  <c r="E1142" i="37" s="1"/>
  <c r="E3334" i="156"/>
  <c r="D59" i="57"/>
  <c r="C51" i="57"/>
  <c r="D52" i="57"/>
  <c r="D25" i="57"/>
  <c r="D95" i="57" s="1"/>
  <c r="E929" i="37" s="1"/>
  <c r="AJ928" i="37" s="1"/>
  <c r="E51" i="57"/>
  <c r="E22" i="46"/>
  <c r="E88" i="46" s="1"/>
  <c r="E227" i="37" s="1"/>
  <c r="AJ226" i="37" s="1"/>
  <c r="E60" i="46"/>
  <c r="F48" i="46"/>
  <c r="G2133" i="157"/>
  <c r="G2100" i="157"/>
  <c r="G2167" i="157" s="1"/>
  <c r="E1052" i="37" s="1"/>
  <c r="H2060" i="157"/>
  <c r="F1020" i="37" s="1"/>
  <c r="G2126" i="157"/>
  <c r="G2062" i="157"/>
  <c r="E1022" i="37" s="1"/>
  <c r="AJ1021" i="37" s="1"/>
  <c r="F1646" i="157"/>
  <c r="F2060" i="157"/>
  <c r="G2042" i="157"/>
  <c r="E1002" i="37" s="1"/>
  <c r="F1111" i="157"/>
  <c r="G1654" i="157"/>
  <c r="H1920" i="157"/>
  <c r="F898" i="37" s="1"/>
  <c r="I1977" i="157"/>
  <c r="H2006" i="157"/>
  <c r="H2058" i="157"/>
  <c r="F1018" i="37" s="1"/>
  <c r="H1646" i="157"/>
  <c r="G1959" i="157"/>
  <c r="G2030" i="157" s="1"/>
  <c r="E990" i="37" s="1"/>
  <c r="H1975" i="157"/>
  <c r="F1975" i="157"/>
  <c r="G1976" i="157"/>
  <c r="G1983" i="157"/>
  <c r="F1920" i="157"/>
  <c r="G1922" i="157"/>
  <c r="E900" i="37" s="1"/>
  <c r="G1902" i="157"/>
  <c r="E880" i="37" s="1"/>
  <c r="H1862" i="157"/>
  <c r="G1917" i="157"/>
  <c r="E895" i="37" s="1"/>
  <c r="AJ894" i="37" s="1"/>
  <c r="G1833" i="157"/>
  <c r="H1084" i="157"/>
  <c r="F1344" i="157"/>
  <c r="G1840" i="157"/>
  <c r="F1832" i="157"/>
  <c r="H1832" i="157"/>
  <c r="G1647" i="157"/>
  <c r="G1629" i="157"/>
  <c r="G3206" i="156"/>
  <c r="F3218" i="156"/>
  <c r="G3310" i="156"/>
  <c r="F3380" i="156"/>
  <c r="E1158" i="37" s="1"/>
  <c r="F3292" i="156"/>
  <c r="G1478" i="157"/>
  <c r="G1553" i="157" s="1"/>
  <c r="E736" i="37" s="1"/>
  <c r="F577" i="157"/>
  <c r="I1657" i="157"/>
  <c r="F1583" i="157"/>
  <c r="G1415" i="157"/>
  <c r="E559" i="37" s="1"/>
  <c r="G1495" i="157"/>
  <c r="G1502" i="157"/>
  <c r="H1494" i="157"/>
  <c r="G1508" i="157"/>
  <c r="G1578" i="157"/>
  <c r="E761" i="37" s="1"/>
  <c r="G1576" i="157"/>
  <c r="E759" i="37" s="1"/>
  <c r="G1571" i="157"/>
  <c r="E754" i="37" s="1"/>
  <c r="G1565" i="157"/>
  <c r="E748" i="37" s="1"/>
  <c r="G1561" i="157"/>
  <c r="E744" i="37" s="1"/>
  <c r="G1556" i="157"/>
  <c r="E739" i="37" s="1"/>
  <c r="H1583" i="157"/>
  <c r="F766" i="37" s="1"/>
  <c r="G1430" i="157"/>
  <c r="E574" i="37" s="1"/>
  <c r="AJ573" i="37" s="1"/>
  <c r="H1528" i="157"/>
  <c r="G1352" i="157"/>
  <c r="F1494" i="157"/>
  <c r="I1496" i="157"/>
  <c r="G1401" i="157"/>
  <c r="E545" i="37" s="1"/>
  <c r="I1351" i="157"/>
  <c r="F1420" i="157"/>
  <c r="I1346" i="157"/>
  <c r="G1436" i="157"/>
  <c r="E580" i="37" s="1"/>
  <c r="G1429" i="157"/>
  <c r="E573" i="37" s="1"/>
  <c r="G1421" i="157"/>
  <c r="E565" i="37" s="1"/>
  <c r="H1344" i="157"/>
  <c r="I1361" i="157"/>
  <c r="I1436" i="157" s="1"/>
  <c r="G580" i="37" s="1"/>
  <c r="I1218" i="157"/>
  <c r="H1200" i="157"/>
  <c r="G1286" i="157"/>
  <c r="E447" i="37" s="1"/>
  <c r="G1271" i="157"/>
  <c r="E432" i="37" s="1"/>
  <c r="G1292" i="157"/>
  <c r="E453" i="37" s="1"/>
  <c r="G1295" i="157"/>
  <c r="E456" i="37" s="1"/>
  <c r="G1277" i="157"/>
  <c r="E438" i="37" s="1"/>
  <c r="G1143" i="157"/>
  <c r="E389" i="37" s="1"/>
  <c r="H1131" i="157"/>
  <c r="F377" i="37" s="1"/>
  <c r="H1153" i="157"/>
  <c r="F399" i="37" s="1"/>
  <c r="G1183" i="157"/>
  <c r="G1258" i="157" s="1"/>
  <c r="E419" i="37" s="1"/>
  <c r="G1265" i="157"/>
  <c r="E426" i="37" s="1"/>
  <c r="G1261" i="157"/>
  <c r="E422" i="37" s="1"/>
  <c r="F1131" i="157"/>
  <c r="G1142" i="157"/>
  <c r="E388" i="37" s="1"/>
  <c r="H1046" i="157"/>
  <c r="F1200" i="157"/>
  <c r="F1124" i="157"/>
  <c r="G1125" i="157"/>
  <c r="E371" i="37" s="1"/>
  <c r="AJ370" i="37" s="1"/>
  <c r="H1111" i="157"/>
  <c r="F357" i="37" s="1"/>
  <c r="F1153" i="157"/>
  <c r="H1135" i="157"/>
  <c r="F381" i="37" s="1"/>
  <c r="G1030" i="157"/>
  <c r="G1119" i="157"/>
  <c r="E365" i="37" s="1"/>
  <c r="F1137" i="157"/>
  <c r="G1138" i="157"/>
  <c r="E384" i="37" s="1"/>
  <c r="H1124" i="157"/>
  <c r="F370" i="37" s="1"/>
  <c r="G1127" i="157"/>
  <c r="E373" i="37" s="1"/>
  <c r="G1139" i="157"/>
  <c r="E385" i="37" s="1"/>
  <c r="G1112" i="157"/>
  <c r="E358" i="37" s="1"/>
  <c r="G1132" i="157"/>
  <c r="E378" i="37" s="1"/>
  <c r="H1137" i="157"/>
  <c r="F383" i="37" s="1"/>
  <c r="H961" i="157"/>
  <c r="G1047" i="157"/>
  <c r="H999" i="157"/>
  <c r="G962" i="157"/>
  <c r="G969" i="157"/>
  <c r="F1046" i="157"/>
  <c r="G1060" i="157"/>
  <c r="F961" i="157"/>
  <c r="G943" i="157"/>
  <c r="X1026" i="157"/>
  <c r="G1054" i="157"/>
  <c r="P1006" i="157"/>
  <c r="Q1006" i="157" s="1"/>
  <c r="F637" i="157"/>
  <c r="P1026" i="157"/>
  <c r="Q1026" i="157" s="1"/>
  <c r="H637" i="157"/>
  <c r="G692" i="157"/>
  <c r="G716" i="157"/>
  <c r="G722" i="157"/>
  <c r="H720" i="157"/>
  <c r="G621" i="157"/>
  <c r="H708" i="157"/>
  <c r="G559" i="157"/>
  <c r="F708" i="157"/>
  <c r="I718" i="157"/>
  <c r="G645" i="157"/>
  <c r="H649" i="157"/>
  <c r="G651" i="157"/>
  <c r="G649" i="157" s="1"/>
  <c r="H165" i="157"/>
  <c r="H577" i="157"/>
  <c r="G396" i="157"/>
  <c r="H254" i="157"/>
  <c r="G532" i="157"/>
  <c r="I556" i="157"/>
  <c r="I575" i="157"/>
  <c r="F547" i="157"/>
  <c r="H547" i="157"/>
  <c r="G390" i="157"/>
  <c r="F435" i="157"/>
  <c r="V149" i="37"/>
  <c r="H199" i="157"/>
  <c r="F395" i="157"/>
  <c r="H304" i="157"/>
  <c r="F254" i="157"/>
  <c r="G239" i="157"/>
  <c r="G266" i="157"/>
  <c r="G262" i="157"/>
  <c r="F199" i="157"/>
  <c r="H55" i="157"/>
  <c r="G150" i="157"/>
  <c r="G177" i="157"/>
  <c r="I177" i="157" s="1"/>
  <c r="F165" i="157"/>
  <c r="G63" i="157"/>
  <c r="H102" i="157"/>
  <c r="F55" i="157"/>
  <c r="P985" i="37"/>
  <c r="P730" i="37"/>
  <c r="P163" i="37"/>
  <c r="P162" i="37" s="1"/>
  <c r="R1731" i="157"/>
  <c r="P795" i="37" s="1"/>
  <c r="P794" i="37" s="1"/>
  <c r="R1098" i="157"/>
  <c r="P344" i="37" s="1"/>
  <c r="P343" i="37" s="1"/>
  <c r="E3206" i="156"/>
  <c r="E3284" i="156"/>
  <c r="F3190" i="156"/>
  <c r="E3238" i="156"/>
  <c r="G3238" i="156"/>
  <c r="F3214" i="156"/>
  <c r="F3164" i="156"/>
  <c r="E712" i="37" s="1"/>
  <c r="E3158" i="156"/>
  <c r="F3139" i="156"/>
  <c r="E687" i="37" s="1"/>
  <c r="F3134" i="156"/>
  <c r="E682" i="37" s="1"/>
  <c r="G3076" i="156"/>
  <c r="G3106" i="156"/>
  <c r="G2956" i="156"/>
  <c r="F3060" i="156"/>
  <c r="F3084" i="156"/>
  <c r="E3076" i="156"/>
  <c r="E2920" i="156"/>
  <c r="F2902" i="156"/>
  <c r="G3018" i="156"/>
  <c r="F643" i="37" s="1"/>
  <c r="G3016" i="156"/>
  <c r="F641" i="37" s="1"/>
  <c r="G3003" i="156"/>
  <c r="F628" i="37" s="1"/>
  <c r="F2929" i="156"/>
  <c r="F2937" i="156"/>
  <c r="F2935" i="156" s="1"/>
  <c r="E3003" i="156"/>
  <c r="F2955" i="156"/>
  <c r="E2861" i="156"/>
  <c r="E2782" i="156"/>
  <c r="F2778" i="156"/>
  <c r="F2856" i="156"/>
  <c r="E508" i="37" s="1"/>
  <c r="F2849" i="156"/>
  <c r="E501" i="37" s="1"/>
  <c r="F2843" i="156"/>
  <c r="E495" i="37" s="1"/>
  <c r="F2838" i="156"/>
  <c r="E490" i="37" s="1"/>
  <c r="O2808" i="156"/>
  <c r="P2808" i="156" s="1"/>
  <c r="F2612" i="156"/>
  <c r="G2770" i="156"/>
  <c r="E2640" i="156"/>
  <c r="G2801" i="156"/>
  <c r="G2628" i="156"/>
  <c r="F2753" i="156"/>
  <c r="F2629" i="156"/>
  <c r="E2770" i="156"/>
  <c r="G2699" i="156"/>
  <c r="F304" i="37" s="1"/>
  <c r="F2636" i="156"/>
  <c r="F2700" i="156"/>
  <c r="E305" i="37" s="1"/>
  <c r="F2708" i="156"/>
  <c r="E313" i="37" s="1"/>
  <c r="F2684" i="156"/>
  <c r="E289" i="37" s="1"/>
  <c r="F2694" i="156"/>
  <c r="E299" i="37" s="1"/>
  <c r="E2628" i="156"/>
  <c r="Z1178" i="37"/>
  <c r="Z1179" i="37"/>
  <c r="Z1180" i="37"/>
  <c r="Z1181" i="37"/>
  <c r="Z1182" i="37"/>
  <c r="Z1183" i="37"/>
  <c r="Z1184" i="37"/>
  <c r="Z1185" i="37"/>
  <c r="Z1191" i="37"/>
  <c r="Z1192" i="37"/>
  <c r="Z1193" i="37"/>
  <c r="Z1194" i="37"/>
  <c r="Z1195" i="37"/>
  <c r="Z1197" i="37"/>
  <c r="Z1198" i="37"/>
  <c r="Z1199" i="37"/>
  <c r="Z1202" i="37"/>
  <c r="Z1203" i="37"/>
  <c r="Z1206" i="37"/>
  <c r="Z1207" i="37"/>
  <c r="Z1208" i="37"/>
  <c r="E2205" i="156"/>
  <c r="E2571" i="156"/>
  <c r="G2504" i="156"/>
  <c r="E2504" i="156"/>
  <c r="E2558" i="156"/>
  <c r="AJ455" i="37" l="1"/>
  <c r="D1246" i="37"/>
  <c r="AJ446" i="37"/>
  <c r="AJ1016" i="37"/>
  <c r="AJ899" i="37"/>
  <c r="AJ378" i="37"/>
  <c r="AJ902" i="37"/>
  <c r="AJ1069" i="37"/>
  <c r="AJ753" i="37"/>
  <c r="AJ1001" i="37"/>
  <c r="AJ383" i="37"/>
  <c r="AJ579" i="37"/>
  <c r="AJ444" i="37"/>
  <c r="AJ1025" i="37"/>
  <c r="AJ452" i="37"/>
  <c r="AJ582" i="37"/>
  <c r="AJ767" i="37"/>
  <c r="AJ771" i="37"/>
  <c r="AJ388" i="37"/>
  <c r="D370" i="37"/>
  <c r="D564" i="37"/>
  <c r="D753" i="37"/>
  <c r="D1007" i="37"/>
  <c r="D892" i="37"/>
  <c r="E448" i="37"/>
  <c r="AJ447" i="37" s="1"/>
  <c r="D864" i="37"/>
  <c r="E117" i="37"/>
  <c r="AJ116" i="37" s="1"/>
  <c r="E112" i="37"/>
  <c r="E132" i="37"/>
  <c r="E119" i="37"/>
  <c r="G1886" i="157"/>
  <c r="E864" i="37" s="1"/>
  <c r="AJ863" i="37" s="1"/>
  <c r="D1020" i="37"/>
  <c r="AJ1019" i="37" s="1"/>
  <c r="D1082" i="37"/>
  <c r="AJ1081" i="37" s="1"/>
  <c r="D419" i="37"/>
  <c r="AJ418" i="37" s="1"/>
  <c r="F304" i="157"/>
  <c r="D736" i="37"/>
  <c r="AJ735" i="37" s="1"/>
  <c r="D571" i="37"/>
  <c r="D843" i="37"/>
  <c r="D760" i="37"/>
  <c r="D147" i="37"/>
  <c r="D100" i="37"/>
  <c r="E102" i="37"/>
  <c r="E106" i="37"/>
  <c r="D766" i="37"/>
  <c r="D1069" i="37"/>
  <c r="D910" i="37"/>
  <c r="F1084" i="157"/>
  <c r="D463" i="37"/>
  <c r="D1076" i="37"/>
  <c r="D444" i="37"/>
  <c r="D437" i="37"/>
  <c r="D118" i="37"/>
  <c r="D90" i="37"/>
  <c r="D1052" i="37"/>
  <c r="AJ1051" i="37" s="1"/>
  <c r="D399" i="37"/>
  <c r="D1014" i="37"/>
  <c r="F669" i="157"/>
  <c r="D578" i="37"/>
  <c r="AJ577" i="37" s="1"/>
  <c r="D990" i="37"/>
  <c r="AJ989" i="37" s="1"/>
  <c r="D779" i="37"/>
  <c r="AJ778" i="37" s="1"/>
  <c r="E114" i="37"/>
  <c r="D111" i="37"/>
  <c r="E355" i="37"/>
  <c r="AJ354" i="37" s="1"/>
  <c r="E828" i="37"/>
  <c r="D377" i="37"/>
  <c r="D425" i="37"/>
  <c r="D996" i="37"/>
  <c r="D885" i="37"/>
  <c r="D467" i="37"/>
  <c r="F1528" i="157"/>
  <c r="F2006" i="157"/>
  <c r="E116" i="37"/>
  <c r="D383" i="37"/>
  <c r="D898" i="37"/>
  <c r="AJ897" i="37" s="1"/>
  <c r="D357" i="37"/>
  <c r="D1033" i="37"/>
  <c r="D914" i="37"/>
  <c r="D545" i="37"/>
  <c r="AJ544" i="37" s="1"/>
  <c r="D742" i="37"/>
  <c r="F1683" i="157"/>
  <c r="F2152" i="157"/>
  <c r="D590" i="37"/>
  <c r="AJ589" i="37" s="1"/>
  <c r="D451" i="37"/>
  <c r="D1093" i="37"/>
  <c r="D553" i="37"/>
  <c r="G68" i="157"/>
  <c r="I68" i="157" s="1"/>
  <c r="E101" i="37"/>
  <c r="E121" i="37"/>
  <c r="E131" i="37"/>
  <c r="AJ130" i="37" s="1"/>
  <c r="E827" i="37"/>
  <c r="AJ440" i="37"/>
  <c r="AJ454" i="37"/>
  <c r="AJ453" i="37"/>
  <c r="D1256" i="37"/>
  <c r="D1255" i="37"/>
  <c r="E1151" i="37"/>
  <c r="D507" i="37"/>
  <c r="D1145" i="37"/>
  <c r="D311" i="37"/>
  <c r="D692" i="37"/>
  <c r="D293" i="37"/>
  <c r="D636" i="37"/>
  <c r="D615" i="37"/>
  <c r="D60" i="37"/>
  <c r="D1112" i="37"/>
  <c r="D609" i="37"/>
  <c r="D660" i="37"/>
  <c r="D47" i="37"/>
  <c r="D513" i="37"/>
  <c r="D706" i="37"/>
  <c r="AJ705" i="37" s="1"/>
  <c r="D1139" i="37"/>
  <c r="D718" i="37"/>
  <c r="D525" i="37"/>
  <c r="D529" i="37"/>
  <c r="D699" i="37"/>
  <c r="D681" i="37"/>
  <c r="D500" i="37"/>
  <c r="D722" i="37"/>
  <c r="D304" i="37"/>
  <c r="D1132" i="37"/>
  <c r="D488" i="37"/>
  <c r="D656" i="37"/>
  <c r="D643" i="37"/>
  <c r="D675" i="37"/>
  <c r="E3106" i="156"/>
  <c r="E3171" i="156" s="1"/>
  <c r="D317" i="37"/>
  <c r="D534" i="37"/>
  <c r="E1152" i="37"/>
  <c r="AJ1151" i="37" s="1"/>
  <c r="D628" i="37"/>
  <c r="D1121" i="37"/>
  <c r="D330" i="37"/>
  <c r="D482" i="37"/>
  <c r="E74" i="46"/>
  <c r="E130" i="46" s="1"/>
  <c r="E269" i="37" s="1"/>
  <c r="P84" i="37"/>
  <c r="E239" i="37"/>
  <c r="E259" i="37"/>
  <c r="E252" i="37"/>
  <c r="AJ950" i="37"/>
  <c r="E950" i="37"/>
  <c r="E245" i="37"/>
  <c r="E253" i="37"/>
  <c r="E966" i="37"/>
  <c r="AJ962" i="37"/>
  <c r="E962" i="37"/>
  <c r="AJ247" i="37"/>
  <c r="E250" i="37"/>
  <c r="E247" i="37"/>
  <c r="AJ948" i="37"/>
  <c r="E948" i="37"/>
  <c r="AJ960" i="37"/>
  <c r="D960" i="37"/>
  <c r="D257" i="37"/>
  <c r="G1105" i="157"/>
  <c r="E351" i="37" s="1"/>
  <c r="D462" i="37"/>
  <c r="AJ1077" i="37"/>
  <c r="AJ1086" i="37"/>
  <c r="E957" i="37"/>
  <c r="E955" i="37"/>
  <c r="E956" i="37"/>
  <c r="E952" i="37"/>
  <c r="E942" i="37"/>
  <c r="E953" i="37"/>
  <c r="D80" i="57"/>
  <c r="D139" i="57" s="1"/>
  <c r="E129" i="46"/>
  <c r="G73" i="46"/>
  <c r="G129" i="46" s="1"/>
  <c r="G268" i="37" s="1"/>
  <c r="G1844" i="157"/>
  <c r="G1918" i="157" s="1"/>
  <c r="E896" i="37" s="1"/>
  <c r="AJ1267" i="37"/>
  <c r="AJ553" i="37"/>
  <c r="G1357" i="157"/>
  <c r="G1375" i="157" s="1"/>
  <c r="G1214" i="157"/>
  <c r="E353" i="37"/>
  <c r="AJ387" i="37"/>
  <c r="G833" i="157"/>
  <c r="E147" i="37" s="1"/>
  <c r="AJ641" i="37"/>
  <c r="AJ645" i="37"/>
  <c r="G797" i="157"/>
  <c r="E111" i="37" s="1"/>
  <c r="F796" i="157"/>
  <c r="G786" i="157"/>
  <c r="E100" i="37" s="1"/>
  <c r="G1895" i="157"/>
  <c r="I1821" i="157"/>
  <c r="I1895" i="157" s="1"/>
  <c r="G873" i="37" s="1"/>
  <c r="H1933" i="157"/>
  <c r="F911" i="37" s="1"/>
  <c r="AJ609" i="37"/>
  <c r="AD75" i="37"/>
  <c r="AJ643" i="37"/>
  <c r="AJ711" i="37"/>
  <c r="AJ502" i="37"/>
  <c r="AJ515" i="37"/>
  <c r="AJ315" i="37"/>
  <c r="AJ713" i="37"/>
  <c r="AJ514" i="37"/>
  <c r="AJ710" i="37"/>
  <c r="AJ646" i="37"/>
  <c r="AJ287" i="37"/>
  <c r="AJ618" i="37"/>
  <c r="AJ317" i="37"/>
  <c r="AJ482" i="37"/>
  <c r="AJ305" i="37"/>
  <c r="AJ647" i="37"/>
  <c r="AJ708" i="37"/>
  <c r="AJ684" i="37"/>
  <c r="AJ491" i="37"/>
  <c r="AJ321" i="37"/>
  <c r="AJ320" i="37"/>
  <c r="AJ675" i="37"/>
  <c r="AJ706" i="37"/>
  <c r="AJ319" i="37"/>
  <c r="AJ307" i="37"/>
  <c r="AJ651" i="37"/>
  <c r="AJ500" i="37"/>
  <c r="AJ631" i="37"/>
  <c r="AJ429" i="37"/>
  <c r="AJ559" i="37"/>
  <c r="AJ757" i="37"/>
  <c r="AJ874" i="37"/>
  <c r="AJ1083" i="37"/>
  <c r="AJ740" i="37"/>
  <c r="AJ764" i="37"/>
  <c r="AJ561" i="37"/>
  <c r="AJ358" i="37"/>
  <c r="AJ758" i="37"/>
  <c r="AJ1073" i="37"/>
  <c r="AJ1012" i="37"/>
  <c r="AJ742" i="37"/>
  <c r="AJ381" i="37"/>
  <c r="AJ384" i="37"/>
  <c r="AJ441" i="37"/>
  <c r="AJ567" i="37"/>
  <c r="AJ738" i="37"/>
  <c r="AJ1023" i="37"/>
  <c r="AJ547" i="37"/>
  <c r="AJ361" i="37"/>
  <c r="AJ364" i="37"/>
  <c r="AJ385" i="37"/>
  <c r="AJ574" i="37"/>
  <c r="AJ743" i="37"/>
  <c r="AJ1071" i="37"/>
  <c r="AJ1066" i="37"/>
  <c r="AJ1056" i="37"/>
  <c r="AJ1010" i="37"/>
  <c r="AJ890" i="37"/>
  <c r="AJ434" i="37"/>
  <c r="AJ375" i="37"/>
  <c r="AJ1063" i="37"/>
  <c r="AJ885" i="37"/>
  <c r="AJ737" i="37"/>
  <c r="AJ421" i="37"/>
  <c r="AJ432" i="37"/>
  <c r="AJ746" i="37"/>
  <c r="AJ1002" i="37"/>
  <c r="AJ1080" i="37"/>
  <c r="AJ998" i="37"/>
  <c r="AJ871" i="37"/>
  <c r="AJ422" i="37"/>
  <c r="AJ1054" i="37"/>
  <c r="AJ900" i="37"/>
  <c r="AJ1014" i="37"/>
  <c r="AJ439" i="37"/>
  <c r="AJ425" i="37"/>
  <c r="AJ450" i="37"/>
  <c r="AJ749" i="37"/>
  <c r="AJ892" i="37"/>
  <c r="AJ768" i="37"/>
  <c r="AJ887" i="37"/>
  <c r="AJ357" i="37"/>
  <c r="AJ568" i="37"/>
  <c r="AJ755" i="37"/>
  <c r="AJ555" i="37"/>
  <c r="AJ754" i="37"/>
  <c r="AJ868" i="37"/>
  <c r="AJ420" i="37"/>
  <c r="AJ888" i="37"/>
  <c r="AJ372" i="37"/>
  <c r="AJ426" i="37"/>
  <c r="AJ551" i="37"/>
  <c r="AJ1057" i="37"/>
  <c r="AJ769" i="37"/>
  <c r="AJ549" i="37"/>
  <c r="AJ1055" i="37"/>
  <c r="AJ870" i="37"/>
  <c r="AJ1074" i="37"/>
  <c r="AJ994" i="37"/>
  <c r="AJ451" i="37"/>
  <c r="AJ355" i="37"/>
  <c r="AJ1060" i="37"/>
  <c r="AJ866" i="37"/>
  <c r="AJ437" i="37"/>
  <c r="AJ423" i="37"/>
  <c r="AJ548" i="37"/>
  <c r="AJ1022" i="37"/>
  <c r="AJ371" i="37"/>
  <c r="AJ1059" i="37"/>
  <c r="AJ993" i="37"/>
  <c r="AJ999" i="37"/>
  <c r="AJ865" i="37"/>
  <c r="AJ1009" i="37"/>
  <c r="AJ739" i="37"/>
  <c r="AJ546" i="37"/>
  <c r="AJ353" i="37"/>
  <c r="AJ1084" i="37"/>
  <c r="AJ578" i="37"/>
  <c r="AJ996" i="37"/>
  <c r="AJ901" i="37"/>
  <c r="AJ1007" i="37"/>
  <c r="AJ867" i="37"/>
  <c r="AJ566" i="37"/>
  <c r="AJ564" i="37"/>
  <c r="AJ301" i="37"/>
  <c r="AJ630" i="37"/>
  <c r="AJ516" i="37"/>
  <c r="AJ679" i="37"/>
  <c r="AJ678" i="37"/>
  <c r="AJ290" i="37"/>
  <c r="AJ696" i="37"/>
  <c r="AJ507" i="37"/>
  <c r="AJ311" i="37"/>
  <c r="AJ676" i="37"/>
  <c r="AJ682" i="37"/>
  <c r="AJ613" i="37"/>
  <c r="AJ517" i="37"/>
  <c r="AJ288" i="37"/>
  <c r="AJ681" i="37"/>
  <c r="AJ612" i="37"/>
  <c r="AJ503" i="37"/>
  <c r="AJ513" i="37"/>
  <c r="AJ610" i="37"/>
  <c r="AJ649" i="37"/>
  <c r="F3310" i="156"/>
  <c r="AJ677" i="37"/>
  <c r="F2873" i="156"/>
  <c r="E525" i="37" s="1"/>
  <c r="AJ289" i="37"/>
  <c r="AJ309" i="37"/>
  <c r="H3309" i="156"/>
  <c r="AJ504" i="37"/>
  <c r="AJ615" i="37"/>
  <c r="AJ312" i="37"/>
  <c r="F2830" i="156"/>
  <c r="E482" i="37" s="1"/>
  <c r="AJ693" i="37"/>
  <c r="F3156" i="156"/>
  <c r="E704" i="37" s="1"/>
  <c r="AJ485" i="37"/>
  <c r="AJ306" i="37"/>
  <c r="AJ501" i="37"/>
  <c r="H3237" i="156"/>
  <c r="F2861" i="156"/>
  <c r="E513" i="37" s="1"/>
  <c r="AJ488" i="37"/>
  <c r="AJ304" i="37"/>
  <c r="AJ489" i="37"/>
  <c r="F3127" i="156"/>
  <c r="E675" i="37" s="1"/>
  <c r="AJ699" i="37"/>
  <c r="AJ293" i="37"/>
  <c r="AJ638" i="37"/>
  <c r="AJ484" i="37"/>
  <c r="AJ313" i="37"/>
  <c r="AJ628" i="37"/>
  <c r="AJ508" i="37"/>
  <c r="AJ639" i="37"/>
  <c r="AJ492" i="37"/>
  <c r="F3031" i="156"/>
  <c r="E656" i="37" s="1"/>
  <c r="AJ622" i="37"/>
  <c r="AJ291" i="37"/>
  <c r="AJ704" i="37"/>
  <c r="AJ483" i="37"/>
  <c r="AJ636" i="37"/>
  <c r="AJ701" i="37"/>
  <c r="AJ648" i="37"/>
  <c r="AJ308" i="37"/>
  <c r="F2984" i="156"/>
  <c r="E609" i="37" s="1"/>
  <c r="AJ644" i="37"/>
  <c r="AJ611" i="37"/>
  <c r="AJ697" i="37"/>
  <c r="F2725" i="156"/>
  <c r="AJ616" i="37"/>
  <c r="AJ486" i="37"/>
  <c r="AJ322" i="37"/>
  <c r="F3170" i="156"/>
  <c r="E718" i="37" s="1"/>
  <c r="AJ633" i="37"/>
  <c r="AJ700" i="37"/>
  <c r="AJ632" i="37"/>
  <c r="AJ294" i="37"/>
  <c r="AJ634" i="37"/>
  <c r="AJ1250" i="37"/>
  <c r="F95" i="57"/>
  <c r="G929" i="37" s="1"/>
  <c r="D124" i="57"/>
  <c r="E958" i="37" s="1"/>
  <c r="AJ957" i="37" s="1"/>
  <c r="AJ227" i="37"/>
  <c r="H2209" i="157"/>
  <c r="F1094" i="37" s="1"/>
  <c r="E81" i="57"/>
  <c r="G2208" i="157"/>
  <c r="E1093" i="37" s="1"/>
  <c r="F2195" i="157"/>
  <c r="AC3389" i="156"/>
  <c r="AC3324" i="156"/>
  <c r="F119" i="57"/>
  <c r="G953" i="37" s="1"/>
  <c r="AE75" i="37"/>
  <c r="G106" i="46"/>
  <c r="G245" i="37" s="1"/>
  <c r="G3311" i="156"/>
  <c r="G2874" i="156"/>
  <c r="F526" i="37" s="1"/>
  <c r="G3032" i="156"/>
  <c r="F657" i="37" s="1"/>
  <c r="G3171" i="156"/>
  <c r="F719" i="37" s="1"/>
  <c r="D120" i="57"/>
  <c r="AJ935" i="37"/>
  <c r="AJ233" i="37"/>
  <c r="E105" i="46"/>
  <c r="F2688" i="156"/>
  <c r="E293" i="37" s="1"/>
  <c r="F2836" i="156"/>
  <c r="E488" i="37" s="1"/>
  <c r="F2990" i="156"/>
  <c r="E615" i="37" s="1"/>
  <c r="H3274" i="156"/>
  <c r="F3240" i="156"/>
  <c r="F3133" i="156"/>
  <c r="E681" i="37" s="1"/>
  <c r="H200" i="157"/>
  <c r="H203" i="157" s="1"/>
  <c r="H1085" i="157"/>
  <c r="I1421" i="157"/>
  <c r="G565" i="37" s="1"/>
  <c r="I2048" i="157"/>
  <c r="G1008" i="37" s="1"/>
  <c r="I1917" i="157"/>
  <c r="G895" i="37" s="1"/>
  <c r="I2053" i="157"/>
  <c r="G1013" i="37" s="1"/>
  <c r="I1913" i="157"/>
  <c r="G891" i="37" s="1"/>
  <c r="I1287" i="157"/>
  <c r="G448" i="37" s="1"/>
  <c r="I2057" i="157"/>
  <c r="G1017" i="37" s="1"/>
  <c r="I1908" i="157"/>
  <c r="G886" i="37" s="1"/>
  <c r="H103" i="157"/>
  <c r="G1283" i="157"/>
  <c r="E444" i="37" s="1"/>
  <c r="G1409" i="157"/>
  <c r="E553" i="37" s="1"/>
  <c r="G1427" i="157"/>
  <c r="E571" i="37" s="1"/>
  <c r="I1764" i="157"/>
  <c r="G828" i="37" s="1"/>
  <c r="G1559" i="157"/>
  <c r="E742" i="37" s="1"/>
  <c r="I1576" i="157"/>
  <c r="G759" i="37" s="1"/>
  <c r="G1276" i="157"/>
  <c r="E437" i="37" s="1"/>
  <c r="G1264" i="157"/>
  <c r="E425" i="37" s="1"/>
  <c r="G1907" i="157"/>
  <c r="E885" i="37" s="1"/>
  <c r="H1684" i="157"/>
  <c r="H1687" i="157" s="1"/>
  <c r="I1654" i="157"/>
  <c r="I2194" i="157"/>
  <c r="G1079" i="37" s="1"/>
  <c r="I1277" i="157"/>
  <c r="G438" i="37" s="1"/>
  <c r="H305" i="157"/>
  <c r="G1577" i="157"/>
  <c r="E760" i="37" s="1"/>
  <c r="G2054" i="157"/>
  <c r="E1014" i="37" s="1"/>
  <c r="G2036" i="157"/>
  <c r="E996" i="37" s="1"/>
  <c r="I1430" i="157"/>
  <c r="G574" i="37" s="1"/>
  <c r="H578" i="157"/>
  <c r="H581" i="157" s="1"/>
  <c r="H1000" i="157"/>
  <c r="H1003" i="157" s="1"/>
  <c r="G2047" i="157"/>
  <c r="E1007" i="37" s="1"/>
  <c r="I2185" i="157"/>
  <c r="G1070" i="37" s="1"/>
  <c r="I1580" i="157"/>
  <c r="G763" i="37" s="1"/>
  <c r="I1426" i="157"/>
  <c r="G570" i="37" s="1"/>
  <c r="I262" i="157"/>
  <c r="H670" i="157"/>
  <c r="I1054" i="157"/>
  <c r="I1571" i="157"/>
  <c r="G754" i="37" s="1"/>
  <c r="G2191" i="157"/>
  <c r="E1076" i="37" s="1"/>
  <c r="I173" i="157"/>
  <c r="I555" i="157"/>
  <c r="I2190" i="157"/>
  <c r="G1075" i="37" s="1"/>
  <c r="G201" i="157"/>
  <c r="G579" i="157"/>
  <c r="H3150" i="156"/>
  <c r="G698" i="37" s="1"/>
  <c r="H3154" i="156"/>
  <c r="G702" i="37" s="1"/>
  <c r="F3144" i="156"/>
  <c r="E692" i="37" s="1"/>
  <c r="F2699" i="156"/>
  <c r="E304" i="37" s="1"/>
  <c r="F2855" i="156"/>
  <c r="E507" i="37" s="1"/>
  <c r="F2848" i="156"/>
  <c r="E500" i="37" s="1"/>
  <c r="H3015" i="156"/>
  <c r="G640" i="37" s="1"/>
  <c r="G2662" i="156"/>
  <c r="H2858" i="156"/>
  <c r="G510" i="37" s="1"/>
  <c r="F2706" i="156"/>
  <c r="E311" i="37" s="1"/>
  <c r="F3011" i="156"/>
  <c r="E636" i="37" s="1"/>
  <c r="H2854" i="156"/>
  <c r="G506" i="37" s="1"/>
  <c r="F3151" i="156"/>
  <c r="E699" i="37" s="1"/>
  <c r="G3239" i="156"/>
  <c r="G3242" i="156" s="1"/>
  <c r="G2957" i="156"/>
  <c r="G3033" i="156" s="1"/>
  <c r="F658" i="37" s="1"/>
  <c r="H3153" i="156"/>
  <c r="G701" i="37" s="1"/>
  <c r="H3145" i="156"/>
  <c r="G693" i="37" s="1"/>
  <c r="H2849" i="156"/>
  <c r="G501" i="37" s="1"/>
  <c r="G1779" i="157"/>
  <c r="E843" i="37" s="1"/>
  <c r="I1682" i="157"/>
  <c r="I1292" i="157"/>
  <c r="G453" i="37" s="1"/>
  <c r="I1282" i="157"/>
  <c r="G443" i="37" s="1"/>
  <c r="I1527" i="157"/>
  <c r="I1596" i="157" s="1"/>
  <c r="G779" i="37" s="1"/>
  <c r="I1861" i="157"/>
  <c r="I1932" i="157" s="1"/>
  <c r="G910" i="37" s="1"/>
  <c r="I1230" i="157"/>
  <c r="I1302" i="157" s="1"/>
  <c r="G463" i="37" s="1"/>
  <c r="I1139" i="157"/>
  <c r="G385" i="37" s="1"/>
  <c r="I1290" i="157"/>
  <c r="G451" i="37" s="1"/>
  <c r="I1133" i="157"/>
  <c r="G379" i="37" s="1"/>
  <c r="I2151" i="157"/>
  <c r="I1138" i="157"/>
  <c r="G384" i="37" s="1"/>
  <c r="H2709" i="156"/>
  <c r="G314" i="37" s="1"/>
  <c r="H3196" i="156"/>
  <c r="H2800" i="156"/>
  <c r="H2873" i="156" s="1"/>
  <c r="G525" i="37" s="1"/>
  <c r="H2705" i="156"/>
  <c r="G310" i="37" s="1"/>
  <c r="H3105" i="156"/>
  <c r="H3170" i="156" s="1"/>
  <c r="G718" i="37" s="1"/>
  <c r="H2660" i="156"/>
  <c r="H2700" i="156"/>
  <c r="G305" i="37" s="1"/>
  <c r="H2955" i="156"/>
  <c r="H3031" i="156" s="1"/>
  <c r="G656" i="37" s="1"/>
  <c r="H2618" i="156"/>
  <c r="Z1254" i="37"/>
  <c r="G2137" i="157"/>
  <c r="G2152" i="157" s="1"/>
  <c r="L13" i="57"/>
  <c r="I1359" i="157"/>
  <c r="I1434" i="157" s="1"/>
  <c r="G578" i="37" s="1"/>
  <c r="Z1250" i="37"/>
  <c r="AA1246" i="37"/>
  <c r="AA1254" i="37"/>
  <c r="H3089" i="156"/>
  <c r="H3156" i="156" s="1"/>
  <c r="G704" i="37" s="1"/>
  <c r="AA1252" i="37"/>
  <c r="AA1250" i="37"/>
  <c r="E3365" i="156"/>
  <c r="F3284" i="156"/>
  <c r="F2920" i="156"/>
  <c r="AA1253" i="37"/>
  <c r="I1129" i="157"/>
  <c r="G375" i="37" s="1"/>
  <c r="G2073" i="157"/>
  <c r="E1033" i="37" s="1"/>
  <c r="F2058" i="157"/>
  <c r="G1111" i="157"/>
  <c r="E357" i="37" s="1"/>
  <c r="G1987" i="157"/>
  <c r="G2006" i="157" s="1"/>
  <c r="F79" i="57"/>
  <c r="D138" i="57"/>
  <c r="E972" i="37" s="1"/>
  <c r="E48" i="46"/>
  <c r="E112" i="46"/>
  <c r="AJ929" i="37"/>
  <c r="F75" i="46"/>
  <c r="F131" i="46" s="1"/>
  <c r="F270" i="37" s="1"/>
  <c r="F104" i="46"/>
  <c r="F243" i="37" s="1"/>
  <c r="D51" i="57"/>
  <c r="D113" i="57"/>
  <c r="D75" i="46"/>
  <c r="D104" i="46"/>
  <c r="D243" i="37" s="1"/>
  <c r="E116" i="46"/>
  <c r="E112" i="57"/>
  <c r="F946" i="37" s="1"/>
  <c r="C81" i="57"/>
  <c r="C112" i="57"/>
  <c r="D946" i="37" s="1"/>
  <c r="F2782" i="156"/>
  <c r="G547" i="157"/>
  <c r="G165" i="157"/>
  <c r="I1130" i="157"/>
  <c r="G376" i="37" s="1"/>
  <c r="F1135" i="157"/>
  <c r="I668" i="157"/>
  <c r="I1374" i="157"/>
  <c r="I1446" i="157" s="1"/>
  <c r="G590" i="37" s="1"/>
  <c r="I198" i="157"/>
  <c r="I1216" i="157"/>
  <c r="I101" i="157"/>
  <c r="G1153" i="157"/>
  <c r="E399" i="37" s="1"/>
  <c r="I1113" i="157"/>
  <c r="G359" i="37" s="1"/>
  <c r="F1684" i="157"/>
  <c r="F738" i="157"/>
  <c r="AJ211" i="37"/>
  <c r="F200" i="157"/>
  <c r="F436" i="157"/>
  <c r="F670" i="157"/>
  <c r="G1658" i="157"/>
  <c r="G1683" i="157" s="1"/>
  <c r="F1376" i="157"/>
  <c r="AJ572" i="37"/>
  <c r="F103" i="157"/>
  <c r="F578" i="157"/>
  <c r="AJ1078" i="37"/>
  <c r="F1581" i="157"/>
  <c r="AJ445" i="37"/>
  <c r="F1432" i="157"/>
  <c r="F305" i="157"/>
  <c r="F1000" i="157"/>
  <c r="F999" i="157"/>
  <c r="H3324" i="156"/>
  <c r="AJ709" i="37"/>
  <c r="E2859" i="156"/>
  <c r="E3239" i="156"/>
  <c r="E3156" i="156"/>
  <c r="E2661" i="156"/>
  <c r="F1231" i="157"/>
  <c r="F1288" i="157"/>
  <c r="I805" i="157"/>
  <c r="G119" i="37" s="1"/>
  <c r="I792" i="157"/>
  <c r="G106" i="37" s="1"/>
  <c r="I807" i="157"/>
  <c r="G121" i="37" s="1"/>
  <c r="I817" i="157"/>
  <c r="G131" i="37" s="1"/>
  <c r="I798" i="157"/>
  <c r="G112" i="37" s="1"/>
  <c r="I737" i="157"/>
  <c r="I722" i="157"/>
  <c r="H738" i="157"/>
  <c r="F739" i="157"/>
  <c r="H739" i="157"/>
  <c r="F2153" i="157"/>
  <c r="F2183" i="157"/>
  <c r="H2153" i="157"/>
  <c r="H2156" i="157" s="1"/>
  <c r="H2183" i="157"/>
  <c r="F1068" i="37" s="1"/>
  <c r="G2125" i="157"/>
  <c r="G2184" i="157"/>
  <c r="E1069" i="37" s="1"/>
  <c r="H3364" i="156"/>
  <c r="G1142" i="37" s="1"/>
  <c r="F3238" i="156"/>
  <c r="G1975" i="157"/>
  <c r="F2007" i="157"/>
  <c r="F2046" i="157"/>
  <c r="G1646" i="157"/>
  <c r="H2007" i="157"/>
  <c r="H2010" i="157" s="1"/>
  <c r="H2046" i="157"/>
  <c r="F1006" i="37" s="1"/>
  <c r="H1375" i="157"/>
  <c r="H1863" i="157"/>
  <c r="H1866" i="157" s="1"/>
  <c r="H1906" i="157"/>
  <c r="F884" i="37" s="1"/>
  <c r="F1863" i="157"/>
  <c r="F1906" i="157"/>
  <c r="F1862" i="157"/>
  <c r="F1918" i="157"/>
  <c r="G1832" i="157"/>
  <c r="G1914" i="157"/>
  <c r="E892" i="37" s="1"/>
  <c r="F1419" i="157"/>
  <c r="H3380" i="156"/>
  <c r="G1158" i="37" s="1"/>
  <c r="E3311" i="156"/>
  <c r="E3353" i="156"/>
  <c r="H1529" i="157"/>
  <c r="H1532" i="157" s="1"/>
  <c r="H1569" i="157"/>
  <c r="F752" i="37" s="1"/>
  <c r="G1506" i="157"/>
  <c r="G1583" i="157"/>
  <c r="E766" i="37" s="1"/>
  <c r="G1494" i="157"/>
  <c r="G1570" i="157"/>
  <c r="E753" i="37" s="1"/>
  <c r="F1529" i="157"/>
  <c r="F1569" i="157"/>
  <c r="G1200" i="157"/>
  <c r="F1375" i="157"/>
  <c r="I1112" i="157"/>
  <c r="G358" i="37" s="1"/>
  <c r="H1376" i="157"/>
  <c r="H1419" i="157"/>
  <c r="F563" i="37" s="1"/>
  <c r="G1344" i="157"/>
  <c r="G1420" i="157"/>
  <c r="E564" i="37" s="1"/>
  <c r="G1124" i="157"/>
  <c r="E370" i="37" s="1"/>
  <c r="G999" i="157"/>
  <c r="F1232" i="157"/>
  <c r="F1275" i="157"/>
  <c r="H1232" i="157"/>
  <c r="H1304" i="157" s="1"/>
  <c r="F465" i="37" s="1"/>
  <c r="H1275" i="157"/>
  <c r="F436" i="37" s="1"/>
  <c r="H1231" i="157"/>
  <c r="I1125" i="157"/>
  <c r="G371" i="37" s="1"/>
  <c r="F1085" i="157"/>
  <c r="F1123" i="157"/>
  <c r="G1058" i="157"/>
  <c r="G1137" i="157"/>
  <c r="E383" i="37" s="1"/>
  <c r="AJ382" i="37" s="1"/>
  <c r="I1132" i="157"/>
  <c r="G378" i="37" s="1"/>
  <c r="G1131" i="157"/>
  <c r="E377" i="37" s="1"/>
  <c r="AJ376" i="37" s="1"/>
  <c r="H1123" i="157"/>
  <c r="F369" i="37" s="1"/>
  <c r="I1127" i="157"/>
  <c r="G373" i="37" s="1"/>
  <c r="I1119" i="157"/>
  <c r="G365" i="37" s="1"/>
  <c r="G1046" i="157"/>
  <c r="G961" i="157"/>
  <c r="R864" i="157"/>
  <c r="G708" i="157"/>
  <c r="G669" i="157"/>
  <c r="G577" i="157"/>
  <c r="G637" i="157"/>
  <c r="G720" i="157"/>
  <c r="I651" i="157"/>
  <c r="H669" i="157"/>
  <c r="I649" i="157"/>
  <c r="G199" i="157"/>
  <c r="R770" i="157"/>
  <c r="I266" i="157"/>
  <c r="G304" i="157"/>
  <c r="I304" i="157" s="1"/>
  <c r="G254" i="157"/>
  <c r="G55" i="157"/>
  <c r="R1097" i="157"/>
  <c r="F3206" i="156"/>
  <c r="G3002" i="156"/>
  <c r="F627" i="37" s="1"/>
  <c r="F3106" i="156"/>
  <c r="E3107" i="156"/>
  <c r="E3143" i="156"/>
  <c r="G3107" i="156"/>
  <c r="G3172" i="156" s="1"/>
  <c r="F720" i="37" s="1"/>
  <c r="G3143" i="156"/>
  <c r="F691" i="37" s="1"/>
  <c r="F3076" i="156"/>
  <c r="E2801" i="156"/>
  <c r="F2770" i="156"/>
  <c r="E2956" i="156"/>
  <c r="E3016" i="156"/>
  <c r="E3002" i="156"/>
  <c r="E2957" i="156"/>
  <c r="F3018" i="156"/>
  <c r="E643" i="37" s="1"/>
  <c r="F3003" i="156"/>
  <c r="E628" i="37" s="1"/>
  <c r="H2929" i="156"/>
  <c r="E2802" i="156"/>
  <c r="E2847" i="156"/>
  <c r="G2802" i="156"/>
  <c r="G2875" i="156" s="1"/>
  <c r="F527" i="37" s="1"/>
  <c r="G2847" i="156"/>
  <c r="F499" i="37" s="1"/>
  <c r="E2710" i="156"/>
  <c r="H2629" i="156"/>
  <c r="G2698" i="156"/>
  <c r="F303" i="37" s="1"/>
  <c r="F2628" i="156"/>
  <c r="E2662" i="156"/>
  <c r="E2698" i="156"/>
  <c r="AJ563" i="37" l="1"/>
  <c r="AJ698" i="37"/>
  <c r="AJ499" i="37"/>
  <c r="AJ891" i="37"/>
  <c r="AJ1013" i="37"/>
  <c r="AJ369" i="37"/>
  <c r="AJ1075" i="37"/>
  <c r="AJ995" i="37"/>
  <c r="AJ552" i="37"/>
  <c r="AJ1006" i="37"/>
  <c r="AJ759" i="37"/>
  <c r="AJ884" i="37"/>
  <c r="AJ765" i="37"/>
  <c r="AJ512" i="37"/>
  <c r="AJ752" i="37"/>
  <c r="AJ436" i="37"/>
  <c r="AJ941" i="37"/>
  <c r="AJ959" i="37"/>
  <c r="AJ949" i="37"/>
  <c r="AJ951" i="37"/>
  <c r="AJ961" i="37"/>
  <c r="AJ955" i="37"/>
  <c r="AJ965" i="37"/>
  <c r="AJ956" i="37"/>
  <c r="AJ952" i="37"/>
  <c r="AJ256" i="37"/>
  <c r="AJ249" i="37"/>
  <c r="AJ244" i="37"/>
  <c r="AJ258" i="37"/>
  <c r="AJ246" i="37"/>
  <c r="AJ238" i="37"/>
  <c r="D752" i="37"/>
  <c r="D1006" i="37"/>
  <c r="D764" i="37"/>
  <c r="F106" i="157"/>
  <c r="D369" i="37"/>
  <c r="F203" i="157"/>
  <c r="D381" i="37"/>
  <c r="D110" i="37"/>
  <c r="D896" i="37"/>
  <c r="AJ895" i="37" s="1"/>
  <c r="D1068" i="37"/>
  <c r="D576" i="37"/>
  <c r="E873" i="37"/>
  <c r="AJ872" i="37" s="1"/>
  <c r="AJ826" i="37"/>
  <c r="D884" i="37"/>
  <c r="F2156" i="157"/>
  <c r="F673" i="157"/>
  <c r="D563" i="37"/>
  <c r="F1687" i="157"/>
  <c r="D1018" i="37"/>
  <c r="AJ717" i="37"/>
  <c r="AJ506" i="37"/>
  <c r="D511" i="37"/>
  <c r="D641" i="37"/>
  <c r="D627" i="37"/>
  <c r="D691" i="37"/>
  <c r="D499" i="37"/>
  <c r="D315" i="37"/>
  <c r="D704" i="37"/>
  <c r="AJ703" i="37" s="1"/>
  <c r="D1143" i="37"/>
  <c r="D303" i="37"/>
  <c r="E3242" i="156"/>
  <c r="D1131" i="37"/>
  <c r="D719" i="37"/>
  <c r="AJ241" i="37"/>
  <c r="E244" i="37"/>
  <c r="AJ252" i="37"/>
  <c r="E255" i="37"/>
  <c r="AJ248" i="37"/>
  <c r="E251" i="37"/>
  <c r="AJ268" i="37"/>
  <c r="E268" i="37"/>
  <c r="F139" i="57"/>
  <c r="G973" i="37" s="1"/>
  <c r="E973" i="37"/>
  <c r="D449" i="37"/>
  <c r="F2209" i="157"/>
  <c r="D1080" i="37"/>
  <c r="AJ1068" i="37"/>
  <c r="D436" i="37"/>
  <c r="AJ947" i="37"/>
  <c r="E947" i="37"/>
  <c r="AJ954" i="37"/>
  <c r="E954" i="37"/>
  <c r="E84" i="57"/>
  <c r="E140" i="57"/>
  <c r="F974" i="37" s="1"/>
  <c r="C84" i="57"/>
  <c r="C140" i="57"/>
  <c r="D974" i="37" s="1"/>
  <c r="D78" i="46"/>
  <c r="D134" i="46" s="1"/>
  <c r="D273" i="37" s="1"/>
  <c r="D131" i="46"/>
  <c r="D270" i="37" s="1"/>
  <c r="F78" i="46"/>
  <c r="F134" i="46" s="1"/>
  <c r="F273" i="37" s="1"/>
  <c r="G1234" i="37"/>
  <c r="G1268" i="37"/>
  <c r="G1269" i="37"/>
  <c r="AJ1268" i="37"/>
  <c r="F835" i="157"/>
  <c r="H2725" i="156"/>
  <c r="G330" i="37" s="1"/>
  <c r="E330" i="37"/>
  <c r="I720" i="157"/>
  <c r="F1866" i="157"/>
  <c r="AJ629" i="37"/>
  <c r="G1288" i="157"/>
  <c r="E449" i="37" s="1"/>
  <c r="AJ356" i="37"/>
  <c r="AJ889" i="37"/>
  <c r="AJ1065" i="37"/>
  <c r="AJ189" i="37"/>
  <c r="AJ118" i="37"/>
  <c r="AJ107" i="37"/>
  <c r="AJ115" i="37"/>
  <c r="AJ869" i="37"/>
  <c r="AJ1253" i="37"/>
  <c r="AJ106" i="37"/>
  <c r="AJ431" i="37"/>
  <c r="AJ352" i="37"/>
  <c r="AJ113" i="37"/>
  <c r="AJ110" i="37"/>
  <c r="AJ112" i="37"/>
  <c r="AJ424" i="37"/>
  <c r="AJ374" i="37"/>
  <c r="AJ363" i="37"/>
  <c r="AJ762" i="37"/>
  <c r="AJ132" i="37"/>
  <c r="AJ120" i="37"/>
  <c r="AJ442" i="37"/>
  <c r="AJ379" i="37"/>
  <c r="AJ558" i="37"/>
  <c r="AJ133" i="37"/>
  <c r="AJ1052" i="37"/>
  <c r="AJ565" i="37"/>
  <c r="AJ842" i="37"/>
  <c r="AJ748" i="37"/>
  <c r="AJ1032" i="37"/>
  <c r="AJ741" i="37"/>
  <c r="AJ550" i="37"/>
  <c r="AJ1092" i="37"/>
  <c r="AJ637" i="37"/>
  <c r="AJ1072" i="37"/>
  <c r="AJ997" i="37"/>
  <c r="AJ1058" i="37"/>
  <c r="AJ438" i="37"/>
  <c r="AJ1011" i="37"/>
  <c r="AJ1004" i="37"/>
  <c r="AJ756" i="37"/>
  <c r="AJ879" i="37"/>
  <c r="AJ627" i="37"/>
  <c r="F2859" i="156"/>
  <c r="E511" i="37" s="1"/>
  <c r="AJ292" i="37"/>
  <c r="F3171" i="156"/>
  <c r="E719" i="37" s="1"/>
  <c r="AJ635" i="37"/>
  <c r="AJ505" i="37"/>
  <c r="AJ655" i="37"/>
  <c r="AJ680" i="37"/>
  <c r="AJ614" i="37"/>
  <c r="AJ642" i="37"/>
  <c r="AJ702" i="37"/>
  <c r="AJ310" i="37"/>
  <c r="AJ303" i="37"/>
  <c r="AJ674" i="37"/>
  <c r="AJ487" i="37"/>
  <c r="AJ695" i="37"/>
  <c r="AJ608" i="37"/>
  <c r="AJ511" i="37"/>
  <c r="AJ481" i="37"/>
  <c r="G1246" i="37"/>
  <c r="AJ1245" i="37"/>
  <c r="D81" i="57"/>
  <c r="D140" i="57" s="1"/>
  <c r="E974" i="37" s="1"/>
  <c r="AJ975" i="37"/>
  <c r="F138" i="57"/>
  <c r="G972" i="37" s="1"/>
  <c r="AJ958" i="37"/>
  <c r="G2195" i="157"/>
  <c r="E1080" i="37" s="1"/>
  <c r="I2208" i="157"/>
  <c r="G1093" i="37" s="1"/>
  <c r="G3314" i="156"/>
  <c r="H106" i="157"/>
  <c r="E2960" i="156"/>
  <c r="G102" i="157"/>
  <c r="H673" i="157"/>
  <c r="G2960" i="156"/>
  <c r="G3036" i="156" s="1"/>
  <c r="F661" i="37" s="1"/>
  <c r="G200" i="157"/>
  <c r="G2046" i="157"/>
  <c r="E1006" i="37" s="1"/>
  <c r="G578" i="157"/>
  <c r="G1000" i="157"/>
  <c r="G1275" i="157"/>
  <c r="E436" i="37" s="1"/>
  <c r="G1684" i="157"/>
  <c r="G670" i="157"/>
  <c r="G103" i="157"/>
  <c r="I103" i="157" s="1"/>
  <c r="G305" i="157"/>
  <c r="F3239" i="156"/>
  <c r="F2662" i="156"/>
  <c r="F3311" i="156"/>
  <c r="F2802" i="156"/>
  <c r="H3011" i="156"/>
  <c r="G636" i="37" s="1"/>
  <c r="I1779" i="157"/>
  <c r="G843" i="37" s="1"/>
  <c r="I1137" i="157"/>
  <c r="G383" i="37" s="1"/>
  <c r="G1862" i="157"/>
  <c r="I1111" i="157"/>
  <c r="G357" i="37" s="1"/>
  <c r="I1214" i="157"/>
  <c r="G2058" i="157"/>
  <c r="E1018" i="37" s="1"/>
  <c r="I1357" i="157"/>
  <c r="I1432" i="157" s="1"/>
  <c r="G576" i="37" s="1"/>
  <c r="I833" i="157"/>
  <c r="G147" i="37" s="1"/>
  <c r="E75" i="46"/>
  <c r="E131" i="46" s="1"/>
  <c r="E270" i="37" s="1"/>
  <c r="E104" i="46"/>
  <c r="D112" i="57"/>
  <c r="F2801" i="156"/>
  <c r="I1153" i="157"/>
  <c r="G399" i="37" s="1"/>
  <c r="G1231" i="157"/>
  <c r="G1432" i="157"/>
  <c r="E576" i="37" s="1"/>
  <c r="AJ893" i="37"/>
  <c r="F1532" i="157"/>
  <c r="F581" i="157"/>
  <c r="F1933" i="157"/>
  <c r="F2210" i="157"/>
  <c r="F1303" i="157"/>
  <c r="F1003" i="157"/>
  <c r="F2010" i="157"/>
  <c r="F1379" i="157"/>
  <c r="F742" i="157"/>
  <c r="E3314" i="156"/>
  <c r="E2875" i="156"/>
  <c r="E3033" i="156"/>
  <c r="E2874" i="156"/>
  <c r="E2665" i="156"/>
  <c r="H742" i="157"/>
  <c r="G738" i="157"/>
  <c r="G2007" i="157"/>
  <c r="G739" i="157"/>
  <c r="H2210" i="157"/>
  <c r="G2153" i="157"/>
  <c r="G2210" i="157" s="1"/>
  <c r="E1095" i="37" s="1"/>
  <c r="G2183" i="157"/>
  <c r="E1068" i="37" s="1"/>
  <c r="H1379" i="157"/>
  <c r="H1937" i="157"/>
  <c r="F915" i="37" s="1"/>
  <c r="H1934" i="157"/>
  <c r="F912" i="37" s="1"/>
  <c r="F1934" i="157"/>
  <c r="G1863" i="157"/>
  <c r="G1934" i="157" s="1"/>
  <c r="E912" i="37" s="1"/>
  <c r="G1906" i="157"/>
  <c r="E884" i="37" s="1"/>
  <c r="F2847" i="156"/>
  <c r="E499" i="37" s="1"/>
  <c r="I1124" i="157"/>
  <c r="G370" i="37" s="1"/>
  <c r="G1581" i="157"/>
  <c r="E764" i="37" s="1"/>
  <c r="AJ763" i="37" s="1"/>
  <c r="G1528" i="157"/>
  <c r="G1529" i="157"/>
  <c r="G1569" i="157"/>
  <c r="E752" i="37" s="1"/>
  <c r="G1232" i="157"/>
  <c r="G1304" i="157" s="1"/>
  <c r="E465" i="37" s="1"/>
  <c r="G1376" i="157"/>
  <c r="G1419" i="157"/>
  <c r="E563" i="37" s="1"/>
  <c r="H1235" i="157"/>
  <c r="H1307" i="157" s="1"/>
  <c r="F468" i="37" s="1"/>
  <c r="H1303" i="157"/>
  <c r="F464" i="37" s="1"/>
  <c r="F1304" i="157"/>
  <c r="F1235" i="157"/>
  <c r="I1131" i="157"/>
  <c r="G377" i="37" s="1"/>
  <c r="G1085" i="157"/>
  <c r="G1123" i="157"/>
  <c r="E369" i="37" s="1"/>
  <c r="G1084" i="157"/>
  <c r="G1135" i="157"/>
  <c r="E381" i="37" s="1"/>
  <c r="I1058" i="157"/>
  <c r="F3107" i="156"/>
  <c r="F3143" i="156"/>
  <c r="E691" i="37" s="1"/>
  <c r="E3110" i="156"/>
  <c r="E3172" i="156"/>
  <c r="G3110" i="156"/>
  <c r="G3175" i="156" s="1"/>
  <c r="F723" i="37" s="1"/>
  <c r="G2805" i="156"/>
  <c r="G2878" i="156" s="1"/>
  <c r="F530" i="37" s="1"/>
  <c r="F3016" i="156"/>
  <c r="E641" i="37" s="1"/>
  <c r="F2956" i="156"/>
  <c r="E3032" i="156"/>
  <c r="F3002" i="156"/>
  <c r="E627" i="37" s="1"/>
  <c r="F2957" i="156"/>
  <c r="E2805" i="156"/>
  <c r="F2698" i="156"/>
  <c r="E303" i="37" s="1"/>
  <c r="AJ365" i="37" l="1"/>
  <c r="AJ880" i="37"/>
  <c r="AJ1005" i="37"/>
  <c r="AJ562" i="37"/>
  <c r="AJ575" i="37"/>
  <c r="AJ435" i="37"/>
  <c r="AJ1017" i="37"/>
  <c r="AJ448" i="37"/>
  <c r="AJ380" i="37"/>
  <c r="AJ750" i="37"/>
  <c r="AJ498" i="37"/>
  <c r="AJ953" i="37"/>
  <c r="AJ972" i="37"/>
  <c r="AJ267" i="37"/>
  <c r="AJ254" i="37"/>
  <c r="AJ243" i="37"/>
  <c r="AJ250" i="37"/>
  <c r="D1094" i="37"/>
  <c r="D464" i="37"/>
  <c r="D1095" i="37"/>
  <c r="I102" i="157"/>
  <c r="D911" i="37"/>
  <c r="D149" i="37"/>
  <c r="D912" i="37"/>
  <c r="AJ510" i="37"/>
  <c r="D658" i="37"/>
  <c r="D527" i="37"/>
  <c r="D720" i="37"/>
  <c r="D657" i="37"/>
  <c r="D526" i="37"/>
  <c r="AJ239" i="37"/>
  <c r="E243" i="37"/>
  <c r="AJ1067" i="37"/>
  <c r="H2213" i="157"/>
  <c r="F1098" i="37" s="1"/>
  <c r="F1095" i="37"/>
  <c r="AJ1079" i="37"/>
  <c r="D465" i="37"/>
  <c r="F140" i="57"/>
  <c r="G974" i="37" s="1"/>
  <c r="AJ946" i="37"/>
  <c r="E946" i="37"/>
  <c r="AJ977" i="37"/>
  <c r="AJ1233" i="37"/>
  <c r="G1933" i="157"/>
  <c r="E911" i="37" s="1"/>
  <c r="AJ707" i="37"/>
  <c r="G1303" i="157"/>
  <c r="E464" i="37" s="1"/>
  <c r="I1135" i="157"/>
  <c r="G381" i="37" s="1"/>
  <c r="AJ878" i="37"/>
  <c r="AJ1015" i="37"/>
  <c r="AJ1064" i="37"/>
  <c r="AJ556" i="37"/>
  <c r="AJ760" i="37"/>
  <c r="AJ373" i="37"/>
  <c r="AJ570" i="37"/>
  <c r="AJ747" i="37"/>
  <c r="AJ362" i="37"/>
  <c r="AJ430" i="37"/>
  <c r="AJ1003" i="37"/>
  <c r="F2875" i="156"/>
  <c r="E527" i="37" s="1"/>
  <c r="AJ509" i="37"/>
  <c r="AJ623" i="37"/>
  <c r="AJ493" i="37"/>
  <c r="F3033" i="156"/>
  <c r="E658" i="37" s="1"/>
  <c r="AJ694" i="37"/>
  <c r="F2874" i="156"/>
  <c r="E526" i="37" s="1"/>
  <c r="AJ302" i="37"/>
  <c r="AJ640" i="37"/>
  <c r="F3172" i="156"/>
  <c r="E720" i="37" s="1"/>
  <c r="H2662" i="156"/>
  <c r="C143" i="57"/>
  <c r="D977" i="37" s="1"/>
  <c r="G2209" i="157"/>
  <c r="E1094" i="37" s="1"/>
  <c r="E143" i="57"/>
  <c r="F977" i="37" s="1"/>
  <c r="F2213" i="157"/>
  <c r="I2210" i="157"/>
  <c r="G1095" i="37" s="1"/>
  <c r="F1307" i="157"/>
  <c r="F1937" i="157"/>
  <c r="E3175" i="156"/>
  <c r="E2878" i="156"/>
  <c r="E3036" i="156"/>
  <c r="I1123" i="157"/>
  <c r="G369" i="37" s="1"/>
  <c r="F3032" i="156"/>
  <c r="E657" i="37" s="1"/>
  <c r="AJ910" i="37" l="1"/>
  <c r="AJ942" i="37"/>
  <c r="AJ242" i="37"/>
  <c r="D1098" i="37"/>
  <c r="D915" i="37"/>
  <c r="D468" i="37"/>
  <c r="AJ464" i="37"/>
  <c r="D530" i="37"/>
  <c r="D661" i="37"/>
  <c r="D723" i="37"/>
  <c r="AJ443" i="37"/>
  <c r="AJ1094" i="37"/>
  <c r="AJ1076" i="37"/>
  <c r="AJ377" i="37"/>
  <c r="AJ656" i="37"/>
  <c r="AJ657" i="37"/>
  <c r="I2209" i="157"/>
  <c r="G1094" i="37" s="1"/>
  <c r="Z2457" i="156"/>
  <c r="AG2457" i="156" s="1"/>
  <c r="Y2457" i="156"/>
  <c r="W2457" i="156"/>
  <c r="V2457" i="156"/>
  <c r="U2457" i="156"/>
  <c r="T2457" i="156"/>
  <c r="S2457" i="156"/>
  <c r="Q2457" i="156"/>
  <c r="G2454" i="156"/>
  <c r="F2455" i="156"/>
  <c r="E2454" i="156"/>
  <c r="F2443" i="156"/>
  <c r="F2441" i="156"/>
  <c r="F2439" i="156"/>
  <c r="E2438" i="156"/>
  <c r="F2448" i="156"/>
  <c r="Q2451" i="156"/>
  <c r="S2451" i="156"/>
  <c r="T2451" i="156"/>
  <c r="U2451" i="156"/>
  <c r="V2451" i="156"/>
  <c r="W2451" i="156"/>
  <c r="Y2451" i="156"/>
  <c r="Z2451" i="156"/>
  <c r="AG2451" i="156" s="1"/>
  <c r="F2506" i="156"/>
  <c r="T2502" i="156"/>
  <c r="Z2500" i="156"/>
  <c r="AG2500" i="156" s="1"/>
  <c r="Y2500" i="156"/>
  <c r="V2500" i="156"/>
  <c r="U2500" i="156"/>
  <c r="Q2500" i="156"/>
  <c r="T2499" i="156"/>
  <c r="I2498" i="156"/>
  <c r="I2499" i="156" s="1"/>
  <c r="G2498" i="156"/>
  <c r="E2498" i="156"/>
  <c r="K2497" i="156"/>
  <c r="F2497" i="156"/>
  <c r="F2488" i="156"/>
  <c r="G2487" i="156"/>
  <c r="E2489" i="156"/>
  <c r="E2487" i="156"/>
  <c r="Z2493" i="156"/>
  <c r="AG2493" i="156" s="1"/>
  <c r="Y2493" i="156"/>
  <c r="V2493" i="156"/>
  <c r="U2493" i="156"/>
  <c r="F2490" i="156"/>
  <c r="G2489" i="156"/>
  <c r="S2488" i="156"/>
  <c r="S2487" i="156"/>
  <c r="S2484" i="156"/>
  <c r="Z2482" i="156"/>
  <c r="AG2482" i="156" s="1"/>
  <c r="Y2482" i="156"/>
  <c r="X2482" i="156"/>
  <c r="V2482" i="156"/>
  <c r="U2482" i="156"/>
  <c r="Q2482" i="156"/>
  <c r="F2481" i="156"/>
  <c r="F2480" i="156"/>
  <c r="F2479" i="156"/>
  <c r="S2482" i="156"/>
  <c r="G2478" i="156"/>
  <c r="E2478" i="156"/>
  <c r="T2477" i="156"/>
  <c r="S2477" i="156"/>
  <c r="F2473" i="156"/>
  <c r="F2472" i="156"/>
  <c r="F2471" i="156"/>
  <c r="F2470" i="156"/>
  <c r="F2469" i="156"/>
  <c r="F2468" i="156"/>
  <c r="G2467" i="156"/>
  <c r="E2467" i="156"/>
  <c r="Z2474" i="156"/>
  <c r="AG2474" i="156" s="1"/>
  <c r="Y2474" i="156"/>
  <c r="X2474" i="156"/>
  <c r="V2474" i="156"/>
  <c r="V2475" i="156" s="1"/>
  <c r="U2474" i="156"/>
  <c r="U2475" i="156" s="1"/>
  <c r="Q2474" i="156"/>
  <c r="S2474" i="156"/>
  <c r="T2466" i="156"/>
  <c r="S2466" i="156"/>
  <c r="T2517" i="156"/>
  <c r="G2517" i="156"/>
  <c r="E2517" i="156"/>
  <c r="T2516" i="156"/>
  <c r="AC2516" i="156" s="1"/>
  <c r="K2516" i="156"/>
  <c r="J2516" i="156"/>
  <c r="F2516" i="156"/>
  <c r="T2515" i="156"/>
  <c r="AC2515" i="156" s="1"/>
  <c r="O2497" i="156" l="1"/>
  <c r="P2497" i="156" s="1"/>
  <c r="P2498" i="156" s="1"/>
  <c r="P2499" i="156" s="1"/>
  <c r="O2516" i="156"/>
  <c r="O2517" i="156" s="1"/>
  <c r="P2517" i="156" s="1"/>
  <c r="G2486" i="156"/>
  <c r="G2492" i="156" s="1"/>
  <c r="AJ1093" i="37"/>
  <c r="AE2451" i="156"/>
  <c r="AC2484" i="156"/>
  <c r="AC2487" i="156"/>
  <c r="AC2488" i="156"/>
  <c r="AE2457" i="156"/>
  <c r="AC2451" i="156"/>
  <c r="AC2457" i="156"/>
  <c r="Y2475" i="156"/>
  <c r="Z2475" i="156"/>
  <c r="AG2475" i="156" s="1"/>
  <c r="W2478" i="156"/>
  <c r="AC2478" i="156" s="1"/>
  <c r="W2502" i="156"/>
  <c r="AC2502" i="156" s="1"/>
  <c r="W2489" i="156"/>
  <c r="W2467" i="156"/>
  <c r="S2483" i="156"/>
  <c r="W2486" i="156"/>
  <c r="W2499" i="156"/>
  <c r="W2517" i="156"/>
  <c r="AC2517" i="156" s="1"/>
  <c r="S2475" i="156"/>
  <c r="W2466" i="156"/>
  <c r="AC2466" i="156" s="1"/>
  <c r="W2477" i="156"/>
  <c r="AC2477" i="156" s="1"/>
  <c r="Z2483" i="156"/>
  <c r="AG2483" i="156" s="1"/>
  <c r="U2483" i="156"/>
  <c r="V2483" i="156"/>
  <c r="Y2483" i="156"/>
  <c r="S2492" i="156"/>
  <c r="T2492" i="156"/>
  <c r="T2518" i="156"/>
  <c r="S2513" i="156"/>
  <c r="Z2513" i="156"/>
  <c r="AG2513" i="156" s="1"/>
  <c r="T2513" i="156"/>
  <c r="U2513" i="156"/>
  <c r="V2513" i="156"/>
  <c r="Y2513" i="156"/>
  <c r="Q2475" i="156"/>
  <c r="Q2483" i="156"/>
  <c r="Q2493" i="156"/>
  <c r="Q2513" i="156"/>
  <c r="H2471" i="156"/>
  <c r="H2481" i="156"/>
  <c r="H2441" i="156"/>
  <c r="H2479" i="156"/>
  <c r="F2517" i="156"/>
  <c r="H2472" i="156"/>
  <c r="H2468" i="156"/>
  <c r="H2473" i="156"/>
  <c r="H2497" i="156"/>
  <c r="H2498" i="156" s="1"/>
  <c r="H2499" i="156" s="1"/>
  <c r="H2448" i="156"/>
  <c r="H2490" i="156"/>
  <c r="H2470" i="156"/>
  <c r="H2480" i="156"/>
  <c r="E2486" i="156"/>
  <c r="H2439" i="156"/>
  <c r="S2500" i="156"/>
  <c r="T2500" i="156"/>
  <c r="G2499" i="156"/>
  <c r="E2499" i="156"/>
  <c r="H2506" i="156"/>
  <c r="F2504" i="156"/>
  <c r="F2487" i="156"/>
  <c r="G2503" i="156"/>
  <c r="E2503" i="156"/>
  <c r="J2517" i="156"/>
  <c r="F2438" i="156"/>
  <c r="F2454" i="156"/>
  <c r="H2443" i="156"/>
  <c r="K2498" i="156"/>
  <c r="F2498" i="156"/>
  <c r="L2497" i="156"/>
  <c r="F2489" i="156"/>
  <c r="F2467" i="156"/>
  <c r="H2469" i="156"/>
  <c r="F2478" i="156"/>
  <c r="T2482" i="156"/>
  <c r="T2474" i="156"/>
  <c r="H2516" i="156"/>
  <c r="K2517" i="156"/>
  <c r="L2516" i="156"/>
  <c r="P2516" i="156" l="1"/>
  <c r="O2498" i="156"/>
  <c r="I2517" i="156"/>
  <c r="E2492" i="156"/>
  <c r="AC2489" i="156"/>
  <c r="AC2486" i="156"/>
  <c r="AC2499" i="156"/>
  <c r="G2510" i="156"/>
  <c r="F2486" i="156"/>
  <c r="F2491" i="156" s="1"/>
  <c r="H2438" i="156"/>
  <c r="H2517" i="156"/>
  <c r="H2478" i="156"/>
  <c r="H2467" i="156"/>
  <c r="AE2500" i="156"/>
  <c r="AE2483" i="156"/>
  <c r="AE2513" i="156"/>
  <c r="AE2475" i="156"/>
  <c r="W2474" i="156"/>
  <c r="W2475" i="156" s="1"/>
  <c r="AC2467" i="156"/>
  <c r="W2482" i="156"/>
  <c r="W2483" i="156" s="1"/>
  <c r="T2483" i="156"/>
  <c r="T2475" i="156"/>
  <c r="T2493" i="156"/>
  <c r="AA76" i="37"/>
  <c r="S2493" i="156"/>
  <c r="W2518" i="156"/>
  <c r="W2492" i="156"/>
  <c r="W2513" i="156"/>
  <c r="AC2513" i="156" s="1"/>
  <c r="E2491" i="156"/>
  <c r="E2510" i="156"/>
  <c r="W2500" i="156"/>
  <c r="AC2500" i="156" s="1"/>
  <c r="F2499" i="156"/>
  <c r="K2499" i="156"/>
  <c r="O2499" i="156"/>
  <c r="H2489" i="156"/>
  <c r="H2492" i="156" s="1"/>
  <c r="N2497" i="156"/>
  <c r="L2498" i="156"/>
  <c r="H2487" i="156"/>
  <c r="G2491" i="156"/>
  <c r="N2516" i="156"/>
  <c r="L2517" i="156"/>
  <c r="N2517" i="156" s="1"/>
  <c r="AC2518" i="156" l="1"/>
  <c r="AC2492" i="156"/>
  <c r="AC2475" i="156"/>
  <c r="H2486" i="156"/>
  <c r="F2492" i="156"/>
  <c r="AC2474" i="156"/>
  <c r="AE2493" i="156"/>
  <c r="AC2483" i="156"/>
  <c r="AC2482" i="156"/>
  <c r="W2493" i="156"/>
  <c r="AC2493" i="156" s="1"/>
  <c r="L2499" i="156"/>
  <c r="F2503" i="156"/>
  <c r="H2504" i="156"/>
  <c r="N2498" i="156"/>
  <c r="J2497" i="156"/>
  <c r="H2503" i="156" l="1"/>
  <c r="F2510" i="156"/>
  <c r="J2498" i="156"/>
  <c r="N2499" i="156"/>
  <c r="J2499" i="156" s="1"/>
  <c r="H2512" i="156" l="1"/>
  <c r="F2433" i="156"/>
  <c r="F2432" i="156"/>
  <c r="F2431" i="156"/>
  <c r="F2430" i="156"/>
  <c r="G2429" i="156"/>
  <c r="E2429" i="156"/>
  <c r="E2421" i="156"/>
  <c r="E2418" i="156"/>
  <c r="E2417" i="156"/>
  <c r="E2414" i="156"/>
  <c r="G2391" i="156"/>
  <c r="F2401" i="156"/>
  <c r="F2400" i="156"/>
  <c r="F2399" i="156"/>
  <c r="F2398" i="156"/>
  <c r="F2396" i="156"/>
  <c r="F2395" i="156"/>
  <c r="F2394" i="156"/>
  <c r="F2393" i="156"/>
  <c r="F2392" i="156"/>
  <c r="E2391" i="156"/>
  <c r="F2379" i="156"/>
  <c r="F2378" i="156"/>
  <c r="F2377" i="156"/>
  <c r="F2376" i="156"/>
  <c r="G2375" i="156"/>
  <c r="E2375" i="156"/>
  <c r="F2365" i="156"/>
  <c r="E2362" i="156"/>
  <c r="H2365" i="156" l="1"/>
  <c r="H2396" i="156"/>
  <c r="H2398" i="156"/>
  <c r="H2392" i="156"/>
  <c r="H2399" i="156"/>
  <c r="H2376" i="156"/>
  <c r="H2393" i="156"/>
  <c r="H2395" i="156"/>
  <c r="H2377" i="156"/>
  <c r="H2394" i="156"/>
  <c r="H2378" i="156"/>
  <c r="E2361" i="156"/>
  <c r="H2430" i="156"/>
  <c r="H2431" i="156"/>
  <c r="H2432" i="156"/>
  <c r="H2433" i="156"/>
  <c r="E2424" i="156"/>
  <c r="E2413" i="156"/>
  <c r="F2429" i="156"/>
  <c r="F2391" i="156"/>
  <c r="E2425" i="156" l="1"/>
  <c r="H2429" i="156"/>
  <c r="E2423" i="156"/>
  <c r="G2328" i="156"/>
  <c r="G2329" i="156" s="1"/>
  <c r="E2328" i="156"/>
  <c r="K2327" i="156"/>
  <c r="J2327" i="156"/>
  <c r="F2327" i="156"/>
  <c r="F2305" i="156"/>
  <c r="F2304" i="156"/>
  <c r="F2281" i="156"/>
  <c r="F2278" i="156"/>
  <c r="F2277" i="156"/>
  <c r="G2298" i="156"/>
  <c r="G2297" i="156"/>
  <c r="G2275" i="156"/>
  <c r="F2298" i="156"/>
  <c r="F2297" i="156"/>
  <c r="E2298" i="156"/>
  <c r="E2276" i="156"/>
  <c r="G2270" i="156"/>
  <c r="G2271" i="156" s="1"/>
  <c r="K2269" i="156"/>
  <c r="J2269" i="156"/>
  <c r="F2269" i="156"/>
  <c r="F2262" i="156"/>
  <c r="G2259" i="156"/>
  <c r="G2258" i="156" s="1"/>
  <c r="F2260" i="156"/>
  <c r="F2252" i="156"/>
  <c r="F2251" i="156"/>
  <c r="F2244" i="156"/>
  <c r="F2248" i="156"/>
  <c r="F2246" i="156"/>
  <c r="F2243" i="156"/>
  <c r="F2241" i="156"/>
  <c r="F2239" i="156"/>
  <c r="F2238" i="156"/>
  <c r="F2237" i="156"/>
  <c r="F2236" i="156"/>
  <c r="G2261" i="156"/>
  <c r="E2270" i="156"/>
  <c r="E2261" i="156"/>
  <c r="E2259" i="156"/>
  <c r="G2192" i="156"/>
  <c r="F2194" i="156"/>
  <c r="F2193" i="156"/>
  <c r="F2218" i="156"/>
  <c r="F2216" i="156"/>
  <c r="F2214" i="156"/>
  <c r="F2212" i="156"/>
  <c r="F2210" i="156"/>
  <c r="F2208" i="156"/>
  <c r="F2226" i="156"/>
  <c r="F2225" i="156"/>
  <c r="E2192" i="156"/>
  <c r="G2137" i="156"/>
  <c r="E2137" i="156"/>
  <c r="G2134" i="156"/>
  <c r="E2134" i="156"/>
  <c r="F2120" i="156"/>
  <c r="G2119" i="156"/>
  <c r="G2117" i="156" s="1"/>
  <c r="G2113" i="156"/>
  <c r="G2089" i="156"/>
  <c r="F2126" i="156"/>
  <c r="F2125" i="156"/>
  <c r="F2124" i="156"/>
  <c r="F2121" i="156"/>
  <c r="F2114" i="156"/>
  <c r="F2109" i="156"/>
  <c r="F2107" i="156"/>
  <c r="F2101" i="156"/>
  <c r="F2097" i="156"/>
  <c r="F2096" i="156"/>
  <c r="F2094" i="156"/>
  <c r="F2093" i="156"/>
  <c r="F2091" i="156"/>
  <c r="E2119" i="156"/>
  <c r="E2113" i="156"/>
  <c r="E2089" i="156"/>
  <c r="G2049" i="156"/>
  <c r="E2049" i="156"/>
  <c r="G2029" i="156"/>
  <c r="G2025" i="156"/>
  <c r="G2001" i="156"/>
  <c r="F2038" i="156"/>
  <c r="F2037" i="156"/>
  <c r="F2033" i="156"/>
  <c r="F2028" i="156"/>
  <c r="F2027" i="156"/>
  <c r="F2026" i="156"/>
  <c r="F2021" i="156"/>
  <c r="F2019" i="156"/>
  <c r="F2013" i="156"/>
  <c r="F2009" i="156"/>
  <c r="F2008" i="156"/>
  <c r="F2006" i="156"/>
  <c r="F2005" i="156"/>
  <c r="F2003" i="156"/>
  <c r="E2031" i="156"/>
  <c r="E2025" i="156"/>
  <c r="E2001" i="156"/>
  <c r="K2270" i="156" l="1"/>
  <c r="L2327" i="156"/>
  <c r="N2327" i="156" s="1"/>
  <c r="F2031" i="156"/>
  <c r="F2224" i="156"/>
  <c r="H2208" i="156"/>
  <c r="H2005" i="156"/>
  <c r="F2276" i="156"/>
  <c r="F2303" i="156"/>
  <c r="G2264" i="156"/>
  <c r="G2265" i="156"/>
  <c r="G2296" i="156"/>
  <c r="G2299" i="156" s="1"/>
  <c r="F2095" i="156"/>
  <c r="F2007" i="156"/>
  <c r="H2019" i="156"/>
  <c r="H2107" i="156"/>
  <c r="H2212" i="156"/>
  <c r="H2304" i="156"/>
  <c r="H2246" i="156"/>
  <c r="H2218" i="156"/>
  <c r="H2241" i="156"/>
  <c r="H2252" i="156"/>
  <c r="G2254" i="156"/>
  <c r="F2018" i="156"/>
  <c r="F2106" i="156"/>
  <c r="H2121" i="156"/>
  <c r="H2225" i="156"/>
  <c r="F2261" i="156"/>
  <c r="E2258" i="156"/>
  <c r="F2328" i="156"/>
  <c r="F2049" i="156"/>
  <c r="H2033" i="156"/>
  <c r="E2117" i="156"/>
  <c r="E2265" i="156"/>
  <c r="E2329" i="156"/>
  <c r="H2193" i="156"/>
  <c r="F2270" i="156"/>
  <c r="E2297" i="156"/>
  <c r="H2021" i="156"/>
  <c r="H2194" i="156"/>
  <c r="E2271" i="156"/>
  <c r="F2259" i="156"/>
  <c r="E2275" i="156"/>
  <c r="F2113" i="156"/>
  <c r="H2027" i="156"/>
  <c r="H2109" i="156"/>
  <c r="F2137" i="156"/>
  <c r="H2093" i="156"/>
  <c r="J2270" i="156"/>
  <c r="J2271" i="156" s="1"/>
  <c r="J2328" i="156"/>
  <c r="J2329" i="156" s="1"/>
  <c r="O2269" i="156"/>
  <c r="O2270" i="156" s="1"/>
  <c r="O2271" i="156" s="1"/>
  <c r="H2262" i="156"/>
  <c r="O2327" i="156"/>
  <c r="O2328" i="156" s="1"/>
  <c r="O2329" i="156" s="1"/>
  <c r="K2328" i="156"/>
  <c r="H2327" i="156"/>
  <c r="H2260" i="156"/>
  <c r="H2269" i="156"/>
  <c r="I2270" i="156"/>
  <c r="I2271" i="156" s="1"/>
  <c r="L2269" i="156"/>
  <c r="G2138" i="156"/>
  <c r="F2192" i="156"/>
  <c r="E2105" i="156"/>
  <c r="G2105" i="156"/>
  <c r="E2029" i="156"/>
  <c r="F2089" i="156"/>
  <c r="H2114" i="156"/>
  <c r="F2119" i="156"/>
  <c r="G2050" i="156"/>
  <c r="E2017" i="156"/>
  <c r="F2001" i="156"/>
  <c r="F2025" i="156"/>
  <c r="G2017" i="156"/>
  <c r="L2328" i="156" l="1"/>
  <c r="L2329" i="156" s="1"/>
  <c r="K2329" i="156"/>
  <c r="K2271" i="156"/>
  <c r="E2138" i="156"/>
  <c r="H2192" i="156"/>
  <c r="F2117" i="156"/>
  <c r="H2117" i="156" s="1"/>
  <c r="H2049" i="156"/>
  <c r="F2275" i="156"/>
  <c r="H2224" i="156"/>
  <c r="H2031" i="156"/>
  <c r="H2259" i="156"/>
  <c r="F2271" i="156"/>
  <c r="F2329" i="156"/>
  <c r="G2267" i="156"/>
  <c r="G2051" i="156"/>
  <c r="G2054" i="156" s="1"/>
  <c r="H2025" i="156"/>
  <c r="H2113" i="156"/>
  <c r="F2258" i="156"/>
  <c r="H2328" i="156"/>
  <c r="H2329" i="156" s="1"/>
  <c r="H2270" i="156"/>
  <c r="H2271" i="156" s="1"/>
  <c r="H2261" i="156"/>
  <c r="F2265" i="156"/>
  <c r="E2051" i="156"/>
  <c r="E2264" i="156"/>
  <c r="E2296" i="156"/>
  <c r="E2050" i="156"/>
  <c r="F2029" i="156"/>
  <c r="H2137" i="156"/>
  <c r="F2105" i="156"/>
  <c r="G2139" i="156"/>
  <c r="E2139" i="156"/>
  <c r="I2328" i="156"/>
  <c r="I2329" i="156" s="1"/>
  <c r="N2328" i="156"/>
  <c r="N2329" i="156" s="1"/>
  <c r="L2270" i="156"/>
  <c r="L2271" i="156" s="1"/>
  <c r="N2269" i="156"/>
  <c r="F2017" i="156"/>
  <c r="E2299" i="156" l="1"/>
  <c r="G2142" i="156"/>
  <c r="F2138" i="156"/>
  <c r="H2265" i="156"/>
  <c r="F2264" i="156"/>
  <c r="F2267" i="156" s="1"/>
  <c r="F2296" i="156"/>
  <c r="F2051" i="156"/>
  <c r="F2139" i="156"/>
  <c r="H2258" i="156"/>
  <c r="F2050" i="156"/>
  <c r="H2029" i="156"/>
  <c r="E2142" i="156"/>
  <c r="E2054" i="156"/>
  <c r="E2267" i="156"/>
  <c r="N2270" i="156"/>
  <c r="N2271" i="156" s="1"/>
  <c r="H2267" i="156" l="1"/>
  <c r="H2264" i="156"/>
  <c r="F2299" i="156"/>
  <c r="H2296" i="156"/>
  <c r="G1974" i="156"/>
  <c r="E1974" i="156"/>
  <c r="F1973" i="156"/>
  <c r="F1972" i="156"/>
  <c r="F1971" i="156"/>
  <c r="F1969" i="156"/>
  <c r="F1970" i="156"/>
  <c r="F1968" i="156"/>
  <c r="F1967" i="156"/>
  <c r="F1966" i="156"/>
  <c r="F1965" i="156"/>
  <c r="F1964" i="156"/>
  <c r="F1963" i="156"/>
  <c r="F1962" i="156"/>
  <c r="F1961" i="156"/>
  <c r="F1960" i="156"/>
  <c r="F1957" i="156"/>
  <c r="F1959" i="156"/>
  <c r="F1958" i="156"/>
  <c r="G1934" i="156"/>
  <c r="G1932" i="156" s="1"/>
  <c r="G1928" i="156"/>
  <c r="F1941" i="156"/>
  <c r="F1940" i="156"/>
  <c r="F1939" i="156"/>
  <c r="F1937" i="156"/>
  <c r="F1936" i="156"/>
  <c r="F1935" i="156"/>
  <c r="F1931" i="156"/>
  <c r="F1930" i="156"/>
  <c r="F1929" i="156"/>
  <c r="F1927" i="156"/>
  <c r="F1924" i="156"/>
  <c r="F1922" i="156"/>
  <c r="F1916" i="156"/>
  <c r="F1912" i="156"/>
  <c r="F1911" i="156"/>
  <c r="F1905" i="156"/>
  <c r="F1904" i="156"/>
  <c r="F1902" i="156"/>
  <c r="E1934" i="156"/>
  <c r="E1928" i="156"/>
  <c r="T1896" i="156"/>
  <c r="AC1896" i="156" s="1"/>
  <c r="T1895" i="156"/>
  <c r="AC1895" i="156" s="1"/>
  <c r="T1894" i="156"/>
  <c r="AC1894" i="156" s="1"/>
  <c r="J1896" i="156"/>
  <c r="O1895" i="156"/>
  <c r="P1895" i="156" s="1"/>
  <c r="J1895" i="156"/>
  <c r="J1894" i="156"/>
  <c r="G1836" i="156"/>
  <c r="G1831" i="156"/>
  <c r="G1825" i="156"/>
  <c r="G1819" i="156"/>
  <c r="F1839" i="156"/>
  <c r="F1838" i="156"/>
  <c r="F1835" i="156"/>
  <c r="F1827" i="156"/>
  <c r="F1826" i="156"/>
  <c r="F1823" i="156"/>
  <c r="F1821" i="156"/>
  <c r="E1840" i="156"/>
  <c r="E1836" i="156"/>
  <c r="E1831" i="156"/>
  <c r="E1825" i="156"/>
  <c r="E1819" i="156"/>
  <c r="G1762" i="156"/>
  <c r="G1757" i="156"/>
  <c r="G1751" i="156"/>
  <c r="G1745" i="156"/>
  <c r="G1789" i="156" s="1"/>
  <c r="F1765" i="156"/>
  <c r="F1764" i="156"/>
  <c r="F1761" i="156"/>
  <c r="F1760" i="156"/>
  <c r="F1753" i="156"/>
  <c r="F1752" i="156"/>
  <c r="F1750" i="156"/>
  <c r="F1749" i="156"/>
  <c r="F1747" i="156"/>
  <c r="E1762" i="156"/>
  <c r="E1757" i="156"/>
  <c r="E1751" i="156"/>
  <c r="E1745" i="156"/>
  <c r="G1709" i="156"/>
  <c r="G1704" i="156"/>
  <c r="G1698" i="156"/>
  <c r="G1692" i="156"/>
  <c r="G1731" i="156" s="1"/>
  <c r="F1712" i="156"/>
  <c r="F1711" i="156"/>
  <c r="F1708" i="156"/>
  <c r="F1707" i="156"/>
  <c r="F1700" i="156"/>
  <c r="F1699" i="156"/>
  <c r="F1697" i="156"/>
  <c r="F1696" i="156"/>
  <c r="F1694" i="156"/>
  <c r="F1693" i="156"/>
  <c r="E1713" i="156"/>
  <c r="E1709" i="156"/>
  <c r="E1704" i="156"/>
  <c r="E1698" i="156"/>
  <c r="E1692" i="156"/>
  <c r="G1654" i="156"/>
  <c r="G1649" i="156"/>
  <c r="G1643" i="156"/>
  <c r="G1637" i="156"/>
  <c r="G1676" i="156" s="1"/>
  <c r="F1657" i="156"/>
  <c r="F1656" i="156"/>
  <c r="F1653" i="156"/>
  <c r="F1652" i="156"/>
  <c r="F1645" i="156"/>
  <c r="F1644" i="156"/>
  <c r="F1642" i="156"/>
  <c r="F1641" i="156"/>
  <c r="F1639" i="156"/>
  <c r="E1654" i="156"/>
  <c r="E1649" i="156"/>
  <c r="E1643" i="156"/>
  <c r="E1637" i="156"/>
  <c r="G1580" i="156"/>
  <c r="E1580" i="156"/>
  <c r="G1558" i="156"/>
  <c r="G1554" i="156"/>
  <c r="G1531" i="156"/>
  <c r="F1567" i="156"/>
  <c r="F1566" i="156"/>
  <c r="F1555" i="156"/>
  <c r="F1550" i="156"/>
  <c r="F1548" i="156"/>
  <c r="F1542" i="156"/>
  <c r="F1538" i="156"/>
  <c r="F1536" i="156"/>
  <c r="F1535" i="156"/>
  <c r="F1533" i="156"/>
  <c r="E1558" i="156"/>
  <c r="E1554" i="156"/>
  <c r="E1531" i="156"/>
  <c r="G1516" i="156"/>
  <c r="E1516" i="156"/>
  <c r="G1498" i="156"/>
  <c r="G1496" i="156" s="1"/>
  <c r="G1492" i="156"/>
  <c r="G1468" i="156"/>
  <c r="F1505" i="156"/>
  <c r="F1504" i="156"/>
  <c r="F1500" i="156"/>
  <c r="F1495" i="156"/>
  <c r="F1494" i="156"/>
  <c r="F1493" i="156"/>
  <c r="F1491" i="156"/>
  <c r="F1488" i="156"/>
  <c r="F1486" i="156"/>
  <c r="F1480" i="156"/>
  <c r="F1476" i="156"/>
  <c r="F1475" i="156"/>
  <c r="F1473" i="156"/>
  <c r="F1472" i="156"/>
  <c r="F1470" i="156"/>
  <c r="E1498" i="156"/>
  <c r="E1492" i="156"/>
  <c r="E1468" i="156"/>
  <c r="E1932" i="156" l="1"/>
  <c r="G1858" i="156"/>
  <c r="F1900" i="156"/>
  <c r="H1749" i="156"/>
  <c r="H1896" i="156"/>
  <c r="F1537" i="156"/>
  <c r="H2299" i="156"/>
  <c r="H1472" i="156"/>
  <c r="H1823" i="156"/>
  <c r="H1904" i="156"/>
  <c r="H1894" i="156"/>
  <c r="H1696" i="156"/>
  <c r="H1895" i="156"/>
  <c r="H1937" i="156"/>
  <c r="E1791" i="156"/>
  <c r="F1474" i="156"/>
  <c r="H1911" i="156"/>
  <c r="F1910" i="156"/>
  <c r="G1583" i="156"/>
  <c r="G1733" i="156"/>
  <c r="G1791" i="156"/>
  <c r="G1860" i="156"/>
  <c r="G1546" i="156"/>
  <c r="H1930" i="156"/>
  <c r="H1839" i="156"/>
  <c r="H1486" i="156"/>
  <c r="H1491" i="156"/>
  <c r="H1548" i="156"/>
  <c r="H1494" i="156"/>
  <c r="G1678" i="156"/>
  <c r="H1957" i="156"/>
  <c r="H1960" i="156"/>
  <c r="H1961" i="156"/>
  <c r="H1962" i="156"/>
  <c r="O1896" i="156"/>
  <c r="P1896" i="156" s="1"/>
  <c r="O1894" i="156"/>
  <c r="P1894" i="156" s="1"/>
  <c r="F1485" i="156"/>
  <c r="F1547" i="156"/>
  <c r="F1921" i="156"/>
  <c r="E1975" i="156"/>
  <c r="E1678" i="156"/>
  <c r="E1860" i="156"/>
  <c r="E1583" i="156"/>
  <c r="F1580" i="156"/>
  <c r="H1712" i="156"/>
  <c r="H1555" i="156"/>
  <c r="H1657" i="156"/>
  <c r="E1733" i="156"/>
  <c r="E1496" i="156"/>
  <c r="F1516" i="156"/>
  <c r="F1831" i="156"/>
  <c r="E1676" i="156"/>
  <c r="F1498" i="156"/>
  <c r="H1641" i="156"/>
  <c r="H1765" i="156"/>
  <c r="H1927" i="156"/>
  <c r="H1922" i="156"/>
  <c r="F1974" i="156"/>
  <c r="E1546" i="156"/>
  <c r="E1648" i="156"/>
  <c r="G1648" i="156"/>
  <c r="G1830" i="156"/>
  <c r="E1830" i="156"/>
  <c r="F1825" i="156"/>
  <c r="G1975" i="156"/>
  <c r="G1703" i="156"/>
  <c r="E1756" i="156"/>
  <c r="F1704" i="156"/>
  <c r="F1692" i="156"/>
  <c r="E1858" i="156"/>
  <c r="E1789" i="156"/>
  <c r="F1762" i="156"/>
  <c r="G1920" i="156"/>
  <c r="F1558" i="156"/>
  <c r="F1819" i="156"/>
  <c r="E1581" i="156"/>
  <c r="E1484" i="156"/>
  <c r="F1531" i="156"/>
  <c r="F1654" i="156"/>
  <c r="E1731" i="156"/>
  <c r="F1928" i="156"/>
  <c r="G1581" i="156"/>
  <c r="F1637" i="156"/>
  <c r="E1920" i="156"/>
  <c r="F1709" i="156"/>
  <c r="E1703" i="156"/>
  <c r="H1500" i="156"/>
  <c r="F1934" i="156"/>
  <c r="F1932" i="156" s="1"/>
  <c r="H1535" i="156"/>
  <c r="H1550" i="156"/>
  <c r="F1468" i="156"/>
  <c r="G1517" i="156"/>
  <c r="F1554" i="156"/>
  <c r="F1649" i="156"/>
  <c r="F1698" i="156"/>
  <c r="F1745" i="156"/>
  <c r="G1484" i="156"/>
  <c r="H1764" i="156"/>
  <c r="F1751" i="156"/>
  <c r="F1757" i="156"/>
  <c r="F1836" i="156"/>
  <c r="F1643" i="156"/>
  <c r="G1756" i="156"/>
  <c r="F1492" i="156"/>
  <c r="N1895" i="156" l="1"/>
  <c r="E1517" i="156"/>
  <c r="F1496" i="156"/>
  <c r="F1517" i="156" s="1"/>
  <c r="H1974" i="156"/>
  <c r="F1858" i="156"/>
  <c r="F1731" i="156"/>
  <c r="H1558" i="156"/>
  <c r="H1580" i="156"/>
  <c r="F1789" i="156"/>
  <c r="F1676" i="156"/>
  <c r="G1582" i="156"/>
  <c r="G1585" i="156" s="1"/>
  <c r="F1583" i="156"/>
  <c r="F1733" i="156"/>
  <c r="F1678" i="156"/>
  <c r="F1791" i="156"/>
  <c r="F1860" i="156"/>
  <c r="H1554" i="156"/>
  <c r="G1732" i="156"/>
  <c r="G1735" i="156" s="1"/>
  <c r="G1518" i="156"/>
  <c r="G1521" i="156" s="1"/>
  <c r="G1790" i="156"/>
  <c r="G1793" i="156" s="1"/>
  <c r="G1859" i="156"/>
  <c r="G1862" i="156" s="1"/>
  <c r="G1677" i="156"/>
  <c r="G1680" i="156" s="1"/>
  <c r="H1831" i="156"/>
  <c r="H1649" i="156"/>
  <c r="H1757" i="156"/>
  <c r="H1762" i="156"/>
  <c r="H1709" i="156"/>
  <c r="H1654" i="156"/>
  <c r="H1704" i="156"/>
  <c r="H1836" i="156"/>
  <c r="H1643" i="156"/>
  <c r="N1894" i="156"/>
  <c r="N1896" i="156"/>
  <c r="F1546" i="156"/>
  <c r="H1516" i="156"/>
  <c r="F1830" i="156"/>
  <c r="H1498" i="156"/>
  <c r="E1732" i="156"/>
  <c r="E1518" i="156"/>
  <c r="E1790" i="156"/>
  <c r="E1677" i="156"/>
  <c r="E1859" i="156"/>
  <c r="E1582" i="156"/>
  <c r="G1976" i="156"/>
  <c r="E1976" i="156"/>
  <c r="F1920" i="156"/>
  <c r="F1703" i="156"/>
  <c r="F1756" i="156"/>
  <c r="F1581" i="156"/>
  <c r="F1648" i="156"/>
  <c r="F1484" i="156"/>
  <c r="E1793" i="156" l="1"/>
  <c r="E1521" i="156"/>
  <c r="E1585" i="156"/>
  <c r="E1735" i="156"/>
  <c r="G1979" i="156"/>
  <c r="H1932" i="156"/>
  <c r="H1496" i="156"/>
  <c r="F1975" i="156"/>
  <c r="F1582" i="156"/>
  <c r="F1732" i="156"/>
  <c r="F1518" i="156"/>
  <c r="F1859" i="156"/>
  <c r="F1677" i="156"/>
  <c r="F1790" i="156"/>
  <c r="E1862" i="156"/>
  <c r="E1979" i="156"/>
  <c r="E1680" i="156"/>
  <c r="F1976" i="156"/>
  <c r="E1450" i="156"/>
  <c r="F1434" i="156" l="1"/>
  <c r="F1433" i="156"/>
  <c r="F1429" i="156"/>
  <c r="F1426" i="156"/>
  <c r="G1421" i="156"/>
  <c r="F1422" i="156"/>
  <c r="F1417" i="156"/>
  <c r="F1415" i="156"/>
  <c r="F1405" i="156"/>
  <c r="F1401" i="156"/>
  <c r="F1400" i="156"/>
  <c r="F1399" i="156"/>
  <c r="F1398" i="156"/>
  <c r="E1437" i="156"/>
  <c r="E1427" i="156"/>
  <c r="E1421" i="156"/>
  <c r="E1404" i="156"/>
  <c r="E1425" i="156" l="1"/>
  <c r="H1400" i="156"/>
  <c r="F1404" i="156"/>
  <c r="F1414" i="156"/>
  <c r="H1429" i="156"/>
  <c r="F1427" i="156"/>
  <c r="F1425" i="156" s="1"/>
  <c r="E1435" i="156"/>
  <c r="F2558" i="156"/>
  <c r="F1421" i="156"/>
  <c r="H1417" i="156"/>
  <c r="H1415" i="156"/>
  <c r="H1422" i="156"/>
  <c r="E1413" i="156"/>
  <c r="G1413" i="156"/>
  <c r="E1379" i="156"/>
  <c r="F1367" i="156"/>
  <c r="G1358" i="156"/>
  <c r="F1356" i="156"/>
  <c r="F1355" i="156"/>
  <c r="F1337" i="156"/>
  <c r="F1336" i="156"/>
  <c r="F1334" i="156"/>
  <c r="F1332" i="156"/>
  <c r="F1333" i="156"/>
  <c r="G1329" i="156"/>
  <c r="E1358" i="156"/>
  <c r="E1353" i="156"/>
  <c r="E1329" i="156"/>
  <c r="G1305" i="156"/>
  <c r="E1305" i="156"/>
  <c r="F1279" i="156"/>
  <c r="F1278" i="156"/>
  <c r="G1266" i="156"/>
  <c r="F1267" i="156"/>
  <c r="F1262" i="156"/>
  <c r="F1260" i="156"/>
  <c r="F1254" i="156"/>
  <c r="F1250" i="156"/>
  <c r="F1246" i="156"/>
  <c r="F1245" i="156"/>
  <c r="E1272" i="156"/>
  <c r="E1266" i="156"/>
  <c r="E1453" i="156" l="1"/>
  <c r="E1270" i="156"/>
  <c r="E1306" i="156" s="1"/>
  <c r="E47" i="37"/>
  <c r="AJ46" i="37" s="1"/>
  <c r="F1249" i="156"/>
  <c r="H1427" i="156"/>
  <c r="H1333" i="156"/>
  <c r="H2538" i="156"/>
  <c r="G27" i="37" s="1"/>
  <c r="F1335" i="156"/>
  <c r="G1382" i="156"/>
  <c r="G1308" i="156"/>
  <c r="F1259" i="156"/>
  <c r="H1245" i="156"/>
  <c r="H1262" i="156"/>
  <c r="E1451" i="156"/>
  <c r="E1382" i="156"/>
  <c r="E1308" i="156"/>
  <c r="H1246" i="156"/>
  <c r="F1266" i="156"/>
  <c r="H1250" i="156"/>
  <c r="H1367" i="156"/>
  <c r="H1355" i="156"/>
  <c r="H1254" i="156"/>
  <c r="H1421" i="156"/>
  <c r="G1452" i="156"/>
  <c r="E1452" i="156"/>
  <c r="E1258" i="156"/>
  <c r="G1258" i="156"/>
  <c r="E1380" i="156"/>
  <c r="G1380" i="156"/>
  <c r="F1305" i="156"/>
  <c r="E1345" i="156"/>
  <c r="H1260" i="156"/>
  <c r="H1267" i="156"/>
  <c r="H1305" i="156" l="1"/>
  <c r="E1455" i="156"/>
  <c r="F1308" i="156"/>
  <c r="F1382" i="156"/>
  <c r="G1307" i="156"/>
  <c r="H1266" i="156"/>
  <c r="F1258" i="156"/>
  <c r="E1307" i="156"/>
  <c r="E1381" i="156"/>
  <c r="H1249" i="156"/>
  <c r="G1222" i="156"/>
  <c r="E1222" i="156"/>
  <c r="F1211" i="156"/>
  <c r="G1198" i="156"/>
  <c r="F1199" i="156"/>
  <c r="F1195" i="156"/>
  <c r="F1194" i="156"/>
  <c r="F1193" i="156"/>
  <c r="F1192" i="156"/>
  <c r="F1186" i="156"/>
  <c r="F1182" i="156"/>
  <c r="F1178" i="156"/>
  <c r="F1177" i="156"/>
  <c r="E1198" i="156"/>
  <c r="E1156" i="156"/>
  <c r="F1142" i="156"/>
  <c r="F1141" i="156"/>
  <c r="G1128" i="156"/>
  <c r="F1129" i="156"/>
  <c r="F1124" i="156"/>
  <c r="F1123" i="156"/>
  <c r="F1113" i="156"/>
  <c r="F1108" i="156"/>
  <c r="F1107" i="156"/>
  <c r="F1106" i="156"/>
  <c r="F2548" i="156" l="1"/>
  <c r="E1310" i="156"/>
  <c r="F2550" i="156"/>
  <c r="E1384" i="156"/>
  <c r="F1133" i="156"/>
  <c r="F1112" i="156"/>
  <c r="F1181" i="156"/>
  <c r="H1107" i="156"/>
  <c r="G1225" i="156"/>
  <c r="G1159" i="156"/>
  <c r="F1307" i="156"/>
  <c r="H1186" i="156"/>
  <c r="H1194" i="156"/>
  <c r="G1121" i="156"/>
  <c r="F1122" i="156"/>
  <c r="F1191" i="156"/>
  <c r="H1199" i="156"/>
  <c r="H1123" i="156"/>
  <c r="F1222" i="156"/>
  <c r="H1124" i="156"/>
  <c r="F1128" i="156"/>
  <c r="H1177" i="156"/>
  <c r="E1225" i="156"/>
  <c r="E1190" i="156"/>
  <c r="G1223" i="156"/>
  <c r="E1223" i="156"/>
  <c r="F1198" i="156"/>
  <c r="H1129" i="156"/>
  <c r="G1190" i="156"/>
  <c r="G1157" i="156"/>
  <c r="E39" i="37" l="1"/>
  <c r="E37" i="37"/>
  <c r="H1133" i="156"/>
  <c r="H1222" i="156"/>
  <c r="F1159" i="156"/>
  <c r="H1128" i="156"/>
  <c r="G1158" i="156"/>
  <c r="G1224" i="156"/>
  <c r="G1227" i="156" s="1"/>
  <c r="H1198" i="156"/>
  <c r="AJ38" i="37"/>
  <c r="E1224" i="156"/>
  <c r="F1225" i="156"/>
  <c r="F1190" i="156"/>
  <c r="E1128" i="156"/>
  <c r="E1121" i="156" l="1"/>
  <c r="F1224" i="156"/>
  <c r="E1227" i="156"/>
  <c r="E1159" i="156"/>
  <c r="E1157" i="156"/>
  <c r="E1158" i="156" l="1"/>
  <c r="E1161" i="156" l="1"/>
  <c r="G1013" i="156"/>
  <c r="F1021" i="156"/>
  <c r="F1020" i="156"/>
  <c r="F1017" i="156"/>
  <c r="F1016" i="156"/>
  <c r="E1034" i="156"/>
  <c r="E1030" i="156"/>
  <c r="E1025" i="156"/>
  <c r="E1019" i="156"/>
  <c r="E1013" i="156"/>
  <c r="F979" i="156"/>
  <c r="F977" i="156"/>
  <c r="F975" i="156"/>
  <c r="F959" i="156"/>
  <c r="F954" i="156"/>
  <c r="F953" i="156"/>
  <c r="F951" i="156"/>
  <c r="F946" i="156"/>
  <c r="E974" i="156"/>
  <c r="E968" i="156"/>
  <c r="E963" i="156"/>
  <c r="E957" i="156"/>
  <c r="H927" i="156"/>
  <c r="H926" i="156"/>
  <c r="H924" i="156"/>
  <c r="H923" i="156"/>
  <c r="H925" i="156"/>
  <c r="H921" i="156"/>
  <c r="H922" i="156"/>
  <c r="G920" i="156"/>
  <c r="E920" i="156"/>
  <c r="G883" i="156"/>
  <c r="E883" i="156"/>
  <c r="F854" i="156"/>
  <c r="F853" i="156"/>
  <c r="F848" i="156"/>
  <c r="G847" i="156"/>
  <c r="G845" i="156" s="1"/>
  <c r="G841" i="156"/>
  <c r="F844" i="156"/>
  <c r="F843" i="156"/>
  <c r="F842" i="156"/>
  <c r="F840" i="156"/>
  <c r="F839" i="156"/>
  <c r="F829" i="156"/>
  <c r="E847" i="156"/>
  <c r="E841" i="156"/>
  <c r="E972" i="156" l="1"/>
  <c r="E994" i="156" s="1"/>
  <c r="F2566" i="156"/>
  <c r="E845" i="156"/>
  <c r="E884" i="156" s="1"/>
  <c r="E2578" i="156"/>
  <c r="F2541" i="156"/>
  <c r="E2525" i="156"/>
  <c r="E2546" i="156"/>
  <c r="E2553" i="156"/>
  <c r="F2537" i="156"/>
  <c r="E2535" i="156"/>
  <c r="G1053" i="156"/>
  <c r="G2525" i="156"/>
  <c r="F14" i="37" s="1"/>
  <c r="F949" i="156"/>
  <c r="H853" i="156"/>
  <c r="H953" i="156"/>
  <c r="H979" i="156"/>
  <c r="H954" i="156"/>
  <c r="H977" i="156"/>
  <c r="F2562" i="156"/>
  <c r="H842" i="156"/>
  <c r="G833" i="156"/>
  <c r="E996" i="156"/>
  <c r="F883" i="156"/>
  <c r="E1055" i="156"/>
  <c r="H1017" i="156"/>
  <c r="E1024" i="156"/>
  <c r="E833" i="156"/>
  <c r="F1019" i="156"/>
  <c r="E1053" i="156"/>
  <c r="F974" i="156"/>
  <c r="F847" i="156"/>
  <c r="E962" i="156"/>
  <c r="F841" i="156"/>
  <c r="F920" i="156"/>
  <c r="D42" i="37" l="1"/>
  <c r="D67" i="37"/>
  <c r="D1284" i="37" s="1"/>
  <c r="E55" i="37"/>
  <c r="AJ54" i="37" s="1"/>
  <c r="D14" i="37"/>
  <c r="D35" i="37"/>
  <c r="D24" i="37"/>
  <c r="E30" i="37"/>
  <c r="E51" i="37"/>
  <c r="AJ50" i="37" s="1"/>
  <c r="E26" i="37"/>
  <c r="E2545" i="156"/>
  <c r="H2562" i="156"/>
  <c r="G51" i="37" s="1"/>
  <c r="H883" i="156"/>
  <c r="G885" i="156"/>
  <c r="H841" i="156"/>
  <c r="E995" i="156"/>
  <c r="H920" i="156"/>
  <c r="E1054" i="156"/>
  <c r="E885" i="156"/>
  <c r="F1055" i="156"/>
  <c r="G780" i="156"/>
  <c r="F1194" i="37" s="1"/>
  <c r="E780" i="156"/>
  <c r="G767" i="156"/>
  <c r="F1181" i="37" s="1"/>
  <c r="E767" i="156"/>
  <c r="G761" i="156"/>
  <c r="E761" i="156"/>
  <c r="G597" i="156"/>
  <c r="G583" i="156"/>
  <c r="E597" i="156"/>
  <c r="E596" i="156"/>
  <c r="E594" i="156"/>
  <c r="E583" i="156"/>
  <c r="E582" i="156"/>
  <c r="E580" i="156"/>
  <c r="E558" i="156"/>
  <c r="E556" i="156"/>
  <c r="E548" i="156"/>
  <c r="D34" i="37" l="1"/>
  <c r="D1181" i="37"/>
  <c r="D1194" i="37"/>
  <c r="E998" i="156"/>
  <c r="F1175" i="37"/>
  <c r="J761" i="156"/>
  <c r="I1175" i="37" s="1"/>
  <c r="D1175" i="37"/>
  <c r="E2580" i="156"/>
  <c r="AE1200" i="37"/>
  <c r="AE1175" i="37"/>
  <c r="E579" i="156"/>
  <c r="E546" i="156"/>
  <c r="E593" i="156"/>
  <c r="E1057" i="156"/>
  <c r="E554" i="156"/>
  <c r="E569" i="156" l="1"/>
  <c r="D69" i="37"/>
  <c r="AD1200" i="37"/>
  <c r="AD1175" i="37"/>
  <c r="E586" i="156"/>
  <c r="F467" i="156"/>
  <c r="F469" i="156"/>
  <c r="F470" i="156"/>
  <c r="F471" i="156"/>
  <c r="F472" i="156"/>
  <c r="F473" i="156"/>
  <c r="F474" i="156"/>
  <c r="E468" i="156"/>
  <c r="E381" i="156"/>
  <c r="E466" i="156" l="1"/>
  <c r="F468" i="156"/>
  <c r="F466" i="156" l="1"/>
  <c r="E301" i="156"/>
  <c r="E292" i="156"/>
  <c r="E203" i="156"/>
  <c r="E290" i="156" l="1"/>
  <c r="E201" i="156"/>
  <c r="E160" i="156"/>
  <c r="E153" i="156"/>
  <c r="E158" i="156"/>
  <c r="E100" i="156"/>
  <c r="F95" i="156"/>
  <c r="F94" i="156"/>
  <c r="F93" i="156"/>
  <c r="F92" i="156"/>
  <c r="F91" i="156"/>
  <c r="F90" i="156"/>
  <c r="F89" i="156"/>
  <c r="F88" i="156"/>
  <c r="F87" i="156"/>
  <c r="F86" i="156"/>
  <c r="F84" i="156"/>
  <c r="F83" i="156"/>
  <c r="F82" i="156"/>
  <c r="F81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1" i="156"/>
  <c r="F52" i="156"/>
  <c r="H46" i="156"/>
  <c r="E51" i="156"/>
  <c r="E151" i="156"/>
  <c r="H53" i="156"/>
  <c r="F51" i="156" l="1"/>
  <c r="F102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2" i="156"/>
  <c r="E103" i="156"/>
  <c r="F107" i="156"/>
  <c r="F108" i="156"/>
  <c r="F109" i="156"/>
  <c r="F110" i="156"/>
  <c r="F111" i="156"/>
  <c r="F112" i="156"/>
  <c r="F116" i="156"/>
  <c r="E128" i="156"/>
  <c r="F130" i="156"/>
  <c r="F131" i="156"/>
  <c r="F132" i="156"/>
  <c r="E133" i="156"/>
  <c r="T1940" i="156"/>
  <c r="H102" i="156" l="1"/>
  <c r="H51" i="156"/>
  <c r="F113" i="156"/>
  <c r="W1940" i="156"/>
  <c r="AC1940" i="156" s="1"/>
  <c r="F103" i="156"/>
  <c r="E134" i="156"/>
  <c r="F44" i="156"/>
  <c r="F100" i="156"/>
  <c r="F133" i="156"/>
  <c r="F128" i="156"/>
  <c r="F57" i="156"/>
  <c r="F39" i="156"/>
  <c r="E101" i="156"/>
  <c r="F42" i="156" l="1"/>
  <c r="E104" i="156"/>
  <c r="F134" i="156"/>
  <c r="F101" i="156" l="1"/>
  <c r="F104" i="156" l="1"/>
  <c r="I597" i="157"/>
  <c r="F595" i="157" l="1"/>
  <c r="H595" i="157"/>
  <c r="H594" i="157" l="1"/>
  <c r="F594" i="157"/>
  <c r="G1799" i="156" l="1"/>
  <c r="AA1200" i="37" l="1"/>
  <c r="AA77" i="37"/>
  <c r="G607" i="157"/>
  <c r="G847" i="157" l="1"/>
  <c r="G604" i="157"/>
  <c r="G844" i="157" s="1"/>
  <c r="E158" i="37" s="1"/>
  <c r="E161" i="37" l="1"/>
  <c r="E1599" i="156"/>
  <c r="H562" i="156" l="1"/>
  <c r="K141" i="156"/>
  <c r="J141" i="156"/>
  <c r="F141" i="156"/>
  <c r="H60" i="156"/>
  <c r="L141" i="156" l="1"/>
  <c r="H141" i="156"/>
  <c r="F761" i="156"/>
  <c r="N141" i="156"/>
  <c r="O141" i="156"/>
  <c r="P141" i="156" s="1"/>
  <c r="E1175" i="37" l="1"/>
  <c r="AJ1174" i="37" s="1"/>
  <c r="F558" i="156" l="1"/>
  <c r="X152" i="37" l="1"/>
  <c r="Y152" i="37"/>
  <c r="AD152" i="37" l="1"/>
  <c r="AE152" i="37"/>
  <c r="E728" i="156"/>
  <c r="I3178" i="156" l="1"/>
  <c r="H726" i="37" s="1"/>
  <c r="I3040" i="156"/>
  <c r="H665" i="37" s="1"/>
  <c r="I2885" i="156"/>
  <c r="H537" i="37" s="1"/>
  <c r="I2884" i="156"/>
  <c r="H536" i="37" s="1"/>
  <c r="I2883" i="156"/>
  <c r="H535" i="37" s="1"/>
  <c r="I2882" i="156"/>
  <c r="H534" i="37" s="1"/>
  <c r="I2822" i="156"/>
  <c r="I2886" i="156" s="1"/>
  <c r="H538" i="37" s="1"/>
  <c r="I2736" i="156"/>
  <c r="H341" i="37" s="1"/>
  <c r="I2735" i="156"/>
  <c r="H340" i="37" s="1"/>
  <c r="I2734" i="156"/>
  <c r="H339" i="37" s="1"/>
  <c r="I2462" i="156"/>
  <c r="I2463" i="156" s="1"/>
  <c r="I2199" i="156"/>
  <c r="I2200" i="156" s="1"/>
  <c r="I2146" i="156"/>
  <c r="I2145" i="156"/>
  <c r="I2083" i="156"/>
  <c r="I2084" i="156" s="1"/>
  <c r="I2589" i="156" s="1"/>
  <c r="H78" i="37" s="1"/>
  <c r="I1001" i="156"/>
  <c r="I798" i="156"/>
  <c r="H1212" i="37" s="1"/>
  <c r="I797" i="156"/>
  <c r="H1211" i="37" s="1"/>
  <c r="I754" i="156"/>
  <c r="I751" i="156"/>
  <c r="I725" i="156"/>
  <c r="I647" i="156"/>
  <c r="I648" i="156" s="1"/>
  <c r="I630" i="156"/>
  <c r="I631" i="156" s="1"/>
  <c r="I574" i="156"/>
  <c r="I573" i="156"/>
  <c r="I258" i="156"/>
  <c r="I186" i="156"/>
  <c r="F1808" i="157" l="1"/>
  <c r="I1798" i="157"/>
  <c r="L1798" i="157"/>
  <c r="M1798" i="157" s="1"/>
  <c r="K1798" i="157"/>
  <c r="G1007" i="157"/>
  <c r="G1008" i="157"/>
  <c r="J30" i="156"/>
  <c r="H122" i="156"/>
  <c r="J122" i="156"/>
  <c r="K122" i="156"/>
  <c r="H30" i="156"/>
  <c r="K30" i="156"/>
  <c r="L122" i="156" l="1"/>
  <c r="L30" i="156"/>
  <c r="O30" i="156"/>
  <c r="P30" i="156" s="1"/>
  <c r="N122" i="156"/>
  <c r="P1798" i="157"/>
  <c r="H2305" i="156"/>
  <c r="O122" i="156"/>
  <c r="P122" i="156" s="1"/>
  <c r="Q1798" i="157" l="1"/>
  <c r="O1798" i="157"/>
  <c r="N30" i="156"/>
  <c r="Y1718" i="157" l="1"/>
  <c r="H1009" i="157" l="1"/>
  <c r="T2070" i="156" l="1"/>
  <c r="T2572" i="156" s="1"/>
  <c r="S61" i="37" l="1"/>
  <c r="W2070" i="156"/>
  <c r="T2079" i="156"/>
  <c r="W2572" i="156" l="1"/>
  <c r="V61" i="37" s="1"/>
  <c r="AC2070" i="156"/>
  <c r="W2079" i="156"/>
  <c r="AC2079" i="156" s="1"/>
  <c r="AC2572" i="156" l="1"/>
  <c r="G1596" i="156"/>
  <c r="G1595" i="156" s="1"/>
  <c r="G1610" i="156"/>
  <c r="G1624" i="156"/>
  <c r="G3369" i="156" l="1"/>
  <c r="F1147" i="37" s="1"/>
  <c r="Y763" i="157" l="1"/>
  <c r="X188" i="156" l="1"/>
  <c r="G1673" i="156" l="1"/>
  <c r="AD61" i="37" l="1"/>
  <c r="AE61" i="37"/>
  <c r="Z61" i="37"/>
  <c r="AA61" i="37"/>
  <c r="G468" i="156" l="1"/>
  <c r="G466" i="156" s="1"/>
  <c r="AD44" i="37" l="1"/>
  <c r="AE44" i="37"/>
  <c r="I430" i="157"/>
  <c r="H2077" i="156" l="1"/>
  <c r="H2076" i="156"/>
  <c r="H2075" i="156"/>
  <c r="H2074" i="156"/>
  <c r="H2073" i="156"/>
  <c r="H2072" i="156"/>
  <c r="H2071" i="156"/>
  <c r="G2070" i="156"/>
  <c r="G2572" i="156" s="1"/>
  <c r="F61" i="37" s="1"/>
  <c r="E2070" i="156"/>
  <c r="E2572" i="156" l="1"/>
  <c r="E2069" i="156"/>
  <c r="G2069" i="156"/>
  <c r="F2070" i="156"/>
  <c r="F2572" i="156" s="1"/>
  <c r="E61" i="37" s="1"/>
  <c r="E2079" i="156" l="1"/>
  <c r="D61" i="37"/>
  <c r="E2078" i="156"/>
  <c r="G2078" i="156"/>
  <c r="G2079" i="156"/>
  <c r="F2069" i="156"/>
  <c r="H2070" i="156"/>
  <c r="H2572" i="156" s="1"/>
  <c r="G61" i="37" s="1"/>
  <c r="AJ60" i="37" l="1"/>
  <c r="F2078" i="156"/>
  <c r="H2069" i="156"/>
  <c r="H2078" i="156" s="1"/>
  <c r="F2079" i="156"/>
  <c r="H2079" i="156" l="1"/>
  <c r="T183" i="156" l="1"/>
  <c r="W183" i="156" l="1"/>
  <c r="AC183" i="156" s="1"/>
  <c r="H183" i="156" l="1"/>
  <c r="X2737" i="156" l="1"/>
  <c r="W342" i="37" s="1"/>
  <c r="W1304" i="37" s="1"/>
  <c r="X2736" i="156"/>
  <c r="W341" i="37" s="1"/>
  <c r="X2735" i="156"/>
  <c r="W340" i="37" s="1"/>
  <c r="X2734" i="156"/>
  <c r="W339" i="37" s="1"/>
  <c r="W1301" i="37" s="1"/>
  <c r="X2733" i="156"/>
  <c r="W338" i="37" s="1"/>
  <c r="W1293" i="37" s="1"/>
  <c r="X2729" i="156"/>
  <c r="W334" i="37" s="1"/>
  <c r="X2723" i="156"/>
  <c r="W328" i="37" s="1"/>
  <c r="W1282" i="37" s="1"/>
  <c r="X2681" i="156"/>
  <c r="W286" i="37" s="1"/>
  <c r="X2680" i="156"/>
  <c r="W285" i="37" s="1"/>
  <c r="X2678" i="156"/>
  <c r="W283" i="37" s="1"/>
  <c r="X2220" i="156"/>
  <c r="X2221" i="156" s="1"/>
  <c r="B10" i="37" l="1"/>
  <c r="B11" i="37" s="1"/>
  <c r="F1009" i="157" l="1"/>
  <c r="L1008" i="157"/>
  <c r="K1008" i="157"/>
  <c r="I1008" i="157"/>
  <c r="P1008" i="157" l="1"/>
  <c r="Q1008" i="157" s="1"/>
  <c r="M1008" i="157"/>
  <c r="O1008" i="157" l="1"/>
  <c r="H65" i="156" l="1"/>
  <c r="H904" i="156"/>
  <c r="AD395" i="37" l="1"/>
  <c r="AE395" i="37"/>
  <c r="T558" i="156" l="1"/>
  <c r="Z782" i="156"/>
  <c r="Y1196" i="37" s="1"/>
  <c r="Y782" i="156"/>
  <c r="X1196" i="37" s="1"/>
  <c r="X1278" i="37" s="1"/>
  <c r="X782" i="156"/>
  <c r="W1196" i="37" s="1"/>
  <c r="W1278" i="37" s="1"/>
  <c r="V782" i="156"/>
  <c r="U1196" i="37" s="1"/>
  <c r="U1278" i="37" s="1"/>
  <c r="U782" i="156"/>
  <c r="T1196" i="37" s="1"/>
  <c r="T1278" i="37" s="1"/>
  <c r="Q782" i="156"/>
  <c r="P1196" i="37" s="1"/>
  <c r="P1278" i="37" s="1"/>
  <c r="S782" i="156"/>
  <c r="R1196" i="37" s="1"/>
  <c r="R1278" i="37" s="1"/>
  <c r="Y1278" i="37" l="1"/>
  <c r="T569" i="156"/>
  <c r="W558" i="156"/>
  <c r="AC558" i="156" s="1"/>
  <c r="T782" i="156"/>
  <c r="S1196" i="37" s="1"/>
  <c r="S1278" i="37" s="1"/>
  <c r="Y2166" i="157"/>
  <c r="W1051" i="37" s="1"/>
  <c r="Y2164" i="157"/>
  <c r="W1049" i="37" s="1"/>
  <c r="Y1552" i="157"/>
  <c r="W735" i="37" s="1"/>
  <c r="Y1551" i="157"/>
  <c r="W734" i="37" s="1"/>
  <c r="Y1549" i="157"/>
  <c r="W732" i="37" s="1"/>
  <c r="AD1196" i="37" l="1"/>
  <c r="AE1196" i="37"/>
  <c r="AA1196" i="37"/>
  <c r="W782" i="156"/>
  <c r="W569" i="156"/>
  <c r="AC569" i="156" s="1"/>
  <c r="V1196" i="37" l="1"/>
  <c r="V1278" i="37" s="1"/>
  <c r="AC782" i="156"/>
  <c r="AA1278" i="37"/>
  <c r="Z1196" i="37"/>
  <c r="G1875" i="156"/>
  <c r="Z1278" i="37" l="1"/>
  <c r="T906" i="156"/>
  <c r="W906" i="156" l="1"/>
  <c r="AC906" i="156" s="1"/>
  <c r="X3126" i="156" l="1"/>
  <c r="W674" i="37" s="1"/>
  <c r="X3125" i="156"/>
  <c r="W673" i="37" s="1"/>
  <c r="X3123" i="156"/>
  <c r="W671" i="37" s="1"/>
  <c r="X1871" i="156"/>
  <c r="L29" i="157" l="1"/>
  <c r="M29" i="157" s="1"/>
  <c r="P29" i="157" l="1"/>
  <c r="X575" i="156" l="1"/>
  <c r="H2713" i="156" l="1"/>
  <c r="G318" i="37" s="1"/>
  <c r="H2711" i="156"/>
  <c r="G316" i="37" s="1"/>
  <c r="T446" i="156" l="1"/>
  <c r="Y1400" i="157" l="1"/>
  <c r="W544" i="37" s="1"/>
  <c r="Y1399" i="157"/>
  <c r="W543" i="37" s="1"/>
  <c r="Y1397" i="157"/>
  <c r="W541" i="37" s="1"/>
  <c r="U30" i="157"/>
  <c r="U138" i="157" s="1"/>
  <c r="T1898" i="156"/>
  <c r="T1897" i="156"/>
  <c r="U772" i="157" l="1"/>
  <c r="S86" i="37" s="1"/>
  <c r="W1898" i="156"/>
  <c r="W1897" i="156"/>
  <c r="AC1897" i="156" s="1"/>
  <c r="T726" i="156"/>
  <c r="T725" i="156"/>
  <c r="G531" i="156"/>
  <c r="E531" i="156"/>
  <c r="Z787" i="156"/>
  <c r="Y1201" i="37" s="1"/>
  <c r="Y787" i="156"/>
  <c r="X1201" i="37" s="1"/>
  <c r="X787" i="156"/>
  <c r="W1201" i="37" s="1"/>
  <c r="T367" i="156"/>
  <c r="T366" i="156"/>
  <c r="T288" i="156"/>
  <c r="T287" i="156"/>
  <c r="T199" i="156"/>
  <c r="T198" i="156"/>
  <c r="T149" i="156"/>
  <c r="T148" i="156"/>
  <c r="T40" i="156"/>
  <c r="T39" i="156"/>
  <c r="AC1898" i="156" l="1"/>
  <c r="W287" i="156"/>
  <c r="AC287" i="156" s="1"/>
  <c r="W725" i="156"/>
  <c r="W149" i="156"/>
  <c r="AC149" i="156" s="1"/>
  <c r="W198" i="156"/>
  <c r="AC198" i="156" s="1"/>
  <c r="W366" i="156"/>
  <c r="AC366" i="156" s="1"/>
  <c r="W726" i="156"/>
  <c r="W148" i="156"/>
  <c r="AC148" i="156" s="1"/>
  <c r="W288" i="156"/>
  <c r="AC288" i="156" s="1"/>
  <c r="W40" i="156"/>
  <c r="AC40" i="156" s="1"/>
  <c r="W199" i="156"/>
  <c r="AC199" i="156" s="1"/>
  <c r="W367" i="156"/>
  <c r="W39" i="156"/>
  <c r="AC39" i="156" s="1"/>
  <c r="Z1201" i="37"/>
  <c r="AC726" i="156" l="1"/>
  <c r="AC725" i="156"/>
  <c r="AD1201" i="37"/>
  <c r="AC367" i="156"/>
  <c r="AE1201" i="37"/>
  <c r="G1068" i="157" l="1"/>
  <c r="F1088" i="157"/>
  <c r="H561" i="156"/>
  <c r="H559" i="156"/>
  <c r="T338" i="156"/>
  <c r="G338" i="156"/>
  <c r="E338" i="156"/>
  <c r="H337" i="156"/>
  <c r="H336" i="156"/>
  <c r="W338" i="156" l="1"/>
  <c r="AC338" i="156" s="1"/>
  <c r="H1088" i="157"/>
  <c r="F1148" i="157"/>
  <c r="H1148" i="157"/>
  <c r="F394" i="37" s="1"/>
  <c r="E782" i="156"/>
  <c r="G782" i="156"/>
  <c r="F1196" i="37" s="1"/>
  <c r="F338" i="156"/>
  <c r="H560" i="156"/>
  <c r="D394" i="37" l="1"/>
  <c r="D1196" i="37"/>
  <c r="F1278" i="37"/>
  <c r="H338" i="156"/>
  <c r="I1071" i="157"/>
  <c r="I1148" i="157" s="1"/>
  <c r="G394" i="37" s="1"/>
  <c r="G1148" i="157"/>
  <c r="E394" i="37" s="1"/>
  <c r="H558" i="156"/>
  <c r="F782" i="156"/>
  <c r="E1196" i="37" s="1"/>
  <c r="D1278" i="37" l="1"/>
  <c r="E1278" i="37"/>
  <c r="AJ394" i="37"/>
  <c r="H782" i="156"/>
  <c r="G1196" i="37" s="1"/>
  <c r="AJ1277" i="37" l="1"/>
  <c r="AJ1195" i="37"/>
  <c r="H1857" i="157" l="1"/>
  <c r="H1931" i="157" s="1"/>
  <c r="F909" i="37" s="1"/>
  <c r="F1857" i="157"/>
  <c r="F1931" i="157" l="1"/>
  <c r="X649" i="156"/>
  <c r="Y527" i="157"/>
  <c r="D909" i="37" l="1"/>
  <c r="J347" i="156"/>
  <c r="AE2389" i="156" l="1"/>
  <c r="G1860" i="157" l="1"/>
  <c r="I508" i="157" l="1"/>
  <c r="I1860" i="157"/>
  <c r="H61" i="156" l="1"/>
  <c r="U163" i="156" l="1"/>
  <c r="U179" i="156" s="1"/>
  <c r="G292" i="156" l="1"/>
  <c r="G290" i="156" s="1"/>
  <c r="W2429" i="156" l="1"/>
  <c r="V2228" i="156"/>
  <c r="AC2429" i="156" l="1"/>
  <c r="W2228" i="156"/>
  <c r="T2228" i="156"/>
  <c r="AC2228" i="156" l="1"/>
  <c r="T450" i="157"/>
  <c r="H1699" i="157" l="1"/>
  <c r="F1699" i="157"/>
  <c r="L1698" i="157"/>
  <c r="K1698" i="157"/>
  <c r="G1698" i="157"/>
  <c r="F1700" i="157" l="1"/>
  <c r="M1698" i="157"/>
  <c r="O1698" i="157" s="1"/>
  <c r="I1698" i="157"/>
  <c r="K1699" i="157"/>
  <c r="H1700" i="157"/>
  <c r="P1698" i="157"/>
  <c r="Q1698" i="157" s="1"/>
  <c r="Z140" i="46" l="1"/>
  <c r="Z139" i="46"/>
  <c r="AB280" i="37" s="1"/>
  <c r="AB267" i="37"/>
  <c r="AB266" i="37"/>
  <c r="Z128" i="46"/>
  <c r="AB265" i="37" s="1"/>
  <c r="Z127" i="46"/>
  <c r="AB264" i="37" s="1"/>
  <c r="Z125" i="46"/>
  <c r="AB262" i="37" s="1"/>
  <c r="Z124" i="46"/>
  <c r="AB261" i="37" s="1"/>
  <c r="Z122" i="46"/>
  <c r="AB259" i="37" s="1"/>
  <c r="Z121" i="46"/>
  <c r="AB258" i="37" s="1"/>
  <c r="Z120" i="46"/>
  <c r="AB257" i="37" s="1"/>
  <c r="Z119" i="46"/>
  <c r="AB256" i="37" s="1"/>
  <c r="Z118" i="46"/>
  <c r="AB255" i="37" s="1"/>
  <c r="Z116" i="46"/>
  <c r="AB253" i="37" s="1"/>
  <c r="Z113" i="46"/>
  <c r="AB250" i="37" s="1"/>
  <c r="Z112" i="46"/>
  <c r="AB249" i="37" s="1"/>
  <c r="Z111" i="46"/>
  <c r="AB248" i="37" s="1"/>
  <c r="Z110" i="46"/>
  <c r="AB247" i="37" s="1"/>
  <c r="Z109" i="46"/>
  <c r="AB246" i="37" s="1"/>
  <c r="Z107" i="46"/>
  <c r="AB244" i="37" s="1"/>
  <c r="Z106" i="46"/>
  <c r="AB243" i="37" s="1"/>
  <c r="Z105" i="46"/>
  <c r="AB242" i="37" s="1"/>
  <c r="Z104" i="46"/>
  <c r="AB241" i="37" s="1"/>
  <c r="Z96" i="46"/>
  <c r="AB236" i="37" s="1"/>
  <c r="Z94" i="46"/>
  <c r="AB234" i="37" s="1"/>
  <c r="Z93" i="46"/>
  <c r="AB233" i="37" s="1"/>
  <c r="Z92" i="46"/>
  <c r="AB232" i="37" s="1"/>
  <c r="Z91" i="46"/>
  <c r="AB231" i="37" s="1"/>
  <c r="Z90" i="46"/>
  <c r="AB230" i="37" s="1"/>
  <c r="Z89" i="46"/>
  <c r="AB229" i="37" s="1"/>
  <c r="Z88" i="46"/>
  <c r="AB228" i="37" s="1"/>
  <c r="Z79" i="46"/>
  <c r="Z138" i="46" s="1"/>
  <c r="AB279" i="37" s="1"/>
  <c r="Z137" i="46"/>
  <c r="AB277" i="37" s="1"/>
  <c r="Z135" i="46"/>
  <c r="AB275" i="37" s="1"/>
  <c r="Z134" i="46"/>
  <c r="AB274" i="37" s="1"/>
  <c r="Z76" i="46"/>
  <c r="Z132" i="46" s="1"/>
  <c r="AB272" i="37" s="1"/>
  <c r="Z70" i="46"/>
  <c r="Z126" i="46" s="1"/>
  <c r="AB263" i="37" s="1"/>
  <c r="Z67" i="46"/>
  <c r="Z123" i="46" s="1"/>
  <c r="AB260" i="37" s="1"/>
  <c r="Z61" i="46"/>
  <c r="Z117" i="46" s="1"/>
  <c r="AB254" i="37" s="1"/>
  <c r="Z52" i="46"/>
  <c r="Z108" i="46" s="1"/>
  <c r="AB245" i="37" s="1"/>
  <c r="Z44" i="46"/>
  <c r="Z100" i="46" s="1"/>
  <c r="AB239" i="37" s="1"/>
  <c r="Z29" i="46"/>
  <c r="Z95" i="46" s="1"/>
  <c r="AB235" i="37" s="1"/>
  <c r="Z21" i="46"/>
  <c r="Z87" i="46" s="1"/>
  <c r="AB227" i="37" s="1"/>
  <c r="Z17" i="46"/>
  <c r="Z84" i="46" s="1"/>
  <c r="AB223" i="37" s="1"/>
  <c r="Z59" i="46" l="1"/>
  <c r="Z115" i="46" s="1"/>
  <c r="AB252" i="37" s="1"/>
  <c r="Z136" i="46"/>
  <c r="AB276" i="37" s="1"/>
  <c r="Z43" i="46"/>
  <c r="Z99" i="46" s="1"/>
  <c r="AB238" i="37" s="1"/>
  <c r="Z74" i="46" l="1"/>
  <c r="Z130" i="46" s="1"/>
  <c r="AB270" i="37" s="1"/>
  <c r="Z131" i="46"/>
  <c r="AB271" i="37" s="1"/>
  <c r="AB268" i="37"/>
  <c r="Z77" i="46" l="1"/>
  <c r="Z133" i="46" s="1"/>
  <c r="AB273" i="37" s="1"/>
  <c r="G778" i="156"/>
  <c r="F1192" i="37" s="1"/>
  <c r="H131" i="157" l="1"/>
  <c r="G2673" i="156"/>
  <c r="G2820" i="156"/>
  <c r="F992" i="156"/>
  <c r="G735" i="156"/>
  <c r="H992" i="156" l="1"/>
  <c r="AC982" i="37"/>
  <c r="AC1291" i="37" s="1"/>
  <c r="Z88" i="57"/>
  <c r="Z150" i="57" s="1"/>
  <c r="AC1304" i="37" s="1"/>
  <c r="AC984" i="37"/>
  <c r="AC1293" i="37" s="1"/>
  <c r="Z83" i="57"/>
  <c r="Z142" i="57" s="1"/>
  <c r="AC980" i="37" s="1"/>
  <c r="AC1288" i="37" s="1"/>
  <c r="Z76" i="57"/>
  <c r="Z137" i="57" s="1"/>
  <c r="AC975" i="37" s="1"/>
  <c r="AC1282" i="37" s="1"/>
  <c r="Z71" i="57"/>
  <c r="Z132" i="57" s="1"/>
  <c r="AC967" i="37" s="1"/>
  <c r="AC1267" i="37" s="1"/>
  <c r="Z62" i="57"/>
  <c r="Z123" i="57" s="1"/>
  <c r="AC958" i="37" s="1"/>
  <c r="AC1256" i="37" s="1"/>
  <c r="Z47" i="57"/>
  <c r="Z108" i="57" s="1"/>
  <c r="AC946" i="37" s="1"/>
  <c r="AC1239" i="37" s="1"/>
  <c r="Z24" i="57"/>
  <c r="Z94" i="57" s="1"/>
  <c r="AC929" i="37" s="1"/>
  <c r="AC1220" i="37" s="1"/>
  <c r="Z23" i="57"/>
  <c r="Z93" i="57" s="1"/>
  <c r="AC928" i="37" s="1"/>
  <c r="AC1219" i="37" s="1"/>
  <c r="Z21" i="57"/>
  <c r="Z91" i="57" s="1"/>
  <c r="AC925" i="37" s="1"/>
  <c r="AC1216" i="37" s="1"/>
  <c r="AB982" i="37"/>
  <c r="Y88" i="57"/>
  <c r="Y150" i="57" s="1"/>
  <c r="AB984" i="37"/>
  <c r="Y83" i="57"/>
  <c r="Y142" i="57" s="1"/>
  <c r="AB980" i="37" s="1"/>
  <c r="Y76" i="57"/>
  <c r="Y137" i="57" s="1"/>
  <c r="AB975" i="37" s="1"/>
  <c r="Y71" i="57"/>
  <c r="Y132" i="57" s="1"/>
  <c r="AB967" i="37" s="1"/>
  <c r="Y62" i="57"/>
  <c r="Y123" i="57" s="1"/>
  <c r="AB958" i="37" s="1"/>
  <c r="Y47" i="57"/>
  <c r="Y108" i="57" s="1"/>
  <c r="AB946" i="37" s="1"/>
  <c r="Y24" i="57"/>
  <c r="Y94" i="57" s="1"/>
  <c r="AB929" i="37" s="1"/>
  <c r="Y23" i="57"/>
  <c r="Y93" i="57" s="1"/>
  <c r="AB928" i="37" s="1"/>
  <c r="Y21" i="57"/>
  <c r="Y91" i="57" s="1"/>
  <c r="AB925" i="37" s="1"/>
  <c r="Z84" i="57" l="1"/>
  <c r="Z89" i="57" s="1"/>
  <c r="Y84" i="57"/>
  <c r="Y89" i="57" s="1"/>
  <c r="Z143" i="57" l="1"/>
  <c r="AC981" i="37" s="1"/>
  <c r="Y143" i="57"/>
  <c r="AB981" i="37" s="1"/>
  <c r="Y90" i="57"/>
  <c r="AB924" i="37" s="1"/>
  <c r="Z90" i="57" l="1"/>
  <c r="AC924" i="37" s="1"/>
  <c r="AF1300" i="37"/>
  <c r="AF1299" i="37"/>
  <c r="AF1297" i="37"/>
  <c r="AF1290" i="37"/>
  <c r="AF1281" i="37"/>
  <c r="AF1280" i="37"/>
  <c r="AF1277" i="37"/>
  <c r="AF1274" i="37"/>
  <c r="AF1264" i="37"/>
  <c r="AF1263" i="37"/>
  <c r="AF1258" i="37"/>
  <c r="AF1254" i="37"/>
  <c r="AF1251" i="37"/>
  <c r="AF1246" i="37"/>
  <c r="AF1232" i="37"/>
  <c r="AF1224" i="37"/>
  <c r="AF1223" i="37"/>
  <c r="AF1222" i="37"/>
  <c r="AF654" i="37"/>
  <c r="AC923" i="37" l="1"/>
  <c r="G1681" i="157" l="1"/>
  <c r="G1678" i="157"/>
  <c r="G1677" i="157"/>
  <c r="G1680" i="157"/>
  <c r="G1679" i="157"/>
  <c r="G1676" i="157"/>
  <c r="G1675" i="157"/>
  <c r="H1147" i="157"/>
  <c r="F393" i="37" s="1"/>
  <c r="G733" i="157"/>
  <c r="G1697" i="157"/>
  <c r="G1386" i="157"/>
  <c r="G1372" i="157"/>
  <c r="G355" i="157"/>
  <c r="G353" i="157"/>
  <c r="G357" i="157"/>
  <c r="G356" i="157"/>
  <c r="G354" i="157"/>
  <c r="G234" i="157"/>
  <c r="G233" i="157"/>
  <c r="G232" i="157"/>
  <c r="G231" i="157"/>
  <c r="G230" i="157"/>
  <c r="G229" i="157"/>
  <c r="G228" i="157"/>
  <c r="G227" i="157"/>
  <c r="G226" i="157"/>
  <c r="G225" i="157"/>
  <c r="G224" i="157"/>
  <c r="G223" i="157"/>
  <c r="G222" i="157"/>
  <c r="G221" i="157"/>
  <c r="F2954" i="156"/>
  <c r="F2953" i="156"/>
  <c r="F2952" i="156"/>
  <c r="F2950" i="156"/>
  <c r="F3258" i="156"/>
  <c r="I1676" i="157" l="1"/>
  <c r="G1370" i="157"/>
  <c r="I733" i="157"/>
  <c r="G1699" i="157"/>
  <c r="I1680" i="157"/>
  <c r="F1155" i="156"/>
  <c r="F1154" i="156"/>
  <c r="F1153" i="156"/>
  <c r="F1152" i="156"/>
  <c r="F1151" i="156"/>
  <c r="F1150" i="156"/>
  <c r="F2235" i="156"/>
  <c r="G1996" i="156"/>
  <c r="F1995" i="156"/>
  <c r="F1994" i="156"/>
  <c r="F1993" i="156"/>
  <c r="F1397" i="156"/>
  <c r="F1304" i="156"/>
  <c r="F1303" i="156"/>
  <c r="F1302" i="156"/>
  <c r="F1301" i="156"/>
  <c r="F1300" i="156"/>
  <c r="F1299" i="156"/>
  <c r="F1298" i="156"/>
  <c r="F1297" i="156"/>
  <c r="F1294" i="156"/>
  <c r="F1293" i="156"/>
  <c r="F1292" i="156"/>
  <c r="F1291" i="156"/>
  <c r="F1290" i="156"/>
  <c r="F1289" i="156"/>
  <c r="F1288" i="156"/>
  <c r="F874" i="156"/>
  <c r="F873" i="156"/>
  <c r="F872" i="156"/>
  <c r="F871" i="156"/>
  <c r="F867" i="156"/>
  <c r="F866" i="156"/>
  <c r="F865" i="156"/>
  <c r="F864" i="156"/>
  <c r="F863" i="156"/>
  <c r="F862" i="156"/>
  <c r="F1396" i="156" l="1"/>
  <c r="H1291" i="156"/>
  <c r="H1292" i="156"/>
  <c r="G1700" i="157"/>
  <c r="H412" i="156"/>
  <c r="H1301" i="156"/>
  <c r="H410" i="156"/>
  <c r="H225" i="156"/>
  <c r="H242" i="156"/>
  <c r="F1996" i="156"/>
  <c r="D88" i="57"/>
  <c r="E86" i="57"/>
  <c r="E85" i="57"/>
  <c r="C86" i="57"/>
  <c r="D86" i="57" s="1"/>
  <c r="C85" i="57"/>
  <c r="D85" i="57" s="1"/>
  <c r="D75" i="57"/>
  <c r="E74" i="57"/>
  <c r="C74" i="57"/>
  <c r="E82" i="46"/>
  <c r="E81" i="46"/>
  <c r="F80" i="46"/>
  <c r="F79" i="46"/>
  <c r="D80" i="46"/>
  <c r="D79" i="46"/>
  <c r="E79" i="46" s="1"/>
  <c r="F71" i="46"/>
  <c r="E72" i="46"/>
  <c r="D71" i="46"/>
  <c r="G2160" i="157"/>
  <c r="G2159" i="157"/>
  <c r="H2158" i="157"/>
  <c r="H2157" i="157"/>
  <c r="F2158" i="157"/>
  <c r="F2157" i="157"/>
  <c r="G2149" i="157"/>
  <c r="G2156" i="157" s="1"/>
  <c r="H2148" i="157"/>
  <c r="F2148" i="157"/>
  <c r="L2095" i="157"/>
  <c r="L2094" i="157"/>
  <c r="L2093" i="157"/>
  <c r="L2092" i="157"/>
  <c r="L2091" i="157"/>
  <c r="L2090" i="157"/>
  <c r="G2024" i="157"/>
  <c r="G2023" i="157"/>
  <c r="H2022" i="157"/>
  <c r="H2021" i="157"/>
  <c r="F2022" i="157"/>
  <c r="F2021" i="157"/>
  <c r="H1998" i="157"/>
  <c r="G1999" i="157"/>
  <c r="F1998" i="157"/>
  <c r="G1954" i="157"/>
  <c r="G1953" i="157"/>
  <c r="G1952" i="157"/>
  <c r="G1951" i="157"/>
  <c r="G1950" i="157"/>
  <c r="G1949" i="157"/>
  <c r="G1879" i="157"/>
  <c r="G1878" i="157"/>
  <c r="H1877" i="157"/>
  <c r="H1876" i="157"/>
  <c r="F1877" i="157"/>
  <c r="F1876" i="157"/>
  <c r="H1855" i="157"/>
  <c r="G1856" i="157"/>
  <c r="F1855" i="157"/>
  <c r="G1807" i="157"/>
  <c r="G1806" i="157"/>
  <c r="G1805" i="157"/>
  <c r="G1804" i="157"/>
  <c r="G1803" i="157"/>
  <c r="G1802" i="157"/>
  <c r="G1801" i="157"/>
  <c r="G1800" i="157"/>
  <c r="H1777" i="157"/>
  <c r="F841" i="37" s="1"/>
  <c r="F1777" i="157"/>
  <c r="I1775" i="157"/>
  <c r="G839" i="37" s="1"/>
  <c r="H1775" i="157"/>
  <c r="F839" i="37" s="1"/>
  <c r="G1775" i="157"/>
  <c r="E839" i="37" s="1"/>
  <c r="F1775" i="157"/>
  <c r="H1769" i="157"/>
  <c r="F833" i="37" s="1"/>
  <c r="F1261" i="37" s="1"/>
  <c r="F1769" i="157"/>
  <c r="H1742" i="157"/>
  <c r="F806" i="37" s="1"/>
  <c r="F1742" i="157"/>
  <c r="G1704" i="157"/>
  <c r="G1703" i="157"/>
  <c r="F1702" i="157"/>
  <c r="F1701" i="157"/>
  <c r="H1702" i="157"/>
  <c r="H1701" i="157"/>
  <c r="G1670" i="157"/>
  <c r="H1669" i="157"/>
  <c r="F1669" i="157"/>
  <c r="G1615" i="157"/>
  <c r="G1546" i="157"/>
  <c r="H1544" i="157"/>
  <c r="H1543" i="157"/>
  <c r="F1544" i="157"/>
  <c r="F1543" i="157"/>
  <c r="H1518" i="157"/>
  <c r="F1518" i="157"/>
  <c r="G1519" i="157"/>
  <c r="G1473" i="157"/>
  <c r="G1472" i="157"/>
  <c r="G1471" i="157"/>
  <c r="G1470" i="157"/>
  <c r="G1469" i="157"/>
  <c r="G1468" i="157"/>
  <c r="G1467" i="157"/>
  <c r="G1466" i="157"/>
  <c r="G1465" i="157"/>
  <c r="G1394" i="157"/>
  <c r="H1392" i="157"/>
  <c r="H1391" i="157"/>
  <c r="F1392" i="157"/>
  <c r="F1391" i="157"/>
  <c r="H1368" i="157"/>
  <c r="G1369" i="157"/>
  <c r="F1368" i="157"/>
  <c r="H1249" i="157"/>
  <c r="H1248" i="157"/>
  <c r="H1311" i="157" s="1"/>
  <c r="F472" i="37" s="1"/>
  <c r="G1251" i="157"/>
  <c r="G1250" i="157"/>
  <c r="F1248" i="157"/>
  <c r="G1229" i="157"/>
  <c r="G1228" i="157"/>
  <c r="G1226" i="157"/>
  <c r="H1225" i="157"/>
  <c r="F1225" i="157"/>
  <c r="G1178" i="157"/>
  <c r="G1177" i="157"/>
  <c r="G1176" i="157"/>
  <c r="G1175" i="157"/>
  <c r="G1174" i="157"/>
  <c r="G1173" i="157"/>
  <c r="G1172" i="157"/>
  <c r="G1171" i="157"/>
  <c r="G1070" i="157"/>
  <c r="H1069" i="157"/>
  <c r="F1069" i="157"/>
  <c r="G1018" i="157"/>
  <c r="G1017" i="157"/>
  <c r="H1016" i="157"/>
  <c r="H1015" i="157"/>
  <c r="F1016" i="157"/>
  <c r="F1015" i="157"/>
  <c r="G986" i="157"/>
  <c r="H985" i="157"/>
  <c r="F985" i="157"/>
  <c r="D839" i="37" l="1"/>
  <c r="D806" i="37"/>
  <c r="D1231" i="37" s="1"/>
  <c r="G987" i="157"/>
  <c r="D833" i="37"/>
  <c r="D1261" i="37" s="1"/>
  <c r="D841" i="37"/>
  <c r="AF1231" i="37"/>
  <c r="D84" i="57"/>
  <c r="E78" i="46"/>
  <c r="E134" i="46" s="1"/>
  <c r="E273" i="37" s="1"/>
  <c r="I986" i="157"/>
  <c r="D136" i="57"/>
  <c r="E970" i="37" s="1"/>
  <c r="E135" i="57"/>
  <c r="F969" i="37" s="1"/>
  <c r="F127" i="46"/>
  <c r="F266" i="37" s="1"/>
  <c r="H1593" i="157"/>
  <c r="F776" i="37" s="1"/>
  <c r="H1299" i="157"/>
  <c r="F460" i="37" s="1"/>
  <c r="H1443" i="157"/>
  <c r="F587" i="37" s="1"/>
  <c r="H1929" i="157"/>
  <c r="F907" i="37" s="1"/>
  <c r="H2206" i="157"/>
  <c r="F1091" i="37" s="1"/>
  <c r="H2069" i="157"/>
  <c r="F1029" i="37" s="1"/>
  <c r="I2159" i="157"/>
  <c r="I2023" i="157"/>
  <c r="D69" i="46"/>
  <c r="D127" i="46"/>
  <c r="D266" i="37" s="1"/>
  <c r="C72" i="57"/>
  <c r="C82" i="57" s="1"/>
  <c r="C141" i="57" s="1"/>
  <c r="D975" i="37" s="1"/>
  <c r="C135" i="57"/>
  <c r="D969" i="37" s="1"/>
  <c r="E71" i="46"/>
  <c r="G71" i="46" s="1"/>
  <c r="G127" i="46" s="1"/>
  <c r="G266" i="37" s="1"/>
  <c r="E128" i="46"/>
  <c r="F1299" i="157"/>
  <c r="G1594" i="157"/>
  <c r="F1929" i="157"/>
  <c r="F1443" i="157"/>
  <c r="F1593" i="157"/>
  <c r="G1543" i="157"/>
  <c r="F2069" i="157"/>
  <c r="G2207" i="157"/>
  <c r="G1300" i="157"/>
  <c r="G1444" i="157"/>
  <c r="G2070" i="157"/>
  <c r="G2157" i="157"/>
  <c r="G1701" i="157"/>
  <c r="F1311" i="157"/>
  <c r="G1930" i="157"/>
  <c r="F2206" i="157"/>
  <c r="F1451" i="156"/>
  <c r="F1067" i="157"/>
  <c r="I1670" i="157"/>
  <c r="I1777" i="157" s="1"/>
  <c r="G841" i="37" s="1"/>
  <c r="I2141" i="157"/>
  <c r="I2199" i="157" s="1"/>
  <c r="G1084" i="37" s="1"/>
  <c r="I1334" i="157"/>
  <c r="I1409" i="157" s="1"/>
  <c r="G553" i="37" s="1"/>
  <c r="I1189" i="157"/>
  <c r="I1264" i="157" s="1"/>
  <c r="G425" i="37" s="1"/>
  <c r="I1662" i="157"/>
  <c r="I1769" i="157" s="1"/>
  <c r="G833" i="37" s="1"/>
  <c r="I2106" i="157"/>
  <c r="I2173" i="157" s="1"/>
  <c r="G1058" i="37" s="1"/>
  <c r="I949" i="157"/>
  <c r="I1036" i="157"/>
  <c r="I1635" i="157"/>
  <c r="I1742" i="157" s="1"/>
  <c r="G806" i="37" s="1"/>
  <c r="I1991" i="157"/>
  <c r="I2062" i="157" s="1"/>
  <c r="G1022" i="37" s="1"/>
  <c r="I1070" i="157"/>
  <c r="I1510" i="157"/>
  <c r="I1585" i="157" s="1"/>
  <c r="G768" i="37" s="1"/>
  <c r="I1965" i="157"/>
  <c r="I2036" i="157" s="1"/>
  <c r="G996" i="37" s="1"/>
  <c r="I2149" i="157"/>
  <c r="I2207" i="157" s="1"/>
  <c r="G1092" i="37" s="1"/>
  <c r="I1226" i="157"/>
  <c r="I1484" i="157"/>
  <c r="I1559" i="157" s="1"/>
  <c r="G742" i="37" s="1"/>
  <c r="G1998" i="157"/>
  <c r="I1037" i="157"/>
  <c r="E72" i="57"/>
  <c r="E82" i="57" s="1"/>
  <c r="E141" i="57" s="1"/>
  <c r="F975" i="37" s="1"/>
  <c r="F69" i="46"/>
  <c r="F76" i="46" s="1"/>
  <c r="F132" i="46" s="1"/>
  <c r="F271" i="37" s="1"/>
  <c r="H1366" i="157"/>
  <c r="H2146" i="157"/>
  <c r="H983" i="157"/>
  <c r="H1223" i="157"/>
  <c r="H1067" i="157"/>
  <c r="H1086" i="157" s="1"/>
  <c r="H1667" i="157"/>
  <c r="H1853" i="157"/>
  <c r="H1864" i="157" s="1"/>
  <c r="H1996" i="157"/>
  <c r="H1516" i="157"/>
  <c r="G28" i="46"/>
  <c r="G94" i="46" s="1"/>
  <c r="G233" i="37" s="1"/>
  <c r="D74" i="57"/>
  <c r="D135" i="57" s="1"/>
  <c r="E969" i="37" s="1"/>
  <c r="F75" i="57"/>
  <c r="F136" i="57" s="1"/>
  <c r="G970" i="37" s="1"/>
  <c r="F31" i="57"/>
  <c r="G62" i="46"/>
  <c r="G118" i="46" s="1"/>
  <c r="G257" i="37" s="1"/>
  <c r="H1146" i="157"/>
  <c r="F392" i="37" s="1"/>
  <c r="F65" i="57"/>
  <c r="F126" i="57" s="1"/>
  <c r="G960" i="37" s="1"/>
  <c r="G1147" i="157"/>
  <c r="E393" i="37" s="1"/>
  <c r="G1876" i="157"/>
  <c r="G1225" i="157"/>
  <c r="G1299" i="157" s="1"/>
  <c r="E460" i="37" s="1"/>
  <c r="G1248" i="157"/>
  <c r="G1311" i="157" s="1"/>
  <c r="E472" i="37" s="1"/>
  <c r="F1516" i="157"/>
  <c r="F1853" i="157"/>
  <c r="I1856" i="157"/>
  <c r="I1930" i="157" s="1"/>
  <c r="G908" i="37" s="1"/>
  <c r="G1391" i="157"/>
  <c r="F1667" i="157"/>
  <c r="I978" i="157"/>
  <c r="G1015" i="157"/>
  <c r="G1069" i="157"/>
  <c r="F1366" i="157"/>
  <c r="G1392" i="157"/>
  <c r="G1742" i="157"/>
  <c r="E806" i="37" s="1"/>
  <c r="G1855" i="157"/>
  <c r="G1929" i="157" s="1"/>
  <c r="E907" i="37" s="1"/>
  <c r="F2146" i="157"/>
  <c r="F2154" i="157" s="1"/>
  <c r="G985" i="157"/>
  <c r="I985" i="157" s="1"/>
  <c r="G1249" i="157"/>
  <c r="G2148" i="157"/>
  <c r="G2206" i="157" s="1"/>
  <c r="E1091" i="37" s="1"/>
  <c r="F983" i="157"/>
  <c r="G1016" i="157"/>
  <c r="F1223" i="157"/>
  <c r="I1369" i="157"/>
  <c r="I1444" i="157" s="1"/>
  <c r="G588" i="37" s="1"/>
  <c r="I1519" i="157"/>
  <c r="I1594" i="157" s="1"/>
  <c r="G777" i="37" s="1"/>
  <c r="G1769" i="157"/>
  <c r="E833" i="37" s="1"/>
  <c r="G1669" i="157"/>
  <c r="F1996" i="157"/>
  <c r="I1999" i="157"/>
  <c r="I2070" i="157" s="1"/>
  <c r="G1030" i="37" s="1"/>
  <c r="G2021" i="157"/>
  <c r="H1776" i="157"/>
  <c r="F840" i="37" s="1"/>
  <c r="F67" i="57"/>
  <c r="F128" i="57" s="1"/>
  <c r="G962" i="37" s="1"/>
  <c r="G72" i="46"/>
  <c r="G128" i="46" s="1"/>
  <c r="G267" i="37" s="1"/>
  <c r="G64" i="46"/>
  <c r="G120" i="46" s="1"/>
  <c r="G259" i="37" s="1"/>
  <c r="F1776" i="157"/>
  <c r="G1777" i="157"/>
  <c r="E841" i="37" s="1"/>
  <c r="G1518" i="157"/>
  <c r="G1593" i="157" s="1"/>
  <c r="E776" i="37" s="1"/>
  <c r="G1368" i="157"/>
  <c r="G1443" i="157" s="1"/>
  <c r="E587" i="37" s="1"/>
  <c r="AJ840" i="37" l="1"/>
  <c r="F1864" i="157"/>
  <c r="E1030" i="37"/>
  <c r="AJ1029" i="37" s="1"/>
  <c r="D776" i="37"/>
  <c r="AJ775" i="37" s="1"/>
  <c r="D840" i="37"/>
  <c r="D1091" i="37"/>
  <c r="AJ1090" i="37" s="1"/>
  <c r="E588" i="37"/>
  <c r="AJ587" i="37" s="1"/>
  <c r="D587" i="37"/>
  <c r="AJ586" i="37" s="1"/>
  <c r="E908" i="37"/>
  <c r="AJ907" i="37" s="1"/>
  <c r="E461" i="37"/>
  <c r="D907" i="37"/>
  <c r="AJ906" i="37" s="1"/>
  <c r="D472" i="37"/>
  <c r="E777" i="37"/>
  <c r="AJ776" i="37" s="1"/>
  <c r="D1029" i="37"/>
  <c r="D460" i="37"/>
  <c r="AJ968" i="37"/>
  <c r="AJ264" i="37"/>
  <c r="E267" i="37"/>
  <c r="G2213" i="157"/>
  <c r="E1092" i="37"/>
  <c r="D76" i="46"/>
  <c r="D132" i="46" s="1"/>
  <c r="D271" i="37" s="1"/>
  <c r="AJ969" i="37"/>
  <c r="AJ829" i="37"/>
  <c r="AJ805" i="37"/>
  <c r="D143" i="57"/>
  <c r="F125" i="46"/>
  <c r="F264" i="37" s="1"/>
  <c r="H1001" i="157"/>
  <c r="E133" i="57"/>
  <c r="F967" i="37" s="1"/>
  <c r="C133" i="57"/>
  <c r="D967" i="37" s="1"/>
  <c r="E69" i="46"/>
  <c r="E76" i="46" s="1"/>
  <c r="E132" i="46" s="1"/>
  <c r="E271" i="37" s="1"/>
  <c r="E127" i="46"/>
  <c r="E266" i="37" s="1"/>
  <c r="AJ265" i="37" s="1"/>
  <c r="D125" i="46"/>
  <c r="D264" i="37" s="1"/>
  <c r="F1001" i="157"/>
  <c r="F1685" i="157"/>
  <c r="F1086" i="157"/>
  <c r="AJ772" i="37"/>
  <c r="AJ1087" i="37"/>
  <c r="G2010" i="157"/>
  <c r="AJ583" i="37"/>
  <c r="AJ458" i="37"/>
  <c r="F2204" i="157"/>
  <c r="H2154" i="157"/>
  <c r="H2204" i="157"/>
  <c r="F1089" i="37" s="1"/>
  <c r="F2008" i="157"/>
  <c r="F2067" i="157"/>
  <c r="I1998" i="157"/>
  <c r="I2069" i="157" s="1"/>
  <c r="G1029" i="37" s="1"/>
  <c r="G2069" i="157"/>
  <c r="E1029" i="37" s="1"/>
  <c r="H2008" i="157"/>
  <c r="H2067" i="157"/>
  <c r="F1027" i="37" s="1"/>
  <c r="H1935" i="157"/>
  <c r="F913" i="37" s="1"/>
  <c r="H1927" i="157"/>
  <c r="F905" i="37" s="1"/>
  <c r="F1927" i="157"/>
  <c r="H1774" i="157"/>
  <c r="F838" i="37" s="1"/>
  <c r="H1685" i="157"/>
  <c r="F1530" i="157"/>
  <c r="F1591" i="157"/>
  <c r="H1530" i="157"/>
  <c r="H1591" i="157"/>
  <c r="F774" i="37" s="1"/>
  <c r="F1377" i="157"/>
  <c r="F1441" i="157"/>
  <c r="H1377" i="157"/>
  <c r="H1441" i="157"/>
  <c r="F585" i="37" s="1"/>
  <c r="I1300" i="157"/>
  <c r="G461" i="37" s="1"/>
  <c r="I1311" i="157"/>
  <c r="G472" i="37" s="1"/>
  <c r="F1233" i="157"/>
  <c r="F1297" i="157"/>
  <c r="H1233" i="157"/>
  <c r="H1305" i="157" s="1"/>
  <c r="F466" i="37" s="1"/>
  <c r="H1297" i="157"/>
  <c r="F458" i="37" s="1"/>
  <c r="G1516" i="157"/>
  <c r="G1591" i="157" s="1"/>
  <c r="E774" i="37" s="1"/>
  <c r="G1776" i="157"/>
  <c r="E840" i="37" s="1"/>
  <c r="G1853" i="157"/>
  <c r="I1147" i="157"/>
  <c r="G393" i="37" s="1"/>
  <c r="G1996" i="157"/>
  <c r="G2067" i="157" s="1"/>
  <c r="E1027" i="37" s="1"/>
  <c r="I976" i="157"/>
  <c r="I1989" i="157"/>
  <c r="I2060" i="157" s="1"/>
  <c r="G1020" i="37" s="1"/>
  <c r="I1660" i="157"/>
  <c r="G983" i="157"/>
  <c r="G1001" i="157" s="1"/>
  <c r="I2139" i="157"/>
  <c r="I2197" i="157" s="1"/>
  <c r="G1082" i="37" s="1"/>
  <c r="I1225" i="157"/>
  <c r="I1299" i="157" s="1"/>
  <c r="G460" i="37" s="1"/>
  <c r="I1069" i="157"/>
  <c r="G1067" i="157"/>
  <c r="G1086" i="157" s="1"/>
  <c r="I1855" i="157"/>
  <c r="I1929" i="157" s="1"/>
  <c r="G907" i="37" s="1"/>
  <c r="I1669" i="157"/>
  <c r="I1776" i="157" s="1"/>
  <c r="G840" i="37" s="1"/>
  <c r="D72" i="57"/>
  <c r="D82" i="57" s="1"/>
  <c r="D141" i="57" s="1"/>
  <c r="F74" i="57"/>
  <c r="F135" i="57" s="1"/>
  <c r="G969" i="37" s="1"/>
  <c r="G1146" i="157"/>
  <c r="E392" i="37" s="1"/>
  <c r="G1667" i="157"/>
  <c r="G1685" i="157" s="1"/>
  <c r="G1223" i="157"/>
  <c r="G2146" i="157"/>
  <c r="I2148" i="157"/>
  <c r="I2206" i="157" s="1"/>
  <c r="G1091" i="37" s="1"/>
  <c r="F1774" i="157"/>
  <c r="I1848" i="157"/>
  <c r="I1922" i="157" s="1"/>
  <c r="G900" i="37" s="1"/>
  <c r="I1518" i="157"/>
  <c r="I1593" i="157" s="1"/>
  <c r="G776" i="37" s="1"/>
  <c r="G1366" i="157"/>
  <c r="I1368" i="157"/>
  <c r="I1443" i="157" s="1"/>
  <c r="G587" i="37" s="1"/>
  <c r="AJ266" i="37" l="1"/>
  <c r="D774" i="37"/>
  <c r="AJ773" i="37" s="1"/>
  <c r="D838" i="37"/>
  <c r="D585" i="37"/>
  <c r="D905" i="37"/>
  <c r="D1027" i="37"/>
  <c r="AJ1091" i="37"/>
  <c r="AJ270" i="37"/>
  <c r="F141" i="57"/>
  <c r="G975" i="37" s="1"/>
  <c r="E975" i="37"/>
  <c r="D458" i="37"/>
  <c r="F2211" i="157"/>
  <c r="D1089" i="37"/>
  <c r="I2213" i="157"/>
  <c r="G1098" i="37" s="1"/>
  <c r="E1098" i="37"/>
  <c r="F143" i="57"/>
  <c r="G977" i="37" s="1"/>
  <c r="E977" i="37"/>
  <c r="G1927" i="157"/>
  <c r="E905" i="37" s="1"/>
  <c r="G1864" i="157"/>
  <c r="G1935" i="157" s="1"/>
  <c r="E913" i="37" s="1"/>
  <c r="AJ272" i="37"/>
  <c r="AJ1027" i="37"/>
  <c r="AJ1028" i="37"/>
  <c r="AJ459" i="37"/>
  <c r="D133" i="57"/>
  <c r="E967" i="37" s="1"/>
  <c r="AJ966" i="37" s="1"/>
  <c r="H2211" i="157"/>
  <c r="F1096" i="37" s="1"/>
  <c r="G69" i="46"/>
  <c r="G125" i="46" s="1"/>
  <c r="G264" i="37" s="1"/>
  <c r="I983" i="157"/>
  <c r="E125" i="46"/>
  <c r="F1305" i="157"/>
  <c r="F1935" i="157"/>
  <c r="AJ770" i="37"/>
  <c r="G2154" i="157"/>
  <c r="G2204" i="157"/>
  <c r="E1089" i="37" s="1"/>
  <c r="F72" i="57"/>
  <c r="F133" i="57" s="1"/>
  <c r="G967" i="37" s="1"/>
  <c r="I1996" i="157"/>
  <c r="I2067" i="157" s="1"/>
  <c r="G1027" i="37" s="1"/>
  <c r="G2008" i="157"/>
  <c r="I1853" i="157"/>
  <c r="I1927" i="157" s="1"/>
  <c r="G905" i="37" s="1"/>
  <c r="I1516" i="157"/>
  <c r="I1591" i="157" s="1"/>
  <c r="G774" i="37" s="1"/>
  <c r="G1530" i="157"/>
  <c r="G1377" i="157"/>
  <c r="G1441" i="157"/>
  <c r="E585" i="37" s="1"/>
  <c r="G1233" i="157"/>
  <c r="G1305" i="157" s="1"/>
  <c r="E466" i="37" s="1"/>
  <c r="G1297" i="157"/>
  <c r="E458" i="37" s="1"/>
  <c r="I2146" i="157"/>
  <c r="I2204" i="157" s="1"/>
  <c r="G1089" i="37" s="1"/>
  <c r="I1146" i="157"/>
  <c r="G392" i="37" s="1"/>
  <c r="I1667" i="157"/>
  <c r="I1774" i="157" s="1"/>
  <c r="G838" i="37" s="1"/>
  <c r="I1366" i="157"/>
  <c r="I1441" i="157" s="1"/>
  <c r="G585" i="37" s="1"/>
  <c r="I1223" i="157"/>
  <c r="I1297" i="157" s="1"/>
  <c r="G458" i="37" s="1"/>
  <c r="G1774" i="157"/>
  <c r="E838" i="37" s="1"/>
  <c r="I1846" i="157"/>
  <c r="I1920" i="157" s="1"/>
  <c r="G898" i="37" s="1"/>
  <c r="AF1208" i="37"/>
  <c r="AF1207" i="37"/>
  <c r="AF1203" i="37"/>
  <c r="AF1199" i="37"/>
  <c r="AF1198" i="37"/>
  <c r="AF1196" i="37"/>
  <c r="AF1195" i="37"/>
  <c r="AF1194" i="37"/>
  <c r="AF1193" i="37"/>
  <c r="AF1192" i="37"/>
  <c r="AF1191" i="37"/>
  <c r="AF1185" i="37"/>
  <c r="AF1184" i="37"/>
  <c r="AF1183" i="37"/>
  <c r="AF1182" i="37"/>
  <c r="AF1181" i="37"/>
  <c r="AF1180" i="37"/>
  <c r="AF1179" i="37"/>
  <c r="AF1178" i="37"/>
  <c r="AB1171" i="37"/>
  <c r="AF1161" i="37"/>
  <c r="AF1159" i="37"/>
  <c r="AF1158" i="37"/>
  <c r="AF1156" i="37"/>
  <c r="AF1148" i="37"/>
  <c r="AF1146" i="37"/>
  <c r="AF1145" i="37"/>
  <c r="AF1144" i="37"/>
  <c r="AF1142" i="37"/>
  <c r="AF1140" i="37"/>
  <c r="AF1139" i="37"/>
  <c r="AF1138" i="37"/>
  <c r="AF1137" i="37"/>
  <c r="AF1136" i="37"/>
  <c r="AF1135" i="37"/>
  <c r="AF1134" i="37"/>
  <c r="AF1133" i="37"/>
  <c r="AF1132" i="37"/>
  <c r="AF1130" i="37"/>
  <c r="AF1122" i="37"/>
  <c r="AF1120" i="37"/>
  <c r="AF1119" i="37"/>
  <c r="AF1118" i="37"/>
  <c r="AF1115" i="37"/>
  <c r="AF1114" i="37"/>
  <c r="AF1113" i="37"/>
  <c r="AF1112" i="37"/>
  <c r="AF1109" i="37"/>
  <c r="AF1104" i="37"/>
  <c r="AF1100" i="37"/>
  <c r="AF1097" i="37"/>
  <c r="AF1096" i="37"/>
  <c r="AF1095" i="37"/>
  <c r="AF1094" i="37"/>
  <c r="AF1093" i="37"/>
  <c r="AF1092" i="37"/>
  <c r="AF1091" i="37"/>
  <c r="AF1090" i="37"/>
  <c r="AF1089" i="37"/>
  <c r="AF1088" i="37"/>
  <c r="AF1087" i="37"/>
  <c r="AF1086" i="37"/>
  <c r="AF1084" i="37"/>
  <c r="AF1083" i="37"/>
  <c r="AF1081" i="37"/>
  <c r="AF1080" i="37"/>
  <c r="AF1079" i="37"/>
  <c r="AF1078" i="37"/>
  <c r="AF1077" i="37"/>
  <c r="AF1075" i="37"/>
  <c r="AF1074" i="37"/>
  <c r="AF1073" i="37"/>
  <c r="AF1072" i="37"/>
  <c r="AF1071" i="37"/>
  <c r="AF1070" i="37"/>
  <c r="AF1069" i="37"/>
  <c r="AF1068" i="37"/>
  <c r="AF1067" i="37"/>
  <c r="AF1066" i="37"/>
  <c r="AF1065" i="37"/>
  <c r="AF1063" i="37"/>
  <c r="AF1061" i="37"/>
  <c r="AF1060" i="37"/>
  <c r="AF1059" i="37"/>
  <c r="AF1058" i="37"/>
  <c r="AF1057" i="37"/>
  <c r="AF1056" i="37"/>
  <c r="AF1055" i="37"/>
  <c r="AF1054" i="37"/>
  <c r="AF1053" i="37"/>
  <c r="O1046" i="37"/>
  <c r="N1046" i="37"/>
  <c r="M1046" i="37"/>
  <c r="L1046" i="37"/>
  <c r="K1046" i="37"/>
  <c r="J1046" i="37"/>
  <c r="I1046" i="37"/>
  <c r="H1046" i="37"/>
  <c r="G1046" i="37"/>
  <c r="F1046" i="37"/>
  <c r="E1046" i="37"/>
  <c r="D1046" i="37"/>
  <c r="AF1044" i="37"/>
  <c r="AF1043" i="37"/>
  <c r="AF1040" i="37"/>
  <c r="AF1036" i="37"/>
  <c r="AF1031" i="37"/>
  <c r="AF1030" i="37"/>
  <c r="AF1029" i="37"/>
  <c r="AF1028" i="37"/>
  <c r="AF1027" i="37"/>
  <c r="AF1026" i="37"/>
  <c r="AF1025" i="37"/>
  <c r="AF1023" i="37"/>
  <c r="AF1022" i="37"/>
  <c r="AF1021" i="37"/>
  <c r="AF1020" i="37"/>
  <c r="AF1019" i="37"/>
  <c r="AF1018" i="37"/>
  <c r="AF1017" i="37"/>
  <c r="AF1016" i="37"/>
  <c r="AF1014" i="37"/>
  <c r="AF1013" i="37"/>
  <c r="AF1012" i="37"/>
  <c r="AF1011" i="37"/>
  <c r="AF1010" i="37"/>
  <c r="AF1009" i="37"/>
  <c r="AF1008" i="37"/>
  <c r="AF1007" i="37"/>
  <c r="AF1006" i="37"/>
  <c r="AF1005" i="37"/>
  <c r="AF1004" i="37"/>
  <c r="AF1002" i="37"/>
  <c r="AF1000" i="37"/>
  <c r="AF999" i="37"/>
  <c r="AF998" i="37"/>
  <c r="AF997" i="37"/>
  <c r="AF996" i="37"/>
  <c r="AF995" i="37"/>
  <c r="AF994" i="37"/>
  <c r="AF993" i="37"/>
  <c r="AF990" i="37"/>
  <c r="AF979" i="37"/>
  <c r="AF978" i="37"/>
  <c r="AF976" i="37"/>
  <c r="AF974" i="37"/>
  <c r="AF973" i="37"/>
  <c r="AF972" i="37"/>
  <c r="AF971" i="37"/>
  <c r="AF970" i="37"/>
  <c r="AF969" i="37"/>
  <c r="AF968" i="37"/>
  <c r="AF966" i="37"/>
  <c r="AF965" i="37"/>
  <c r="AF964" i="37"/>
  <c r="AF963" i="37"/>
  <c r="AF962" i="37"/>
  <c r="AF961" i="37"/>
  <c r="AF960" i="37"/>
  <c r="AF959" i="37"/>
  <c r="AF957" i="37"/>
  <c r="AF956" i="37"/>
  <c r="AF955" i="37"/>
  <c r="AF954" i="37"/>
  <c r="AF953" i="37"/>
  <c r="AF952" i="37"/>
  <c r="AF951" i="37"/>
  <c r="AF950" i="37"/>
  <c r="AF949" i="37"/>
  <c r="AF948" i="37"/>
  <c r="AF947" i="37"/>
  <c r="AF942" i="37"/>
  <c r="AF938" i="37"/>
  <c r="AF937" i="37"/>
  <c r="AF936" i="37"/>
  <c r="AF935" i="37"/>
  <c r="AF934" i="37"/>
  <c r="AF933" i="37"/>
  <c r="AF932" i="37"/>
  <c r="AF931" i="37"/>
  <c r="AF930" i="37"/>
  <c r="AF927" i="37"/>
  <c r="AF921" i="37"/>
  <c r="AF917" i="37"/>
  <c r="AF916" i="37"/>
  <c r="AF913" i="37"/>
  <c r="AF912" i="37"/>
  <c r="AF911" i="37"/>
  <c r="AF910" i="37"/>
  <c r="AF909" i="37"/>
  <c r="AF908" i="37"/>
  <c r="AF907" i="37"/>
  <c r="AF906" i="37"/>
  <c r="AF901" i="37"/>
  <c r="AF900" i="37"/>
  <c r="AF899" i="37"/>
  <c r="AF898" i="37"/>
  <c r="AF897" i="37"/>
  <c r="AF896" i="37"/>
  <c r="AF895" i="37"/>
  <c r="AF894" i="37"/>
  <c r="AF892" i="37"/>
  <c r="AF891" i="37"/>
  <c r="AF890" i="37"/>
  <c r="AF889" i="37"/>
  <c r="AF888" i="37"/>
  <c r="AF887" i="37"/>
  <c r="AF886" i="37"/>
  <c r="AF885" i="37"/>
  <c r="AF884" i="37"/>
  <c r="AF880" i="37"/>
  <c r="AF879" i="37"/>
  <c r="AF874" i="37"/>
  <c r="AF872" i="37"/>
  <c r="AF871" i="37"/>
  <c r="AF870" i="37"/>
  <c r="AF869" i="37"/>
  <c r="AF868" i="37"/>
  <c r="AF867" i="37"/>
  <c r="AF866" i="37"/>
  <c r="AF865" i="37"/>
  <c r="AF864" i="37"/>
  <c r="AF861" i="37"/>
  <c r="AF856" i="37"/>
  <c r="AF855" i="37"/>
  <c r="AF852" i="37"/>
  <c r="AF846" i="37"/>
  <c r="AF843" i="37"/>
  <c r="AF841" i="37"/>
  <c r="AF840" i="37"/>
  <c r="AF838" i="37"/>
  <c r="AF836" i="37"/>
  <c r="AF835" i="37"/>
  <c r="AF833" i="37"/>
  <c r="AF832" i="37"/>
  <c r="AF831" i="37"/>
  <c r="AF830" i="37"/>
  <c r="AF828" i="37"/>
  <c r="AF827" i="37"/>
  <c r="AF820" i="37"/>
  <c r="AF815" i="37"/>
  <c r="AF810" i="37"/>
  <c r="AF808" i="37"/>
  <c r="AF807" i="37"/>
  <c r="AF806" i="37"/>
  <c r="AF805" i="37"/>
  <c r="AF804" i="37"/>
  <c r="AF803" i="37"/>
  <c r="AF802" i="37"/>
  <c r="AF801" i="37"/>
  <c r="AF800" i="37"/>
  <c r="AF797" i="37"/>
  <c r="AF792" i="37"/>
  <c r="AF791" i="37"/>
  <c r="AF788" i="37"/>
  <c r="AF787" i="37"/>
  <c r="AF786" i="37"/>
  <c r="AF782" i="37"/>
  <c r="AF779" i="37"/>
  <c r="AF777" i="37"/>
  <c r="AF776" i="37"/>
  <c r="AF775" i="37"/>
  <c r="AF774" i="37"/>
  <c r="AF773" i="37"/>
  <c r="AF772" i="37"/>
  <c r="AF771" i="37"/>
  <c r="AF769" i="37"/>
  <c r="AF768" i="37"/>
  <c r="AF767" i="37"/>
  <c r="AF766" i="37"/>
  <c r="AF765" i="37"/>
  <c r="AF764" i="37"/>
  <c r="AF763" i="37"/>
  <c r="AF762" i="37"/>
  <c r="AF761" i="37"/>
  <c r="AF759" i="37"/>
  <c r="AF758" i="37"/>
  <c r="AF757" i="37"/>
  <c r="AF756" i="37"/>
  <c r="AF755" i="37"/>
  <c r="AF754" i="37"/>
  <c r="AF753" i="37"/>
  <c r="AF752" i="37"/>
  <c r="AF750" i="37"/>
  <c r="AF749" i="37"/>
  <c r="AF748" i="37"/>
  <c r="AF746" i="37"/>
  <c r="AF744" i="37"/>
  <c r="AF743" i="37"/>
  <c r="AF742" i="37"/>
  <c r="AF741" i="37"/>
  <c r="AF740" i="37"/>
  <c r="AF739" i="37"/>
  <c r="AF738" i="37"/>
  <c r="AF737" i="37"/>
  <c r="AF736" i="37"/>
  <c r="AF733" i="37"/>
  <c r="AF728" i="37"/>
  <c r="AF727" i="37"/>
  <c r="AF726" i="37"/>
  <c r="AF723" i="37"/>
  <c r="AF722" i="37"/>
  <c r="AF721" i="37"/>
  <c r="AF720" i="37"/>
  <c r="AF719" i="37"/>
  <c r="AF718" i="37"/>
  <c r="AF716" i="37"/>
  <c r="AF714" i="37"/>
  <c r="AF713" i="37"/>
  <c r="AF712" i="37"/>
  <c r="AF711" i="37"/>
  <c r="AF710" i="37"/>
  <c r="AF709" i="37"/>
  <c r="AF708" i="37"/>
  <c r="AF707" i="37"/>
  <c r="AF705" i="37"/>
  <c r="AF704" i="37"/>
  <c r="AF703" i="37"/>
  <c r="AF702" i="37"/>
  <c r="AF700" i="37"/>
  <c r="AF699" i="37"/>
  <c r="AF698" i="37"/>
  <c r="AF697" i="37"/>
  <c r="AF696" i="37"/>
  <c r="AF695" i="37"/>
  <c r="AF693" i="37"/>
  <c r="AF683" i="37"/>
  <c r="AF682" i="37"/>
  <c r="AF681" i="37"/>
  <c r="AF680" i="37"/>
  <c r="AF679" i="37"/>
  <c r="AF678" i="37"/>
  <c r="AF677" i="37"/>
  <c r="AF676" i="37"/>
  <c r="AF675" i="37"/>
  <c r="AF672" i="37"/>
  <c r="AF667" i="37"/>
  <c r="AF666" i="37"/>
  <c r="AF663" i="37"/>
  <c r="AF662" i="37"/>
  <c r="AF659" i="37"/>
  <c r="AF658" i="37"/>
  <c r="AF657" i="37"/>
  <c r="AF653" i="37"/>
  <c r="AF652" i="37"/>
  <c r="AF651" i="37"/>
  <c r="AF649" i="37"/>
  <c r="AF648" i="37"/>
  <c r="AF647" i="37"/>
  <c r="AF646" i="37"/>
  <c r="AF644" i="37"/>
  <c r="AF643" i="37"/>
  <c r="AF642" i="37"/>
  <c r="AF641" i="37"/>
  <c r="AF639" i="37"/>
  <c r="AF638" i="37"/>
  <c r="AF637" i="37"/>
  <c r="AF636" i="37"/>
  <c r="AF635" i="37"/>
  <c r="AF634" i="37"/>
  <c r="AF633" i="37"/>
  <c r="AF632" i="37"/>
  <c r="AF631" i="37"/>
  <c r="AF630" i="37"/>
  <c r="AF629" i="37"/>
  <c r="AF628" i="37"/>
  <c r="AF627" i="37"/>
  <c r="AF622" i="37"/>
  <c r="AF617" i="37"/>
  <c r="AF616" i="37"/>
  <c r="AF615" i="37"/>
  <c r="AF614" i="37"/>
  <c r="AF613" i="37"/>
  <c r="AF612" i="37"/>
  <c r="AF611" i="37"/>
  <c r="AF610" i="37"/>
  <c r="AF609" i="37"/>
  <c r="AF602" i="37"/>
  <c r="AF601" i="37"/>
  <c r="AF600" i="37"/>
  <c r="AF596" i="37"/>
  <c r="AA593" i="37"/>
  <c r="Z593" i="37"/>
  <c r="AF593" i="37"/>
  <c r="AF591" i="37"/>
  <c r="AF588" i="37"/>
  <c r="AF587" i="37"/>
  <c r="AF586" i="37"/>
  <c r="AF585" i="37"/>
  <c r="AF583" i="37"/>
  <c r="AF582" i="37"/>
  <c r="AF579" i="37"/>
  <c r="AF577" i="37"/>
  <c r="AF576" i="37"/>
  <c r="AF575" i="37"/>
  <c r="AF574" i="37"/>
  <c r="AF573" i="37"/>
  <c r="AF572" i="37"/>
  <c r="AF571" i="37"/>
  <c r="AF570" i="37"/>
  <c r="AF568" i="37"/>
  <c r="AF567" i="37"/>
  <c r="AF566" i="37"/>
  <c r="AF565" i="37"/>
  <c r="AF564" i="37"/>
  <c r="AF563" i="37"/>
  <c r="AF562" i="37"/>
  <c r="AF561" i="37"/>
  <c r="AF560" i="37"/>
  <c r="AF559" i="37"/>
  <c r="AF558" i="37"/>
  <c r="AF555" i="37"/>
  <c r="AF553" i="37"/>
  <c r="AF552" i="37"/>
  <c r="AF551" i="37"/>
  <c r="AF550" i="37"/>
  <c r="AF549" i="37"/>
  <c r="AF548" i="37"/>
  <c r="AF547" i="37"/>
  <c r="AF546" i="37"/>
  <c r="AF545" i="37"/>
  <c r="AF542" i="37"/>
  <c r="AF534" i="37"/>
  <c r="AF530" i="37"/>
  <c r="AF529" i="37"/>
  <c r="AF527" i="37"/>
  <c r="AF525" i="37"/>
  <c r="AF522" i="37"/>
  <c r="AF520" i="37"/>
  <c r="AF519" i="37"/>
  <c r="AF517" i="37"/>
  <c r="AF516" i="37"/>
  <c r="AF515" i="37"/>
  <c r="AF514" i="37"/>
  <c r="AF513" i="37"/>
  <c r="AF511" i="37"/>
  <c r="AF510" i="37"/>
  <c r="AF508" i="37"/>
  <c r="AF507" i="37"/>
  <c r="AF506" i="37"/>
  <c r="AF505" i="37"/>
  <c r="AF504" i="37"/>
  <c r="AF503" i="37"/>
  <c r="AF502" i="37"/>
  <c r="AF501" i="37"/>
  <c r="AF488" i="37"/>
  <c r="AF482" i="37"/>
  <c r="AF479" i="37"/>
  <c r="AB476" i="37"/>
  <c r="AF472" i="37"/>
  <c r="AF468" i="37"/>
  <c r="AF467" i="37"/>
  <c r="AF465" i="37"/>
  <c r="AF464" i="37"/>
  <c r="AF463" i="37"/>
  <c r="AF461" i="37"/>
  <c r="AF460" i="37"/>
  <c r="AF459" i="37"/>
  <c r="AF458" i="37"/>
  <c r="AF457" i="37"/>
  <c r="AF451" i="37"/>
  <c r="AF450" i="37"/>
  <c r="AF449" i="37"/>
  <c r="AF448" i="37"/>
  <c r="AF447" i="37"/>
  <c r="AF446" i="37"/>
  <c r="AF445" i="37"/>
  <c r="AF444" i="37"/>
  <c r="AF442" i="37"/>
  <c r="AF440" i="37"/>
  <c r="AF439" i="37"/>
  <c r="AF438" i="37"/>
  <c r="AF437" i="37"/>
  <c r="AF436" i="37"/>
  <c r="AF435" i="37"/>
  <c r="AF434" i="37"/>
  <c r="AF433" i="37"/>
  <c r="AF432" i="37"/>
  <c r="AF431" i="37"/>
  <c r="AF429" i="37"/>
  <c r="AF427" i="37"/>
  <c r="AF426" i="37"/>
  <c r="AF425" i="37"/>
  <c r="AF424" i="37"/>
  <c r="AF423" i="37"/>
  <c r="AF422" i="37"/>
  <c r="AF421" i="37"/>
  <c r="AF420" i="37"/>
  <c r="AF419" i="37"/>
  <c r="AF416" i="37"/>
  <c r="AF411" i="37"/>
  <c r="AF410" i="37"/>
  <c r="AF406" i="37"/>
  <c r="AF403" i="37"/>
  <c r="AF397" i="37"/>
  <c r="AF395" i="37"/>
  <c r="AF394" i="37"/>
  <c r="AF393" i="37"/>
  <c r="AF392" i="37"/>
  <c r="AF391" i="37"/>
  <c r="AF386" i="37"/>
  <c r="AF384" i="37"/>
  <c r="AF383" i="37"/>
  <c r="AF381" i="37"/>
  <c r="AF380" i="37"/>
  <c r="AF379" i="37"/>
  <c r="AF378" i="37"/>
  <c r="AF377" i="37"/>
  <c r="AF375" i="37"/>
  <c r="AF374" i="37"/>
  <c r="AF373" i="37"/>
  <c r="AF372" i="37"/>
  <c r="AF371" i="37"/>
  <c r="AF370" i="37"/>
  <c r="AF369" i="37"/>
  <c r="AF365" i="37"/>
  <c r="AF364" i="37"/>
  <c r="AF363" i="37"/>
  <c r="AF362" i="37"/>
  <c r="AF359" i="37"/>
  <c r="AF358" i="37"/>
  <c r="AF357" i="37"/>
  <c r="AF356" i="37"/>
  <c r="AF355" i="37"/>
  <c r="AF354" i="37"/>
  <c r="AF353" i="37"/>
  <c r="AF352" i="37"/>
  <c r="AF351" i="37"/>
  <c r="AF347" i="37"/>
  <c r="AF331" i="37"/>
  <c r="AF329" i="37"/>
  <c r="AF327" i="37"/>
  <c r="AF326" i="37"/>
  <c r="AF325" i="37"/>
  <c r="AF324" i="37"/>
  <c r="AF322" i="37"/>
  <c r="AF321" i="37"/>
  <c r="AF319" i="37"/>
  <c r="AF318" i="37"/>
  <c r="AF317" i="37"/>
  <c r="AF316" i="37"/>
  <c r="AF315" i="37"/>
  <c r="AF313" i="37"/>
  <c r="AF312" i="37"/>
  <c r="AF311" i="37"/>
  <c r="AF310" i="37"/>
  <c r="AF309" i="37"/>
  <c r="AF308" i="37"/>
  <c r="AF307" i="37"/>
  <c r="AF306" i="37"/>
  <c r="AF305" i="37"/>
  <c r="AF304" i="37"/>
  <c r="AF303" i="37"/>
  <c r="AF295" i="37"/>
  <c r="AF294" i="37"/>
  <c r="AF293" i="37"/>
  <c r="AF292" i="37"/>
  <c r="AF291" i="37"/>
  <c r="AF290" i="37"/>
  <c r="AF289" i="37"/>
  <c r="AF288" i="37"/>
  <c r="AF287" i="37"/>
  <c r="AF284" i="37"/>
  <c r="AB281" i="37"/>
  <c r="Z280" i="37"/>
  <c r="Z276" i="37"/>
  <c r="AF276" i="37"/>
  <c r="Z272" i="37"/>
  <c r="AF272" i="37"/>
  <c r="Z271" i="37"/>
  <c r="AF271" i="37"/>
  <c r="Z270" i="37"/>
  <c r="AF270" i="37"/>
  <c r="Z269" i="37"/>
  <c r="AF269" i="37"/>
  <c r="Z268" i="37"/>
  <c r="AF268" i="37"/>
  <c r="Z267" i="37"/>
  <c r="AF267" i="37"/>
  <c r="Z266" i="37"/>
  <c r="AF266" i="37"/>
  <c r="Z265" i="37"/>
  <c r="AF265" i="37"/>
  <c r="Z264" i="37"/>
  <c r="AF264" i="37"/>
  <c r="AF263" i="37"/>
  <c r="AF262" i="37"/>
  <c r="Z260" i="37"/>
  <c r="AF260" i="37"/>
  <c r="Z259" i="37"/>
  <c r="AF259" i="37"/>
  <c r="Z258" i="37"/>
  <c r="AF258" i="37"/>
  <c r="Z257" i="37"/>
  <c r="AF257" i="37"/>
  <c r="Z256" i="37"/>
  <c r="AF256" i="37"/>
  <c r="Z255" i="37"/>
  <c r="AF255" i="37"/>
  <c r="Z254" i="37"/>
  <c r="AF254" i="37"/>
  <c r="AF253" i="37"/>
  <c r="AF251" i="37"/>
  <c r="AF250" i="37"/>
  <c r="AF249" i="37"/>
  <c r="AF248" i="37"/>
  <c r="Z247" i="37"/>
  <c r="AF247" i="37"/>
  <c r="Z246" i="37"/>
  <c r="AF246" i="37"/>
  <c r="AF245" i="37"/>
  <c r="Z244" i="37"/>
  <c r="AF244" i="37"/>
  <c r="AF243" i="37"/>
  <c r="AF242" i="37"/>
  <c r="AF241" i="37"/>
  <c r="Z238" i="37"/>
  <c r="AF238" i="37"/>
  <c r="Z236" i="37"/>
  <c r="AF236" i="37"/>
  <c r="Z235" i="37"/>
  <c r="AF235" i="37"/>
  <c r="Z234" i="37"/>
  <c r="AF234" i="37"/>
  <c r="Z233" i="37"/>
  <c r="AF233" i="37"/>
  <c r="Z232" i="37"/>
  <c r="AF232" i="37"/>
  <c r="Z231" i="37"/>
  <c r="AF231" i="37"/>
  <c r="Z230" i="37"/>
  <c r="AF230" i="37"/>
  <c r="Z229" i="37"/>
  <c r="AF229" i="37"/>
  <c r="Z228" i="37"/>
  <c r="AF228" i="37"/>
  <c r="AF220" i="37"/>
  <c r="AF219" i="37"/>
  <c r="AF215" i="37"/>
  <c r="AF212" i="37"/>
  <c r="AF210" i="37"/>
  <c r="AF209" i="37"/>
  <c r="AF208" i="37"/>
  <c r="AF207" i="37"/>
  <c r="AF206" i="37"/>
  <c r="AF205" i="37"/>
  <c r="AF204" i="37"/>
  <c r="AF198" i="37"/>
  <c r="AF197" i="37"/>
  <c r="AF196" i="37"/>
  <c r="AF195" i="37"/>
  <c r="AF194" i="37"/>
  <c r="AF193" i="37"/>
  <c r="AF192" i="37"/>
  <c r="AF184" i="37"/>
  <c r="AF182" i="37"/>
  <c r="AF177" i="37"/>
  <c r="AF175" i="37"/>
  <c r="AF174" i="37"/>
  <c r="AF173" i="37"/>
  <c r="AF172" i="37"/>
  <c r="AF171" i="37"/>
  <c r="AF170" i="37"/>
  <c r="AF169" i="37"/>
  <c r="AF168" i="37"/>
  <c r="AF167" i="37"/>
  <c r="AF161" i="37"/>
  <c r="AF160" i="37"/>
  <c r="AF155" i="37"/>
  <c r="AF150" i="37"/>
  <c r="AF149" i="37"/>
  <c r="AF148" i="37"/>
  <c r="AF146" i="37"/>
  <c r="AF144" i="37"/>
  <c r="AF143" i="37"/>
  <c r="AF142" i="37"/>
  <c r="AF140" i="37"/>
  <c r="AF139" i="37"/>
  <c r="AF134" i="37"/>
  <c r="AF133" i="37"/>
  <c r="AF132" i="37"/>
  <c r="AF131" i="37"/>
  <c r="AF130" i="37"/>
  <c r="AF129" i="37"/>
  <c r="AF128" i="37"/>
  <c r="AF127" i="37"/>
  <c r="AF126" i="37"/>
  <c r="AF123" i="37"/>
  <c r="AF121" i="37"/>
  <c r="AF120" i="37"/>
  <c r="AF119" i="37"/>
  <c r="AF118" i="37"/>
  <c r="AF117" i="37"/>
  <c r="AF116" i="37"/>
  <c r="AF115" i="37"/>
  <c r="AF114" i="37"/>
  <c r="AF112" i="37"/>
  <c r="AF111" i="37"/>
  <c r="AF110" i="37"/>
  <c r="AF108" i="37"/>
  <c r="AF107" i="37"/>
  <c r="AF106" i="37"/>
  <c r="AF95" i="37"/>
  <c r="AF94" i="37"/>
  <c r="AF93" i="37"/>
  <c r="AF92" i="37"/>
  <c r="AF91" i="37"/>
  <c r="AF90" i="37"/>
  <c r="AF82" i="37"/>
  <c r="AF81" i="37"/>
  <c r="AF80" i="37"/>
  <c r="AF74" i="37"/>
  <c r="AF70" i="37"/>
  <c r="AF64" i="37"/>
  <c r="AF62" i="37"/>
  <c r="AF61" i="37"/>
  <c r="AF60" i="37"/>
  <c r="AF59" i="37"/>
  <c r="AF58" i="37"/>
  <c r="AF57" i="37"/>
  <c r="AF56" i="37"/>
  <c r="AF54" i="37"/>
  <c r="AF53" i="37"/>
  <c r="AF52" i="37"/>
  <c r="AF51" i="37"/>
  <c r="AF50" i="37"/>
  <c r="AF49" i="37"/>
  <c r="AF48" i="37"/>
  <c r="AF47" i="37"/>
  <c r="AF45" i="37"/>
  <c r="AF43" i="37"/>
  <c r="AF42" i="37"/>
  <c r="AF41" i="37"/>
  <c r="AF40" i="37"/>
  <c r="AF39" i="37"/>
  <c r="AF38" i="37"/>
  <c r="AF37" i="37"/>
  <c r="AF36" i="37"/>
  <c r="AF35" i="37"/>
  <c r="AF34" i="37"/>
  <c r="AF29" i="37"/>
  <c r="AF27" i="37"/>
  <c r="AF26" i="37"/>
  <c r="AF25" i="37"/>
  <c r="AF19" i="37"/>
  <c r="AF18" i="37"/>
  <c r="AF17" i="37"/>
  <c r="AF16" i="37"/>
  <c r="AF15" i="37"/>
  <c r="AF14" i="37"/>
  <c r="K6" i="37"/>
  <c r="E6" i="37"/>
  <c r="C1" i="37"/>
  <c r="E150" i="57"/>
  <c r="F984" i="37" s="1"/>
  <c r="E149" i="57"/>
  <c r="F983" i="37" s="1"/>
  <c r="C149" i="57"/>
  <c r="D983" i="37" s="1"/>
  <c r="C148" i="57"/>
  <c r="D982" i="37" s="1"/>
  <c r="AD984" i="37"/>
  <c r="AE984" i="37"/>
  <c r="AD982" i="37"/>
  <c r="AE982" i="37"/>
  <c r="AD980" i="37"/>
  <c r="AE980" i="37"/>
  <c r="AD975" i="37"/>
  <c r="AE975" i="37"/>
  <c r="AD967" i="37"/>
  <c r="AE967" i="37"/>
  <c r="AD958" i="37"/>
  <c r="AE958" i="37"/>
  <c r="AD946" i="37"/>
  <c r="AE946" i="37"/>
  <c r="AD929" i="37"/>
  <c r="AE929" i="37"/>
  <c r="AD928" i="37"/>
  <c r="AE928" i="37"/>
  <c r="AD925" i="37"/>
  <c r="AE925" i="37"/>
  <c r="D87" i="57"/>
  <c r="D148" i="57"/>
  <c r="E982" i="37" s="1"/>
  <c r="C147" i="57"/>
  <c r="D981" i="37" s="1"/>
  <c r="AE981" i="37"/>
  <c r="T90" i="57"/>
  <c r="U924" i="37" s="1"/>
  <c r="U923" i="37" s="1"/>
  <c r="S90" i="57"/>
  <c r="T924" i="37" s="1"/>
  <c r="T923" i="37" s="1"/>
  <c r="O90" i="57"/>
  <c r="P924" i="37" s="1"/>
  <c r="P923" i="37" s="1"/>
  <c r="D78" i="57"/>
  <c r="D76" i="57" s="1"/>
  <c r="D137" i="57" s="1"/>
  <c r="F32" i="57"/>
  <c r="F29" i="57"/>
  <c r="F28" i="57"/>
  <c r="R21" i="57"/>
  <c r="E21" i="57"/>
  <c r="E91" i="57" s="1"/>
  <c r="F925" i="37" s="1"/>
  <c r="C21" i="57"/>
  <c r="C91" i="57" s="1"/>
  <c r="D92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Z141" i="46"/>
  <c r="F141" i="46"/>
  <c r="F280" i="37" s="1"/>
  <c r="F140" i="46"/>
  <c r="F279" i="37" s="1"/>
  <c r="D140" i="46"/>
  <c r="D279" i="37" s="1"/>
  <c r="D139" i="46"/>
  <c r="D278" i="37" s="1"/>
  <c r="AD277" i="37"/>
  <c r="AE277" i="37"/>
  <c r="AD273" i="37"/>
  <c r="AE273" i="37"/>
  <c r="AD261" i="37"/>
  <c r="AE261" i="37"/>
  <c r="AD252" i="37"/>
  <c r="AE252" i="37"/>
  <c r="AD239" i="37"/>
  <c r="AE239" i="37"/>
  <c r="AD227" i="37"/>
  <c r="AE227" i="37"/>
  <c r="P87" i="46"/>
  <c r="P226" i="37" s="1"/>
  <c r="AD226" i="37"/>
  <c r="AE226" i="37"/>
  <c r="P86" i="46"/>
  <c r="P225" i="37" s="1"/>
  <c r="AD224" i="37"/>
  <c r="AE224" i="37"/>
  <c r="F139" i="46"/>
  <c r="F278" i="37" s="1"/>
  <c r="E80" i="46"/>
  <c r="E139" i="46" s="1"/>
  <c r="D138" i="46"/>
  <c r="D277" i="37" s="1"/>
  <c r="AA78" i="46"/>
  <c r="AA83" i="46" s="1"/>
  <c r="AD274" i="37"/>
  <c r="AE274" i="37"/>
  <c r="W84" i="46"/>
  <c r="W223" i="37" s="1"/>
  <c r="W222" i="37" s="1"/>
  <c r="S72" i="46"/>
  <c r="S128" i="46" s="1"/>
  <c r="S267" i="37" s="1"/>
  <c r="R72" i="46"/>
  <c r="R128" i="46" s="1"/>
  <c r="R267" i="37" s="1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S18" i="46"/>
  <c r="F18" i="46"/>
  <c r="F85" i="46" s="1"/>
  <c r="F224" i="37" s="1"/>
  <c r="D18" i="46"/>
  <c r="D85" i="46" s="1"/>
  <c r="D224" i="37" s="1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0" i="157"/>
  <c r="F1105" i="37" s="1"/>
  <c r="H2219" i="157"/>
  <c r="F1104" i="37" s="1"/>
  <c r="F2219" i="157"/>
  <c r="F2218" i="157"/>
  <c r="AD1101" i="37"/>
  <c r="AE1101" i="37"/>
  <c r="AD1097" i="37"/>
  <c r="AD1085" i="37"/>
  <c r="AE1085" i="37"/>
  <c r="AD1082" i="37"/>
  <c r="AE1082" i="37"/>
  <c r="AD1076" i="37"/>
  <c r="AE1076" i="37"/>
  <c r="AD1064" i="37"/>
  <c r="AE1064" i="37"/>
  <c r="AA2166" i="157"/>
  <c r="Z2166" i="157"/>
  <c r="W2166" i="157"/>
  <c r="U1051" i="37" s="1"/>
  <c r="V2166" i="157"/>
  <c r="T1051" i="37" s="1"/>
  <c r="AA2164" i="157"/>
  <c r="Z2164" i="157"/>
  <c r="X2164" i="157"/>
  <c r="V1049" i="37" s="1"/>
  <c r="W2164" i="157"/>
  <c r="U1049" i="37" s="1"/>
  <c r="V2164" i="157"/>
  <c r="T1049" i="37" s="1"/>
  <c r="U2164" i="157"/>
  <c r="S1049" i="37" s="1"/>
  <c r="T2164" i="157"/>
  <c r="R1049" i="37" s="1"/>
  <c r="AD1048" i="37"/>
  <c r="AE1048" i="37"/>
  <c r="H2218" i="157"/>
  <c r="F1103" i="37" s="1"/>
  <c r="G2158" i="157"/>
  <c r="F2217" i="157"/>
  <c r="V2162" i="157"/>
  <c r="T1047" i="37" s="1"/>
  <c r="T1046" i="37" s="1"/>
  <c r="U2148" i="157"/>
  <c r="T2148" i="157"/>
  <c r="AD2148" i="157" s="1"/>
  <c r="U2166" i="157"/>
  <c r="S1051" i="37" s="1"/>
  <c r="T2166" i="157"/>
  <c r="R1051" i="37" s="1"/>
  <c r="H2096" i="157"/>
  <c r="H2163" i="157" s="1"/>
  <c r="F1048" i="37" s="1"/>
  <c r="F2096" i="157"/>
  <c r="P2095" i="157"/>
  <c r="Q2095" i="157" s="1"/>
  <c r="K2095" i="157"/>
  <c r="P2094" i="157"/>
  <c r="Q2094" i="157" s="1"/>
  <c r="K2094" i="157"/>
  <c r="P2093" i="157"/>
  <c r="Q2093" i="157" s="1"/>
  <c r="K2093" i="157"/>
  <c r="P2092" i="157"/>
  <c r="Q2092" i="157" s="1"/>
  <c r="K2092" i="157"/>
  <c r="P2091" i="157"/>
  <c r="Q2091" i="157" s="1"/>
  <c r="K2091" i="157"/>
  <c r="K2090" i="157"/>
  <c r="AD1045" i="37"/>
  <c r="AE1045" i="37"/>
  <c r="H2085" i="157"/>
  <c r="F1045" i="37" s="1"/>
  <c r="H2084" i="157"/>
  <c r="F1044" i="37" s="1"/>
  <c r="F2084" i="157"/>
  <c r="F2083" i="157"/>
  <c r="AD1041" i="37"/>
  <c r="AE1041" i="37"/>
  <c r="AD1037" i="37"/>
  <c r="AE1037" i="37"/>
  <c r="AD1032" i="37"/>
  <c r="AE1032" i="37"/>
  <c r="AD1031" i="37"/>
  <c r="AE1031" i="37"/>
  <c r="AD1024" i="37"/>
  <c r="AE1024" i="37"/>
  <c r="AD1015" i="37"/>
  <c r="AE1015" i="37"/>
  <c r="AD1003" i="37"/>
  <c r="AE1003" i="37"/>
  <c r="AA2029" i="157"/>
  <c r="Z2029" i="157"/>
  <c r="Y2029" i="157"/>
  <c r="W989" i="37" s="1"/>
  <c r="W2029" i="157"/>
  <c r="U989" i="37" s="1"/>
  <c r="V2029" i="157"/>
  <c r="T989" i="37" s="1"/>
  <c r="AA2028" i="157"/>
  <c r="Z2028" i="157"/>
  <c r="Y2028" i="157"/>
  <c r="W988" i="37" s="1"/>
  <c r="W2028" i="157"/>
  <c r="U988" i="37" s="1"/>
  <c r="V2028" i="157"/>
  <c r="T988" i="37" s="1"/>
  <c r="AA2027" i="157"/>
  <c r="Z2027" i="157"/>
  <c r="Y2027" i="157"/>
  <c r="W987" i="37" s="1"/>
  <c r="W2027" i="157"/>
  <c r="U987" i="37" s="1"/>
  <c r="V2027" i="157"/>
  <c r="T987" i="37" s="1"/>
  <c r="H2083" i="157"/>
  <c r="F1043" i="37" s="1"/>
  <c r="G2022" i="157"/>
  <c r="F2082" i="157"/>
  <c r="J2019" i="157"/>
  <c r="H2019" i="157"/>
  <c r="F2019" i="157"/>
  <c r="L2018" i="157"/>
  <c r="K2018" i="157"/>
  <c r="G2018" i="157"/>
  <c r="L2017" i="157"/>
  <c r="K2017" i="157"/>
  <c r="K2019" i="157" s="1"/>
  <c r="G2017" i="157"/>
  <c r="H2015" i="157"/>
  <c r="H2079" i="157" s="1"/>
  <c r="F1039" i="37" s="1"/>
  <c r="F2015" i="157"/>
  <c r="L2014" i="157"/>
  <c r="K2014" i="157"/>
  <c r="G2014" i="157"/>
  <c r="L2013" i="157"/>
  <c r="K2013" i="157"/>
  <c r="G2013" i="157"/>
  <c r="L2012" i="157"/>
  <c r="K2012" i="157"/>
  <c r="G2012" i="157"/>
  <c r="AE1038" i="37"/>
  <c r="G2004" i="157"/>
  <c r="G2003" i="157"/>
  <c r="G2002" i="157"/>
  <c r="H2001" i="157"/>
  <c r="H2072" i="157" s="1"/>
  <c r="F1032" i="37" s="1"/>
  <c r="F2001" i="157"/>
  <c r="U1992" i="157"/>
  <c r="T1992" i="157"/>
  <c r="U2029" i="157"/>
  <c r="S989" i="37" s="1"/>
  <c r="U2028" i="157"/>
  <c r="S988" i="37" s="1"/>
  <c r="T2028" i="157"/>
  <c r="R988" i="37" s="1"/>
  <c r="T2027" i="157"/>
  <c r="R987" i="37" s="1"/>
  <c r="H1955" i="157"/>
  <c r="F1955" i="157"/>
  <c r="L1954" i="157"/>
  <c r="K1954" i="157"/>
  <c r="I1954" i="157"/>
  <c r="L1953" i="157"/>
  <c r="K1953" i="157"/>
  <c r="I1953" i="157"/>
  <c r="L1952" i="157"/>
  <c r="K1952" i="157"/>
  <c r="I1952" i="157"/>
  <c r="L1951" i="157"/>
  <c r="K1951" i="157"/>
  <c r="I1951" i="157"/>
  <c r="L1950" i="157"/>
  <c r="K1950" i="157"/>
  <c r="I1950" i="157"/>
  <c r="L1949" i="157"/>
  <c r="K1949" i="157"/>
  <c r="I1949" i="157"/>
  <c r="L1948" i="157"/>
  <c r="K1948" i="157"/>
  <c r="G1948" i="157"/>
  <c r="H1944" i="157"/>
  <c r="F922" i="37" s="1"/>
  <c r="H1943" i="157"/>
  <c r="F921" i="37" s="1"/>
  <c r="F1943" i="157"/>
  <c r="F1942" i="157"/>
  <c r="AD922" i="37"/>
  <c r="AE922" i="37"/>
  <c r="H1939" i="157"/>
  <c r="F917" i="37" s="1"/>
  <c r="F1939" i="157"/>
  <c r="AD918" i="37"/>
  <c r="AE918" i="37"/>
  <c r="AD913" i="37"/>
  <c r="AE913" i="37"/>
  <c r="AD912" i="37"/>
  <c r="AE912" i="37"/>
  <c r="AD902" i="37"/>
  <c r="AE902" i="37"/>
  <c r="AD893" i="37"/>
  <c r="AE893" i="37"/>
  <c r="AD878" i="37"/>
  <c r="AE878" i="37"/>
  <c r="AA1885" i="157"/>
  <c r="Z1885" i="157"/>
  <c r="Y1885" i="157"/>
  <c r="W863" i="37" s="1"/>
  <c r="W1885" i="157"/>
  <c r="U863" i="37" s="1"/>
  <c r="V1885" i="157"/>
  <c r="T863" i="37" s="1"/>
  <c r="AA1884" i="157"/>
  <c r="Z1884" i="157"/>
  <c r="Y1884" i="157"/>
  <c r="W862" i="37" s="1"/>
  <c r="W1884" i="157"/>
  <c r="U862" i="37" s="1"/>
  <c r="V1884" i="157"/>
  <c r="T862" i="37" s="1"/>
  <c r="AA1882" i="157"/>
  <c r="Y1882" i="157"/>
  <c r="W860" i="37" s="1"/>
  <c r="W1882" i="157"/>
  <c r="U860" i="37" s="1"/>
  <c r="V1882" i="157"/>
  <c r="T860" i="37" s="1"/>
  <c r="G1877" i="157"/>
  <c r="H1874" i="157"/>
  <c r="F1874" i="157"/>
  <c r="L1873" i="157"/>
  <c r="K1873" i="157"/>
  <c r="K1874" i="157" s="1"/>
  <c r="G1873" i="157"/>
  <c r="H1871" i="157"/>
  <c r="H1938" i="157" s="1"/>
  <c r="F916" i="37" s="1"/>
  <c r="F1871" i="157"/>
  <c r="L1870" i="157"/>
  <c r="K1870" i="157"/>
  <c r="G1870" i="157"/>
  <c r="L1869" i="157"/>
  <c r="K1869" i="157"/>
  <c r="G1869" i="157"/>
  <c r="L1868" i="157"/>
  <c r="K1868" i="157"/>
  <c r="G1868" i="157"/>
  <c r="G1858" i="157"/>
  <c r="G1859" i="157"/>
  <c r="T1885" i="157"/>
  <c r="R863" i="37" s="1"/>
  <c r="U1884" i="157"/>
  <c r="S862" i="37" s="1"/>
  <c r="T1884" i="157"/>
  <c r="R862" i="37" s="1"/>
  <c r="H1882" i="157"/>
  <c r="F860" i="37" s="1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G1799" i="157"/>
  <c r="AD857" i="37"/>
  <c r="AE857" i="37"/>
  <c r="H1793" i="157"/>
  <c r="F857" i="37" s="1"/>
  <c r="H1792" i="157"/>
  <c r="F1792" i="157"/>
  <c r="F1791" i="157"/>
  <c r="AD853" i="37"/>
  <c r="AE853" i="37"/>
  <c r="AD847" i="37"/>
  <c r="AE847" i="37"/>
  <c r="AD842" i="37"/>
  <c r="AE842" i="37"/>
  <c r="AD834" i="37"/>
  <c r="AE834" i="37"/>
  <c r="H1772" i="157"/>
  <c r="F836" i="37" s="1"/>
  <c r="F1772" i="157"/>
  <c r="H1771" i="157"/>
  <c r="F835" i="37" s="1"/>
  <c r="F1771" i="157"/>
  <c r="H1770" i="157"/>
  <c r="F834" i="37" s="1"/>
  <c r="G1770" i="157"/>
  <c r="E834" i="37" s="1"/>
  <c r="F1770" i="157"/>
  <c r="H1768" i="157"/>
  <c r="F832" i="37" s="1"/>
  <c r="F1260" i="37" s="1"/>
  <c r="F1768" i="157"/>
  <c r="AD825" i="37"/>
  <c r="AE825" i="37"/>
  <c r="H1762" i="157"/>
  <c r="F826" i="37" s="1"/>
  <c r="F1762" i="157"/>
  <c r="H1761" i="157"/>
  <c r="F825" i="37" s="1"/>
  <c r="F1761" i="157"/>
  <c r="H1760" i="157"/>
  <c r="F824" i="37" s="1"/>
  <c r="G1760" i="157"/>
  <c r="E824" i="37" s="1"/>
  <c r="F1760" i="157"/>
  <c r="H1759" i="157"/>
  <c r="F823" i="37" s="1"/>
  <c r="F1759" i="157"/>
  <c r="H1757" i="157"/>
  <c r="F821" i="37" s="1"/>
  <c r="F1757" i="157"/>
  <c r="I1756" i="157"/>
  <c r="G820" i="37" s="1"/>
  <c r="H1756" i="157"/>
  <c r="F820" i="37" s="1"/>
  <c r="G1756" i="157"/>
  <c r="E820" i="37" s="1"/>
  <c r="F1756" i="157"/>
  <c r="I1755" i="157"/>
  <c r="G819" i="37" s="1"/>
  <c r="H1755" i="157"/>
  <c r="F819" i="37" s="1"/>
  <c r="G1755" i="157"/>
  <c r="E819" i="37" s="1"/>
  <c r="F1755" i="157"/>
  <c r="H1754" i="157"/>
  <c r="F818" i="37" s="1"/>
  <c r="F1754" i="157"/>
  <c r="AD811" i="37"/>
  <c r="AE811" i="37"/>
  <c r="H1748" i="157"/>
  <c r="F812" i="37" s="1"/>
  <c r="F1748" i="157"/>
  <c r="H1743" i="157"/>
  <c r="F807" i="37" s="1"/>
  <c r="F1743" i="157"/>
  <c r="H1741" i="157"/>
  <c r="F805" i="37" s="1"/>
  <c r="F1741" i="157"/>
  <c r="H1740" i="157"/>
  <c r="F804" i="37" s="1"/>
  <c r="F1740" i="157"/>
  <c r="H1738" i="157"/>
  <c r="F802" i="37" s="1"/>
  <c r="F1738" i="157"/>
  <c r="I1737" i="157"/>
  <c r="G801" i="37" s="1"/>
  <c r="H1737" i="157"/>
  <c r="F801" i="37" s="1"/>
  <c r="G1737" i="157"/>
  <c r="E801" i="37" s="1"/>
  <c r="F1737" i="157"/>
  <c r="AA1735" i="157"/>
  <c r="Z1735" i="157"/>
  <c r="Y1735" i="157"/>
  <c r="W799" i="37" s="1"/>
  <c r="W1735" i="157"/>
  <c r="U799" i="37" s="1"/>
  <c r="V1735" i="157"/>
  <c r="T799" i="37" s="1"/>
  <c r="AA1734" i="157"/>
  <c r="Z1734" i="157"/>
  <c r="Y1734" i="157"/>
  <c r="W798" i="37" s="1"/>
  <c r="W1734" i="157"/>
  <c r="U798" i="37" s="1"/>
  <c r="V1734" i="157"/>
  <c r="T798" i="37" s="1"/>
  <c r="F1734" i="157"/>
  <c r="AA1732" i="157"/>
  <c r="Z1732" i="157"/>
  <c r="Y1732" i="157"/>
  <c r="W796" i="37" s="1"/>
  <c r="W1732" i="157"/>
  <c r="U796" i="37" s="1"/>
  <c r="V1732" i="157"/>
  <c r="T796" i="37" s="1"/>
  <c r="G1726" i="157"/>
  <c r="G1724" i="157"/>
  <c r="H1723" i="157"/>
  <c r="F1723" i="157"/>
  <c r="Z1718" i="157"/>
  <c r="W1718" i="157"/>
  <c r="V1718" i="157"/>
  <c r="T1718" i="157"/>
  <c r="G1713" i="157"/>
  <c r="G1711" i="157"/>
  <c r="H1710" i="157"/>
  <c r="H1709" i="157" s="1"/>
  <c r="F1710" i="157"/>
  <c r="I1704" i="157"/>
  <c r="I1703" i="157"/>
  <c r="H1791" i="157"/>
  <c r="F855" i="37" s="1"/>
  <c r="G1702" i="157"/>
  <c r="F1790" i="157"/>
  <c r="H1788" i="157"/>
  <c r="F852" i="37" s="1"/>
  <c r="L1697" i="157"/>
  <c r="K1697" i="157"/>
  <c r="H1674" i="157"/>
  <c r="F1674" i="157"/>
  <c r="G1672" i="157"/>
  <c r="G1671" i="157"/>
  <c r="U1670" i="157"/>
  <c r="T1670" i="157"/>
  <c r="H1758" i="157"/>
  <c r="F822" i="37" s="1"/>
  <c r="H1753" i="157"/>
  <c r="F817" i="37" s="1"/>
  <c r="I1636" i="157"/>
  <c r="I1743" i="157" s="1"/>
  <c r="G807" i="37" s="1"/>
  <c r="G1741" i="157"/>
  <c r="E805" i="37" s="1"/>
  <c r="G1740" i="157"/>
  <c r="E804" i="37" s="1"/>
  <c r="U1735" i="157"/>
  <c r="S799" i="37" s="1"/>
  <c r="T1735" i="157"/>
  <c r="R799" i="37" s="1"/>
  <c r="U1734" i="157"/>
  <c r="S798" i="37" s="1"/>
  <c r="U1732" i="157"/>
  <c r="S796" i="37" s="1"/>
  <c r="H1732" i="157"/>
  <c r="F796" i="37" s="1"/>
  <c r="F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K1616" i="157"/>
  <c r="G1616" i="157"/>
  <c r="L1615" i="157"/>
  <c r="K1615" i="157"/>
  <c r="AD793" i="37"/>
  <c r="AE793" i="37"/>
  <c r="H1610" i="157"/>
  <c r="F793" i="37" s="1"/>
  <c r="H1609" i="157"/>
  <c r="F792" i="37" s="1"/>
  <c r="F1609" i="157"/>
  <c r="F1608" i="157"/>
  <c r="AD789" i="37"/>
  <c r="AE789" i="37"/>
  <c r="AD783" i="37"/>
  <c r="AE783" i="37"/>
  <c r="AD778" i="37"/>
  <c r="AE778" i="37"/>
  <c r="AD770" i="37"/>
  <c r="AE770" i="37"/>
  <c r="AD760" i="37"/>
  <c r="AE760" i="37"/>
  <c r="AD747" i="37"/>
  <c r="AE747" i="37"/>
  <c r="AA1552" i="157"/>
  <c r="Z1552" i="157"/>
  <c r="W1552" i="157"/>
  <c r="U735" i="37" s="1"/>
  <c r="V1552" i="157"/>
  <c r="T735" i="37" s="1"/>
  <c r="AA1551" i="157"/>
  <c r="Z1551" i="157"/>
  <c r="W1551" i="157"/>
  <c r="U734" i="37" s="1"/>
  <c r="V1551" i="157"/>
  <c r="T734" i="37" s="1"/>
  <c r="AA1549" i="157"/>
  <c r="W1549" i="157"/>
  <c r="U732" i="37" s="1"/>
  <c r="V1549" i="157"/>
  <c r="T732" i="37" s="1"/>
  <c r="G1545" i="157"/>
  <c r="G1544" i="157"/>
  <c r="F1607" i="157"/>
  <c r="H1541" i="157"/>
  <c r="H1605" i="157" s="1"/>
  <c r="F788" i="37" s="1"/>
  <c r="F1541" i="157"/>
  <c r="L1540" i="157"/>
  <c r="K1540" i="157"/>
  <c r="G1540" i="157"/>
  <c r="H1538" i="157"/>
  <c r="H1604" i="157" s="1"/>
  <c r="F787" i="37" s="1"/>
  <c r="F1538" i="157"/>
  <c r="L1537" i="157"/>
  <c r="K1537" i="157"/>
  <c r="G1537" i="157"/>
  <c r="L1536" i="157"/>
  <c r="K1536" i="157"/>
  <c r="G1536" i="157"/>
  <c r="L1535" i="157"/>
  <c r="K1535" i="157"/>
  <c r="G1535" i="157"/>
  <c r="L1534" i="157"/>
  <c r="K1534" i="157"/>
  <c r="G1534" i="157"/>
  <c r="W1547" i="157"/>
  <c r="W1548" i="157" s="1"/>
  <c r="U731" i="37" s="1"/>
  <c r="G1526" i="157"/>
  <c r="G1525" i="157"/>
  <c r="G1524" i="157"/>
  <c r="G1523" i="157"/>
  <c r="G1522" i="157"/>
  <c r="U1521" i="157"/>
  <c r="T1521" i="157"/>
  <c r="G1521" i="157"/>
  <c r="H1520" i="157"/>
  <c r="H1595" i="157" s="1"/>
  <c r="F778" i="37" s="1"/>
  <c r="F1520" i="157"/>
  <c r="I1483" i="157"/>
  <c r="I1558" i="157" s="1"/>
  <c r="G741" i="37" s="1"/>
  <c r="T1552" i="157"/>
  <c r="R735" i="37" s="1"/>
  <c r="U1551" i="157"/>
  <c r="S734" i="37" s="1"/>
  <c r="T1551" i="157"/>
  <c r="R734" i="37" s="1"/>
  <c r="H1474" i="157"/>
  <c r="H1549" i="157" s="1"/>
  <c r="F732" i="37" s="1"/>
  <c r="F1474" i="157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I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I1465" i="157"/>
  <c r="L1464" i="157"/>
  <c r="K1464" i="157"/>
  <c r="G1464" i="157"/>
  <c r="AD603" i="37"/>
  <c r="AE603" i="37"/>
  <c r="H1459" i="157"/>
  <c r="F603" i="37" s="1"/>
  <c r="H1458" i="157"/>
  <c r="F602" i="37" s="1"/>
  <c r="F1458" i="157"/>
  <c r="F1457" i="157"/>
  <c r="AD599" i="37"/>
  <c r="AE599" i="37"/>
  <c r="AD598" i="37"/>
  <c r="AE598" i="37"/>
  <c r="AD597" i="37"/>
  <c r="AE597" i="37"/>
  <c r="AD594" i="37"/>
  <c r="AE594" i="37"/>
  <c r="AD589" i="37"/>
  <c r="AE589" i="37"/>
  <c r="AD583" i="37"/>
  <c r="AE583" i="37"/>
  <c r="AD578" i="37"/>
  <c r="AD569" i="37"/>
  <c r="AE569" i="37"/>
  <c r="AD556" i="37"/>
  <c r="AE556" i="37"/>
  <c r="AA1400" i="157"/>
  <c r="Z1400" i="157"/>
  <c r="W1400" i="157"/>
  <c r="U544" i="37" s="1"/>
  <c r="V1400" i="157"/>
  <c r="T544" i="37" s="1"/>
  <c r="AA1399" i="157"/>
  <c r="Z1399" i="157"/>
  <c r="W1399" i="157"/>
  <c r="U543" i="37" s="1"/>
  <c r="V1399" i="157"/>
  <c r="T543" i="37" s="1"/>
  <c r="AA1397" i="157"/>
  <c r="Z1397" i="157"/>
  <c r="W1397" i="157"/>
  <c r="U541" i="37" s="1"/>
  <c r="V1397" i="157"/>
  <c r="T541" i="37" s="1"/>
  <c r="G1393" i="157"/>
  <c r="H1457" i="157"/>
  <c r="F601" i="37" s="1"/>
  <c r="H1456" i="157"/>
  <c r="F600" i="37" s="1"/>
  <c r="F1456" i="157"/>
  <c r="H1454" i="157"/>
  <c r="F598" i="37" s="1"/>
  <c r="F1389" i="157"/>
  <c r="L1386" i="157"/>
  <c r="K1386" i="157"/>
  <c r="L1388" i="157"/>
  <c r="K1388" i="157"/>
  <c r="G1388" i="157"/>
  <c r="L1387" i="157"/>
  <c r="K1387" i="157"/>
  <c r="G1387" i="157"/>
  <c r="H1384" i="157"/>
  <c r="F1384" i="157"/>
  <c r="L1383" i="157"/>
  <c r="K1383" i="157"/>
  <c r="G1383" i="157"/>
  <c r="L1382" i="157"/>
  <c r="K1382" i="157"/>
  <c r="G1382" i="157"/>
  <c r="L1381" i="157"/>
  <c r="K1381" i="157"/>
  <c r="G1381" i="157"/>
  <c r="W1395" i="157"/>
  <c r="W1396" i="157" s="1"/>
  <c r="U540" i="37" s="1"/>
  <c r="H1445" i="157"/>
  <c r="F589" i="37" s="1"/>
  <c r="U1361" i="157"/>
  <c r="T1361" i="157"/>
  <c r="U1400" i="157"/>
  <c r="S544" i="37" s="1"/>
  <c r="T1400" i="157"/>
  <c r="R544" i="37" s="1"/>
  <c r="T1399" i="157"/>
  <c r="R543" i="37" s="1"/>
  <c r="U1397" i="157"/>
  <c r="S541" i="37" s="1"/>
  <c r="T1397" i="157"/>
  <c r="R541" i="37" s="1"/>
  <c r="H1322" i="157"/>
  <c r="H1397" i="157" s="1"/>
  <c r="F541" i="37" s="1"/>
  <c r="F1322" i="157"/>
  <c r="L1321" i="157"/>
  <c r="K1321" i="157"/>
  <c r="G1321" i="157"/>
  <c r="L1320" i="157"/>
  <c r="K1320" i="157"/>
  <c r="G1320" i="157"/>
  <c r="L1319" i="157"/>
  <c r="K1319" i="157"/>
  <c r="G1319" i="157"/>
  <c r="L1318" i="157"/>
  <c r="K1318" i="157"/>
  <c r="G1318" i="157"/>
  <c r="H1314" i="157"/>
  <c r="F475" i="37" s="1"/>
  <c r="H1313" i="157"/>
  <c r="F474" i="37" s="1"/>
  <c r="F1313" i="157"/>
  <c r="F1312" i="157"/>
  <c r="AD473" i="37"/>
  <c r="AE473" i="37"/>
  <c r="AD469" i="37"/>
  <c r="AE469" i="37"/>
  <c r="AD464" i="37"/>
  <c r="AE464" i="37"/>
  <c r="Q1301" i="157"/>
  <c r="P1301" i="157"/>
  <c r="N462" i="37" s="1"/>
  <c r="O1301" i="157"/>
  <c r="M462" i="37" s="1"/>
  <c r="M1301" i="157"/>
  <c r="K462" i="37" s="1"/>
  <c r="L1301" i="157"/>
  <c r="J462" i="37" s="1"/>
  <c r="K1301" i="157"/>
  <c r="I462" i="37" s="1"/>
  <c r="J1301" i="157"/>
  <c r="H462" i="37" s="1"/>
  <c r="AD452" i="37"/>
  <c r="AE452" i="37"/>
  <c r="AD443" i="37"/>
  <c r="AE443" i="37"/>
  <c r="AD430" i="37"/>
  <c r="AE430" i="37"/>
  <c r="AA1257" i="157"/>
  <c r="Y418" i="37" s="1"/>
  <c r="Z1257" i="157"/>
  <c r="X418" i="37" s="1"/>
  <c r="Y1257" i="157"/>
  <c r="W418" i="37" s="1"/>
  <c r="W1257" i="157"/>
  <c r="U418" i="37" s="1"/>
  <c r="V1257" i="157"/>
  <c r="T418" i="37" s="1"/>
  <c r="AA1256" i="157"/>
  <c r="Y417" i="37" s="1"/>
  <c r="Z1256" i="157"/>
  <c r="X417" i="37" s="1"/>
  <c r="Y1256" i="157"/>
  <c r="W417" i="37" s="1"/>
  <c r="W1256" i="157"/>
  <c r="U417" i="37" s="1"/>
  <c r="V1256" i="157"/>
  <c r="T417" i="37" s="1"/>
  <c r="AA1254" i="157"/>
  <c r="Y415" i="37" s="1"/>
  <c r="Z1254" i="157"/>
  <c r="X415" i="37" s="1"/>
  <c r="Y1254" i="157"/>
  <c r="W415" i="37" s="1"/>
  <c r="W1254" i="157"/>
  <c r="U415" i="37" s="1"/>
  <c r="V1254" i="157"/>
  <c r="T415" i="37" s="1"/>
  <c r="H1312" i="157"/>
  <c r="F473" i="37" s="1"/>
  <c r="G1312" i="157"/>
  <c r="E473" i="37" s="1"/>
  <c r="H1246" i="157"/>
  <c r="H1309" i="157" s="1"/>
  <c r="F470" i="37" s="1"/>
  <c r="F1246" i="157"/>
  <c r="L1245" i="157"/>
  <c r="K1245" i="157"/>
  <c r="G1245" i="157"/>
  <c r="L1244" i="157"/>
  <c r="K1244" i="157"/>
  <c r="G1244" i="157"/>
  <c r="L1243" i="157"/>
  <c r="K1243" i="157"/>
  <c r="G1243" i="157"/>
  <c r="H1241" i="157"/>
  <c r="H1308" i="157" s="1"/>
  <c r="F469" i="37" s="1"/>
  <c r="F1241" i="157"/>
  <c r="L1240" i="157"/>
  <c r="K1240" i="157"/>
  <c r="G1240" i="157"/>
  <c r="L1239" i="157"/>
  <c r="K1239" i="157"/>
  <c r="G1239" i="157"/>
  <c r="L1238" i="157"/>
  <c r="K1238" i="157"/>
  <c r="G1238" i="157"/>
  <c r="L1237" i="157"/>
  <c r="K1237" i="157"/>
  <c r="G1237" i="157"/>
  <c r="H1227" i="157"/>
  <c r="H1301" i="157" s="1"/>
  <c r="F462" i="37" s="1"/>
  <c r="U1225" i="157"/>
  <c r="T1225" i="157"/>
  <c r="U1256" i="157"/>
  <c r="S417" i="37" s="1"/>
  <c r="T1256" i="157"/>
  <c r="R417" i="37" s="1"/>
  <c r="T1254" i="157"/>
  <c r="R415" i="37" s="1"/>
  <c r="H1179" i="157"/>
  <c r="F1179" i="157"/>
  <c r="L1178" i="157"/>
  <c r="K1178" i="157"/>
  <c r="I1178" i="157"/>
  <c r="L1177" i="157"/>
  <c r="K1177" i="157"/>
  <c r="I1177" i="157"/>
  <c r="L1176" i="157"/>
  <c r="K1176" i="157"/>
  <c r="I1176" i="157"/>
  <c r="L1175" i="157"/>
  <c r="K1175" i="157"/>
  <c r="I1175" i="157"/>
  <c r="L1174" i="157"/>
  <c r="K1174" i="157"/>
  <c r="I1174" i="157"/>
  <c r="L1173" i="157"/>
  <c r="K1173" i="157"/>
  <c r="I1173" i="157"/>
  <c r="L1172" i="157"/>
  <c r="K1172" i="157"/>
  <c r="I1172" i="157"/>
  <c r="L1171" i="157"/>
  <c r="K1171" i="157"/>
  <c r="G1179" i="157"/>
  <c r="H1166" i="157"/>
  <c r="F412" i="37" s="1"/>
  <c r="H1165" i="157"/>
  <c r="F411" i="37" s="1"/>
  <c r="F1165" i="157"/>
  <c r="F1164" i="157"/>
  <c r="AD409" i="37"/>
  <c r="AE409" i="37"/>
  <c r="H1162" i="157"/>
  <c r="F408" i="37" s="1"/>
  <c r="F1162" i="157"/>
  <c r="AD408" i="37"/>
  <c r="AE408" i="37"/>
  <c r="AD404" i="37"/>
  <c r="AE404" i="37"/>
  <c r="AD399" i="37"/>
  <c r="AE399" i="37"/>
  <c r="AG396" i="37"/>
  <c r="F1147" i="157"/>
  <c r="F1146" i="157"/>
  <c r="H1145" i="157"/>
  <c r="F1145" i="157"/>
  <c r="AD385" i="37"/>
  <c r="AE385" i="37"/>
  <c r="AD382" i="37"/>
  <c r="AE382" i="37"/>
  <c r="AD376" i="37"/>
  <c r="AD361" i="37"/>
  <c r="AE361" i="37"/>
  <c r="D351" i="37"/>
  <c r="AA1103" i="157"/>
  <c r="Z1103" i="157"/>
  <c r="Y1103" i="157"/>
  <c r="W349" i="37" s="1"/>
  <c r="W1103" i="157"/>
  <c r="U349" i="37" s="1"/>
  <c r="V1103" i="157"/>
  <c r="T349" i="37" s="1"/>
  <c r="AA1102" i="157"/>
  <c r="Z1102" i="157"/>
  <c r="Y1102" i="157"/>
  <c r="W348" i="37" s="1"/>
  <c r="W1102" i="157"/>
  <c r="U348" i="37" s="1"/>
  <c r="V1102" i="157"/>
  <c r="T348" i="37" s="1"/>
  <c r="AA1099" i="157"/>
  <c r="Z1099" i="157"/>
  <c r="Y1099" i="157"/>
  <c r="W345" i="37" s="1"/>
  <c r="W1099" i="157"/>
  <c r="U345" i="37" s="1"/>
  <c r="V1099" i="157"/>
  <c r="T345" i="37" s="1"/>
  <c r="H1094" i="157"/>
  <c r="H1095" i="157" s="1"/>
  <c r="F1094" i="157"/>
  <c r="L1093" i="157"/>
  <c r="K1093" i="157"/>
  <c r="G1093" i="157"/>
  <c r="L1092" i="157"/>
  <c r="K1092" i="157"/>
  <c r="G1092" i="157"/>
  <c r="L1091" i="157"/>
  <c r="K1091" i="157"/>
  <c r="G1091" i="157"/>
  <c r="G1080" i="157"/>
  <c r="G1079" i="157"/>
  <c r="G1078" i="157"/>
  <c r="G1077" i="157"/>
  <c r="U1075" i="157"/>
  <c r="T1075" i="157"/>
  <c r="G1075" i="157"/>
  <c r="F1144" i="157"/>
  <c r="U1025" i="157"/>
  <c r="T1025" i="157"/>
  <c r="L1025" i="157"/>
  <c r="K1025" i="157"/>
  <c r="G1025" i="157"/>
  <c r="U1024" i="157"/>
  <c r="T1024" i="157"/>
  <c r="L1024" i="157"/>
  <c r="K1024" i="157"/>
  <c r="G1024" i="157"/>
  <c r="L1022" i="157"/>
  <c r="K1022" i="157"/>
  <c r="G1022" i="157"/>
  <c r="H1164" i="157"/>
  <c r="F410" i="37" s="1"/>
  <c r="G1164" i="157"/>
  <c r="E410" i="37" s="1"/>
  <c r="F1163" i="157"/>
  <c r="H1013" i="157"/>
  <c r="F1013" i="157"/>
  <c r="L1012" i="157"/>
  <c r="K1012" i="157"/>
  <c r="G1012" i="157"/>
  <c r="L1011" i="157"/>
  <c r="K1011" i="157"/>
  <c r="G1011" i="157"/>
  <c r="L1007" i="157"/>
  <c r="K1007" i="157"/>
  <c r="L1005" i="157"/>
  <c r="K1005" i="157"/>
  <c r="G1005" i="157"/>
  <c r="Z1019" i="157"/>
  <c r="Y1019" i="157"/>
  <c r="W1019" i="157"/>
  <c r="V1019" i="157"/>
  <c r="I997" i="157"/>
  <c r="I995" i="157"/>
  <c r="I996" i="157"/>
  <c r="I989" i="157"/>
  <c r="U980" i="157"/>
  <c r="T980" i="157"/>
  <c r="I946" i="157"/>
  <c r="I1108" i="157" s="1"/>
  <c r="G354" i="37" s="1"/>
  <c r="T1103" i="157"/>
  <c r="R349" i="37" s="1"/>
  <c r="H939" i="157"/>
  <c r="F939" i="157"/>
  <c r="L938" i="157"/>
  <c r="K938" i="157"/>
  <c r="G938" i="157"/>
  <c r="L937" i="157"/>
  <c r="K937" i="157"/>
  <c r="G937" i="157"/>
  <c r="L936" i="157"/>
  <c r="K936" i="157"/>
  <c r="G936" i="157"/>
  <c r="L935" i="157"/>
  <c r="K935" i="157"/>
  <c r="G935" i="157"/>
  <c r="L934" i="157"/>
  <c r="K934" i="157"/>
  <c r="G934" i="157"/>
  <c r="L933" i="157"/>
  <c r="K933" i="157"/>
  <c r="G933" i="157"/>
  <c r="L932" i="157"/>
  <c r="K932" i="157"/>
  <c r="G932" i="157"/>
  <c r="L931" i="157"/>
  <c r="K931" i="157"/>
  <c r="G931" i="157"/>
  <c r="L930" i="157"/>
  <c r="K930" i="157"/>
  <c r="G930" i="157"/>
  <c r="L929" i="157"/>
  <c r="K929" i="157"/>
  <c r="G929" i="157"/>
  <c r="L928" i="157"/>
  <c r="K928" i="157"/>
  <c r="G928" i="157"/>
  <c r="AD221" i="37"/>
  <c r="AE221" i="37"/>
  <c r="AD216" i="37"/>
  <c r="AE216" i="37"/>
  <c r="AD211" i="37"/>
  <c r="AE211" i="37"/>
  <c r="AD199" i="37"/>
  <c r="AE199" i="37"/>
  <c r="AD190" i="37"/>
  <c r="AE190" i="37"/>
  <c r="AD178" i="37"/>
  <c r="AE178" i="37"/>
  <c r="AD166" i="37"/>
  <c r="AE166" i="37"/>
  <c r="AD165" i="37"/>
  <c r="AE165" i="37"/>
  <c r="AD164" i="37"/>
  <c r="AE164" i="37"/>
  <c r="J863" i="157"/>
  <c r="Z863" i="157"/>
  <c r="Z865" i="157" s="1"/>
  <c r="W863" i="157"/>
  <c r="W865" i="157" s="1"/>
  <c r="V863" i="157"/>
  <c r="V865" i="157" s="1"/>
  <c r="U861" i="157"/>
  <c r="T861" i="157"/>
  <c r="G858" i="157"/>
  <c r="H857" i="157"/>
  <c r="F857" i="157"/>
  <c r="H856" i="157"/>
  <c r="H902" i="157" s="1"/>
  <c r="F200" i="37" s="1"/>
  <c r="F856" i="157"/>
  <c r="G855" i="157"/>
  <c r="H854" i="157"/>
  <c r="H895" i="157" s="1"/>
  <c r="F193" i="37" s="1"/>
  <c r="F854" i="157"/>
  <c r="W163" i="37"/>
  <c r="W162" i="37" s="1"/>
  <c r="AD158" i="37"/>
  <c r="AE158" i="37"/>
  <c r="AD153" i="37"/>
  <c r="AE153" i="37"/>
  <c r="AD148" i="37"/>
  <c r="AE148" i="37"/>
  <c r="AD147" i="37"/>
  <c r="AE147" i="37"/>
  <c r="T1258" i="37"/>
  <c r="AD113" i="37"/>
  <c r="H777" i="157"/>
  <c r="F91" i="37" s="1"/>
  <c r="F777" i="157"/>
  <c r="AD89" i="37"/>
  <c r="AE89" i="37"/>
  <c r="Y88" i="37"/>
  <c r="W88" i="37"/>
  <c r="U88" i="37"/>
  <c r="T88" i="37"/>
  <c r="W87" i="37"/>
  <c r="U87" i="37"/>
  <c r="T87" i="37"/>
  <c r="AD86" i="37"/>
  <c r="AE86" i="37"/>
  <c r="AE159" i="37"/>
  <c r="H768" i="157"/>
  <c r="H843" i="157" s="1"/>
  <c r="F157" i="37" s="1"/>
  <c r="F768" i="157"/>
  <c r="G767" i="157"/>
  <c r="G766" i="157"/>
  <c r="G765" i="157"/>
  <c r="AA763" i="157"/>
  <c r="Z763" i="157"/>
  <c r="W763" i="157"/>
  <c r="V763" i="157"/>
  <c r="Y762" i="157"/>
  <c r="W762" i="157"/>
  <c r="V762" i="157"/>
  <c r="G761" i="157"/>
  <c r="G760" i="157"/>
  <c r="H759" i="157"/>
  <c r="F759" i="157"/>
  <c r="H757" i="157"/>
  <c r="F757" i="157"/>
  <c r="L756" i="157"/>
  <c r="K756" i="157"/>
  <c r="G756" i="157"/>
  <c r="H754" i="157"/>
  <c r="F754" i="157"/>
  <c r="L753" i="157"/>
  <c r="K753" i="157"/>
  <c r="G753" i="157"/>
  <c r="U749" i="157"/>
  <c r="H747" i="157"/>
  <c r="F747" i="157"/>
  <c r="U746" i="157"/>
  <c r="L746" i="157"/>
  <c r="K746" i="157"/>
  <c r="G746" i="157"/>
  <c r="Z750" i="157"/>
  <c r="W750" i="157"/>
  <c r="V750" i="157"/>
  <c r="G736" i="157"/>
  <c r="G735" i="157"/>
  <c r="H734" i="157"/>
  <c r="F734" i="157"/>
  <c r="H732" i="157"/>
  <c r="G732" i="157"/>
  <c r="F732" i="157"/>
  <c r="T689" i="157"/>
  <c r="T772" i="157" s="1"/>
  <c r="R86" i="37" s="1"/>
  <c r="H689" i="157"/>
  <c r="F689" i="157"/>
  <c r="L688" i="157"/>
  <c r="K688" i="157"/>
  <c r="G688" i="157"/>
  <c r="U684" i="157"/>
  <c r="H682" i="157"/>
  <c r="F682" i="157"/>
  <c r="L681" i="157"/>
  <c r="K681" i="157"/>
  <c r="G681" i="157"/>
  <c r="H679" i="157"/>
  <c r="F679" i="157"/>
  <c r="L678" i="157"/>
  <c r="K678" i="157"/>
  <c r="G678" i="157"/>
  <c r="L677" i="157"/>
  <c r="K677" i="157"/>
  <c r="G677" i="157"/>
  <c r="L676" i="157"/>
  <c r="K676" i="157"/>
  <c r="G676" i="157"/>
  <c r="Z685" i="157"/>
  <c r="Y685" i="157"/>
  <c r="W685" i="157"/>
  <c r="V685" i="157"/>
  <c r="U669" i="157"/>
  <c r="T669" i="157"/>
  <c r="G667" i="157"/>
  <c r="G666" i="157"/>
  <c r="G665" i="157"/>
  <c r="H664" i="157"/>
  <c r="F664" i="157"/>
  <c r="G663" i="157"/>
  <c r="G662" i="157"/>
  <c r="H661" i="157"/>
  <c r="F661" i="157"/>
  <c r="G618" i="157"/>
  <c r="H617" i="157"/>
  <c r="F617" i="157"/>
  <c r="L616" i="157"/>
  <c r="P616" i="157" s="1"/>
  <c r="K616" i="157"/>
  <c r="G616" i="157"/>
  <c r="L615" i="157"/>
  <c r="P615" i="157" s="1"/>
  <c r="K615" i="157"/>
  <c r="G615" i="157"/>
  <c r="L614" i="157"/>
  <c r="P614" i="157" s="1"/>
  <c r="K614" i="157"/>
  <c r="G614" i="157"/>
  <c r="L613" i="157"/>
  <c r="P613" i="157" s="1"/>
  <c r="K613" i="157"/>
  <c r="G613" i="157"/>
  <c r="L612" i="157"/>
  <c r="K612" i="157"/>
  <c r="G612" i="157"/>
  <c r="AA608" i="157"/>
  <c r="Z608" i="157"/>
  <c r="W608" i="157"/>
  <c r="V608" i="157"/>
  <c r="G606" i="157"/>
  <c r="H605" i="157"/>
  <c r="F605" i="157"/>
  <c r="H604" i="157"/>
  <c r="F604" i="157"/>
  <c r="Z601" i="157"/>
  <c r="W601" i="157"/>
  <c r="V601" i="157"/>
  <c r="G595" i="157"/>
  <c r="H599" i="157"/>
  <c r="G593" i="157"/>
  <c r="H592" i="157"/>
  <c r="F592" i="157"/>
  <c r="J586" i="157"/>
  <c r="H586" i="157"/>
  <c r="F586" i="157"/>
  <c r="U584" i="157"/>
  <c r="L584" i="157"/>
  <c r="L585" i="157" s="1"/>
  <c r="K584" i="157"/>
  <c r="K585" i="157" s="1"/>
  <c r="G584" i="157"/>
  <c r="Z587" i="157"/>
  <c r="Y587" i="157"/>
  <c r="W587" i="157"/>
  <c r="V587" i="157"/>
  <c r="G574" i="157"/>
  <c r="U570" i="157"/>
  <c r="T570" i="157"/>
  <c r="Z527" i="157"/>
  <c r="V527" i="157"/>
  <c r="T525" i="157"/>
  <c r="H525" i="157"/>
  <c r="F525" i="157"/>
  <c r="T524" i="157"/>
  <c r="T523" i="157"/>
  <c r="T835" i="157" s="1"/>
  <c r="T522" i="157"/>
  <c r="T521" i="157"/>
  <c r="U520" i="157"/>
  <c r="T520" i="157"/>
  <c r="U519" i="157"/>
  <c r="T519" i="157"/>
  <c r="T518" i="157"/>
  <c r="T517" i="157"/>
  <c r="T516" i="157"/>
  <c r="T515" i="157"/>
  <c r="T514" i="157"/>
  <c r="T513" i="157"/>
  <c r="T512" i="157"/>
  <c r="T511" i="157"/>
  <c r="T510" i="157"/>
  <c r="T507" i="157"/>
  <c r="T506" i="157"/>
  <c r="T505" i="157"/>
  <c r="T504" i="157"/>
  <c r="T503" i="157"/>
  <c r="T502" i="157"/>
  <c r="T497" i="157"/>
  <c r="T496" i="157"/>
  <c r="T495" i="157"/>
  <c r="T494" i="157"/>
  <c r="T492" i="157"/>
  <c r="T490" i="157"/>
  <c r="T489" i="157"/>
  <c r="T487" i="157"/>
  <c r="T483" i="157"/>
  <c r="T482" i="157"/>
  <c r="T481" i="157"/>
  <c r="T480" i="157"/>
  <c r="T478" i="157"/>
  <c r="T476" i="157"/>
  <c r="G476" i="157"/>
  <c r="H475" i="157"/>
  <c r="F475" i="157"/>
  <c r="T474" i="157"/>
  <c r="T473" i="157"/>
  <c r="T472" i="157"/>
  <c r="T471" i="157"/>
  <c r="G471" i="157"/>
  <c r="T470" i="157"/>
  <c r="H470" i="157"/>
  <c r="F470" i="157"/>
  <c r="T469" i="157"/>
  <c r="G469" i="157"/>
  <c r="T468" i="157"/>
  <c r="T463" i="157"/>
  <c r="T816" i="157" s="1"/>
  <c r="G463" i="157"/>
  <c r="T462" i="157"/>
  <c r="T815" i="157" s="1"/>
  <c r="T461" i="157"/>
  <c r="G461" i="157"/>
  <c r="T460" i="157"/>
  <c r="G460" i="157"/>
  <c r="T459" i="157"/>
  <c r="T812" i="157" s="1"/>
  <c r="G459" i="157"/>
  <c r="T458" i="157"/>
  <c r="T811" i="157" s="1"/>
  <c r="G458" i="157"/>
  <c r="T457" i="157"/>
  <c r="T810" i="157" s="1"/>
  <c r="H457" i="157"/>
  <c r="H455" i="157" s="1"/>
  <c r="F457" i="157"/>
  <c r="T456" i="157"/>
  <c r="G456" i="157"/>
  <c r="T453" i="157"/>
  <c r="T452" i="157"/>
  <c r="T451" i="157"/>
  <c r="U449" i="157"/>
  <c r="T449" i="157"/>
  <c r="T447" i="157"/>
  <c r="H447" i="157"/>
  <c r="F447" i="157"/>
  <c r="T446" i="157"/>
  <c r="L446" i="157"/>
  <c r="K446" i="157"/>
  <c r="G446" i="157"/>
  <c r="L445" i="157"/>
  <c r="K445" i="157"/>
  <c r="G445" i="157"/>
  <c r="H443" i="157"/>
  <c r="F443" i="157"/>
  <c r="L442" i="157"/>
  <c r="K442" i="157"/>
  <c r="G442" i="157"/>
  <c r="Z450" i="157"/>
  <c r="Y450" i="157"/>
  <c r="W450" i="157"/>
  <c r="H421" i="157"/>
  <c r="F421" i="157"/>
  <c r="G420" i="157"/>
  <c r="G419" i="157"/>
  <c r="G418" i="157" s="1"/>
  <c r="U417" i="157"/>
  <c r="T417" i="157"/>
  <c r="G415" i="157"/>
  <c r="H414" i="157"/>
  <c r="H437" i="157" s="1"/>
  <c r="F414" i="157"/>
  <c r="G403" i="157"/>
  <c r="G387" i="157"/>
  <c r="G386" i="157"/>
  <c r="G385" i="157"/>
  <c r="G384" i="157"/>
  <c r="G383" i="157"/>
  <c r="H379" i="157"/>
  <c r="F379" i="157"/>
  <c r="L378" i="157"/>
  <c r="K378" i="157"/>
  <c r="G378" i="157"/>
  <c r="L377" i="157"/>
  <c r="K377" i="157"/>
  <c r="G377" i="157"/>
  <c r="L376" i="157"/>
  <c r="K376" i="157"/>
  <c r="G376" i="157"/>
  <c r="L375" i="157"/>
  <c r="K375" i="157"/>
  <c r="G375" i="157"/>
  <c r="L374" i="157"/>
  <c r="K374" i="157"/>
  <c r="G374" i="157"/>
  <c r="L373" i="157"/>
  <c r="K373" i="157"/>
  <c r="G373" i="157"/>
  <c r="U368" i="157"/>
  <c r="H366" i="157"/>
  <c r="H367" i="157" s="1"/>
  <c r="F366" i="157"/>
  <c r="L365" i="157"/>
  <c r="K365" i="157"/>
  <c r="G365" i="157"/>
  <c r="L364" i="157"/>
  <c r="K364" i="157"/>
  <c r="G364" i="157"/>
  <c r="Y369" i="157"/>
  <c r="W369" i="157"/>
  <c r="V369" i="157"/>
  <c r="H361" i="157"/>
  <c r="F361" i="157"/>
  <c r="U360" i="157"/>
  <c r="T360" i="157"/>
  <c r="U356" i="157"/>
  <c r="T356" i="157"/>
  <c r="G352" i="157"/>
  <c r="H351" i="157"/>
  <c r="F351" i="157"/>
  <c r="G350" i="157"/>
  <c r="G346" i="157"/>
  <c r="H345" i="157"/>
  <c r="H360" i="157" s="1"/>
  <c r="F345" i="157"/>
  <c r="G344" i="157"/>
  <c r="G340" i="157"/>
  <c r="H339" i="157"/>
  <c r="H337" i="157" s="1"/>
  <c r="H358" i="157" s="1"/>
  <c r="F339" i="157"/>
  <c r="H334" i="157"/>
  <c r="F334" i="157"/>
  <c r="L333" i="157"/>
  <c r="K333" i="157"/>
  <c r="G333" i="157"/>
  <c r="L332" i="157"/>
  <c r="K332" i="157"/>
  <c r="G332" i="157"/>
  <c r="L331" i="157"/>
  <c r="K331" i="157"/>
  <c r="G331" i="157"/>
  <c r="U326" i="157"/>
  <c r="H324" i="157"/>
  <c r="F324" i="157"/>
  <c r="L323" i="157"/>
  <c r="K323" i="157"/>
  <c r="G323" i="157"/>
  <c r="L322" i="157"/>
  <c r="K322" i="157"/>
  <c r="G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H315" i="157"/>
  <c r="F315" i="157"/>
  <c r="L314" i="157"/>
  <c r="K314" i="157"/>
  <c r="G314" i="157"/>
  <c r="L313" i="157"/>
  <c r="K313" i="157"/>
  <c r="G313" i="157"/>
  <c r="L312" i="157"/>
  <c r="K312" i="157"/>
  <c r="G312" i="157"/>
  <c r="L311" i="157"/>
  <c r="K311" i="157"/>
  <c r="G311" i="157"/>
  <c r="L310" i="157"/>
  <c r="K310" i="157"/>
  <c r="G310" i="157"/>
  <c r="Z327" i="157"/>
  <c r="Y327" i="157"/>
  <c r="H302" i="157"/>
  <c r="F302" i="157"/>
  <c r="G301" i="157"/>
  <c r="G300" i="157"/>
  <c r="G299" i="157"/>
  <c r="G298" i="157"/>
  <c r="G284" i="157"/>
  <c r="W327" i="157"/>
  <c r="H283" i="157"/>
  <c r="F283" i="157"/>
  <c r="G282" i="157"/>
  <c r="G281" i="157"/>
  <c r="G280" i="157" s="1"/>
  <c r="G277" i="157"/>
  <c r="H276" i="157"/>
  <c r="H306" i="157" s="1"/>
  <c r="H308" i="157" s="1"/>
  <c r="F276" i="157"/>
  <c r="G236" i="157"/>
  <c r="H235" i="157"/>
  <c r="F235" i="157"/>
  <c r="L234" i="157"/>
  <c r="K234" i="157"/>
  <c r="L233" i="157"/>
  <c r="K233" i="157"/>
  <c r="L232" i="157"/>
  <c r="K232" i="157"/>
  <c r="I232" i="157"/>
  <c r="L231" i="157"/>
  <c r="K231" i="157"/>
  <c r="I231" i="157"/>
  <c r="L230" i="157"/>
  <c r="K230" i="157"/>
  <c r="I230" i="157"/>
  <c r="L229" i="157"/>
  <c r="K229" i="157"/>
  <c r="I229" i="157"/>
  <c r="L228" i="157"/>
  <c r="K228" i="157"/>
  <c r="L227" i="157"/>
  <c r="K227" i="157"/>
  <c r="I227" i="157"/>
  <c r="L226" i="157"/>
  <c r="K226" i="157"/>
  <c r="I226" i="157"/>
  <c r="L225" i="157"/>
  <c r="K225" i="157"/>
  <c r="L224" i="157"/>
  <c r="K224" i="157"/>
  <c r="I224" i="157"/>
  <c r="L223" i="157"/>
  <c r="K223" i="157"/>
  <c r="L222" i="157"/>
  <c r="K222" i="157"/>
  <c r="I222" i="157"/>
  <c r="L221" i="157"/>
  <c r="K221" i="157"/>
  <c r="L220" i="157"/>
  <c r="K220" i="157"/>
  <c r="G220" i="157"/>
  <c r="U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H208" i="157"/>
  <c r="F208" i="157"/>
  <c r="L207" i="157"/>
  <c r="K207" i="157"/>
  <c r="G207" i="157"/>
  <c r="L206" i="157"/>
  <c r="K206" i="157"/>
  <c r="G206" i="157"/>
  <c r="L205" i="157"/>
  <c r="K205" i="157"/>
  <c r="G205" i="157"/>
  <c r="Z216" i="157"/>
  <c r="Y216" i="157"/>
  <c r="V216" i="157"/>
  <c r="G197" i="157"/>
  <c r="G196" i="157"/>
  <c r="G195" i="157"/>
  <c r="G193" i="157"/>
  <c r="H192" i="157"/>
  <c r="F192" i="157"/>
  <c r="G191" i="157"/>
  <c r="H146" i="157"/>
  <c r="F146" i="157"/>
  <c r="L145" i="157"/>
  <c r="K145" i="157"/>
  <c r="G145" i="157"/>
  <c r="L144" i="157"/>
  <c r="K144" i="157"/>
  <c r="G144" i="157"/>
  <c r="L143" i="157"/>
  <c r="K143" i="157"/>
  <c r="G143" i="157"/>
  <c r="L142" i="157"/>
  <c r="K142" i="157"/>
  <c r="G142" i="157"/>
  <c r="L130" i="157"/>
  <c r="K130" i="157"/>
  <c r="G130" i="157"/>
  <c r="L129" i="157"/>
  <c r="K129" i="157"/>
  <c r="G129" i="157"/>
  <c r="L127" i="157"/>
  <c r="K127" i="157"/>
  <c r="G127" i="157"/>
  <c r="L125" i="157"/>
  <c r="K125" i="157"/>
  <c r="G125" i="157"/>
  <c r="L124" i="157"/>
  <c r="K124" i="157"/>
  <c r="G124" i="157"/>
  <c r="L113" i="157"/>
  <c r="K113" i="157"/>
  <c r="G122" i="157"/>
  <c r="H100" i="157"/>
  <c r="F100" i="157"/>
  <c r="G99" i="157"/>
  <c r="G98" i="157"/>
  <c r="G97" i="157"/>
  <c r="G96" i="157"/>
  <c r="G90" i="157"/>
  <c r="G89" i="157"/>
  <c r="G88" i="157"/>
  <c r="G87" i="157"/>
  <c r="F85" i="157"/>
  <c r="G81" i="157"/>
  <c r="H80" i="157"/>
  <c r="F80" i="157"/>
  <c r="G79" i="157"/>
  <c r="W76" i="157"/>
  <c r="V76" i="157"/>
  <c r="U72" i="157"/>
  <c r="T72" i="157"/>
  <c r="G31" i="157"/>
  <c r="H30" i="157"/>
  <c r="F30" i="157"/>
  <c r="K29" i="157"/>
  <c r="L28" i="157"/>
  <c r="K28" i="157"/>
  <c r="L27" i="157"/>
  <c r="M27" i="157" s="1"/>
  <c r="K27" i="157"/>
  <c r="L26" i="157"/>
  <c r="M26" i="157" s="1"/>
  <c r="K26" i="157"/>
  <c r="L25" i="157"/>
  <c r="M25" i="157" s="1"/>
  <c r="K25" i="157"/>
  <c r="L24" i="157"/>
  <c r="M24" i="157" s="1"/>
  <c r="K24" i="157"/>
  <c r="L22" i="157"/>
  <c r="M22" i="157" s="1"/>
  <c r="K22" i="157"/>
  <c r="L21" i="157"/>
  <c r="K21" i="157"/>
  <c r="L19" i="157"/>
  <c r="M19" i="157" s="1"/>
  <c r="K19" i="157"/>
  <c r="L17" i="157"/>
  <c r="M17" i="157" s="1"/>
  <c r="K17" i="157"/>
  <c r="L16" i="157"/>
  <c r="M16" i="157" s="1"/>
  <c r="K16" i="157"/>
  <c r="L12" i="157"/>
  <c r="M12" i="157" s="1"/>
  <c r="K12" i="157"/>
  <c r="G12" i="157"/>
  <c r="M11" i="157"/>
  <c r="L11" i="157"/>
  <c r="M7" i="157"/>
  <c r="G7" i="157"/>
  <c r="C1" i="157"/>
  <c r="G3392" i="156"/>
  <c r="F1170" i="37" s="1"/>
  <c r="E3392" i="156"/>
  <c r="G3391" i="156"/>
  <c r="F1169" i="37" s="1"/>
  <c r="E3391" i="156"/>
  <c r="G3371" i="156"/>
  <c r="F1149" i="37" s="1"/>
  <c r="F3371" i="156"/>
  <c r="G3370" i="156"/>
  <c r="F1148" i="37" s="1"/>
  <c r="F3370" i="156"/>
  <c r="G3363" i="156"/>
  <c r="F1141" i="37" s="1"/>
  <c r="F1255" i="37" s="1"/>
  <c r="G3362" i="156"/>
  <c r="F1140" i="37" s="1"/>
  <c r="G3361" i="156"/>
  <c r="F1139" i="37" s="1"/>
  <c r="G3360" i="156"/>
  <c r="F1138" i="37" s="1"/>
  <c r="F3360" i="156"/>
  <c r="G3359" i="156"/>
  <c r="F1137" i="37" s="1"/>
  <c r="G3357" i="156"/>
  <c r="F1135" i="37" s="1"/>
  <c r="G3356" i="156"/>
  <c r="F1134" i="37" s="1"/>
  <c r="G3355" i="156"/>
  <c r="F1133" i="37" s="1"/>
  <c r="F1245" i="37" s="1"/>
  <c r="F3355" i="156"/>
  <c r="G3354" i="156"/>
  <c r="F1132" i="37" s="1"/>
  <c r="G3348" i="156"/>
  <c r="F1126" i="37" s="1"/>
  <c r="G3344" i="156"/>
  <c r="F1122" i="37" s="1"/>
  <c r="H3343" i="156"/>
  <c r="G1121" i="37" s="1"/>
  <c r="G3343" i="156"/>
  <c r="F1121" i="37" s="1"/>
  <c r="G3339" i="156"/>
  <c r="F1117" i="37" s="1"/>
  <c r="G3338" i="156"/>
  <c r="F1116" i="37" s="1"/>
  <c r="G3337" i="156"/>
  <c r="F1115" i="37" s="1"/>
  <c r="G3336" i="156"/>
  <c r="F1114" i="37" s="1"/>
  <c r="G3335" i="156"/>
  <c r="F1113" i="37" s="1"/>
  <c r="F3335" i="156"/>
  <c r="Z3333" i="156"/>
  <c r="Y1111" i="37" s="1"/>
  <c r="Y3333" i="156"/>
  <c r="X1111" i="37" s="1"/>
  <c r="X3333" i="156"/>
  <c r="W1111" i="37" s="1"/>
  <c r="V3333" i="156"/>
  <c r="U1111" i="37" s="1"/>
  <c r="U3333" i="156"/>
  <c r="T1111" i="37" s="1"/>
  <c r="Q3333" i="156"/>
  <c r="P1111" i="37" s="1"/>
  <c r="Z3332" i="156"/>
  <c r="Y1110" i="37" s="1"/>
  <c r="Y3332" i="156"/>
  <c r="X1110" i="37" s="1"/>
  <c r="X3332" i="156"/>
  <c r="W1110" i="37" s="1"/>
  <c r="V3332" i="156"/>
  <c r="U1110" i="37" s="1"/>
  <c r="U3332" i="156"/>
  <c r="T1110" i="37" s="1"/>
  <c r="Q3332" i="156"/>
  <c r="P1110" i="37" s="1"/>
  <c r="Z3330" i="156"/>
  <c r="Y1108" i="37" s="1"/>
  <c r="Y3330" i="156"/>
  <c r="X1108" i="37" s="1"/>
  <c r="X3330" i="156"/>
  <c r="W1108" i="37" s="1"/>
  <c r="V3330" i="156"/>
  <c r="U1108" i="37" s="1"/>
  <c r="U3330" i="156"/>
  <c r="T1108" i="37" s="1"/>
  <c r="Q3330" i="156"/>
  <c r="P1108" i="37" s="1"/>
  <c r="F3327" i="156"/>
  <c r="T3326" i="156"/>
  <c r="F3326" i="156"/>
  <c r="T3325" i="156"/>
  <c r="G3325" i="156"/>
  <c r="E3325" i="156"/>
  <c r="K3321" i="156"/>
  <c r="J3321" i="156"/>
  <c r="F3321" i="156"/>
  <c r="G3319" i="156"/>
  <c r="G3323" i="156" s="1"/>
  <c r="E3319" i="156"/>
  <c r="K3318" i="156"/>
  <c r="J3318" i="156"/>
  <c r="F3318" i="156"/>
  <c r="K3317" i="156"/>
  <c r="J3317" i="156"/>
  <c r="F3317" i="156"/>
  <c r="K3316" i="156"/>
  <c r="J3316" i="156"/>
  <c r="F3316" i="156"/>
  <c r="F3308" i="156"/>
  <c r="T3307" i="156"/>
  <c r="S3307" i="156"/>
  <c r="G3307" i="156"/>
  <c r="E3307" i="156"/>
  <c r="G3261" i="156"/>
  <c r="E3261" i="156"/>
  <c r="K3260" i="156"/>
  <c r="J3260" i="156"/>
  <c r="F3260" i="156"/>
  <c r="K3259" i="156"/>
  <c r="J3259" i="156"/>
  <c r="F3259" i="156"/>
  <c r="K3258" i="156"/>
  <c r="J3258" i="156"/>
  <c r="H3258" i="156"/>
  <c r="F3254" i="156"/>
  <c r="F3253" i="156"/>
  <c r="G3252" i="156"/>
  <c r="E3252" i="156"/>
  <c r="G3251" i="156"/>
  <c r="E3251" i="156"/>
  <c r="G3249" i="156"/>
  <c r="E3249" i="156"/>
  <c r="K3248" i="156"/>
  <c r="J3248" i="156"/>
  <c r="F3248" i="156"/>
  <c r="K3247" i="156"/>
  <c r="J3247" i="156"/>
  <c r="F3247" i="156"/>
  <c r="K3246" i="156"/>
  <c r="J3246" i="156"/>
  <c r="F3246" i="156"/>
  <c r="G3245" i="156"/>
  <c r="E3245" i="156"/>
  <c r="K3244" i="156"/>
  <c r="J3244" i="156"/>
  <c r="F3244" i="156"/>
  <c r="Y3255" i="156"/>
  <c r="U3255" i="156"/>
  <c r="F3236" i="156"/>
  <c r="F3235" i="156"/>
  <c r="G3234" i="156"/>
  <c r="G3379" i="156" s="1"/>
  <c r="F1157" i="37" s="1"/>
  <c r="E3234" i="156"/>
  <c r="F3231" i="156"/>
  <c r="T3224" i="156"/>
  <c r="S3224" i="156"/>
  <c r="G3186" i="156"/>
  <c r="E3186" i="156"/>
  <c r="K3185" i="156"/>
  <c r="J3185" i="156"/>
  <c r="F3185" i="156"/>
  <c r="G3181" i="156"/>
  <c r="F729" i="37" s="1"/>
  <c r="E3181" i="156"/>
  <c r="G3180" i="156"/>
  <c r="F728" i="37" s="1"/>
  <c r="E3180" i="156"/>
  <c r="P3178" i="156"/>
  <c r="O726" i="37" s="1"/>
  <c r="O3178" i="156"/>
  <c r="N726" i="37" s="1"/>
  <c r="N3178" i="156"/>
  <c r="M726" i="37" s="1"/>
  <c r="L3178" i="156"/>
  <c r="K726" i="37" s="1"/>
  <c r="K3178" i="156"/>
  <c r="J3178" i="156"/>
  <c r="I726" i="37" s="1"/>
  <c r="Z3126" i="156"/>
  <c r="Y3126" i="156"/>
  <c r="X674" i="37" s="1"/>
  <c r="V3126" i="156"/>
  <c r="U674" i="37" s="1"/>
  <c r="U3126" i="156"/>
  <c r="T674" i="37" s="1"/>
  <c r="Q3126" i="156"/>
  <c r="P674" i="37" s="1"/>
  <c r="Z3125" i="156"/>
  <c r="Y3125" i="156"/>
  <c r="X673" i="37" s="1"/>
  <c r="V3125" i="156"/>
  <c r="U673" i="37" s="1"/>
  <c r="U3125" i="156"/>
  <c r="T673" i="37" s="1"/>
  <c r="Q3125" i="156"/>
  <c r="P673" i="37" s="1"/>
  <c r="Z3123" i="156"/>
  <c r="Y3123" i="156"/>
  <c r="X671" i="37" s="1"/>
  <c r="V3123" i="156"/>
  <c r="U671" i="37" s="1"/>
  <c r="U3123" i="156"/>
  <c r="T671" i="37" s="1"/>
  <c r="Q3123" i="156"/>
  <c r="P671" i="37" s="1"/>
  <c r="F3120" i="156"/>
  <c r="F3119" i="156"/>
  <c r="G3118" i="156"/>
  <c r="G3179" i="156" s="1"/>
  <c r="F727" i="37" s="1"/>
  <c r="E3118" i="156"/>
  <c r="G3117" i="156"/>
  <c r="G3178" i="156" s="1"/>
  <c r="F726" i="37" s="1"/>
  <c r="E3117" i="156"/>
  <c r="G3115" i="156"/>
  <c r="G3176" i="156" s="1"/>
  <c r="F724" i="37" s="1"/>
  <c r="E3115" i="156"/>
  <c r="K3114" i="156"/>
  <c r="J3114" i="156"/>
  <c r="F3114" i="156"/>
  <c r="K3113" i="156"/>
  <c r="J3113" i="156"/>
  <c r="F3112" i="156"/>
  <c r="K3112" i="156"/>
  <c r="J3112" i="156"/>
  <c r="F3113" i="156"/>
  <c r="F3104" i="156"/>
  <c r="F3103" i="156"/>
  <c r="G3102" i="156"/>
  <c r="G3169" i="156" s="1"/>
  <c r="F717" i="37" s="1"/>
  <c r="E3102" i="156"/>
  <c r="T3101" i="156"/>
  <c r="S3101" i="156"/>
  <c r="F3101" i="156"/>
  <c r="G3100" i="156"/>
  <c r="E3100" i="156"/>
  <c r="T3096" i="156"/>
  <c r="S3126" i="156"/>
  <c r="R674" i="37" s="1"/>
  <c r="S3125" i="156"/>
  <c r="R673" i="37" s="1"/>
  <c r="G3056" i="156"/>
  <c r="G3123" i="156" s="1"/>
  <c r="F671" i="37" s="1"/>
  <c r="E3056" i="156"/>
  <c r="K3055" i="156"/>
  <c r="J3055" i="156"/>
  <c r="F3055" i="156"/>
  <c r="K3054" i="156"/>
  <c r="J3054" i="156"/>
  <c r="F3054" i="156"/>
  <c r="K3053" i="156"/>
  <c r="J3053" i="156"/>
  <c r="F3053" i="156"/>
  <c r="K3052" i="156"/>
  <c r="J3052" i="156"/>
  <c r="F3052" i="156"/>
  <c r="K3051" i="156"/>
  <c r="J3051" i="156"/>
  <c r="F3051" i="156"/>
  <c r="K3050" i="156"/>
  <c r="J3050" i="156"/>
  <c r="F3050" i="156"/>
  <c r="K3049" i="156"/>
  <c r="J3049" i="156"/>
  <c r="F3049" i="156"/>
  <c r="K3048" i="156"/>
  <c r="J3048" i="156"/>
  <c r="F3048" i="156"/>
  <c r="K3047" i="156"/>
  <c r="J3047" i="156"/>
  <c r="F3047" i="156"/>
  <c r="G3043" i="156"/>
  <c r="F668" i="37" s="1"/>
  <c r="E3043" i="156"/>
  <c r="G3042" i="156"/>
  <c r="F667" i="37" s="1"/>
  <c r="E3042" i="156"/>
  <c r="P3040" i="156"/>
  <c r="O665" i="37" s="1"/>
  <c r="O3040" i="156"/>
  <c r="N665" i="37" s="1"/>
  <c r="N3040" i="156"/>
  <c r="M665" i="37" s="1"/>
  <c r="L3040" i="156"/>
  <c r="K665" i="37" s="1"/>
  <c r="K3040" i="156"/>
  <c r="J3040" i="156"/>
  <c r="I665" i="37" s="1"/>
  <c r="Z2983" i="156"/>
  <c r="Y2983" i="156"/>
  <c r="X608" i="37" s="1"/>
  <c r="X2983" i="156"/>
  <c r="W608" i="37" s="1"/>
  <c r="V2983" i="156"/>
  <c r="U608" i="37" s="1"/>
  <c r="U2983" i="156"/>
  <c r="T608" i="37" s="1"/>
  <c r="Q2983" i="156"/>
  <c r="P608" i="37" s="1"/>
  <c r="Z2982" i="156"/>
  <c r="Y2982" i="156"/>
  <c r="X607" i="37" s="1"/>
  <c r="X2982" i="156"/>
  <c r="W607" i="37" s="1"/>
  <c r="V2982" i="156"/>
  <c r="U607" i="37" s="1"/>
  <c r="U2982" i="156"/>
  <c r="T607" i="37" s="1"/>
  <c r="Q2982" i="156"/>
  <c r="P607" i="37" s="1"/>
  <c r="Z2981" i="156"/>
  <c r="Y2981" i="156"/>
  <c r="X606" i="37" s="1"/>
  <c r="X2981" i="156"/>
  <c r="W606" i="37" s="1"/>
  <c r="V2981" i="156"/>
  <c r="U606" i="37" s="1"/>
  <c r="U2981" i="156"/>
  <c r="T606" i="37" s="1"/>
  <c r="Q2981" i="156"/>
  <c r="P606" i="37" s="1"/>
  <c r="T2978" i="156"/>
  <c r="F2978" i="156"/>
  <c r="F2977" i="156"/>
  <c r="G2976" i="156"/>
  <c r="G3041" i="156" s="1"/>
  <c r="F666" i="37" s="1"/>
  <c r="E2976" i="156"/>
  <c r="T2975" i="156"/>
  <c r="S2975" i="156"/>
  <c r="G2975" i="156"/>
  <c r="G3040" i="156" s="1"/>
  <c r="F665" i="37" s="1"/>
  <c r="E2975" i="156"/>
  <c r="T2974" i="156"/>
  <c r="G2973" i="156"/>
  <c r="E2973" i="156"/>
  <c r="K2972" i="156"/>
  <c r="J2972" i="156"/>
  <c r="F2972" i="156"/>
  <c r="K2971" i="156"/>
  <c r="J2971" i="156"/>
  <c r="F2971" i="156"/>
  <c r="K2970" i="156"/>
  <c r="J2970" i="156"/>
  <c r="F2970" i="156"/>
  <c r="K2969" i="156"/>
  <c r="J2969" i="156"/>
  <c r="F2969" i="156"/>
  <c r="G2967" i="156"/>
  <c r="G3037" i="156" s="1"/>
  <c r="F662" i="37" s="1"/>
  <c r="E2967" i="156"/>
  <c r="K2966" i="156"/>
  <c r="J2966" i="156"/>
  <c r="F2966" i="156"/>
  <c r="K2965" i="156"/>
  <c r="J2965" i="156"/>
  <c r="F2965" i="156"/>
  <c r="K2964" i="156"/>
  <c r="J2964" i="156"/>
  <c r="F2964" i="156"/>
  <c r="K2963" i="156"/>
  <c r="J2963" i="156"/>
  <c r="F2963" i="156"/>
  <c r="K2962" i="156"/>
  <c r="J2962" i="156"/>
  <c r="F2962" i="156"/>
  <c r="H2953" i="156"/>
  <c r="F2951" i="156"/>
  <c r="T2949" i="156"/>
  <c r="G2949" i="156"/>
  <c r="G3030" i="156" s="1"/>
  <c r="F655" i="37" s="1"/>
  <c r="E2949" i="156"/>
  <c r="F2948" i="156"/>
  <c r="G2947" i="156"/>
  <c r="E2947" i="156"/>
  <c r="T2944" i="156"/>
  <c r="T2916" i="156"/>
  <c r="T2955" i="156" s="1"/>
  <c r="T2901" i="156"/>
  <c r="S2983" i="156"/>
  <c r="R608" i="37" s="1"/>
  <c r="T2900" i="156"/>
  <c r="S2982" i="156"/>
  <c r="R607" i="37" s="1"/>
  <c r="T2898" i="156"/>
  <c r="G2898" i="156"/>
  <c r="G2981" i="156" s="1"/>
  <c r="F606" i="37" s="1"/>
  <c r="E2898" i="156"/>
  <c r="K2897" i="156"/>
  <c r="J2897" i="156"/>
  <c r="F2897" i="156"/>
  <c r="K2896" i="156"/>
  <c r="J2896" i="156"/>
  <c r="F2896" i="156"/>
  <c r="K2895" i="156"/>
  <c r="J2895" i="156"/>
  <c r="F2895" i="156"/>
  <c r="K2894" i="156"/>
  <c r="J2894" i="156"/>
  <c r="F2894" i="156"/>
  <c r="K2893" i="156"/>
  <c r="J2893" i="156"/>
  <c r="F2893" i="156"/>
  <c r="K2892" i="156"/>
  <c r="J2892" i="156"/>
  <c r="F2892" i="156"/>
  <c r="P2886" i="156"/>
  <c r="O538" i="37" s="1"/>
  <c r="O2886" i="156"/>
  <c r="N538" i="37" s="1"/>
  <c r="N2886" i="156"/>
  <c r="M538" i="37" s="1"/>
  <c r="L2886" i="156"/>
  <c r="K538" i="37" s="1"/>
  <c r="K2886" i="156"/>
  <c r="J2886" i="156"/>
  <c r="I538" i="37" s="1"/>
  <c r="G2886" i="156"/>
  <c r="F538" i="37" s="1"/>
  <c r="E2886" i="156"/>
  <c r="P2885" i="156"/>
  <c r="O537" i="37" s="1"/>
  <c r="O2885" i="156"/>
  <c r="N537" i="37" s="1"/>
  <c r="N2885" i="156"/>
  <c r="M537" i="37" s="1"/>
  <c r="L2885" i="156"/>
  <c r="K537" i="37" s="1"/>
  <c r="K2885" i="156"/>
  <c r="J2885" i="156"/>
  <c r="I537" i="37" s="1"/>
  <c r="G2885" i="156"/>
  <c r="F537" i="37" s="1"/>
  <c r="E2885" i="156"/>
  <c r="P2884" i="156"/>
  <c r="O536" i="37" s="1"/>
  <c r="O2884" i="156"/>
  <c r="N536" i="37" s="1"/>
  <c r="N2884" i="156"/>
  <c r="M536" i="37" s="1"/>
  <c r="L2884" i="156"/>
  <c r="K536" i="37" s="1"/>
  <c r="K2884" i="156"/>
  <c r="J2884" i="156"/>
  <c r="I536" i="37" s="1"/>
  <c r="G2884" i="156"/>
  <c r="F536" i="37" s="1"/>
  <c r="P2883" i="156"/>
  <c r="O535" i="37" s="1"/>
  <c r="O2883" i="156"/>
  <c r="N535" i="37" s="1"/>
  <c r="N2883" i="156"/>
  <c r="M535" i="37" s="1"/>
  <c r="L2883" i="156"/>
  <c r="K535" i="37" s="1"/>
  <c r="K2883" i="156"/>
  <c r="J2883" i="156"/>
  <c r="I535" i="37" s="1"/>
  <c r="P2882" i="156"/>
  <c r="O534" i="37" s="1"/>
  <c r="O2882" i="156"/>
  <c r="N534" i="37" s="1"/>
  <c r="N2882" i="156"/>
  <c r="M534" i="37" s="1"/>
  <c r="L2882" i="156"/>
  <c r="K534" i="37" s="1"/>
  <c r="K2882" i="156"/>
  <c r="J2882" i="156"/>
  <c r="I534" i="37" s="1"/>
  <c r="W1226" i="37"/>
  <c r="V1226" i="37"/>
  <c r="T1226" i="37"/>
  <c r="W1225" i="37"/>
  <c r="V1225" i="37"/>
  <c r="T1225" i="37"/>
  <c r="Z2829" i="156"/>
  <c r="Y2829" i="156"/>
  <c r="X481" i="37" s="1"/>
  <c r="X2829" i="156"/>
  <c r="W481" i="37" s="1"/>
  <c r="V2829" i="156"/>
  <c r="U481" i="37" s="1"/>
  <c r="U2829" i="156"/>
  <c r="T481" i="37" s="1"/>
  <c r="Q2829" i="156"/>
  <c r="P481" i="37" s="1"/>
  <c r="Z2828" i="156"/>
  <c r="Y2828" i="156"/>
  <c r="X480" i="37" s="1"/>
  <c r="X2828" i="156"/>
  <c r="W480" i="37" s="1"/>
  <c r="V2828" i="156"/>
  <c r="U480" i="37" s="1"/>
  <c r="U2828" i="156"/>
  <c r="T480" i="37" s="1"/>
  <c r="Q2828" i="156"/>
  <c r="P480" i="37" s="1"/>
  <c r="Z2826" i="156"/>
  <c r="Y2826" i="156"/>
  <c r="X478" i="37" s="1"/>
  <c r="X2826" i="156"/>
  <c r="W478" i="37" s="1"/>
  <c r="V2826" i="156"/>
  <c r="U478" i="37" s="1"/>
  <c r="U2826" i="156"/>
  <c r="T478" i="37" s="1"/>
  <c r="Q2826" i="156"/>
  <c r="P478" i="37" s="1"/>
  <c r="T2822" i="156"/>
  <c r="F2822" i="156"/>
  <c r="F2821" i="156"/>
  <c r="E2820" i="156"/>
  <c r="T2819" i="156"/>
  <c r="G2819" i="156"/>
  <c r="G2883" i="156" s="1"/>
  <c r="F535" i="37" s="1"/>
  <c r="E2819" i="156"/>
  <c r="F2817" i="156"/>
  <c r="T2816" i="156"/>
  <c r="G2815" i="156"/>
  <c r="E2815" i="156"/>
  <c r="K2814" i="156"/>
  <c r="J2814" i="156"/>
  <c r="F2814" i="156"/>
  <c r="K2813" i="156"/>
  <c r="J2813" i="156"/>
  <c r="F2813" i="156"/>
  <c r="G2879" i="156"/>
  <c r="F531" i="37" s="1"/>
  <c r="K2810" i="156"/>
  <c r="J2810" i="156"/>
  <c r="F2810" i="156"/>
  <c r="K2809" i="156"/>
  <c r="J2809" i="156"/>
  <c r="F2809" i="156"/>
  <c r="K2807" i="156"/>
  <c r="J2807" i="156"/>
  <c r="F2807" i="156"/>
  <c r="T2804" i="156"/>
  <c r="F2797" i="156"/>
  <c r="T2795" i="156"/>
  <c r="G2872" i="156"/>
  <c r="F524" i="37" s="1"/>
  <c r="F2794" i="156"/>
  <c r="G2793" i="156"/>
  <c r="E2793" i="156"/>
  <c r="T2790" i="156"/>
  <c r="T2786" i="156"/>
  <c r="S2786" i="156"/>
  <c r="T2766" i="156"/>
  <c r="T2800" i="156" s="1"/>
  <c r="T2752" i="156"/>
  <c r="S2829" i="156"/>
  <c r="R481" i="37" s="1"/>
  <c r="T2751" i="156"/>
  <c r="S2828" i="156"/>
  <c r="R480" i="37" s="1"/>
  <c r="T2749" i="156"/>
  <c r="S2826" i="156"/>
  <c r="R478" i="37" s="1"/>
  <c r="G2749" i="156"/>
  <c r="G2826" i="156" s="1"/>
  <c r="F478" i="37" s="1"/>
  <c r="E2749" i="156"/>
  <c r="K2748" i="156"/>
  <c r="J2748" i="156"/>
  <c r="F2748" i="156"/>
  <c r="K2747" i="156"/>
  <c r="J2747" i="156"/>
  <c r="F2747" i="156"/>
  <c r="K2746" i="156"/>
  <c r="J2746" i="156"/>
  <c r="F2746" i="156"/>
  <c r="K2745" i="156"/>
  <c r="J2745" i="156"/>
  <c r="F2745" i="156"/>
  <c r="K2744" i="156"/>
  <c r="J2744" i="156"/>
  <c r="F2744" i="156"/>
  <c r="K2743" i="156"/>
  <c r="J2743" i="156"/>
  <c r="F2743" i="156"/>
  <c r="K2742" i="156"/>
  <c r="J2742" i="156"/>
  <c r="F2742" i="156"/>
  <c r="K2741" i="156"/>
  <c r="J2741" i="156"/>
  <c r="F2741" i="156"/>
  <c r="Z2737" i="156"/>
  <c r="Y2737" i="156"/>
  <c r="X342" i="37" s="1"/>
  <c r="X1304" i="37" s="1"/>
  <c r="V2737" i="156"/>
  <c r="U342" i="37" s="1"/>
  <c r="U1304" i="37" s="1"/>
  <c r="U2737" i="156"/>
  <c r="T342" i="37" s="1"/>
  <c r="T1304" i="37" s="1"/>
  <c r="Q2737" i="156"/>
  <c r="P342" i="37" s="1"/>
  <c r="G2737" i="156"/>
  <c r="F342" i="37" s="1"/>
  <c r="E2737" i="156"/>
  <c r="Z2736" i="156"/>
  <c r="Y2736" i="156"/>
  <c r="X341" i="37" s="1"/>
  <c r="W2736" i="156"/>
  <c r="V341" i="37" s="1"/>
  <c r="T2736" i="156"/>
  <c r="S341" i="37" s="1"/>
  <c r="S2736" i="156"/>
  <c r="R341" i="37" s="1"/>
  <c r="Q2736" i="156"/>
  <c r="P341" i="37" s="1"/>
  <c r="P2736" i="156"/>
  <c r="O341" i="37" s="1"/>
  <c r="O2736" i="156"/>
  <c r="N341" i="37" s="1"/>
  <c r="N2736" i="156"/>
  <c r="M341" i="37" s="1"/>
  <c r="L2736" i="156"/>
  <c r="K341" i="37" s="1"/>
  <c r="K2736" i="156"/>
  <c r="J2736" i="156"/>
  <c r="I341" i="37" s="1"/>
  <c r="G2736" i="156"/>
  <c r="F341" i="37" s="1"/>
  <c r="E2736" i="156"/>
  <c r="Z2735" i="156"/>
  <c r="Y2735" i="156"/>
  <c r="X340" i="37" s="1"/>
  <c r="W2735" i="156"/>
  <c r="V340" i="37" s="1"/>
  <c r="T2735" i="156"/>
  <c r="S340" i="37" s="1"/>
  <c r="S2735" i="156"/>
  <c r="R340" i="37" s="1"/>
  <c r="Q2735" i="156"/>
  <c r="P340" i="37" s="1"/>
  <c r="P2735" i="156"/>
  <c r="O340" i="37" s="1"/>
  <c r="O2735" i="156"/>
  <c r="N340" i="37" s="1"/>
  <c r="N2735" i="156"/>
  <c r="M340" i="37" s="1"/>
  <c r="L2735" i="156"/>
  <c r="K340" i="37" s="1"/>
  <c r="K2735" i="156"/>
  <c r="J2735" i="156"/>
  <c r="I340" i="37" s="1"/>
  <c r="G2735" i="156"/>
  <c r="F340" i="37" s="1"/>
  <c r="Z2734" i="156"/>
  <c r="Y2734" i="156"/>
  <c r="X339" i="37" s="1"/>
  <c r="W2734" i="156"/>
  <c r="V339" i="37" s="1"/>
  <c r="T2734" i="156"/>
  <c r="S339" i="37" s="1"/>
  <c r="S2734" i="156"/>
  <c r="R339" i="37" s="1"/>
  <c r="Q2734" i="156"/>
  <c r="P339" i="37" s="1"/>
  <c r="P2734" i="156"/>
  <c r="O339" i="37" s="1"/>
  <c r="O2734" i="156"/>
  <c r="N339" i="37" s="1"/>
  <c r="N2734" i="156"/>
  <c r="M339" i="37" s="1"/>
  <c r="L2734" i="156"/>
  <c r="K339" i="37" s="1"/>
  <c r="K2734" i="156"/>
  <c r="J2734" i="156"/>
  <c r="I339" i="37" s="1"/>
  <c r="Z2733" i="156"/>
  <c r="Y2733" i="156"/>
  <c r="X338" i="37" s="1"/>
  <c r="Q2733" i="156"/>
  <c r="P338" i="37" s="1"/>
  <c r="Z2729" i="156"/>
  <c r="V2729" i="156"/>
  <c r="U334" i="37" s="1"/>
  <c r="U2729" i="156"/>
  <c r="T334" i="37" s="1"/>
  <c r="Q2729" i="156"/>
  <c r="P334" i="37" s="1"/>
  <c r="Z2723" i="156"/>
  <c r="Y2723" i="156"/>
  <c r="X328" i="37" s="1"/>
  <c r="V2723" i="156"/>
  <c r="U328" i="37" s="1"/>
  <c r="U2723" i="156"/>
  <c r="T328" i="37" s="1"/>
  <c r="Q2723" i="156"/>
  <c r="P328" i="37" s="1"/>
  <c r="G2722" i="156"/>
  <c r="E2722" i="156"/>
  <c r="G2720" i="156"/>
  <c r="F325" i="37" s="1"/>
  <c r="F2720" i="156"/>
  <c r="E325" i="37" s="1"/>
  <c r="E2720" i="156"/>
  <c r="H2688" i="156"/>
  <c r="G293" i="37" s="1"/>
  <c r="Z2681" i="156"/>
  <c r="Y2681" i="156"/>
  <c r="X286" i="37" s="1"/>
  <c r="V2681" i="156"/>
  <c r="U286" i="37" s="1"/>
  <c r="U2681" i="156"/>
  <c r="T286" i="37" s="1"/>
  <c r="Q2681" i="156"/>
  <c r="P286" i="37" s="1"/>
  <c r="Z2680" i="156"/>
  <c r="Y2680" i="156"/>
  <c r="X285" i="37" s="1"/>
  <c r="V2680" i="156"/>
  <c r="U285" i="37" s="1"/>
  <c r="U2680" i="156"/>
  <c r="T285" i="37" s="1"/>
  <c r="Q2680" i="156"/>
  <c r="P285" i="37" s="1"/>
  <c r="Z2678" i="156"/>
  <c r="Y2678" i="156"/>
  <c r="X283" i="37" s="1"/>
  <c r="V2678" i="156"/>
  <c r="U283" i="37" s="1"/>
  <c r="U2678" i="156"/>
  <c r="T283" i="37" s="1"/>
  <c r="Q2678" i="156"/>
  <c r="P283" i="37" s="1"/>
  <c r="T2675" i="156"/>
  <c r="F2675" i="156"/>
  <c r="F2674" i="156"/>
  <c r="E2673" i="156"/>
  <c r="G2672" i="156"/>
  <c r="G2734" i="156" s="1"/>
  <c r="F339" i="37" s="1"/>
  <c r="E2672" i="156"/>
  <c r="T2671" i="156"/>
  <c r="S2733" i="156"/>
  <c r="R338" i="37" s="1"/>
  <c r="R1293" i="37" s="1"/>
  <c r="G2670" i="156"/>
  <c r="G2732" i="156" s="1"/>
  <c r="F337" i="37" s="1"/>
  <c r="E2670" i="156"/>
  <c r="K2669" i="156"/>
  <c r="J2669" i="156"/>
  <c r="F2669" i="156"/>
  <c r="K2668" i="156"/>
  <c r="J2668" i="156"/>
  <c r="F2668" i="156"/>
  <c r="K2667" i="156"/>
  <c r="J2667" i="156"/>
  <c r="F2667" i="156"/>
  <c r="U2730" i="156"/>
  <c r="T335" i="37" s="1"/>
  <c r="S2729" i="156"/>
  <c r="R334" i="37" s="1"/>
  <c r="F2659" i="156"/>
  <c r="F2658" i="156"/>
  <c r="F2657" i="156"/>
  <c r="T2656" i="156"/>
  <c r="S2723" i="156"/>
  <c r="R328" i="37" s="1"/>
  <c r="R1282" i="37" s="1"/>
  <c r="G2656" i="156"/>
  <c r="E2656" i="156"/>
  <c r="F2653" i="156"/>
  <c r="F2652" i="156"/>
  <c r="G2651" i="156"/>
  <c r="E2651" i="156"/>
  <c r="T2648" i="156"/>
  <c r="F2644" i="156"/>
  <c r="G2642" i="156"/>
  <c r="G2712" i="156" s="1"/>
  <c r="F317" i="37" s="1"/>
  <c r="T2624" i="156"/>
  <c r="T2660" i="156" s="1"/>
  <c r="T2611" i="156"/>
  <c r="S2681" i="156"/>
  <c r="R286" i="37" s="1"/>
  <c r="T2610" i="156"/>
  <c r="S2680" i="156"/>
  <c r="R285" i="37" s="1"/>
  <c r="G2608" i="156"/>
  <c r="G2678" i="156" s="1"/>
  <c r="F283" i="37" s="1"/>
  <c r="E2608" i="156"/>
  <c r="K2607" i="156"/>
  <c r="J2607" i="156"/>
  <c r="F2607" i="156"/>
  <c r="K2606" i="156"/>
  <c r="J2606" i="156"/>
  <c r="F2606" i="156"/>
  <c r="K2605" i="156"/>
  <c r="J2605" i="156"/>
  <c r="F2605" i="156"/>
  <c r="K2604" i="156"/>
  <c r="J2604" i="156"/>
  <c r="F2604" i="156"/>
  <c r="K2603" i="156"/>
  <c r="J2603" i="156"/>
  <c r="F2603" i="156"/>
  <c r="K2602" i="156"/>
  <c r="J2602" i="156"/>
  <c r="F2602" i="156"/>
  <c r="K2601" i="156"/>
  <c r="J2601" i="156"/>
  <c r="F2601" i="156"/>
  <c r="K2600" i="156"/>
  <c r="J2600" i="156"/>
  <c r="F2600" i="156"/>
  <c r="K2599" i="156"/>
  <c r="J2599" i="156"/>
  <c r="F2599" i="156"/>
  <c r="G2594" i="156"/>
  <c r="F83" i="37" s="1"/>
  <c r="E2594" i="156"/>
  <c r="G2593" i="156"/>
  <c r="F82" i="37" s="1"/>
  <c r="E2593" i="156"/>
  <c r="Z2577" i="156"/>
  <c r="Y2577" i="156"/>
  <c r="X66" i="37" s="1"/>
  <c r="X2577" i="156"/>
  <c r="W66" i="37" s="1"/>
  <c r="V2577" i="156"/>
  <c r="U66" i="37" s="1"/>
  <c r="U2577" i="156"/>
  <c r="T66" i="37" s="1"/>
  <c r="Q2577" i="156"/>
  <c r="P66" i="37" s="1"/>
  <c r="G2526" i="156"/>
  <c r="F15" i="37" s="1"/>
  <c r="E2526" i="156"/>
  <c r="Y13" i="37"/>
  <c r="X13" i="37"/>
  <c r="W13" i="37"/>
  <c r="U13" i="37"/>
  <c r="T13" i="37"/>
  <c r="P13" i="37"/>
  <c r="Z2464" i="156"/>
  <c r="AG2464" i="156" s="1"/>
  <c r="Y2464" i="156"/>
  <c r="V2464" i="156"/>
  <c r="U2464" i="156"/>
  <c r="Q2464" i="156"/>
  <c r="T2463" i="156"/>
  <c r="G2462" i="156"/>
  <c r="E2462" i="156"/>
  <c r="K2461" i="156"/>
  <c r="F2461" i="156"/>
  <c r="Z2434" i="156"/>
  <c r="AG2434" i="156" s="1"/>
  <c r="Y2434" i="156"/>
  <c r="X2434" i="156"/>
  <c r="W2434" i="156"/>
  <c r="U2434" i="156"/>
  <c r="T2434" i="156"/>
  <c r="Q2434" i="156"/>
  <c r="V2434" i="156"/>
  <c r="S2434" i="156"/>
  <c r="T2428" i="156"/>
  <c r="S2428" i="156"/>
  <c r="F2422" i="156"/>
  <c r="G2421" i="156"/>
  <c r="S2420" i="156"/>
  <c r="S2419" i="156"/>
  <c r="F2419" i="156"/>
  <c r="S2418" i="156"/>
  <c r="G2418" i="156"/>
  <c r="S2417" i="156"/>
  <c r="G2417" i="156"/>
  <c r="S2416" i="156"/>
  <c r="F2416" i="156"/>
  <c r="S2415" i="156"/>
  <c r="S2414" i="156"/>
  <c r="G2414" i="156"/>
  <c r="T2412" i="156"/>
  <c r="S2411" i="156"/>
  <c r="Q2410" i="156"/>
  <c r="T2409" i="156"/>
  <c r="G2409" i="156"/>
  <c r="E2409" i="156"/>
  <c r="S2408" i="156"/>
  <c r="F2408" i="156"/>
  <c r="S2407" i="156"/>
  <c r="F2407" i="156"/>
  <c r="T2406" i="156"/>
  <c r="S2406" i="156"/>
  <c r="F2406" i="156"/>
  <c r="S2405" i="156"/>
  <c r="S2404" i="156"/>
  <c r="Z2402" i="156"/>
  <c r="AG2402" i="156" s="1"/>
  <c r="Y2402" i="156"/>
  <c r="Y2403" i="156" s="1"/>
  <c r="X2402" i="156"/>
  <c r="X2403" i="156" s="1"/>
  <c r="V2402" i="156"/>
  <c r="V2403" i="156" s="1"/>
  <c r="U2402" i="156"/>
  <c r="U2403" i="156" s="1"/>
  <c r="Q2402" i="156"/>
  <c r="S2401" i="156"/>
  <c r="S2400" i="156"/>
  <c r="S2402" i="156"/>
  <c r="S2390" i="156"/>
  <c r="S2383" i="156"/>
  <c r="S2382" i="156"/>
  <c r="S2381" i="156"/>
  <c r="S2380" i="156"/>
  <c r="F2380" i="156"/>
  <c r="S2379" i="156"/>
  <c r="F2369" i="156"/>
  <c r="G2367" i="156"/>
  <c r="G2564" i="156" s="1"/>
  <c r="F53" i="37" s="1"/>
  <c r="E2367" i="156"/>
  <c r="F2364" i="156"/>
  <c r="F2363" i="156"/>
  <c r="G2381" i="156"/>
  <c r="G2384" i="156" s="1"/>
  <c r="T2360" i="156"/>
  <c r="Y2357" i="156"/>
  <c r="U2357" i="156"/>
  <c r="G2356" i="156"/>
  <c r="E2356" i="156"/>
  <c r="F2352" i="156"/>
  <c r="G2351" i="156"/>
  <c r="E2351" i="156"/>
  <c r="T2345" i="156"/>
  <c r="Z2341" i="156"/>
  <c r="AG2341" i="156" s="1"/>
  <c r="Y2341" i="156"/>
  <c r="V2341" i="156"/>
  <c r="U2341" i="156"/>
  <c r="Q2341" i="156"/>
  <c r="F2340" i="156"/>
  <c r="F2339" i="156"/>
  <c r="F2338" i="156"/>
  <c r="F2337" i="156"/>
  <c r="S2341" i="156"/>
  <c r="G2336" i="156"/>
  <c r="E2336" i="156"/>
  <c r="S2335" i="156"/>
  <c r="T2331" i="156"/>
  <c r="G2331" i="156"/>
  <c r="E2331" i="156"/>
  <c r="Y2323" i="156"/>
  <c r="U2323" i="156"/>
  <c r="G2322" i="156"/>
  <c r="E2322" i="156"/>
  <c r="F2318" i="156"/>
  <c r="G2317" i="156"/>
  <c r="E2317" i="156"/>
  <c r="G2316" i="156"/>
  <c r="E2316" i="156"/>
  <c r="S2323" i="156"/>
  <c r="Z2307" i="156"/>
  <c r="AG2307" i="156" s="1"/>
  <c r="Y2307" i="156"/>
  <c r="V2307" i="156"/>
  <c r="U2307" i="156"/>
  <c r="Q2307" i="156"/>
  <c r="S2307" i="156"/>
  <c r="S2302" i="156"/>
  <c r="Y2300" i="156"/>
  <c r="T2298" i="156"/>
  <c r="S2298" i="156"/>
  <c r="H2236" i="156"/>
  <c r="H2235" i="156"/>
  <c r="U2254" i="156"/>
  <c r="U2255" i="156" s="1"/>
  <c r="G2234" i="156"/>
  <c r="E2234" i="156"/>
  <c r="F2233" i="156"/>
  <c r="E2232" i="156"/>
  <c r="Y2229" i="156"/>
  <c r="W2229" i="156"/>
  <c r="U2229" i="156"/>
  <c r="T2229" i="156"/>
  <c r="Z2220" i="156"/>
  <c r="AG2220" i="156" s="1"/>
  <c r="Y2220" i="156"/>
  <c r="U2220" i="156"/>
  <c r="U2221" i="156" s="1"/>
  <c r="Q2220" i="156"/>
  <c r="F2206" i="156"/>
  <c r="S2220" i="156"/>
  <c r="S2204" i="156"/>
  <c r="G2199" i="156"/>
  <c r="G2200" i="156" s="1"/>
  <c r="E2199" i="156"/>
  <c r="K2198" i="156"/>
  <c r="J2198" i="156"/>
  <c r="F2198" i="156"/>
  <c r="Y2188" i="156"/>
  <c r="U2188" i="156"/>
  <c r="G2187" i="156"/>
  <c r="E2185" i="156"/>
  <c r="F2183" i="156"/>
  <c r="G2182" i="156"/>
  <c r="E2182" i="156"/>
  <c r="G2181" i="156"/>
  <c r="E2181" i="156"/>
  <c r="T2175" i="156"/>
  <c r="Y2172" i="156"/>
  <c r="U2172" i="156"/>
  <c r="F2167" i="156"/>
  <c r="G2166" i="156"/>
  <c r="E2166" i="156"/>
  <c r="G2165" i="156"/>
  <c r="E2165" i="156"/>
  <c r="F2164" i="156"/>
  <c r="G2162" i="156"/>
  <c r="G2169" i="156" s="1"/>
  <c r="E2162" i="156"/>
  <c r="Z2155" i="156"/>
  <c r="AG2155" i="156" s="1"/>
  <c r="Y2155" i="156"/>
  <c r="Q2155" i="156"/>
  <c r="T2154" i="156"/>
  <c r="T2588" i="156" s="1"/>
  <c r="S2155" i="156"/>
  <c r="G2153" i="156"/>
  <c r="G2154" i="156" s="1"/>
  <c r="E2153" i="156"/>
  <c r="T2152" i="156"/>
  <c r="K2152" i="156"/>
  <c r="J2152" i="156"/>
  <c r="F2152" i="156"/>
  <c r="T2146" i="156"/>
  <c r="T2145" i="156"/>
  <c r="AC2145" i="156" s="1"/>
  <c r="Q2145" i="156"/>
  <c r="G2145" i="156"/>
  <c r="G2146" i="156" s="1"/>
  <c r="E2145" i="156"/>
  <c r="T2144" i="156"/>
  <c r="AC2144" i="156" s="1"/>
  <c r="K2144" i="156"/>
  <c r="J2144" i="156"/>
  <c r="J2145" i="156" s="1"/>
  <c r="F2144" i="156"/>
  <c r="T2143" i="156"/>
  <c r="AC2143" i="156" s="1"/>
  <c r="Y2147" i="156"/>
  <c r="U2147" i="156"/>
  <c r="T2140" i="156"/>
  <c r="AC2140" i="156" s="1"/>
  <c r="T2138" i="156"/>
  <c r="AC2138" i="156" s="1"/>
  <c r="T2136" i="156"/>
  <c r="AC2136" i="156" s="1"/>
  <c r="F2135" i="156"/>
  <c r="T2135" i="156"/>
  <c r="AC2135" i="156" s="1"/>
  <c r="F2136" i="156"/>
  <c r="T2132" i="156"/>
  <c r="AC2132" i="156" s="1"/>
  <c r="T2131" i="156"/>
  <c r="AC2131" i="156" s="1"/>
  <c r="F2131" i="156"/>
  <c r="T2130" i="156"/>
  <c r="S2130" i="156"/>
  <c r="F2130" i="156"/>
  <c r="T2129" i="156"/>
  <c r="AC2129" i="156" s="1"/>
  <c r="G2129" i="156"/>
  <c r="E2129" i="156"/>
  <c r="T2128" i="156"/>
  <c r="AC2128" i="156" s="1"/>
  <c r="T2125" i="156"/>
  <c r="T2123" i="156"/>
  <c r="AC2123" i="156" s="1"/>
  <c r="T2122" i="156"/>
  <c r="AC2122" i="156" s="1"/>
  <c r="T2121" i="156"/>
  <c r="AC2121" i="156" s="1"/>
  <c r="T2115" i="156"/>
  <c r="T2089" i="156"/>
  <c r="T2088" i="156"/>
  <c r="T2087" i="156"/>
  <c r="AC2087" i="156" s="1"/>
  <c r="T2086" i="156"/>
  <c r="AC2086" i="156" s="1"/>
  <c r="T2084" i="156"/>
  <c r="T2083" i="156"/>
  <c r="AC2083" i="156" s="1"/>
  <c r="G2083" i="156"/>
  <c r="E2083" i="156"/>
  <c r="T2082" i="156"/>
  <c r="AC2082" i="156" s="1"/>
  <c r="K2082" i="156"/>
  <c r="J2082" i="156"/>
  <c r="F2082" i="156"/>
  <c r="T2081" i="156"/>
  <c r="AC2081" i="156" s="1"/>
  <c r="T2080" i="156"/>
  <c r="AC2080" i="156" s="1"/>
  <c r="T2066" i="156"/>
  <c r="G2066" i="156"/>
  <c r="E2066" i="156"/>
  <c r="T2065" i="156"/>
  <c r="AC2065" i="156" s="1"/>
  <c r="K2065" i="156"/>
  <c r="J2065" i="156"/>
  <c r="F2065" i="156"/>
  <c r="T2064" i="156"/>
  <c r="AC2064" i="156" s="1"/>
  <c r="T2063" i="156"/>
  <c r="AC2063" i="156" s="1"/>
  <c r="T2062" i="156"/>
  <c r="AC2062" i="156" s="1"/>
  <c r="T2060" i="156"/>
  <c r="T2059" i="156"/>
  <c r="AC2059" i="156" s="1"/>
  <c r="G2059" i="156"/>
  <c r="G2060" i="156" s="1"/>
  <c r="E2059" i="156"/>
  <c r="K2058" i="156"/>
  <c r="J2058" i="156"/>
  <c r="F2058" i="156"/>
  <c r="T2057" i="156"/>
  <c r="AC2057" i="156" s="1"/>
  <c r="K2057" i="156"/>
  <c r="J2057" i="156"/>
  <c r="F2057" i="156"/>
  <c r="T2056" i="156"/>
  <c r="AC2056" i="156" s="1"/>
  <c r="T2055" i="156"/>
  <c r="AC2055" i="156" s="1"/>
  <c r="Y2061" i="156"/>
  <c r="U2061" i="156"/>
  <c r="T2052" i="156"/>
  <c r="AC2052" i="156" s="1"/>
  <c r="T2050" i="156"/>
  <c r="AC2050" i="156" s="1"/>
  <c r="T2048" i="156"/>
  <c r="AC2048" i="156" s="1"/>
  <c r="F2047" i="156"/>
  <c r="T2047" i="156"/>
  <c r="S2047" i="156"/>
  <c r="F2048" i="156"/>
  <c r="G2046" i="156"/>
  <c r="E2046" i="156"/>
  <c r="T2044" i="156"/>
  <c r="AC2044" i="156" s="1"/>
  <c r="F2043" i="156"/>
  <c r="T2042" i="156"/>
  <c r="AC2042" i="156" s="1"/>
  <c r="F2042" i="156"/>
  <c r="T2041" i="156"/>
  <c r="AC2041" i="156" s="1"/>
  <c r="G2041" i="156"/>
  <c r="E2041" i="156"/>
  <c r="T2040" i="156"/>
  <c r="AC2040" i="156" s="1"/>
  <c r="T2039" i="156"/>
  <c r="AC2039" i="156" s="1"/>
  <c r="T2037" i="156"/>
  <c r="T2013" i="156"/>
  <c r="T2049" i="156" s="1"/>
  <c r="T2001" i="156"/>
  <c r="AC2001" i="156" s="1"/>
  <c r="T2000" i="156"/>
  <c r="T1999" i="156"/>
  <c r="AC1999" i="156" s="1"/>
  <c r="T1998" i="156"/>
  <c r="AC1998" i="156" s="1"/>
  <c r="T1996" i="156"/>
  <c r="E1996" i="156"/>
  <c r="H1995" i="156"/>
  <c r="T1992" i="156"/>
  <c r="T1991" i="156"/>
  <c r="AC1991" i="156" s="1"/>
  <c r="G1991" i="156"/>
  <c r="E1991" i="156"/>
  <c r="K1990" i="156"/>
  <c r="J1990" i="156"/>
  <c r="F1990" i="156"/>
  <c r="K1989" i="156"/>
  <c r="J1989" i="156"/>
  <c r="F1989" i="156"/>
  <c r="T1988" i="156"/>
  <c r="AC1988" i="156" s="1"/>
  <c r="K1988" i="156"/>
  <c r="J1988" i="156"/>
  <c r="F1988" i="156"/>
  <c r="T1987" i="156"/>
  <c r="AC1987" i="156" s="1"/>
  <c r="K1987" i="156"/>
  <c r="J1987" i="156"/>
  <c r="F1987" i="156"/>
  <c r="T1986" i="156"/>
  <c r="AC1986" i="156" s="1"/>
  <c r="T1985" i="156"/>
  <c r="AC1985" i="156" s="1"/>
  <c r="T1984" i="156"/>
  <c r="AC1984" i="156" s="1"/>
  <c r="K1984" i="156"/>
  <c r="J1984" i="156"/>
  <c r="F1984" i="156"/>
  <c r="T1983" i="156"/>
  <c r="AC1983" i="156" s="1"/>
  <c r="K1983" i="156"/>
  <c r="J1983" i="156"/>
  <c r="F1983" i="156"/>
  <c r="T1981" i="156"/>
  <c r="AC1981" i="156" s="1"/>
  <c r="T1980" i="156"/>
  <c r="AC1980" i="156" s="1"/>
  <c r="Y1997" i="156"/>
  <c r="U1997" i="156"/>
  <c r="F1956" i="156"/>
  <c r="F1955" i="156"/>
  <c r="F1954" i="156"/>
  <c r="F1953" i="156"/>
  <c r="F1952" i="156"/>
  <c r="F1951" i="156"/>
  <c r="F1950" i="156"/>
  <c r="G1949" i="156"/>
  <c r="E1949" i="156"/>
  <c r="T1948" i="156"/>
  <c r="AC1948" i="156" s="1"/>
  <c r="F1948" i="156"/>
  <c r="F1947" i="156"/>
  <c r="F1946" i="156"/>
  <c r="F1945" i="156"/>
  <c r="T1944" i="156"/>
  <c r="AC1944" i="156" s="1"/>
  <c r="G1944" i="156"/>
  <c r="E1944" i="156"/>
  <c r="T1943" i="156"/>
  <c r="AC1943" i="156" s="1"/>
  <c r="F1943" i="156"/>
  <c r="T1937" i="156"/>
  <c r="AC1937" i="156" s="1"/>
  <c r="T1936" i="156"/>
  <c r="AC1936" i="156" s="1"/>
  <c r="T1935" i="156"/>
  <c r="AC1935" i="156" s="1"/>
  <c r="T1934" i="156"/>
  <c r="AC1934" i="156" s="1"/>
  <c r="T1933" i="156"/>
  <c r="AC1933" i="156" s="1"/>
  <c r="T1923" i="156"/>
  <c r="T1916" i="156"/>
  <c r="T1974" i="156" s="1"/>
  <c r="T1900" i="156"/>
  <c r="AC1900" i="156" s="1"/>
  <c r="T1899" i="156"/>
  <c r="F1898" i="156"/>
  <c r="T1893" i="156"/>
  <c r="AC1893" i="156" s="1"/>
  <c r="J1893" i="156"/>
  <c r="T1892" i="156"/>
  <c r="AC1892" i="156" s="1"/>
  <c r="O1892" i="156"/>
  <c r="P1892" i="156" s="1"/>
  <c r="J1892" i="156"/>
  <c r="T1891" i="156"/>
  <c r="AC1891" i="156" s="1"/>
  <c r="O1891" i="156"/>
  <c r="P1891" i="156" s="1"/>
  <c r="J1891" i="156"/>
  <c r="T1890" i="156"/>
  <c r="AC1890" i="156" s="1"/>
  <c r="J1890" i="156"/>
  <c r="T1889" i="156"/>
  <c r="AC1889" i="156" s="1"/>
  <c r="J1889" i="156"/>
  <c r="J1888" i="156"/>
  <c r="J1887" i="156"/>
  <c r="J1886" i="156"/>
  <c r="J1885" i="156"/>
  <c r="T1884" i="156"/>
  <c r="J1884" i="156"/>
  <c r="T1882" i="156"/>
  <c r="AC1882" i="156" s="1"/>
  <c r="K1882" i="156"/>
  <c r="J1882" i="156"/>
  <c r="F1882" i="156"/>
  <c r="T1881" i="156"/>
  <c r="AC1881" i="156" s="1"/>
  <c r="T1880" i="156"/>
  <c r="AC1880" i="156" s="1"/>
  <c r="T1879" i="156"/>
  <c r="AC1879" i="156" s="1"/>
  <c r="Z1878" i="156"/>
  <c r="AG1878" i="156" s="1"/>
  <c r="Y1878" i="156"/>
  <c r="V1878" i="156"/>
  <c r="U1878" i="156"/>
  <c r="Q1878" i="156"/>
  <c r="T1877" i="156"/>
  <c r="S1878" i="156"/>
  <c r="F1877" i="156"/>
  <c r="T1876" i="156"/>
  <c r="AC1876" i="156" s="1"/>
  <c r="F1876" i="156"/>
  <c r="T1875" i="156"/>
  <c r="AC1875" i="156" s="1"/>
  <c r="T1874" i="156"/>
  <c r="AC1874" i="156" s="1"/>
  <c r="G1874" i="156"/>
  <c r="G2591" i="156" s="1"/>
  <c r="F80" i="37" s="1"/>
  <c r="E1874" i="156"/>
  <c r="T1873" i="156"/>
  <c r="AC1873" i="156" s="1"/>
  <c r="T1872" i="156"/>
  <c r="AC1872" i="156" s="1"/>
  <c r="T1870" i="156"/>
  <c r="T1869" i="156"/>
  <c r="AC1869" i="156" s="1"/>
  <c r="G1869" i="156"/>
  <c r="G1870" i="156" s="1"/>
  <c r="E1869" i="156"/>
  <c r="K1868" i="156"/>
  <c r="J1868" i="156"/>
  <c r="F1868" i="156"/>
  <c r="K1867" i="156"/>
  <c r="J1867" i="156"/>
  <c r="F1867" i="156"/>
  <c r="K1866" i="156"/>
  <c r="J1866" i="156"/>
  <c r="F1866" i="156"/>
  <c r="T1865" i="156"/>
  <c r="K1865" i="156"/>
  <c r="J1865" i="156"/>
  <c r="F1865" i="156"/>
  <c r="T1864" i="156"/>
  <c r="AC1864" i="156" s="1"/>
  <c r="T1863" i="156"/>
  <c r="AC1863" i="156" s="1"/>
  <c r="Y1871" i="156"/>
  <c r="T1860" i="156"/>
  <c r="AC1860" i="156" s="1"/>
  <c r="T1858" i="156"/>
  <c r="AC1858" i="156" s="1"/>
  <c r="T1857" i="156"/>
  <c r="AC1857" i="156" s="1"/>
  <c r="F1857" i="156"/>
  <c r="F1856" i="156"/>
  <c r="G1855" i="156"/>
  <c r="E1855" i="156"/>
  <c r="T1854" i="156"/>
  <c r="AC1854" i="156" s="1"/>
  <c r="T1853" i="156"/>
  <c r="AC1853" i="156" s="1"/>
  <c r="T1852" i="156"/>
  <c r="S1852" i="156"/>
  <c r="F1852" i="156"/>
  <c r="T1851" i="156"/>
  <c r="AC1851" i="156" s="1"/>
  <c r="T1850" i="156"/>
  <c r="AC1850" i="156" s="1"/>
  <c r="T1849" i="156"/>
  <c r="AC1849" i="156" s="1"/>
  <c r="T1848" i="156"/>
  <c r="AC1848" i="156" s="1"/>
  <c r="T1829" i="156"/>
  <c r="S1829" i="156"/>
  <c r="T1819" i="156"/>
  <c r="AC1819" i="156" s="1"/>
  <c r="T1818" i="156"/>
  <c r="T1817" i="156"/>
  <c r="AC1817" i="156" s="1"/>
  <c r="T1816" i="156"/>
  <c r="AC1816" i="156" s="1"/>
  <c r="Y1815" i="156"/>
  <c r="T1812" i="156"/>
  <c r="AC1812" i="156" s="1"/>
  <c r="T1811" i="156"/>
  <c r="AC1811" i="156" s="1"/>
  <c r="F1811" i="156"/>
  <c r="F1810" i="156"/>
  <c r="G1809" i="156"/>
  <c r="E1809" i="156"/>
  <c r="F1807" i="156"/>
  <c r="T1806" i="156"/>
  <c r="AC1806" i="156" s="1"/>
  <c r="G1806" i="156"/>
  <c r="G1805" i="156" s="1"/>
  <c r="E1806" i="156"/>
  <c r="T1803" i="156"/>
  <c r="AC1803" i="156" s="1"/>
  <c r="T1802" i="156"/>
  <c r="AC1802" i="156" s="1"/>
  <c r="X1801" i="156"/>
  <c r="T1800" i="156"/>
  <c r="T1799" i="156"/>
  <c r="AC1799" i="156" s="1"/>
  <c r="G1800" i="156"/>
  <c r="E1799" i="156"/>
  <c r="T1798" i="156"/>
  <c r="K1798" i="156"/>
  <c r="J1798" i="156"/>
  <c r="T1796" i="156"/>
  <c r="K1796" i="156"/>
  <c r="J1796" i="156"/>
  <c r="F1796" i="156"/>
  <c r="T1795" i="156"/>
  <c r="AC1795" i="156" s="1"/>
  <c r="T1794" i="156"/>
  <c r="AC1794" i="156" s="1"/>
  <c r="Y1801" i="156"/>
  <c r="T1791" i="156"/>
  <c r="AC1791" i="156" s="1"/>
  <c r="T1789" i="156"/>
  <c r="AC1789" i="156" s="1"/>
  <c r="T1787" i="156"/>
  <c r="AC1787" i="156" s="1"/>
  <c r="T1784" i="156"/>
  <c r="AC1784" i="156" s="1"/>
  <c r="T1783" i="156"/>
  <c r="AC1783" i="156" s="1"/>
  <c r="T1782" i="156"/>
  <c r="AC1782" i="156" s="1"/>
  <c r="F1782" i="156"/>
  <c r="T1777" i="156"/>
  <c r="AC1777" i="156" s="1"/>
  <c r="T1776" i="156"/>
  <c r="AC1776" i="156" s="1"/>
  <c r="T1775" i="156"/>
  <c r="AC1775" i="156" s="1"/>
  <c r="T1755" i="156"/>
  <c r="S1755" i="156"/>
  <c r="T1745" i="156"/>
  <c r="AC1745" i="156" s="1"/>
  <c r="T1744" i="156"/>
  <c r="T1793" i="156" s="1"/>
  <c r="T1743" i="156"/>
  <c r="AC1743" i="156" s="1"/>
  <c r="T1742" i="156"/>
  <c r="AC1742" i="156" s="1"/>
  <c r="X1741" i="156"/>
  <c r="T1740" i="156"/>
  <c r="T1739" i="156"/>
  <c r="AC1739" i="156" s="1"/>
  <c r="G1739" i="156"/>
  <c r="E1739" i="156"/>
  <c r="T1738" i="156"/>
  <c r="K1738" i="156"/>
  <c r="J1738" i="156"/>
  <c r="F1738" i="156"/>
  <c r="T1737" i="156"/>
  <c r="AC1737" i="156" s="1"/>
  <c r="T1736" i="156"/>
  <c r="AC1736" i="156" s="1"/>
  <c r="Y1741" i="156"/>
  <c r="T1733" i="156"/>
  <c r="AC1733" i="156" s="1"/>
  <c r="T1731" i="156"/>
  <c r="AC1731" i="156" s="1"/>
  <c r="F1729" i="156"/>
  <c r="T1729" i="156"/>
  <c r="AC1729" i="156" s="1"/>
  <c r="F1730" i="156"/>
  <c r="G1728" i="156"/>
  <c r="E1728" i="156"/>
  <c r="T1726" i="156"/>
  <c r="AC1726" i="156" s="1"/>
  <c r="F1725" i="156"/>
  <c r="T1702" i="156"/>
  <c r="S1702" i="156"/>
  <c r="T1692" i="156"/>
  <c r="AC1692" i="156" s="1"/>
  <c r="T1691" i="156"/>
  <c r="T1690" i="156"/>
  <c r="AC1690" i="156" s="1"/>
  <c r="T1689" i="156"/>
  <c r="AC1689" i="156" s="1"/>
  <c r="T1687" i="156"/>
  <c r="T1686" i="156"/>
  <c r="AC1686" i="156" s="1"/>
  <c r="G1686" i="156"/>
  <c r="G1687" i="156" s="1"/>
  <c r="E1686" i="156"/>
  <c r="K1685" i="156"/>
  <c r="J1685" i="156"/>
  <c r="F1685" i="156"/>
  <c r="T1684" i="156"/>
  <c r="AC1684" i="156" s="1"/>
  <c r="K1684" i="156"/>
  <c r="J1684" i="156"/>
  <c r="F1684" i="156"/>
  <c r="T1683" i="156"/>
  <c r="AC1683" i="156" s="1"/>
  <c r="K1683" i="156"/>
  <c r="J1683" i="156"/>
  <c r="F1683" i="156"/>
  <c r="T1682" i="156"/>
  <c r="AC1682" i="156" s="1"/>
  <c r="T1681" i="156"/>
  <c r="AC1681" i="156" s="1"/>
  <c r="Y1688" i="156"/>
  <c r="T1678" i="156"/>
  <c r="AC1678" i="156" s="1"/>
  <c r="T1676" i="156"/>
  <c r="AC1676" i="156" s="1"/>
  <c r="T1675" i="156"/>
  <c r="AC1675" i="156" s="1"/>
  <c r="F1675" i="156"/>
  <c r="T1674" i="156"/>
  <c r="AC1674" i="156" s="1"/>
  <c r="F1674" i="156"/>
  <c r="E1673" i="156"/>
  <c r="T1671" i="156"/>
  <c r="AC1671" i="156" s="1"/>
  <c r="T1670" i="156"/>
  <c r="AC1670" i="156" s="1"/>
  <c r="F1670" i="156"/>
  <c r="T1669" i="156"/>
  <c r="S1669" i="156"/>
  <c r="T1668" i="156"/>
  <c r="AC1668" i="156" s="1"/>
  <c r="T1658" i="156"/>
  <c r="T1655" i="156"/>
  <c r="T1647" i="156"/>
  <c r="S1647" i="156"/>
  <c r="T1637" i="156"/>
  <c r="AC1637" i="156" s="1"/>
  <c r="T1636" i="156"/>
  <c r="T1635" i="156"/>
  <c r="AC1635" i="156" s="1"/>
  <c r="T1634" i="156"/>
  <c r="AC1634" i="156" s="1"/>
  <c r="Y1633" i="156"/>
  <c r="F1629" i="156"/>
  <c r="F1628" i="156"/>
  <c r="G1627" i="156"/>
  <c r="E1627" i="156"/>
  <c r="F1625" i="156"/>
  <c r="G1623" i="156"/>
  <c r="G1630" i="156" s="1"/>
  <c r="E1624" i="156"/>
  <c r="T1622" i="156"/>
  <c r="T1621" i="156"/>
  <c r="AC1621" i="156" s="1"/>
  <c r="T1620" i="156"/>
  <c r="AC1620" i="156" s="1"/>
  <c r="Y1619" i="156"/>
  <c r="F1615" i="156"/>
  <c r="F1614" i="156"/>
  <c r="G1613" i="156"/>
  <c r="E1613" i="156"/>
  <c r="F1611" i="156"/>
  <c r="G1609" i="156"/>
  <c r="E1610" i="156"/>
  <c r="T1608" i="156"/>
  <c r="T1607" i="156"/>
  <c r="AC1607" i="156" s="1"/>
  <c r="T1606" i="156"/>
  <c r="AC1606" i="156" s="1"/>
  <c r="Y1605" i="156"/>
  <c r="T1603" i="156"/>
  <c r="AC1603" i="156" s="1"/>
  <c r="T1601" i="156"/>
  <c r="AC1601" i="156" s="1"/>
  <c r="F1601" i="156"/>
  <c r="T1600" i="156"/>
  <c r="AC1600" i="156" s="1"/>
  <c r="F1600" i="156"/>
  <c r="G1599" i="156"/>
  <c r="G1598" i="156"/>
  <c r="E1598" i="156"/>
  <c r="F1597" i="156"/>
  <c r="G1602" i="156"/>
  <c r="E1596" i="156"/>
  <c r="T1589" i="156"/>
  <c r="AC1589" i="156" s="1"/>
  <c r="G1589" i="156"/>
  <c r="G1590" i="156" s="1"/>
  <c r="E1589" i="156"/>
  <c r="K1588" i="156"/>
  <c r="J1588" i="156"/>
  <c r="F1588" i="156"/>
  <c r="K1587" i="156"/>
  <c r="J1587" i="156"/>
  <c r="F1587" i="156"/>
  <c r="U1591" i="156"/>
  <c r="T1583" i="156"/>
  <c r="AC1583" i="156" s="1"/>
  <c r="T1579" i="156"/>
  <c r="S1579" i="156"/>
  <c r="F1579" i="156"/>
  <c r="F1578" i="156"/>
  <c r="F1577" i="156"/>
  <c r="F1576" i="156"/>
  <c r="G1575" i="156"/>
  <c r="E1575" i="156"/>
  <c r="T1573" i="156"/>
  <c r="AC1573" i="156" s="1"/>
  <c r="T1572" i="156"/>
  <c r="AC1572" i="156" s="1"/>
  <c r="F1572" i="156"/>
  <c r="T1571" i="156"/>
  <c r="AC1571" i="156" s="1"/>
  <c r="T1570" i="156"/>
  <c r="AC1570" i="156" s="1"/>
  <c r="T1569" i="156"/>
  <c r="AC1569" i="156" s="1"/>
  <c r="T1568" i="156"/>
  <c r="AC1568" i="156" s="1"/>
  <c r="T1566" i="156"/>
  <c r="T1564" i="156"/>
  <c r="AC1564" i="156" s="1"/>
  <c r="T1563" i="156"/>
  <c r="S1563" i="156"/>
  <c r="T1562" i="156"/>
  <c r="AC1562" i="156" s="1"/>
  <c r="T1560" i="156"/>
  <c r="AC1560" i="156" s="1"/>
  <c r="T1559" i="156"/>
  <c r="AC1559" i="156" s="1"/>
  <c r="T1556" i="156"/>
  <c r="T1533" i="156"/>
  <c r="AC1533" i="156" s="1"/>
  <c r="T1531" i="156"/>
  <c r="AC1531" i="156" s="1"/>
  <c r="T1530" i="156"/>
  <c r="T1529" i="156"/>
  <c r="AC1529" i="156" s="1"/>
  <c r="T1528" i="156"/>
  <c r="AC1528" i="156" s="1"/>
  <c r="T1526" i="156"/>
  <c r="T1525" i="156"/>
  <c r="AC1525" i="156" s="1"/>
  <c r="G1525" i="156"/>
  <c r="G1526" i="156" s="1"/>
  <c r="E1525" i="156"/>
  <c r="T1524" i="156"/>
  <c r="K1524" i="156"/>
  <c r="J1524" i="156"/>
  <c r="F1524" i="156"/>
  <c r="T1523" i="156"/>
  <c r="AC1523" i="156" s="1"/>
  <c r="T1522" i="156"/>
  <c r="AC1522" i="156" s="1"/>
  <c r="Y1527" i="156"/>
  <c r="U1527" i="156"/>
  <c r="T1519" i="156"/>
  <c r="AC1519" i="156" s="1"/>
  <c r="T1517" i="156"/>
  <c r="AC1517" i="156" s="1"/>
  <c r="T1515" i="156"/>
  <c r="AC1515" i="156" s="1"/>
  <c r="F1514" i="156"/>
  <c r="T1514" i="156"/>
  <c r="AC1514" i="156" s="1"/>
  <c r="F1515" i="156"/>
  <c r="G1513" i="156"/>
  <c r="E1513" i="156"/>
  <c r="T1511" i="156"/>
  <c r="AC1511" i="156" s="1"/>
  <c r="T1510" i="156"/>
  <c r="AC1510" i="156" s="1"/>
  <c r="F1510" i="156"/>
  <c r="T1509" i="156"/>
  <c r="AC1509" i="156" s="1"/>
  <c r="F1509" i="156"/>
  <c r="T1508" i="156"/>
  <c r="AC1508" i="156" s="1"/>
  <c r="G1508" i="156"/>
  <c r="E1508" i="156"/>
  <c r="T1507" i="156"/>
  <c r="S1507" i="156"/>
  <c r="T1506" i="156"/>
  <c r="AC1506" i="156" s="1"/>
  <c r="G1506" i="156"/>
  <c r="G1519" i="156" s="1"/>
  <c r="E1506" i="156"/>
  <c r="T1504" i="156"/>
  <c r="T1501" i="156"/>
  <c r="AC1501" i="156" s="1"/>
  <c r="T1500" i="156"/>
  <c r="AC1500" i="156" s="1"/>
  <c r="T1499" i="156"/>
  <c r="AC1499" i="156" s="1"/>
  <c r="T1498" i="156"/>
  <c r="AC1498" i="156" s="1"/>
  <c r="T1497" i="156"/>
  <c r="AC1497" i="156" s="1"/>
  <c r="T1468" i="156"/>
  <c r="AC1468" i="156" s="1"/>
  <c r="T1467" i="156"/>
  <c r="T1521" i="156" s="1"/>
  <c r="T1466" i="156"/>
  <c r="AC1466" i="156" s="1"/>
  <c r="T1465" i="156"/>
  <c r="AC1465" i="156" s="1"/>
  <c r="T1463" i="156"/>
  <c r="T1462" i="156"/>
  <c r="AC1462" i="156" s="1"/>
  <c r="G1463" i="156"/>
  <c r="E1462" i="156"/>
  <c r="K1461" i="156"/>
  <c r="J1461" i="156"/>
  <c r="F1461" i="156"/>
  <c r="K1460" i="156"/>
  <c r="J1460" i="156"/>
  <c r="F1460" i="156"/>
  <c r="T1459" i="156"/>
  <c r="K1459" i="156"/>
  <c r="J1459" i="156"/>
  <c r="F1459" i="156"/>
  <c r="K1458" i="156"/>
  <c r="J1458" i="156"/>
  <c r="F1458" i="156"/>
  <c r="T1457" i="156"/>
  <c r="AC1457" i="156" s="1"/>
  <c r="Y1464" i="156"/>
  <c r="U1464" i="156"/>
  <c r="T1453" i="156"/>
  <c r="AC1453" i="156" s="1"/>
  <c r="T1451" i="156"/>
  <c r="AC1451" i="156" s="1"/>
  <c r="T1448" i="156"/>
  <c r="AC1448" i="156" s="1"/>
  <c r="F1448" i="156"/>
  <c r="F1445" i="156"/>
  <c r="F1444" i="156"/>
  <c r="T1444" i="156"/>
  <c r="AC1444" i="156" s="1"/>
  <c r="F1447" i="156"/>
  <c r="T1440" i="156"/>
  <c r="S1440" i="156"/>
  <c r="F1440" i="156"/>
  <c r="T1439" i="156"/>
  <c r="AC1439" i="156" s="1"/>
  <c r="F1438" i="156"/>
  <c r="T1437" i="156"/>
  <c r="AC1437" i="156" s="1"/>
  <c r="G1437" i="156"/>
  <c r="F1436" i="156"/>
  <c r="T1435" i="156"/>
  <c r="AC1435" i="156" s="1"/>
  <c r="T1433" i="156"/>
  <c r="T1431" i="156"/>
  <c r="AC1431" i="156" s="1"/>
  <c r="T1430" i="156"/>
  <c r="AC1430" i="156" s="1"/>
  <c r="G1426" i="156"/>
  <c r="G1425" i="156" s="1"/>
  <c r="T1423" i="156"/>
  <c r="T1396" i="156"/>
  <c r="AC1396" i="156" s="1"/>
  <c r="T1395" i="156"/>
  <c r="T1394" i="156"/>
  <c r="AC1394" i="156" s="1"/>
  <c r="T1393" i="156"/>
  <c r="AC1393" i="156" s="1"/>
  <c r="T1391" i="156"/>
  <c r="T1390" i="156"/>
  <c r="AC1390" i="156" s="1"/>
  <c r="G1390" i="156"/>
  <c r="G1391" i="156" s="1"/>
  <c r="E1390" i="156"/>
  <c r="K1389" i="156"/>
  <c r="J1389" i="156"/>
  <c r="F1389" i="156"/>
  <c r="T1388" i="156"/>
  <c r="K1388" i="156"/>
  <c r="J1388" i="156"/>
  <c r="F1388" i="156"/>
  <c r="K1387" i="156"/>
  <c r="J1387" i="156"/>
  <c r="F1387" i="156"/>
  <c r="T1386" i="156"/>
  <c r="AC1386" i="156" s="1"/>
  <c r="T1385" i="156"/>
  <c r="AC1385" i="156" s="1"/>
  <c r="Y1392" i="156"/>
  <c r="X1392" i="156"/>
  <c r="T1383" i="156"/>
  <c r="T1382" i="156"/>
  <c r="AC1382" i="156" s="1"/>
  <c r="T1380" i="156"/>
  <c r="AC1380" i="156" s="1"/>
  <c r="T1378" i="156"/>
  <c r="AC1378" i="156" s="1"/>
  <c r="F1378" i="156"/>
  <c r="F1376" i="156"/>
  <c r="F1377" i="156"/>
  <c r="G1375" i="156"/>
  <c r="E1375" i="156"/>
  <c r="T1373" i="156"/>
  <c r="AC1373" i="156" s="1"/>
  <c r="T1372" i="156"/>
  <c r="AC1372" i="156" s="1"/>
  <c r="F1372" i="156"/>
  <c r="T1371" i="156"/>
  <c r="AC1371" i="156" s="1"/>
  <c r="T1370" i="156"/>
  <c r="AC1370" i="156" s="1"/>
  <c r="T1369" i="156"/>
  <c r="AC1369" i="156" s="1"/>
  <c r="T1368" i="156"/>
  <c r="AC1368" i="156" s="1"/>
  <c r="F1366" i="156"/>
  <c r="T1365" i="156"/>
  <c r="T1363" i="156"/>
  <c r="AC1363" i="156" s="1"/>
  <c r="T1362" i="156"/>
  <c r="AC1362" i="156" s="1"/>
  <c r="T1361" i="156"/>
  <c r="AC1361" i="156" s="1"/>
  <c r="T1360" i="156"/>
  <c r="S1360" i="156"/>
  <c r="T1359" i="156"/>
  <c r="AC1359" i="156" s="1"/>
  <c r="T1357" i="156"/>
  <c r="AC1357" i="156" s="1"/>
  <c r="F1354" i="156"/>
  <c r="F1352" i="156"/>
  <c r="F1351" i="156"/>
  <c r="T1346" i="156"/>
  <c r="AC1346" i="156" s="1"/>
  <c r="F1349" i="156"/>
  <c r="F1347" i="156"/>
  <c r="F1331" i="156"/>
  <c r="T1330" i="156"/>
  <c r="AC1330" i="156" s="1"/>
  <c r="F1330" i="156"/>
  <c r="T1329" i="156"/>
  <c r="AC1329" i="156" s="1"/>
  <c r="T1328" i="156"/>
  <c r="T1327" i="156"/>
  <c r="AC1327" i="156" s="1"/>
  <c r="T1326" i="156"/>
  <c r="AC1326" i="156" s="1"/>
  <c r="T1324" i="156"/>
  <c r="T1323" i="156"/>
  <c r="AC1323" i="156" s="1"/>
  <c r="G1323" i="156"/>
  <c r="G1324" i="156" s="1"/>
  <c r="E1323" i="156"/>
  <c r="K1322" i="156"/>
  <c r="J1322" i="156"/>
  <c r="F1322" i="156"/>
  <c r="K1321" i="156"/>
  <c r="J1321" i="156"/>
  <c r="F1321" i="156"/>
  <c r="K1320" i="156"/>
  <c r="J1320" i="156"/>
  <c r="F1320" i="156"/>
  <c r="K1319" i="156"/>
  <c r="J1319" i="156"/>
  <c r="F1319" i="156"/>
  <c r="K1318" i="156"/>
  <c r="J1318" i="156"/>
  <c r="F1318" i="156"/>
  <c r="K1317" i="156"/>
  <c r="J1317" i="156"/>
  <c r="F1317" i="156"/>
  <c r="K1316" i="156"/>
  <c r="J1316" i="156"/>
  <c r="F1316" i="156"/>
  <c r="K1315" i="156"/>
  <c r="J1315" i="156"/>
  <c r="F1315" i="156"/>
  <c r="K1314" i="156"/>
  <c r="J1314" i="156"/>
  <c r="F1314" i="156"/>
  <c r="K1313" i="156"/>
  <c r="J1313" i="156"/>
  <c r="F1313" i="156"/>
  <c r="T1312" i="156"/>
  <c r="AC1312" i="156" s="1"/>
  <c r="T1311" i="156"/>
  <c r="AC1311" i="156" s="1"/>
  <c r="Y1325" i="156"/>
  <c r="T1309" i="156"/>
  <c r="G1287" i="156"/>
  <c r="E1287" i="156"/>
  <c r="T1285" i="156"/>
  <c r="AC1285" i="156" s="1"/>
  <c r="T1284" i="156"/>
  <c r="AC1284" i="156" s="1"/>
  <c r="F1284" i="156"/>
  <c r="T1283" i="156"/>
  <c r="AC1283" i="156" s="1"/>
  <c r="T1282" i="156"/>
  <c r="AC1282" i="156" s="1"/>
  <c r="T1281" i="156"/>
  <c r="S1281" i="156"/>
  <c r="T1280" i="156"/>
  <c r="AC1280" i="156" s="1"/>
  <c r="T1278" i="156"/>
  <c r="F1277" i="156"/>
  <c r="T1276" i="156"/>
  <c r="AC1276" i="156" s="1"/>
  <c r="F1276" i="156"/>
  <c r="T1274" i="156"/>
  <c r="AC1274" i="156" s="1"/>
  <c r="T1273" i="156"/>
  <c r="AC1273" i="156" s="1"/>
  <c r="T1272" i="156"/>
  <c r="AC1272" i="156" s="1"/>
  <c r="T1268" i="156"/>
  <c r="F1243" i="156"/>
  <c r="T1241" i="156"/>
  <c r="AC1241" i="156" s="1"/>
  <c r="T1240" i="156"/>
  <c r="T1239" i="156"/>
  <c r="G1239" i="156"/>
  <c r="E1239" i="156"/>
  <c r="T1238" i="156"/>
  <c r="AC1238" i="156" s="1"/>
  <c r="K1238" i="156"/>
  <c r="J1238" i="156"/>
  <c r="F1238" i="156"/>
  <c r="T1237" i="156"/>
  <c r="AC1237" i="156" s="1"/>
  <c r="K1237" i="156"/>
  <c r="J1237" i="156"/>
  <c r="F1237" i="156"/>
  <c r="T1236" i="156"/>
  <c r="AC1236" i="156" s="1"/>
  <c r="T1235" i="156"/>
  <c r="AC1235" i="156" s="1"/>
  <c r="T1234" i="156"/>
  <c r="AC1234" i="156" s="1"/>
  <c r="T1232" i="156"/>
  <c r="T1231" i="156"/>
  <c r="AC1231" i="156" s="1"/>
  <c r="G1231" i="156"/>
  <c r="G1232" i="156" s="1"/>
  <c r="E1231" i="156"/>
  <c r="T1230" i="156"/>
  <c r="K1230" i="156"/>
  <c r="J1230" i="156"/>
  <c r="F1230" i="156"/>
  <c r="T1229" i="156"/>
  <c r="AC1229" i="156" s="1"/>
  <c r="T1228" i="156"/>
  <c r="AC1228" i="156" s="1"/>
  <c r="Y1233" i="156"/>
  <c r="U1233" i="156"/>
  <c r="T1226" i="156"/>
  <c r="T1225" i="156"/>
  <c r="AC1225" i="156" s="1"/>
  <c r="T1223" i="156"/>
  <c r="AC1223" i="156" s="1"/>
  <c r="T1221" i="156"/>
  <c r="AC1221" i="156" s="1"/>
  <c r="F1220" i="156"/>
  <c r="T1220" i="156"/>
  <c r="S1220" i="156"/>
  <c r="F1221" i="156"/>
  <c r="F1219" i="156"/>
  <c r="F1218" i="156"/>
  <c r="G1217" i="156"/>
  <c r="E1217" i="156"/>
  <c r="T1215" i="156"/>
  <c r="AC1215" i="156" s="1"/>
  <c r="F1215" i="156"/>
  <c r="T1214" i="156"/>
  <c r="AC1214" i="156" s="1"/>
  <c r="T1213" i="156"/>
  <c r="AC1213" i="156" s="1"/>
  <c r="T1212" i="156"/>
  <c r="AC1212" i="156" s="1"/>
  <c r="F1210" i="156"/>
  <c r="T1208" i="156"/>
  <c r="AC1208" i="156" s="1"/>
  <c r="F1208" i="156"/>
  <c r="T1201" i="156"/>
  <c r="F1175" i="156"/>
  <c r="T1172" i="156"/>
  <c r="T1171" i="156"/>
  <c r="AC1171" i="156" s="1"/>
  <c r="T1170" i="156"/>
  <c r="AC1170" i="156" s="1"/>
  <c r="T1168" i="156"/>
  <c r="T1167" i="156"/>
  <c r="AC1167" i="156" s="1"/>
  <c r="G1167" i="156"/>
  <c r="G1168" i="156" s="1"/>
  <c r="E1167" i="156"/>
  <c r="T1166" i="156"/>
  <c r="K1166" i="156"/>
  <c r="J1166" i="156"/>
  <c r="F1166" i="156"/>
  <c r="T1165" i="156"/>
  <c r="K1165" i="156"/>
  <c r="J1165" i="156"/>
  <c r="F1165" i="156"/>
  <c r="K1164" i="156"/>
  <c r="J1164" i="156"/>
  <c r="F1164" i="156"/>
  <c r="T1163" i="156"/>
  <c r="AC1163" i="156" s="1"/>
  <c r="T1162" i="156"/>
  <c r="AC1162" i="156" s="1"/>
  <c r="Z1169" i="156"/>
  <c r="AG1169" i="156" s="1"/>
  <c r="Y1169" i="156"/>
  <c r="U1169" i="156"/>
  <c r="T1160" i="156"/>
  <c r="T1159" i="156"/>
  <c r="AC1159" i="156" s="1"/>
  <c r="G1149" i="156"/>
  <c r="E1149" i="156"/>
  <c r="T1148" i="156"/>
  <c r="AC1148" i="156" s="1"/>
  <c r="T1147" i="156"/>
  <c r="AC1147" i="156" s="1"/>
  <c r="F1147" i="156"/>
  <c r="T1141" i="156"/>
  <c r="T1126" i="156"/>
  <c r="S1125" i="156"/>
  <c r="F1121" i="156"/>
  <c r="T1117" i="156"/>
  <c r="T1156" i="156" s="1"/>
  <c r="F1105" i="156"/>
  <c r="T1103" i="156"/>
  <c r="AC1103" i="156" s="1"/>
  <c r="T1102" i="156"/>
  <c r="T1101" i="156"/>
  <c r="AC1101" i="156" s="1"/>
  <c r="T1100" i="156"/>
  <c r="AC1100" i="156" s="1"/>
  <c r="T1098" i="156"/>
  <c r="T1097" i="156"/>
  <c r="AC1097" i="156" s="1"/>
  <c r="G1097" i="156"/>
  <c r="E1097" i="156"/>
  <c r="K1096" i="156"/>
  <c r="J1096" i="156"/>
  <c r="F1096" i="156"/>
  <c r="T1095" i="156"/>
  <c r="K1095" i="156"/>
  <c r="J1095" i="156"/>
  <c r="F1095" i="156"/>
  <c r="T1094" i="156"/>
  <c r="AC1094" i="156" s="1"/>
  <c r="T1093" i="156"/>
  <c r="AC1093" i="156" s="1"/>
  <c r="Y1099" i="156"/>
  <c r="X1099" i="156"/>
  <c r="U1099" i="156"/>
  <c r="T1091" i="156"/>
  <c r="G1091" i="156"/>
  <c r="E1091" i="156"/>
  <c r="F1088" i="156"/>
  <c r="T1087" i="156"/>
  <c r="AC1087" i="156" s="1"/>
  <c r="F1087" i="156"/>
  <c r="F1085" i="156"/>
  <c r="F1082" i="156"/>
  <c r="G1081" i="156"/>
  <c r="E1081" i="156"/>
  <c r="F1080" i="156"/>
  <c r="G1079" i="156"/>
  <c r="G1090" i="156" s="1"/>
  <c r="E1079" i="156"/>
  <c r="F1078" i="156"/>
  <c r="F1075" i="156"/>
  <c r="F1074" i="156"/>
  <c r="G1073" i="156"/>
  <c r="G1071" i="156" s="1"/>
  <c r="E1073" i="156"/>
  <c r="T1071" i="156"/>
  <c r="T1070" i="156"/>
  <c r="T1069" i="156"/>
  <c r="G1069" i="156"/>
  <c r="E1069" i="156"/>
  <c r="T1068" i="156"/>
  <c r="AC1068" i="156" s="1"/>
  <c r="K1068" i="156"/>
  <c r="J1068" i="156"/>
  <c r="F1068" i="156"/>
  <c r="T1067" i="156"/>
  <c r="AC1067" i="156" s="1"/>
  <c r="K1067" i="156"/>
  <c r="J1067" i="156"/>
  <c r="F1067" i="156"/>
  <c r="T1066" i="156"/>
  <c r="AC1066" i="156" s="1"/>
  <c r="T1065" i="156"/>
  <c r="AC1065" i="156" s="1"/>
  <c r="T1064" i="156"/>
  <c r="AC1064" i="156" s="1"/>
  <c r="T1062" i="156"/>
  <c r="T1061" i="156"/>
  <c r="AC1061" i="156" s="1"/>
  <c r="G1061" i="156"/>
  <c r="G1062" i="156" s="1"/>
  <c r="E1061" i="156"/>
  <c r="K1060" i="156"/>
  <c r="J1060" i="156"/>
  <c r="F1060" i="156"/>
  <c r="T1059" i="156"/>
  <c r="AC1059" i="156" s="1"/>
  <c r="K1059" i="156"/>
  <c r="J1059" i="156"/>
  <c r="F1059" i="156"/>
  <c r="T1058" i="156"/>
  <c r="AC1058" i="156" s="1"/>
  <c r="U1063" i="156"/>
  <c r="T1056" i="156"/>
  <c r="T1055" i="156"/>
  <c r="AC1055" i="156" s="1"/>
  <c r="F1052" i="156"/>
  <c r="T1051" i="156"/>
  <c r="AC1051" i="156" s="1"/>
  <c r="F1051" i="156"/>
  <c r="F1050" i="156"/>
  <c r="G1049" i="156"/>
  <c r="E1049" i="156"/>
  <c r="T1048" i="156"/>
  <c r="AC1048" i="156" s="1"/>
  <c r="F1048" i="156"/>
  <c r="T1047" i="156"/>
  <c r="AC1047" i="156" s="1"/>
  <c r="T1046" i="156"/>
  <c r="AC1046" i="156" s="1"/>
  <c r="F1046" i="156"/>
  <c r="T1045" i="156"/>
  <c r="AC1045" i="156" s="1"/>
  <c r="T1044" i="156"/>
  <c r="AC1044" i="156" s="1"/>
  <c r="T1043" i="156"/>
  <c r="AC1043" i="156" s="1"/>
  <c r="T1034" i="156"/>
  <c r="S2557" i="156"/>
  <c r="F1033" i="156"/>
  <c r="F1032" i="156"/>
  <c r="G1030" i="156"/>
  <c r="F1029" i="156"/>
  <c r="F1028" i="156"/>
  <c r="G1025" i="156"/>
  <c r="T1023" i="156"/>
  <c r="AC1023" i="156" s="1"/>
  <c r="F1018" i="156"/>
  <c r="F1015" i="156"/>
  <c r="T1013" i="156"/>
  <c r="AC1013" i="156" s="1"/>
  <c r="T1012" i="156"/>
  <c r="T1011" i="156"/>
  <c r="G1011" i="156"/>
  <c r="E1011" i="156"/>
  <c r="T1010" i="156"/>
  <c r="AC1010" i="156" s="1"/>
  <c r="K1010" i="156"/>
  <c r="J1010" i="156"/>
  <c r="F1010" i="156"/>
  <c r="T1009" i="156"/>
  <c r="AC1009" i="156" s="1"/>
  <c r="T1008" i="156"/>
  <c r="AC1008" i="156" s="1"/>
  <c r="T1007" i="156"/>
  <c r="AC1007" i="156" s="1"/>
  <c r="T1005" i="156"/>
  <c r="T1004" i="156"/>
  <c r="AC1004" i="156" s="1"/>
  <c r="G1004" i="156"/>
  <c r="E1004" i="156"/>
  <c r="T1003" i="156"/>
  <c r="AC1003" i="156" s="1"/>
  <c r="K1003" i="156"/>
  <c r="J1003" i="156"/>
  <c r="F1003" i="156"/>
  <c r="T1002" i="156"/>
  <c r="AC1002" i="156" s="1"/>
  <c r="T1001" i="156"/>
  <c r="AC1001" i="156" s="1"/>
  <c r="G1001" i="156"/>
  <c r="E1001" i="156"/>
  <c r="T1000" i="156"/>
  <c r="AC1000" i="156" s="1"/>
  <c r="K1000" i="156"/>
  <c r="J1000" i="156"/>
  <c r="F1000" i="156"/>
  <c r="T999" i="156"/>
  <c r="AC999" i="156" s="1"/>
  <c r="Y1006" i="156"/>
  <c r="T997" i="156"/>
  <c r="F993" i="156"/>
  <c r="F991" i="156"/>
  <c r="F990" i="156"/>
  <c r="F989" i="156"/>
  <c r="F988" i="156"/>
  <c r="F987" i="156"/>
  <c r="F986" i="156"/>
  <c r="F985" i="156"/>
  <c r="T983" i="156"/>
  <c r="AC983" i="156" s="1"/>
  <c r="F983" i="156"/>
  <c r="F982" i="156"/>
  <c r="G981" i="156"/>
  <c r="E981" i="156"/>
  <c r="F980" i="156"/>
  <c r="F978" i="156"/>
  <c r="F976" i="156"/>
  <c r="T972" i="156"/>
  <c r="F971" i="156"/>
  <c r="F970" i="156"/>
  <c r="T969" i="156"/>
  <c r="AC969" i="156" s="1"/>
  <c r="G968" i="156"/>
  <c r="F967" i="156"/>
  <c r="F966" i="156"/>
  <c r="T965" i="156"/>
  <c r="AC965" i="156" s="1"/>
  <c r="T964" i="156"/>
  <c r="S964" i="156"/>
  <c r="G963" i="156"/>
  <c r="F958" i="156"/>
  <c r="T949" i="156"/>
  <c r="AC949" i="156" s="1"/>
  <c r="T948" i="156"/>
  <c r="T947" i="156"/>
  <c r="G947" i="156"/>
  <c r="E947" i="156"/>
  <c r="T946" i="156"/>
  <c r="AC946" i="156" s="1"/>
  <c r="K946" i="156"/>
  <c r="J946" i="156"/>
  <c r="T945" i="156"/>
  <c r="AC945" i="156" s="1"/>
  <c r="T943" i="156"/>
  <c r="AC943" i="156" s="1"/>
  <c r="T941" i="156"/>
  <c r="AC941" i="156" s="1"/>
  <c r="T935" i="156"/>
  <c r="T934" i="156"/>
  <c r="AC934" i="156" s="1"/>
  <c r="G934" i="156"/>
  <c r="G935" i="156" s="1"/>
  <c r="E934" i="156"/>
  <c r="T933" i="156"/>
  <c r="AC933" i="156" s="1"/>
  <c r="K933" i="156"/>
  <c r="J933" i="156"/>
  <c r="F933" i="156"/>
  <c r="T932" i="156"/>
  <c r="AC932" i="156" s="1"/>
  <c r="K932" i="156"/>
  <c r="J932" i="156"/>
  <c r="J934" i="156" s="1"/>
  <c r="J935" i="156" s="1"/>
  <c r="F932" i="156"/>
  <c r="T931" i="156"/>
  <c r="AC931" i="156" s="1"/>
  <c r="T930" i="156"/>
  <c r="AC930" i="156" s="1"/>
  <c r="Z942" i="156"/>
  <c r="AG942" i="156" s="1"/>
  <c r="Y942" i="156"/>
  <c r="X942" i="156"/>
  <c r="V942" i="156"/>
  <c r="U942" i="156"/>
  <c r="S928" i="156"/>
  <c r="S929" i="156" s="1"/>
  <c r="S942" i="156" s="1"/>
  <c r="W920" i="156"/>
  <c r="T918" i="156"/>
  <c r="T929" i="156" s="1"/>
  <c r="T917" i="156"/>
  <c r="F917" i="156"/>
  <c r="T916" i="156"/>
  <c r="G916" i="156"/>
  <c r="E916" i="156"/>
  <c r="T915" i="156"/>
  <c r="AC915" i="156" s="1"/>
  <c r="K915" i="156"/>
  <c r="J915" i="156"/>
  <c r="F915" i="156"/>
  <c r="T914" i="156"/>
  <c r="AC914" i="156" s="1"/>
  <c r="K914" i="156"/>
  <c r="J914" i="156"/>
  <c r="F914" i="156"/>
  <c r="T913" i="156"/>
  <c r="AC913" i="156" s="1"/>
  <c r="K913" i="156"/>
  <c r="J913" i="156"/>
  <c r="F913" i="156"/>
  <c r="T912" i="156"/>
  <c r="K912" i="156"/>
  <c r="J912" i="156"/>
  <c r="F912" i="156"/>
  <c r="T911" i="156"/>
  <c r="AC911" i="156" s="1"/>
  <c r="K911" i="156"/>
  <c r="J911" i="156"/>
  <c r="F911" i="156"/>
  <c r="T910" i="156"/>
  <c r="AC910" i="156" s="1"/>
  <c r="T909" i="156"/>
  <c r="AC909" i="156" s="1"/>
  <c r="T908" i="156"/>
  <c r="AC908" i="156" s="1"/>
  <c r="T903" i="156"/>
  <c r="T902" i="156"/>
  <c r="T901" i="156"/>
  <c r="AC901" i="156" s="1"/>
  <c r="G901" i="156"/>
  <c r="E901" i="156"/>
  <c r="T900" i="156"/>
  <c r="AC900" i="156" s="1"/>
  <c r="K900" i="156"/>
  <c r="J900" i="156"/>
  <c r="F900" i="156"/>
  <c r="T899" i="156"/>
  <c r="AC899" i="156" s="1"/>
  <c r="K899" i="156"/>
  <c r="J899" i="156"/>
  <c r="F899" i="156"/>
  <c r="T898" i="156"/>
  <c r="AC898" i="156" s="1"/>
  <c r="T897" i="156"/>
  <c r="AC897" i="156" s="1"/>
  <c r="G897" i="156"/>
  <c r="E897" i="156"/>
  <c r="T896" i="156"/>
  <c r="AC896" i="156" s="1"/>
  <c r="K896" i="156"/>
  <c r="J896" i="156"/>
  <c r="F896" i="156"/>
  <c r="K895" i="156"/>
  <c r="J895" i="156"/>
  <c r="F895" i="156"/>
  <c r="K894" i="156"/>
  <c r="J894" i="156"/>
  <c r="F894" i="156"/>
  <c r="T893" i="156"/>
  <c r="AC893" i="156" s="1"/>
  <c r="K893" i="156"/>
  <c r="J893" i="156"/>
  <c r="F893" i="156"/>
  <c r="T892" i="156"/>
  <c r="AC892" i="156" s="1"/>
  <c r="K892" i="156"/>
  <c r="J892" i="156"/>
  <c r="F892" i="156"/>
  <c r="T891" i="156"/>
  <c r="AC891" i="156" s="1"/>
  <c r="K891" i="156"/>
  <c r="J891" i="156"/>
  <c r="F891" i="156"/>
  <c r="T890" i="156"/>
  <c r="AC890" i="156" s="1"/>
  <c r="K890" i="156"/>
  <c r="J890" i="156"/>
  <c r="F890" i="156"/>
  <c r="T889" i="156"/>
  <c r="AC889" i="156" s="1"/>
  <c r="Q907" i="156"/>
  <c r="T887" i="156"/>
  <c r="T882" i="156"/>
  <c r="S882" i="156"/>
  <c r="G882" i="156"/>
  <c r="G2577" i="156" s="1"/>
  <c r="F66" i="37" s="1"/>
  <c r="E882" i="156"/>
  <c r="F881" i="156"/>
  <c r="F880" i="156"/>
  <c r="F879" i="156"/>
  <c r="F878" i="156"/>
  <c r="F877" i="156"/>
  <c r="F876" i="156"/>
  <c r="F875" i="156"/>
  <c r="H866" i="156"/>
  <c r="G861" i="156"/>
  <c r="E861" i="156"/>
  <c r="F860" i="156"/>
  <c r="F859" i="156"/>
  <c r="T857" i="156"/>
  <c r="AC857" i="156" s="1"/>
  <c r="T856" i="156"/>
  <c r="AC856" i="156" s="1"/>
  <c r="F856" i="156"/>
  <c r="T855" i="156"/>
  <c r="AC855" i="156" s="1"/>
  <c r="G855" i="156"/>
  <c r="E855" i="156"/>
  <c r="T853" i="156"/>
  <c r="F852" i="156"/>
  <c r="T851" i="156"/>
  <c r="AC851" i="156" s="1"/>
  <c r="F851" i="156"/>
  <c r="T850" i="156"/>
  <c r="AC850" i="156" s="1"/>
  <c r="T844" i="156"/>
  <c r="AC844" i="156" s="1"/>
  <c r="T843" i="156"/>
  <c r="T839" i="156"/>
  <c r="AC839" i="156" s="1"/>
  <c r="F837" i="156"/>
  <c r="F835" i="156"/>
  <c r="T829" i="156"/>
  <c r="F828" i="156"/>
  <c r="F820" i="156"/>
  <c r="F819" i="156"/>
  <c r="F818" i="156"/>
  <c r="F817" i="156"/>
  <c r="T813" i="156"/>
  <c r="F813" i="156"/>
  <c r="T812" i="156"/>
  <c r="G812" i="156"/>
  <c r="E812" i="156"/>
  <c r="T811" i="156"/>
  <c r="AC811" i="156" s="1"/>
  <c r="K811" i="156"/>
  <c r="J811" i="156"/>
  <c r="F811" i="156"/>
  <c r="T810" i="156"/>
  <c r="AC810" i="156" s="1"/>
  <c r="K810" i="156"/>
  <c r="J810" i="156"/>
  <c r="F810" i="156"/>
  <c r="T809" i="156"/>
  <c r="AC809" i="156" s="1"/>
  <c r="K809" i="156"/>
  <c r="J809" i="156"/>
  <c r="F809" i="156"/>
  <c r="T808" i="156"/>
  <c r="AC808" i="156" s="1"/>
  <c r="K808" i="156"/>
  <c r="J808" i="156"/>
  <c r="F808" i="156"/>
  <c r="T807" i="156"/>
  <c r="AC807" i="156" s="1"/>
  <c r="K807" i="156"/>
  <c r="J807" i="156"/>
  <c r="F807" i="156"/>
  <c r="T806" i="156"/>
  <c r="AC806" i="156" s="1"/>
  <c r="K806" i="156"/>
  <c r="J806" i="156"/>
  <c r="F806" i="156"/>
  <c r="T805" i="156"/>
  <c r="AC805" i="156" s="1"/>
  <c r="K805" i="156"/>
  <c r="J805" i="156"/>
  <c r="F805" i="156"/>
  <c r="T804" i="156"/>
  <c r="AC804" i="156" s="1"/>
  <c r="K804" i="156"/>
  <c r="J804" i="156"/>
  <c r="F804" i="156"/>
  <c r="T803" i="156"/>
  <c r="AC803" i="156" s="1"/>
  <c r="T802" i="156"/>
  <c r="AC802" i="156" s="1"/>
  <c r="Z797" i="156"/>
  <c r="Y1211" i="37" s="1"/>
  <c r="Y797" i="156"/>
  <c r="X1211" i="37" s="1"/>
  <c r="X797" i="156"/>
  <c r="V797" i="156"/>
  <c r="U797" i="156"/>
  <c r="Q797" i="156"/>
  <c r="P1211" i="37" s="1"/>
  <c r="G797" i="156"/>
  <c r="F1211" i="37" s="1"/>
  <c r="E797" i="156"/>
  <c r="Z790" i="156"/>
  <c r="Y1204" i="37" s="1"/>
  <c r="Y790" i="156"/>
  <c r="X1204" i="37" s="1"/>
  <c r="X790" i="156"/>
  <c r="W1204" i="37" s="1"/>
  <c r="V790" i="156"/>
  <c r="U1204" i="37" s="1"/>
  <c r="U790" i="156"/>
  <c r="T1204" i="37" s="1"/>
  <c r="Q790" i="156"/>
  <c r="P1204" i="37" s="1"/>
  <c r="U787" i="156"/>
  <c r="T1201" i="37" s="1"/>
  <c r="Q787" i="156"/>
  <c r="P1201" i="37" s="1"/>
  <c r="G785" i="156"/>
  <c r="F1199" i="37" s="1"/>
  <c r="F1281" i="37" s="1"/>
  <c r="E785" i="156"/>
  <c r="G784" i="156"/>
  <c r="F1198" i="37" s="1"/>
  <c r="F1280" i="37" s="1"/>
  <c r="E784" i="156"/>
  <c r="G781" i="156"/>
  <c r="E781" i="156"/>
  <c r="G771" i="156"/>
  <c r="F1185" i="37" s="1"/>
  <c r="G769" i="156"/>
  <c r="E769" i="156"/>
  <c r="G768" i="156"/>
  <c r="F1182" i="37" s="1"/>
  <c r="F1262" i="37" s="1"/>
  <c r="E768" i="156"/>
  <c r="G764" i="156"/>
  <c r="F1178" i="37" s="1"/>
  <c r="F1258" i="37" s="1"/>
  <c r="E764" i="156"/>
  <c r="Z762" i="156"/>
  <c r="Y1176" i="37" s="1"/>
  <c r="Y762" i="156"/>
  <c r="X1176" i="37" s="1"/>
  <c r="X762" i="156"/>
  <c r="W1176" i="37" s="1"/>
  <c r="V762" i="156"/>
  <c r="U1176" i="37" s="1"/>
  <c r="U762" i="156"/>
  <c r="T1176" i="37" s="1"/>
  <c r="Q762" i="156"/>
  <c r="P1176" i="37" s="1"/>
  <c r="G754" i="156"/>
  <c r="E754" i="156"/>
  <c r="K753" i="156"/>
  <c r="J753" i="156"/>
  <c r="J754" i="156" s="1"/>
  <c r="F753" i="156"/>
  <c r="G751" i="156"/>
  <c r="E751" i="156"/>
  <c r="K750" i="156"/>
  <c r="J750" i="156"/>
  <c r="J751" i="156" s="1"/>
  <c r="J755" i="156" s="1"/>
  <c r="F750" i="156"/>
  <c r="U756" i="156"/>
  <c r="F745" i="156"/>
  <c r="G744" i="156"/>
  <c r="F741" i="156"/>
  <c r="G740" i="156"/>
  <c r="E740" i="156"/>
  <c r="E737" i="156"/>
  <c r="F736" i="156"/>
  <c r="E735" i="156"/>
  <c r="F734" i="156"/>
  <c r="F731" i="156"/>
  <c r="G730" i="156"/>
  <c r="G728" i="156" s="1"/>
  <c r="E730" i="156"/>
  <c r="F726" i="156"/>
  <c r="G725" i="156"/>
  <c r="E725" i="156"/>
  <c r="T724" i="156"/>
  <c r="AC724" i="156" s="1"/>
  <c r="K724" i="156"/>
  <c r="J724" i="156"/>
  <c r="J725" i="156" s="1"/>
  <c r="F724" i="156"/>
  <c r="T723" i="156"/>
  <c r="AC723" i="156" s="1"/>
  <c r="T722" i="156"/>
  <c r="AC722" i="156" s="1"/>
  <c r="X721" i="156"/>
  <c r="V721" i="156"/>
  <c r="U721" i="156"/>
  <c r="Q721" i="156"/>
  <c r="Z720" i="156"/>
  <c r="Y720" i="156"/>
  <c r="S721" i="156"/>
  <c r="G720" i="156"/>
  <c r="E720" i="156"/>
  <c r="T719" i="156"/>
  <c r="AC719" i="156" s="1"/>
  <c r="F719" i="156"/>
  <c r="T718" i="156"/>
  <c r="AC718" i="156" s="1"/>
  <c r="F718" i="156"/>
  <c r="T717" i="156"/>
  <c r="AC717" i="156" s="1"/>
  <c r="F717" i="156"/>
  <c r="T716" i="156"/>
  <c r="AC716" i="156" s="1"/>
  <c r="T715" i="156"/>
  <c r="AC715" i="156" s="1"/>
  <c r="T714" i="156"/>
  <c r="AC714" i="156" s="1"/>
  <c r="Y713" i="156"/>
  <c r="U713" i="156"/>
  <c r="T711" i="156"/>
  <c r="E706" i="156"/>
  <c r="F704" i="156"/>
  <c r="F701" i="156"/>
  <c r="G700" i="156"/>
  <c r="G698" i="156" s="1"/>
  <c r="E700" i="156"/>
  <c r="T696" i="156"/>
  <c r="AC696" i="156" s="1"/>
  <c r="T695" i="156"/>
  <c r="AC695" i="156" s="1"/>
  <c r="Y694" i="156"/>
  <c r="U694" i="156"/>
  <c r="T691" i="156"/>
  <c r="S691" i="156"/>
  <c r="H674" i="156"/>
  <c r="H670" i="156"/>
  <c r="F665" i="156"/>
  <c r="T664" i="156"/>
  <c r="G664" i="156"/>
  <c r="E664" i="156"/>
  <c r="T663" i="156"/>
  <c r="AC663" i="156" s="1"/>
  <c r="F657" i="156"/>
  <c r="F656" i="156"/>
  <c r="G655" i="156"/>
  <c r="E655" i="156"/>
  <c r="T651" i="156"/>
  <c r="AC651" i="156" s="1"/>
  <c r="Z649" i="156"/>
  <c r="Y649" i="156"/>
  <c r="Q649" i="156"/>
  <c r="T648" i="156"/>
  <c r="T647" i="156"/>
  <c r="AC647" i="156" s="1"/>
  <c r="G647" i="156"/>
  <c r="E647" i="156"/>
  <c r="T646" i="156"/>
  <c r="AC646" i="156" s="1"/>
  <c r="K646" i="156"/>
  <c r="J646" i="156"/>
  <c r="F646" i="156"/>
  <c r="T645" i="156"/>
  <c r="AC645" i="156" s="1"/>
  <c r="T644" i="156"/>
  <c r="AC644" i="156" s="1"/>
  <c r="Z643" i="156"/>
  <c r="Q643" i="156"/>
  <c r="F642" i="156"/>
  <c r="F641" i="156"/>
  <c r="T639" i="156"/>
  <c r="AC639" i="156" s="1"/>
  <c r="F639" i="156"/>
  <c r="T638" i="156"/>
  <c r="AC638" i="156" s="1"/>
  <c r="F638" i="156"/>
  <c r="T636" i="156"/>
  <c r="AC636" i="156" s="1"/>
  <c r="F636" i="156"/>
  <c r="U635" i="156"/>
  <c r="S643" i="156"/>
  <c r="G635" i="156"/>
  <c r="E635" i="156"/>
  <c r="T634" i="156"/>
  <c r="AC634" i="156" s="1"/>
  <c r="T633" i="156"/>
  <c r="AC633" i="156" s="1"/>
  <c r="T631" i="156"/>
  <c r="T630" i="156"/>
  <c r="AC630" i="156" s="1"/>
  <c r="G630" i="156"/>
  <c r="E630" i="156"/>
  <c r="T629" i="156"/>
  <c r="AC629" i="156" s="1"/>
  <c r="K629" i="156"/>
  <c r="J629" i="156"/>
  <c r="F629" i="156"/>
  <c r="T628" i="156"/>
  <c r="AC628" i="156" s="1"/>
  <c r="T627" i="156"/>
  <c r="AC627" i="156" s="1"/>
  <c r="Y632" i="156"/>
  <c r="U632" i="156"/>
  <c r="T625" i="156"/>
  <c r="S625" i="156"/>
  <c r="T622" i="156"/>
  <c r="AC622" i="156" s="1"/>
  <c r="F622" i="156"/>
  <c r="E620" i="156"/>
  <c r="F618" i="156"/>
  <c r="F615" i="156"/>
  <c r="G614" i="156"/>
  <c r="G612" i="156" s="1"/>
  <c r="E614" i="156"/>
  <c r="T610" i="156"/>
  <c r="S610" i="156"/>
  <c r="S760" i="156" s="1"/>
  <c r="F610" i="156"/>
  <c r="T609" i="156"/>
  <c r="T759" i="156" s="1"/>
  <c r="S1173" i="37" s="1"/>
  <c r="G609" i="156"/>
  <c r="E609" i="156"/>
  <c r="T608" i="156"/>
  <c r="AC608" i="156" s="1"/>
  <c r="K608" i="156"/>
  <c r="J608" i="156"/>
  <c r="F608" i="156"/>
  <c r="T607" i="156"/>
  <c r="AC607" i="156" s="1"/>
  <c r="T606" i="156"/>
  <c r="AC606" i="156" s="1"/>
  <c r="T605" i="156"/>
  <c r="AC605" i="156" s="1"/>
  <c r="T604" i="156"/>
  <c r="AC604" i="156" s="1"/>
  <c r="Y603" i="156"/>
  <c r="T601" i="156"/>
  <c r="AC601" i="156" s="1"/>
  <c r="T600" i="156"/>
  <c r="AC600" i="156" s="1"/>
  <c r="T599" i="156"/>
  <c r="AC599" i="156" s="1"/>
  <c r="F599" i="156"/>
  <c r="F598" i="156"/>
  <c r="G596" i="156"/>
  <c r="E601" i="156"/>
  <c r="F595" i="156"/>
  <c r="G594" i="156"/>
  <c r="G593" i="156" s="1"/>
  <c r="T591" i="156"/>
  <c r="AC591" i="156" s="1"/>
  <c r="T590" i="156"/>
  <c r="AC590" i="156" s="1"/>
  <c r="Y589" i="156"/>
  <c r="T587" i="156"/>
  <c r="AC587" i="156" s="1"/>
  <c r="T585" i="156"/>
  <c r="AC585" i="156" s="1"/>
  <c r="F585" i="156"/>
  <c r="F584" i="156"/>
  <c r="G582" i="156"/>
  <c r="F581" i="156"/>
  <c r="G580" i="156"/>
  <c r="G579" i="156" s="1"/>
  <c r="T577" i="156"/>
  <c r="AC577" i="156" s="1"/>
  <c r="T576" i="156"/>
  <c r="AC576" i="156" s="1"/>
  <c r="T574" i="156"/>
  <c r="G573" i="156"/>
  <c r="G574" i="156" s="1"/>
  <c r="G798" i="156" s="1"/>
  <c r="F1212" i="37" s="1"/>
  <c r="E573" i="156"/>
  <c r="K572" i="156"/>
  <c r="J572" i="156"/>
  <c r="J798" i="156" s="1"/>
  <c r="I1212" i="37" s="1"/>
  <c r="F572" i="156"/>
  <c r="Y575" i="156"/>
  <c r="U575" i="156"/>
  <c r="G568" i="156"/>
  <c r="F568" i="156"/>
  <c r="E568" i="156"/>
  <c r="F557" i="156"/>
  <c r="H557" i="156" s="1"/>
  <c r="G556" i="156"/>
  <c r="F555" i="156"/>
  <c r="F553" i="156"/>
  <c r="F552" i="156"/>
  <c r="F551" i="156"/>
  <c r="F550" i="156"/>
  <c r="F549" i="156"/>
  <c r="G548" i="156"/>
  <c r="G546" i="156" s="1"/>
  <c r="G569" i="156" s="1"/>
  <c r="F547" i="156"/>
  <c r="T544" i="156"/>
  <c r="AC544" i="156" s="1"/>
  <c r="T543" i="156"/>
  <c r="AC543" i="156" s="1"/>
  <c r="T541" i="156"/>
  <c r="T540" i="156"/>
  <c r="AC540" i="156" s="1"/>
  <c r="G540" i="156"/>
  <c r="G541" i="156" s="1"/>
  <c r="E540" i="156"/>
  <c r="T539" i="156"/>
  <c r="AC539" i="156" s="1"/>
  <c r="K539" i="156"/>
  <c r="J539" i="156"/>
  <c r="F539" i="156"/>
  <c r="T538" i="156"/>
  <c r="AC538" i="156" s="1"/>
  <c r="K538" i="156"/>
  <c r="J538" i="156"/>
  <c r="F538" i="156"/>
  <c r="T537" i="156"/>
  <c r="AC537" i="156" s="1"/>
  <c r="T536" i="156"/>
  <c r="AC536" i="156" s="1"/>
  <c r="Z542" i="156"/>
  <c r="Y542" i="156"/>
  <c r="T534" i="156"/>
  <c r="S534" i="156"/>
  <c r="G534" i="156"/>
  <c r="F534" i="156"/>
  <c r="E534" i="156"/>
  <c r="F530" i="156"/>
  <c r="T527" i="156"/>
  <c r="AC527" i="156" s="1"/>
  <c r="T524" i="156"/>
  <c r="AC524" i="156" s="1"/>
  <c r="T521" i="156"/>
  <c r="AC521" i="156" s="1"/>
  <c r="T520" i="156"/>
  <c r="AC520" i="156" s="1"/>
  <c r="T519" i="156"/>
  <c r="AC519" i="156" s="1"/>
  <c r="T518" i="156"/>
  <c r="AC518" i="156" s="1"/>
  <c r="T513" i="156"/>
  <c r="AC513" i="156" s="1"/>
  <c r="T511" i="156"/>
  <c r="AC511" i="156" s="1"/>
  <c r="T508" i="156"/>
  <c r="AC508" i="156" s="1"/>
  <c r="T498" i="156"/>
  <c r="AC498" i="156" s="1"/>
  <c r="T493" i="156"/>
  <c r="AC493" i="156" s="1"/>
  <c r="T490" i="156"/>
  <c r="AC490" i="156" s="1"/>
  <c r="T482" i="156"/>
  <c r="AC482" i="156" s="1"/>
  <c r="F482" i="156"/>
  <c r="U481" i="156"/>
  <c r="U535" i="156" s="1"/>
  <c r="E481" i="156"/>
  <c r="F478" i="156"/>
  <c r="G477" i="156"/>
  <c r="E477" i="156"/>
  <c r="F476" i="156"/>
  <c r="T467" i="156"/>
  <c r="AC467" i="156" s="1"/>
  <c r="T464" i="156"/>
  <c r="AC464" i="156" s="1"/>
  <c r="T461" i="156"/>
  <c r="T460" i="156"/>
  <c r="AC460" i="156" s="1"/>
  <c r="K458" i="156"/>
  <c r="J458" i="156"/>
  <c r="F458" i="156"/>
  <c r="K457" i="156"/>
  <c r="J457" i="156"/>
  <c r="F457" i="156"/>
  <c r="T456" i="156"/>
  <c r="AC456" i="156" s="1"/>
  <c r="T455" i="156"/>
  <c r="AC455" i="156" s="1"/>
  <c r="T454" i="156"/>
  <c r="K454" i="156"/>
  <c r="J454" i="156"/>
  <c r="F454" i="156"/>
  <c r="T453" i="156"/>
  <c r="K453" i="156"/>
  <c r="J453" i="156"/>
  <c r="F453" i="156"/>
  <c r="T451" i="156"/>
  <c r="AC451" i="156" s="1"/>
  <c r="T449" i="156"/>
  <c r="S449" i="156"/>
  <c r="S446" i="156"/>
  <c r="G446" i="156"/>
  <c r="E446" i="156"/>
  <c r="F445" i="156"/>
  <c r="F444" i="156"/>
  <c r="F443" i="156"/>
  <c r="T429" i="156"/>
  <c r="AC429" i="156" s="1"/>
  <c r="T428" i="156"/>
  <c r="AC428" i="156" s="1"/>
  <c r="T427" i="156"/>
  <c r="AC427" i="156" s="1"/>
  <c r="T421" i="156"/>
  <c r="AC421" i="156" s="1"/>
  <c r="T418" i="156"/>
  <c r="AC418" i="156" s="1"/>
  <c r="T414" i="156"/>
  <c r="AC414" i="156" s="1"/>
  <c r="T406" i="156"/>
  <c r="AC406" i="156" s="1"/>
  <c r="T395" i="156"/>
  <c r="AC395" i="156" s="1"/>
  <c r="T391" i="156"/>
  <c r="AC391" i="156" s="1"/>
  <c r="T390" i="156"/>
  <c r="AC390" i="156" s="1"/>
  <c r="T387" i="156"/>
  <c r="AC387" i="156" s="1"/>
  <c r="U386" i="156"/>
  <c r="U450" i="156" s="1"/>
  <c r="E383" i="156"/>
  <c r="F382" i="156"/>
  <c r="G381" i="156"/>
  <c r="G448" i="156" s="1"/>
  <c r="F378" i="156"/>
  <c r="F374" i="156"/>
  <c r="T372" i="156"/>
  <c r="AC372" i="156" s="1"/>
  <c r="F367" i="156"/>
  <c r="T365" i="156"/>
  <c r="AC365" i="156" s="1"/>
  <c r="K365" i="156"/>
  <c r="J365" i="156"/>
  <c r="F365" i="156"/>
  <c r="T363" i="156"/>
  <c r="AC363" i="156" s="1"/>
  <c r="K363" i="156"/>
  <c r="J363" i="156"/>
  <c r="F363" i="156"/>
  <c r="T360" i="156"/>
  <c r="AC360" i="156" s="1"/>
  <c r="K360" i="156"/>
  <c r="J360" i="156"/>
  <c r="F360" i="156"/>
  <c r="T359" i="156"/>
  <c r="AC359" i="156" s="1"/>
  <c r="K359" i="156"/>
  <c r="J359" i="156"/>
  <c r="F359" i="156"/>
  <c r="T356" i="156"/>
  <c r="AC356" i="156" s="1"/>
  <c r="K356" i="156"/>
  <c r="J356" i="156"/>
  <c r="F356" i="156"/>
  <c r="T355" i="156"/>
  <c r="AC355" i="156" s="1"/>
  <c r="K355" i="156"/>
  <c r="J355" i="156"/>
  <c r="F355" i="156"/>
  <c r="T353" i="156"/>
  <c r="AC353" i="156" s="1"/>
  <c r="T349" i="156"/>
  <c r="T348" i="156"/>
  <c r="AC348" i="156" s="1"/>
  <c r="G348" i="156"/>
  <c r="E348" i="156"/>
  <c r="K347" i="156"/>
  <c r="F347" i="156"/>
  <c r="T346" i="156"/>
  <c r="AC346" i="156" s="1"/>
  <c r="K346" i="156"/>
  <c r="J346" i="156"/>
  <c r="F346" i="156"/>
  <c r="T345" i="156"/>
  <c r="AC345" i="156" s="1"/>
  <c r="K345" i="156"/>
  <c r="J345" i="156"/>
  <c r="F345" i="156"/>
  <c r="T344" i="156"/>
  <c r="AC344" i="156" s="1"/>
  <c r="T343" i="156"/>
  <c r="AC343" i="156" s="1"/>
  <c r="G343" i="156"/>
  <c r="E343" i="156"/>
  <c r="T342" i="156"/>
  <c r="AC342" i="156" s="1"/>
  <c r="K342" i="156"/>
  <c r="J342" i="156"/>
  <c r="F342" i="156"/>
  <c r="T341" i="156"/>
  <c r="AC341" i="156" s="1"/>
  <c r="K341" i="156"/>
  <c r="J341" i="156"/>
  <c r="F341" i="156"/>
  <c r="T340" i="156"/>
  <c r="K340" i="156"/>
  <c r="J340" i="156"/>
  <c r="F340" i="156"/>
  <c r="T339" i="156"/>
  <c r="AC339" i="156" s="1"/>
  <c r="Z350" i="156"/>
  <c r="Y350" i="156"/>
  <c r="X350" i="156"/>
  <c r="T334" i="156"/>
  <c r="G331" i="156"/>
  <c r="E331" i="156"/>
  <c r="F328" i="156"/>
  <c r="F327" i="156"/>
  <c r="F326" i="156"/>
  <c r="F325" i="156"/>
  <c r="F324" i="156"/>
  <c r="T323" i="156"/>
  <c r="AC323" i="156" s="1"/>
  <c r="F323" i="156"/>
  <c r="F322" i="156"/>
  <c r="F321" i="156"/>
  <c r="T320" i="156"/>
  <c r="AC320" i="156" s="1"/>
  <c r="F320" i="156"/>
  <c r="T319" i="156"/>
  <c r="AC319" i="156" s="1"/>
  <c r="F319" i="156"/>
  <c r="F318" i="156"/>
  <c r="F317" i="156"/>
  <c r="F316" i="156"/>
  <c r="F315" i="156"/>
  <c r="T314" i="156"/>
  <c r="AC314" i="156" s="1"/>
  <c r="F314" i="156"/>
  <c r="F313" i="156"/>
  <c r="F312" i="156"/>
  <c r="F310" i="156"/>
  <c r="F309" i="156"/>
  <c r="F308" i="156"/>
  <c r="F307" i="156"/>
  <c r="F306" i="156"/>
  <c r="T305" i="156"/>
  <c r="AC305" i="156" s="1"/>
  <c r="F305" i="156"/>
  <c r="U304" i="156"/>
  <c r="U335" i="156" s="1"/>
  <c r="G304" i="156"/>
  <c r="E304" i="156"/>
  <c r="T303" i="156"/>
  <c r="AC303" i="156" s="1"/>
  <c r="F303" i="156"/>
  <c r="T302" i="156"/>
  <c r="AC302" i="156" s="1"/>
  <c r="F302" i="156"/>
  <c r="T301" i="156"/>
  <c r="AC301" i="156" s="1"/>
  <c r="G301" i="156"/>
  <c r="G334" i="156" s="1"/>
  <c r="F300" i="156"/>
  <c r="G299" i="156"/>
  <c r="E299" i="156"/>
  <c r="F296" i="156"/>
  <c r="F295" i="156"/>
  <c r="F294" i="156"/>
  <c r="T293" i="156"/>
  <c r="AC293" i="156" s="1"/>
  <c r="F293" i="156"/>
  <c r="T292" i="156"/>
  <c r="AC292" i="156" s="1"/>
  <c r="T291" i="156"/>
  <c r="AC291" i="156" s="1"/>
  <c r="F291" i="156"/>
  <c r="F288" i="156"/>
  <c r="G287" i="156"/>
  <c r="E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T269" i="156"/>
  <c r="G269" i="156"/>
  <c r="E269" i="156"/>
  <c r="F268" i="156"/>
  <c r="F267" i="156"/>
  <c r="F266" i="156"/>
  <c r="F265" i="156"/>
  <c r="F264" i="156"/>
  <c r="T263" i="156"/>
  <c r="G262" i="156"/>
  <c r="E262" i="156"/>
  <c r="K261" i="156"/>
  <c r="J261" i="156"/>
  <c r="F261" i="156"/>
  <c r="K260" i="156"/>
  <c r="J260" i="156"/>
  <c r="F260" i="156"/>
  <c r="G258" i="156"/>
  <c r="E258" i="156"/>
  <c r="T257" i="156"/>
  <c r="S797" i="156"/>
  <c r="R1211" i="37" s="1"/>
  <c r="K257" i="156"/>
  <c r="J257" i="156"/>
  <c r="J797" i="156" s="1"/>
  <c r="I1211" i="37" s="1"/>
  <c r="F257" i="156"/>
  <c r="Z270" i="156"/>
  <c r="Y270" i="156"/>
  <c r="X270" i="156"/>
  <c r="T253" i="156"/>
  <c r="G253" i="156"/>
  <c r="E253" i="156"/>
  <c r="G252" i="156"/>
  <c r="G250" i="156"/>
  <c r="E250" i="156"/>
  <c r="F249" i="156"/>
  <c r="H243" i="156"/>
  <c r="F214" i="156"/>
  <c r="U213" i="156"/>
  <c r="U254" i="156" s="1"/>
  <c r="G213" i="156"/>
  <c r="E213" i="156"/>
  <c r="F212" i="156"/>
  <c r="F211" i="156"/>
  <c r="F210" i="156"/>
  <c r="F209" i="156"/>
  <c r="E208" i="156"/>
  <c r="F207" i="156"/>
  <c r="F205" i="156"/>
  <c r="F204" i="156"/>
  <c r="F199" i="156"/>
  <c r="E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K192" i="156"/>
  <c r="J192" i="156"/>
  <c r="F192" i="156"/>
  <c r="T187" i="156"/>
  <c r="Z186" i="156"/>
  <c r="E186" i="156"/>
  <c r="K185" i="156"/>
  <c r="J185" i="156"/>
  <c r="F185" i="156"/>
  <c r="T184" i="156"/>
  <c r="Y188" i="156"/>
  <c r="T178" i="156"/>
  <c r="E175" i="156"/>
  <c r="F174" i="156"/>
  <c r="F173" i="156"/>
  <c r="F172" i="156"/>
  <c r="F170" i="156"/>
  <c r="F168" i="156"/>
  <c r="F166" i="156"/>
  <c r="T164" i="156"/>
  <c r="AC164" i="156" s="1"/>
  <c r="F164" i="156"/>
  <c r="W163" i="156"/>
  <c r="AC163" i="156" s="1"/>
  <c r="U188" i="156"/>
  <c r="E163" i="156"/>
  <c r="T162" i="156"/>
  <c r="AC162" i="156" s="1"/>
  <c r="F162" i="156"/>
  <c r="T161" i="156"/>
  <c r="AC161" i="156" s="1"/>
  <c r="F161" i="156"/>
  <c r="T160" i="156"/>
  <c r="AC160" i="156" s="1"/>
  <c r="F159" i="156"/>
  <c r="F156" i="156"/>
  <c r="F155" i="156"/>
  <c r="F154" i="156"/>
  <c r="F149" i="156"/>
  <c r="E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2" i="156"/>
  <c r="J142" i="156"/>
  <c r="F142" i="156"/>
  <c r="K140" i="156"/>
  <c r="J140" i="156"/>
  <c r="F140" i="156"/>
  <c r="K139" i="156"/>
  <c r="J139" i="156"/>
  <c r="F139" i="156"/>
  <c r="T134" i="156"/>
  <c r="K132" i="156"/>
  <c r="J132" i="156"/>
  <c r="K131" i="156"/>
  <c r="J131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9" i="156"/>
  <c r="J119" i="156"/>
  <c r="K117" i="156"/>
  <c r="J117" i="156"/>
  <c r="K116" i="156"/>
  <c r="J116" i="156"/>
  <c r="T113" i="156"/>
  <c r="X791" i="156"/>
  <c r="W1205" i="37" s="1"/>
  <c r="T103" i="156"/>
  <c r="T104" i="156" s="1"/>
  <c r="S100" i="156"/>
  <c r="S104" i="156" s="1"/>
  <c r="U57" i="156"/>
  <c r="U104" i="156" s="1"/>
  <c r="T47" i="156"/>
  <c r="AC47" i="156" s="1"/>
  <c r="T45" i="156"/>
  <c r="AC45" i="156" s="1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T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T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Y283" i="37" l="1"/>
  <c r="AG2678" i="156"/>
  <c r="Y671" i="37"/>
  <c r="AG3123" i="156"/>
  <c r="Y334" i="37"/>
  <c r="AG2729" i="156"/>
  <c r="Y341" i="37"/>
  <c r="AG2736" i="156"/>
  <c r="Y66" i="37"/>
  <c r="AG2577" i="156"/>
  <c r="Y342" i="37"/>
  <c r="AG2737" i="156"/>
  <c r="Y328" i="37"/>
  <c r="AG2723" i="156"/>
  <c r="Y478" i="37"/>
  <c r="AG2826" i="156"/>
  <c r="Y480" i="37"/>
  <c r="AG2828" i="156"/>
  <c r="Y481" i="37"/>
  <c r="AG2829" i="156"/>
  <c r="Y606" i="37"/>
  <c r="AG2981" i="156"/>
  <c r="Y607" i="37"/>
  <c r="AG2982" i="156"/>
  <c r="Y608" i="37"/>
  <c r="AG2983" i="156"/>
  <c r="Y286" i="37"/>
  <c r="AG2681" i="156"/>
  <c r="Y338" i="37"/>
  <c r="AG2733" i="156"/>
  <c r="Y339" i="37"/>
  <c r="AG2734" i="156"/>
  <c r="Y674" i="37"/>
  <c r="AG3126" i="156"/>
  <c r="Y285" i="37"/>
  <c r="AG2680" i="156"/>
  <c r="Y340" i="37"/>
  <c r="AG2735" i="156"/>
  <c r="Y673" i="37"/>
  <c r="AG3125" i="156"/>
  <c r="S83" i="46"/>
  <c r="Y1304" i="37"/>
  <c r="AJ584" i="37"/>
  <c r="G829" i="157"/>
  <c r="G828" i="157"/>
  <c r="F2795" i="156"/>
  <c r="AJ837" i="37"/>
  <c r="O14" i="156"/>
  <c r="O15" i="156"/>
  <c r="O33" i="156"/>
  <c r="O140" i="156"/>
  <c r="P140" i="156" s="1"/>
  <c r="O145" i="156"/>
  <c r="P145" i="156" s="1"/>
  <c r="O147" i="156"/>
  <c r="P147" i="156" s="1"/>
  <c r="O363" i="156"/>
  <c r="P363" i="156" s="1"/>
  <c r="O804" i="156"/>
  <c r="O807" i="156"/>
  <c r="P807" i="156" s="1"/>
  <c r="O892" i="156"/>
  <c r="P892" i="156" s="1"/>
  <c r="L912" i="156"/>
  <c r="N912" i="156" s="1"/>
  <c r="O933" i="156"/>
  <c r="P933" i="156" s="1"/>
  <c r="O1237" i="156"/>
  <c r="O1460" i="156"/>
  <c r="P1460" i="156" s="1"/>
  <c r="L1798" i="156"/>
  <c r="O1988" i="156"/>
  <c r="P1988" i="156" s="1"/>
  <c r="O2057" i="156"/>
  <c r="L2198" i="156"/>
  <c r="O2668" i="156"/>
  <c r="P2668" i="156" s="1"/>
  <c r="O2809" i="156"/>
  <c r="P2809" i="156" s="1"/>
  <c r="J534" i="37"/>
  <c r="J535" i="37"/>
  <c r="O2892" i="156"/>
  <c r="P2892" i="156" s="1"/>
  <c r="O2894" i="156"/>
  <c r="P2894" i="156" s="1"/>
  <c r="O2896" i="156"/>
  <c r="P2896" i="156" s="1"/>
  <c r="O2969" i="156"/>
  <c r="O2971" i="156"/>
  <c r="P2971" i="156" s="1"/>
  <c r="J665" i="37"/>
  <c r="O3185" i="156"/>
  <c r="P3185" i="156" s="1"/>
  <c r="O17" i="156"/>
  <c r="O359" i="156"/>
  <c r="P359" i="156" s="1"/>
  <c r="O27" i="156"/>
  <c r="O31" i="156"/>
  <c r="O37" i="156"/>
  <c r="P37" i="156" s="1"/>
  <c r="L539" i="156"/>
  <c r="N539" i="156" s="1"/>
  <c r="K1004" i="156"/>
  <c r="K1231" i="156"/>
  <c r="I1231" i="156" s="1"/>
  <c r="O1588" i="156"/>
  <c r="P1588" i="156" s="1"/>
  <c r="O1684" i="156"/>
  <c r="P1684" i="156" s="1"/>
  <c r="O1990" i="156"/>
  <c r="P1990" i="156" s="1"/>
  <c r="K2145" i="156"/>
  <c r="J339" i="37"/>
  <c r="L2813" i="156"/>
  <c r="J536" i="37"/>
  <c r="O2964" i="156"/>
  <c r="P2964" i="156" s="1"/>
  <c r="O2966" i="156"/>
  <c r="P2966" i="156" s="1"/>
  <c r="J726" i="37"/>
  <c r="O32" i="156"/>
  <c r="O16" i="156"/>
  <c r="L185" i="156"/>
  <c r="L192" i="156"/>
  <c r="O274" i="156"/>
  <c r="P274" i="156" s="1"/>
  <c r="O276" i="156"/>
  <c r="P276" i="156" s="1"/>
  <c r="O280" i="156"/>
  <c r="P280" i="156" s="1"/>
  <c r="L282" i="156"/>
  <c r="L286" i="156"/>
  <c r="O360" i="156"/>
  <c r="P360" i="156" s="1"/>
  <c r="L454" i="156"/>
  <c r="K573" i="156"/>
  <c r="K574" i="156" s="1"/>
  <c r="O894" i="156"/>
  <c r="P894" i="156" s="1"/>
  <c r="O896" i="156"/>
  <c r="P896" i="156" s="1"/>
  <c r="L900" i="156"/>
  <c r="N900" i="156" s="1"/>
  <c r="O911" i="156"/>
  <c r="L914" i="156"/>
  <c r="O1060" i="156"/>
  <c r="P1060" i="156" s="1"/>
  <c r="O1068" i="156"/>
  <c r="P1068" i="156" s="1"/>
  <c r="L1096" i="156"/>
  <c r="N1096" i="156" s="1"/>
  <c r="O1164" i="156"/>
  <c r="P1164" i="156" s="1"/>
  <c r="O1315" i="156"/>
  <c r="P1315" i="156" s="1"/>
  <c r="O1317" i="156"/>
  <c r="P1317" i="156" s="1"/>
  <c r="O1319" i="156"/>
  <c r="P1319" i="156" s="1"/>
  <c r="O1321" i="156"/>
  <c r="P1321" i="156" s="1"/>
  <c r="O1387" i="156"/>
  <c r="P1387" i="156" s="1"/>
  <c r="L1459" i="156"/>
  <c r="N1459" i="156" s="1"/>
  <c r="L1984" i="156"/>
  <c r="J340" i="37"/>
  <c r="L3113" i="156"/>
  <c r="N3113" i="156" s="1"/>
  <c r="O21" i="156"/>
  <c r="O19" i="156"/>
  <c r="P19" i="156" s="1"/>
  <c r="O23" i="156"/>
  <c r="P23" i="156" s="1"/>
  <c r="O25" i="156"/>
  <c r="O28" i="156"/>
  <c r="O131" i="156"/>
  <c r="P131" i="156" s="1"/>
  <c r="O139" i="156"/>
  <c r="P139" i="156" s="1"/>
  <c r="O142" i="156"/>
  <c r="P142" i="156" s="1"/>
  <c r="O146" i="156"/>
  <c r="P146" i="156" s="1"/>
  <c r="O261" i="156"/>
  <c r="P261" i="156" s="1"/>
  <c r="O342" i="156"/>
  <c r="P342" i="156" s="1"/>
  <c r="K751" i="156"/>
  <c r="O1461" i="156"/>
  <c r="P1461" i="156" s="1"/>
  <c r="O1683" i="156"/>
  <c r="P1683" i="156" s="1"/>
  <c r="K1739" i="156"/>
  <c r="I1739" i="156" s="1"/>
  <c r="O2669" i="156"/>
  <c r="P2669" i="156" s="1"/>
  <c r="O2810" i="156"/>
  <c r="P2810" i="156" s="1"/>
  <c r="J537" i="37"/>
  <c r="O2895" i="156"/>
  <c r="P2895" i="156" s="1"/>
  <c r="O2897" i="156"/>
  <c r="P2897" i="156" s="1"/>
  <c r="O2970" i="156"/>
  <c r="P2970" i="156" s="1"/>
  <c r="O2972" i="156"/>
  <c r="P2972" i="156" s="1"/>
  <c r="K3322" i="156"/>
  <c r="I3322" i="156" s="1"/>
  <c r="O805" i="156"/>
  <c r="P805" i="156" s="1"/>
  <c r="O808" i="156"/>
  <c r="P808" i="156" s="1"/>
  <c r="O890" i="156"/>
  <c r="O913" i="156"/>
  <c r="P913" i="156" s="1"/>
  <c r="L946" i="156"/>
  <c r="N946" i="156" s="1"/>
  <c r="O1067" i="156"/>
  <c r="O1238" i="156"/>
  <c r="P1238" i="156" s="1"/>
  <c r="O1989" i="156"/>
  <c r="P1989" i="156" s="1"/>
  <c r="O2058" i="156"/>
  <c r="P2058" i="156" s="1"/>
  <c r="K2083" i="156"/>
  <c r="K2084" i="156" s="1"/>
  <c r="L2461" i="156"/>
  <c r="J341" i="37"/>
  <c r="L2814" i="156"/>
  <c r="N2814" i="156" s="1"/>
  <c r="O2963" i="156"/>
  <c r="P2963" i="156" s="1"/>
  <c r="O2965" i="156"/>
  <c r="P2965" i="156" s="1"/>
  <c r="L3248" i="156"/>
  <c r="L3258" i="156"/>
  <c r="L3260" i="156"/>
  <c r="N3260" i="156" s="1"/>
  <c r="O3318" i="156"/>
  <c r="P3318" i="156" s="1"/>
  <c r="O35" i="156"/>
  <c r="O811" i="156"/>
  <c r="P811" i="156" s="1"/>
  <c r="O20" i="156"/>
  <c r="O29" i="156"/>
  <c r="O36" i="156"/>
  <c r="P36" i="156" s="1"/>
  <c r="O132" i="156"/>
  <c r="P132" i="156" s="1"/>
  <c r="L193" i="156"/>
  <c r="L197" i="156"/>
  <c r="O257" i="156"/>
  <c r="O275" i="156"/>
  <c r="P275" i="156" s="1"/>
  <c r="O277" i="156"/>
  <c r="P277" i="156" s="1"/>
  <c r="O341" i="156"/>
  <c r="P341" i="156" s="1"/>
  <c r="L345" i="156"/>
  <c r="L458" i="156"/>
  <c r="N458" i="156" s="1"/>
  <c r="K630" i="156"/>
  <c r="O895" i="156"/>
  <c r="P895" i="156" s="1"/>
  <c r="K1001" i="156"/>
  <c r="L1165" i="156"/>
  <c r="O1314" i="156"/>
  <c r="P1314" i="156" s="1"/>
  <c r="O1316" i="156"/>
  <c r="P1316" i="156" s="1"/>
  <c r="O1318" i="156"/>
  <c r="P1318" i="156" s="1"/>
  <c r="O1320" i="156"/>
  <c r="P1320" i="156" s="1"/>
  <c r="O1322" i="156"/>
  <c r="P1322" i="156" s="1"/>
  <c r="O1388" i="156"/>
  <c r="P1388" i="156" s="1"/>
  <c r="L1524" i="156"/>
  <c r="O1685" i="156"/>
  <c r="P1685" i="156" s="1"/>
  <c r="L1865" i="156"/>
  <c r="J538" i="37"/>
  <c r="O3112" i="156"/>
  <c r="L3114" i="156"/>
  <c r="L3244" i="156"/>
  <c r="R91" i="57"/>
  <c r="S925" i="37" s="1"/>
  <c r="R89" i="57"/>
  <c r="AJ976" i="37"/>
  <c r="AJ904" i="37"/>
  <c r="AJ1026" i="37"/>
  <c r="D91" i="37"/>
  <c r="G897" i="157"/>
  <c r="E195" i="37" s="1"/>
  <c r="D411" i="37"/>
  <c r="D601" i="37"/>
  <c r="D791" i="37"/>
  <c r="D825" i="37"/>
  <c r="D832" i="37"/>
  <c r="D1260" i="37" s="1"/>
  <c r="D856" i="37"/>
  <c r="D917" i="37"/>
  <c r="D1043" i="37"/>
  <c r="F455" i="157"/>
  <c r="F844" i="157"/>
  <c r="F902" i="157"/>
  <c r="D408" i="37"/>
  <c r="D600" i="37"/>
  <c r="D602" i="37"/>
  <c r="D792" i="37"/>
  <c r="D802" i="37"/>
  <c r="D1223" i="37" s="1"/>
  <c r="D807" i="37"/>
  <c r="D1232" i="37" s="1"/>
  <c r="D818" i="37"/>
  <c r="D1244" i="37" s="1"/>
  <c r="D820" i="37"/>
  <c r="D823" i="37"/>
  <c r="D1249" i="37" s="1"/>
  <c r="D836" i="37"/>
  <c r="D1044" i="37"/>
  <c r="D1102" i="37"/>
  <c r="G778" i="157"/>
  <c r="D390" i="37"/>
  <c r="D391" i="37"/>
  <c r="D790" i="37"/>
  <c r="D826" i="37"/>
  <c r="D1253" i="37" s="1"/>
  <c r="D834" i="37"/>
  <c r="G779" i="157"/>
  <c r="F845" i="157"/>
  <c r="F904" i="157"/>
  <c r="D409" i="37"/>
  <c r="D854" i="37"/>
  <c r="D801" i="37"/>
  <c r="AJ800" i="37" s="1"/>
  <c r="D804" i="37"/>
  <c r="AJ803" i="37" s="1"/>
  <c r="D812" i="37"/>
  <c r="D819" i="37"/>
  <c r="D1245" i="37" s="1"/>
  <c r="D824" i="37"/>
  <c r="D1250" i="37" s="1"/>
  <c r="D1042" i="37"/>
  <c r="D913" i="37"/>
  <c r="G202" i="157"/>
  <c r="G780" i="157"/>
  <c r="G585" i="157"/>
  <c r="F843" i="157"/>
  <c r="F895" i="157"/>
  <c r="D392" i="37"/>
  <c r="D798" i="37"/>
  <c r="D920" i="37"/>
  <c r="D1103" i="37"/>
  <c r="G781" i="157"/>
  <c r="G905" i="157"/>
  <c r="E203" i="37" s="1"/>
  <c r="D393" i="37"/>
  <c r="D410" i="37"/>
  <c r="D473" i="37"/>
  <c r="I1522" i="157"/>
  <c r="D805" i="37"/>
  <c r="D1226" i="37" s="1"/>
  <c r="D821" i="37"/>
  <c r="D1247" i="37" s="1"/>
  <c r="D835" i="37"/>
  <c r="D855" i="37"/>
  <c r="G1808" i="157"/>
  <c r="D921" i="37"/>
  <c r="F2163" i="157"/>
  <c r="D1104" i="37"/>
  <c r="D1096" i="37"/>
  <c r="K460" i="156"/>
  <c r="D537" i="37"/>
  <c r="F373" i="156"/>
  <c r="D1178" i="37"/>
  <c r="D1258" i="37" s="1"/>
  <c r="F2554" i="156"/>
  <c r="F1439" i="156"/>
  <c r="F1520" i="156"/>
  <c r="F1584" i="156"/>
  <c r="F1734" i="156"/>
  <c r="E2039" i="156"/>
  <c r="D325" i="37"/>
  <c r="D341" i="37"/>
  <c r="F2811" i="156"/>
  <c r="D668" i="37"/>
  <c r="F2053" i="156"/>
  <c r="F369" i="156"/>
  <c r="F760" i="156" s="1"/>
  <c r="F460" i="156"/>
  <c r="D1195" i="37"/>
  <c r="D1277" i="37" s="1"/>
  <c r="E886" i="156"/>
  <c r="F858" i="156"/>
  <c r="H858" i="156" s="1"/>
  <c r="F1103" i="156"/>
  <c r="F1160" i="156"/>
  <c r="F1241" i="156"/>
  <c r="F2588" i="156"/>
  <c r="D15" i="37"/>
  <c r="F2664" i="156"/>
  <c r="D538" i="37"/>
  <c r="D729" i="37"/>
  <c r="E1148" i="37"/>
  <c r="AJ1147" i="37" s="1"/>
  <c r="D1170" i="37"/>
  <c r="AF1170" i="37" s="1"/>
  <c r="F1679" i="156"/>
  <c r="D1182" i="37"/>
  <c r="D1262" i="37" s="1"/>
  <c r="F2536" i="156"/>
  <c r="F1173" i="156"/>
  <c r="F1383" i="156"/>
  <c r="F1861" i="156"/>
  <c r="E2564" i="156"/>
  <c r="D342" i="37"/>
  <c r="E1138" i="37"/>
  <c r="D1199" i="37"/>
  <c r="D1281" i="37" s="1"/>
  <c r="D83" i="37"/>
  <c r="D728" i="37"/>
  <c r="D1169" i="37"/>
  <c r="D1198" i="37"/>
  <c r="D1280" i="37" s="1"/>
  <c r="D1211" i="37"/>
  <c r="F2528" i="156"/>
  <c r="F1309" i="156"/>
  <c r="F1792" i="156"/>
  <c r="D82" i="37"/>
  <c r="D327" i="37"/>
  <c r="E1133" i="37"/>
  <c r="E1149" i="37"/>
  <c r="D1183" i="37"/>
  <c r="D1264" i="37" s="1"/>
  <c r="F2529" i="156"/>
  <c r="D667" i="37"/>
  <c r="E1113" i="37"/>
  <c r="AJ1112" i="37" s="1"/>
  <c r="T2557" i="156"/>
  <c r="S46" i="37" s="1"/>
  <c r="S1257" i="37" s="1"/>
  <c r="K2811" i="156"/>
  <c r="P1282" i="37"/>
  <c r="P1301" i="37"/>
  <c r="P1293" i="37"/>
  <c r="P1304" i="37"/>
  <c r="AE339" i="37"/>
  <c r="X1301" i="37"/>
  <c r="AD339" i="37"/>
  <c r="Y1301" i="37"/>
  <c r="AE328" i="37"/>
  <c r="X1282" i="37"/>
  <c r="AD328" i="37"/>
  <c r="Y1282" i="37"/>
  <c r="P1219" i="37"/>
  <c r="P1220" i="37"/>
  <c r="T1219" i="37"/>
  <c r="U1219" i="37"/>
  <c r="W1220" i="37"/>
  <c r="T1220" i="37"/>
  <c r="W1219" i="37"/>
  <c r="U1220" i="37"/>
  <c r="S77" i="37"/>
  <c r="T2960" i="156"/>
  <c r="W838" i="157"/>
  <c r="U152" i="37" s="1"/>
  <c r="Y838" i="157"/>
  <c r="W152" i="37" s="1"/>
  <c r="V838" i="157"/>
  <c r="T152" i="37" s="1"/>
  <c r="AJ457" i="37"/>
  <c r="T2554" i="156"/>
  <c r="S2547" i="156"/>
  <c r="T2547" i="156"/>
  <c r="S36" i="37" s="1"/>
  <c r="S1245" i="37" s="1"/>
  <c r="S1057" i="156"/>
  <c r="T2556" i="156"/>
  <c r="S45" i="37" s="1"/>
  <c r="S1256" i="37" s="1"/>
  <c r="AC1658" i="156"/>
  <c r="T2555" i="156"/>
  <c r="S44" i="37" s="1"/>
  <c r="S1255" i="37" s="1"/>
  <c r="S2550" i="156"/>
  <c r="R39" i="37" s="1"/>
  <c r="T2541" i="156"/>
  <c r="S30" i="37" s="1"/>
  <c r="T2551" i="156"/>
  <c r="S40" i="37" s="1"/>
  <c r="S1249" i="37" s="1"/>
  <c r="T2548" i="156"/>
  <c r="S37" i="37" s="1"/>
  <c r="S1246" i="37" s="1"/>
  <c r="Z1246" i="37" s="1"/>
  <c r="T2524" i="156"/>
  <c r="S13" i="37" s="1"/>
  <c r="T2521" i="156"/>
  <c r="S10" i="37" s="1"/>
  <c r="T760" i="156"/>
  <c r="S1174" i="37" s="1"/>
  <c r="T1057" i="156"/>
  <c r="AC920" i="156"/>
  <c r="W817" i="157"/>
  <c r="U131" i="37" s="1"/>
  <c r="V817" i="157"/>
  <c r="T131" i="37" s="1"/>
  <c r="K15" i="46"/>
  <c r="K17" i="46"/>
  <c r="E278" i="37"/>
  <c r="AJ277" i="37" s="1"/>
  <c r="K12" i="46"/>
  <c r="AJ974" i="37"/>
  <c r="E971" i="37"/>
  <c r="AJ261" i="37"/>
  <c r="E264" i="37"/>
  <c r="AC1655" i="156"/>
  <c r="K16" i="46"/>
  <c r="O34" i="156"/>
  <c r="P34" i="156" s="1"/>
  <c r="L38" i="156"/>
  <c r="N38" i="156" s="1"/>
  <c r="O38" i="156"/>
  <c r="P38" i="156" s="1"/>
  <c r="AE338" i="37"/>
  <c r="X1293" i="37"/>
  <c r="AD338" i="37"/>
  <c r="Y1293" i="37"/>
  <c r="O26" i="156"/>
  <c r="P26" i="156" s="1"/>
  <c r="K761" i="156"/>
  <c r="O18" i="156"/>
  <c r="O24" i="156"/>
  <c r="P24" i="156" s="1"/>
  <c r="F1985" i="156"/>
  <c r="M21" i="157"/>
  <c r="M28" i="157"/>
  <c r="L122" i="157"/>
  <c r="J122" i="157" s="1"/>
  <c r="M113" i="157"/>
  <c r="P125" i="157"/>
  <c r="M125" i="157"/>
  <c r="P124" i="157"/>
  <c r="M124" i="157"/>
  <c r="P127" i="157"/>
  <c r="Q127" i="157" s="1"/>
  <c r="M127" i="157"/>
  <c r="P130" i="157"/>
  <c r="M130" i="157"/>
  <c r="P129" i="157"/>
  <c r="Q129" i="157" s="1"/>
  <c r="M129" i="157"/>
  <c r="AJ1088" i="37"/>
  <c r="G2576" i="156"/>
  <c r="F65" i="37" s="1"/>
  <c r="E2576" i="156"/>
  <c r="O1983" i="156"/>
  <c r="K1985" i="156"/>
  <c r="I1985" i="156" s="1"/>
  <c r="F856" i="37"/>
  <c r="F1303" i="37" s="1"/>
  <c r="F1304" i="37"/>
  <c r="Z1049" i="37"/>
  <c r="F1226" i="37"/>
  <c r="F1247" i="37"/>
  <c r="F1265" i="37"/>
  <c r="F1183" i="37"/>
  <c r="F1264" i="37" s="1"/>
  <c r="T1211" i="37"/>
  <c r="T1295" i="37" s="1"/>
  <c r="F1223" i="37"/>
  <c r="F1232" i="37"/>
  <c r="F1249" i="37"/>
  <c r="F1266" i="37"/>
  <c r="U1211" i="37"/>
  <c r="U1295" i="37" s="1"/>
  <c r="F1253" i="37"/>
  <c r="F1195" i="37"/>
  <c r="F1277" i="37" s="1"/>
  <c r="W1211" i="37"/>
  <c r="W1295" i="37" s="1"/>
  <c r="F1225" i="37"/>
  <c r="F1250" i="37"/>
  <c r="AF462" i="37"/>
  <c r="O462" i="37"/>
  <c r="AJ255" i="37"/>
  <c r="D466" i="37"/>
  <c r="D474" i="37"/>
  <c r="AE1050" i="37"/>
  <c r="X1049" i="37"/>
  <c r="AE1052" i="37"/>
  <c r="X1051" i="37"/>
  <c r="AD1050" i="37"/>
  <c r="Y1049" i="37"/>
  <c r="AD1052" i="37"/>
  <c r="Y1051" i="37"/>
  <c r="J19" i="57"/>
  <c r="J20" i="57"/>
  <c r="J15" i="57"/>
  <c r="J18" i="57"/>
  <c r="J12" i="57"/>
  <c r="J16" i="57"/>
  <c r="S85" i="46"/>
  <c r="S224" i="37" s="1"/>
  <c r="Y987" i="37"/>
  <c r="X987" i="37"/>
  <c r="AE987" i="37" s="1"/>
  <c r="Y988" i="37"/>
  <c r="X989" i="37"/>
  <c r="AE989" i="37" s="1"/>
  <c r="X988" i="37"/>
  <c r="Y989" i="37"/>
  <c r="X863" i="37"/>
  <c r="AE863" i="37" s="1"/>
  <c r="X862" i="37"/>
  <c r="AE862" i="37" s="1"/>
  <c r="Y863" i="37"/>
  <c r="Y862" i="37"/>
  <c r="Y860" i="37"/>
  <c r="X796" i="37"/>
  <c r="AE796" i="37" s="1"/>
  <c r="X798" i="37"/>
  <c r="AE798" i="37" s="1"/>
  <c r="Y799" i="37"/>
  <c r="Y796" i="37"/>
  <c r="Y798" i="37"/>
  <c r="X799" i="37"/>
  <c r="AE799" i="37" s="1"/>
  <c r="X735" i="37"/>
  <c r="AE735" i="37" s="1"/>
  <c r="Y735" i="37"/>
  <c r="X734" i="37"/>
  <c r="AE734" i="37" s="1"/>
  <c r="Y734" i="37"/>
  <c r="AA734" i="37" s="1"/>
  <c r="Y732" i="37"/>
  <c r="Y544" i="37"/>
  <c r="X543" i="37"/>
  <c r="AE543" i="37" s="1"/>
  <c r="Y543" i="37"/>
  <c r="X541" i="37"/>
  <c r="AE541" i="37" s="1"/>
  <c r="Y541" i="37"/>
  <c r="X544" i="37"/>
  <c r="AE544" i="37" s="1"/>
  <c r="AE415" i="37"/>
  <c r="AD415" i="37"/>
  <c r="Z417" i="37"/>
  <c r="Z415" i="37"/>
  <c r="AE418" i="37"/>
  <c r="AD418" i="37"/>
  <c r="AE417" i="37"/>
  <c r="AD417" i="37"/>
  <c r="Z418" i="37"/>
  <c r="X349" i="37"/>
  <c r="AE349" i="37" s="1"/>
  <c r="X348" i="37"/>
  <c r="AE348" i="37" s="1"/>
  <c r="Y349" i="37"/>
  <c r="F391" i="37"/>
  <c r="F1274" i="37" s="1"/>
  <c r="X345" i="37"/>
  <c r="AE345" i="37" s="1"/>
  <c r="Y348" i="37"/>
  <c r="G1087" i="157"/>
  <c r="G1151" i="157"/>
  <c r="Y345" i="37"/>
  <c r="G307" i="157"/>
  <c r="H904" i="157"/>
  <c r="X88" i="37"/>
  <c r="AE88" i="37" s="1"/>
  <c r="G672" i="157"/>
  <c r="G830" i="157"/>
  <c r="X87" i="37"/>
  <c r="AE87" i="37" s="1"/>
  <c r="Y87" i="37"/>
  <c r="AJ905" i="37"/>
  <c r="G438" i="157"/>
  <c r="G382" i="157"/>
  <c r="AD334" i="37"/>
  <c r="F327" i="37"/>
  <c r="F1276" i="37" s="1"/>
  <c r="T2590" i="156"/>
  <c r="S79" i="37" s="1"/>
  <c r="E2590" i="156"/>
  <c r="G2590" i="156"/>
  <c r="F79" i="37" s="1"/>
  <c r="G2585" i="156"/>
  <c r="F74" i="37" s="1"/>
  <c r="T2582" i="156"/>
  <c r="S71" i="37" s="1"/>
  <c r="Y2583" i="156"/>
  <c r="X72" i="37" s="1"/>
  <c r="E2586" i="156"/>
  <c r="Z2583" i="156"/>
  <c r="G2586" i="156"/>
  <c r="F75" i="37" s="1"/>
  <c r="S2582" i="156"/>
  <c r="R71" i="37" s="1"/>
  <c r="E2585" i="156"/>
  <c r="L2152" i="156"/>
  <c r="L2588" i="156" s="1"/>
  <c r="K77" i="37" s="1"/>
  <c r="K2588" i="156"/>
  <c r="Q2583" i="156"/>
  <c r="P72" i="37" s="1"/>
  <c r="X2583" i="156"/>
  <c r="W72" i="37" s="1"/>
  <c r="E2582" i="156"/>
  <c r="G2582" i="156"/>
  <c r="F71" i="37" s="1"/>
  <c r="F2574" i="156"/>
  <c r="F2141" i="156"/>
  <c r="F2575" i="156"/>
  <c r="F2570" i="156"/>
  <c r="G2569" i="156"/>
  <c r="F58" i="37" s="1"/>
  <c r="E2569" i="156"/>
  <c r="F2568" i="156"/>
  <c r="F2565" i="156"/>
  <c r="F2563" i="156"/>
  <c r="F2561" i="156"/>
  <c r="F2560" i="156"/>
  <c r="E2559" i="156"/>
  <c r="E2253" i="156"/>
  <c r="F2552" i="156"/>
  <c r="F2547" i="156"/>
  <c r="G2546" i="156"/>
  <c r="F35" i="37" s="1"/>
  <c r="F2555" i="156"/>
  <c r="AC1126" i="156"/>
  <c r="F2549" i="156"/>
  <c r="AC1923" i="156"/>
  <c r="F2556" i="156"/>
  <c r="F2551" i="156"/>
  <c r="F2530" i="156"/>
  <c r="F832" i="157"/>
  <c r="G806" i="157"/>
  <c r="H837" i="157"/>
  <c r="F151" i="37" s="1"/>
  <c r="H810" i="157"/>
  <c r="F124" i="37" s="1"/>
  <c r="F825" i="157"/>
  <c r="H841" i="157"/>
  <c r="F155" i="37" s="1"/>
  <c r="F831" i="157"/>
  <c r="F2527" i="156"/>
  <c r="H832" i="157"/>
  <c r="F146" i="37" s="1"/>
  <c r="G811" i="157"/>
  <c r="G824" i="157"/>
  <c r="G812" i="157"/>
  <c r="G826" i="157"/>
  <c r="F840" i="157"/>
  <c r="H831" i="157"/>
  <c r="F145" i="37" s="1"/>
  <c r="AG145" i="37" s="1"/>
  <c r="F371" i="156"/>
  <c r="F1978" i="156"/>
  <c r="F772" i="157"/>
  <c r="G816" i="157"/>
  <c r="H840" i="157"/>
  <c r="F154" i="37" s="1"/>
  <c r="H825" i="157"/>
  <c r="F139" i="37" s="1"/>
  <c r="H772" i="157"/>
  <c r="F86" i="37" s="1"/>
  <c r="F837" i="157"/>
  <c r="F810" i="157"/>
  <c r="G773" i="157"/>
  <c r="F841" i="157"/>
  <c r="G2521" i="156"/>
  <c r="F10" i="37" s="1"/>
  <c r="F1056" i="156"/>
  <c r="F2522" i="156"/>
  <c r="T2522" i="156"/>
  <c r="S11" i="37" s="1"/>
  <c r="F1270" i="156"/>
  <c r="E2521" i="156"/>
  <c r="F1442" i="156"/>
  <c r="F1202" i="156"/>
  <c r="F972" i="156"/>
  <c r="F1086" i="156"/>
  <c r="F845" i="156"/>
  <c r="F815" i="156"/>
  <c r="E759" i="156"/>
  <c r="G759" i="156"/>
  <c r="F1173" i="37" s="1"/>
  <c r="H1883" i="156"/>
  <c r="O1884" i="156"/>
  <c r="O1883" i="156"/>
  <c r="AC1884" i="156"/>
  <c r="AC1883" i="156"/>
  <c r="AD88" i="37"/>
  <c r="Z2403" i="156"/>
  <c r="AG2403" i="156" s="1"/>
  <c r="AD30" i="37"/>
  <c r="AD645" i="37"/>
  <c r="AD660" i="37"/>
  <c r="AD12" i="37"/>
  <c r="AD71" i="37"/>
  <c r="AD83" i="37"/>
  <c r="AD302" i="37"/>
  <c r="AD493" i="37"/>
  <c r="AD537" i="37"/>
  <c r="AD538" i="37"/>
  <c r="AD323" i="37"/>
  <c r="AD492" i="37"/>
  <c r="AD640" i="37"/>
  <c r="AD694" i="37"/>
  <c r="AD706" i="37"/>
  <c r="AD729" i="37"/>
  <c r="AD1141" i="37"/>
  <c r="AD11" i="37"/>
  <c r="AD65" i="37"/>
  <c r="AD518" i="37"/>
  <c r="AD665" i="37"/>
  <c r="AD1147" i="37"/>
  <c r="AD314" i="37"/>
  <c r="AD623" i="37"/>
  <c r="AD650" i="37"/>
  <c r="AD664" i="37"/>
  <c r="AD1123" i="37"/>
  <c r="AD1167" i="37"/>
  <c r="AD1169" i="37"/>
  <c r="AD1170" i="37"/>
  <c r="AD78" i="37"/>
  <c r="AD509" i="37"/>
  <c r="AD528" i="37"/>
  <c r="AD668" i="37"/>
  <c r="AD701" i="37"/>
  <c r="AD715" i="37"/>
  <c r="AD1150" i="37"/>
  <c r="F455" i="156"/>
  <c r="R1174" i="37"/>
  <c r="K455" i="156"/>
  <c r="F770" i="156"/>
  <c r="F766" i="156"/>
  <c r="O355" i="156"/>
  <c r="P355" i="156" s="1"/>
  <c r="K366" i="156"/>
  <c r="F366" i="156"/>
  <c r="I662" i="157"/>
  <c r="AJ581" i="37"/>
  <c r="AJ1045" i="37"/>
  <c r="AJ1024" i="37"/>
  <c r="AJ456" i="37"/>
  <c r="H155" i="156"/>
  <c r="F1785" i="156"/>
  <c r="F2818" i="156"/>
  <c r="H2042" i="156"/>
  <c r="H958" i="156"/>
  <c r="P612" i="157"/>
  <c r="O284" i="156"/>
  <c r="P284" i="156" s="1"/>
  <c r="L284" i="156"/>
  <c r="O279" i="156"/>
  <c r="P279" i="156" s="1"/>
  <c r="L279" i="156"/>
  <c r="O281" i="156"/>
  <c r="P281" i="156" s="1"/>
  <c r="L281" i="156"/>
  <c r="O283" i="156"/>
  <c r="P283" i="156" s="1"/>
  <c r="L283" i="156"/>
  <c r="O285" i="156"/>
  <c r="P285" i="156" s="1"/>
  <c r="L285" i="156"/>
  <c r="T1299" i="157"/>
  <c r="R397" i="37"/>
  <c r="T1141" i="157"/>
  <c r="R387" i="37" s="1"/>
  <c r="AE2323" i="156"/>
  <c r="AC2383" i="156"/>
  <c r="AC2404" i="156"/>
  <c r="AC2407" i="156"/>
  <c r="S535" i="156"/>
  <c r="AE1878" i="156"/>
  <c r="AC2379" i="156"/>
  <c r="AC2390" i="156"/>
  <c r="AC2405" i="156"/>
  <c r="AC2411" i="156"/>
  <c r="AC2416" i="156"/>
  <c r="AC2419" i="156"/>
  <c r="S626" i="156"/>
  <c r="AC2335" i="156"/>
  <c r="S2403" i="156"/>
  <c r="AC2408" i="156"/>
  <c r="AC2420" i="156"/>
  <c r="AE2155" i="156"/>
  <c r="AC2380" i="156"/>
  <c r="AC2400" i="156"/>
  <c r="AC2417" i="156"/>
  <c r="S692" i="156"/>
  <c r="AC2204" i="156"/>
  <c r="AC2302" i="156"/>
  <c r="AC2381" i="156"/>
  <c r="AC2401" i="156"/>
  <c r="AC2414" i="156"/>
  <c r="S450" i="156"/>
  <c r="AE721" i="156"/>
  <c r="AC928" i="156"/>
  <c r="AC2382" i="156"/>
  <c r="AC2415" i="156"/>
  <c r="AC2418" i="156"/>
  <c r="AC2434" i="156"/>
  <c r="AJ967" i="37"/>
  <c r="AJ978" i="37"/>
  <c r="G2211" i="157"/>
  <c r="E1096" i="37" s="1"/>
  <c r="F2571" i="156"/>
  <c r="AC2735" i="156"/>
  <c r="AC2734" i="156"/>
  <c r="W100" i="156"/>
  <c r="AC100" i="156" s="1"/>
  <c r="T3033" i="156"/>
  <c r="S658" i="37" s="1"/>
  <c r="T2875" i="156"/>
  <c r="S527" i="37" s="1"/>
  <c r="T2727" i="156"/>
  <c r="S332" i="37" s="1"/>
  <c r="AC2736" i="156"/>
  <c r="AD10" i="37"/>
  <c r="L17" i="57"/>
  <c r="H844" i="157"/>
  <c r="F158" i="37" s="1"/>
  <c r="H845" i="157"/>
  <c r="F159" i="37" s="1"/>
  <c r="G846" i="157"/>
  <c r="M14" i="46"/>
  <c r="G1076" i="157"/>
  <c r="AE1173" i="37"/>
  <c r="Y2221" i="156"/>
  <c r="AE78" i="37"/>
  <c r="AE314" i="37"/>
  <c r="AE645" i="37"/>
  <c r="AE660" i="37"/>
  <c r="AE1174" i="37"/>
  <c r="Y2308" i="156"/>
  <c r="AE30" i="37"/>
  <c r="AE493" i="37"/>
  <c r="AE537" i="37"/>
  <c r="AE538" i="37"/>
  <c r="AE1212" i="37"/>
  <c r="AE12" i="37"/>
  <c r="AE71" i="37"/>
  <c r="AE83" i="37"/>
  <c r="AE323" i="37"/>
  <c r="AE533" i="37"/>
  <c r="AE492" i="37"/>
  <c r="AE640" i="37"/>
  <c r="AE694" i="37"/>
  <c r="AE706" i="37"/>
  <c r="AE729" i="37"/>
  <c r="AE1141" i="37"/>
  <c r="AE302" i="37"/>
  <c r="AE518" i="37"/>
  <c r="AE665" i="37"/>
  <c r="AE1147" i="37"/>
  <c r="AE10" i="37"/>
  <c r="AE11" i="37"/>
  <c r="AE65" i="37"/>
  <c r="AE661" i="37"/>
  <c r="AE623" i="37"/>
  <c r="AE650" i="37"/>
  <c r="AE664" i="37"/>
  <c r="AE1123" i="37"/>
  <c r="AE1167" i="37"/>
  <c r="AE1169" i="37"/>
  <c r="AE1170" i="37"/>
  <c r="Y2342" i="156"/>
  <c r="AE509" i="37"/>
  <c r="AE528" i="37"/>
  <c r="AE668" i="37"/>
  <c r="AE715" i="37"/>
  <c r="AE1150" i="37"/>
  <c r="AE113" i="37"/>
  <c r="Y1258" i="37"/>
  <c r="AD125" i="37"/>
  <c r="AE837" i="37"/>
  <c r="AD837" i="37"/>
  <c r="AE376" i="37"/>
  <c r="AE656" i="37"/>
  <c r="AE532" i="37"/>
  <c r="X1225" i="37"/>
  <c r="AE486" i="37"/>
  <c r="AE701" i="37"/>
  <c r="X1226" i="37"/>
  <c r="AE487" i="37"/>
  <c r="AE490" i="37"/>
  <c r="AE523" i="37"/>
  <c r="Z799" i="156"/>
  <c r="Y1213" i="37" s="1"/>
  <c r="Z791" i="156"/>
  <c r="Y1205" i="37" s="1"/>
  <c r="Y1225" i="37"/>
  <c r="AD486" i="37"/>
  <c r="Y1226" i="37"/>
  <c r="AD487" i="37"/>
  <c r="AD490" i="37"/>
  <c r="AD523" i="37"/>
  <c r="AD532" i="37"/>
  <c r="AD656" i="37"/>
  <c r="W134" i="156"/>
  <c r="AC134" i="156" s="1"/>
  <c r="W187" i="156"/>
  <c r="AC187" i="156" s="1"/>
  <c r="W349" i="156"/>
  <c r="AC349" i="156" s="1"/>
  <c r="W541" i="156"/>
  <c r="AC541" i="156" s="1"/>
  <c r="W813" i="156"/>
  <c r="AC813" i="156" s="1"/>
  <c r="W853" i="156"/>
  <c r="AC853" i="156" s="1"/>
  <c r="W1433" i="156"/>
  <c r="AC1433" i="156" s="1"/>
  <c r="W1467" i="156"/>
  <c r="W1504" i="156"/>
  <c r="AC1504" i="156" s="1"/>
  <c r="W113" i="156"/>
  <c r="AC113" i="156" s="1"/>
  <c r="W446" i="156"/>
  <c r="AC446" i="156" s="1"/>
  <c r="W453" i="156"/>
  <c r="AC453" i="156" s="1"/>
  <c r="W454" i="156"/>
  <c r="AC454" i="156" s="1"/>
  <c r="W609" i="156"/>
  <c r="W812" i="156"/>
  <c r="AC812" i="156" s="1"/>
  <c r="T883" i="156"/>
  <c r="T2578" i="156" s="1"/>
  <c r="W887" i="156"/>
  <c r="W902" i="156"/>
  <c r="AC902" i="156" s="1"/>
  <c r="W1071" i="156"/>
  <c r="W103" i="156"/>
  <c r="AC103" i="156" s="1"/>
  <c r="W184" i="156"/>
  <c r="AC184" i="156" s="1"/>
  <c r="W263" i="156"/>
  <c r="AC263" i="156" s="1"/>
  <c r="W269" i="156"/>
  <c r="AC269" i="156" s="1"/>
  <c r="W340" i="156"/>
  <c r="AC340" i="156" s="1"/>
  <c r="W648" i="156"/>
  <c r="AC648" i="156" s="1"/>
  <c r="W711" i="156"/>
  <c r="AC711" i="156" s="1"/>
  <c r="W903" i="156"/>
  <c r="AC903" i="156" s="1"/>
  <c r="W917" i="156"/>
  <c r="W1141" i="156"/>
  <c r="AC1141" i="156" s="1"/>
  <c r="W1365" i="156"/>
  <c r="AC1365" i="156" s="1"/>
  <c r="AA134" i="46"/>
  <c r="AC274" i="37" s="1"/>
  <c r="AC1289" i="37" s="1"/>
  <c r="W31" i="156"/>
  <c r="W253" i="156"/>
  <c r="W257" i="156"/>
  <c r="W797" i="156" s="1"/>
  <c r="V1211" i="37" s="1"/>
  <c r="W631" i="156"/>
  <c r="AC631" i="156" s="1"/>
  <c r="W1278" i="156"/>
  <c r="AC1278" i="156" s="1"/>
  <c r="W1328" i="156"/>
  <c r="AC1328" i="156" s="1"/>
  <c r="U1141" i="157"/>
  <c r="S387" i="37" s="1"/>
  <c r="S397" i="37"/>
  <c r="AG397" i="37" s="1"/>
  <c r="AG734" i="37"/>
  <c r="U1299" i="157"/>
  <c r="AG798" i="37"/>
  <c r="AG799" i="37"/>
  <c r="U1777" i="157"/>
  <c r="S841" i="37" s="1"/>
  <c r="AG841" i="37" s="1"/>
  <c r="U2206" i="157"/>
  <c r="S1091" i="37" s="1"/>
  <c r="AG1091" i="37" s="1"/>
  <c r="H748" i="157"/>
  <c r="AG862" i="37"/>
  <c r="F984" i="156"/>
  <c r="W178" i="156"/>
  <c r="AC178" i="156" s="1"/>
  <c r="T179" i="156"/>
  <c r="T809" i="157"/>
  <c r="R123" i="37" s="1"/>
  <c r="R129" i="37"/>
  <c r="R143" i="37"/>
  <c r="X749" i="157"/>
  <c r="R126" i="37"/>
  <c r="X684" i="157"/>
  <c r="X368" i="157"/>
  <c r="R130" i="37"/>
  <c r="R139" i="37"/>
  <c r="S138" i="37"/>
  <c r="X584" i="157"/>
  <c r="S144" i="37"/>
  <c r="X326" i="157"/>
  <c r="R124" i="37"/>
  <c r="T813" i="157"/>
  <c r="R127" i="37" s="1"/>
  <c r="R137" i="37"/>
  <c r="S148" i="37"/>
  <c r="X746" i="157"/>
  <c r="X215" i="157"/>
  <c r="R149" i="37"/>
  <c r="AG166" i="37"/>
  <c r="R125" i="37"/>
  <c r="T814" i="157"/>
  <c r="R128" i="37" s="1"/>
  <c r="R142" i="37"/>
  <c r="S1225" i="37"/>
  <c r="S1226" i="37"/>
  <c r="G3028" i="156"/>
  <c r="F653" i="37" s="1"/>
  <c r="G3377" i="156"/>
  <c r="F1155" i="37" s="1"/>
  <c r="G2870" i="156"/>
  <c r="F522" i="37" s="1"/>
  <c r="AG522" i="37" s="1"/>
  <c r="W334" i="156"/>
  <c r="AC334" i="156" s="1"/>
  <c r="W1287" i="156"/>
  <c r="AC1287" i="156" s="1"/>
  <c r="W972" i="156"/>
  <c r="AC972" i="156" s="1"/>
  <c r="W1226" i="156"/>
  <c r="AC1226" i="156" s="1"/>
  <c r="G1389" i="157"/>
  <c r="G886" i="156"/>
  <c r="W461" i="156"/>
  <c r="AC461" i="156" s="1"/>
  <c r="AJ973" i="37"/>
  <c r="M1386" i="157"/>
  <c r="O1386" i="157" s="1"/>
  <c r="L1389" i="157"/>
  <c r="W1268" i="156"/>
  <c r="T834" i="156"/>
  <c r="AC834" i="156" s="1"/>
  <c r="T1345" i="156"/>
  <c r="W1423" i="156"/>
  <c r="W1201" i="156"/>
  <c r="I403" i="157"/>
  <c r="T968" i="156"/>
  <c r="AC968" i="156" s="1"/>
  <c r="H837" i="156"/>
  <c r="W829" i="156"/>
  <c r="W883" i="156" s="1"/>
  <c r="H835" i="156"/>
  <c r="H1347" i="156"/>
  <c r="I1545" i="157"/>
  <c r="AG1044" i="37"/>
  <c r="AG186" i="37"/>
  <c r="AG821" i="37"/>
  <c r="I1760" i="157"/>
  <c r="G824" i="37" s="1"/>
  <c r="H3360" i="156"/>
  <c r="G1138" i="37" s="1"/>
  <c r="H3355" i="156"/>
  <c r="G1133" i="37" s="1"/>
  <c r="T1654" i="156"/>
  <c r="AC1679" i="156"/>
  <c r="W2037" i="156"/>
  <c r="AC2037" i="156" s="1"/>
  <c r="W2084" i="156"/>
  <c r="AC2084" i="156" s="1"/>
  <c r="W2175" i="156"/>
  <c r="AC2175" i="156" s="1"/>
  <c r="W2331" i="156"/>
  <c r="AC2331" i="156" s="1"/>
  <c r="W2391" i="156"/>
  <c r="AC2391" i="156" s="1"/>
  <c r="W2608" i="156"/>
  <c r="AC2608" i="156" s="1"/>
  <c r="W2671" i="156"/>
  <c r="W2733" i="156" s="1"/>
  <c r="V338" i="37" s="1"/>
  <c r="W1622" i="156"/>
  <c r="AC1622" i="156" s="1"/>
  <c r="AC1792" i="156"/>
  <c r="AC1861" i="156"/>
  <c r="W1899" i="156"/>
  <c r="AC1899" i="156" s="1"/>
  <c r="W2375" i="156"/>
  <c r="W2675" i="156"/>
  <c r="AC2675" i="156" s="1"/>
  <c r="W2898" i="156"/>
  <c r="W2981" i="156" s="1"/>
  <c r="V606" i="37" s="1"/>
  <c r="W1575" i="156"/>
  <c r="AC1575" i="156" s="1"/>
  <c r="W1608" i="156"/>
  <c r="AC1608" i="156" s="1"/>
  <c r="W2066" i="156"/>
  <c r="W2421" i="156"/>
  <c r="W2751" i="156"/>
  <c r="W2828" i="156" s="1"/>
  <c r="V480" i="37" s="1"/>
  <c r="W1556" i="156"/>
  <c r="AC2141" i="156"/>
  <c r="W2409" i="156"/>
  <c r="W2463" i="156"/>
  <c r="W2610" i="156"/>
  <c r="AC2610" i="156" s="1"/>
  <c r="W2900" i="156"/>
  <c r="W2982" i="156" s="1"/>
  <c r="V607" i="37" s="1"/>
  <c r="W1566" i="156"/>
  <c r="AC1566" i="156" s="1"/>
  <c r="W1691" i="156"/>
  <c r="AC1691" i="156" s="1"/>
  <c r="W2013" i="156"/>
  <c r="W2049" i="156" s="1"/>
  <c r="AC2053" i="156"/>
  <c r="W2115" i="156"/>
  <c r="W2291" i="156"/>
  <c r="W2299" i="156" s="1"/>
  <c r="W2303" i="156"/>
  <c r="AC2303" i="156" s="1"/>
  <c r="W2345" i="156"/>
  <c r="AC2345" i="156" s="1"/>
  <c r="W2752" i="156"/>
  <c r="W2829" i="156" s="1"/>
  <c r="V481" i="37" s="1"/>
  <c r="W2336" i="156"/>
  <c r="AC2336" i="156" s="1"/>
  <c r="W2611" i="156"/>
  <c r="W2681" i="156" s="1"/>
  <c r="V286" i="37" s="1"/>
  <c r="W2656" i="156"/>
  <c r="W2723" i="156" s="1"/>
  <c r="V328" i="37" s="1"/>
  <c r="W2749" i="156"/>
  <c r="W2826" i="156" s="1"/>
  <c r="V478" i="37" s="1"/>
  <c r="W2901" i="156"/>
  <c r="H1218" i="156"/>
  <c r="H2080" i="157"/>
  <c r="R1226" i="37"/>
  <c r="S2577" i="156"/>
  <c r="R66" i="37" s="1"/>
  <c r="R1225" i="37"/>
  <c r="R46" i="37"/>
  <c r="S3377" i="156"/>
  <c r="R1155" i="37" s="1"/>
  <c r="Z946" i="37"/>
  <c r="Z928" i="37"/>
  <c r="S1122" i="156"/>
  <c r="W1125" i="156"/>
  <c r="W2550" i="156" s="1"/>
  <c r="F14" i="57"/>
  <c r="S150" i="37"/>
  <c r="W2882" i="156"/>
  <c r="V534" i="37" s="1"/>
  <c r="O2893" i="156"/>
  <c r="P2893" i="156" s="1"/>
  <c r="W843" i="156"/>
  <c r="AC843" i="156" s="1"/>
  <c r="T841" i="156"/>
  <c r="O3259" i="156"/>
  <c r="P3259" i="156" s="1"/>
  <c r="O282" i="156"/>
  <c r="P282" i="156" s="1"/>
  <c r="O810" i="156"/>
  <c r="P810" i="156" s="1"/>
  <c r="K2066" i="156"/>
  <c r="L724" i="156"/>
  <c r="L725" i="156" s="1"/>
  <c r="O806" i="156"/>
  <c r="P806" i="156" s="1"/>
  <c r="W861" i="156"/>
  <c r="AC861" i="156" s="1"/>
  <c r="Z980" i="37"/>
  <c r="AA928" i="37"/>
  <c r="Z239" i="37"/>
  <c r="Z975" i="37"/>
  <c r="AA958" i="37"/>
  <c r="AA967" i="37"/>
  <c r="AF975" i="37"/>
  <c r="AA975" i="37"/>
  <c r="AA929" i="37"/>
  <c r="AA946" i="37"/>
  <c r="AF980" i="37"/>
  <c r="AA980" i="37"/>
  <c r="Z1037" i="37"/>
  <c r="AA227" i="37"/>
  <c r="AA261" i="37"/>
  <c r="AF273" i="37"/>
  <c r="AA239" i="37"/>
  <c r="T2063" i="157"/>
  <c r="R1023" i="37" s="1"/>
  <c r="R148" i="37"/>
  <c r="Z783" i="37"/>
  <c r="T1777" i="157"/>
  <c r="R841" i="37" s="1"/>
  <c r="U2063" i="157"/>
  <c r="S1023" i="37" s="1"/>
  <c r="AG1023" i="37" s="1"/>
  <c r="Z1064" i="37"/>
  <c r="T2206" i="157"/>
  <c r="R1091" i="37" s="1"/>
  <c r="R140" i="37"/>
  <c r="R151" i="37"/>
  <c r="R144" i="37"/>
  <c r="T1436" i="157"/>
  <c r="R580" i="37" s="1"/>
  <c r="AA580" i="37" s="1"/>
  <c r="V146" i="37"/>
  <c r="S140" i="37"/>
  <c r="R150" i="37"/>
  <c r="R138" i="37"/>
  <c r="U1436" i="157"/>
  <c r="S580" i="37" s="1"/>
  <c r="AA216" i="37"/>
  <c r="AA747" i="37"/>
  <c r="Z811" i="37"/>
  <c r="Z847" i="37"/>
  <c r="AA811" i="37"/>
  <c r="AA452" i="37"/>
  <c r="AA594" i="37"/>
  <c r="Z778" i="37"/>
  <c r="AA770" i="37"/>
  <c r="AA783" i="37"/>
  <c r="AA1003" i="37"/>
  <c r="Z1076" i="37"/>
  <c r="AA589" i="37"/>
  <c r="Z556" i="37"/>
  <c r="Z589" i="37"/>
  <c r="Z599" i="37"/>
  <c r="AA599" i="37"/>
  <c r="AA760" i="37"/>
  <c r="AA789" i="37"/>
  <c r="AA842" i="37"/>
  <c r="AA853" i="37"/>
  <c r="AA893" i="37"/>
  <c r="AA918" i="37"/>
  <c r="AA1024" i="37"/>
  <c r="AA1032" i="37"/>
  <c r="AA1076" i="37"/>
  <c r="AA1085" i="37"/>
  <c r="AA556" i="37"/>
  <c r="AA211" i="37"/>
  <c r="AA443" i="37"/>
  <c r="AA464" i="37"/>
  <c r="AA569" i="37"/>
  <c r="AA847" i="37"/>
  <c r="Z918" i="37"/>
  <c r="Z1015" i="37"/>
  <c r="AA1015" i="37"/>
  <c r="AA1037" i="37"/>
  <c r="AA178" i="37"/>
  <c r="AA199" i="37"/>
  <c r="AA778" i="37"/>
  <c r="AA834" i="37"/>
  <c r="AA878" i="37"/>
  <c r="AA1064" i="37"/>
  <c r="AA1097" i="37"/>
  <c r="W610" i="156"/>
  <c r="W691" i="156"/>
  <c r="AC691" i="156" s="1"/>
  <c r="AA302" i="37"/>
  <c r="T1283" i="37"/>
  <c r="T798" i="156"/>
  <c r="S1212" i="37" s="1"/>
  <c r="W574" i="156"/>
  <c r="AC574" i="156" s="1"/>
  <c r="W948" i="156"/>
  <c r="AC948" i="156" s="1"/>
  <c r="W997" i="156"/>
  <c r="W1056" i="156"/>
  <c r="W1070" i="156"/>
  <c r="AC1070" i="156" s="1"/>
  <c r="W1091" i="156"/>
  <c r="AC1091" i="156" s="1"/>
  <c r="W1160" i="156"/>
  <c r="W1165" i="156"/>
  <c r="AC1165" i="156" s="1"/>
  <c r="W1166" i="156"/>
  <c r="AC1166" i="156" s="1"/>
  <c r="W1172" i="156"/>
  <c r="AC1172" i="156" s="1"/>
  <c r="W1217" i="156"/>
  <c r="W1309" i="156"/>
  <c r="W1360" i="156"/>
  <c r="AC1360" i="156" s="1"/>
  <c r="W1383" i="156"/>
  <c r="AC1383" i="156" s="1"/>
  <c r="W1388" i="156"/>
  <c r="AC1388" i="156" s="1"/>
  <c r="W1391" i="156"/>
  <c r="AC1391" i="156" s="1"/>
  <c r="W1507" i="156"/>
  <c r="AC1507" i="156" s="1"/>
  <c r="W1526" i="156"/>
  <c r="AC1526" i="156" s="1"/>
  <c r="W1673" i="156"/>
  <c r="AC1673" i="156" s="1"/>
  <c r="AC1734" i="156"/>
  <c r="W1796" i="156"/>
  <c r="AC1796" i="156" s="1"/>
  <c r="W1798" i="156"/>
  <c r="AC1798" i="156" s="1"/>
  <c r="W1852" i="156"/>
  <c r="AC1852" i="156" s="1"/>
  <c r="W1865" i="156"/>
  <c r="AC1865" i="156" s="1"/>
  <c r="W1916" i="156"/>
  <c r="W2000" i="156"/>
  <c r="AC2000" i="156" s="1"/>
  <c r="W2046" i="156"/>
  <c r="AC2046" i="156" s="1"/>
  <c r="W2088" i="156"/>
  <c r="W2146" i="156"/>
  <c r="AC2146" i="156" s="1"/>
  <c r="W2152" i="156"/>
  <c r="T2201" i="156"/>
  <c r="W2200" i="156"/>
  <c r="AC2200" i="156" s="1"/>
  <c r="W2298" i="156"/>
  <c r="W2412" i="156"/>
  <c r="AC2412" i="156" s="1"/>
  <c r="T2718" i="156"/>
  <c r="S323" i="37" s="1"/>
  <c r="W2648" i="156"/>
  <c r="AC2648" i="156" s="1"/>
  <c r="W2786" i="156"/>
  <c r="W2863" i="156" s="1"/>
  <c r="V515" i="37" s="1"/>
  <c r="T2863" i="156"/>
  <c r="S515" i="37" s="1"/>
  <c r="W2795" i="156"/>
  <c r="W2872" i="156" s="1"/>
  <c r="V524" i="37" s="1"/>
  <c r="T2872" i="156"/>
  <c r="S524" i="37" s="1"/>
  <c r="W2944" i="156"/>
  <c r="AC2944" i="156" s="1"/>
  <c r="T3025" i="156"/>
  <c r="S650" i="37" s="1"/>
  <c r="W2949" i="156"/>
  <c r="W3030" i="156" s="1"/>
  <c r="V655" i="37" s="1"/>
  <c r="T3030" i="156"/>
  <c r="S655" i="37" s="1"/>
  <c r="S3040" i="156"/>
  <c r="R665" i="37" s="1"/>
  <c r="W2978" i="156"/>
  <c r="W3043" i="156" s="1"/>
  <c r="V668" i="37" s="1"/>
  <c r="T3043" i="156"/>
  <c r="S668" i="37" s="1"/>
  <c r="W3096" i="156"/>
  <c r="W3163" i="156" s="1"/>
  <c r="V711" i="37" s="1"/>
  <c r="T3163" i="156"/>
  <c r="S711" i="37" s="1"/>
  <c r="S3168" i="156"/>
  <c r="R716" i="37" s="1"/>
  <c r="W3307" i="156"/>
  <c r="W3377" i="156" s="1"/>
  <c r="V1155" i="37" s="1"/>
  <c r="T3377" i="156"/>
  <c r="S1155" i="37" s="1"/>
  <c r="W3326" i="156"/>
  <c r="W3391" i="156" s="1"/>
  <c r="T3391" i="156"/>
  <c r="S1169" i="37" s="1"/>
  <c r="W449" i="156"/>
  <c r="AC449" i="156" s="1"/>
  <c r="W534" i="156"/>
  <c r="AC534" i="156" s="1"/>
  <c r="T626" i="156"/>
  <c r="W625" i="156"/>
  <c r="W626" i="156" s="1"/>
  <c r="W935" i="156"/>
  <c r="W1011" i="156"/>
  <c r="AC1011" i="156" s="1"/>
  <c r="W1102" i="156"/>
  <c r="AC1102" i="156" s="1"/>
  <c r="W1168" i="156"/>
  <c r="AC1168" i="156" s="1"/>
  <c r="W1220" i="156"/>
  <c r="AC1220" i="156" s="1"/>
  <c r="W1395" i="156"/>
  <c r="AC1395" i="156" s="1"/>
  <c r="W1440" i="156"/>
  <c r="AC1440" i="156" s="1"/>
  <c r="W1463" i="156"/>
  <c r="AC1463" i="156" s="1"/>
  <c r="W1563" i="156"/>
  <c r="AC1563" i="156" s="1"/>
  <c r="W1636" i="156"/>
  <c r="AC1636" i="156" s="1"/>
  <c r="W1738" i="156"/>
  <c r="AC1738" i="156" s="1"/>
  <c r="W1785" i="156"/>
  <c r="W1800" i="156"/>
  <c r="AC1800" i="156" s="1"/>
  <c r="W1829" i="156"/>
  <c r="AC1829" i="156" s="1"/>
  <c r="W1855" i="156"/>
  <c r="AC1855" i="156" s="1"/>
  <c r="W1870" i="156"/>
  <c r="AC1870" i="156" s="1"/>
  <c r="T2594" i="156"/>
  <c r="S83" i="37" s="1"/>
  <c r="W1877" i="156"/>
  <c r="AC1877" i="156" s="1"/>
  <c r="W1996" i="156"/>
  <c r="AC1996" i="156" s="1"/>
  <c r="W2154" i="156"/>
  <c r="W2360" i="156"/>
  <c r="AC2360" i="156" s="1"/>
  <c r="W2816" i="156"/>
  <c r="W2881" i="156" s="1"/>
  <c r="V533" i="37" s="1"/>
  <c r="T2881" i="156"/>
  <c r="S533" i="37" s="1"/>
  <c r="AC2959" i="156"/>
  <c r="T3035" i="156"/>
  <c r="S660" i="37" s="1"/>
  <c r="W2974" i="156"/>
  <c r="W3039" i="156" s="1"/>
  <c r="V664" i="37" s="1"/>
  <c r="T3039" i="156"/>
  <c r="S664" i="37" s="1"/>
  <c r="W2975" i="156"/>
  <c r="W3040" i="156" s="1"/>
  <c r="V665" i="37" s="1"/>
  <c r="T3040" i="156"/>
  <c r="S665" i="37" s="1"/>
  <c r="W3101" i="156"/>
  <c r="W3168" i="156" s="1"/>
  <c r="V716" i="37" s="1"/>
  <c r="T3168" i="156"/>
  <c r="S716" i="37" s="1"/>
  <c r="AG716" i="37" s="1"/>
  <c r="S3372" i="156"/>
  <c r="R1150" i="37" s="1"/>
  <c r="S3371" i="156"/>
  <c r="R1149" i="37" s="1"/>
  <c r="W916" i="156"/>
  <c r="AC916" i="156" s="1"/>
  <c r="W918" i="156"/>
  <c r="AC918" i="156" s="1"/>
  <c r="W964" i="156"/>
  <c r="W2547" i="156" s="1"/>
  <c r="W1005" i="156"/>
  <c r="AC1005" i="156" s="1"/>
  <c r="W1012" i="156"/>
  <c r="AC1012" i="156" s="1"/>
  <c r="W1049" i="156"/>
  <c r="AC1049" i="156" s="1"/>
  <c r="W1086" i="156"/>
  <c r="AC1086" i="156" s="1"/>
  <c r="W1095" i="156"/>
  <c r="AC1095" i="156" s="1"/>
  <c r="W1098" i="156"/>
  <c r="AC1098" i="156" s="1"/>
  <c r="W1117" i="156"/>
  <c r="W1149" i="156"/>
  <c r="AC1149" i="156" s="1"/>
  <c r="W1230" i="156"/>
  <c r="AC1230" i="156" s="1"/>
  <c r="W1239" i="156"/>
  <c r="AC1239" i="156" s="1"/>
  <c r="W1281" i="156"/>
  <c r="AC1281" i="156" s="1"/>
  <c r="W1324" i="156"/>
  <c r="AC1324" i="156" s="1"/>
  <c r="W1459" i="156"/>
  <c r="AC1459" i="156" s="1"/>
  <c r="AC1584" i="156"/>
  <c r="W1647" i="156"/>
  <c r="AC1647" i="156" s="1"/>
  <c r="W1687" i="156"/>
  <c r="AC1687" i="156" s="1"/>
  <c r="W1702" i="156"/>
  <c r="AC1702" i="156" s="1"/>
  <c r="W1740" i="156"/>
  <c r="AC1740" i="156" s="1"/>
  <c r="W1744" i="156"/>
  <c r="AC1744" i="156" s="1"/>
  <c r="W1818" i="156"/>
  <c r="AC1818" i="156" s="1"/>
  <c r="W1949" i="156"/>
  <c r="AC1978" i="156"/>
  <c r="W1992" i="156"/>
  <c r="AC1992" i="156" s="1"/>
  <c r="W2130" i="156"/>
  <c r="AC2130" i="156" s="1"/>
  <c r="W2406" i="156"/>
  <c r="AC2406" i="156" s="1"/>
  <c r="W2428" i="156"/>
  <c r="AC2428" i="156" s="1"/>
  <c r="W2804" i="156"/>
  <c r="AC2804" i="156" s="1"/>
  <c r="T2877" i="156"/>
  <c r="S529" i="37" s="1"/>
  <c r="T2805" i="156"/>
  <c r="W2819" i="156"/>
  <c r="W2883" i="156" s="1"/>
  <c r="V535" i="37" s="1"/>
  <c r="T2883" i="156"/>
  <c r="S535" i="37" s="1"/>
  <c r="W2916" i="156"/>
  <c r="T2998" i="156"/>
  <c r="S623" i="37" s="1"/>
  <c r="W3224" i="156"/>
  <c r="AC3224" i="156" s="1"/>
  <c r="T3371" i="156"/>
  <c r="S1149" i="37" s="1"/>
  <c r="T3372" i="156"/>
  <c r="S1150" i="37" s="1"/>
  <c r="W3325" i="156"/>
  <c r="W3390" i="156" s="1"/>
  <c r="V1168" i="37" s="1"/>
  <c r="T3390" i="156"/>
  <c r="S1168" i="37" s="1"/>
  <c r="W882" i="156"/>
  <c r="W2577" i="156" s="1"/>
  <c r="V66" i="37" s="1"/>
  <c r="W947" i="156"/>
  <c r="AC947" i="156" s="1"/>
  <c r="W984" i="156"/>
  <c r="AC984" i="156" s="1"/>
  <c r="W1034" i="156"/>
  <c r="AC1034" i="156" s="1"/>
  <c r="W1062" i="156"/>
  <c r="AC1062" i="156" s="1"/>
  <c r="W1069" i="156"/>
  <c r="AC1069" i="156" s="1"/>
  <c r="W1232" i="156"/>
  <c r="AC1232" i="156" s="1"/>
  <c r="W1240" i="156"/>
  <c r="AC1240" i="156" s="1"/>
  <c r="W1524" i="156"/>
  <c r="AC1524" i="156" s="1"/>
  <c r="W1530" i="156"/>
  <c r="AC1530" i="156" s="1"/>
  <c r="W1579" i="156"/>
  <c r="AC1579" i="156" s="1"/>
  <c r="W1669" i="156"/>
  <c r="AC1669" i="156" s="1"/>
  <c r="W1728" i="156"/>
  <c r="AC1728" i="156" s="1"/>
  <c r="W1755" i="156"/>
  <c r="AC1755" i="156" s="1"/>
  <c r="W2047" i="156"/>
  <c r="AC2047" i="156" s="1"/>
  <c r="W2060" i="156"/>
  <c r="AC2060" i="156" s="1"/>
  <c r="W2089" i="156"/>
  <c r="AC2089" i="156" s="1"/>
  <c r="W2125" i="156"/>
  <c r="AC2125" i="156" s="1"/>
  <c r="T2694" i="156"/>
  <c r="S299" i="37" s="1"/>
  <c r="W2624" i="156"/>
  <c r="W2766" i="156"/>
  <c r="T2843" i="156"/>
  <c r="S495" i="37" s="1"/>
  <c r="S2863" i="156"/>
  <c r="R515" i="37" s="1"/>
  <c r="W2790" i="156"/>
  <c r="AC2790" i="156" s="1"/>
  <c r="T2867" i="156"/>
  <c r="S519" i="37" s="1"/>
  <c r="W2822" i="156"/>
  <c r="AC2822" i="156" s="1"/>
  <c r="T2886" i="156"/>
  <c r="S538" i="37" s="1"/>
  <c r="AA660" i="37"/>
  <c r="AA509" i="37"/>
  <c r="AA537" i="37"/>
  <c r="AA623" i="37"/>
  <c r="AA640" i="37"/>
  <c r="AA650" i="37"/>
  <c r="AA694" i="37"/>
  <c r="AA706" i="37"/>
  <c r="AA314" i="37"/>
  <c r="AA518" i="37"/>
  <c r="AA729" i="37"/>
  <c r="AA12" i="37"/>
  <c r="AA323" i="37"/>
  <c r="AA493" i="37"/>
  <c r="AF983" i="37"/>
  <c r="AJ971" i="37"/>
  <c r="U2435" i="156"/>
  <c r="W2435" i="156"/>
  <c r="Y2435" i="156"/>
  <c r="S963" i="156"/>
  <c r="Y1063" i="156"/>
  <c r="T2523" i="156"/>
  <c r="S12" i="37" s="1"/>
  <c r="S65" i="37"/>
  <c r="T2589" i="156"/>
  <c r="S78" i="37" s="1"/>
  <c r="T2389" i="156"/>
  <c r="T2332" i="156"/>
  <c r="F834" i="156"/>
  <c r="F1346" i="156"/>
  <c r="T1921" i="156"/>
  <c r="T2425" i="156"/>
  <c r="T2410" i="156"/>
  <c r="U2426" i="156"/>
  <c r="Y2426" i="156"/>
  <c r="V692" i="156"/>
  <c r="V786" i="156"/>
  <c r="U1200" i="37" s="1"/>
  <c r="U1282" i="37" s="1"/>
  <c r="T1198" i="156"/>
  <c r="T1421" i="156"/>
  <c r="T2085" i="156"/>
  <c r="U542" i="156"/>
  <c r="U350" i="156"/>
  <c r="T1266" i="156"/>
  <c r="AF701" i="37"/>
  <c r="T1554" i="156"/>
  <c r="U463" i="156"/>
  <c r="U786" i="156"/>
  <c r="T1200" i="37" s="1"/>
  <c r="T1282" i="37" s="1"/>
  <c r="Y799" i="156"/>
  <c r="X1213" i="37" s="1"/>
  <c r="X1298" i="37" s="1"/>
  <c r="E786" i="156"/>
  <c r="AF665" i="37"/>
  <c r="U270" i="156"/>
  <c r="G786" i="156"/>
  <c r="F1200" i="37" s="1"/>
  <c r="T1122" i="156"/>
  <c r="T2113" i="156"/>
  <c r="T963" i="156"/>
  <c r="T1735" i="156"/>
  <c r="T2054" i="156"/>
  <c r="T1092" i="156"/>
  <c r="T1862" i="156"/>
  <c r="Q350" i="156"/>
  <c r="Q188" i="156"/>
  <c r="Q135" i="156"/>
  <c r="Q791" i="156"/>
  <c r="P1205" i="37" s="1"/>
  <c r="U135" i="156"/>
  <c r="Y135" i="156"/>
  <c r="T761" i="156"/>
  <c r="S1175" i="37" s="1"/>
  <c r="F437" i="157"/>
  <c r="G809" i="157"/>
  <c r="F1445" i="157"/>
  <c r="F2072" i="157"/>
  <c r="AF185" i="37"/>
  <c r="F1595" i="157"/>
  <c r="AF816" i="37"/>
  <c r="G594" i="157"/>
  <c r="AF187" i="37"/>
  <c r="AF189" i="37"/>
  <c r="F1308" i="157"/>
  <c r="AJ814" i="37"/>
  <c r="AF823" i="37"/>
  <c r="G813" i="157"/>
  <c r="AJ193" i="37"/>
  <c r="F1309" i="157"/>
  <c r="AJ804" i="37"/>
  <c r="AF814" i="37"/>
  <c r="AF180" i="37"/>
  <c r="AF183" i="37"/>
  <c r="AF186" i="37"/>
  <c r="F306" i="157"/>
  <c r="G814" i="157"/>
  <c r="G573" i="157"/>
  <c r="G605" i="157"/>
  <c r="G845" i="157" s="1"/>
  <c r="E159" i="37" s="1"/>
  <c r="AF188" i="37"/>
  <c r="AJ191" i="37"/>
  <c r="AF822" i="37"/>
  <c r="AF824" i="37"/>
  <c r="Q130" i="157"/>
  <c r="M211" i="157"/>
  <c r="O211" i="157" s="1"/>
  <c r="P311" i="157"/>
  <c r="Q311" i="157" s="1"/>
  <c r="P313" i="157"/>
  <c r="Q313" i="157" s="1"/>
  <c r="M318" i="157"/>
  <c r="O318" i="157" s="1"/>
  <c r="P320" i="157"/>
  <c r="Q320" i="157" s="1"/>
  <c r="M322" i="157"/>
  <c r="O322" i="157" s="1"/>
  <c r="M1092" i="157"/>
  <c r="O1092" i="157" s="1"/>
  <c r="M1382" i="157"/>
  <c r="O1382" i="157" s="1"/>
  <c r="P1382" i="157"/>
  <c r="Q1382" i="157" s="1"/>
  <c r="M1540" i="157"/>
  <c r="M1541" i="157" s="1"/>
  <c r="P1540" i="157"/>
  <c r="P1869" i="157"/>
  <c r="Q1869" i="157" s="1"/>
  <c r="P2014" i="157"/>
  <c r="Q2014" i="157" s="1"/>
  <c r="P222" i="157"/>
  <c r="Q222" i="157" s="1"/>
  <c r="M231" i="157"/>
  <c r="O231" i="157" s="1"/>
  <c r="M332" i="157"/>
  <c r="O332" i="157" s="1"/>
  <c r="M364" i="157"/>
  <c r="O364" i="157" s="1"/>
  <c r="M584" i="157"/>
  <c r="P678" i="157"/>
  <c r="Q678" i="157" s="1"/>
  <c r="P681" i="157"/>
  <c r="P682" i="157" s="1"/>
  <c r="Q682" i="157" s="1"/>
  <c r="L754" i="157"/>
  <c r="J754" i="157" s="1"/>
  <c r="M756" i="157"/>
  <c r="O756" i="157" s="1"/>
  <c r="M929" i="157"/>
  <c r="O929" i="157" s="1"/>
  <c r="M932" i="157"/>
  <c r="O932" i="157" s="1"/>
  <c r="M934" i="157"/>
  <c r="O934" i="157" s="1"/>
  <c r="M936" i="157"/>
  <c r="O936" i="157" s="1"/>
  <c r="M938" i="157"/>
  <c r="O938" i="157" s="1"/>
  <c r="M1025" i="157"/>
  <c r="O1025" i="157" s="1"/>
  <c r="P1238" i="157"/>
  <c r="Q1238" i="157" s="1"/>
  <c r="P1240" i="157"/>
  <c r="Q1240" i="157" s="1"/>
  <c r="P1319" i="157"/>
  <c r="Q1319" i="157" s="1"/>
  <c r="P1321" i="157"/>
  <c r="Q1321" i="157" s="1"/>
  <c r="P1388" i="157"/>
  <c r="Q1388" i="157" s="1"/>
  <c r="M1615" i="157"/>
  <c r="O1615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4" i="157"/>
  <c r="Q374" i="157" s="1"/>
  <c r="P378" i="157"/>
  <c r="Q378" i="157" s="1"/>
  <c r="M442" i="157"/>
  <c r="M443" i="157" s="1"/>
  <c r="Q615" i="157"/>
  <c r="P1007" i="157"/>
  <c r="Q1007" i="157" s="1"/>
  <c r="P1024" i="157"/>
  <c r="Q1024" i="157" s="1"/>
  <c r="L1162" i="157"/>
  <c r="M1243" i="157"/>
  <c r="O1243" i="157" s="1"/>
  <c r="P1245" i="157"/>
  <c r="Q1245" i="157" s="1"/>
  <c r="M1464" i="157"/>
  <c r="O1464" i="157" s="1"/>
  <c r="P1534" i="157"/>
  <c r="P1536" i="157"/>
  <c r="Q1536" i="157" s="1"/>
  <c r="Q125" i="157"/>
  <c r="P210" i="157"/>
  <c r="Q210" i="157" s="1"/>
  <c r="P310" i="157"/>
  <c r="Q310" i="157" s="1"/>
  <c r="P312" i="157"/>
  <c r="Q312" i="157" s="1"/>
  <c r="P314" i="157"/>
  <c r="Q314" i="157" s="1"/>
  <c r="P319" i="157"/>
  <c r="Q319" i="157" s="1"/>
  <c r="P321" i="157"/>
  <c r="Q321" i="157" s="1"/>
  <c r="P323" i="157"/>
  <c r="Q323" i="157" s="1"/>
  <c r="P446" i="157"/>
  <c r="Q446" i="157" s="1"/>
  <c r="M1093" i="157"/>
  <c r="O1093" i="157" s="1"/>
  <c r="M1381" i="157"/>
  <c r="O1381" i="157" s="1"/>
  <c r="P1381" i="157"/>
  <c r="Q1381" i="157" s="1"/>
  <c r="M1383" i="157"/>
  <c r="O1383" i="157" s="1"/>
  <c r="P1383" i="157"/>
  <c r="Q1383" i="157" s="1"/>
  <c r="P1386" i="157"/>
  <c r="P1870" i="157"/>
  <c r="Q1870" i="157" s="1"/>
  <c r="P2013" i="157"/>
  <c r="Q2013" i="157" s="1"/>
  <c r="P230" i="157"/>
  <c r="Q230" i="157" s="1"/>
  <c r="P232" i="157"/>
  <c r="Q232" i="157" s="1"/>
  <c r="M331" i="157"/>
  <c r="O331" i="157" s="1"/>
  <c r="M333" i="157"/>
  <c r="O333" i="157" s="1"/>
  <c r="M365" i="157"/>
  <c r="O365" i="157" s="1"/>
  <c r="P677" i="157"/>
  <c r="Q677" i="157" s="1"/>
  <c r="L747" i="157"/>
  <c r="M928" i="157"/>
  <c r="O928" i="157" s="1"/>
  <c r="M930" i="157"/>
  <c r="O930" i="157" s="1"/>
  <c r="M931" i="157"/>
  <c r="M933" i="157"/>
  <c r="O933" i="157" s="1"/>
  <c r="M935" i="157"/>
  <c r="O935" i="157" s="1"/>
  <c r="M937" i="157"/>
  <c r="O937" i="157" s="1"/>
  <c r="P1012" i="157"/>
  <c r="Q1012" i="157" s="1"/>
  <c r="P1239" i="157"/>
  <c r="Q1239" i="157" s="1"/>
  <c r="P1320" i="157"/>
  <c r="Q1320" i="157" s="1"/>
  <c r="P1387" i="157"/>
  <c r="Q1387" i="157" s="1"/>
  <c r="P12" i="157"/>
  <c r="P17" i="157"/>
  <c r="Q17" i="157" s="1"/>
  <c r="P24" i="157"/>
  <c r="Q24" i="157" s="1"/>
  <c r="P26" i="157"/>
  <c r="Q26" i="157" s="1"/>
  <c r="M377" i="157"/>
  <c r="O377" i="157" s="1"/>
  <c r="M1172" i="157"/>
  <c r="O1172" i="157" s="1"/>
  <c r="M1176" i="157"/>
  <c r="O1176" i="157" s="1"/>
  <c r="P1244" i="157"/>
  <c r="Q1244" i="157" s="1"/>
  <c r="P1535" i="157"/>
  <c r="Q1535" i="157" s="1"/>
  <c r="P1537" i="157"/>
  <c r="Q1537" i="157" s="1"/>
  <c r="F2362" i="156"/>
  <c r="H1048" i="156"/>
  <c r="F1329" i="156"/>
  <c r="E541" i="156"/>
  <c r="H859" i="156"/>
  <c r="E2060" i="156"/>
  <c r="E2872" i="156"/>
  <c r="F2820" i="156"/>
  <c r="F3029" i="156"/>
  <c r="E3030" i="156"/>
  <c r="F3378" i="156"/>
  <c r="E3323" i="156"/>
  <c r="H860" i="156"/>
  <c r="E2577" i="156"/>
  <c r="E2127" i="156"/>
  <c r="E2870" i="156"/>
  <c r="F2975" i="156"/>
  <c r="E3167" i="156"/>
  <c r="E3169" i="156"/>
  <c r="E3379" i="156"/>
  <c r="E653" i="156"/>
  <c r="F2375" i="156"/>
  <c r="F1358" i="156"/>
  <c r="E1519" i="156"/>
  <c r="F1793" i="156"/>
  <c r="E2200" i="156"/>
  <c r="F2205" i="156"/>
  <c r="F2714" i="156"/>
  <c r="F2673" i="156"/>
  <c r="F2871" i="156"/>
  <c r="F3168" i="156"/>
  <c r="F3322" i="156"/>
  <c r="E3028" i="156"/>
  <c r="L1295" i="37"/>
  <c r="P21" i="157"/>
  <c r="Q21" i="157" s="1"/>
  <c r="P28" i="157"/>
  <c r="Q28" i="157" s="1"/>
  <c r="E3305" i="156"/>
  <c r="E3377" i="156"/>
  <c r="W1283" i="37"/>
  <c r="W1258" i="37"/>
  <c r="F1897" i="156"/>
  <c r="L1882" i="156"/>
  <c r="K1897" i="156"/>
  <c r="G401" i="157"/>
  <c r="H396" i="157"/>
  <c r="H797" i="157" s="1"/>
  <c r="F111" i="37" s="1"/>
  <c r="AC2586" i="156"/>
  <c r="G2463" i="156"/>
  <c r="G1866" i="157"/>
  <c r="AF1151" i="37"/>
  <c r="X90" i="57"/>
  <c r="G1027" i="157"/>
  <c r="P1022" i="157"/>
  <c r="L1027" i="157"/>
  <c r="G203" i="157"/>
  <c r="H362" i="157"/>
  <c r="I732" i="157"/>
  <c r="J3323" i="156"/>
  <c r="G3167" i="156"/>
  <c r="U1225" i="37"/>
  <c r="U1226" i="37"/>
  <c r="G2640" i="156"/>
  <c r="Z1176" i="37"/>
  <c r="F2232" i="156"/>
  <c r="G2413" i="156"/>
  <c r="G1451" i="156"/>
  <c r="G2558" i="156"/>
  <c r="F1353" i="156"/>
  <c r="H1352" i="156"/>
  <c r="F957" i="156"/>
  <c r="G2523" i="156"/>
  <c r="F12" i="37" s="1"/>
  <c r="F1218" i="37" s="1"/>
  <c r="F2134" i="156"/>
  <c r="G1306" i="156"/>
  <c r="G1310" i="156" s="1"/>
  <c r="H1243" i="156"/>
  <c r="F1013" i="156"/>
  <c r="G1019" i="156"/>
  <c r="G957" i="156"/>
  <c r="H975" i="156"/>
  <c r="G974" i="156"/>
  <c r="G972" i="156" s="1"/>
  <c r="G884" i="156"/>
  <c r="F597" i="156"/>
  <c r="F780" i="156"/>
  <c r="G779" i="156"/>
  <c r="F1193" i="37" s="1"/>
  <c r="E475" i="156"/>
  <c r="E779" i="156"/>
  <c r="F767" i="156"/>
  <c r="F583" i="156"/>
  <c r="T2829" i="156"/>
  <c r="S481" i="37" s="1"/>
  <c r="O117" i="156"/>
  <c r="P117" i="156" s="1"/>
  <c r="L117" i="156"/>
  <c r="O119" i="156"/>
  <c r="P119" i="156" s="1"/>
  <c r="L119" i="156"/>
  <c r="O120" i="156"/>
  <c r="P120" i="156" s="1"/>
  <c r="L120" i="156"/>
  <c r="O124" i="156"/>
  <c r="P124" i="156" s="1"/>
  <c r="L124" i="156"/>
  <c r="O127" i="156"/>
  <c r="P127" i="156" s="1"/>
  <c r="L127" i="156"/>
  <c r="T2681" i="156"/>
  <c r="S286" i="37" s="1"/>
  <c r="T2723" i="156"/>
  <c r="S328" i="37" s="1"/>
  <c r="T2826" i="156"/>
  <c r="S478" i="37" s="1"/>
  <c r="T2983" i="156"/>
  <c r="S608" i="37" s="1"/>
  <c r="T2678" i="156"/>
  <c r="S283" i="37" s="1"/>
  <c r="O121" i="156"/>
  <c r="P121" i="156" s="1"/>
  <c r="L121" i="156"/>
  <c r="O125" i="156"/>
  <c r="P125" i="156" s="1"/>
  <c r="L125" i="156"/>
  <c r="T2307" i="156"/>
  <c r="T2341" i="156"/>
  <c r="T942" i="156"/>
  <c r="T1878" i="156"/>
  <c r="T2828" i="156"/>
  <c r="S480" i="37" s="1"/>
  <c r="O123" i="156"/>
  <c r="P123" i="156" s="1"/>
  <c r="L123" i="156"/>
  <c r="O126" i="156"/>
  <c r="P126" i="156" s="1"/>
  <c r="L126" i="156"/>
  <c r="T2577" i="156"/>
  <c r="S66" i="37" s="1"/>
  <c r="W1815" i="156"/>
  <c r="T2402" i="156"/>
  <c r="T2982" i="156"/>
  <c r="S607" i="37" s="1"/>
  <c r="V1801" i="156"/>
  <c r="V1871" i="156"/>
  <c r="V1688" i="156"/>
  <c r="V1392" i="156"/>
  <c r="V1619" i="156"/>
  <c r="N345" i="156"/>
  <c r="N1865" i="156"/>
  <c r="N3114" i="156"/>
  <c r="N914" i="156"/>
  <c r="N1524" i="156"/>
  <c r="N1798" i="156"/>
  <c r="N1984" i="156"/>
  <c r="N193" i="156"/>
  <c r="N197" i="156"/>
  <c r="N185" i="156"/>
  <c r="N454" i="156"/>
  <c r="N1165" i="156"/>
  <c r="N3248" i="156"/>
  <c r="AG928" i="37"/>
  <c r="I698" i="157"/>
  <c r="I312" i="157"/>
  <c r="I627" i="157"/>
  <c r="G1254" i="157"/>
  <c r="E415" i="37" s="1"/>
  <c r="I81" i="157"/>
  <c r="I212" i="157"/>
  <c r="I45" i="157"/>
  <c r="I274" i="157"/>
  <c r="I156" i="157"/>
  <c r="I245" i="157"/>
  <c r="I623" i="157"/>
  <c r="G1625" i="157"/>
  <c r="I1625" i="157" s="1"/>
  <c r="F2462" i="156"/>
  <c r="H300" i="156"/>
  <c r="H382" i="156"/>
  <c r="H2939" i="156"/>
  <c r="H3020" i="156" s="1"/>
  <c r="G645" i="37" s="1"/>
  <c r="H3226" i="156"/>
  <c r="H3253" i="156"/>
  <c r="F158" i="156"/>
  <c r="H347" i="156"/>
  <c r="F531" i="156"/>
  <c r="H1335" i="156"/>
  <c r="H1438" i="156"/>
  <c r="H1898" i="156"/>
  <c r="H2674" i="156"/>
  <c r="H3104" i="156"/>
  <c r="F700" i="156"/>
  <c r="H1694" i="156"/>
  <c r="H1945" i="156"/>
  <c r="F2672" i="156"/>
  <c r="H2761" i="156"/>
  <c r="H2838" i="156" s="1"/>
  <c r="G490" i="37" s="1"/>
  <c r="H2978" i="156"/>
  <c r="H3101" i="156"/>
  <c r="H3168" i="156" s="1"/>
  <c r="G716" i="37" s="1"/>
  <c r="F614" i="156"/>
  <c r="F855" i="156"/>
  <c r="H1515" i="156"/>
  <c r="H1751" i="156"/>
  <c r="H1912" i="156"/>
  <c r="H2152" i="156"/>
  <c r="F2351" i="156"/>
  <c r="H2461" i="156"/>
  <c r="H2462" i="156" s="1"/>
  <c r="H2463" i="156" s="1"/>
  <c r="H3194" i="156"/>
  <c r="H112" i="156"/>
  <c r="F301" i="156"/>
  <c r="H1112" i="156"/>
  <c r="H1181" i="156"/>
  <c r="H1398" i="156"/>
  <c r="H1474" i="156"/>
  <c r="H1537" i="156"/>
  <c r="H1729" i="156"/>
  <c r="H1787" i="156"/>
  <c r="F2317" i="156"/>
  <c r="H2419" i="156"/>
  <c r="H2908" i="156"/>
  <c r="H2990" i="156" s="1"/>
  <c r="G615" i="37" s="1"/>
  <c r="F3307" i="156"/>
  <c r="F160" i="156"/>
  <c r="H474" i="156"/>
  <c r="H726" i="156"/>
  <c r="H1372" i="156"/>
  <c r="H1935" i="156"/>
  <c r="F60" i="57"/>
  <c r="I716" i="157"/>
  <c r="I1004" i="156"/>
  <c r="H3210" i="156"/>
  <c r="H2632" i="156"/>
  <c r="H2760" i="156"/>
  <c r="H2837" i="156" s="1"/>
  <c r="G489" i="37" s="1"/>
  <c r="H1121" i="156"/>
  <c r="H2776" i="156"/>
  <c r="K1740" i="156"/>
  <c r="M1799" i="157"/>
  <c r="L1808" i="157"/>
  <c r="H3198" i="156"/>
  <c r="H2659" i="156"/>
  <c r="G2723" i="156"/>
  <c r="F328" i="37" s="1"/>
  <c r="H2657" i="156"/>
  <c r="G3367" i="156"/>
  <c r="F1145" i="37" s="1"/>
  <c r="AG1145" i="37" s="1"/>
  <c r="H2658" i="156"/>
  <c r="E799" i="156"/>
  <c r="G799" i="156"/>
  <c r="F1213" i="37" s="1"/>
  <c r="AG227" i="37"/>
  <c r="X2677" i="156"/>
  <c r="W282" i="37" s="1"/>
  <c r="X2730" i="156"/>
  <c r="W335" i="37" s="1"/>
  <c r="P1005" i="157"/>
  <c r="L1009" i="157"/>
  <c r="G1009" i="157"/>
  <c r="Y1547" i="157"/>
  <c r="Y1548" i="157" s="1"/>
  <c r="W731" i="37" s="1"/>
  <c r="Y2162" i="157"/>
  <c r="W1047" i="37" s="1"/>
  <c r="W1046" i="37" s="1"/>
  <c r="AG929" i="37"/>
  <c r="AG226" i="37"/>
  <c r="H308" i="156"/>
  <c r="H309" i="156"/>
  <c r="Z2229" i="156"/>
  <c r="AG2229" i="156" s="1"/>
  <c r="X3121" i="156"/>
  <c r="X3122" i="156" s="1"/>
  <c r="W670" i="37" s="1"/>
  <c r="W669" i="37" s="1"/>
  <c r="Z2435" i="156"/>
  <c r="AG2435" i="156" s="1"/>
  <c r="AD1038" i="37"/>
  <c r="AA1880" i="157"/>
  <c r="AA1718" i="157"/>
  <c r="AD784" i="37"/>
  <c r="AD595" i="37"/>
  <c r="AA1019" i="157"/>
  <c r="AA863" i="157"/>
  <c r="AD159" i="37"/>
  <c r="AA750" i="157"/>
  <c r="AA685" i="157"/>
  <c r="AA601" i="157"/>
  <c r="AA587" i="157"/>
  <c r="AA527" i="157"/>
  <c r="AA450" i="157"/>
  <c r="AA369" i="157"/>
  <c r="AA327" i="157"/>
  <c r="AA216" i="157"/>
  <c r="Z3328" i="156"/>
  <c r="AG3328" i="156" s="1"/>
  <c r="Z3255" i="156"/>
  <c r="AG3255" i="156" s="1"/>
  <c r="Z2730" i="156"/>
  <c r="Z2426" i="156"/>
  <c r="AG2426" i="156" s="1"/>
  <c r="Z2357" i="156"/>
  <c r="AG2357" i="156" s="1"/>
  <c r="Z2342" i="156"/>
  <c r="AG2342" i="156" s="1"/>
  <c r="Z2323" i="156"/>
  <c r="AG2323" i="156" s="1"/>
  <c r="Z2308" i="156"/>
  <c r="AG2308" i="156" s="1"/>
  <c r="Z2300" i="156"/>
  <c r="AG2300" i="156" s="1"/>
  <c r="Z2221" i="156"/>
  <c r="AG2221" i="156" s="1"/>
  <c r="Z2188" i="156"/>
  <c r="AG2188" i="156" s="1"/>
  <c r="Z2172" i="156"/>
  <c r="AG2172" i="156" s="1"/>
  <c r="Z2147" i="156"/>
  <c r="AG2147" i="156" s="1"/>
  <c r="Z2061" i="156"/>
  <c r="AG2061" i="156" s="1"/>
  <c r="Z1997" i="156"/>
  <c r="AG1997" i="156" s="1"/>
  <c r="Z1871" i="156"/>
  <c r="AG1871" i="156" s="1"/>
  <c r="Z1815" i="156"/>
  <c r="AG1815" i="156" s="1"/>
  <c r="Z1801" i="156"/>
  <c r="AG1801" i="156" s="1"/>
  <c r="Z1741" i="156"/>
  <c r="AG1741" i="156" s="1"/>
  <c r="Z1688" i="156"/>
  <c r="AG1688" i="156" s="1"/>
  <c r="Z1633" i="156"/>
  <c r="AG1633" i="156" s="1"/>
  <c r="Z1619" i="156"/>
  <c r="AG1619" i="156" s="1"/>
  <c r="Z1605" i="156"/>
  <c r="AG1605" i="156" s="1"/>
  <c r="Z1591" i="156"/>
  <c r="AG1591" i="156" s="1"/>
  <c r="Z1527" i="156"/>
  <c r="AG1527" i="156" s="1"/>
  <c r="Z1464" i="156"/>
  <c r="AG1464" i="156" s="1"/>
  <c r="Z1392" i="156"/>
  <c r="AG1392" i="156" s="1"/>
  <c r="Z1325" i="156"/>
  <c r="AG1325" i="156" s="1"/>
  <c r="Z1233" i="156"/>
  <c r="AG1233" i="156" s="1"/>
  <c r="Z1099" i="156"/>
  <c r="AG1099" i="156" s="1"/>
  <c r="Z1063" i="156"/>
  <c r="AG1063" i="156" s="1"/>
  <c r="Z1006" i="156"/>
  <c r="AG1006" i="156" s="1"/>
  <c r="Z756" i="156"/>
  <c r="Z713" i="156"/>
  <c r="Z694" i="156"/>
  <c r="Z632" i="156"/>
  <c r="Z603" i="156"/>
  <c r="Z589" i="156"/>
  <c r="Z575" i="156"/>
  <c r="Z463" i="156"/>
  <c r="H496" i="156"/>
  <c r="AG1033" i="37"/>
  <c r="AG584" i="37"/>
  <c r="H2786" i="156"/>
  <c r="H2863" i="156" s="1"/>
  <c r="G515" i="37" s="1"/>
  <c r="AG1076" i="37"/>
  <c r="H730" i="157"/>
  <c r="H659" i="157"/>
  <c r="G2039" i="156"/>
  <c r="G1942" i="156"/>
  <c r="G1977" i="156" s="1"/>
  <c r="AG243" i="37"/>
  <c r="AG244" i="37"/>
  <c r="AG250" i="37"/>
  <c r="AG256" i="37"/>
  <c r="AG269" i="37"/>
  <c r="AG489" i="37"/>
  <c r="AG927" i="37"/>
  <c r="AG968" i="37"/>
  <c r="AG969" i="37"/>
  <c r="AG977" i="37"/>
  <c r="AG948" i="37"/>
  <c r="AG950" i="37"/>
  <c r="AG951" i="37"/>
  <c r="AG952" i="37"/>
  <c r="AG953" i="37"/>
  <c r="AG954" i="37"/>
  <c r="AG955" i="37"/>
  <c r="AG956" i="37"/>
  <c r="AG957" i="37"/>
  <c r="AG949" i="37"/>
  <c r="AG960" i="37"/>
  <c r="AG961" i="37"/>
  <c r="AG973" i="37"/>
  <c r="AG974" i="37"/>
  <c r="AG975" i="37"/>
  <c r="AG976" i="37"/>
  <c r="AG931" i="37"/>
  <c r="AG932" i="37"/>
  <c r="AG933" i="37"/>
  <c r="AG934" i="37"/>
  <c r="AG936" i="37"/>
  <c r="AG937" i="37"/>
  <c r="AG938" i="37"/>
  <c r="AG942" i="37"/>
  <c r="AG962" i="37"/>
  <c r="AG963" i="37"/>
  <c r="AG964" i="37"/>
  <c r="AG965" i="37"/>
  <c r="AG966" i="37"/>
  <c r="AG972" i="37"/>
  <c r="AG935" i="37"/>
  <c r="AG971" i="37"/>
  <c r="AG970" i="37"/>
  <c r="AG230" i="37"/>
  <c r="AG236" i="37"/>
  <c r="AG247" i="37"/>
  <c r="AG258" i="37"/>
  <c r="AG262" i="37"/>
  <c r="AG276" i="37"/>
  <c r="AG231" i="37"/>
  <c r="AG238" i="37"/>
  <c r="AG242" i="37"/>
  <c r="AG248" i="37"/>
  <c r="AG254" i="37"/>
  <c r="AG259" i="37"/>
  <c r="AG264" i="37"/>
  <c r="AG265" i="37"/>
  <c r="AG266" i="37"/>
  <c r="AG267" i="37"/>
  <c r="AG273" i="37"/>
  <c r="AG232" i="37"/>
  <c r="AG249" i="37"/>
  <c r="AG255" i="37"/>
  <c r="AG260" i="37"/>
  <c r="AG268" i="37"/>
  <c r="AG233" i="37"/>
  <c r="AG234" i="37"/>
  <c r="AG245" i="37"/>
  <c r="AG251" i="37"/>
  <c r="AG229" i="37"/>
  <c r="AG235" i="37"/>
  <c r="AG241" i="37"/>
  <c r="AG246" i="37"/>
  <c r="AG257" i="37"/>
  <c r="G68" i="46"/>
  <c r="AG590" i="37"/>
  <c r="AG168" i="37"/>
  <c r="AG1015" i="37"/>
  <c r="AG443" i="37"/>
  <c r="AG187" i="37"/>
  <c r="AG188" i="37"/>
  <c r="AG733" i="37"/>
  <c r="AG741" i="37"/>
  <c r="AG776" i="37"/>
  <c r="AG797" i="37"/>
  <c r="AG815" i="37"/>
  <c r="AG816" i="37"/>
  <c r="AG817" i="37"/>
  <c r="AG820" i="37"/>
  <c r="AG827" i="37"/>
  <c r="AG832" i="37"/>
  <c r="AG833" i="37"/>
  <c r="AG884" i="37"/>
  <c r="AG889" i="37"/>
  <c r="AG890" i="37"/>
  <c r="AG891" i="37"/>
  <c r="AG892" i="37"/>
  <c r="AG1004" i="37"/>
  <c r="AG1027" i="37"/>
  <c r="AG915" i="37"/>
  <c r="AG169" i="37"/>
  <c r="AG170" i="37"/>
  <c r="AG171" i="37"/>
  <c r="AG196" i="37"/>
  <c r="AG559" i="37"/>
  <c r="AG561" i="37"/>
  <c r="AG562" i="37"/>
  <c r="AG563" i="37"/>
  <c r="AG564" i="37"/>
  <c r="AG579" i="37"/>
  <c r="AG582" i="37"/>
  <c r="AG586" i="37"/>
  <c r="AG587" i="37"/>
  <c r="AG192" i="37"/>
  <c r="AG347" i="37"/>
  <c r="AG351" i="37"/>
  <c r="AG446" i="37"/>
  <c r="AG173" i="37"/>
  <c r="AG174" i="37"/>
  <c r="AG177" i="37"/>
  <c r="AG194" i="37"/>
  <c r="AG195" i="37"/>
  <c r="Y1395" i="157"/>
  <c r="Y1396" i="157" s="1"/>
  <c r="W540" i="37" s="1"/>
  <c r="AG143" i="37"/>
  <c r="AG182" i="37"/>
  <c r="AG183" i="37"/>
  <c r="AG205" i="37"/>
  <c r="AG181" i="37"/>
  <c r="AG185" i="37"/>
  <c r="AG197" i="37"/>
  <c r="AG198" i="37"/>
  <c r="AG352" i="37"/>
  <c r="AG354" i="37"/>
  <c r="AG356" i="37"/>
  <c r="AG357" i="37"/>
  <c r="AG359" i="37"/>
  <c r="AG381" i="37"/>
  <c r="AG395" i="37"/>
  <c r="AG416" i="37"/>
  <c r="AG431" i="37"/>
  <c r="AG447" i="37"/>
  <c r="AG463" i="37"/>
  <c r="AG546" i="37"/>
  <c r="AG547" i="37"/>
  <c r="AG549" i="37"/>
  <c r="AG551" i="37"/>
  <c r="AG552" i="37"/>
  <c r="AG555" i="37"/>
  <c r="AG560" i="37"/>
  <c r="AG565" i="37"/>
  <c r="AG566" i="37"/>
  <c r="AG567" i="37"/>
  <c r="AG568" i="37"/>
  <c r="AG585" i="37"/>
  <c r="AG775" i="37"/>
  <c r="AG786" i="37"/>
  <c r="AG814" i="37"/>
  <c r="AG822" i="37"/>
  <c r="AG823" i="37"/>
  <c r="AG824" i="37"/>
  <c r="AG840" i="37"/>
  <c r="AG843" i="37"/>
  <c r="AG865" i="37"/>
  <c r="AG866" i="37"/>
  <c r="AG868" i="37"/>
  <c r="AG870" i="37"/>
  <c r="AG871" i="37"/>
  <c r="AG874" i="37"/>
  <c r="AG895" i="37"/>
  <c r="AG896" i="37"/>
  <c r="AG913" i="37"/>
  <c r="AG1005" i="37"/>
  <c r="AG1007" i="37"/>
  <c r="AG1008" i="37"/>
  <c r="AG1009" i="37"/>
  <c r="AG1010" i="37"/>
  <c r="AG1025" i="37"/>
  <c r="AG1026" i="37"/>
  <c r="AG1065" i="37"/>
  <c r="AG1092" i="37"/>
  <c r="AG1093" i="37"/>
  <c r="AG1094" i="37"/>
  <c r="AG210" i="37"/>
  <c r="AG355" i="37"/>
  <c r="AG365" i="37"/>
  <c r="AG369" i="37"/>
  <c r="AG378" i="37"/>
  <c r="AG432" i="37"/>
  <c r="AG434" i="37"/>
  <c r="AG435" i="37"/>
  <c r="AG436" i="37"/>
  <c r="AG437" i="37"/>
  <c r="AG448" i="37"/>
  <c r="AG449" i="37"/>
  <c r="AG450" i="37"/>
  <c r="AG451" i="37"/>
  <c r="AG461" i="37"/>
  <c r="AG542" i="37"/>
  <c r="AG550" i="37"/>
  <c r="AG571" i="37"/>
  <c r="AG572" i="37"/>
  <c r="AG771" i="37"/>
  <c r="AG772" i="37"/>
  <c r="AG773" i="37"/>
  <c r="AG774" i="37"/>
  <c r="AG801" i="37"/>
  <c r="AG802" i="37"/>
  <c r="AG804" i="37"/>
  <c r="AG806" i="37"/>
  <c r="AG807" i="37"/>
  <c r="AG810" i="37"/>
  <c r="AG869" i="37"/>
  <c r="AG897" i="37"/>
  <c r="AG898" i="37"/>
  <c r="AG899" i="37"/>
  <c r="AG900" i="37"/>
  <c r="AG901" i="37"/>
  <c r="AG910" i="37"/>
  <c r="AG1006" i="37"/>
  <c r="AG1011" i="37"/>
  <c r="AG1012" i="37"/>
  <c r="AG1013" i="37"/>
  <c r="AG1014" i="37"/>
  <c r="AG1066" i="37"/>
  <c r="AG1068" i="37"/>
  <c r="AG1069" i="37"/>
  <c r="AG1070" i="37"/>
  <c r="AG1071" i="37"/>
  <c r="AG1090" i="37"/>
  <c r="AG219" i="37"/>
  <c r="AG364" i="37"/>
  <c r="AG371" i="37"/>
  <c r="AG379" i="37"/>
  <c r="AG386" i="37"/>
  <c r="AG393" i="37"/>
  <c r="AG433" i="37"/>
  <c r="AG438" i="37"/>
  <c r="AG439" i="37"/>
  <c r="AG440" i="37"/>
  <c r="AG442" i="37"/>
  <c r="AG573" i="37"/>
  <c r="AG574" i="37"/>
  <c r="AG576" i="37"/>
  <c r="AG577" i="37"/>
  <c r="AG596" i="37"/>
  <c r="AG748" i="37"/>
  <c r="AG788" i="37"/>
  <c r="AG805" i="37"/>
  <c r="AG852" i="37"/>
  <c r="AG909" i="37"/>
  <c r="AG993" i="37"/>
  <c r="AG994" i="37"/>
  <c r="AG996" i="37"/>
  <c r="AG998" i="37"/>
  <c r="AG999" i="37"/>
  <c r="AG1002" i="37"/>
  <c r="AG1017" i="37"/>
  <c r="AG1018" i="37"/>
  <c r="AG1030" i="37"/>
  <c r="AG1054" i="37"/>
  <c r="AG1055" i="37"/>
  <c r="AG1057" i="37"/>
  <c r="AG1059" i="37"/>
  <c r="AG1060" i="37"/>
  <c r="AG1063" i="37"/>
  <c r="AG1067" i="37"/>
  <c r="AG1072" i="37"/>
  <c r="AG1073" i="37"/>
  <c r="AG1074" i="37"/>
  <c r="AG1075" i="37"/>
  <c r="AG1083" i="37"/>
  <c r="AG1084" i="37"/>
  <c r="AG1089" i="37"/>
  <c r="AG207" i="37"/>
  <c r="AG372" i="37"/>
  <c r="AG373" i="37"/>
  <c r="AG374" i="37"/>
  <c r="AG375" i="37"/>
  <c r="AG380" i="37"/>
  <c r="AG420" i="37"/>
  <c r="AG421" i="37"/>
  <c r="AG423" i="37"/>
  <c r="AG425" i="37"/>
  <c r="AG426" i="37"/>
  <c r="AG429" i="37"/>
  <c r="AG602" i="37"/>
  <c r="AG749" i="37"/>
  <c r="AG752" i="37"/>
  <c r="AG753" i="37"/>
  <c r="AG755" i="37"/>
  <c r="AG762" i="37"/>
  <c r="AG763" i="37"/>
  <c r="AG764" i="37"/>
  <c r="AG765" i="37"/>
  <c r="AG778" i="37"/>
  <c r="AG779" i="37"/>
  <c r="AG830" i="37"/>
  <c r="AG835" i="37"/>
  <c r="AG836" i="37"/>
  <c r="AG861" i="37"/>
  <c r="AG908" i="37"/>
  <c r="AG997" i="37"/>
  <c r="AG1019" i="37"/>
  <c r="AG1020" i="37"/>
  <c r="AG1022" i="37"/>
  <c r="AG1029" i="37"/>
  <c r="AG1058" i="37"/>
  <c r="AG1078" i="37"/>
  <c r="AG1079" i="37"/>
  <c r="AG363" i="37"/>
  <c r="AG383" i="37"/>
  <c r="AG394" i="37"/>
  <c r="AG424" i="37"/>
  <c r="AG457" i="37"/>
  <c r="AG458" i="37"/>
  <c r="AG464" i="37"/>
  <c r="AG465" i="37"/>
  <c r="AG558" i="37"/>
  <c r="AG588" i="37"/>
  <c r="AG589" i="37"/>
  <c r="AG737" i="37"/>
  <c r="AG738" i="37"/>
  <c r="AG740" i="37"/>
  <c r="AG742" i="37"/>
  <c r="AG743" i="37"/>
  <c r="AG746" i="37"/>
  <c r="AG750" i="37"/>
  <c r="AG756" i="37"/>
  <c r="AG757" i="37"/>
  <c r="AG758" i="37"/>
  <c r="AG759" i="37"/>
  <c r="AG766" i="37"/>
  <c r="AG767" i="37"/>
  <c r="AG768" i="37"/>
  <c r="AG769" i="37"/>
  <c r="AG777" i="37"/>
  <c r="AG787" i="37"/>
  <c r="AG812" i="37"/>
  <c r="AG880" i="37"/>
  <c r="AG885" i="37"/>
  <c r="AG886" i="37"/>
  <c r="AG887" i="37"/>
  <c r="AG888" i="37"/>
  <c r="AG906" i="37"/>
  <c r="AG907" i="37"/>
  <c r="AG1028" i="37"/>
  <c r="AG1080" i="37"/>
  <c r="AG1081" i="37"/>
  <c r="AG1086" i="37"/>
  <c r="AG1087" i="37"/>
  <c r="AG503" i="37"/>
  <c r="AG505" i="37"/>
  <c r="AG507" i="37"/>
  <c r="AG652" i="37"/>
  <c r="AG677" i="37"/>
  <c r="AG678" i="37"/>
  <c r="AG680" i="37"/>
  <c r="AG681" i="37"/>
  <c r="AG682" i="37"/>
  <c r="AG710" i="37"/>
  <c r="AG723" i="37"/>
  <c r="AG1113" i="37"/>
  <c r="AG1115" i="37"/>
  <c r="AG1118" i="37"/>
  <c r="AG1119" i="37"/>
  <c r="AG1139" i="37"/>
  <c r="AG288" i="37"/>
  <c r="AG289" i="37"/>
  <c r="AG304" i="37"/>
  <c r="AG316" i="37"/>
  <c r="AG325" i="37"/>
  <c r="AG487" i="37"/>
  <c r="AG508" i="37"/>
  <c r="AG510" i="37"/>
  <c r="AG511" i="37"/>
  <c r="AG644" i="37"/>
  <c r="AG646" i="37"/>
  <c r="AG662" i="37"/>
  <c r="AG703" i="37"/>
  <c r="AG705" i="37"/>
  <c r="AG708" i="37"/>
  <c r="AG714" i="37"/>
  <c r="AG284" i="37"/>
  <c r="AG291" i="37"/>
  <c r="AG292" i="37"/>
  <c r="AG293" i="37"/>
  <c r="AG294" i="37"/>
  <c r="AG305" i="37"/>
  <c r="AG306" i="37"/>
  <c r="AG307" i="37"/>
  <c r="AG309" i="37"/>
  <c r="AG317" i="37"/>
  <c r="AG486" i="37"/>
  <c r="AG628" i="37"/>
  <c r="AG629" i="37"/>
  <c r="AG630" i="37"/>
  <c r="AG631" i="37"/>
  <c r="AG632" i="37"/>
  <c r="AG633" i="37"/>
  <c r="AG634" i="37"/>
  <c r="AG635" i="37"/>
  <c r="AG642" i="37"/>
  <c r="AG647" i="37"/>
  <c r="AG697" i="37"/>
  <c r="AG698" i="37"/>
  <c r="AG702" i="37"/>
  <c r="AG709" i="37"/>
  <c r="AG711" i="37"/>
  <c r="AG1109" i="37"/>
  <c r="AG310" i="37"/>
  <c r="AG311" i="37"/>
  <c r="AG312" i="37"/>
  <c r="AG318" i="37"/>
  <c r="AG492" i="37"/>
  <c r="AG627" i="37"/>
  <c r="AG636" i="37"/>
  <c r="AG638" i="37"/>
  <c r="AG639" i="37"/>
  <c r="AG643" i="37"/>
  <c r="AG648" i="37"/>
  <c r="AG672" i="37"/>
  <c r="AG699" i="37"/>
  <c r="AG724" i="37"/>
  <c r="AG1199" i="37"/>
  <c r="AG490" i="37"/>
  <c r="AG319" i="37"/>
  <c r="AG321" i="37"/>
  <c r="AG329" i="37"/>
  <c r="AG610" i="37"/>
  <c r="AG611" i="37"/>
  <c r="AG612" i="37"/>
  <c r="AG613" i="37"/>
  <c r="AG614" i="37"/>
  <c r="AG615" i="37"/>
  <c r="AG616" i="37"/>
  <c r="AG622" i="37"/>
  <c r="AG649" i="37"/>
  <c r="AG667" i="37"/>
  <c r="AG712" i="37"/>
  <c r="AG1133" i="37"/>
  <c r="AG1180" i="37"/>
  <c r="AG1181" i="37"/>
  <c r="AG1182" i="37"/>
  <c r="AG1184" i="37"/>
  <c r="AG1185" i="37"/>
  <c r="AG322" i="37"/>
  <c r="AG479" i="37"/>
  <c r="AG502" i="37"/>
  <c r="AG516" i="37"/>
  <c r="AG666" i="37"/>
  <c r="AG676" i="37"/>
  <c r="AG1134" i="37"/>
  <c r="AG1138" i="37"/>
  <c r="AG1178" i="37"/>
  <c r="V713" i="156"/>
  <c r="V1006" i="156"/>
  <c r="V2220" i="156"/>
  <c r="V2583" i="156" s="1"/>
  <c r="U72" i="37" s="1"/>
  <c r="V575" i="156"/>
  <c r="V632" i="156"/>
  <c r="V1527" i="156"/>
  <c r="V2061" i="156"/>
  <c r="V2435" i="156"/>
  <c r="V649" i="156"/>
  <c r="V1325" i="156"/>
  <c r="V1591" i="156"/>
  <c r="V2147" i="156"/>
  <c r="V2188" i="156"/>
  <c r="V2730" i="156"/>
  <c r="U335" i="37" s="1"/>
  <c r="V3328" i="156"/>
  <c r="V270" i="156"/>
  <c r="V1099" i="156"/>
  <c r="V1169" i="156"/>
  <c r="V1233" i="156"/>
  <c r="V1997" i="156"/>
  <c r="V2426" i="156"/>
  <c r="V2229" i="156"/>
  <c r="V2357" i="156"/>
  <c r="V3255" i="156"/>
  <c r="V1063" i="156"/>
  <c r="V1464" i="156"/>
  <c r="V2172" i="156"/>
  <c r="V2323" i="156"/>
  <c r="E787" i="156"/>
  <c r="X1591" i="156"/>
  <c r="X135" i="156"/>
  <c r="T331" i="156"/>
  <c r="V787" i="156"/>
  <c r="U1201" i="37" s="1"/>
  <c r="G787" i="156"/>
  <c r="F1201" i="37" s="1"/>
  <c r="H2340" i="156"/>
  <c r="L447" i="157"/>
  <c r="Y721" i="156"/>
  <c r="G554" i="156"/>
  <c r="G567" i="156" s="1"/>
  <c r="W912" i="156"/>
  <c r="AC912" i="156" s="1"/>
  <c r="G1857" i="157"/>
  <c r="O1069" i="156"/>
  <c r="P1069" i="156" s="1"/>
  <c r="X1464" i="156"/>
  <c r="X1006" i="156"/>
  <c r="X3328" i="156"/>
  <c r="X713" i="156"/>
  <c r="X1527" i="156"/>
  <c r="X2229" i="156"/>
  <c r="X2323" i="156"/>
  <c r="X463" i="156"/>
  <c r="X756" i="156"/>
  <c r="X1997" i="156"/>
  <c r="X542" i="156"/>
  <c r="X632" i="156"/>
  <c r="X1325" i="156"/>
  <c r="X2979" i="156"/>
  <c r="X3255" i="156"/>
  <c r="X1063" i="156"/>
  <c r="X694" i="156"/>
  <c r="X1169" i="156"/>
  <c r="X1233" i="156"/>
  <c r="X1688" i="156"/>
  <c r="X2147" i="156"/>
  <c r="X2188" i="156"/>
  <c r="K934" i="156"/>
  <c r="L347" i="156"/>
  <c r="O347" i="156"/>
  <c r="P347" i="156" s="1"/>
  <c r="K1799" i="156"/>
  <c r="H1219" i="156"/>
  <c r="K1097" i="156"/>
  <c r="G48" i="46"/>
  <c r="V72" i="46"/>
  <c r="V128" i="46" s="1"/>
  <c r="V267" i="37" s="1"/>
  <c r="H78" i="157"/>
  <c r="H104" i="157" s="1"/>
  <c r="P375" i="157"/>
  <c r="Q375" i="157" s="1"/>
  <c r="H639" i="156"/>
  <c r="H1444" i="156"/>
  <c r="H638" i="156"/>
  <c r="H1954" i="156"/>
  <c r="H1959" i="156"/>
  <c r="H642" i="156"/>
  <c r="H990" i="156"/>
  <c r="H387" i="156"/>
  <c r="H506" i="156"/>
  <c r="H310" i="156"/>
  <c r="H518" i="156"/>
  <c r="H524" i="156"/>
  <c r="H490" i="156"/>
  <c r="F71" i="57"/>
  <c r="P1697" i="157"/>
  <c r="L1699" i="157"/>
  <c r="M143" i="157"/>
  <c r="P224" i="157"/>
  <c r="Q224" i="157" s="1"/>
  <c r="M376" i="157"/>
  <c r="P229" i="157"/>
  <c r="Q229" i="157" s="1"/>
  <c r="P145" i="157"/>
  <c r="Q145" i="157" s="1"/>
  <c r="Q613" i="157"/>
  <c r="L35" i="156"/>
  <c r="P14" i="156"/>
  <c r="L27" i="156"/>
  <c r="O144" i="156"/>
  <c r="P144" i="156" s="1"/>
  <c r="L356" i="156"/>
  <c r="O286" i="156"/>
  <c r="P286" i="156" s="1"/>
  <c r="K609" i="156"/>
  <c r="K1011" i="156"/>
  <c r="F1079" i="156"/>
  <c r="H214" i="157"/>
  <c r="F778" i="156"/>
  <c r="E1192" i="37" s="1"/>
  <c r="K3186" i="156"/>
  <c r="G1435" i="156"/>
  <c r="G3386" i="156"/>
  <c r="F1164" i="37" s="1"/>
  <c r="F1217" i="37"/>
  <c r="Q603" i="156"/>
  <c r="Q632" i="156"/>
  <c r="Q1605" i="156"/>
  <c r="Q1619" i="156"/>
  <c r="Q1633" i="156"/>
  <c r="Q2308" i="156"/>
  <c r="Q2342" i="156"/>
  <c r="Q2403" i="156"/>
  <c r="AF68" i="37"/>
  <c r="AF498" i="37"/>
  <c r="AF499" i="37"/>
  <c r="AF1131" i="37"/>
  <c r="AF597" i="37"/>
  <c r="AF878" i="37"/>
  <c r="AF977" i="37"/>
  <c r="Q575" i="156"/>
  <c r="AF1202" i="37"/>
  <c r="Q1099" i="156"/>
  <c r="Q2229" i="156"/>
  <c r="Q2300" i="156"/>
  <c r="Q2323" i="156"/>
  <c r="AF113" i="37"/>
  <c r="AF361" i="37"/>
  <c r="AF430" i="37"/>
  <c r="AF556" i="37"/>
  <c r="AF584" i="37"/>
  <c r="AF839" i="37"/>
  <c r="AF1003" i="37"/>
  <c r="AF1033" i="37"/>
  <c r="AF1064" i="37"/>
  <c r="AF274" i="37"/>
  <c r="Q694" i="156"/>
  <c r="Q713" i="156"/>
  <c r="E771" i="156"/>
  <c r="Q2172" i="156"/>
  <c r="Q2221" i="156"/>
  <c r="Q2357" i="156"/>
  <c r="Q2426" i="156"/>
  <c r="Q2435" i="156"/>
  <c r="AF1149" i="37"/>
  <c r="AF382" i="37"/>
  <c r="Q542" i="156"/>
  <c r="Q589" i="156"/>
  <c r="Q1815" i="156"/>
  <c r="Q2188" i="156"/>
  <c r="AF489" i="37"/>
  <c r="AF500" i="37"/>
  <c r="AF598" i="37"/>
  <c r="AF747" i="37"/>
  <c r="AF914" i="37"/>
  <c r="AF1050" i="37"/>
  <c r="AF1082" i="37"/>
  <c r="F59" i="57"/>
  <c r="Q3328" i="156"/>
  <c r="Q3255" i="156"/>
  <c r="Q2730" i="156"/>
  <c r="P335" i="37" s="1"/>
  <c r="Q2147" i="156"/>
  <c r="Q2061" i="156"/>
  <c r="Q1871" i="156"/>
  <c r="Q1801" i="156"/>
  <c r="Q1741" i="156"/>
  <c r="Q1688" i="156"/>
  <c r="Q1591" i="156"/>
  <c r="Q1527" i="156"/>
  <c r="Q1464" i="156"/>
  <c r="Q1392" i="156"/>
  <c r="Q1325" i="156"/>
  <c r="Q1233" i="156"/>
  <c r="Q1169" i="156"/>
  <c r="Q1063" i="156"/>
  <c r="Q1006" i="156"/>
  <c r="Q463" i="156"/>
  <c r="Q270" i="156"/>
  <c r="T2464" i="156"/>
  <c r="T2435" i="156"/>
  <c r="I46" i="157"/>
  <c r="I281" i="157"/>
  <c r="I332" i="157"/>
  <c r="I463" i="157"/>
  <c r="I596" i="157"/>
  <c r="I614" i="157"/>
  <c r="I638" i="157"/>
  <c r="F659" i="157"/>
  <c r="I678" i="157"/>
  <c r="I928" i="157"/>
  <c r="I931" i="157"/>
  <c r="I935" i="157"/>
  <c r="I962" i="157"/>
  <c r="I1024" i="157"/>
  <c r="I1239" i="157"/>
  <c r="I1245" i="157"/>
  <c r="I1319" i="157"/>
  <c r="I1353" i="157"/>
  <c r="I1382" i="157"/>
  <c r="I1386" i="157"/>
  <c r="I1504" i="157"/>
  <c r="F1600" i="157"/>
  <c r="F1604" i="157"/>
  <c r="G1541" i="157"/>
  <c r="F1732" i="157"/>
  <c r="F1753" i="157"/>
  <c r="G1757" i="157"/>
  <c r="E821" i="37" s="1"/>
  <c r="G1759" i="157"/>
  <c r="E823" i="37" s="1"/>
  <c r="F1783" i="157"/>
  <c r="F1788" i="157"/>
  <c r="F1709" i="157"/>
  <c r="I1836" i="157"/>
  <c r="M1952" i="157"/>
  <c r="I2014" i="157"/>
  <c r="I2093" i="157"/>
  <c r="I2102" i="157"/>
  <c r="I2169" i="157" s="1"/>
  <c r="G1054" i="37" s="1"/>
  <c r="I36" i="157"/>
  <c r="I39" i="157"/>
  <c r="I59" i="157"/>
  <c r="I61" i="157"/>
  <c r="I127" i="157"/>
  <c r="I153" i="157"/>
  <c r="I282" i="157"/>
  <c r="I311" i="157"/>
  <c r="I321" i="157"/>
  <c r="I340" i="157"/>
  <c r="F367" i="157"/>
  <c r="I375" i="157"/>
  <c r="I390" i="157"/>
  <c r="I392" i="157"/>
  <c r="I445" i="157"/>
  <c r="I459" i="157"/>
  <c r="F468" i="157"/>
  <c r="I471" i="157"/>
  <c r="I536" i="157"/>
  <c r="I584" i="157"/>
  <c r="I585" i="157" s="1"/>
  <c r="I593" i="157"/>
  <c r="I613" i="157"/>
  <c r="I677" i="157"/>
  <c r="I696" i="157"/>
  <c r="I709" i="157"/>
  <c r="F853" i="157"/>
  <c r="I934" i="157"/>
  <c r="I938" i="157"/>
  <c r="I1012" i="157"/>
  <c r="I1022" i="157"/>
  <c r="I1025" i="157"/>
  <c r="I1035" i="157"/>
  <c r="I1110" i="157" s="1"/>
  <c r="G356" i="37" s="1"/>
  <c r="I1047" i="157"/>
  <c r="I1075" i="157"/>
  <c r="I1093" i="157"/>
  <c r="F1254" i="157"/>
  <c r="I1238" i="157"/>
  <c r="I1244" i="157"/>
  <c r="I1318" i="157"/>
  <c r="F1450" i="157"/>
  <c r="I1381" i="157"/>
  <c r="I1388" i="157"/>
  <c r="I1495" i="157"/>
  <c r="I1503" i="157"/>
  <c r="I1537" i="157"/>
  <c r="I1616" i="157"/>
  <c r="F1758" i="157"/>
  <c r="G1761" i="157"/>
  <c r="E825" i="37" s="1"/>
  <c r="AJ824" i="37" s="1"/>
  <c r="I1697" i="157"/>
  <c r="F1882" i="157"/>
  <c r="F1938" i="157"/>
  <c r="G1939" i="157"/>
  <c r="E917" i="37" s="1"/>
  <c r="AJ916" i="37" s="1"/>
  <c r="P1951" i="157"/>
  <c r="Q1951" i="157" s="1"/>
  <c r="M1951" i="157"/>
  <c r="I2013" i="157"/>
  <c r="F2080" i="157"/>
  <c r="G2083" i="157"/>
  <c r="E1043" i="37" s="1"/>
  <c r="I2092" i="157"/>
  <c r="I2135" i="157"/>
  <c r="I210" i="157"/>
  <c r="I376" i="157"/>
  <c r="I543" i="157"/>
  <c r="I760" i="157"/>
  <c r="I767" i="157"/>
  <c r="I56" i="157"/>
  <c r="I63" i="157"/>
  <c r="I79" i="157"/>
  <c r="I125" i="157"/>
  <c r="I145" i="157"/>
  <c r="I157" i="157"/>
  <c r="I207" i="157"/>
  <c r="I244" i="157"/>
  <c r="I255" i="157"/>
  <c r="I275" i="157"/>
  <c r="I277" i="157"/>
  <c r="I310" i="157"/>
  <c r="I314" i="157"/>
  <c r="I320" i="157"/>
  <c r="F337" i="157"/>
  <c r="I344" i="157"/>
  <c r="I346" i="157"/>
  <c r="I365" i="157"/>
  <c r="I374" i="157"/>
  <c r="I378" i="157"/>
  <c r="I415" i="157"/>
  <c r="I419" i="157"/>
  <c r="I549" i="157"/>
  <c r="F591" i="157"/>
  <c r="F599" i="157"/>
  <c r="I616" i="157"/>
  <c r="I628" i="157"/>
  <c r="I646" i="157"/>
  <c r="G661" i="157"/>
  <c r="I661" i="157" s="1"/>
  <c r="G689" i="157"/>
  <c r="I697" i="157"/>
  <c r="G757" i="157"/>
  <c r="I765" i="157"/>
  <c r="I930" i="157"/>
  <c r="I933" i="157"/>
  <c r="I937" i="157"/>
  <c r="I967" i="157"/>
  <c r="I1092" i="157"/>
  <c r="I1206" i="157"/>
  <c r="I1321" i="157"/>
  <c r="F1453" i="157"/>
  <c r="I1536" i="157"/>
  <c r="G1608" i="157"/>
  <c r="E791" i="37" s="1"/>
  <c r="G1762" i="157"/>
  <c r="E826" i="37" s="1"/>
  <c r="F1778" i="157"/>
  <c r="I1841" i="157"/>
  <c r="I1870" i="157"/>
  <c r="P1950" i="157"/>
  <c r="Q1950" i="157" s="1"/>
  <c r="M1950" i="157"/>
  <c r="P1954" i="157"/>
  <c r="Q1954" i="157" s="1"/>
  <c r="M1954" i="157"/>
  <c r="I2018" i="157"/>
  <c r="I2091" i="157"/>
  <c r="I2095" i="157"/>
  <c r="I89" i="157"/>
  <c r="I129" i="157"/>
  <c r="I246" i="157"/>
  <c r="I273" i="157"/>
  <c r="I318" i="157"/>
  <c r="I322" i="157"/>
  <c r="I539" i="157"/>
  <c r="I626" i="157"/>
  <c r="G747" i="157"/>
  <c r="I27" i="157"/>
  <c r="I64" i="157"/>
  <c r="I130" i="157"/>
  <c r="I154" i="157"/>
  <c r="I191" i="157"/>
  <c r="I206" i="157"/>
  <c r="I211" i="157"/>
  <c r="I313" i="157"/>
  <c r="I319" i="157"/>
  <c r="I323" i="157"/>
  <c r="I333" i="157"/>
  <c r="F360" i="157"/>
  <c r="G361" i="157"/>
  <c r="I377" i="157"/>
  <c r="I386" i="157"/>
  <c r="I420" i="157"/>
  <c r="G443" i="157"/>
  <c r="I469" i="157"/>
  <c r="I538" i="157"/>
  <c r="I567" i="157"/>
  <c r="I615" i="157"/>
  <c r="I658" i="157"/>
  <c r="G682" i="157"/>
  <c r="F730" i="157"/>
  <c r="G754" i="157"/>
  <c r="I929" i="157"/>
  <c r="I932" i="157"/>
  <c r="I936" i="157"/>
  <c r="I1007" i="157"/>
  <c r="I1240" i="157"/>
  <c r="I1320" i="157"/>
  <c r="I1352" i="157"/>
  <c r="I1383" i="157"/>
  <c r="F1549" i="157"/>
  <c r="I1535" i="157"/>
  <c r="F1605" i="157"/>
  <c r="G1754" i="157"/>
  <c r="E818" i="37" s="1"/>
  <c r="I1656" i="157"/>
  <c r="G1791" i="157"/>
  <c r="E855" i="37" s="1"/>
  <c r="I1711" i="157"/>
  <c r="I1869" i="157"/>
  <c r="G1942" i="157"/>
  <c r="E920" i="37" s="1"/>
  <c r="P1949" i="157"/>
  <c r="Q1949" i="157" s="1"/>
  <c r="M1949" i="157"/>
  <c r="P1953" i="157"/>
  <c r="Q1953" i="157" s="1"/>
  <c r="M1953" i="157"/>
  <c r="F2027" i="157"/>
  <c r="I1983" i="157"/>
  <c r="F2077" i="157"/>
  <c r="I2094" i="157"/>
  <c r="G2218" i="157"/>
  <c r="E1103" i="37" s="1"/>
  <c r="G962" i="156"/>
  <c r="G1024" i="156"/>
  <c r="H1142" i="156"/>
  <c r="H2008" i="156"/>
  <c r="F2417" i="156"/>
  <c r="F1049" i="156"/>
  <c r="H856" i="156"/>
  <c r="J460" i="156"/>
  <c r="O2082" i="156"/>
  <c r="O2083" i="156" s="1"/>
  <c r="G2350" i="156"/>
  <c r="G2355" i="156" s="1"/>
  <c r="J897" i="156"/>
  <c r="J1167" i="156"/>
  <c r="J186" i="156"/>
  <c r="J287" i="156"/>
  <c r="H472" i="156"/>
  <c r="F596" i="156"/>
  <c r="F1073" i="156"/>
  <c r="J1323" i="156"/>
  <c r="J1897" i="156"/>
  <c r="L28" i="156"/>
  <c r="O193" i="156"/>
  <c r="P193" i="156" s="1"/>
  <c r="L1000" i="156"/>
  <c r="L1003" i="156"/>
  <c r="H1075" i="156"/>
  <c r="F1081" i="156"/>
  <c r="H1082" i="156"/>
  <c r="G3305" i="156"/>
  <c r="G3375" i="156" s="1"/>
  <c r="F1153" i="37" s="1"/>
  <c r="K128" i="156"/>
  <c r="J540" i="156"/>
  <c r="H598" i="156"/>
  <c r="O724" i="156"/>
  <c r="O725" i="156" s="1"/>
  <c r="H1882" i="156"/>
  <c r="H454" i="156"/>
  <c r="L1988" i="156"/>
  <c r="H2198" i="156"/>
  <c r="F2199" i="156"/>
  <c r="H2278" i="156"/>
  <c r="K2462" i="156"/>
  <c r="K262" i="156"/>
  <c r="L341" i="156"/>
  <c r="H458" i="156"/>
  <c r="F556" i="156"/>
  <c r="J901" i="156"/>
  <c r="G1005" i="156"/>
  <c r="L1059" i="156"/>
  <c r="O1096" i="156"/>
  <c r="P1096" i="156" s="1"/>
  <c r="H1178" i="156"/>
  <c r="K1589" i="156"/>
  <c r="H1656" i="156"/>
  <c r="G1808" i="156"/>
  <c r="G1813" i="156" s="1"/>
  <c r="H1989" i="156"/>
  <c r="H1990" i="156"/>
  <c r="H2017" i="156"/>
  <c r="J2199" i="156"/>
  <c r="J2200" i="156" s="1"/>
  <c r="K2967" i="156"/>
  <c r="G3116" i="156"/>
  <c r="G3177" i="156" s="1"/>
  <c r="F725" i="37" s="1"/>
  <c r="K3249" i="156"/>
  <c r="K1462" i="156"/>
  <c r="O1459" i="156"/>
  <c r="P1459" i="156" s="1"/>
  <c r="H1827" i="156"/>
  <c r="O1865" i="156"/>
  <c r="P1865" i="156" s="1"/>
  <c r="H2237" i="156"/>
  <c r="O2814" i="156"/>
  <c r="P2814" i="156" s="1"/>
  <c r="H3185" i="156"/>
  <c r="F3186" i="156"/>
  <c r="O3244" i="156"/>
  <c r="O3245" i="156" s="1"/>
  <c r="P3245" i="156" s="1"/>
  <c r="H3259" i="156"/>
  <c r="L24" i="156"/>
  <c r="H45" i="156"/>
  <c r="T250" i="156"/>
  <c r="T254" i="156" s="1"/>
  <c r="G263" i="156"/>
  <c r="F582" i="156"/>
  <c r="J812" i="156"/>
  <c r="H854" i="156"/>
  <c r="H2119" i="156"/>
  <c r="H2124" i="156"/>
  <c r="F2165" i="156"/>
  <c r="F2166" i="156"/>
  <c r="H2167" i="156"/>
  <c r="L2971" i="156"/>
  <c r="J3056" i="156"/>
  <c r="J3123" i="156" s="1"/>
  <c r="I671" i="37" s="1"/>
  <c r="S3333" i="156"/>
  <c r="R1111" i="37" s="1"/>
  <c r="O458" i="156"/>
  <c r="P458" i="156" s="1"/>
  <c r="H470" i="156"/>
  <c r="H1113" i="156"/>
  <c r="F1627" i="156"/>
  <c r="H1628" i="156"/>
  <c r="L2964" i="156"/>
  <c r="L2965" i="156"/>
  <c r="L2966" i="156"/>
  <c r="L2969" i="156"/>
  <c r="J3186" i="156"/>
  <c r="H3316" i="156"/>
  <c r="H3317" i="156"/>
  <c r="H145" i="156"/>
  <c r="H161" i="156"/>
  <c r="H195" i="156"/>
  <c r="H261" i="156"/>
  <c r="H276" i="156"/>
  <c r="H538" i="156"/>
  <c r="H549" i="156"/>
  <c r="H595" i="156"/>
  <c r="E612" i="156"/>
  <c r="F647" i="156"/>
  <c r="E935" i="156"/>
  <c r="H1029" i="156"/>
  <c r="P35" i="156"/>
  <c r="J39" i="156"/>
  <c r="H74" i="156"/>
  <c r="H120" i="156"/>
  <c r="H125" i="156"/>
  <c r="H131" i="156"/>
  <c r="H146" i="156"/>
  <c r="E176" i="156"/>
  <c r="H159" i="156"/>
  <c r="H209" i="156"/>
  <c r="H277" i="156"/>
  <c r="H281" i="156"/>
  <c r="H285" i="156"/>
  <c r="H291" i="156"/>
  <c r="H294" i="156"/>
  <c r="F299" i="156"/>
  <c r="H302" i="156"/>
  <c r="H342" i="156"/>
  <c r="H363" i="156"/>
  <c r="H374" i="156"/>
  <c r="E461" i="156"/>
  <c r="F781" i="156"/>
  <c r="E1195" i="37" s="1"/>
  <c r="F630" i="156"/>
  <c r="E631" i="156"/>
  <c r="H967" i="156"/>
  <c r="H1020" i="156"/>
  <c r="H1028" i="156"/>
  <c r="E1062" i="156"/>
  <c r="F1069" i="156"/>
  <c r="H1316" i="156"/>
  <c r="H1320" i="156"/>
  <c r="H1336" i="156"/>
  <c r="H1349" i="156"/>
  <c r="F381" i="156"/>
  <c r="H473" i="156"/>
  <c r="F635" i="156"/>
  <c r="H903" i="156"/>
  <c r="H971" i="156"/>
  <c r="H982" i="156"/>
  <c r="H1032" i="156"/>
  <c r="H1060" i="156"/>
  <c r="H1068" i="156"/>
  <c r="H1182" i="156"/>
  <c r="E1232" i="156"/>
  <c r="H1319" i="156"/>
  <c r="E1324" i="156"/>
  <c r="H49" i="156"/>
  <c r="H124" i="156"/>
  <c r="H553" i="156"/>
  <c r="E574" i="156"/>
  <c r="E648" i="156"/>
  <c r="H656" i="156"/>
  <c r="H718" i="156"/>
  <c r="L19" i="156"/>
  <c r="H24" i="156"/>
  <c r="H25" i="156"/>
  <c r="F771" i="156"/>
  <c r="E1185" i="37" s="1"/>
  <c r="H107" i="156"/>
  <c r="H117" i="156"/>
  <c r="H123" i="156"/>
  <c r="H127" i="156"/>
  <c r="H140" i="156"/>
  <c r="O185" i="156"/>
  <c r="P185" i="156" s="1"/>
  <c r="H193" i="156"/>
  <c r="H194" i="156"/>
  <c r="O197" i="156"/>
  <c r="P197" i="156" s="1"/>
  <c r="E251" i="156"/>
  <c r="H207" i="156"/>
  <c r="H267" i="156"/>
  <c r="H275" i="156"/>
  <c r="H279" i="156"/>
  <c r="H283" i="156"/>
  <c r="H293" i="156"/>
  <c r="H296" i="156"/>
  <c r="H341" i="156"/>
  <c r="H355" i="156"/>
  <c r="L360" i="156"/>
  <c r="H378" i="156"/>
  <c r="L457" i="156"/>
  <c r="L460" i="156" s="1"/>
  <c r="H467" i="156"/>
  <c r="H471" i="156"/>
  <c r="H476" i="156"/>
  <c r="H478" i="156"/>
  <c r="H539" i="156"/>
  <c r="L572" i="156"/>
  <c r="F580" i="156"/>
  <c r="H581" i="156"/>
  <c r="L608" i="156"/>
  <c r="F664" i="156"/>
  <c r="E698" i="156"/>
  <c r="H701" i="156"/>
  <c r="H724" i="156"/>
  <c r="H731" i="156"/>
  <c r="H736" i="156"/>
  <c r="H741" i="156"/>
  <c r="H807" i="156"/>
  <c r="L808" i="156"/>
  <c r="H817" i="156"/>
  <c r="H819" i="156"/>
  <c r="H891" i="156"/>
  <c r="H892" i="156"/>
  <c r="H895" i="156"/>
  <c r="O900" i="156"/>
  <c r="P900" i="156" s="1"/>
  <c r="E902" i="156"/>
  <c r="H912" i="156"/>
  <c r="H913" i="156"/>
  <c r="L933" i="156"/>
  <c r="H951" i="156"/>
  <c r="H966" i="156"/>
  <c r="F1011" i="156"/>
  <c r="H1078" i="156"/>
  <c r="F1091" i="156"/>
  <c r="H1087" i="156"/>
  <c r="H1096" i="156"/>
  <c r="E1098" i="156"/>
  <c r="H1108" i="156"/>
  <c r="H1152" i="156"/>
  <c r="H1164" i="156"/>
  <c r="H1192" i="156"/>
  <c r="L1237" i="156"/>
  <c r="H1238" i="156"/>
  <c r="H1259" i="156"/>
  <c r="K1323" i="156"/>
  <c r="H1315" i="156"/>
  <c r="H1318" i="156"/>
  <c r="H1322" i="156"/>
  <c r="H1354" i="156"/>
  <c r="H26" i="156"/>
  <c r="H34" i="156"/>
  <c r="H109" i="156"/>
  <c r="H119" i="156"/>
  <c r="H142" i="156"/>
  <c r="F769" i="156"/>
  <c r="E1183" i="37" s="1"/>
  <c r="E1264" i="37" s="1"/>
  <c r="H280" i="156"/>
  <c r="H284" i="156"/>
  <c r="H615" i="156"/>
  <c r="L805" i="156"/>
  <c r="H825" i="156"/>
  <c r="H890" i="156"/>
  <c r="H896" i="156"/>
  <c r="H17" i="156"/>
  <c r="L20" i="156"/>
  <c r="P27" i="156"/>
  <c r="H32" i="156"/>
  <c r="H38" i="156"/>
  <c r="H47" i="156"/>
  <c r="H56" i="156"/>
  <c r="H86" i="156"/>
  <c r="H88" i="156"/>
  <c r="H121" i="156"/>
  <c r="H126" i="156"/>
  <c r="K133" i="156"/>
  <c r="H132" i="156"/>
  <c r="H139" i="156"/>
  <c r="H147" i="156"/>
  <c r="F153" i="156"/>
  <c r="E177" i="156"/>
  <c r="K186" i="156"/>
  <c r="H185" i="156"/>
  <c r="E187" i="156"/>
  <c r="H197" i="156"/>
  <c r="H204" i="156"/>
  <c r="F253" i="156"/>
  <c r="H257" i="156"/>
  <c r="H258" i="156" s="1"/>
  <c r="J258" i="156"/>
  <c r="H274" i="156"/>
  <c r="H282" i="156"/>
  <c r="H286" i="156"/>
  <c r="E333" i="156"/>
  <c r="H346" i="156"/>
  <c r="G349" i="156"/>
  <c r="H356" i="156"/>
  <c r="H359" i="156"/>
  <c r="E448" i="156"/>
  <c r="H457" i="156"/>
  <c r="H469" i="156"/>
  <c r="F540" i="156"/>
  <c r="H555" i="156"/>
  <c r="F573" i="156"/>
  <c r="O572" i="156"/>
  <c r="P572" i="156" s="1"/>
  <c r="E587" i="156"/>
  <c r="H717" i="156"/>
  <c r="H719" i="156"/>
  <c r="H734" i="156"/>
  <c r="F754" i="156"/>
  <c r="G755" i="156"/>
  <c r="H808" i="156"/>
  <c r="H810" i="156"/>
  <c r="H811" i="156"/>
  <c r="H820" i="156"/>
  <c r="H893" i="156"/>
  <c r="H894" i="156"/>
  <c r="H899" i="156"/>
  <c r="H900" i="156"/>
  <c r="H911" i="156"/>
  <c r="H914" i="156"/>
  <c r="H915" i="156"/>
  <c r="H932" i="156"/>
  <c r="H933" i="156"/>
  <c r="H946" i="156"/>
  <c r="F968" i="156"/>
  <c r="H1016" i="156"/>
  <c r="E1071" i="156"/>
  <c r="H1074" i="156"/>
  <c r="E1090" i="156"/>
  <c r="H1080" i="156"/>
  <c r="H1122" i="156"/>
  <c r="H1165" i="156"/>
  <c r="H1166" i="156"/>
  <c r="E1168" i="156"/>
  <c r="L1230" i="156"/>
  <c r="F1239" i="156"/>
  <c r="H1279" i="156"/>
  <c r="H1293" i="156"/>
  <c r="H1314" i="156"/>
  <c r="H1317" i="156"/>
  <c r="H1321" i="156"/>
  <c r="H1404" i="156"/>
  <c r="H1488" i="156"/>
  <c r="H1538" i="156"/>
  <c r="H1693" i="156"/>
  <c r="H1753" i="156"/>
  <c r="F1809" i="156"/>
  <c r="H1867" i="156"/>
  <c r="H1884" i="156"/>
  <c r="H1886" i="156"/>
  <c r="H1921" i="156"/>
  <c r="H1934" i="156"/>
  <c r="H1943" i="156"/>
  <c r="H1948" i="156"/>
  <c r="H2007" i="156"/>
  <c r="F2059" i="156"/>
  <c r="H2058" i="156"/>
  <c r="H2082" i="156"/>
  <c r="H2096" i="156"/>
  <c r="H2106" i="156"/>
  <c r="H2164" i="156"/>
  <c r="E2186" i="156"/>
  <c r="F2187" i="156"/>
  <c r="H2364" i="156"/>
  <c r="F2367" i="156"/>
  <c r="F2564" i="156" s="1"/>
  <c r="E53" i="37" s="1"/>
  <c r="H2407" i="156"/>
  <c r="F2414" i="156"/>
  <c r="H2603" i="156"/>
  <c r="H2607" i="156"/>
  <c r="E2721" i="156"/>
  <c r="E2723" i="156"/>
  <c r="K2670" i="156"/>
  <c r="H2669" i="156"/>
  <c r="E2735" i="156"/>
  <c r="H2741" i="156"/>
  <c r="H2742" i="156"/>
  <c r="H2743" i="156"/>
  <c r="H2744" i="156"/>
  <c r="H2745" i="156"/>
  <c r="H2746" i="156"/>
  <c r="H2747" i="156"/>
  <c r="H2748" i="156"/>
  <c r="H2794" i="156"/>
  <c r="H2871" i="156" s="1"/>
  <c r="G523" i="37" s="1"/>
  <c r="E2879" i="156"/>
  <c r="O2813" i="156"/>
  <c r="P2813" i="156" s="1"/>
  <c r="H2892" i="156"/>
  <c r="H2895" i="156"/>
  <c r="H2970" i="156"/>
  <c r="K2973" i="156"/>
  <c r="H3050" i="156"/>
  <c r="H3054" i="156"/>
  <c r="H3084" i="156"/>
  <c r="E3098" i="156"/>
  <c r="H3195" i="156"/>
  <c r="H3216" i="156"/>
  <c r="H3246" i="156"/>
  <c r="H3247" i="156"/>
  <c r="H3248" i="156"/>
  <c r="H3260" i="156"/>
  <c r="E3330" i="156"/>
  <c r="H3293" i="156"/>
  <c r="H1388" i="156"/>
  <c r="H1405" i="156"/>
  <c r="H1459" i="156"/>
  <c r="H1461" i="156"/>
  <c r="H1470" i="156"/>
  <c r="H1493" i="156"/>
  <c r="F1506" i="156"/>
  <c r="H1547" i="156"/>
  <c r="L1587" i="156"/>
  <c r="L1588" i="156"/>
  <c r="H1597" i="156"/>
  <c r="H1615" i="156"/>
  <c r="H1629" i="156"/>
  <c r="H1642" i="156"/>
  <c r="F1686" i="156"/>
  <c r="H1684" i="156"/>
  <c r="H1685" i="156"/>
  <c r="H1697" i="156"/>
  <c r="H1796" i="156"/>
  <c r="H1798" i="156"/>
  <c r="E1800" i="156"/>
  <c r="E1808" i="156"/>
  <c r="H1811" i="156"/>
  <c r="F1869" i="156"/>
  <c r="H1866" i="156"/>
  <c r="H1877" i="156"/>
  <c r="H1885" i="156"/>
  <c r="H1889" i="156"/>
  <c r="H1890" i="156"/>
  <c r="H1929" i="156"/>
  <c r="H1936" i="156"/>
  <c r="F1944" i="156"/>
  <c r="H1972" i="156"/>
  <c r="H1983" i="156"/>
  <c r="H1984" i="156"/>
  <c r="K1991" i="156"/>
  <c r="E1992" i="156"/>
  <c r="H1993" i="156"/>
  <c r="F2041" i="156"/>
  <c r="F2066" i="156"/>
  <c r="E2523" i="156"/>
  <c r="H2094" i="156"/>
  <c r="H2120" i="156"/>
  <c r="E2154" i="156"/>
  <c r="E2169" i="156"/>
  <c r="E2170" i="156"/>
  <c r="F2181" i="156"/>
  <c r="F2182" i="156"/>
  <c r="H2183" i="156"/>
  <c r="H2251" i="156"/>
  <c r="E2350" i="156"/>
  <c r="H2406" i="156"/>
  <c r="H2602" i="156"/>
  <c r="H2606" i="156"/>
  <c r="H2668" i="156"/>
  <c r="E2734" i="156"/>
  <c r="H2810" i="156"/>
  <c r="H2813" i="156"/>
  <c r="H2814" i="156"/>
  <c r="E2880" i="156"/>
  <c r="E2981" i="156"/>
  <c r="J2967" i="156"/>
  <c r="J3037" i="156" s="1"/>
  <c r="I662" i="37" s="1"/>
  <c r="H2971" i="156"/>
  <c r="L2972" i="156"/>
  <c r="E3040" i="156"/>
  <c r="H3049" i="156"/>
  <c r="H3053" i="156"/>
  <c r="H3065" i="156"/>
  <c r="H3132" i="156" s="1"/>
  <c r="G680" i="37" s="1"/>
  <c r="H3067" i="156"/>
  <c r="H3134" i="156" s="1"/>
  <c r="G682" i="37" s="1"/>
  <c r="O3114" i="156"/>
  <c r="H3119" i="156"/>
  <c r="F3180" i="156"/>
  <c r="E728" i="37" s="1"/>
  <c r="F3252" i="156"/>
  <c r="T3333" i="156"/>
  <c r="S1111" i="37" s="1"/>
  <c r="F3356" i="156"/>
  <c r="H3294" i="156"/>
  <c r="H3303" i="156"/>
  <c r="T3328" i="156"/>
  <c r="L3318" i="156"/>
  <c r="E3389" i="156"/>
  <c r="S1392" i="156"/>
  <c r="F1390" i="156"/>
  <c r="H1389" i="156"/>
  <c r="H1440" i="156"/>
  <c r="H1460" i="156"/>
  <c r="H1524" i="156"/>
  <c r="E1526" i="156"/>
  <c r="H1536" i="156"/>
  <c r="H1567" i="156"/>
  <c r="F1589" i="156"/>
  <c r="H1588" i="156"/>
  <c r="E1603" i="156"/>
  <c r="H1600" i="156"/>
  <c r="H1611" i="156"/>
  <c r="H1625" i="156"/>
  <c r="H1645" i="156"/>
  <c r="H1698" i="156"/>
  <c r="H1700" i="156"/>
  <c r="F1739" i="156"/>
  <c r="H1782" i="156"/>
  <c r="E1805" i="156"/>
  <c r="F1806" i="156"/>
  <c r="H1825" i="156"/>
  <c r="E1870" i="156"/>
  <c r="E2592" i="156"/>
  <c r="H1888" i="156"/>
  <c r="H1891" i="156"/>
  <c r="H1892" i="156"/>
  <c r="H1893" i="156"/>
  <c r="H1905" i="156"/>
  <c r="H1940" i="156"/>
  <c r="E1942" i="156"/>
  <c r="H1973" i="156"/>
  <c r="G1992" i="156"/>
  <c r="H1994" i="156"/>
  <c r="H2018" i="156"/>
  <c r="E2084" i="156"/>
  <c r="S2147" i="156"/>
  <c r="H2126" i="156"/>
  <c r="F2129" i="156"/>
  <c r="H2131" i="156"/>
  <c r="E2187" i="156"/>
  <c r="H2248" i="156"/>
  <c r="F2331" i="156"/>
  <c r="H2352" i="156"/>
  <c r="H2408" i="156"/>
  <c r="E2463" i="156"/>
  <c r="H2601" i="156"/>
  <c r="H2605" i="156"/>
  <c r="F2722" i="156"/>
  <c r="E327" i="37" s="1"/>
  <c r="E2729" i="156"/>
  <c r="H2756" i="156"/>
  <c r="H2833" i="156" s="1"/>
  <c r="G485" i="37" s="1"/>
  <c r="H2758" i="156"/>
  <c r="H2835" i="156" s="1"/>
  <c r="G487" i="37" s="1"/>
  <c r="H2779" i="156"/>
  <c r="H2797" i="156"/>
  <c r="H2809" i="156"/>
  <c r="H2894" i="156"/>
  <c r="H2897" i="156"/>
  <c r="H2951" i="156"/>
  <c r="L2962" i="156"/>
  <c r="L2963" i="156"/>
  <c r="H2972" i="156"/>
  <c r="E3038" i="156"/>
  <c r="H3048" i="156"/>
  <c r="H3052" i="156"/>
  <c r="E3123" i="156"/>
  <c r="H3097" i="156"/>
  <c r="F3100" i="156"/>
  <c r="H3103" i="156"/>
  <c r="H3112" i="156"/>
  <c r="H3114" i="156"/>
  <c r="E3176" i="156"/>
  <c r="U3121" i="156"/>
  <c r="U3122" i="156" s="1"/>
  <c r="T670" i="37" s="1"/>
  <c r="T669" i="37" s="1"/>
  <c r="S3332" i="156"/>
  <c r="R1110" i="37" s="1"/>
  <c r="G3353" i="156"/>
  <c r="F1131" i="37" s="1"/>
  <c r="H3288" i="156"/>
  <c r="H3290" i="156"/>
  <c r="H3318" i="156"/>
  <c r="E3387" i="156"/>
  <c r="F3325" i="156"/>
  <c r="H1366" i="156"/>
  <c r="J1390" i="156"/>
  <c r="F1437" i="156"/>
  <c r="H1475" i="156"/>
  <c r="H1485" i="156"/>
  <c r="H1492" i="156"/>
  <c r="H1505" i="156"/>
  <c r="F1508" i="156"/>
  <c r="H1509" i="156"/>
  <c r="E1595" i="156"/>
  <c r="F1598" i="156"/>
  <c r="F1599" i="156"/>
  <c r="E1609" i="156"/>
  <c r="E1612" i="156"/>
  <c r="H1614" i="156"/>
  <c r="E1623" i="156"/>
  <c r="E1626" i="156"/>
  <c r="H1711" i="156"/>
  <c r="H1747" i="156"/>
  <c r="H1760" i="156"/>
  <c r="J1799" i="156"/>
  <c r="J1800" i="156" s="1"/>
  <c r="H1868" i="156"/>
  <c r="H1887" i="156"/>
  <c r="H1902" i="156"/>
  <c r="H1910" i="156"/>
  <c r="H1924" i="156"/>
  <c r="H1928" i="156"/>
  <c r="F1991" i="156"/>
  <c r="H1988" i="156"/>
  <c r="H2006" i="156"/>
  <c r="H2026" i="156"/>
  <c r="L2082" i="156"/>
  <c r="H2095" i="156"/>
  <c r="F2145" i="156"/>
  <c r="E2146" i="156"/>
  <c r="F2153" i="156"/>
  <c r="E2321" i="156"/>
  <c r="F2316" i="156"/>
  <c r="H2363" i="156"/>
  <c r="F2418" i="156"/>
  <c r="H2600" i="156"/>
  <c r="H2604" i="156"/>
  <c r="E2678" i="156"/>
  <c r="H2616" i="156"/>
  <c r="E2671" i="156"/>
  <c r="E2826" i="156"/>
  <c r="H2780" i="156"/>
  <c r="E2883" i="156"/>
  <c r="E2884" i="156"/>
  <c r="H2821" i="156"/>
  <c r="H2893" i="156"/>
  <c r="H2896" i="156"/>
  <c r="H2909" i="156"/>
  <c r="H2991" i="156" s="1"/>
  <c r="G616" i="37" s="1"/>
  <c r="H2963" i="156"/>
  <c r="H2964" i="156"/>
  <c r="H2965" i="156"/>
  <c r="H2966" i="156"/>
  <c r="E3037" i="156"/>
  <c r="F2973" i="156"/>
  <c r="L2970" i="156"/>
  <c r="G2974" i="156"/>
  <c r="G3039" i="156" s="1"/>
  <c r="F664" i="37" s="1"/>
  <c r="H3051" i="156"/>
  <c r="H3055" i="156"/>
  <c r="H3064" i="156"/>
  <c r="H3131" i="156" s="1"/>
  <c r="G679" i="37" s="1"/>
  <c r="H3066" i="156"/>
  <c r="H3133" i="156" s="1"/>
  <c r="G681" i="37" s="1"/>
  <c r="H3077" i="156"/>
  <c r="H3080" i="156"/>
  <c r="H3113" i="156"/>
  <c r="Y3121" i="156"/>
  <c r="H3197" i="156"/>
  <c r="H3207" i="156"/>
  <c r="H3215" i="156"/>
  <c r="E3384" i="156"/>
  <c r="O3248" i="156"/>
  <c r="P3248" i="156" s="1"/>
  <c r="F3251" i="156"/>
  <c r="H3254" i="156"/>
  <c r="O3260" i="156"/>
  <c r="P3260" i="156" s="1"/>
  <c r="F3344" i="156"/>
  <c r="H3292" i="156"/>
  <c r="G532" i="156"/>
  <c r="G535" i="156" s="1"/>
  <c r="G566" i="156"/>
  <c r="L34" i="156"/>
  <c r="H50" i="156"/>
  <c r="F186" i="156"/>
  <c r="O194" i="156"/>
  <c r="P194" i="156" s="1"/>
  <c r="H220" i="156"/>
  <c r="H241" i="156"/>
  <c r="E263" i="156"/>
  <c r="E783" i="156"/>
  <c r="K348" i="156"/>
  <c r="H367" i="156"/>
  <c r="H403" i="156"/>
  <c r="H430" i="156"/>
  <c r="O454" i="156"/>
  <c r="P454" i="156" s="1"/>
  <c r="H90" i="156"/>
  <c r="L130" i="156"/>
  <c r="L131" i="156"/>
  <c r="L132" i="156"/>
  <c r="F175" i="156"/>
  <c r="E178" i="156"/>
  <c r="S188" i="156"/>
  <c r="H236" i="156"/>
  <c r="L257" i="156"/>
  <c r="F258" i="156"/>
  <c r="K258" i="156"/>
  <c r="H265" i="156"/>
  <c r="F287" i="156"/>
  <c r="S790" i="156"/>
  <c r="R1204" i="37" s="1"/>
  <c r="H388" i="156"/>
  <c r="H395" i="156"/>
  <c r="H398" i="156"/>
  <c r="H429" i="156"/>
  <c r="G461" i="156"/>
  <c r="H500" i="156"/>
  <c r="H503" i="156"/>
  <c r="H516" i="156"/>
  <c r="H572" i="156"/>
  <c r="H798" i="156" s="1"/>
  <c r="G1212" i="37" s="1"/>
  <c r="G587" i="156"/>
  <c r="S649" i="156"/>
  <c r="J1062" i="156"/>
  <c r="F292" i="156"/>
  <c r="L342" i="156"/>
  <c r="E349" i="156"/>
  <c r="L359" i="156"/>
  <c r="H408" i="156"/>
  <c r="H414" i="156"/>
  <c r="H416" i="156"/>
  <c r="L453" i="156"/>
  <c r="L455" i="156" s="1"/>
  <c r="V643" i="156"/>
  <c r="P20" i="156"/>
  <c r="P28" i="156"/>
  <c r="H83" i="156"/>
  <c r="J128" i="156"/>
  <c r="F148" i="156"/>
  <c r="J148" i="156"/>
  <c r="K198" i="156"/>
  <c r="L196" i="156"/>
  <c r="H212" i="156"/>
  <c r="H223" i="156"/>
  <c r="L260" i="156"/>
  <c r="L261" i="156"/>
  <c r="S350" i="156"/>
  <c r="H307" i="156"/>
  <c r="O457" i="156"/>
  <c r="O460" i="156" s="1"/>
  <c r="H522" i="156"/>
  <c r="O539" i="156"/>
  <c r="P539" i="156" s="1"/>
  <c r="E566" i="156"/>
  <c r="F594" i="156"/>
  <c r="F655" i="156"/>
  <c r="F725" i="156"/>
  <c r="F740" i="156"/>
  <c r="O809" i="156"/>
  <c r="P809" i="156" s="1"/>
  <c r="O912" i="156"/>
  <c r="P912" i="156" s="1"/>
  <c r="H970" i="156"/>
  <c r="E1005" i="156"/>
  <c r="H1010" i="156"/>
  <c r="H1050" i="156"/>
  <c r="L1095" i="156"/>
  <c r="S1233" i="156"/>
  <c r="H677" i="156"/>
  <c r="F901" i="156"/>
  <c r="J916" i="156"/>
  <c r="H917" i="156"/>
  <c r="F934" i="156"/>
  <c r="O932" i="156"/>
  <c r="O1010" i="156"/>
  <c r="O1011" i="156" s="1"/>
  <c r="P1011" i="156" s="1"/>
  <c r="F1025" i="156"/>
  <c r="K1069" i="156"/>
  <c r="O1095" i="156"/>
  <c r="P1095" i="156" s="1"/>
  <c r="H1105" i="156"/>
  <c r="H1150" i="156"/>
  <c r="F1167" i="156"/>
  <c r="L1164" i="156"/>
  <c r="O1165" i="156"/>
  <c r="P1165" i="156" s="1"/>
  <c r="H1351" i="156"/>
  <c r="H871" i="156"/>
  <c r="L894" i="156"/>
  <c r="L895" i="156"/>
  <c r="L896" i="156"/>
  <c r="G902" i="156"/>
  <c r="O1230" i="156"/>
  <c r="O1232" i="156" s="1"/>
  <c r="H1387" i="156"/>
  <c r="H668" i="156"/>
  <c r="H684" i="156"/>
  <c r="L750" i="156"/>
  <c r="O946" i="156"/>
  <c r="P946" i="156" s="1"/>
  <c r="L1010" i="156"/>
  <c r="H1067" i="156"/>
  <c r="L1068" i="156"/>
  <c r="H1154" i="156"/>
  <c r="F1217" i="156"/>
  <c r="H1278" i="156"/>
  <c r="J1324" i="156"/>
  <c r="H1399" i="156"/>
  <c r="F1462" i="156"/>
  <c r="O1458" i="156"/>
  <c r="P1458" i="156" s="1"/>
  <c r="H1504" i="156"/>
  <c r="O1524" i="156"/>
  <c r="O1525" i="156" s="1"/>
  <c r="P1525" i="156" s="1"/>
  <c r="K1525" i="156"/>
  <c r="S1591" i="156"/>
  <c r="F1596" i="156"/>
  <c r="F1613" i="156"/>
  <c r="O1984" i="156"/>
  <c r="P1984" i="156" s="1"/>
  <c r="F2083" i="156"/>
  <c r="G2170" i="156"/>
  <c r="G2186" i="156"/>
  <c r="F2234" i="156"/>
  <c r="H1434" i="156"/>
  <c r="L1460" i="156"/>
  <c r="L1461" i="156"/>
  <c r="H1579" i="156"/>
  <c r="F1610" i="156"/>
  <c r="F1624" i="156"/>
  <c r="K1686" i="156"/>
  <c r="L1685" i="156"/>
  <c r="L1738" i="156"/>
  <c r="L1796" i="156"/>
  <c r="H1821" i="156"/>
  <c r="H1856" i="156"/>
  <c r="F1875" i="156"/>
  <c r="H1965" i="156"/>
  <c r="H1987" i="156"/>
  <c r="J1991" i="156"/>
  <c r="L2058" i="156"/>
  <c r="L2065" i="156"/>
  <c r="L2144" i="156"/>
  <c r="F2162" i="156"/>
  <c r="H2277" i="156"/>
  <c r="H2330" i="156"/>
  <c r="H2644" i="156"/>
  <c r="H2714" i="156" s="1"/>
  <c r="G319" i="37" s="1"/>
  <c r="F2642" i="156"/>
  <c r="T2733" i="156"/>
  <c r="S338" i="37" s="1"/>
  <c r="L1458" i="156"/>
  <c r="S1688" i="156"/>
  <c r="H1674" i="156"/>
  <c r="L1683" i="156"/>
  <c r="O1738" i="156"/>
  <c r="O1739" i="156" s="1"/>
  <c r="O1740" i="156" s="1"/>
  <c r="P1740" i="156" s="1"/>
  <c r="O1796" i="156"/>
  <c r="P1796" i="156" s="1"/>
  <c r="O1882" i="156"/>
  <c r="H1970" i="156"/>
  <c r="H2038" i="156"/>
  <c r="H2047" i="156"/>
  <c r="H2057" i="156"/>
  <c r="O2065" i="156"/>
  <c r="O2066" i="156" s="1"/>
  <c r="J2066" i="156"/>
  <c r="H2125" i="156"/>
  <c r="H2135" i="156"/>
  <c r="O2144" i="156"/>
  <c r="O2145" i="156" s="1"/>
  <c r="W2172" i="156"/>
  <c r="G2721" i="156"/>
  <c r="F326" i="37" s="1"/>
  <c r="G2649" i="156"/>
  <c r="F2656" i="156"/>
  <c r="F2815" i="156"/>
  <c r="K2815" i="156"/>
  <c r="E3041" i="156"/>
  <c r="F2976" i="156"/>
  <c r="F3056" i="156"/>
  <c r="O3049" i="156"/>
  <c r="P3049" i="156" s="1"/>
  <c r="L3049" i="156"/>
  <c r="O3053" i="156"/>
  <c r="P3053" i="156" s="1"/>
  <c r="L3053" i="156"/>
  <c r="H3082" i="156"/>
  <c r="K3245" i="156"/>
  <c r="S3330" i="156"/>
  <c r="R1108" i="37" s="1"/>
  <c r="H3267" i="156"/>
  <c r="F3369" i="156"/>
  <c r="H3300" i="156"/>
  <c r="H3321" i="156"/>
  <c r="O2973" i="156"/>
  <c r="O3048" i="156"/>
  <c r="P3048" i="156" s="1"/>
  <c r="L3048" i="156"/>
  <c r="O3052" i="156"/>
  <c r="P3052" i="156" s="1"/>
  <c r="L3052" i="156"/>
  <c r="T3126" i="156"/>
  <c r="S674" i="37" s="1"/>
  <c r="W3126" i="156"/>
  <c r="V674" i="37" s="1"/>
  <c r="H3225" i="156"/>
  <c r="H3268" i="156"/>
  <c r="J2608" i="156"/>
  <c r="J2678" i="156" s="1"/>
  <c r="I283" i="37" s="1"/>
  <c r="E2649" i="156"/>
  <c r="F2670" i="156"/>
  <c r="F2749" i="156"/>
  <c r="H2866" i="156"/>
  <c r="G518" i="37" s="1"/>
  <c r="E2791" i="156"/>
  <c r="H2817" i="156"/>
  <c r="J2898" i="156"/>
  <c r="J2981" i="156" s="1"/>
  <c r="I606" i="37" s="1"/>
  <c r="H3024" i="156"/>
  <c r="G649" i="37" s="1"/>
  <c r="E2945" i="156"/>
  <c r="K3056" i="156"/>
  <c r="L3047" i="156"/>
  <c r="O3051" i="156"/>
  <c r="P3051" i="156" s="1"/>
  <c r="L3051" i="156"/>
  <c r="O3055" i="156"/>
  <c r="P3055" i="156" s="1"/>
  <c r="L3055" i="156"/>
  <c r="G3098" i="156"/>
  <c r="O3258" i="156"/>
  <c r="P3258" i="156" s="1"/>
  <c r="K3261" i="156"/>
  <c r="I3261" i="156" s="1"/>
  <c r="H2379" i="156"/>
  <c r="H2400" i="156"/>
  <c r="O2461" i="156"/>
  <c r="H2615" i="156"/>
  <c r="G2671" i="156"/>
  <c r="G2733" i="156" s="1"/>
  <c r="F338" i="37" s="1"/>
  <c r="G2791" i="156"/>
  <c r="G2868" i="156" s="1"/>
  <c r="J2815" i="156"/>
  <c r="J2880" i="156" s="1"/>
  <c r="I532" i="37" s="1"/>
  <c r="F2819" i="156"/>
  <c r="K2898" i="156"/>
  <c r="G2945" i="156"/>
  <c r="F2949" i="156"/>
  <c r="H2977" i="156"/>
  <c r="O3050" i="156"/>
  <c r="P3050" i="156" s="1"/>
  <c r="L3050" i="156"/>
  <c r="O3054" i="156"/>
  <c r="P3054" i="156" s="1"/>
  <c r="L3054" i="156"/>
  <c r="F3359" i="156"/>
  <c r="H3308" i="156"/>
  <c r="F3362" i="156"/>
  <c r="AJ1148" i="37"/>
  <c r="E3116" i="156"/>
  <c r="E3250" i="156"/>
  <c r="F3338" i="156"/>
  <c r="F3348" i="156"/>
  <c r="H3304" i="156"/>
  <c r="F3102" i="156"/>
  <c r="O3113" i="156"/>
  <c r="F3249" i="156"/>
  <c r="F3343" i="156"/>
  <c r="G3390" i="156"/>
  <c r="F1168" i="37" s="1"/>
  <c r="H84" i="156"/>
  <c r="P32" i="156"/>
  <c r="L32" i="156"/>
  <c r="L36" i="156"/>
  <c r="H82" i="156"/>
  <c r="H94" i="156"/>
  <c r="H162" i="156"/>
  <c r="H166" i="156"/>
  <c r="O195" i="156"/>
  <c r="P195" i="156" s="1"/>
  <c r="L195" i="156"/>
  <c r="F203" i="156"/>
  <c r="H205" i="156"/>
  <c r="F785" i="156"/>
  <c r="E1199" i="37" s="1"/>
  <c r="H303" i="156"/>
  <c r="H318" i="156"/>
  <c r="G790" i="156"/>
  <c r="F1204" i="37" s="1"/>
  <c r="F348" i="156"/>
  <c r="H345" i="156"/>
  <c r="J366" i="156"/>
  <c r="H407" i="156"/>
  <c r="H437" i="156"/>
  <c r="F477" i="156"/>
  <c r="H521" i="156"/>
  <c r="E602" i="156"/>
  <c r="E600" i="156"/>
  <c r="O629" i="156"/>
  <c r="L629" i="156"/>
  <c r="J630" i="156"/>
  <c r="J631" i="156" s="1"/>
  <c r="G631" i="156"/>
  <c r="S762" i="156"/>
  <c r="R1176" i="37" s="1"/>
  <c r="S756" i="156"/>
  <c r="F730" i="156"/>
  <c r="H809" i="156"/>
  <c r="O893" i="156"/>
  <c r="P893" i="156" s="1"/>
  <c r="L893" i="156"/>
  <c r="O899" i="156"/>
  <c r="K901" i="156"/>
  <c r="L899" i="156"/>
  <c r="H1015" i="156"/>
  <c r="F1030" i="156"/>
  <c r="H1033" i="156"/>
  <c r="K1061" i="156"/>
  <c r="G1089" i="156"/>
  <c r="G1092" i="156" s="1"/>
  <c r="F1097" i="156"/>
  <c r="H1095" i="156"/>
  <c r="H1153" i="156"/>
  <c r="P21" i="156"/>
  <c r="L21" i="156"/>
  <c r="P25" i="156"/>
  <c r="L25" i="156"/>
  <c r="P29" i="156"/>
  <c r="L29" i="156"/>
  <c r="H40" i="156"/>
  <c r="H44" i="156"/>
  <c r="J133" i="156"/>
  <c r="N192" i="156"/>
  <c r="H196" i="156"/>
  <c r="J198" i="156"/>
  <c r="H233" i="156"/>
  <c r="F250" i="156"/>
  <c r="F331" i="156"/>
  <c r="F343" i="156"/>
  <c r="O365" i="156"/>
  <c r="P365" i="156" s="1"/>
  <c r="J455" i="156"/>
  <c r="G623" i="156"/>
  <c r="K647" i="156"/>
  <c r="O646" i="156"/>
  <c r="L646" i="156"/>
  <c r="G794" i="156"/>
  <c r="F1208" i="37" s="1"/>
  <c r="G648" i="156"/>
  <c r="G653" i="156"/>
  <c r="H704" i="156"/>
  <c r="G765" i="156"/>
  <c r="F1179" i="37" s="1"/>
  <c r="F751" i="156"/>
  <c r="H750" i="156"/>
  <c r="E793" i="156"/>
  <c r="K754" i="156"/>
  <c r="O753" i="156"/>
  <c r="L753" i="156"/>
  <c r="F797" i="156"/>
  <c r="E1211" i="37" s="1"/>
  <c r="F861" i="156"/>
  <c r="H862" i="156"/>
  <c r="J947" i="156"/>
  <c r="H988" i="156"/>
  <c r="F1004" i="156"/>
  <c r="H1003" i="156"/>
  <c r="H1151" i="156"/>
  <c r="H170" i="156"/>
  <c r="F198" i="156"/>
  <c r="H192" i="156"/>
  <c r="H199" i="156"/>
  <c r="H248" i="156"/>
  <c r="P257" i="156"/>
  <c r="O797" i="156"/>
  <c r="N1211" i="37" s="1"/>
  <c r="O258" i="156"/>
  <c r="J262" i="156"/>
  <c r="H288" i="156"/>
  <c r="W304" i="156"/>
  <c r="AC304" i="156" s="1"/>
  <c r="T790" i="156"/>
  <c r="S1204" i="37" s="1"/>
  <c r="H421" i="156"/>
  <c r="H453" i="156"/>
  <c r="H498" i="156"/>
  <c r="H514" i="156"/>
  <c r="K541" i="156"/>
  <c r="O538" i="156"/>
  <c r="K540" i="156"/>
  <c r="L538" i="156"/>
  <c r="F548" i="156"/>
  <c r="H550" i="156"/>
  <c r="S589" i="156"/>
  <c r="S603" i="156"/>
  <c r="F609" i="156"/>
  <c r="H608" i="156"/>
  <c r="H636" i="156"/>
  <c r="H666" i="156"/>
  <c r="H682" i="156"/>
  <c r="Z721" i="156"/>
  <c r="T720" i="156"/>
  <c r="G743" i="156"/>
  <c r="G746" i="156" s="1"/>
  <c r="E778" i="156"/>
  <c r="E744" i="156"/>
  <c r="F735" i="156"/>
  <c r="L806" i="156"/>
  <c r="H806" i="156"/>
  <c r="O891" i="156"/>
  <c r="P891" i="156" s="1"/>
  <c r="L891" i="156"/>
  <c r="F981" i="156"/>
  <c r="F1001" i="156"/>
  <c r="H1000" i="156"/>
  <c r="H1052" i="156"/>
  <c r="F1061" i="156"/>
  <c r="H1059" i="156"/>
  <c r="F1149" i="156"/>
  <c r="O1166" i="156"/>
  <c r="P1166" i="156" s="1"/>
  <c r="L1166" i="156"/>
  <c r="H130" i="156"/>
  <c r="H110" i="156"/>
  <c r="F163" i="156"/>
  <c r="J187" i="156"/>
  <c r="G251" i="156"/>
  <c r="G254" i="156" s="1"/>
  <c r="F208" i="156"/>
  <c r="E252" i="156"/>
  <c r="H218" i="156"/>
  <c r="H260" i="156"/>
  <c r="F262" i="156"/>
  <c r="G333" i="156"/>
  <c r="H320" i="156"/>
  <c r="K343" i="156"/>
  <c r="O340" i="156"/>
  <c r="L340" i="156"/>
  <c r="O346" i="156"/>
  <c r="P346" i="156" s="1"/>
  <c r="L346" i="156"/>
  <c r="H409" i="156"/>
  <c r="H488" i="156"/>
  <c r="H512" i="156"/>
  <c r="W664" i="156"/>
  <c r="AC664" i="156" s="1"/>
  <c r="E765" i="156"/>
  <c r="Q756" i="156"/>
  <c r="E755" i="156"/>
  <c r="G793" i="156"/>
  <c r="F1207" i="37" s="1"/>
  <c r="H818" i="156"/>
  <c r="H864" i="156"/>
  <c r="O915" i="156"/>
  <c r="P915" i="156" s="1"/>
  <c r="L915" i="156"/>
  <c r="K947" i="156"/>
  <c r="J1011" i="156"/>
  <c r="G1098" i="156"/>
  <c r="H1106" i="156"/>
  <c r="H1155" i="156"/>
  <c r="G1812" i="156"/>
  <c r="F269" i="156"/>
  <c r="F720" i="156"/>
  <c r="F764" i="156"/>
  <c r="E1178" i="37" s="1"/>
  <c r="G783" i="156"/>
  <c r="F784" i="156"/>
  <c r="E1198" i="37" s="1"/>
  <c r="S787" i="156"/>
  <c r="R1201" i="37" s="1"/>
  <c r="K797" i="156"/>
  <c r="T797" i="156"/>
  <c r="S1211" i="37" s="1"/>
  <c r="K897" i="156"/>
  <c r="K916" i="156"/>
  <c r="F947" i="156"/>
  <c r="L1060" i="156"/>
  <c r="J1239" i="156"/>
  <c r="H1288" i="156"/>
  <c r="S1325" i="156"/>
  <c r="H1376" i="156"/>
  <c r="S1464" i="156"/>
  <c r="H1445" i="156"/>
  <c r="G1616" i="156"/>
  <c r="G1632" i="156"/>
  <c r="H13" i="156"/>
  <c r="H14" i="156"/>
  <c r="H15" i="156"/>
  <c r="H16" i="156"/>
  <c r="H18" i="156"/>
  <c r="L23" i="156"/>
  <c r="L26" i="156"/>
  <c r="L31" i="156"/>
  <c r="L33" i="156"/>
  <c r="L37" i="156"/>
  <c r="H92" i="156"/>
  <c r="H108" i="156"/>
  <c r="L116" i="156"/>
  <c r="O130" i="156"/>
  <c r="K148" i="156"/>
  <c r="H149" i="156"/>
  <c r="H164" i="156"/>
  <c r="O192" i="156"/>
  <c r="P192" i="156" s="1"/>
  <c r="L194" i="156"/>
  <c r="O196" i="156"/>
  <c r="P196" i="156" s="1"/>
  <c r="H216" i="156"/>
  <c r="H227" i="156"/>
  <c r="H239" i="156"/>
  <c r="H246" i="156"/>
  <c r="O260" i="156"/>
  <c r="H313" i="156"/>
  <c r="H323" i="156"/>
  <c r="G332" i="156"/>
  <c r="E334" i="156"/>
  <c r="H340" i="156"/>
  <c r="J343" i="156"/>
  <c r="O345" i="156"/>
  <c r="J348" i="156"/>
  <c r="O356" i="156"/>
  <c r="P356" i="156" s="1"/>
  <c r="H365" i="156"/>
  <c r="H390" i="156"/>
  <c r="H406" i="156"/>
  <c r="H435" i="156"/>
  <c r="F446" i="156"/>
  <c r="O453" i="156"/>
  <c r="G475" i="156"/>
  <c r="H508" i="156"/>
  <c r="H511" i="156"/>
  <c r="H519" i="156"/>
  <c r="J541" i="156"/>
  <c r="S575" i="156"/>
  <c r="H584" i="156"/>
  <c r="G601" i="156"/>
  <c r="O608" i="156"/>
  <c r="J609" i="156"/>
  <c r="H629" i="156"/>
  <c r="H641" i="156"/>
  <c r="H646" i="156"/>
  <c r="J647" i="156"/>
  <c r="J648" i="156" s="1"/>
  <c r="U649" i="156"/>
  <c r="H673" i="156"/>
  <c r="H675" i="156"/>
  <c r="H680" i="156"/>
  <c r="H688" i="156"/>
  <c r="K725" i="156"/>
  <c r="O750" i="156"/>
  <c r="H753" i="156"/>
  <c r="F812" i="156"/>
  <c r="H813" i="156"/>
  <c r="H873" i="156"/>
  <c r="F897" i="156"/>
  <c r="L890" i="156"/>
  <c r="L911" i="156"/>
  <c r="F916" i="156"/>
  <c r="H959" i="156"/>
  <c r="F963" i="156"/>
  <c r="H986" i="156"/>
  <c r="O1000" i="156"/>
  <c r="J1001" i="156"/>
  <c r="O1003" i="156"/>
  <c r="J1004" i="156"/>
  <c r="H1051" i="156"/>
  <c r="O1059" i="156"/>
  <c r="J1061" i="156"/>
  <c r="P1067" i="156"/>
  <c r="J1069" i="156"/>
  <c r="H1085" i="156"/>
  <c r="K1167" i="156"/>
  <c r="H1210" i="156"/>
  <c r="H1230" i="156"/>
  <c r="F1231" i="156"/>
  <c r="P1237" i="156"/>
  <c r="H1447" i="156"/>
  <c r="S1619" i="156"/>
  <c r="S1815" i="156"/>
  <c r="P31" i="156"/>
  <c r="P33" i="156"/>
  <c r="F768" i="156"/>
  <c r="E1182" i="37" s="1"/>
  <c r="H168" i="156"/>
  <c r="G447" i="156"/>
  <c r="G450" i="156" s="1"/>
  <c r="U643" i="156"/>
  <c r="H686" i="156"/>
  <c r="G709" i="156"/>
  <c r="H805" i="156"/>
  <c r="H863" i="156"/>
  <c r="O914" i="156"/>
  <c r="P914" i="156" s="1"/>
  <c r="L932" i="156"/>
  <c r="H993" i="156"/>
  <c r="L1067" i="156"/>
  <c r="H1088" i="156"/>
  <c r="J1097" i="156"/>
  <c r="H1290" i="156"/>
  <c r="H1331" i="156"/>
  <c r="F1375" i="156"/>
  <c r="L1389" i="156"/>
  <c r="O1389" i="156"/>
  <c r="P1389" i="156" s="1"/>
  <c r="J1391" i="156"/>
  <c r="S1605" i="156"/>
  <c r="K1239" i="156"/>
  <c r="F1323" i="156"/>
  <c r="E1463" i="156"/>
  <c r="O1587" i="156"/>
  <c r="E1590" i="156"/>
  <c r="G1604" i="156"/>
  <c r="E1687" i="156"/>
  <c r="E2591" i="156"/>
  <c r="F1874" i="156"/>
  <c r="P1983" i="156"/>
  <c r="L2199" i="156"/>
  <c r="N2198" i="156"/>
  <c r="N2199" i="156" s="1"/>
  <c r="N2200" i="156" s="1"/>
  <c r="H1175" i="156"/>
  <c r="H1221" i="156"/>
  <c r="H1220" i="156"/>
  <c r="H1237" i="156"/>
  <c r="L1238" i="156"/>
  <c r="H1289" i="156"/>
  <c r="H1299" i="156"/>
  <c r="H1332" i="156"/>
  <c r="H1377" i="156"/>
  <c r="H1378" i="156"/>
  <c r="L1387" i="156"/>
  <c r="L1388" i="156"/>
  <c r="K1390" i="156"/>
  <c r="E1391" i="156"/>
  <c r="H1448" i="156"/>
  <c r="H1458" i="156"/>
  <c r="H1514" i="156"/>
  <c r="F1525" i="156"/>
  <c r="L1525" i="156"/>
  <c r="H1533" i="156"/>
  <c r="H1577" i="156"/>
  <c r="W1633" i="156"/>
  <c r="G1626" i="156"/>
  <c r="S1633" i="156"/>
  <c r="H1652" i="156"/>
  <c r="H1675" i="156"/>
  <c r="H1683" i="156"/>
  <c r="L1684" i="156"/>
  <c r="H1707" i="156"/>
  <c r="F1728" i="156"/>
  <c r="H1730" i="156"/>
  <c r="H1738" i="156"/>
  <c r="O1798" i="156"/>
  <c r="P1798" i="156" s="1"/>
  <c r="H1807" i="156"/>
  <c r="H1810" i="156"/>
  <c r="H1865" i="156"/>
  <c r="G2592" i="156"/>
  <c r="F81" i="37" s="1"/>
  <c r="R13" i="37"/>
  <c r="G2171" i="156"/>
  <c r="S2435" i="156"/>
  <c r="L2462" i="156"/>
  <c r="N2461" i="156"/>
  <c r="W1605" i="156"/>
  <c r="G1603" i="156"/>
  <c r="F1673" i="156"/>
  <c r="F1799" i="156"/>
  <c r="H1838" i="156"/>
  <c r="S2221" i="156"/>
  <c r="S2229" i="156"/>
  <c r="S2342" i="156"/>
  <c r="J1462" i="156"/>
  <c r="J1463" i="156" s="1"/>
  <c r="F1513" i="156"/>
  <c r="F1575" i="156"/>
  <c r="H1576" i="156"/>
  <c r="H1578" i="156"/>
  <c r="H1587" i="156"/>
  <c r="J1589" i="156"/>
  <c r="J1590" i="156" s="1"/>
  <c r="W1619" i="156"/>
  <c r="G1612" i="156"/>
  <c r="H1639" i="156"/>
  <c r="J1686" i="156"/>
  <c r="F2526" i="156"/>
  <c r="E15" i="37" s="1"/>
  <c r="E1740" i="156"/>
  <c r="F1855" i="156"/>
  <c r="H1857" i="156"/>
  <c r="K1869" i="156"/>
  <c r="O1866" i="156"/>
  <c r="P1866" i="156" s="1"/>
  <c r="L1866" i="156"/>
  <c r="O1867" i="156"/>
  <c r="P1867" i="156" s="1"/>
  <c r="L1867" i="156"/>
  <c r="O1868" i="156"/>
  <c r="P1868" i="156" s="1"/>
  <c r="L1868" i="156"/>
  <c r="J1870" i="156"/>
  <c r="F2593" i="156"/>
  <c r="E82" i="37" s="1"/>
  <c r="K2059" i="156"/>
  <c r="G2321" i="156"/>
  <c r="F2322" i="156"/>
  <c r="F2356" i="156"/>
  <c r="H1876" i="156"/>
  <c r="O1890" i="156"/>
  <c r="P1890" i="156" s="1"/>
  <c r="H1941" i="156"/>
  <c r="H1956" i="156"/>
  <c r="H1967" i="156"/>
  <c r="L1983" i="156"/>
  <c r="L1985" i="156" s="1"/>
  <c r="J1985" i="156"/>
  <c r="O1987" i="156"/>
  <c r="L1989" i="156"/>
  <c r="L1990" i="156"/>
  <c r="H2003" i="156"/>
  <c r="H2048" i="156"/>
  <c r="L2057" i="156"/>
  <c r="J2060" i="156"/>
  <c r="H2065" i="156"/>
  <c r="H2130" i="156"/>
  <c r="H2136" i="156"/>
  <c r="H2144" i="156"/>
  <c r="J2146" i="156"/>
  <c r="O2152" i="156"/>
  <c r="O2588" i="156" s="1"/>
  <c r="N77" i="37" s="1"/>
  <c r="K2153" i="156"/>
  <c r="T2155" i="156"/>
  <c r="E2161" i="156"/>
  <c r="O2198" i="156"/>
  <c r="K2199" i="156"/>
  <c r="H2206" i="156"/>
  <c r="H2214" i="156"/>
  <c r="T2254" i="156"/>
  <c r="H2244" i="156"/>
  <c r="H2295" i="156"/>
  <c r="S2308" i="156"/>
  <c r="W2323" i="156"/>
  <c r="H2318" i="156"/>
  <c r="F2336" i="156"/>
  <c r="H2337" i="156"/>
  <c r="H2339" i="156"/>
  <c r="S2357" i="156"/>
  <c r="H2401" i="156"/>
  <c r="J1869" i="156"/>
  <c r="F2046" i="156"/>
  <c r="G2127" i="156"/>
  <c r="G2140" i="156" s="1"/>
  <c r="S2172" i="156"/>
  <c r="S2188" i="156"/>
  <c r="H2416" i="156"/>
  <c r="H2422" i="156"/>
  <c r="G2424" i="156"/>
  <c r="S2464" i="156"/>
  <c r="N2813" i="156"/>
  <c r="F2594" i="156"/>
  <c r="E83" i="37" s="1"/>
  <c r="H1952" i="156"/>
  <c r="L1987" i="156"/>
  <c r="J2059" i="156"/>
  <c r="H2091" i="156"/>
  <c r="G2161" i="156"/>
  <c r="H2210" i="156"/>
  <c r="H2216" i="156"/>
  <c r="H2239" i="156"/>
  <c r="H2294" i="156"/>
  <c r="H2338" i="156"/>
  <c r="H2380" i="156"/>
  <c r="F2409" i="156"/>
  <c r="F2421" i="156"/>
  <c r="H2636" i="156"/>
  <c r="H2638" i="156"/>
  <c r="H2653" i="156"/>
  <c r="L2667" i="156"/>
  <c r="L2668" i="156"/>
  <c r="L2669" i="156"/>
  <c r="U2677" i="156"/>
  <c r="E2732" i="156"/>
  <c r="S2737" i="156"/>
  <c r="R342" i="37" s="1"/>
  <c r="R1304" i="37" s="1"/>
  <c r="J2749" i="156"/>
  <c r="J2826" i="156" s="1"/>
  <c r="I478" i="37" s="1"/>
  <c r="H2771" i="156"/>
  <c r="H2774" i="156"/>
  <c r="L2807" i="156"/>
  <c r="L2809" i="156"/>
  <c r="L2810" i="156"/>
  <c r="G2816" i="156"/>
  <c r="L2892" i="156"/>
  <c r="L2893" i="156"/>
  <c r="L2894" i="156"/>
  <c r="L2895" i="156"/>
  <c r="L2896" i="156"/>
  <c r="L2897" i="156"/>
  <c r="H2922" i="156"/>
  <c r="H2924" i="156"/>
  <c r="H2927" i="156"/>
  <c r="H2930" i="156"/>
  <c r="H2933" i="156"/>
  <c r="F2947" i="156"/>
  <c r="H2948" i="156"/>
  <c r="H3029" i="156" s="1"/>
  <c r="G654" i="37" s="1"/>
  <c r="P2969" i="156"/>
  <c r="U2979" i="156"/>
  <c r="U2980" i="156" s="1"/>
  <c r="T605" i="37" s="1"/>
  <c r="Y2979" i="156"/>
  <c r="G3038" i="156"/>
  <c r="F663" i="37" s="1"/>
  <c r="F3042" i="156"/>
  <c r="E667" i="37" s="1"/>
  <c r="H3047" i="156"/>
  <c r="W3125" i="156"/>
  <c r="V673" i="37" s="1"/>
  <c r="H3085" i="156"/>
  <c r="S3121" i="156"/>
  <c r="P3112" i="156"/>
  <c r="E3178" i="156"/>
  <c r="F3117" i="156"/>
  <c r="H3214" i="156"/>
  <c r="J3245" i="156"/>
  <c r="T3332" i="156"/>
  <c r="S1110" i="37" s="1"/>
  <c r="G3384" i="156"/>
  <c r="F1162" i="37" s="1"/>
  <c r="AG1162" i="37" s="1"/>
  <c r="E3386" i="156"/>
  <c r="L3321" i="156"/>
  <c r="L3322" i="156" s="1"/>
  <c r="O3321" i="156"/>
  <c r="O3322" i="156" s="1"/>
  <c r="F3391" i="156"/>
  <c r="E1169" i="37" s="1"/>
  <c r="H3326" i="156"/>
  <c r="F2608" i="156"/>
  <c r="H2667" i="156"/>
  <c r="J2670" i="156"/>
  <c r="H2675" i="156"/>
  <c r="Q2676" i="156"/>
  <c r="G2729" i="156"/>
  <c r="F334" i="37" s="1"/>
  <c r="F2737" i="156"/>
  <c r="E342" i="37" s="1"/>
  <c r="T2737" i="156"/>
  <c r="S342" i="37" s="1"/>
  <c r="H2757" i="156"/>
  <c r="H2834" i="156" s="1"/>
  <c r="G486" i="37" s="1"/>
  <c r="H2759" i="156"/>
  <c r="H2836" i="156" s="1"/>
  <c r="G488" i="37" s="1"/>
  <c r="H2778" i="156"/>
  <c r="F2793" i="156"/>
  <c r="H2807" i="156"/>
  <c r="J2811" i="156"/>
  <c r="J2879" i="156" s="1"/>
  <c r="I531" i="37" s="1"/>
  <c r="H2822" i="156"/>
  <c r="G2880" i="156"/>
  <c r="F532" i="37" s="1"/>
  <c r="H2950" i="156"/>
  <c r="H2952" i="156"/>
  <c r="H2954" i="156"/>
  <c r="Q2979" i="156"/>
  <c r="V2979" i="156"/>
  <c r="Z2979" i="156"/>
  <c r="AG2979" i="156" s="1"/>
  <c r="F3043" i="156"/>
  <c r="E668" i="37" s="1"/>
  <c r="O3047" i="156"/>
  <c r="W3123" i="156"/>
  <c r="V671" i="37" s="1"/>
  <c r="K3115" i="156"/>
  <c r="L3112" i="156"/>
  <c r="F3115" i="156"/>
  <c r="J3115" i="156"/>
  <c r="J3176" i="156" s="1"/>
  <c r="I724" i="37" s="1"/>
  <c r="F3181" i="156"/>
  <c r="E729" i="37" s="1"/>
  <c r="V3121" i="156"/>
  <c r="S3123" i="156"/>
  <c r="R671" i="37" s="1"/>
  <c r="T3255" i="156"/>
  <c r="L3246" i="156"/>
  <c r="O3246" i="156"/>
  <c r="F3339" i="156"/>
  <c r="K3319" i="156"/>
  <c r="L3316" i="156"/>
  <c r="O3316" i="156"/>
  <c r="F3357" i="156"/>
  <c r="E3390" i="156"/>
  <c r="H2619" i="156"/>
  <c r="H2634" i="156"/>
  <c r="H2637" i="156"/>
  <c r="F2651" i="156"/>
  <c r="H2652" i="156"/>
  <c r="H2722" i="156" s="1"/>
  <c r="G327" i="37" s="1"/>
  <c r="O2667" i="156"/>
  <c r="T2680" i="156"/>
  <c r="S285" i="37" s="1"/>
  <c r="E2682" i="156"/>
  <c r="F2736" i="156"/>
  <c r="E341" i="37" s="1"/>
  <c r="O2807" i="156"/>
  <c r="E2816" i="156"/>
  <c r="U2825" i="156"/>
  <c r="T477" i="37" s="1"/>
  <c r="T476" i="37" s="1"/>
  <c r="Y2825" i="156"/>
  <c r="X477" i="37" s="1"/>
  <c r="X476" i="37" s="1"/>
  <c r="F2886" i="156"/>
  <c r="E538" i="37" s="1"/>
  <c r="H2904" i="156"/>
  <c r="H2986" i="156" s="1"/>
  <c r="G611" i="37" s="1"/>
  <c r="H2906" i="156"/>
  <c r="H2988" i="156" s="1"/>
  <c r="G613" i="37" s="1"/>
  <c r="H2921" i="156"/>
  <c r="H2923" i="156"/>
  <c r="H2969" i="156"/>
  <c r="J2973" i="156"/>
  <c r="J3038" i="156" s="1"/>
  <c r="I663" i="37" s="1"/>
  <c r="E2974" i="156"/>
  <c r="S2981" i="156"/>
  <c r="R606" i="37" s="1"/>
  <c r="H3062" i="156"/>
  <c r="H3129" i="156" s="1"/>
  <c r="G677" i="37" s="1"/>
  <c r="H3120" i="156"/>
  <c r="Q3121" i="156"/>
  <c r="T3123" i="156"/>
  <c r="S671" i="37" s="1"/>
  <c r="H3193" i="156"/>
  <c r="N3244" i="156"/>
  <c r="L3245" i="156"/>
  <c r="L3247" i="156"/>
  <c r="O3247" i="156"/>
  <c r="P3247" i="156" s="1"/>
  <c r="F3354" i="156"/>
  <c r="H3285" i="156"/>
  <c r="G3358" i="156"/>
  <c r="F1136" i="37" s="1"/>
  <c r="AG1136" i="37" s="1"/>
  <c r="F3361" i="156"/>
  <c r="F3363" i="156"/>
  <c r="F3319" i="156"/>
  <c r="L3317" i="156"/>
  <c r="O3317" i="156"/>
  <c r="G3389" i="156"/>
  <c r="F1167" i="37" s="1"/>
  <c r="H3327" i="156"/>
  <c r="F3392" i="156"/>
  <c r="E1170" i="37" s="1"/>
  <c r="S2678" i="156"/>
  <c r="R283" i="37" s="1"/>
  <c r="G2682" i="156"/>
  <c r="F287" i="37" s="1"/>
  <c r="F2885" i="156"/>
  <c r="E537" i="37" s="1"/>
  <c r="T2981" i="156"/>
  <c r="S606" i="37" s="1"/>
  <c r="H3063" i="156"/>
  <c r="H3130" i="156" s="1"/>
  <c r="G678" i="37" s="1"/>
  <c r="E3179" i="156"/>
  <c r="F3118" i="156"/>
  <c r="Z3121" i="156"/>
  <c r="AG3121" i="156" s="1"/>
  <c r="T3125" i="156"/>
  <c r="S673" i="37" s="1"/>
  <c r="H3231" i="156"/>
  <c r="H3236" i="156"/>
  <c r="F3245" i="156"/>
  <c r="H3244" i="156"/>
  <c r="G3387" i="156"/>
  <c r="F1165" i="37" s="1"/>
  <c r="G3250" i="156"/>
  <c r="J3319" i="156"/>
  <c r="G3330" i="156"/>
  <c r="F1108" i="37" s="1"/>
  <c r="T3330" i="156"/>
  <c r="S1108" i="37" s="1"/>
  <c r="F3337" i="156"/>
  <c r="L3185" i="156"/>
  <c r="H3192" i="156"/>
  <c r="F3234" i="156"/>
  <c r="H3235" i="156"/>
  <c r="J3249" i="156"/>
  <c r="L3259" i="156"/>
  <c r="F3261" i="156"/>
  <c r="J3261" i="156"/>
  <c r="H3269" i="156"/>
  <c r="S3328" i="156"/>
  <c r="G3334" i="156"/>
  <c r="F1112" i="37" s="1"/>
  <c r="F3336" i="156"/>
  <c r="U3328" i="156"/>
  <c r="U3329" i="156" s="1"/>
  <c r="T1107" i="37" s="1"/>
  <c r="T1106" i="37" s="1"/>
  <c r="Y3328" i="156"/>
  <c r="G3345" i="156"/>
  <c r="F1123" i="37" s="1"/>
  <c r="F1222" i="37"/>
  <c r="P804" i="156"/>
  <c r="J574" i="156"/>
  <c r="K39" i="156"/>
  <c r="L810" i="156"/>
  <c r="O1889" i="156"/>
  <c r="P1889" i="156" s="1"/>
  <c r="O2744" i="156"/>
  <c r="P2744" i="156" s="1"/>
  <c r="L2744" i="156"/>
  <c r="O2748" i="156"/>
  <c r="P2748" i="156" s="1"/>
  <c r="L2748" i="156"/>
  <c r="F2898" i="156"/>
  <c r="H2905" i="156"/>
  <c r="H2987" i="156" s="1"/>
  <c r="G612" i="37" s="1"/>
  <c r="H1963" i="156"/>
  <c r="H1969" i="156"/>
  <c r="J2083" i="156"/>
  <c r="G2084" i="156"/>
  <c r="J2153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61" i="156" s="1"/>
  <c r="G1175" i="37" s="1"/>
  <c r="H59" i="156"/>
  <c r="H64" i="156"/>
  <c r="H67" i="156"/>
  <c r="H69" i="156"/>
  <c r="H72" i="156"/>
  <c r="H76" i="156"/>
  <c r="H79" i="156"/>
  <c r="H111" i="156"/>
  <c r="H116" i="156"/>
  <c r="L139" i="156"/>
  <c r="L140" i="156"/>
  <c r="L142" i="156"/>
  <c r="L143" i="156"/>
  <c r="L144" i="156"/>
  <c r="L145" i="156"/>
  <c r="L146" i="156"/>
  <c r="L147" i="156"/>
  <c r="H154" i="156"/>
  <c r="F213" i="156"/>
  <c r="H231" i="156"/>
  <c r="H234" i="156"/>
  <c r="H266" i="156"/>
  <c r="H268" i="156"/>
  <c r="L273" i="156"/>
  <c r="L274" i="156"/>
  <c r="L275" i="156"/>
  <c r="L276" i="156"/>
  <c r="L277" i="156"/>
  <c r="L278" i="156"/>
  <c r="L280" i="156"/>
  <c r="F304" i="156"/>
  <c r="H315" i="156"/>
  <c r="H317" i="156"/>
  <c r="H319" i="156"/>
  <c r="H322" i="156"/>
  <c r="L355" i="156"/>
  <c r="H360" i="156"/>
  <c r="L363" i="156"/>
  <c r="H389" i="156"/>
  <c r="H413" i="156"/>
  <c r="H419" i="156"/>
  <c r="H428" i="156"/>
  <c r="H433" i="156"/>
  <c r="H436" i="156"/>
  <c r="H440" i="156"/>
  <c r="H482" i="156"/>
  <c r="H486" i="156"/>
  <c r="H501" i="156"/>
  <c r="H513" i="156"/>
  <c r="H520" i="156"/>
  <c r="H523" i="156"/>
  <c r="H527" i="156"/>
  <c r="T762" i="156"/>
  <c r="S1176" i="37" s="1"/>
  <c r="E794" i="156"/>
  <c r="D1208" i="37" s="1"/>
  <c r="L804" i="156"/>
  <c r="L807" i="156"/>
  <c r="L811" i="156"/>
  <c r="F882" i="156"/>
  <c r="L892" i="156"/>
  <c r="L913" i="156"/>
  <c r="J1231" i="156"/>
  <c r="H1302" i="156"/>
  <c r="H1303" i="156"/>
  <c r="L1313" i="156"/>
  <c r="L1314" i="156"/>
  <c r="L1315" i="156"/>
  <c r="L1316" i="156"/>
  <c r="L1317" i="156"/>
  <c r="L1318" i="156"/>
  <c r="L1319" i="156"/>
  <c r="L1320" i="156"/>
  <c r="L1321" i="156"/>
  <c r="L1322" i="156"/>
  <c r="J1525" i="156"/>
  <c r="J1526" i="156" s="1"/>
  <c r="O1886" i="156"/>
  <c r="P1886" i="156" s="1"/>
  <c r="H1951" i="156"/>
  <c r="H1958" i="156"/>
  <c r="H1968" i="156"/>
  <c r="F1295" i="37"/>
  <c r="K2749" i="156"/>
  <c r="O2741" i="156"/>
  <c r="L2741" i="156"/>
  <c r="O2745" i="156"/>
  <c r="P2745" i="156" s="1"/>
  <c r="L2745" i="156"/>
  <c r="K812" i="156"/>
  <c r="H87" i="156"/>
  <c r="H89" i="156"/>
  <c r="H91" i="156"/>
  <c r="H93" i="156"/>
  <c r="H95" i="156"/>
  <c r="O116" i="156"/>
  <c r="H143" i="156"/>
  <c r="H144" i="156"/>
  <c r="H214" i="156"/>
  <c r="H217" i="156"/>
  <c r="H219" i="156"/>
  <c r="H221" i="156"/>
  <c r="H244" i="156"/>
  <c r="H245" i="156"/>
  <c r="H247" i="156"/>
  <c r="H273" i="156"/>
  <c r="H278" i="156"/>
  <c r="H306" i="156"/>
  <c r="H312" i="156"/>
  <c r="H314" i="156"/>
  <c r="L365" i="156"/>
  <c r="H391" i="156"/>
  <c r="H397" i="156"/>
  <c r="H400" i="156"/>
  <c r="H405" i="156"/>
  <c r="H415" i="156"/>
  <c r="H418" i="156"/>
  <c r="H427" i="156"/>
  <c r="H504" i="156"/>
  <c r="H510" i="156"/>
  <c r="H515" i="156"/>
  <c r="H517" i="156"/>
  <c r="H525" i="156"/>
  <c r="J573" i="156"/>
  <c r="H665" i="156"/>
  <c r="H667" i="156"/>
  <c r="H669" i="156"/>
  <c r="H671" i="156"/>
  <c r="H681" i="156"/>
  <c r="H683" i="156"/>
  <c r="H685" i="156"/>
  <c r="H687" i="156"/>
  <c r="H804" i="156"/>
  <c r="H865" i="156"/>
  <c r="H867" i="156"/>
  <c r="H872" i="156"/>
  <c r="H874" i="156"/>
  <c r="P890" i="156"/>
  <c r="P911" i="156"/>
  <c r="H985" i="156"/>
  <c r="H987" i="156"/>
  <c r="H989" i="156"/>
  <c r="H991" i="156"/>
  <c r="F1287" i="156"/>
  <c r="H1294" i="156"/>
  <c r="H1297" i="156"/>
  <c r="H1298" i="156"/>
  <c r="H1300" i="156"/>
  <c r="H1313" i="156"/>
  <c r="J1739" i="156"/>
  <c r="G1740" i="156"/>
  <c r="J1740" i="156" s="1"/>
  <c r="O1887" i="156"/>
  <c r="P1887" i="156" s="1"/>
  <c r="O1893" i="156"/>
  <c r="P1893" i="156" s="1"/>
  <c r="H1950" i="156"/>
  <c r="F1949" i="156"/>
  <c r="H1955" i="156"/>
  <c r="H1966" i="156"/>
  <c r="H2614" i="156"/>
  <c r="O2742" i="156"/>
  <c r="P2742" i="156" s="1"/>
  <c r="L2742" i="156"/>
  <c r="O2746" i="156"/>
  <c r="P2746" i="156" s="1"/>
  <c r="L2746" i="156"/>
  <c r="F2967" i="156"/>
  <c r="H2962" i="156"/>
  <c r="O1885" i="156"/>
  <c r="P1885" i="156" s="1"/>
  <c r="O13" i="156"/>
  <c r="P15" i="156"/>
  <c r="P16" i="156"/>
  <c r="P17" i="156"/>
  <c r="O761" i="156"/>
  <c r="N1175" i="37" s="1"/>
  <c r="H33" i="156"/>
  <c r="H35" i="156"/>
  <c r="H36" i="156"/>
  <c r="H37" i="156"/>
  <c r="H58" i="156"/>
  <c r="H63" i="156"/>
  <c r="H66" i="156"/>
  <c r="H68" i="156"/>
  <c r="H70" i="156"/>
  <c r="H77" i="156"/>
  <c r="H78" i="156"/>
  <c r="O143" i="156"/>
  <c r="P143" i="156" s="1"/>
  <c r="O273" i="156"/>
  <c r="O278" i="156"/>
  <c r="P278" i="156" s="1"/>
  <c r="K287" i="156"/>
  <c r="H305" i="156"/>
  <c r="H316" i="156"/>
  <c r="H321" i="156"/>
  <c r="F481" i="156"/>
  <c r="L809" i="156"/>
  <c r="H1304" i="156"/>
  <c r="O1313" i="156"/>
  <c r="O1888" i="156"/>
  <c r="P1888" i="156" s="1"/>
  <c r="H1953" i="156"/>
  <c r="H1964" i="156"/>
  <c r="H1971" i="156"/>
  <c r="H2238" i="156"/>
  <c r="K2608" i="156"/>
  <c r="O2599" i="156"/>
  <c r="L2599" i="156"/>
  <c r="O2600" i="156"/>
  <c r="P2600" i="156" s="1"/>
  <c r="L2600" i="156"/>
  <c r="O2601" i="156"/>
  <c r="P2601" i="156" s="1"/>
  <c r="L2601" i="156"/>
  <c r="O2602" i="156"/>
  <c r="P2602" i="156" s="1"/>
  <c r="L2602" i="156"/>
  <c r="O2603" i="156"/>
  <c r="P2603" i="156" s="1"/>
  <c r="L2603" i="156"/>
  <c r="O2604" i="156"/>
  <c r="P2604" i="156" s="1"/>
  <c r="L2604" i="156"/>
  <c r="O2605" i="156"/>
  <c r="P2605" i="156" s="1"/>
  <c r="L2605" i="156"/>
  <c r="O2606" i="156"/>
  <c r="P2606" i="156" s="1"/>
  <c r="L2606" i="156"/>
  <c r="O2607" i="156"/>
  <c r="P2607" i="156" s="1"/>
  <c r="L2607" i="156"/>
  <c r="O2743" i="156"/>
  <c r="P2743" i="156" s="1"/>
  <c r="L2743" i="156"/>
  <c r="O2747" i="156"/>
  <c r="P2747" i="156" s="1"/>
  <c r="L2747" i="156"/>
  <c r="H2755" i="156"/>
  <c r="H2832" i="156" s="1"/>
  <c r="G484" i="37" s="1"/>
  <c r="H2243" i="156"/>
  <c r="H2599" i="156"/>
  <c r="H2907" i="156"/>
  <c r="H2989" i="156" s="1"/>
  <c r="G614" i="37" s="1"/>
  <c r="O2962" i="156"/>
  <c r="M1217" i="37"/>
  <c r="AG81" i="37"/>
  <c r="AG82" i="37"/>
  <c r="T1217" i="37"/>
  <c r="AG14" i="37"/>
  <c r="AG16" i="37"/>
  <c r="AG18" i="37"/>
  <c r="AG25" i="37"/>
  <c r="AG27" i="37"/>
  <c r="AG38" i="37"/>
  <c r="AG39" i="37"/>
  <c r="AG41" i="37"/>
  <c r="AG47" i="37"/>
  <c r="AG48" i="37"/>
  <c r="AG49" i="37"/>
  <c r="AG50" i="37"/>
  <c r="AG51" i="37"/>
  <c r="AG52" i="37"/>
  <c r="AG53" i="37"/>
  <c r="W90" i="57"/>
  <c r="X924" i="37" s="1"/>
  <c r="X923" i="37" s="1"/>
  <c r="D147" i="57"/>
  <c r="E981" i="37" s="1"/>
  <c r="F86" i="57"/>
  <c r="F12" i="57"/>
  <c r="F15" i="57"/>
  <c r="F16" i="57"/>
  <c r="F18" i="57"/>
  <c r="F19" i="57"/>
  <c r="F20" i="57"/>
  <c r="D21" i="57"/>
  <c r="D91" i="57" s="1"/>
  <c r="E925" i="37" s="1"/>
  <c r="F76" i="57"/>
  <c r="F137" i="57" s="1"/>
  <c r="G971" i="37" s="1"/>
  <c r="V90" i="57"/>
  <c r="W924" i="37" s="1"/>
  <c r="W923" i="37" s="1"/>
  <c r="E148" i="57"/>
  <c r="F982" i="37" s="1"/>
  <c r="D149" i="57"/>
  <c r="E983" i="37" s="1"/>
  <c r="AJ982" i="37" s="1"/>
  <c r="F87" i="57"/>
  <c r="H21" i="57"/>
  <c r="H91" i="57" s="1"/>
  <c r="I925" i="37" s="1"/>
  <c r="U21" i="57"/>
  <c r="F51" i="57"/>
  <c r="F61" i="57"/>
  <c r="F78" i="57"/>
  <c r="AF967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5" i="37" s="1"/>
  <c r="AG59" i="37"/>
  <c r="AG60" i="37"/>
  <c r="AG61" i="37"/>
  <c r="AG62" i="37"/>
  <c r="AG64" i="37"/>
  <c r="AG70" i="37"/>
  <c r="K1217" i="37"/>
  <c r="AG15" i="37"/>
  <c r="AG17" i="37"/>
  <c r="AG19" i="37"/>
  <c r="AG26" i="37"/>
  <c r="AG29" i="37"/>
  <c r="G81" i="46"/>
  <c r="E138" i="46"/>
  <c r="G79" i="46"/>
  <c r="G138" i="46" s="1"/>
  <c r="G277" i="37" s="1"/>
  <c r="E140" i="46"/>
  <c r="T84" i="46"/>
  <c r="T223" i="37" s="1"/>
  <c r="T222" i="37" s="1"/>
  <c r="X84" i="46"/>
  <c r="X223" i="37" s="1"/>
  <c r="X222" i="37" s="1"/>
  <c r="U84" i="46"/>
  <c r="U223" i="37" s="1"/>
  <c r="U222" i="37" s="1"/>
  <c r="F138" i="46"/>
  <c r="F277" i="37" s="1"/>
  <c r="I18" i="46"/>
  <c r="I85" i="46" s="1"/>
  <c r="I224" i="37" s="1"/>
  <c r="G58" i="46"/>
  <c r="AJ274" i="37"/>
  <c r="G80" i="46"/>
  <c r="G139" i="46" s="1"/>
  <c r="G278" i="37" s="1"/>
  <c r="AJ275" i="37"/>
  <c r="AF261" i="37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18" i="46"/>
  <c r="E85" i="46" s="1"/>
  <c r="E224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1" i="157"/>
  <c r="Q1801" i="157" s="1"/>
  <c r="M1801" i="157"/>
  <c r="P1805" i="157"/>
  <c r="Q1805" i="157" s="1"/>
  <c r="M1805" i="157"/>
  <c r="P1800" i="157"/>
  <c r="Q1800" i="157" s="1"/>
  <c r="M1800" i="157"/>
  <c r="P1804" i="157"/>
  <c r="Q1804" i="157" s="1"/>
  <c r="M1804" i="157"/>
  <c r="P1803" i="157"/>
  <c r="Q1803" i="157" s="1"/>
  <c r="M1803" i="157"/>
  <c r="P1807" i="157"/>
  <c r="Q1807" i="157" s="1"/>
  <c r="M1807" i="157"/>
  <c r="P1802" i="157"/>
  <c r="Q1802" i="157" s="1"/>
  <c r="M1802" i="157"/>
  <c r="P1806" i="157"/>
  <c r="Q1806" i="157" s="1"/>
  <c r="M1806" i="157"/>
  <c r="G1748" i="157"/>
  <c r="E812" i="37" s="1"/>
  <c r="M1624" i="157"/>
  <c r="M1619" i="157"/>
  <c r="M1623" i="157"/>
  <c r="M1620" i="157"/>
  <c r="M1618" i="157"/>
  <c r="M1622" i="157"/>
  <c r="M1616" i="157"/>
  <c r="M1617" i="157"/>
  <c r="M1621" i="157"/>
  <c r="G836" i="37"/>
  <c r="M1466" i="157"/>
  <c r="M1470" i="157"/>
  <c r="M1465" i="157"/>
  <c r="M1469" i="157"/>
  <c r="M1473" i="157"/>
  <c r="M1468" i="157"/>
  <c r="M1472" i="157"/>
  <c r="M1467" i="157"/>
  <c r="M1471" i="157"/>
  <c r="G586" i="157"/>
  <c r="L586" i="157"/>
  <c r="K754" i="157"/>
  <c r="M1173" i="157"/>
  <c r="M1177" i="157"/>
  <c r="L1871" i="157"/>
  <c r="M1171" i="157"/>
  <c r="M1175" i="157"/>
  <c r="M1174" i="157"/>
  <c r="M1178" i="157"/>
  <c r="AG74" i="37"/>
  <c r="AG80" i="37"/>
  <c r="H1217" i="37"/>
  <c r="K1219" i="37"/>
  <c r="N1219" i="37"/>
  <c r="I1217" i="37"/>
  <c r="L1219" i="37"/>
  <c r="J1219" i="37"/>
  <c r="J1217" i="37"/>
  <c r="M1219" i="37"/>
  <c r="L1217" i="37"/>
  <c r="N1217" i="37"/>
  <c r="K1322" i="157"/>
  <c r="I490" i="157"/>
  <c r="K939" i="157"/>
  <c r="G1145" i="157"/>
  <c r="E391" i="37" s="1"/>
  <c r="I1067" i="157"/>
  <c r="X1075" i="157"/>
  <c r="V397" i="37" s="1"/>
  <c r="K1009" i="157"/>
  <c r="P1171" i="157"/>
  <c r="Q1171" i="157" s="1"/>
  <c r="I1392" i="157"/>
  <c r="X30" i="157"/>
  <c r="X138" i="157" s="1"/>
  <c r="H468" i="157"/>
  <c r="H524" i="157" s="1"/>
  <c r="M615" i="157"/>
  <c r="P928" i="157"/>
  <c r="Q928" i="157" s="1"/>
  <c r="X2027" i="157"/>
  <c r="V987" i="37" s="1"/>
  <c r="I241" i="157"/>
  <c r="L131" i="157"/>
  <c r="M131" i="157" s="1"/>
  <c r="K213" i="157"/>
  <c r="M220" i="157"/>
  <c r="M311" i="157"/>
  <c r="I442" i="157"/>
  <c r="F448" i="157"/>
  <c r="I514" i="157"/>
  <c r="K679" i="157"/>
  <c r="G856" i="157"/>
  <c r="G902" i="157" s="1"/>
  <c r="G857" i="157"/>
  <c r="G904" i="157" s="1"/>
  <c r="L1013" i="157"/>
  <c r="L1241" i="157"/>
  <c r="M1388" i="157"/>
  <c r="G1538" i="157"/>
  <c r="I1816" i="157"/>
  <c r="I1838" i="157"/>
  <c r="L1955" i="157"/>
  <c r="X2148" i="157"/>
  <c r="M446" i="157"/>
  <c r="K447" i="157"/>
  <c r="G679" i="157"/>
  <c r="U769" i="157"/>
  <c r="AD217" i="37"/>
  <c r="H1152" i="157"/>
  <c r="F398" i="37" s="1"/>
  <c r="I1650" i="157"/>
  <c r="G2019" i="157"/>
  <c r="I2019" i="157" s="1"/>
  <c r="G617" i="157"/>
  <c r="G1013" i="157"/>
  <c r="G1241" i="157"/>
  <c r="G1308" i="157" s="1"/>
  <c r="E469" i="37" s="1"/>
  <c r="L1322" i="157"/>
  <c r="X1521" i="157"/>
  <c r="L1538" i="157"/>
  <c r="X1732" i="157"/>
  <c r="V796" i="37" s="1"/>
  <c r="G1955" i="157"/>
  <c r="I1985" i="157"/>
  <c r="K208" i="157"/>
  <c r="M210" i="157"/>
  <c r="P211" i="157"/>
  <c r="Q211" i="157" s="1"/>
  <c r="F214" i="157"/>
  <c r="M230" i="157"/>
  <c r="P231" i="157"/>
  <c r="Q231" i="157" s="1"/>
  <c r="M232" i="157"/>
  <c r="P936" i="157"/>
  <c r="Q936" i="157" s="1"/>
  <c r="P937" i="157"/>
  <c r="Q937" i="157" s="1"/>
  <c r="P1173" i="157"/>
  <c r="Q1173" i="157" s="1"/>
  <c r="X1256" i="157"/>
  <c r="V417" i="37" s="1"/>
  <c r="I1237" i="157"/>
  <c r="I1345" i="157"/>
  <c r="G2096" i="157"/>
  <c r="G2163" i="157" s="1"/>
  <c r="E1048" i="37" s="1"/>
  <c r="I2129" i="157"/>
  <c r="I38" i="157"/>
  <c r="I657" i="157"/>
  <c r="I665" i="157"/>
  <c r="X669" i="157"/>
  <c r="V148" i="37" s="1"/>
  <c r="M681" i="157"/>
  <c r="X861" i="157"/>
  <c r="P1177" i="157"/>
  <c r="Q1177" i="157" s="1"/>
  <c r="X1552" i="157"/>
  <c r="V735" i="37" s="1"/>
  <c r="I1976" i="157"/>
  <c r="I113" i="157"/>
  <c r="G131" i="157"/>
  <c r="H132" i="157"/>
  <c r="G414" i="157"/>
  <c r="X449" i="157"/>
  <c r="M613" i="157"/>
  <c r="K617" i="157"/>
  <c r="I618" i="157"/>
  <c r="D350" i="37"/>
  <c r="M1011" i="157"/>
  <c r="X1024" i="157"/>
  <c r="I1328" i="157"/>
  <c r="I1403" i="157" s="1"/>
  <c r="G547" i="37" s="1"/>
  <c r="G2082" i="157"/>
  <c r="E1042" i="37" s="1"/>
  <c r="P756" i="157"/>
  <c r="P757" i="157" s="1"/>
  <c r="Q757" i="157" s="1"/>
  <c r="I858" i="157"/>
  <c r="H1163" i="157"/>
  <c r="F409" i="37" s="1"/>
  <c r="X1025" i="157"/>
  <c r="I1523" i="157"/>
  <c r="I1655" i="157"/>
  <c r="H2082" i="157"/>
  <c r="F1042" i="37" s="1"/>
  <c r="G592" i="157"/>
  <c r="G276" i="157"/>
  <c r="G306" i="157" s="1"/>
  <c r="G334" i="157"/>
  <c r="X570" i="157"/>
  <c r="K586" i="157"/>
  <c r="H591" i="157"/>
  <c r="I606" i="157"/>
  <c r="I736" i="157"/>
  <c r="G759" i="157"/>
  <c r="K315" i="157"/>
  <c r="L324" i="157"/>
  <c r="P318" i="157"/>
  <c r="Q318" i="157" s="1"/>
  <c r="M319" i="157"/>
  <c r="H325" i="157"/>
  <c r="G339" i="157"/>
  <c r="I350" i="157"/>
  <c r="G366" i="157"/>
  <c r="L379" i="157"/>
  <c r="H448" i="157"/>
  <c r="L682" i="157"/>
  <c r="G734" i="157"/>
  <c r="I88" i="157"/>
  <c r="I196" i="157"/>
  <c r="M222" i="157"/>
  <c r="P223" i="157"/>
  <c r="Q223" i="157" s="1"/>
  <c r="M224" i="157"/>
  <c r="P322" i="157"/>
  <c r="Q322" i="157" s="1"/>
  <c r="M323" i="157"/>
  <c r="K334" i="157"/>
  <c r="G345" i="157"/>
  <c r="I418" i="157"/>
  <c r="I502" i="157"/>
  <c r="X519" i="157"/>
  <c r="V144" i="37"/>
  <c r="M1007" i="157"/>
  <c r="M1022" i="157"/>
  <c r="M1091" i="157"/>
  <c r="P1175" i="157"/>
  <c r="Q1175" i="157" s="1"/>
  <c r="I1188" i="157"/>
  <c r="G1227" i="157"/>
  <c r="I1229" i="157"/>
  <c r="I1387" i="157"/>
  <c r="W1731" i="157"/>
  <c r="U795" i="37" s="1"/>
  <c r="U794" i="37" s="1"/>
  <c r="I2090" i="157"/>
  <c r="G2217" i="157"/>
  <c r="E1102" i="37" s="1"/>
  <c r="P931" i="157"/>
  <c r="Q931" i="157" s="1"/>
  <c r="M1024" i="157"/>
  <c r="P1091" i="157"/>
  <c r="Q1091" i="157" s="1"/>
  <c r="Y1252" i="157"/>
  <c r="Y1253" i="157" s="1"/>
  <c r="W414" i="37" s="1"/>
  <c r="W413" i="37" s="1"/>
  <c r="M1319" i="157"/>
  <c r="F1397" i="157"/>
  <c r="G1474" i="157"/>
  <c r="I1633" i="157"/>
  <c r="I1740" i="157" s="1"/>
  <c r="G804" i="37" s="1"/>
  <c r="X1670" i="157"/>
  <c r="I1961" i="157"/>
  <c r="I2003" i="157"/>
  <c r="L2015" i="157"/>
  <c r="I2017" i="157"/>
  <c r="P934" i="157"/>
  <c r="Q934" i="157" s="1"/>
  <c r="M1012" i="157"/>
  <c r="X1254" i="157"/>
  <c r="V415" i="37" s="1"/>
  <c r="I1211" i="157"/>
  <c r="I1228" i="157"/>
  <c r="M1245" i="157"/>
  <c r="X1400" i="157"/>
  <c r="V544" i="37" s="1"/>
  <c r="I1482" i="157"/>
  <c r="I1557" i="157" s="1"/>
  <c r="G740" i="37" s="1"/>
  <c r="I1500" i="157"/>
  <c r="I1525" i="157"/>
  <c r="I1851" i="157"/>
  <c r="I1858" i="157"/>
  <c r="I1948" i="157"/>
  <c r="I1981" i="157"/>
  <c r="I1984" i="157"/>
  <c r="M2094" i="157"/>
  <c r="I2105" i="157"/>
  <c r="I2172" i="157" s="1"/>
  <c r="G1057" i="37" s="1"/>
  <c r="I2134" i="157"/>
  <c r="T1019" i="157"/>
  <c r="M1318" i="157"/>
  <c r="M1321" i="157"/>
  <c r="I1331" i="157"/>
  <c r="I1406" i="157" s="1"/>
  <c r="G550" i="37" s="1"/>
  <c r="I1350" i="157"/>
  <c r="G1456" i="157"/>
  <c r="E600" i="37" s="1"/>
  <c r="M1534" i="157"/>
  <c r="M1535" i="157"/>
  <c r="M1536" i="157"/>
  <c r="M1537" i="157"/>
  <c r="H1542" i="157"/>
  <c r="H1606" i="157" s="1"/>
  <c r="F789" i="37" s="1"/>
  <c r="H1789" i="157"/>
  <c r="F853" i="37" s="1"/>
  <c r="H1790" i="157"/>
  <c r="F854" i="37" s="1"/>
  <c r="G1743" i="157"/>
  <c r="E807" i="37" s="1"/>
  <c r="I2002" i="157"/>
  <c r="I2004" i="157"/>
  <c r="H2020" i="157"/>
  <c r="H2081" i="157" s="1"/>
  <c r="F1041" i="37" s="1"/>
  <c r="M1005" i="157"/>
  <c r="I1005" i="157"/>
  <c r="G80" i="157"/>
  <c r="F78" i="157"/>
  <c r="P226" i="157"/>
  <c r="Q226" i="157" s="1"/>
  <c r="M226" i="157"/>
  <c r="I77" i="157"/>
  <c r="P113" i="157"/>
  <c r="M122" i="157"/>
  <c r="I166" i="157"/>
  <c r="I70" i="157"/>
  <c r="I144" i="157"/>
  <c r="G208" i="157"/>
  <c r="I205" i="157"/>
  <c r="M228" i="157"/>
  <c r="M227" i="157"/>
  <c r="P227" i="157"/>
  <c r="Q227" i="157" s="1"/>
  <c r="I331" i="157"/>
  <c r="I352" i="157"/>
  <c r="I356" i="157"/>
  <c r="K366" i="157"/>
  <c r="P373" i="157"/>
  <c r="Q373" i="157" s="1"/>
  <c r="M374" i="157"/>
  <c r="G457" i="157"/>
  <c r="G455" i="157" s="1"/>
  <c r="I461" i="157"/>
  <c r="G470" i="157"/>
  <c r="I516" i="157"/>
  <c r="T601" i="157"/>
  <c r="M612" i="157"/>
  <c r="G664" i="157"/>
  <c r="P688" i="157"/>
  <c r="P689" i="157" s="1"/>
  <c r="Q689" i="157" s="1"/>
  <c r="L689" i="157"/>
  <c r="M688" i="157"/>
  <c r="H861" i="157"/>
  <c r="H913" i="157" s="1"/>
  <c r="F211" i="37" s="1"/>
  <c r="AG211" i="37" s="1"/>
  <c r="P1172" i="157"/>
  <c r="Q1172" i="157" s="1"/>
  <c r="I855" i="157"/>
  <c r="G854" i="157"/>
  <c r="G895" i="157" s="1"/>
  <c r="I950" i="157"/>
  <c r="K1013" i="157"/>
  <c r="G1166" i="157"/>
  <c r="E412" i="37" s="1"/>
  <c r="I1018" i="157"/>
  <c r="X601" i="157"/>
  <c r="F1159" i="157"/>
  <c r="X72" i="157"/>
  <c r="L315" i="157"/>
  <c r="G379" i="157"/>
  <c r="Q614" i="157"/>
  <c r="M614" i="157"/>
  <c r="I645" i="157"/>
  <c r="K122" i="157"/>
  <c r="F132" i="157"/>
  <c r="I193" i="157"/>
  <c r="P220" i="157"/>
  <c r="Q220" i="157" s="1"/>
  <c r="M221" i="157"/>
  <c r="M234" i="157"/>
  <c r="M310" i="157"/>
  <c r="F325" i="157"/>
  <c r="I354" i="157"/>
  <c r="X356" i="157"/>
  <c r="X360" i="157"/>
  <c r="I364" i="157"/>
  <c r="P377" i="157"/>
  <c r="Q377" i="157" s="1"/>
  <c r="M378" i="157"/>
  <c r="X417" i="157"/>
  <c r="I428" i="157"/>
  <c r="G447" i="157"/>
  <c r="I456" i="157"/>
  <c r="I487" i="157"/>
  <c r="I495" i="157"/>
  <c r="I506" i="157"/>
  <c r="I520" i="157"/>
  <c r="I574" i="157"/>
  <c r="Q616" i="157"/>
  <c r="M616" i="157"/>
  <c r="T685" i="157"/>
  <c r="L679" i="157"/>
  <c r="F758" i="157"/>
  <c r="X980" i="157"/>
  <c r="X1141" i="157" s="1"/>
  <c r="V387" i="37" s="1"/>
  <c r="F1014" i="157"/>
  <c r="G1165" i="157"/>
  <c r="E411" i="37" s="1"/>
  <c r="AJ410" i="37" s="1"/>
  <c r="T1102" i="157"/>
  <c r="R348" i="37" s="1"/>
  <c r="I1079" i="157"/>
  <c r="G1789" i="157"/>
  <c r="E853" i="37" s="1"/>
  <c r="I1699" i="157"/>
  <c r="I612" i="157"/>
  <c r="I667" i="157"/>
  <c r="U685" i="157"/>
  <c r="F683" i="157"/>
  <c r="I735" i="157"/>
  <c r="I746" i="157"/>
  <c r="K757" i="157"/>
  <c r="T762" i="157"/>
  <c r="T838" i="157" s="1"/>
  <c r="Y769" i="157"/>
  <c r="Y771" i="157" s="1"/>
  <c r="W85" i="37" s="1"/>
  <c r="W84" i="37" s="1"/>
  <c r="AE217" i="37"/>
  <c r="H1014" i="157"/>
  <c r="H1161" i="157" s="1"/>
  <c r="F407" i="37" s="1"/>
  <c r="I1017" i="157"/>
  <c r="U1102" i="157"/>
  <c r="S348" i="37" s="1"/>
  <c r="I1060" i="157"/>
  <c r="L1179" i="157"/>
  <c r="H683" i="157"/>
  <c r="L757" i="157"/>
  <c r="G939" i="157"/>
  <c r="X1103" i="157"/>
  <c r="V349" i="37" s="1"/>
  <c r="U1103" i="157"/>
  <c r="S349" i="37" s="1"/>
  <c r="F1099" i="157"/>
  <c r="U1099" i="157"/>
  <c r="S345" i="37" s="1"/>
  <c r="P1176" i="157"/>
  <c r="Q1176" i="157" s="1"/>
  <c r="I1179" i="157"/>
  <c r="G1322" i="157"/>
  <c r="G1384" i="157"/>
  <c r="H1767" i="157"/>
  <c r="F831" i="37" s="1"/>
  <c r="G1771" i="157"/>
  <c r="E835" i="37" s="1"/>
  <c r="F1160" i="157"/>
  <c r="F1095" i="157"/>
  <c r="P1174" i="157"/>
  <c r="Q1174" i="157" s="1"/>
  <c r="P1178" i="157"/>
  <c r="Q1178" i="157" s="1"/>
  <c r="X1257" i="157"/>
  <c r="V418" i="37" s="1"/>
  <c r="I1208" i="157"/>
  <c r="I1222" i="157"/>
  <c r="M1237" i="157"/>
  <c r="M1239" i="157"/>
  <c r="K1241" i="157"/>
  <c r="I1250" i="157"/>
  <c r="P1318" i="157"/>
  <c r="M1320" i="157"/>
  <c r="X1399" i="157"/>
  <c r="V543" i="37" s="1"/>
  <c r="I1348" i="157"/>
  <c r="X1361" i="157"/>
  <c r="I1365" i="157"/>
  <c r="I1372" i="157"/>
  <c r="M1387" i="157"/>
  <c r="K1389" i="157"/>
  <c r="K1454" i="157" s="1"/>
  <c r="I598" i="37" s="1"/>
  <c r="F1390" i="157"/>
  <c r="V1395" i="157"/>
  <c r="V1396" i="157" s="1"/>
  <c r="T540" i="37" s="1"/>
  <c r="I1480" i="157"/>
  <c r="I1555" i="157" s="1"/>
  <c r="G738" i="37" s="1"/>
  <c r="I1481" i="157"/>
  <c r="I1556" i="157" s="1"/>
  <c r="G739" i="37" s="1"/>
  <c r="I1514" i="157"/>
  <c r="I1589" i="157" s="1"/>
  <c r="G772" i="37" s="1"/>
  <c r="I1544" i="157"/>
  <c r="I1759" i="157"/>
  <c r="G823" i="37" s="1"/>
  <c r="I1675" i="157"/>
  <c r="I1677" i="157"/>
  <c r="I1681" i="157"/>
  <c r="X1718" i="157"/>
  <c r="I1726" i="157"/>
  <c r="AE848" i="37"/>
  <c r="AE405" i="37"/>
  <c r="H1160" i="157"/>
  <c r="F406" i="37" s="1"/>
  <c r="U1252" i="157"/>
  <c r="I1248" i="157"/>
  <c r="I1249" i="157"/>
  <c r="G1313" i="157"/>
  <c r="E474" i="37" s="1"/>
  <c r="L1384" i="157"/>
  <c r="I1748" i="157"/>
  <c r="G812" i="37" s="1"/>
  <c r="F1767" i="157"/>
  <c r="G1768" i="157"/>
  <c r="E832" i="37" s="1"/>
  <c r="AD848" i="37"/>
  <c r="F1739" i="157"/>
  <c r="F1773" i="157"/>
  <c r="V1098" i="157"/>
  <c r="T344" i="37" s="1"/>
  <c r="T343" i="37" s="1"/>
  <c r="I1171" i="157"/>
  <c r="I1201" i="157"/>
  <c r="I1204" i="157"/>
  <c r="M1238" i="157"/>
  <c r="M1240" i="157"/>
  <c r="H1247" i="157"/>
  <c r="H1310" i="157" s="1"/>
  <c r="F471" i="37" s="1"/>
  <c r="AA1395" i="157"/>
  <c r="I1485" i="157"/>
  <c r="I1560" i="157" s="1"/>
  <c r="G743" i="37" s="1"/>
  <c r="X1734" i="157"/>
  <c r="V798" i="37" s="1"/>
  <c r="I1679" i="157"/>
  <c r="I1678" i="157"/>
  <c r="G1710" i="157"/>
  <c r="G1723" i="157"/>
  <c r="I1724" i="157"/>
  <c r="G1739" i="157"/>
  <c r="E803" i="37" s="1"/>
  <c r="AD919" i="37"/>
  <c r="F1941" i="157"/>
  <c r="V2025" i="157"/>
  <c r="V2026" i="157" s="1"/>
  <c r="T986" i="37" s="1"/>
  <c r="L2096" i="157"/>
  <c r="L2163" i="157" s="1"/>
  <c r="J1048" i="37" s="1"/>
  <c r="K2096" i="157"/>
  <c r="I2103" i="157"/>
  <c r="I2170" i="157" s="1"/>
  <c r="G1055" i="37" s="1"/>
  <c r="I2126" i="157"/>
  <c r="X1884" i="157"/>
  <c r="V862" i="37" s="1"/>
  <c r="I1814" i="157"/>
  <c r="I1815" i="157"/>
  <c r="M1868" i="157"/>
  <c r="M1869" i="157"/>
  <c r="M1870" i="157"/>
  <c r="P1948" i="157"/>
  <c r="Q1948" i="157" s="1"/>
  <c r="P1952" i="157"/>
  <c r="Q1952" i="157" s="1"/>
  <c r="I1964" i="157"/>
  <c r="I1979" i="157"/>
  <c r="I2024" i="157"/>
  <c r="Z2025" i="157"/>
  <c r="Z2026" i="157" s="1"/>
  <c r="X986" i="37" s="1"/>
  <c r="G2084" i="157"/>
  <c r="E1044" i="37" s="1"/>
  <c r="M2090" i="157"/>
  <c r="M2092" i="157"/>
  <c r="X2166" i="157"/>
  <c r="V1051" i="37" s="1"/>
  <c r="AG1101" i="37"/>
  <c r="H1875" i="157"/>
  <c r="H1940" i="157" s="1"/>
  <c r="F918" i="37" s="1"/>
  <c r="I1878" i="157"/>
  <c r="W1880" i="157"/>
  <c r="W1881" i="157" s="1"/>
  <c r="X2028" i="157"/>
  <c r="V988" i="37" s="1"/>
  <c r="W2162" i="157"/>
  <c r="I1822" i="157"/>
  <c r="I1833" i="157"/>
  <c r="M1948" i="157"/>
  <c r="X1992" i="157"/>
  <c r="M2012" i="157"/>
  <c r="M2013" i="157"/>
  <c r="M2014" i="157"/>
  <c r="I2021" i="157"/>
  <c r="I2022" i="157"/>
  <c r="M2091" i="157"/>
  <c r="M2093" i="157"/>
  <c r="M2095" i="157"/>
  <c r="I2104" i="157"/>
  <c r="I2171" i="157" s="1"/>
  <c r="G1056" i="37" s="1"/>
  <c r="H2217" i="157"/>
  <c r="F1102" i="37" s="1"/>
  <c r="F1152" i="157"/>
  <c r="I152" i="157"/>
  <c r="P221" i="157"/>
  <c r="Q221" i="157" s="1"/>
  <c r="M225" i="157"/>
  <c r="P228" i="157"/>
  <c r="Q228" i="157" s="1"/>
  <c r="M229" i="157"/>
  <c r="M233" i="157"/>
  <c r="M320" i="157"/>
  <c r="M373" i="157"/>
  <c r="P376" i="157"/>
  <c r="Q376" i="157" s="1"/>
  <c r="T527" i="157"/>
  <c r="L939" i="157"/>
  <c r="Q29" i="157"/>
  <c r="G85" i="157"/>
  <c r="I90" i="157"/>
  <c r="P225" i="157"/>
  <c r="Q225" i="157" s="1"/>
  <c r="P233" i="157"/>
  <c r="Q233" i="157" s="1"/>
  <c r="L235" i="157"/>
  <c r="M317" i="157"/>
  <c r="M321" i="157"/>
  <c r="G421" i="157"/>
  <c r="I534" i="157"/>
  <c r="M223" i="157"/>
  <c r="P234" i="157"/>
  <c r="Q234" i="157" s="1"/>
  <c r="G324" i="157"/>
  <c r="P317" i="157"/>
  <c r="M375" i="157"/>
  <c r="I422" i="157"/>
  <c r="I494" i="157"/>
  <c r="I510" i="157"/>
  <c r="I518" i="157"/>
  <c r="P929" i="157"/>
  <c r="Q929" i="157" s="1"/>
  <c r="P932" i="157"/>
  <c r="Q932" i="157" s="1"/>
  <c r="P935" i="157"/>
  <c r="Q935" i="157" s="1"/>
  <c r="I427" i="157"/>
  <c r="I482" i="157"/>
  <c r="I512" i="157"/>
  <c r="X520" i="157"/>
  <c r="I535" i="157"/>
  <c r="K747" i="157"/>
  <c r="P930" i="157"/>
  <c r="Q930" i="157" s="1"/>
  <c r="P933" i="157"/>
  <c r="Q933" i="157" s="1"/>
  <c r="P938" i="157"/>
  <c r="Q938" i="157" s="1"/>
  <c r="I31" i="157"/>
  <c r="I37" i="157"/>
  <c r="U76" i="157"/>
  <c r="U817" i="157" s="1"/>
  <c r="I84" i="157"/>
  <c r="I87" i="157"/>
  <c r="I142" i="157"/>
  <c r="P144" i="157"/>
  <c r="Q144" i="157" s="1"/>
  <c r="M145" i="157"/>
  <c r="G146" i="157"/>
  <c r="K146" i="157"/>
  <c r="G192" i="157"/>
  <c r="T216" i="157"/>
  <c r="P206" i="157"/>
  <c r="Q206" i="157" s="1"/>
  <c r="M206" i="157"/>
  <c r="P212" i="157"/>
  <c r="Q212" i="157" s="1"/>
  <c r="M212" i="157"/>
  <c r="G213" i="157"/>
  <c r="G777" i="157"/>
  <c r="E91" i="37" s="1"/>
  <c r="H522" i="157"/>
  <c r="S88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3" i="157"/>
  <c r="G100" i="157"/>
  <c r="P143" i="157"/>
  <c r="Q143" i="157" s="1"/>
  <c r="M144" i="157"/>
  <c r="I195" i="157"/>
  <c r="I197" i="157"/>
  <c r="L213" i="157"/>
  <c r="U863" i="157"/>
  <c r="U865" i="157" s="1"/>
  <c r="L30" i="157"/>
  <c r="P142" i="157"/>
  <c r="Q142" i="157" s="1"/>
  <c r="U1258" i="37"/>
  <c r="W216" i="157"/>
  <c r="L208" i="157"/>
  <c r="P205" i="157"/>
  <c r="M205" i="157"/>
  <c r="P207" i="157"/>
  <c r="Q207" i="157" s="1"/>
  <c r="M207" i="157"/>
  <c r="I124" i="157"/>
  <c r="K131" i="157"/>
  <c r="L146" i="157"/>
  <c r="M142" i="157"/>
  <c r="I143" i="157"/>
  <c r="I185" i="157"/>
  <c r="R88" i="37"/>
  <c r="I1164" i="157"/>
  <c r="G410" i="37" s="1"/>
  <c r="I280" i="157"/>
  <c r="I284" i="157"/>
  <c r="I294" i="157"/>
  <c r="M312" i="157"/>
  <c r="M313" i="157"/>
  <c r="M314" i="157"/>
  <c r="P331" i="157"/>
  <c r="P332" i="157"/>
  <c r="Q332" i="157" s="1"/>
  <c r="P333" i="157"/>
  <c r="Q333" i="157" s="1"/>
  <c r="L334" i="157"/>
  <c r="I353" i="157"/>
  <c r="P364" i="157"/>
  <c r="P365" i="157"/>
  <c r="Q365" i="157" s="1"/>
  <c r="L366" i="157"/>
  <c r="K367" i="157"/>
  <c r="I384" i="157"/>
  <c r="I433" i="157"/>
  <c r="P442" i="157"/>
  <c r="K443" i="157"/>
  <c r="P445" i="157"/>
  <c r="I446" i="157"/>
  <c r="I458" i="157"/>
  <c r="I483" i="157"/>
  <c r="I492" i="157"/>
  <c r="I511" i="157"/>
  <c r="I515" i="157"/>
  <c r="I519" i="157"/>
  <c r="P584" i="157"/>
  <c r="L617" i="157"/>
  <c r="M676" i="157"/>
  <c r="M677" i="157"/>
  <c r="M678" i="157"/>
  <c r="I694" i="157"/>
  <c r="I729" i="157"/>
  <c r="T750" i="157"/>
  <c r="P746" i="157"/>
  <c r="M753" i="157"/>
  <c r="H758" i="157"/>
  <c r="U762" i="157"/>
  <c r="U838" i="157" s="1"/>
  <c r="T763" i="157"/>
  <c r="I766" i="157"/>
  <c r="G768" i="157"/>
  <c r="G843" i="157" s="1"/>
  <c r="E157" i="37" s="1"/>
  <c r="V769" i="157"/>
  <c r="Z769" i="157"/>
  <c r="T163" i="37"/>
  <c r="T162" i="37" s="1"/>
  <c r="X163" i="37"/>
  <c r="X162" i="37" s="1"/>
  <c r="H853" i="157"/>
  <c r="H893" i="157" s="1"/>
  <c r="I1015" i="157"/>
  <c r="I1016" i="157"/>
  <c r="P1025" i="157"/>
  <c r="Q1025" i="157" s="1"/>
  <c r="I1068" i="157"/>
  <c r="Y1098" i="157"/>
  <c r="W344" i="37" s="1"/>
  <c r="W343" i="37" s="1"/>
  <c r="G1162" i="157"/>
  <c r="E408" i="37" s="1"/>
  <c r="G1094" i="157"/>
  <c r="P1092" i="157"/>
  <c r="H1099" i="157"/>
  <c r="F345" i="37" s="1"/>
  <c r="I1187" i="157"/>
  <c r="I1190" i="157"/>
  <c r="V1252" i="157"/>
  <c r="V1253" i="157" s="1"/>
  <c r="T414" i="37" s="1"/>
  <c r="T413" i="37" s="1"/>
  <c r="AD470" i="37"/>
  <c r="AA1252" i="157"/>
  <c r="L1246" i="157"/>
  <c r="P1243" i="157"/>
  <c r="U1254" i="157"/>
  <c r="I1312" i="157"/>
  <c r="G473" i="37" s="1"/>
  <c r="K1732" i="157"/>
  <c r="I796" i="37" s="1"/>
  <c r="G302" i="157"/>
  <c r="G315" i="157"/>
  <c r="G351" i="157"/>
  <c r="V450" i="157"/>
  <c r="L443" i="157"/>
  <c r="G475" i="157"/>
  <c r="I663" i="157"/>
  <c r="I666" i="157"/>
  <c r="I676" i="157"/>
  <c r="F748" i="157"/>
  <c r="I753" i="157"/>
  <c r="I761" i="157"/>
  <c r="U763" i="157"/>
  <c r="W769" i="157"/>
  <c r="AA769" i="157"/>
  <c r="U163" i="37"/>
  <c r="U162" i="37" s="1"/>
  <c r="I945" i="157"/>
  <c r="I947" i="157"/>
  <c r="I1109" i="157" s="1"/>
  <c r="G355" i="37" s="1"/>
  <c r="I970" i="157"/>
  <c r="U1019" i="157"/>
  <c r="H1159" i="157"/>
  <c r="F405" i="37" s="1"/>
  <c r="I1011" i="157"/>
  <c r="T1099" i="157"/>
  <c r="R345" i="37" s="1"/>
  <c r="I1032" i="157"/>
  <c r="H1144" i="157"/>
  <c r="H1156" i="157"/>
  <c r="F402" i="37" s="1"/>
  <c r="I1078" i="157"/>
  <c r="I1080" i="157"/>
  <c r="I1091" i="157"/>
  <c r="P1093" i="157"/>
  <c r="Q1093" i="157" s="1"/>
  <c r="I1186" i="157"/>
  <c r="W1252" i="157"/>
  <c r="W1253" i="157" s="1"/>
  <c r="U414" i="37" s="1"/>
  <c r="U413" i="37" s="1"/>
  <c r="F1247" i="157"/>
  <c r="H1254" i="157"/>
  <c r="F415" i="37" s="1"/>
  <c r="F1314" i="157"/>
  <c r="K1549" i="157"/>
  <c r="I732" i="37" s="1"/>
  <c r="U1718" i="157"/>
  <c r="H1716" i="157"/>
  <c r="I220" i="157"/>
  <c r="I221" i="157"/>
  <c r="I223" i="157"/>
  <c r="I225" i="157"/>
  <c r="I228" i="157"/>
  <c r="I233" i="157"/>
  <c r="I234" i="157"/>
  <c r="G235" i="157"/>
  <c r="K235" i="157"/>
  <c r="I236" i="157"/>
  <c r="G283" i="157"/>
  <c r="I290" i="157"/>
  <c r="I296" i="157"/>
  <c r="I317" i="157"/>
  <c r="K324" i="157"/>
  <c r="I357" i="157"/>
  <c r="I355" i="157"/>
  <c r="I373" i="157"/>
  <c r="K379" i="157"/>
  <c r="I383" i="157"/>
  <c r="I385" i="157"/>
  <c r="I424" i="157"/>
  <c r="I432" i="157"/>
  <c r="I434" i="157"/>
  <c r="M445" i="157"/>
  <c r="I460" i="157"/>
  <c r="I476" i="157"/>
  <c r="I481" i="157"/>
  <c r="I489" i="157"/>
  <c r="I504" i="157"/>
  <c r="I507" i="157"/>
  <c r="I513" i="157"/>
  <c r="I517" i="157"/>
  <c r="I521" i="157"/>
  <c r="W527" i="157"/>
  <c r="T608" i="157"/>
  <c r="P676" i="157"/>
  <c r="I681" i="157"/>
  <c r="K682" i="157"/>
  <c r="I688" i="157"/>
  <c r="K689" i="157"/>
  <c r="I695" i="157"/>
  <c r="I699" i="157"/>
  <c r="I717" i="157"/>
  <c r="G730" i="157"/>
  <c r="M746" i="157"/>
  <c r="P753" i="157"/>
  <c r="I756" i="157"/>
  <c r="T769" i="157"/>
  <c r="R87" i="37"/>
  <c r="F861" i="157"/>
  <c r="I1066" i="157"/>
  <c r="I1077" i="157"/>
  <c r="AD405" i="37"/>
  <c r="L1094" i="157"/>
  <c r="F1166" i="157"/>
  <c r="K1179" i="157"/>
  <c r="I1185" i="157"/>
  <c r="X1225" i="157"/>
  <c r="X1299" i="157" s="1"/>
  <c r="G1246" i="157"/>
  <c r="G1309" i="157" s="1"/>
  <c r="E470" i="37" s="1"/>
  <c r="I1243" i="157"/>
  <c r="M1244" i="157"/>
  <c r="K1246" i="157"/>
  <c r="G1314" i="157"/>
  <c r="E475" i="37" s="1"/>
  <c r="I1251" i="157"/>
  <c r="T1257" i="157"/>
  <c r="R418" i="37" s="1"/>
  <c r="K1788" i="157"/>
  <c r="I852" i="37" s="1"/>
  <c r="U608" i="157"/>
  <c r="S87" i="37"/>
  <c r="I965" i="157"/>
  <c r="K1027" i="157"/>
  <c r="W1098" i="157"/>
  <c r="U344" i="37" s="1"/>
  <c r="U343" i="37" s="1"/>
  <c r="K1162" i="157"/>
  <c r="I408" i="37" s="1"/>
  <c r="I1209" i="157"/>
  <c r="AE470" i="37"/>
  <c r="Z1252" i="157"/>
  <c r="Z1253" i="157" s="1"/>
  <c r="X414" i="37" s="1"/>
  <c r="X413" i="37" s="1"/>
  <c r="F1157" i="157"/>
  <c r="P1011" i="157"/>
  <c r="H1157" i="157"/>
  <c r="F403" i="37" s="1"/>
  <c r="P1237" i="157"/>
  <c r="U1257" i="157"/>
  <c r="I1330" i="157"/>
  <c r="I1405" i="157" s="1"/>
  <c r="G549" i="37" s="1"/>
  <c r="I1335" i="157"/>
  <c r="I1410" i="157" s="1"/>
  <c r="G554" i="37" s="1"/>
  <c r="I1364" i="157"/>
  <c r="I1439" i="157" s="1"/>
  <c r="G583" i="37" s="1"/>
  <c r="H1390" i="157"/>
  <c r="I1393" i="157"/>
  <c r="F1454" i="157"/>
  <c r="G1457" i="157"/>
  <c r="E601" i="37" s="1"/>
  <c r="I1464" i="157"/>
  <c r="K1474" i="157"/>
  <c r="X1551" i="157"/>
  <c r="V734" i="37" s="1"/>
  <c r="I1502" i="157"/>
  <c r="I1540" i="157"/>
  <c r="K1541" i="157"/>
  <c r="K1605" i="157" s="1"/>
  <c r="I788" i="37" s="1"/>
  <c r="F1542" i="157"/>
  <c r="I1546" i="157"/>
  <c r="V1547" i="157"/>
  <c r="V1548" i="157" s="1"/>
  <c r="T731" i="37" s="1"/>
  <c r="AA1547" i="157"/>
  <c r="T1549" i="157"/>
  <c r="R732" i="37" s="1"/>
  <c r="U1552" i="157"/>
  <c r="S735" i="37" s="1"/>
  <c r="H1600" i="157"/>
  <c r="F783" i="37" s="1"/>
  <c r="U730" i="37"/>
  <c r="H1607" i="157"/>
  <c r="F790" i="37" s="1"/>
  <c r="I1615" i="157"/>
  <c r="K1625" i="157"/>
  <c r="X1735" i="157"/>
  <c r="V799" i="37" s="1"/>
  <c r="I1634" i="157"/>
  <c r="I1741" i="157" s="1"/>
  <c r="G805" i="37" s="1"/>
  <c r="I1647" i="157"/>
  <c r="V1731" i="157"/>
  <c r="T795" i="37" s="1"/>
  <c r="T794" i="37" s="1"/>
  <c r="M1697" i="157"/>
  <c r="I1702" i="157"/>
  <c r="F1793" i="157"/>
  <c r="F1722" i="157"/>
  <c r="Z1731" i="157"/>
  <c r="T1732" i="157"/>
  <c r="R796" i="37" s="1"/>
  <c r="T1734" i="157"/>
  <c r="R798" i="37" s="1"/>
  <c r="H1739" i="157"/>
  <c r="H1744" i="157"/>
  <c r="F808" i="37" s="1"/>
  <c r="G1772" i="157"/>
  <c r="E836" i="37" s="1"/>
  <c r="H1783" i="157"/>
  <c r="F847" i="37" s="1"/>
  <c r="I1799" i="157"/>
  <c r="X1885" i="157"/>
  <c r="V863" i="37" s="1"/>
  <c r="U1885" i="157"/>
  <c r="S863" i="37" s="1"/>
  <c r="K1871" i="157"/>
  <c r="M1873" i="157"/>
  <c r="L1874" i="157"/>
  <c r="P1873" i="157"/>
  <c r="L1939" i="157"/>
  <c r="J917" i="37" s="1"/>
  <c r="I1877" i="157"/>
  <c r="H1942" i="157"/>
  <c r="F920" i="37" s="1"/>
  <c r="H2027" i="157"/>
  <c r="F987" i="37" s="1"/>
  <c r="K1955" i="157"/>
  <c r="I1962" i="157"/>
  <c r="H2077" i="157"/>
  <c r="F1037" i="37" s="1"/>
  <c r="K2015" i="157"/>
  <c r="K1094" i="157"/>
  <c r="K1095" i="157" s="1"/>
  <c r="I1329" i="157"/>
  <c r="I1404" i="157" s="1"/>
  <c r="G548" i="37" s="1"/>
  <c r="G1445" i="157"/>
  <c r="E589" i="37" s="1"/>
  <c r="K1384" i="157"/>
  <c r="I1391" i="157"/>
  <c r="G1458" i="157"/>
  <c r="E602" i="37" s="1"/>
  <c r="P1464" i="157"/>
  <c r="P1465" i="157"/>
  <c r="Q1465" i="157" s="1"/>
  <c r="P1466" i="157"/>
  <c r="Q1466" i="157" s="1"/>
  <c r="P1467" i="157"/>
  <c r="Q1467" i="157" s="1"/>
  <c r="P1468" i="157"/>
  <c r="Q1468" i="157" s="1"/>
  <c r="P1469" i="157"/>
  <c r="Q1469" i="157" s="1"/>
  <c r="P1470" i="157"/>
  <c r="Q1470" i="157" s="1"/>
  <c r="P1471" i="157"/>
  <c r="Q1471" i="157" s="1"/>
  <c r="P1472" i="157"/>
  <c r="Q1472" i="157" s="1"/>
  <c r="P1473" i="157"/>
  <c r="Q1473" i="157" s="1"/>
  <c r="L1474" i="157"/>
  <c r="L1541" i="157"/>
  <c r="H1608" i="157"/>
  <c r="F791" i="37" s="1"/>
  <c r="G1609" i="157"/>
  <c r="E792" i="37" s="1"/>
  <c r="F1610" i="157"/>
  <c r="P1615" i="157"/>
  <c r="P1616" i="157"/>
  <c r="Q1616" i="157" s="1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L1625" i="157"/>
  <c r="G1674" i="157"/>
  <c r="G1793" i="157"/>
  <c r="E857" i="37" s="1"/>
  <c r="Y1731" i="157"/>
  <c r="W795" i="37" s="1"/>
  <c r="W794" i="37" s="1"/>
  <c r="H1773" i="157"/>
  <c r="F837" i="37" s="1"/>
  <c r="F1267" i="37" s="1"/>
  <c r="K1808" i="157"/>
  <c r="I1817" i="157"/>
  <c r="G1871" i="157"/>
  <c r="I1868" i="157"/>
  <c r="H1941" i="157"/>
  <c r="F919" i="37" s="1"/>
  <c r="G2015" i="157"/>
  <c r="I2012" i="157"/>
  <c r="F2079" i="157"/>
  <c r="F2020" i="157"/>
  <c r="M2017" i="157"/>
  <c r="L2019" i="157"/>
  <c r="P2017" i="157"/>
  <c r="U1399" i="157"/>
  <c r="S543" i="37" s="1"/>
  <c r="H1450" i="157"/>
  <c r="F594" i="37" s="1"/>
  <c r="H1453" i="157"/>
  <c r="F597" i="37" s="1"/>
  <c r="AE784" i="37"/>
  <c r="G1610" i="157"/>
  <c r="E793" i="37" s="1"/>
  <c r="G1792" i="157"/>
  <c r="E856" i="37" s="1"/>
  <c r="H1722" i="157"/>
  <c r="H1765" i="157" s="1"/>
  <c r="F829" i="37" s="1"/>
  <c r="G1738" i="157"/>
  <c r="E802" i="37" s="1"/>
  <c r="F1744" i="157"/>
  <c r="H1778" i="157"/>
  <c r="F842" i="37" s="1"/>
  <c r="I1793" i="157"/>
  <c r="G857" i="37" s="1"/>
  <c r="P1799" i="157"/>
  <c r="T1882" i="157"/>
  <c r="R860" i="37" s="1"/>
  <c r="I1842" i="157"/>
  <c r="I1859" i="157"/>
  <c r="AE919" i="37"/>
  <c r="K1939" i="157"/>
  <c r="I917" i="37" s="1"/>
  <c r="T2029" i="157"/>
  <c r="R989" i="37" s="1"/>
  <c r="X2029" i="157"/>
  <c r="V989" i="37" s="1"/>
  <c r="I1966" i="157"/>
  <c r="Y2025" i="157"/>
  <c r="Y2026" i="157" s="1"/>
  <c r="W986" i="37" s="1"/>
  <c r="M2018" i="157"/>
  <c r="P2018" i="157"/>
  <c r="Q2018" i="157" s="1"/>
  <c r="F2085" i="157"/>
  <c r="X1397" i="157"/>
  <c r="V541" i="37" s="1"/>
  <c r="I1354" i="157"/>
  <c r="I1373" i="157"/>
  <c r="I1498" i="157"/>
  <c r="G1520" i="157"/>
  <c r="G1595" i="157" s="1"/>
  <c r="E778" i="37" s="1"/>
  <c r="I1521" i="157"/>
  <c r="I1524" i="157"/>
  <c r="I1526" i="157"/>
  <c r="I1534" i="157"/>
  <c r="K1538" i="157"/>
  <c r="K1604" i="157" s="1"/>
  <c r="I787" i="37" s="1"/>
  <c r="I1631" i="157"/>
  <c r="I1738" i="157" s="1"/>
  <c r="G802" i="37" s="1"/>
  <c r="I1632" i="157"/>
  <c r="I1739" i="157" s="1"/>
  <c r="G803" i="37" s="1"/>
  <c r="I1761" i="157"/>
  <c r="G825" i="37" s="1"/>
  <c r="I1840" i="157"/>
  <c r="V1880" i="157"/>
  <c r="V1881" i="157" s="1"/>
  <c r="T859" i="37" s="1"/>
  <c r="T858" i="37" s="1"/>
  <c r="F1944" i="157"/>
  <c r="I1963" i="157"/>
  <c r="I1994" i="157"/>
  <c r="P1868" i="157"/>
  <c r="I1873" i="157"/>
  <c r="G1874" i="157"/>
  <c r="F1875" i="157"/>
  <c r="Y1880" i="157"/>
  <c r="Y1881" i="157" s="1"/>
  <c r="W859" i="37" s="1"/>
  <c r="W858" i="37" s="1"/>
  <c r="G2001" i="157"/>
  <c r="G2072" i="157" s="1"/>
  <c r="E1032" i="37" s="1"/>
  <c r="P2012" i="157"/>
  <c r="I2144" i="157"/>
  <c r="I2157" i="157"/>
  <c r="I2158" i="157"/>
  <c r="F2220" i="157"/>
  <c r="AD1098" i="37"/>
  <c r="G1943" i="157"/>
  <c r="E921" i="37" s="1"/>
  <c r="W2025" i="157"/>
  <c r="W2026" i="157" s="1"/>
  <c r="AA2025" i="157"/>
  <c r="U2027" i="157"/>
  <c r="S987" i="37" s="1"/>
  <c r="G2085" i="157"/>
  <c r="E1045" i="37" s="1"/>
  <c r="P2090" i="157"/>
  <c r="I2133" i="157"/>
  <c r="I2160" i="157"/>
  <c r="G2219" i="157"/>
  <c r="E1104" i="37" s="1"/>
  <c r="G2220" i="157"/>
  <c r="E1105" i="37" s="1"/>
  <c r="I981" i="157"/>
  <c r="I972" i="157"/>
  <c r="I969" i="157"/>
  <c r="Y335" i="37" l="1"/>
  <c r="AG2730" i="156"/>
  <c r="Y72" i="37"/>
  <c r="AG2583" i="156"/>
  <c r="AF821" i="37"/>
  <c r="K1232" i="156"/>
  <c r="AD734" i="37"/>
  <c r="AD863" i="37"/>
  <c r="AD987" i="37"/>
  <c r="Y1298" i="37"/>
  <c r="AD349" i="37"/>
  <c r="AD798" i="37"/>
  <c r="AD335" i="37"/>
  <c r="AD348" i="37"/>
  <c r="AD735" i="37"/>
  <c r="AD796" i="37"/>
  <c r="AD860" i="37"/>
  <c r="AD87" i="37"/>
  <c r="AD345" i="37"/>
  <c r="AD732" i="37"/>
  <c r="AD799" i="37"/>
  <c r="AD862" i="37"/>
  <c r="AD989" i="37"/>
  <c r="AA1051" i="37"/>
  <c r="AD541" i="37"/>
  <c r="AD543" i="37"/>
  <c r="AD544" i="37"/>
  <c r="AC253" i="156"/>
  <c r="D1276" i="37"/>
  <c r="K1005" i="156"/>
  <c r="O2059" i="156"/>
  <c r="O2060" i="156" s="1"/>
  <c r="P2060" i="156" s="1"/>
  <c r="P2057" i="156"/>
  <c r="O1686" i="156"/>
  <c r="O1687" i="156" s="1"/>
  <c r="K841" i="157"/>
  <c r="I155" i="37" s="1"/>
  <c r="K840" i="157"/>
  <c r="I154" i="37" s="1"/>
  <c r="O1239" i="156"/>
  <c r="P1239" i="156" s="1"/>
  <c r="L2815" i="156"/>
  <c r="AC2375" i="156"/>
  <c r="W2384" i="156"/>
  <c r="W1793" i="156"/>
  <c r="AC1793" i="156" s="1"/>
  <c r="R1220" i="37"/>
  <c r="F2573" i="156"/>
  <c r="E62" i="37" s="1"/>
  <c r="AJ61" i="37" s="1"/>
  <c r="K755" i="156"/>
  <c r="I3245" i="156"/>
  <c r="I198" i="156"/>
  <c r="I1991" i="156"/>
  <c r="I3249" i="156"/>
  <c r="I1011" i="156"/>
  <c r="N1890" i="156"/>
  <c r="I3319" i="156"/>
  <c r="I3115" i="156"/>
  <c r="I3176" i="156" s="1"/>
  <c r="H724" i="37" s="1"/>
  <c r="I2059" i="156"/>
  <c r="I1167" i="156"/>
  <c r="I916" i="156"/>
  <c r="I947" i="156"/>
  <c r="I901" i="156"/>
  <c r="I262" i="156"/>
  <c r="I128" i="156"/>
  <c r="I609" i="156"/>
  <c r="K631" i="156"/>
  <c r="I1239" i="156"/>
  <c r="I540" i="156"/>
  <c r="I1069" i="156"/>
  <c r="I455" i="156"/>
  <c r="I287" i="156"/>
  <c r="I812" i="156"/>
  <c r="I2749" i="156"/>
  <c r="I2826" i="156" s="1"/>
  <c r="H478" i="37" s="1"/>
  <c r="I39" i="156"/>
  <c r="I897" i="156"/>
  <c r="I343" i="156"/>
  <c r="K187" i="156"/>
  <c r="I1897" i="156"/>
  <c r="K2200" i="156"/>
  <c r="K798" i="156"/>
  <c r="I1061" i="156"/>
  <c r="I133" i="156"/>
  <c r="I366" i="156"/>
  <c r="J77" i="37"/>
  <c r="K2589" i="156"/>
  <c r="I2608" i="156"/>
  <c r="I2678" i="156" s="1"/>
  <c r="H283" i="37" s="1"/>
  <c r="J1211" i="37"/>
  <c r="K648" i="156"/>
  <c r="K3123" i="156"/>
  <c r="I348" i="156"/>
  <c r="K2146" i="156"/>
  <c r="H1439" i="156"/>
  <c r="AG1183" i="37"/>
  <c r="D1225" i="37"/>
  <c r="U91" i="57"/>
  <c r="V925" i="37" s="1"/>
  <c r="U89" i="57"/>
  <c r="AJ970" i="37"/>
  <c r="AJ263" i="37"/>
  <c r="D598" i="37"/>
  <c r="D919" i="37"/>
  <c r="D987" i="37"/>
  <c r="D415" i="37"/>
  <c r="D796" i="37"/>
  <c r="E127" i="37"/>
  <c r="E1262" i="37" s="1"/>
  <c r="D151" i="37"/>
  <c r="E130" i="37"/>
  <c r="E140" i="37"/>
  <c r="E142" i="37"/>
  <c r="E397" i="37"/>
  <c r="E94" i="37"/>
  <c r="AJ93" i="37" s="1"/>
  <c r="D202" i="37"/>
  <c r="D159" i="37"/>
  <c r="E93" i="37"/>
  <c r="AJ92" i="37" s="1"/>
  <c r="D200" i="37"/>
  <c r="D1045" i="37"/>
  <c r="D808" i="37"/>
  <c r="D1233" i="37" s="1"/>
  <c r="D857" i="37"/>
  <c r="AF857" i="37" s="1"/>
  <c r="D831" i="37"/>
  <c r="D732" i="37"/>
  <c r="D822" i="37"/>
  <c r="D1248" i="37" s="1"/>
  <c r="D852" i="37"/>
  <c r="AA865" i="157"/>
  <c r="D589" i="37"/>
  <c r="AF589" i="37" s="1"/>
  <c r="D86" i="37"/>
  <c r="E126" i="37"/>
  <c r="D145" i="37"/>
  <c r="AF145" i="37" s="1"/>
  <c r="E120" i="37"/>
  <c r="G1088" i="157"/>
  <c r="D193" i="37"/>
  <c r="D412" i="37"/>
  <c r="AF412" i="37" s="1"/>
  <c r="D475" i="37"/>
  <c r="AF475" i="37" s="1"/>
  <c r="D916" i="37"/>
  <c r="D594" i="37"/>
  <c r="D847" i="37"/>
  <c r="D787" i="37"/>
  <c r="E128" i="37"/>
  <c r="E1263" i="37" s="1"/>
  <c r="E143" i="37"/>
  <c r="AJ142" i="37" s="1"/>
  <c r="D1048" i="37"/>
  <c r="D922" i="37"/>
  <c r="D1039" i="37"/>
  <c r="D793" i="37"/>
  <c r="AF793" i="37" s="1"/>
  <c r="F913" i="157"/>
  <c r="D837" i="37"/>
  <c r="AF837" i="37" s="1"/>
  <c r="D406" i="37"/>
  <c r="D597" i="37"/>
  <c r="D1040" i="37"/>
  <c r="D860" i="37"/>
  <c r="AF860" i="37" s="1"/>
  <c r="D783" i="37"/>
  <c r="D469" i="37"/>
  <c r="D778" i="37"/>
  <c r="E123" i="37"/>
  <c r="AJ122" i="37" s="1"/>
  <c r="D155" i="37"/>
  <c r="E138" i="37"/>
  <c r="AJ137" i="37" s="1"/>
  <c r="D139" i="37"/>
  <c r="D146" i="37"/>
  <c r="D157" i="37"/>
  <c r="D158" i="37"/>
  <c r="D1105" i="37"/>
  <c r="AJ1104" i="37" s="1"/>
  <c r="D803" i="37"/>
  <c r="D1224" i="37" s="1"/>
  <c r="D405" i="37"/>
  <c r="D1037" i="37"/>
  <c r="F893" i="157"/>
  <c r="D191" i="37" s="1"/>
  <c r="D470" i="37"/>
  <c r="F439" i="157"/>
  <c r="E160" i="37"/>
  <c r="E125" i="37"/>
  <c r="AJ124" i="37" s="1"/>
  <c r="G776" i="157"/>
  <c r="E144" i="37"/>
  <c r="E95" i="37"/>
  <c r="AJ94" i="37" s="1"/>
  <c r="E92" i="37"/>
  <c r="AJ91" i="37" s="1"/>
  <c r="D403" i="37"/>
  <c r="D398" i="37"/>
  <c r="AF398" i="37" s="1"/>
  <c r="D345" i="37"/>
  <c r="D541" i="37"/>
  <c r="D788" i="37"/>
  <c r="D842" i="37"/>
  <c r="AF842" i="37" s="1"/>
  <c r="D817" i="37"/>
  <c r="AF817" i="37" s="1"/>
  <c r="G804" i="157"/>
  <c r="D1032" i="37"/>
  <c r="D124" i="37"/>
  <c r="D154" i="37"/>
  <c r="AF350" i="37"/>
  <c r="AJ465" i="37"/>
  <c r="AJ202" i="37"/>
  <c r="AJ473" i="37"/>
  <c r="S1218" i="37"/>
  <c r="D1303" i="37"/>
  <c r="L2153" i="156"/>
  <c r="F887" i="156"/>
  <c r="D1168" i="37"/>
  <c r="E1117" i="37"/>
  <c r="AJ1116" i="37" s="1"/>
  <c r="E1140" i="37"/>
  <c r="D666" i="37"/>
  <c r="D536" i="37"/>
  <c r="D283" i="37"/>
  <c r="D532" i="37"/>
  <c r="D1193" i="37"/>
  <c r="E523" i="37"/>
  <c r="D715" i="37"/>
  <c r="D524" i="37"/>
  <c r="AF524" i="37" s="1"/>
  <c r="E38" i="37"/>
  <c r="E41" i="37"/>
  <c r="E54" i="37"/>
  <c r="E1266" i="37" s="1"/>
  <c r="E43" i="37"/>
  <c r="E1115" i="37"/>
  <c r="E1141" i="37"/>
  <c r="E1135" i="37"/>
  <c r="E1126" i="37"/>
  <c r="E1147" i="37"/>
  <c r="D535" i="37"/>
  <c r="D1165" i="37"/>
  <c r="D334" i="37"/>
  <c r="D81" i="37"/>
  <c r="D665" i="37"/>
  <c r="D531" i="37"/>
  <c r="D1213" i="37"/>
  <c r="E60" i="37"/>
  <c r="E1277" i="37" s="1"/>
  <c r="D10" i="37"/>
  <c r="E2254" i="156"/>
  <c r="E57" i="37"/>
  <c r="AJ56" i="37" s="1"/>
  <c r="E77" i="37"/>
  <c r="H369" i="156"/>
  <c r="E1139" i="37"/>
  <c r="D287" i="37"/>
  <c r="D1164" i="37"/>
  <c r="D1179" i="37"/>
  <c r="E1121" i="37"/>
  <c r="AJ1120" i="37" s="1"/>
  <c r="E1116" i="37"/>
  <c r="E1137" i="37"/>
  <c r="D724" i="37"/>
  <c r="D671" i="37"/>
  <c r="E1134" i="37"/>
  <c r="D1108" i="37"/>
  <c r="D328" i="37"/>
  <c r="AF328" i="37" s="1"/>
  <c r="D1185" i="37"/>
  <c r="D1201" i="37"/>
  <c r="E319" i="37"/>
  <c r="D522" i="37"/>
  <c r="E1156" i="37"/>
  <c r="AJ1155" i="37" s="1"/>
  <c r="E19" i="37"/>
  <c r="E44" i="37"/>
  <c r="D48" i="37"/>
  <c r="D58" i="37"/>
  <c r="E63" i="37"/>
  <c r="E25" i="37"/>
  <c r="D727" i="37"/>
  <c r="D662" i="37"/>
  <c r="D478" i="37"/>
  <c r="D1167" i="37"/>
  <c r="D12" i="37"/>
  <c r="D1218" i="37" s="1"/>
  <c r="D326" i="37"/>
  <c r="E1194" i="37"/>
  <c r="AJ1193" i="37" s="1"/>
  <c r="D1155" i="37"/>
  <c r="D653" i="37"/>
  <c r="E689" i="156"/>
  <c r="F689" i="156" s="1"/>
  <c r="D655" i="37"/>
  <c r="AF655" i="37" s="1"/>
  <c r="F2882" i="156"/>
  <c r="H2882" i="156" s="1"/>
  <c r="G534" i="37" s="1"/>
  <c r="E40" i="37"/>
  <c r="E49" i="37"/>
  <c r="D79" i="37"/>
  <c r="D65" i="37"/>
  <c r="E17" i="37"/>
  <c r="AJ16" i="37" s="1"/>
  <c r="D53" i="37"/>
  <c r="D1265" i="37" s="1"/>
  <c r="E1114" i="37"/>
  <c r="D337" i="37"/>
  <c r="D1192" i="37"/>
  <c r="D1197" i="37"/>
  <c r="D1279" i="37" s="1"/>
  <c r="D1162" i="37"/>
  <c r="D1157" i="37"/>
  <c r="AF1157" i="37" s="1"/>
  <c r="D66" i="37"/>
  <c r="E654" i="37"/>
  <c r="E1180" i="37"/>
  <c r="E11" i="37"/>
  <c r="E16" i="37"/>
  <c r="AJ15" i="37" s="1"/>
  <c r="E45" i="37"/>
  <c r="E50" i="37"/>
  <c r="AJ49" i="37" s="1"/>
  <c r="E59" i="37"/>
  <c r="D75" i="37"/>
  <c r="E1174" i="37"/>
  <c r="E888" i="156"/>
  <c r="F1454" i="156"/>
  <c r="H1454" i="156" s="1"/>
  <c r="E1132" i="37"/>
  <c r="AJ1131" i="37" s="1"/>
  <c r="D726" i="37"/>
  <c r="D80" i="37"/>
  <c r="D1207" i="37"/>
  <c r="E1122" i="37"/>
  <c r="D663" i="37"/>
  <c r="D606" i="37"/>
  <c r="D339" i="37"/>
  <c r="D340" i="37"/>
  <c r="E1181" i="37"/>
  <c r="AJ1180" i="37" s="1"/>
  <c r="F2535" i="156"/>
  <c r="E716" i="37"/>
  <c r="D717" i="37"/>
  <c r="E1184" i="37"/>
  <c r="D1173" i="37"/>
  <c r="E36" i="37"/>
  <c r="E1245" i="37" s="1"/>
  <c r="E52" i="37"/>
  <c r="AJ51" i="37" s="1"/>
  <c r="E64" i="37"/>
  <c r="D71" i="37"/>
  <c r="D74" i="37"/>
  <c r="E18" i="37"/>
  <c r="AF1265" i="37"/>
  <c r="AF1248" i="37"/>
  <c r="AF1276" i="37"/>
  <c r="AF717" i="37"/>
  <c r="S1301" i="37"/>
  <c r="F1244" i="37"/>
  <c r="R1219" i="37"/>
  <c r="F1283" i="37"/>
  <c r="V1301" i="37"/>
  <c r="L2811" i="156"/>
  <c r="W2557" i="156"/>
  <c r="V46" i="37" s="1"/>
  <c r="V1257" i="37" s="1"/>
  <c r="R36" i="37"/>
  <c r="R1301" i="37"/>
  <c r="AA716" i="37"/>
  <c r="R1248" i="37"/>
  <c r="R1257" i="37"/>
  <c r="S1219" i="37"/>
  <c r="S1304" i="37"/>
  <c r="W281" i="37"/>
  <c r="Y1289" i="37"/>
  <c r="W1289" i="37"/>
  <c r="P1289" i="37"/>
  <c r="AE988" i="37"/>
  <c r="X1219" i="37"/>
  <c r="AD1051" i="37"/>
  <c r="Y1220" i="37"/>
  <c r="AD988" i="37"/>
  <c r="Y1219" i="37"/>
  <c r="AE1051" i="37"/>
  <c r="X1220" i="37"/>
  <c r="AC2154" i="156"/>
  <c r="W2588" i="156"/>
  <c r="V77" i="37" s="1"/>
  <c r="V1295" i="37" s="1"/>
  <c r="S1296" i="37"/>
  <c r="Z1296" i="37" s="1"/>
  <c r="J1175" i="37"/>
  <c r="I761" i="156"/>
  <c r="H1175" i="37" s="1"/>
  <c r="AG1195" i="37"/>
  <c r="AC2916" i="156"/>
  <c r="W2955" i="156"/>
  <c r="W3031" i="156" s="1"/>
  <c r="V656" i="37" s="1"/>
  <c r="W2660" i="156"/>
  <c r="W2725" i="156" s="1"/>
  <c r="V330" i="37" s="1"/>
  <c r="AA988" i="37"/>
  <c r="X772" i="157"/>
  <c r="V86" i="37" s="1"/>
  <c r="W2983" i="156"/>
  <c r="V608" i="37" s="1"/>
  <c r="W2960" i="156"/>
  <c r="W3036" i="156" s="1"/>
  <c r="V661" i="37" s="1"/>
  <c r="AG327" i="37"/>
  <c r="AC2766" i="156"/>
  <c r="W2800" i="156"/>
  <c r="W2873" i="156" s="1"/>
  <c r="V525" i="37" s="1"/>
  <c r="AC2421" i="156"/>
  <c r="W2576" i="156"/>
  <c r="T2553" i="156"/>
  <c r="S42" i="37" s="1"/>
  <c r="S1252" i="37" s="1"/>
  <c r="W2555" i="156"/>
  <c r="W2556" i="156"/>
  <c r="V45" i="37" s="1"/>
  <c r="V1256" i="37" s="1"/>
  <c r="T2546" i="156"/>
  <c r="S35" i="37" s="1"/>
  <c r="S1244" i="37" s="1"/>
  <c r="AC1071" i="156"/>
  <c r="W2541" i="156"/>
  <c r="V30" i="37" s="1"/>
  <c r="S2546" i="156"/>
  <c r="AC2088" i="156"/>
  <c r="W2524" i="156"/>
  <c r="Z2520" i="156"/>
  <c r="X2520" i="156"/>
  <c r="N2152" i="156"/>
  <c r="W2521" i="156"/>
  <c r="V10" i="37" s="1"/>
  <c r="AC1949" i="156"/>
  <c r="W1979" i="156"/>
  <c r="AC1160" i="156"/>
  <c r="AC997" i="156"/>
  <c r="W760" i="156"/>
  <c r="V1174" i="37" s="1"/>
  <c r="AC609" i="156"/>
  <c r="W759" i="156"/>
  <c r="V1173" i="37" s="1"/>
  <c r="W929" i="156"/>
  <c r="W942" i="156" s="1"/>
  <c r="AC964" i="156"/>
  <c r="V36" i="37"/>
  <c r="AC1785" i="156"/>
  <c r="AC2463" i="156"/>
  <c r="AC887" i="156"/>
  <c r="AC1117" i="156"/>
  <c r="W1156" i="156"/>
  <c r="AC1156" i="156" s="1"/>
  <c r="AC1916" i="156"/>
  <c r="W1974" i="156"/>
  <c r="AC1974" i="156" s="1"/>
  <c r="AC1654" i="156"/>
  <c r="T1648" i="156"/>
  <c r="AC917" i="156"/>
  <c r="W2522" i="156"/>
  <c r="V11" i="37" s="1"/>
  <c r="AC1309" i="156"/>
  <c r="AC1056" i="156"/>
  <c r="W1057" i="156"/>
  <c r="AC1057" i="156" s="1"/>
  <c r="AC1467" i="156"/>
  <c r="W1521" i="156"/>
  <c r="AC1521" i="156" s="1"/>
  <c r="AC1217" i="156"/>
  <c r="L761" i="156"/>
  <c r="K1175" i="37" s="1"/>
  <c r="S1267" i="37"/>
  <c r="F1298" i="37"/>
  <c r="Q2520" i="156"/>
  <c r="S1239" i="37"/>
  <c r="S1284" i="37" s="1"/>
  <c r="D1267" i="37"/>
  <c r="AJ280" i="37"/>
  <c r="E279" i="37"/>
  <c r="Y924" i="37"/>
  <c r="E277" i="37"/>
  <c r="F1291" i="37"/>
  <c r="K2981" i="156"/>
  <c r="I2898" i="156"/>
  <c r="F2576" i="156"/>
  <c r="E65" i="37" s="1"/>
  <c r="O1985" i="156"/>
  <c r="P1985" i="156" s="1"/>
  <c r="I1792" i="157"/>
  <c r="G856" i="37" s="1"/>
  <c r="F1302" i="37"/>
  <c r="F1288" i="37"/>
  <c r="F1248" i="37"/>
  <c r="AJ1101" i="37"/>
  <c r="F1282" i="37"/>
  <c r="F1233" i="37"/>
  <c r="V1169" i="37"/>
  <c r="F1197" i="37"/>
  <c r="F1279" i="37" s="1"/>
  <c r="D1200" i="37"/>
  <c r="AJ253" i="37"/>
  <c r="E193" i="37"/>
  <c r="AJ260" i="37"/>
  <c r="E200" i="37"/>
  <c r="S460" i="37"/>
  <c r="AG460" i="37" s="1"/>
  <c r="R460" i="37"/>
  <c r="F191" i="37"/>
  <c r="U1047" i="37"/>
  <c r="U1046" i="37" s="1"/>
  <c r="T1216" i="37"/>
  <c r="S415" i="37"/>
  <c r="V460" i="37"/>
  <c r="AJ834" i="37"/>
  <c r="AJ835" i="37"/>
  <c r="S418" i="37"/>
  <c r="S1220" i="37" s="1"/>
  <c r="AG831" i="37"/>
  <c r="I1107" i="157"/>
  <c r="G353" i="37" s="1"/>
  <c r="AJ262" i="37"/>
  <c r="E202" i="37"/>
  <c r="AG263" i="37"/>
  <c r="F202" i="37"/>
  <c r="U986" i="37"/>
  <c r="U985" i="37" s="1"/>
  <c r="F1040" i="37"/>
  <c r="F1292" i="37" s="1"/>
  <c r="AA735" i="37"/>
  <c r="U859" i="37"/>
  <c r="U858" i="37" s="1"/>
  <c r="AG829" i="37"/>
  <c r="F803" i="37"/>
  <c r="X795" i="37"/>
  <c r="AA544" i="37"/>
  <c r="AA415" i="37"/>
  <c r="Z580" i="37"/>
  <c r="AE414" i="37"/>
  <c r="AG391" i="37"/>
  <c r="F390" i="37"/>
  <c r="J1162" i="157"/>
  <c r="H408" i="37" s="1"/>
  <c r="J408" i="37"/>
  <c r="Z387" i="37"/>
  <c r="AA1268" i="37"/>
  <c r="AA387" i="37"/>
  <c r="AG252" i="37"/>
  <c r="AE163" i="37"/>
  <c r="X1217" i="37"/>
  <c r="Z716" i="37"/>
  <c r="V138" i="37"/>
  <c r="AA123" i="37"/>
  <c r="Z123" i="37"/>
  <c r="AA124" i="37"/>
  <c r="Z124" i="37"/>
  <c r="I773" i="157"/>
  <c r="G87" i="37" s="1"/>
  <c r="E87" i="37"/>
  <c r="Z544" i="37"/>
  <c r="F808" i="157"/>
  <c r="F842" i="157"/>
  <c r="G832" i="157"/>
  <c r="E146" i="37" s="1"/>
  <c r="AG719" i="37"/>
  <c r="F715" i="37"/>
  <c r="E2557" i="156"/>
  <c r="AG519" i="37"/>
  <c r="F520" i="37"/>
  <c r="AG520" i="37" s="1"/>
  <c r="G888" i="156"/>
  <c r="T282" i="37"/>
  <c r="T281" i="37" s="1"/>
  <c r="AC2551" i="156"/>
  <c r="F47" i="37"/>
  <c r="AC2554" i="156"/>
  <c r="S43" i="37"/>
  <c r="S1253" i="37" s="1"/>
  <c r="W2590" i="156"/>
  <c r="V79" i="37" s="1"/>
  <c r="AC935" i="156"/>
  <c r="O2084" i="156"/>
  <c r="O2589" i="156" s="1"/>
  <c r="N78" i="37" s="1"/>
  <c r="K2585" i="156"/>
  <c r="K2586" i="156"/>
  <c r="F2586" i="156"/>
  <c r="E75" i="37" s="1"/>
  <c r="F2585" i="156"/>
  <c r="E74" i="37" s="1"/>
  <c r="E2587" i="156"/>
  <c r="G2587" i="156"/>
  <c r="F76" i="37" s="1"/>
  <c r="AC2152" i="156"/>
  <c r="AC2298" i="156"/>
  <c r="W2582" i="156"/>
  <c r="V71" i="37" s="1"/>
  <c r="AC2409" i="156"/>
  <c r="AJ324" i="37"/>
  <c r="F2569" i="156"/>
  <c r="E58" i="37" s="1"/>
  <c r="E2567" i="156"/>
  <c r="G2567" i="156"/>
  <c r="F56" i="37" s="1"/>
  <c r="F2559" i="156"/>
  <c r="E48" i="37" s="1"/>
  <c r="G2559" i="156"/>
  <c r="F48" i="37" s="1"/>
  <c r="F1259" i="37" s="1"/>
  <c r="H1261" i="37" s="1"/>
  <c r="G2425" i="156"/>
  <c r="G2557" i="156"/>
  <c r="F46" i="37" s="1"/>
  <c r="F2546" i="156"/>
  <c r="F2553" i="156"/>
  <c r="AC1921" i="156"/>
  <c r="AC1125" i="156"/>
  <c r="V39" i="37"/>
  <c r="V1248" i="37" s="1"/>
  <c r="AC2548" i="156"/>
  <c r="AG37" i="37"/>
  <c r="G2535" i="156"/>
  <c r="F24" i="37" s="1"/>
  <c r="F1231" i="37" s="1"/>
  <c r="AA771" i="157"/>
  <c r="Y85" i="37" s="1"/>
  <c r="G810" i="157"/>
  <c r="E124" i="37" s="1"/>
  <c r="H823" i="157"/>
  <c r="F137" i="37" s="1"/>
  <c r="W771" i="157"/>
  <c r="U85" i="37" s="1"/>
  <c r="U84" i="37" s="1"/>
  <c r="G772" i="157"/>
  <c r="E86" i="37" s="1"/>
  <c r="L841" i="157"/>
  <c r="H808" i="157"/>
  <c r="F122" i="37" s="1"/>
  <c r="G840" i="157"/>
  <c r="E154" i="37" s="1"/>
  <c r="F823" i="157"/>
  <c r="G825" i="157"/>
  <c r="E139" i="37" s="1"/>
  <c r="L772" i="157"/>
  <c r="J86" i="37" s="1"/>
  <c r="L840" i="157"/>
  <c r="G831" i="157"/>
  <c r="E145" i="37" s="1"/>
  <c r="G841" i="157"/>
  <c r="E155" i="37" s="1"/>
  <c r="G837" i="157"/>
  <c r="E151" i="37" s="1"/>
  <c r="H842" i="157"/>
  <c r="F156" i="37" s="1"/>
  <c r="F2521" i="156"/>
  <c r="E10" i="37" s="1"/>
  <c r="AC2066" i="156"/>
  <c r="K2523" i="156"/>
  <c r="K2521" i="156"/>
  <c r="F2525" i="156"/>
  <c r="Q758" i="156"/>
  <c r="U758" i="156"/>
  <c r="T1172" i="37" s="1"/>
  <c r="X758" i="156"/>
  <c r="W1172" i="37" s="1"/>
  <c r="K759" i="156"/>
  <c r="F759" i="156"/>
  <c r="E1173" i="37" s="1"/>
  <c r="Z758" i="156"/>
  <c r="Y1172" i="37" s="1"/>
  <c r="N1883" i="156"/>
  <c r="P1884" i="156"/>
  <c r="P1883" i="156"/>
  <c r="AD154" i="37"/>
  <c r="AD336" i="37"/>
  <c r="AD320" i="37"/>
  <c r="AD341" i="37"/>
  <c r="AD13" i="37"/>
  <c r="AD1176" i="37"/>
  <c r="AD283" i="37"/>
  <c r="AD286" i="37"/>
  <c r="AD533" i="37"/>
  <c r="AD1209" i="37"/>
  <c r="AD674" i="37"/>
  <c r="AD481" i="37"/>
  <c r="AD66" i="37"/>
  <c r="AD1111" i="37"/>
  <c r="AD1168" i="37"/>
  <c r="AD661" i="37"/>
  <c r="AD1212" i="37"/>
  <c r="AD1173" i="37"/>
  <c r="AD608" i="37"/>
  <c r="AD480" i="37"/>
  <c r="AD1110" i="37"/>
  <c r="AD1211" i="37"/>
  <c r="AD1174" i="37"/>
  <c r="AD673" i="37"/>
  <c r="AD607" i="37"/>
  <c r="AD478" i="37"/>
  <c r="AD340" i="37"/>
  <c r="AD1108" i="37"/>
  <c r="AD1204" i="37"/>
  <c r="AD342" i="37"/>
  <c r="AD606" i="37"/>
  <c r="AD330" i="37"/>
  <c r="AD671" i="37"/>
  <c r="M757" i="157"/>
  <c r="P457" i="156"/>
  <c r="P460" i="156"/>
  <c r="O455" i="156"/>
  <c r="P455" i="156" s="1"/>
  <c r="AC797" i="156"/>
  <c r="L366" i="156"/>
  <c r="O366" i="156"/>
  <c r="P366" i="156" s="1"/>
  <c r="K2163" i="157"/>
  <c r="I1048" i="37" s="1"/>
  <c r="AA862" i="37"/>
  <c r="AA987" i="37"/>
  <c r="AA863" i="37"/>
  <c r="AA165" i="37"/>
  <c r="AA349" i="37"/>
  <c r="AA166" i="37"/>
  <c r="AA799" i="37"/>
  <c r="AA541" i="37"/>
  <c r="AA417" i="37"/>
  <c r="AA543" i="37"/>
  <c r="R1295" i="37"/>
  <c r="AJ981" i="37"/>
  <c r="AJ396" i="37"/>
  <c r="AJ601" i="37"/>
  <c r="AJ168" i="37"/>
  <c r="AJ194" i="37"/>
  <c r="AJ1102" i="37"/>
  <c r="AJ182" i="37"/>
  <c r="AJ790" i="37"/>
  <c r="AJ171" i="37"/>
  <c r="AJ817" i="37"/>
  <c r="AJ1043" i="37"/>
  <c r="AJ475" i="37"/>
  <c r="AJ188" i="37"/>
  <c r="AJ809" i="37"/>
  <c r="AJ855" i="37"/>
  <c r="AJ791" i="37"/>
  <c r="AJ839" i="37"/>
  <c r="AJ143" i="37"/>
  <c r="AJ411" i="37"/>
  <c r="AJ395" i="37"/>
  <c r="AJ172" i="37"/>
  <c r="AJ197" i="37"/>
  <c r="AJ815" i="37"/>
  <c r="AJ173" i="37"/>
  <c r="AJ350" i="37"/>
  <c r="AJ181" i="37"/>
  <c r="AJ1085" i="37"/>
  <c r="AJ391" i="37"/>
  <c r="AJ209" i="37"/>
  <c r="AJ187" i="37"/>
  <c r="AJ823" i="37"/>
  <c r="AJ832" i="37"/>
  <c r="AJ169" i="37"/>
  <c r="AJ600" i="37"/>
  <c r="AJ90" i="37"/>
  <c r="AJ806" i="37"/>
  <c r="AJ1041" i="37"/>
  <c r="AJ920" i="37"/>
  <c r="AJ179" i="37"/>
  <c r="AJ207" i="37"/>
  <c r="AJ206" i="37"/>
  <c r="AJ176" i="37"/>
  <c r="AJ1042" i="37"/>
  <c r="AJ170" i="37"/>
  <c r="AJ393" i="37"/>
  <c r="AJ392" i="37"/>
  <c r="AJ167" i="37"/>
  <c r="AJ831" i="37"/>
  <c r="AJ801" i="37"/>
  <c r="AJ95" i="37"/>
  <c r="AJ599" i="37"/>
  <c r="AJ1103" i="37"/>
  <c r="AJ854" i="37"/>
  <c r="AJ184" i="37"/>
  <c r="AJ822" i="37"/>
  <c r="AJ186" i="37"/>
  <c r="AJ797" i="37"/>
  <c r="AF181" i="37"/>
  <c r="AJ180" i="37"/>
  <c r="AJ820" i="37"/>
  <c r="AJ838" i="37"/>
  <c r="AJ185" i="37"/>
  <c r="AJ813" i="37"/>
  <c r="AJ1095" i="37"/>
  <c r="S463" i="156"/>
  <c r="AJ342" i="37"/>
  <c r="F3028" i="156"/>
  <c r="E653" i="37" s="1"/>
  <c r="AJ14" i="37"/>
  <c r="AJ1181" i="37"/>
  <c r="AJ1197" i="37"/>
  <c r="AJ1210" i="37"/>
  <c r="H3369" i="156"/>
  <c r="G1147" i="37" s="1"/>
  <c r="F290" i="156"/>
  <c r="H614" i="156"/>
  <c r="H583" i="156"/>
  <c r="F2142" i="156"/>
  <c r="F3379" i="156"/>
  <c r="F3030" i="156"/>
  <c r="E655" i="37" s="1"/>
  <c r="F3167" i="156"/>
  <c r="E715" i="37" s="1"/>
  <c r="H2041" i="156"/>
  <c r="H2552" i="156"/>
  <c r="G41" i="37" s="1"/>
  <c r="F2735" i="156"/>
  <c r="H1358" i="156"/>
  <c r="AJ28" i="37"/>
  <c r="AJ1177" i="37"/>
  <c r="F3169" i="156"/>
  <c r="E717" i="37" s="1"/>
  <c r="AJ1182" i="37"/>
  <c r="H3322" i="156"/>
  <c r="H1103" i="156"/>
  <c r="AJ81" i="37"/>
  <c r="AJ1173" i="37"/>
  <c r="AJ1198" i="37"/>
  <c r="H2317" i="156"/>
  <c r="F698" i="156"/>
  <c r="F709" i="156" s="1"/>
  <c r="H2547" i="156"/>
  <c r="G36" i="37" s="1"/>
  <c r="H2555" i="156"/>
  <c r="G44" i="37" s="1"/>
  <c r="F3040" i="156"/>
  <c r="E665" i="37" s="1"/>
  <c r="H3378" i="156"/>
  <c r="G1156" i="37" s="1"/>
  <c r="H2820" i="156"/>
  <c r="AJ667" i="37"/>
  <c r="F2870" i="156"/>
  <c r="E522" i="37" s="1"/>
  <c r="AJ666" i="37"/>
  <c r="AJ82" i="37"/>
  <c r="AJ1179" i="37"/>
  <c r="AJ1194" i="37"/>
  <c r="H2351" i="156"/>
  <c r="AJ537" i="37"/>
  <c r="F2361" i="156"/>
  <c r="AJ326" i="37"/>
  <c r="F1519" i="156"/>
  <c r="H2564" i="156"/>
  <c r="G53" i="37" s="1"/>
  <c r="H2672" i="156"/>
  <c r="F2253" i="156"/>
  <c r="F2254" i="156" s="1"/>
  <c r="F2054" i="156"/>
  <c r="F2872" i="156"/>
  <c r="E524" i="37" s="1"/>
  <c r="AJ523" i="37" s="1"/>
  <c r="AC2733" i="156"/>
  <c r="AC2723" i="156"/>
  <c r="O442" i="157"/>
  <c r="I2211" i="157"/>
  <c r="G1096" i="37" s="1"/>
  <c r="Z799" i="37"/>
  <c r="AC2577" i="156"/>
  <c r="AC2828" i="156"/>
  <c r="AC2681" i="156"/>
  <c r="AC2981" i="156"/>
  <c r="Y1283" i="37"/>
  <c r="S632" i="156"/>
  <c r="AC2829" i="156"/>
  <c r="F21" i="57"/>
  <c r="Z798" i="37"/>
  <c r="AA418" i="37"/>
  <c r="AE3121" i="156"/>
  <c r="AE1633" i="156"/>
  <c r="AE1619" i="156"/>
  <c r="AE350" i="156"/>
  <c r="AE649" i="156"/>
  <c r="AE2342" i="156"/>
  <c r="AE2221" i="156"/>
  <c r="AE575" i="156"/>
  <c r="AE603" i="156"/>
  <c r="AE756" i="156"/>
  <c r="AE2435" i="156"/>
  <c r="AE1688" i="156"/>
  <c r="AE188" i="156"/>
  <c r="AE2464" i="156"/>
  <c r="AE2188" i="156"/>
  <c r="AE2357" i="156"/>
  <c r="AE1815" i="156"/>
  <c r="AE1591" i="156"/>
  <c r="AE2172" i="156"/>
  <c r="AE2308" i="156"/>
  <c r="AE589" i="156"/>
  <c r="AE1233" i="156"/>
  <c r="AE1392" i="156"/>
  <c r="AE3328" i="156"/>
  <c r="AE2229" i="156"/>
  <c r="AE1605" i="156"/>
  <c r="AE1464" i="156"/>
  <c r="AE1325" i="156"/>
  <c r="AE2147" i="156"/>
  <c r="AC3163" i="156"/>
  <c r="AC2883" i="156"/>
  <c r="AC2826" i="156"/>
  <c r="AC3125" i="156"/>
  <c r="AC2982" i="156"/>
  <c r="AC626" i="156"/>
  <c r="AC3390" i="156"/>
  <c r="AC3391" i="156"/>
  <c r="AC3039" i="156"/>
  <c r="P122" i="157"/>
  <c r="Q122" i="157" s="1"/>
  <c r="AG544" i="37"/>
  <c r="AG1050" i="37"/>
  <c r="AG1051" i="37"/>
  <c r="AG165" i="37"/>
  <c r="AG989" i="37"/>
  <c r="Z988" i="37"/>
  <c r="AG1052" i="37"/>
  <c r="Z862" i="37"/>
  <c r="Z541" i="37"/>
  <c r="Z734" i="37"/>
  <c r="AC3168" i="156"/>
  <c r="AC3377" i="156"/>
  <c r="AC3043" i="156"/>
  <c r="AC2898" i="156"/>
  <c r="AC882" i="156"/>
  <c r="AC2671" i="156"/>
  <c r="AC3307" i="156"/>
  <c r="AC2656" i="156"/>
  <c r="AC2624" i="156"/>
  <c r="T188" i="156"/>
  <c r="AC2611" i="156"/>
  <c r="AC1556" i="156"/>
  <c r="AC2974" i="156"/>
  <c r="AC3040" i="156"/>
  <c r="AC2881" i="156"/>
  <c r="Z323" i="37"/>
  <c r="AC1381" i="156"/>
  <c r="AC1345" i="156"/>
  <c r="AC2049" i="156"/>
  <c r="AC1268" i="156"/>
  <c r="AC3326" i="156"/>
  <c r="AC2819" i="156"/>
  <c r="AC3101" i="156"/>
  <c r="AC2229" i="156"/>
  <c r="T2403" i="156"/>
  <c r="AG11" i="37"/>
  <c r="AC3030" i="156"/>
  <c r="AC2872" i="156"/>
  <c r="AC2299" i="156"/>
  <c r="AC2291" i="156"/>
  <c r="AC2749" i="156"/>
  <c r="AC3096" i="156"/>
  <c r="AC2901" i="156"/>
  <c r="AC1423" i="156"/>
  <c r="AC2900" i="156"/>
  <c r="AC3123" i="156"/>
  <c r="Z83" i="37"/>
  <c r="AC883" i="156"/>
  <c r="AC2978" i="156"/>
  <c r="AC3325" i="156"/>
  <c r="AC2786" i="156"/>
  <c r="AC2115" i="156"/>
  <c r="AC829" i="156"/>
  <c r="AC2816" i="156"/>
  <c r="AC2013" i="156"/>
  <c r="AC257" i="156"/>
  <c r="AC3126" i="156"/>
  <c r="AC2435" i="156"/>
  <c r="AC2863" i="156"/>
  <c r="AC625" i="156"/>
  <c r="AC2975" i="156"/>
  <c r="AC2752" i="156"/>
  <c r="AC2949" i="156"/>
  <c r="AC610" i="156"/>
  <c r="AC2751" i="156"/>
  <c r="AC2795" i="156"/>
  <c r="AC1201" i="156"/>
  <c r="Q681" i="157"/>
  <c r="O1540" i="157"/>
  <c r="AG417" i="37"/>
  <c r="Y3329" i="156"/>
  <c r="X1107" i="37" s="1"/>
  <c r="X1106" i="37" s="1"/>
  <c r="AE1176" i="37"/>
  <c r="AE608" i="37"/>
  <c r="AE285" i="37"/>
  <c r="AE481" i="37"/>
  <c r="AE66" i="37"/>
  <c r="AE1108" i="37"/>
  <c r="AE673" i="37"/>
  <c r="AE342" i="37"/>
  <c r="AE1168" i="37"/>
  <c r="AE1211" i="37"/>
  <c r="AE674" i="37"/>
  <c r="AE607" i="37"/>
  <c r="AE480" i="37"/>
  <c r="AE341" i="37"/>
  <c r="AE340" i="37"/>
  <c r="AE330" i="37"/>
  <c r="AE1111" i="37"/>
  <c r="Y2980" i="156"/>
  <c r="X605" i="37" s="1"/>
  <c r="Y3122" i="156"/>
  <c r="X670" i="37" s="1"/>
  <c r="X669" i="37" s="1"/>
  <c r="X1283" i="37"/>
  <c r="AE1204" i="37"/>
  <c r="AE606" i="37"/>
  <c r="AE320" i="37"/>
  <c r="AE478" i="37"/>
  <c r="AE286" i="37"/>
  <c r="AE13" i="37"/>
  <c r="AE1110" i="37"/>
  <c r="AE671" i="37"/>
  <c r="AE283" i="37"/>
  <c r="W2680" i="156"/>
  <c r="V285" i="37" s="1"/>
  <c r="AC2662" i="156"/>
  <c r="AC2957" i="156"/>
  <c r="AG988" i="37"/>
  <c r="AD285" i="37"/>
  <c r="X1295" i="37"/>
  <c r="T1633" i="156"/>
  <c r="AC1633" i="156" s="1"/>
  <c r="W179" i="156"/>
  <c r="AC179" i="156" s="1"/>
  <c r="W250" i="156"/>
  <c r="W643" i="156"/>
  <c r="W331" i="156"/>
  <c r="AC331" i="156" s="1"/>
  <c r="T3031" i="156"/>
  <c r="S656" i="37" s="1"/>
  <c r="T2725" i="156"/>
  <c r="AA84" i="46"/>
  <c r="AC223" i="37" s="1"/>
  <c r="W720" i="156"/>
  <c r="AC720" i="156" s="1"/>
  <c r="W2678" i="156"/>
  <c r="V283" i="37" s="1"/>
  <c r="AC1648" i="156"/>
  <c r="T2873" i="156"/>
  <c r="S525" i="37" s="1"/>
  <c r="AG525" i="37" s="1"/>
  <c r="L748" i="157"/>
  <c r="AG349" i="37"/>
  <c r="Y3042" i="156"/>
  <c r="X667" i="37" s="1"/>
  <c r="Z3042" i="156"/>
  <c r="Z747" i="37"/>
  <c r="S131" i="37"/>
  <c r="AG1264" i="37" s="1"/>
  <c r="Z789" i="37"/>
  <c r="AG583" i="37"/>
  <c r="Z853" i="37"/>
  <c r="S152" i="37"/>
  <c r="Z878" i="37"/>
  <c r="Z89" i="37"/>
  <c r="AG1031" i="37"/>
  <c r="Z694" i="37"/>
  <c r="F612" i="156"/>
  <c r="W2307" i="156"/>
  <c r="W2308" i="156" s="1"/>
  <c r="W2998" i="156"/>
  <c r="V623" i="37" s="1"/>
  <c r="S67" i="37"/>
  <c r="W2843" i="156"/>
  <c r="V495" i="37" s="1"/>
  <c r="S962" i="156"/>
  <c r="S998" i="156" s="1"/>
  <c r="W2155" i="156"/>
  <c r="AC2155" i="156" s="1"/>
  <c r="AF925" i="37"/>
  <c r="T335" i="156"/>
  <c r="T350" i="156" s="1"/>
  <c r="W57" i="156"/>
  <c r="W104" i="156" s="1"/>
  <c r="H974" i="156"/>
  <c r="F2884" i="156"/>
  <c r="E536" i="37" s="1"/>
  <c r="F116" i="57"/>
  <c r="G950" i="37" s="1"/>
  <c r="F122" i="57"/>
  <c r="G956" i="37" s="1"/>
  <c r="F118" i="57"/>
  <c r="G952" i="37" s="1"/>
  <c r="F120" i="57"/>
  <c r="G954" i="37" s="1"/>
  <c r="F121" i="57"/>
  <c r="G955" i="37" s="1"/>
  <c r="F132" i="57"/>
  <c r="G966" i="37" s="1"/>
  <c r="F112" i="57"/>
  <c r="G946" i="37" s="1"/>
  <c r="F113" i="57"/>
  <c r="G947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08" i="157"/>
  <c r="H3164" i="156"/>
  <c r="G712" i="37" s="1"/>
  <c r="G1055" i="156"/>
  <c r="W2867" i="156"/>
  <c r="V519" i="37" s="1"/>
  <c r="W3025" i="156"/>
  <c r="V650" i="37" s="1"/>
  <c r="I1754" i="157"/>
  <c r="G818" i="37" s="1"/>
  <c r="I2192" i="157"/>
  <c r="G1077" i="37" s="1"/>
  <c r="I2193" i="157"/>
  <c r="G1078" i="37" s="1"/>
  <c r="I1570" i="157"/>
  <c r="G753" i="37" s="1"/>
  <c r="I1284" i="157"/>
  <c r="G445" i="37" s="1"/>
  <c r="I1279" i="157"/>
  <c r="G440" i="37" s="1"/>
  <c r="I1762" i="157"/>
  <c r="G826" i="37" s="1"/>
  <c r="I1420" i="157"/>
  <c r="G564" i="37" s="1"/>
  <c r="I1910" i="157"/>
  <c r="G888" i="37" s="1"/>
  <c r="I1579" i="157"/>
  <c r="G762" i="37" s="1"/>
  <c r="I797" i="157"/>
  <c r="G111" i="37" s="1"/>
  <c r="I2191" i="157"/>
  <c r="G1076" i="37" s="1"/>
  <c r="I1423" i="157"/>
  <c r="G567" i="37" s="1"/>
  <c r="I1425" i="157"/>
  <c r="G569" i="37" s="1"/>
  <c r="I1577" i="157"/>
  <c r="G760" i="37" s="1"/>
  <c r="I2184" i="157"/>
  <c r="G1069" i="37" s="1"/>
  <c r="I1296" i="157"/>
  <c r="G457" i="37" s="1"/>
  <c r="I1575" i="157"/>
  <c r="G758" i="37" s="1"/>
  <c r="I401" i="157"/>
  <c r="Q1386" i="157"/>
  <c r="P1389" i="157"/>
  <c r="P1454" i="157" s="1"/>
  <c r="N598" i="37" s="1"/>
  <c r="I1573" i="157"/>
  <c r="G756" i="37" s="1"/>
  <c r="I2050" i="157"/>
  <c r="G1010" i="37" s="1"/>
  <c r="I1283" i="157"/>
  <c r="G444" i="37" s="1"/>
  <c r="I1286" i="157"/>
  <c r="G447" i="37" s="1"/>
  <c r="I1757" i="157"/>
  <c r="G821" i="37" s="1"/>
  <c r="I1763" i="157"/>
  <c r="G827" i="37" s="1"/>
  <c r="I1429" i="157"/>
  <c r="G573" i="37" s="1"/>
  <c r="I1440" i="157"/>
  <c r="G584" i="37" s="1"/>
  <c r="I2187" i="157"/>
  <c r="G1072" i="37" s="1"/>
  <c r="I1427" i="157"/>
  <c r="G571" i="37" s="1"/>
  <c r="I1281" i="157"/>
  <c r="G442" i="37" s="1"/>
  <c r="I1578" i="157"/>
  <c r="G761" i="37" s="1"/>
  <c r="I1428" i="157"/>
  <c r="G572" i="37" s="1"/>
  <c r="M1389" i="157"/>
  <c r="H3003" i="156"/>
  <c r="G628" i="37" s="1"/>
  <c r="H3014" i="156"/>
  <c r="G639" i="37" s="1"/>
  <c r="H3147" i="156"/>
  <c r="G695" i="37" s="1"/>
  <c r="H3012" i="156"/>
  <c r="G637" i="37" s="1"/>
  <c r="H3144" i="156"/>
  <c r="G692" i="37" s="1"/>
  <c r="H3013" i="156"/>
  <c r="G638" i="37" s="1"/>
  <c r="H3151" i="156"/>
  <c r="G699" i="37" s="1"/>
  <c r="H2853" i="156"/>
  <c r="G505" i="37" s="1"/>
  <c r="H2855" i="156"/>
  <c r="G507" i="37" s="1"/>
  <c r="H3009" i="156"/>
  <c r="G634" i="37" s="1"/>
  <c r="H3149" i="156"/>
  <c r="G697" i="37" s="1"/>
  <c r="H2856" i="156"/>
  <c r="G508" i="37" s="1"/>
  <c r="H3006" i="156"/>
  <c r="G631" i="37" s="1"/>
  <c r="H2851" i="156"/>
  <c r="G503" i="37" s="1"/>
  <c r="H3152" i="156"/>
  <c r="G700" i="37" s="1"/>
  <c r="H3004" i="156"/>
  <c r="G629" i="37" s="1"/>
  <c r="H2848" i="156"/>
  <c r="G500" i="37" s="1"/>
  <c r="H2857" i="156"/>
  <c r="G509" i="37" s="1"/>
  <c r="H3005" i="156"/>
  <c r="G630" i="37" s="1"/>
  <c r="Q584" i="157"/>
  <c r="Q585" i="157" s="1"/>
  <c r="P585" i="157"/>
  <c r="O584" i="157"/>
  <c r="O585" i="157" s="1"/>
  <c r="M585" i="157"/>
  <c r="O1799" i="157"/>
  <c r="M1808" i="157"/>
  <c r="T2342" i="156"/>
  <c r="T1384" i="156"/>
  <c r="H2673" i="156"/>
  <c r="T1413" i="156"/>
  <c r="T1455" i="156" s="1"/>
  <c r="T1190" i="156"/>
  <c r="T1227" i="156" s="1"/>
  <c r="T833" i="156"/>
  <c r="T888" i="156" s="1"/>
  <c r="W841" i="156"/>
  <c r="AC841" i="156" s="1"/>
  <c r="G1054" i="156"/>
  <c r="T1121" i="156"/>
  <c r="T1161" i="156" s="1"/>
  <c r="T1258" i="156"/>
  <c r="T1310" i="156" s="1"/>
  <c r="G995" i="156"/>
  <c r="F833" i="156"/>
  <c r="U791" i="156"/>
  <c r="T1205" i="37" s="1"/>
  <c r="K2080" i="157"/>
  <c r="I1040" i="37" s="1"/>
  <c r="AG1105" i="37"/>
  <c r="I2219" i="157"/>
  <c r="G1104" i="37" s="1"/>
  <c r="I2084" i="157"/>
  <c r="G1044" i="37" s="1"/>
  <c r="N724" i="156"/>
  <c r="N725" i="156" s="1"/>
  <c r="W2402" i="156"/>
  <c r="W2403" i="156" s="1"/>
  <c r="H2975" i="156"/>
  <c r="H3040" i="156" s="1"/>
  <c r="G665" i="37" s="1"/>
  <c r="G2052" i="156"/>
  <c r="M366" i="157"/>
  <c r="O366" i="157" s="1"/>
  <c r="I809" i="157"/>
  <c r="G123" i="37" s="1"/>
  <c r="T1546" i="156"/>
  <c r="T1920" i="156"/>
  <c r="T2105" i="156"/>
  <c r="T2878" i="156"/>
  <c r="S530" i="37" s="1"/>
  <c r="AG530" i="37" s="1"/>
  <c r="T3036" i="156"/>
  <c r="S661" i="37" s="1"/>
  <c r="AA674" i="37"/>
  <c r="AA478" i="37"/>
  <c r="AA336" i="37"/>
  <c r="AA607" i="37"/>
  <c r="H671" i="157"/>
  <c r="AA330" i="37"/>
  <c r="AA285" i="37"/>
  <c r="AA286" i="37"/>
  <c r="AA481" i="37"/>
  <c r="AA673" i="37"/>
  <c r="AA608" i="37"/>
  <c r="AA340" i="37"/>
  <c r="AA480" i="37"/>
  <c r="J747" i="157"/>
  <c r="AA1284" i="37"/>
  <c r="AG204" i="37"/>
  <c r="I2066" i="156"/>
  <c r="AA668" i="37"/>
  <c r="AA30" i="37"/>
  <c r="S1121" i="156"/>
  <c r="AA664" i="37"/>
  <c r="AA1123" i="37"/>
  <c r="AA83" i="37"/>
  <c r="AA1167" i="37"/>
  <c r="AA11" i="37"/>
  <c r="AA65" i="37"/>
  <c r="AA10" i="37"/>
  <c r="M1384" i="157"/>
  <c r="M1453" i="157" s="1"/>
  <c r="K597" i="37" s="1"/>
  <c r="AE162" i="37"/>
  <c r="V140" i="37"/>
  <c r="T2255" i="156"/>
  <c r="T2882" i="156"/>
  <c r="L14" i="57"/>
  <c r="L12" i="57"/>
  <c r="N1882" i="156"/>
  <c r="W481" i="156"/>
  <c r="AC481" i="156" s="1"/>
  <c r="T535" i="156"/>
  <c r="AF946" i="37"/>
  <c r="AG984" i="37"/>
  <c r="AA277" i="37"/>
  <c r="AG277" i="37"/>
  <c r="Z277" i="37"/>
  <c r="AF239" i="37"/>
  <c r="AF277" i="37"/>
  <c r="Z922" i="37"/>
  <c r="X2063" i="157"/>
  <c r="V1023" i="37" s="1"/>
  <c r="V150" i="37"/>
  <c r="X2206" i="157"/>
  <c r="V1091" i="37" s="1"/>
  <c r="X1436" i="157"/>
  <c r="V580" i="37" s="1"/>
  <c r="R152" i="37"/>
  <c r="X1777" i="157"/>
  <c r="V841" i="37" s="1"/>
  <c r="AE413" i="37"/>
  <c r="AG793" i="37"/>
  <c r="Z793" i="37"/>
  <c r="Z902" i="37"/>
  <c r="Z1101" i="37"/>
  <c r="AA376" i="37"/>
  <c r="AA825" i="37"/>
  <c r="AA603" i="37"/>
  <c r="AA469" i="37"/>
  <c r="AA190" i="37"/>
  <c r="AA89" i="37"/>
  <c r="AG1045" i="37"/>
  <c r="Z1045" i="37"/>
  <c r="AG857" i="37"/>
  <c r="Z857" i="37"/>
  <c r="Z399" i="37"/>
  <c r="AA857" i="37"/>
  <c r="AA922" i="37"/>
  <c r="AA158" i="37"/>
  <c r="AA913" i="37"/>
  <c r="AA902" i="37"/>
  <c r="AA221" i="37"/>
  <c r="AA848" i="37"/>
  <c r="Z408" i="37"/>
  <c r="AA408" i="37"/>
  <c r="AA1101" i="37"/>
  <c r="AA1045" i="37"/>
  <c r="Z913" i="37"/>
  <c r="Z113" i="37"/>
  <c r="AA159" i="37"/>
  <c r="AA793" i="37"/>
  <c r="AA113" i="37"/>
  <c r="AA430" i="37"/>
  <c r="AA1048" i="37"/>
  <c r="AA399" i="37"/>
  <c r="AA147" i="37"/>
  <c r="H834" i="156"/>
  <c r="AF623" i="37"/>
  <c r="AF302" i="37"/>
  <c r="U1283" i="37"/>
  <c r="AF694" i="37"/>
  <c r="AA701" i="37"/>
  <c r="T2823" i="156"/>
  <c r="W3372" i="156"/>
  <c r="W3371" i="156"/>
  <c r="V1149" i="37" s="1"/>
  <c r="T746" i="156"/>
  <c r="W740" i="156"/>
  <c r="AC740" i="156" s="1"/>
  <c r="W2886" i="156"/>
  <c r="V538" i="37" s="1"/>
  <c r="W2877" i="156"/>
  <c r="V529" i="37" s="1"/>
  <c r="W3035" i="156"/>
  <c r="V660" i="37" s="1"/>
  <c r="Z1123" i="37"/>
  <c r="AG523" i="37"/>
  <c r="AA1212" i="37"/>
  <c r="AF30" i="37"/>
  <c r="AF493" i="37"/>
  <c r="P1295" i="37"/>
  <c r="AF1123" i="37"/>
  <c r="AF509" i="37"/>
  <c r="AF320" i="37"/>
  <c r="AF1150" i="37"/>
  <c r="AF528" i="37"/>
  <c r="AF487" i="37"/>
  <c r="P1226" i="37"/>
  <c r="AA78" i="37"/>
  <c r="Z1167" i="37"/>
  <c r="AA1211" i="37"/>
  <c r="Y1295" i="37"/>
  <c r="AA1209" i="37"/>
  <c r="AF523" i="37"/>
  <c r="AF486" i="37"/>
  <c r="P1225" i="37"/>
  <c r="AF66" i="37"/>
  <c r="AA538" i="37"/>
  <c r="AA44" i="37"/>
  <c r="P1283" i="37"/>
  <c r="AF492" i="37"/>
  <c r="AF1147" i="37"/>
  <c r="AF645" i="37"/>
  <c r="AF538" i="37"/>
  <c r="AF490" i="37"/>
  <c r="AA1174" i="37"/>
  <c r="AF518" i="37"/>
  <c r="AF341" i="37"/>
  <c r="AF1141" i="37"/>
  <c r="AA1141" i="37"/>
  <c r="M939" i="157"/>
  <c r="O939" i="157" s="1"/>
  <c r="P315" i="157"/>
  <c r="Q315" i="157" s="1"/>
  <c r="O931" i="157"/>
  <c r="M334" i="157"/>
  <c r="O334" i="157" s="1"/>
  <c r="P1322" i="157"/>
  <c r="P1397" i="157" s="1"/>
  <c r="N541" i="37" s="1"/>
  <c r="U2824" i="156"/>
  <c r="Y2824" i="156"/>
  <c r="W2718" i="156"/>
  <c r="V323" i="37" s="1"/>
  <c r="W2694" i="156"/>
  <c r="V299" i="37" s="1"/>
  <c r="AJ980" i="37"/>
  <c r="AJ979" i="37"/>
  <c r="F1380" i="156"/>
  <c r="F3323" i="156"/>
  <c r="G2423" i="156"/>
  <c r="I541" i="156"/>
  <c r="J2523" i="156"/>
  <c r="I12" i="37" s="1"/>
  <c r="W2523" i="156"/>
  <c r="S1063" i="156"/>
  <c r="W2594" i="156"/>
  <c r="V83" i="37" s="1"/>
  <c r="U962" i="156"/>
  <c r="W2589" i="156"/>
  <c r="V78" i="37" s="1"/>
  <c r="T962" i="156"/>
  <c r="T998" i="156" s="1"/>
  <c r="W1862" i="156"/>
  <c r="AC1862" i="156" s="1"/>
  <c r="W2113" i="156"/>
  <c r="W1421" i="156"/>
  <c r="W2188" i="156"/>
  <c r="W2201" i="156"/>
  <c r="AC2201" i="156" s="1"/>
  <c r="W963" i="156"/>
  <c r="W1266" i="156"/>
  <c r="W2389" i="156"/>
  <c r="W1735" i="156"/>
  <c r="AC1735" i="156" s="1"/>
  <c r="W1122" i="156"/>
  <c r="W1198" i="156"/>
  <c r="W2410" i="156"/>
  <c r="AC2410" i="156" s="1"/>
  <c r="W2085" i="156"/>
  <c r="AC2085" i="156" s="1"/>
  <c r="W2357" i="156"/>
  <c r="W1384" i="156"/>
  <c r="W2054" i="156"/>
  <c r="AC2054" i="156" s="1"/>
  <c r="W1680" i="156"/>
  <c r="W2341" i="156"/>
  <c r="AC2341" i="156" s="1"/>
  <c r="W1092" i="156"/>
  <c r="AC1092" i="156" s="1"/>
  <c r="W1554" i="156"/>
  <c r="W2425" i="156"/>
  <c r="W2332" i="156"/>
  <c r="AC2332" i="156" s="1"/>
  <c r="T799" i="156"/>
  <c r="S1213" i="37" s="1"/>
  <c r="W798" i="156"/>
  <c r="V1212" i="37" s="1"/>
  <c r="F1157" i="156"/>
  <c r="T692" i="156"/>
  <c r="W692" i="156"/>
  <c r="W694" i="156" s="1"/>
  <c r="AF65" i="37"/>
  <c r="F786" i="156"/>
  <c r="S791" i="156"/>
  <c r="R1205" i="37" s="1"/>
  <c r="V135" i="156"/>
  <c r="V791" i="156"/>
  <c r="U1205" i="37" s="1"/>
  <c r="U1289" i="37" s="1"/>
  <c r="AJ1157" i="37"/>
  <c r="V188" i="156"/>
  <c r="V350" i="156"/>
  <c r="D1252" i="37"/>
  <c r="AG1150" i="37"/>
  <c r="G437" i="157"/>
  <c r="G435" i="157"/>
  <c r="F1765" i="157"/>
  <c r="F1310" i="157"/>
  <c r="F860" i="157"/>
  <c r="AF847" i="37"/>
  <c r="G1931" i="157"/>
  <c r="F308" i="157"/>
  <c r="AJ471" i="37"/>
  <c r="G1687" i="157"/>
  <c r="AF147" i="37"/>
  <c r="AF211" i="37"/>
  <c r="AF179" i="37"/>
  <c r="AJ414" i="37"/>
  <c r="F671" i="157"/>
  <c r="AF1032" i="37"/>
  <c r="AF153" i="37"/>
  <c r="G1301" i="157"/>
  <c r="AF1037" i="37"/>
  <c r="G673" i="157"/>
  <c r="G1379" i="157"/>
  <c r="G742" i="157"/>
  <c r="G581" i="157"/>
  <c r="AJ1044" i="37"/>
  <c r="AF216" i="37"/>
  <c r="G468" i="157"/>
  <c r="G524" i="157" s="1"/>
  <c r="I524" i="157" s="1"/>
  <c r="AF783" i="37"/>
  <c r="AF778" i="37"/>
  <c r="AJ1105" i="37"/>
  <c r="AF399" i="37"/>
  <c r="AF812" i="37"/>
  <c r="G1003" i="157"/>
  <c r="G1532" i="157"/>
  <c r="AJ412" i="37"/>
  <c r="F104" i="157"/>
  <c r="AJ198" i="37"/>
  <c r="G395" i="157"/>
  <c r="L1453" i="157"/>
  <c r="L1254" i="157"/>
  <c r="J415" i="37" s="1"/>
  <c r="L1397" i="157"/>
  <c r="L2027" i="157"/>
  <c r="L1938" i="157"/>
  <c r="L1882" i="157"/>
  <c r="L2079" i="157"/>
  <c r="J324" i="157"/>
  <c r="L1308" i="157"/>
  <c r="J469" i="37" s="1"/>
  <c r="L1700" i="157"/>
  <c r="J1700" i="157" s="1"/>
  <c r="J334" i="157"/>
  <c r="J146" i="157"/>
  <c r="J208" i="157"/>
  <c r="J2096" i="157"/>
  <c r="J2163" i="157" s="1"/>
  <c r="H1048" i="37" s="1"/>
  <c r="J757" i="157"/>
  <c r="J1013" i="157"/>
  <c r="L132" i="157"/>
  <c r="J132" i="157" s="1"/>
  <c r="L1549" i="157"/>
  <c r="J315" i="157"/>
  <c r="L1604" i="157"/>
  <c r="J787" i="37" s="1"/>
  <c r="J447" i="157"/>
  <c r="J682" i="157"/>
  <c r="L1732" i="157"/>
  <c r="J443" i="157"/>
  <c r="J617" i="157"/>
  <c r="J939" i="157"/>
  <c r="L1454" i="157"/>
  <c r="J598" i="37" s="1"/>
  <c r="J689" i="157"/>
  <c r="L1159" i="157"/>
  <c r="F1521" i="156"/>
  <c r="AJ1145" i="37"/>
  <c r="AF330" i="37"/>
  <c r="H1270" i="156"/>
  <c r="H158" i="156"/>
  <c r="F994" i="156"/>
  <c r="AJ43" i="37"/>
  <c r="AJ654" i="37"/>
  <c r="E3375" i="156"/>
  <c r="F1585" i="156"/>
  <c r="AJ526" i="37"/>
  <c r="F1158" i="156"/>
  <c r="AF71" i="37"/>
  <c r="AJ1117" i="37"/>
  <c r="E3165" i="156"/>
  <c r="E533" i="156"/>
  <c r="F1053" i="156"/>
  <c r="F996" i="156"/>
  <c r="AJ58" i="37"/>
  <c r="AJ17" i="37"/>
  <c r="E2140" i="156"/>
  <c r="F1735" i="156"/>
  <c r="F3242" i="156"/>
  <c r="AJ1139" i="37"/>
  <c r="E1604" i="156"/>
  <c r="F1979" i="156"/>
  <c r="AJ37" i="37"/>
  <c r="F3314" i="156"/>
  <c r="AJ719" i="37"/>
  <c r="AF724" i="37"/>
  <c r="H2818" i="156"/>
  <c r="AJ524" i="37"/>
  <c r="AJ1137" i="37"/>
  <c r="AF336" i="37"/>
  <c r="H1346" i="156"/>
  <c r="F1345" i="156"/>
  <c r="AJ48" i="37"/>
  <c r="F1680" i="156"/>
  <c r="AJ653" i="37"/>
  <c r="AF526" i="37"/>
  <c r="E2663" i="156"/>
  <c r="AJ1118" i="37"/>
  <c r="AF1167" i="37"/>
  <c r="E1977" i="156"/>
  <c r="H301" i="156"/>
  <c r="H597" i="156"/>
  <c r="AF1162" i="37"/>
  <c r="AJ36" i="37"/>
  <c r="AJ1138" i="37"/>
  <c r="E2868" i="156"/>
  <c r="E2052" i="156"/>
  <c r="AJ1132" i="37"/>
  <c r="F151" i="156"/>
  <c r="E709" i="156"/>
  <c r="F1223" i="156"/>
  <c r="F1862" i="156"/>
  <c r="J1295" i="37"/>
  <c r="E3312" i="156"/>
  <c r="AG1207" i="37"/>
  <c r="F3305" i="156"/>
  <c r="F3377" i="156"/>
  <c r="E1155" i="37" s="1"/>
  <c r="AG1155" i="37"/>
  <c r="H3043" i="156"/>
  <c r="G668" i="37" s="1"/>
  <c r="AG1120" i="37"/>
  <c r="AG1130" i="37"/>
  <c r="P1882" i="156"/>
  <c r="O1897" i="156"/>
  <c r="L1897" i="156"/>
  <c r="H855" i="156"/>
  <c r="T2188" i="156"/>
  <c r="H2536" i="156"/>
  <c r="G25" i="37" s="1"/>
  <c r="AJ25" i="37"/>
  <c r="AG68" i="37"/>
  <c r="H2565" i="156"/>
  <c r="G54" i="37" s="1"/>
  <c r="H740" i="157"/>
  <c r="F740" i="157"/>
  <c r="G740" i="157"/>
  <c r="H395" i="157"/>
  <c r="H796" i="157" s="1"/>
  <c r="F110" i="37" s="1"/>
  <c r="I396" i="157"/>
  <c r="H598" i="157"/>
  <c r="H834" i="157" s="1"/>
  <c r="F148" i="37" s="1"/>
  <c r="AG148" i="37" s="1"/>
  <c r="AG922" i="37"/>
  <c r="I800" i="157"/>
  <c r="G114" i="37" s="1"/>
  <c r="AG1246" i="37"/>
  <c r="W2464" i="156"/>
  <c r="K2463" i="156"/>
  <c r="T985" i="37"/>
  <c r="I2055" i="157"/>
  <c r="G1015" i="37" s="1"/>
  <c r="I2032" i="157"/>
  <c r="G992" i="37" s="1"/>
  <c r="I2054" i="157"/>
  <c r="G1014" i="37" s="1"/>
  <c r="I2052" i="157"/>
  <c r="G1012" i="37" s="1"/>
  <c r="I2065" i="157"/>
  <c r="G1025" i="37" s="1"/>
  <c r="I2035" i="157"/>
  <c r="I2034" i="157"/>
  <c r="G994" i="37" s="1"/>
  <c r="I2033" i="157"/>
  <c r="G993" i="37" s="1"/>
  <c r="I2056" i="157"/>
  <c r="G1016" i="37" s="1"/>
  <c r="I2037" i="157"/>
  <c r="G997" i="37" s="1"/>
  <c r="I2047" i="157"/>
  <c r="G1007" i="37" s="1"/>
  <c r="G1936" i="157"/>
  <c r="AG914" i="37"/>
  <c r="I1891" i="157"/>
  <c r="G869" i="37" s="1"/>
  <c r="I1896" i="157"/>
  <c r="G874" i="37" s="1"/>
  <c r="I1888" i="157"/>
  <c r="G866" i="37" s="1"/>
  <c r="I1912" i="157"/>
  <c r="G890" i="37" s="1"/>
  <c r="I1890" i="157"/>
  <c r="G868" i="37" s="1"/>
  <c r="I1925" i="157"/>
  <c r="G903" i="37" s="1"/>
  <c r="I1915" i="157"/>
  <c r="G893" i="37" s="1"/>
  <c r="I1914" i="157"/>
  <c r="G892" i="37" s="1"/>
  <c r="I1916" i="157"/>
  <c r="G894" i="37" s="1"/>
  <c r="I1907" i="157"/>
  <c r="G885" i="37" s="1"/>
  <c r="I1889" i="157"/>
  <c r="G867" i="37" s="1"/>
  <c r="Y84" i="46"/>
  <c r="Y223" i="37" s="1"/>
  <c r="AJ1150" i="37"/>
  <c r="AG1146" i="37"/>
  <c r="AG839" i="37"/>
  <c r="G1732" i="157"/>
  <c r="E796" i="37" s="1"/>
  <c r="G308" i="157"/>
  <c r="AG789" i="37"/>
  <c r="T730" i="37"/>
  <c r="AG399" i="37"/>
  <c r="T539" i="37"/>
  <c r="G1235" i="157"/>
  <c r="G1306" i="157"/>
  <c r="I1308" i="157"/>
  <c r="G469" i="37" s="1"/>
  <c r="AG473" i="37"/>
  <c r="I1309" i="157"/>
  <c r="G470" i="37" s="1"/>
  <c r="K1254" i="157"/>
  <c r="I415" i="37" s="1"/>
  <c r="I1260" i="157"/>
  <c r="G421" i="37" s="1"/>
  <c r="I1263" i="157"/>
  <c r="G424" i="37" s="1"/>
  <c r="I1261" i="157"/>
  <c r="G422" i="37" s="1"/>
  <c r="I1262" i="157"/>
  <c r="G423" i="37" s="1"/>
  <c r="I1265" i="157"/>
  <c r="G426" i="37" s="1"/>
  <c r="I1276" i="157"/>
  <c r="G437" i="37" s="1"/>
  <c r="Q1022" i="157"/>
  <c r="P1027" i="157"/>
  <c r="M1027" i="157"/>
  <c r="I1995" i="157"/>
  <c r="G106" i="157"/>
  <c r="I105" i="157"/>
  <c r="AA1881" i="157"/>
  <c r="N3322" i="156"/>
  <c r="G3312" i="156"/>
  <c r="P3322" i="156"/>
  <c r="K3323" i="156"/>
  <c r="G3108" i="156"/>
  <c r="G3173" i="156" s="1"/>
  <c r="F721" i="37" s="1"/>
  <c r="AG721" i="37" s="1"/>
  <c r="G3165" i="156"/>
  <c r="F713" i="37" s="1"/>
  <c r="F3110" i="156"/>
  <c r="F3174" i="156"/>
  <c r="E3108" i="156"/>
  <c r="E3026" i="156"/>
  <c r="E2958" i="156"/>
  <c r="F3035" i="156"/>
  <c r="F2960" i="156"/>
  <c r="T604" i="37"/>
  <c r="G2958" i="156"/>
  <c r="G3034" i="156" s="1"/>
  <c r="F659" i="37" s="1"/>
  <c r="G3026" i="156"/>
  <c r="AG512" i="37"/>
  <c r="F2805" i="156"/>
  <c r="F2877" i="156"/>
  <c r="G2803" i="156"/>
  <c r="G2876" i="156" s="1"/>
  <c r="F528" i="37" s="1"/>
  <c r="E2803" i="156"/>
  <c r="F2640" i="156"/>
  <c r="F2712" i="156"/>
  <c r="G2661" i="156"/>
  <c r="G2710" i="156"/>
  <c r="G2719" i="156"/>
  <c r="G2663" i="156"/>
  <c r="E254" i="156"/>
  <c r="H3307" i="156"/>
  <c r="E777" i="156"/>
  <c r="AJ1149" i="37"/>
  <c r="H3218" i="156"/>
  <c r="T2323" i="156"/>
  <c r="AC2323" i="156" s="1"/>
  <c r="H957" i="156"/>
  <c r="H1425" i="156"/>
  <c r="F1413" i="156"/>
  <c r="G1450" i="156"/>
  <c r="H1019" i="156"/>
  <c r="P2066" i="156"/>
  <c r="W2254" i="156"/>
  <c r="AC2254" i="156" s="1"/>
  <c r="T575" i="156"/>
  <c r="T2357" i="156"/>
  <c r="T2172" i="156"/>
  <c r="AC2172" i="156" s="1"/>
  <c r="F177" i="156"/>
  <c r="G1453" i="156"/>
  <c r="H1414" i="156"/>
  <c r="H1356" i="156"/>
  <c r="G1353" i="156"/>
  <c r="E179" i="156"/>
  <c r="G1156" i="156"/>
  <c r="G996" i="156"/>
  <c r="F884" i="156"/>
  <c r="H845" i="156"/>
  <c r="F779" i="156"/>
  <c r="E1193" i="37" s="1"/>
  <c r="T2308" i="156"/>
  <c r="F334" i="156"/>
  <c r="H2944" i="156"/>
  <c r="G335" i="156"/>
  <c r="T2220" i="156"/>
  <c r="W2220" i="156"/>
  <c r="W603" i="156"/>
  <c r="T643" i="156"/>
  <c r="W589" i="156"/>
  <c r="T589" i="156"/>
  <c r="T603" i="156"/>
  <c r="T1688" i="156"/>
  <c r="F783" i="156"/>
  <c r="E1197" i="37" s="1"/>
  <c r="T1741" i="156"/>
  <c r="T1801" i="156"/>
  <c r="T1605" i="156"/>
  <c r="AC1605" i="156" s="1"/>
  <c r="T1815" i="156"/>
  <c r="AC1815" i="156" s="1"/>
  <c r="T1392" i="156"/>
  <c r="T1619" i="156"/>
  <c r="AC1619" i="156" s="1"/>
  <c r="T1871" i="156"/>
  <c r="H700" i="156"/>
  <c r="H1141" i="156"/>
  <c r="H1566" i="156"/>
  <c r="I730" i="157"/>
  <c r="O206" i="157"/>
  <c r="O321" i="157"/>
  <c r="O320" i="157"/>
  <c r="O2091" i="157"/>
  <c r="O2014" i="157"/>
  <c r="O1868" i="157"/>
  <c r="O1240" i="157"/>
  <c r="O378" i="157"/>
  <c r="O310" i="157"/>
  <c r="O1537" i="157"/>
  <c r="O1321" i="157"/>
  <c r="M1162" i="157"/>
  <c r="K408" i="37" s="1"/>
  <c r="O1007" i="157"/>
  <c r="O222" i="157"/>
  <c r="O130" i="157"/>
  <c r="O124" i="157"/>
  <c r="O681" i="157"/>
  <c r="O210" i="157"/>
  <c r="O1467" i="157"/>
  <c r="O1469" i="157"/>
  <c r="O1617" i="157"/>
  <c r="O1620" i="157"/>
  <c r="O1624" i="157"/>
  <c r="O1806" i="157"/>
  <c r="O1807" i="157"/>
  <c r="O1804" i="157"/>
  <c r="O1805" i="157"/>
  <c r="O1954" i="157"/>
  <c r="O376" i="157"/>
  <c r="O677" i="157"/>
  <c r="O207" i="157"/>
  <c r="O373" i="157"/>
  <c r="O2093" i="157"/>
  <c r="O1869" i="157"/>
  <c r="O688" i="157"/>
  <c r="O374" i="157"/>
  <c r="O227" i="157"/>
  <c r="O1534" i="157"/>
  <c r="O1319" i="157"/>
  <c r="O1022" i="157"/>
  <c r="O323" i="157"/>
  <c r="O125" i="157"/>
  <c r="O232" i="157"/>
  <c r="O446" i="157"/>
  <c r="O311" i="157"/>
  <c r="O1174" i="157"/>
  <c r="O1171" i="157"/>
  <c r="O1471" i="157"/>
  <c r="O1473" i="157"/>
  <c r="O1466" i="157"/>
  <c r="O1621" i="157"/>
  <c r="O1618" i="157"/>
  <c r="O1949" i="157"/>
  <c r="O2018" i="157"/>
  <c r="O1541" i="157"/>
  <c r="O1605" i="157" s="1"/>
  <c r="M788" i="37" s="1"/>
  <c r="O678" i="157"/>
  <c r="O313" i="157"/>
  <c r="O212" i="157"/>
  <c r="O2095" i="157"/>
  <c r="O2012" i="157"/>
  <c r="O1870" i="157"/>
  <c r="O1320" i="157"/>
  <c r="O616" i="157"/>
  <c r="O614" i="157"/>
  <c r="O1535" i="157"/>
  <c r="O2094" i="157"/>
  <c r="O1012" i="157"/>
  <c r="O319" i="157"/>
  <c r="O127" i="157"/>
  <c r="O1388" i="157"/>
  <c r="O1178" i="157"/>
  <c r="O1175" i="157"/>
  <c r="O1173" i="157"/>
  <c r="O1468" i="157"/>
  <c r="O1470" i="157"/>
  <c r="O1622" i="157"/>
  <c r="O1619" i="157"/>
  <c r="O1802" i="157"/>
  <c r="O1803" i="157"/>
  <c r="O1800" i="157"/>
  <c r="O1801" i="157"/>
  <c r="O1950" i="157"/>
  <c r="O1952" i="157"/>
  <c r="O1244" i="157"/>
  <c r="O314" i="157"/>
  <c r="O443" i="157"/>
  <c r="O317" i="157"/>
  <c r="O2013" i="157"/>
  <c r="O2092" i="157"/>
  <c r="O1238" i="157"/>
  <c r="O1239" i="157"/>
  <c r="O1536" i="157"/>
  <c r="O1318" i="157"/>
  <c r="O1245" i="157"/>
  <c r="O1024" i="157"/>
  <c r="O129" i="157"/>
  <c r="O230" i="157"/>
  <c r="O615" i="157"/>
  <c r="O1177" i="157"/>
  <c r="O1472" i="157"/>
  <c r="O1465" i="157"/>
  <c r="O1616" i="157"/>
  <c r="O1623" i="157"/>
  <c r="O1953" i="157"/>
  <c r="O1951" i="157"/>
  <c r="O27" i="157"/>
  <c r="N2743" i="156"/>
  <c r="N1885" i="156"/>
  <c r="N2745" i="156"/>
  <c r="N1886" i="156"/>
  <c r="N1319" i="156"/>
  <c r="N807" i="156"/>
  <c r="N283" i="156"/>
  <c r="N279" i="156"/>
  <c r="N275" i="156"/>
  <c r="N140" i="156"/>
  <c r="N2897" i="156"/>
  <c r="N2894" i="156"/>
  <c r="N1891" i="156"/>
  <c r="N1990" i="156"/>
  <c r="N1892" i="156"/>
  <c r="L2154" i="156"/>
  <c r="N2154" i="156" s="1"/>
  <c r="N125" i="156"/>
  <c r="N120" i="156"/>
  <c r="N915" i="156"/>
  <c r="N346" i="156"/>
  <c r="N32" i="156"/>
  <c r="N3048" i="156"/>
  <c r="N3053" i="156"/>
  <c r="N896" i="156"/>
  <c r="N1164" i="156"/>
  <c r="L1097" i="156"/>
  <c r="N1097" i="156" s="1"/>
  <c r="N359" i="156"/>
  <c r="N131" i="156"/>
  <c r="N1588" i="156"/>
  <c r="N457" i="156"/>
  <c r="N2964" i="156"/>
  <c r="L186" i="156"/>
  <c r="N186" i="156" s="1"/>
  <c r="N1884" i="156"/>
  <c r="N2606" i="156"/>
  <c r="N2602" i="156"/>
  <c r="N2600" i="156"/>
  <c r="N1888" i="156"/>
  <c r="N2742" i="156"/>
  <c r="N1887" i="156"/>
  <c r="N1320" i="156"/>
  <c r="N1316" i="156"/>
  <c r="N811" i="156"/>
  <c r="N284" i="156"/>
  <c r="N280" i="156"/>
  <c r="N276" i="156"/>
  <c r="N145" i="156"/>
  <c r="N142" i="156"/>
  <c r="N2744" i="156"/>
  <c r="N3259" i="156"/>
  <c r="N2668" i="156"/>
  <c r="N1868" i="156"/>
  <c r="N1866" i="156"/>
  <c r="N1238" i="156"/>
  <c r="L2200" i="156"/>
  <c r="N890" i="156"/>
  <c r="N126" i="156"/>
  <c r="N121" i="156"/>
  <c r="N116" i="156"/>
  <c r="N33" i="156"/>
  <c r="N1060" i="156"/>
  <c r="N806" i="156"/>
  <c r="N36" i="156"/>
  <c r="N3050" i="156"/>
  <c r="N3055" i="156"/>
  <c r="N3047" i="156"/>
  <c r="L1739" i="156"/>
  <c r="N1739" i="156" s="1"/>
  <c r="N1685" i="156"/>
  <c r="N260" i="156"/>
  <c r="N132" i="156"/>
  <c r="N2082" i="156"/>
  <c r="N2962" i="156"/>
  <c r="N360" i="156"/>
  <c r="N19" i="156"/>
  <c r="N2965" i="156"/>
  <c r="N1000" i="156"/>
  <c r="N35" i="156"/>
  <c r="N2747" i="156"/>
  <c r="N1321" i="156"/>
  <c r="N1317" i="156"/>
  <c r="N1314" i="156"/>
  <c r="N913" i="156"/>
  <c r="N892" i="156"/>
  <c r="N285" i="156"/>
  <c r="N281" i="156"/>
  <c r="N277" i="156"/>
  <c r="N146" i="156"/>
  <c r="N3317" i="156"/>
  <c r="N3245" i="156"/>
  <c r="N2895" i="156"/>
  <c r="N2892" i="156"/>
  <c r="N2809" i="156"/>
  <c r="N2669" i="156"/>
  <c r="N1684" i="156"/>
  <c r="L1526" i="156"/>
  <c r="N1526" i="156" s="1"/>
  <c r="N911" i="156"/>
  <c r="N127" i="156"/>
  <c r="N123" i="156"/>
  <c r="N117" i="156"/>
  <c r="N23" i="156"/>
  <c r="N3052" i="156"/>
  <c r="N3049" i="156"/>
  <c r="N1683" i="156"/>
  <c r="N2058" i="156"/>
  <c r="N1460" i="156"/>
  <c r="N1068" i="156"/>
  <c r="N894" i="156"/>
  <c r="N342" i="156"/>
  <c r="N34" i="156"/>
  <c r="N2970" i="156"/>
  <c r="N2963" i="156"/>
  <c r="L1231" i="156"/>
  <c r="L1232" i="156" s="1"/>
  <c r="N805" i="156"/>
  <c r="N933" i="156"/>
  <c r="N2966" i="156"/>
  <c r="N24" i="156"/>
  <c r="N1059" i="156"/>
  <c r="N341" i="156"/>
  <c r="N1988" i="156"/>
  <c r="N1003" i="156"/>
  <c r="N28" i="156"/>
  <c r="N347" i="156"/>
  <c r="N2607" i="156"/>
  <c r="N2605" i="156"/>
  <c r="N2603" i="156"/>
  <c r="N2601" i="156"/>
  <c r="N2746" i="156"/>
  <c r="N1893" i="156"/>
  <c r="N1322" i="156"/>
  <c r="N1318" i="156"/>
  <c r="N1315" i="156"/>
  <c r="N363" i="156"/>
  <c r="N282" i="156"/>
  <c r="N274" i="156"/>
  <c r="N147" i="156"/>
  <c r="N139" i="156"/>
  <c r="N2748" i="156"/>
  <c r="N1889" i="156"/>
  <c r="N810" i="156"/>
  <c r="N3185" i="156"/>
  <c r="N3247" i="156"/>
  <c r="N2896" i="156"/>
  <c r="N2893" i="156"/>
  <c r="N2810" i="156"/>
  <c r="N1989" i="156"/>
  <c r="N1867" i="156"/>
  <c r="L2463" i="156"/>
  <c r="N1388" i="156"/>
  <c r="N1389" i="156"/>
  <c r="N124" i="156"/>
  <c r="N119" i="156"/>
  <c r="N26" i="156"/>
  <c r="N891" i="156"/>
  <c r="N25" i="156"/>
  <c r="N893" i="156"/>
  <c r="N195" i="156"/>
  <c r="N3054" i="156"/>
  <c r="N3051" i="156"/>
  <c r="N2144" i="156"/>
  <c r="N2145" i="156" s="1"/>
  <c r="N1796" i="156"/>
  <c r="N1461" i="156"/>
  <c r="L751" i="156"/>
  <c r="N895" i="156"/>
  <c r="L258" i="156"/>
  <c r="N3318" i="156"/>
  <c r="N1587" i="156"/>
  <c r="N1237" i="156"/>
  <c r="N808" i="156"/>
  <c r="L573" i="156"/>
  <c r="N573" i="156" s="1"/>
  <c r="N2969" i="156"/>
  <c r="N2971" i="156"/>
  <c r="N356" i="156"/>
  <c r="N27" i="156"/>
  <c r="I1087" i="157"/>
  <c r="I146" i="157"/>
  <c r="G1709" i="157"/>
  <c r="I1709" i="157" s="1"/>
  <c r="I1646" i="157"/>
  <c r="G1397" i="157"/>
  <c r="E541" i="37" s="1"/>
  <c r="I664" i="157"/>
  <c r="I455" i="157"/>
  <c r="I672" i="157"/>
  <c r="G2080" i="157"/>
  <c r="E1040" i="37" s="1"/>
  <c r="I754" i="157"/>
  <c r="I595" i="157"/>
  <c r="I1002" i="157"/>
  <c r="G1450" i="157"/>
  <c r="E594" i="37" s="1"/>
  <c r="I283" i="157"/>
  <c r="I475" i="157"/>
  <c r="G599" i="157"/>
  <c r="I1701" i="157"/>
  <c r="G853" i="157"/>
  <c r="G337" i="157"/>
  <c r="I337" i="157" s="1"/>
  <c r="I334" i="157"/>
  <c r="I131" i="157"/>
  <c r="I586" i="157"/>
  <c r="I443" i="157"/>
  <c r="I689" i="157"/>
  <c r="I1812" i="157"/>
  <c r="I399" i="157"/>
  <c r="I307" i="157"/>
  <c r="G591" i="157"/>
  <c r="I1389" i="157"/>
  <c r="I679" i="157"/>
  <c r="I580" i="157"/>
  <c r="I122" i="157"/>
  <c r="G1783" i="157"/>
  <c r="E847" i="37" s="1"/>
  <c r="I943" i="157"/>
  <c r="I741" i="157"/>
  <c r="I202" i="157"/>
  <c r="I421" i="157"/>
  <c r="I254" i="157"/>
  <c r="G360" i="157"/>
  <c r="I1508" i="157"/>
  <c r="I1583" i="157" s="1"/>
  <c r="G766" i="37" s="1"/>
  <c r="I361" i="157"/>
  <c r="I747" i="157"/>
  <c r="I1967" i="157"/>
  <c r="I757" i="157"/>
  <c r="G659" i="157"/>
  <c r="G671" i="157" s="1"/>
  <c r="I816" i="157"/>
  <c r="G130" i="37" s="1"/>
  <c r="I568" i="157"/>
  <c r="I1344" i="157"/>
  <c r="I1143" i="157"/>
  <c r="G389" i="37" s="1"/>
  <c r="I987" i="157"/>
  <c r="I315" i="157"/>
  <c r="I85" i="157"/>
  <c r="G2077" i="157"/>
  <c r="E1037" i="37" s="1"/>
  <c r="G1600" i="157"/>
  <c r="E783" i="37" s="1"/>
  <c r="I447" i="157"/>
  <c r="I573" i="157"/>
  <c r="I208" i="157"/>
  <c r="I366" i="157"/>
  <c r="I414" i="157"/>
  <c r="G2027" i="157"/>
  <c r="E987" i="37" s="1"/>
  <c r="I857" i="157"/>
  <c r="I708" i="157"/>
  <c r="G1159" i="157"/>
  <c r="E405" i="37" s="1"/>
  <c r="G1778" i="157"/>
  <c r="E842" i="37" s="1"/>
  <c r="I1094" i="157"/>
  <c r="I192" i="157"/>
  <c r="I324" i="157"/>
  <c r="G1722" i="157"/>
  <c r="G1453" i="157"/>
  <c r="E597" i="37" s="1"/>
  <c r="I939" i="157"/>
  <c r="G78" i="157"/>
  <c r="G104" i="157" s="1"/>
  <c r="I104" i="157" s="1"/>
  <c r="I1474" i="157"/>
  <c r="I734" i="157"/>
  <c r="I759" i="157"/>
  <c r="I1013" i="157"/>
  <c r="I438" i="157"/>
  <c r="G1604" i="157"/>
  <c r="E787" i="37" s="1"/>
  <c r="G861" i="157"/>
  <c r="I1541" i="157"/>
  <c r="I1605" i="157" s="1"/>
  <c r="G788" i="37" s="1"/>
  <c r="F2463" i="156"/>
  <c r="H1323" i="156"/>
  <c r="H1231" i="156"/>
  <c r="H770" i="156"/>
  <c r="G1184" i="37" s="1"/>
  <c r="H751" i="156"/>
  <c r="F475" i="156"/>
  <c r="F1623" i="156"/>
  <c r="H2234" i="156"/>
  <c r="F2084" i="156"/>
  <c r="H740" i="156"/>
  <c r="F593" i="156"/>
  <c r="H103" i="156"/>
  <c r="F187" i="156"/>
  <c r="F1435" i="156"/>
  <c r="H1739" i="156"/>
  <c r="F2523" i="156"/>
  <c r="E12" i="37" s="1"/>
  <c r="E1218" i="37" s="1"/>
  <c r="H1653" i="156"/>
  <c r="H573" i="156"/>
  <c r="H128" i="156"/>
  <c r="F1071" i="156"/>
  <c r="F1090" i="156"/>
  <c r="H2926" i="156"/>
  <c r="F2734" i="156"/>
  <c r="E339" i="37" s="1"/>
  <c r="H2608" i="156"/>
  <c r="H1520" i="156"/>
  <c r="H1442" i="156"/>
  <c r="H947" i="156"/>
  <c r="H1160" i="156"/>
  <c r="H548" i="156"/>
  <c r="H455" i="156"/>
  <c r="H997" i="156"/>
  <c r="H2698" i="156"/>
  <c r="G303" i="37" s="1"/>
  <c r="H3056" i="156"/>
  <c r="F2879" i="156"/>
  <c r="E531" i="37" s="1"/>
  <c r="H2642" i="156"/>
  <c r="H2712" i="156" s="1"/>
  <c r="G317" i="37" s="1"/>
  <c r="H2162" i="156"/>
  <c r="F2592" i="156"/>
  <c r="E81" i="37" s="1"/>
  <c r="F1463" i="156"/>
  <c r="H901" i="156"/>
  <c r="H3251" i="156"/>
  <c r="H2153" i="156"/>
  <c r="H1835" i="156"/>
  <c r="F1590" i="156"/>
  <c r="H3252" i="156"/>
  <c r="F1942" i="156"/>
  <c r="H1734" i="156"/>
  <c r="F1687" i="156"/>
  <c r="H2687" i="156"/>
  <c r="G292" i="37" s="1"/>
  <c r="H2414" i="156"/>
  <c r="H253" i="156"/>
  <c r="F333" i="156"/>
  <c r="H1081" i="156"/>
  <c r="H1546" i="156"/>
  <c r="H906" i="156"/>
  <c r="H3363" i="156"/>
  <c r="G1141" i="37" s="1"/>
  <c r="H2804" i="156"/>
  <c r="H2877" i="156" s="1"/>
  <c r="G529" i="37" s="1"/>
  <c r="H2685" i="156"/>
  <c r="G290" i="37" s="1"/>
  <c r="H2549" i="156"/>
  <c r="G38" i="37" s="1"/>
  <c r="H1728" i="156"/>
  <c r="H1056" i="156"/>
  <c r="H3362" i="156"/>
  <c r="G1140" i="37" s="1"/>
  <c r="H3284" i="156"/>
  <c r="H2753" i="156"/>
  <c r="H2830" i="156" s="1"/>
  <c r="G482" i="37" s="1"/>
  <c r="F3041" i="156"/>
  <c r="E666" i="37" s="1"/>
  <c r="F2723" i="156"/>
  <c r="E328" i="37" s="1"/>
  <c r="H1596" i="156"/>
  <c r="H1258" i="156"/>
  <c r="F3038" i="156"/>
  <c r="E663" i="37" s="1"/>
  <c r="H1599" i="156"/>
  <c r="H2331" i="156"/>
  <c r="F2127" i="156"/>
  <c r="H754" i="156"/>
  <c r="F541" i="156"/>
  <c r="H1309" i="156"/>
  <c r="H1069" i="156"/>
  <c r="F631" i="156"/>
  <c r="H1484" i="156"/>
  <c r="H2375" i="156"/>
  <c r="H2664" i="156"/>
  <c r="H2561" i="156"/>
  <c r="G50" i="37" s="1"/>
  <c r="H2593" i="156"/>
  <c r="G82" i="37" s="1"/>
  <c r="H1375" i="156"/>
  <c r="H1149" i="156"/>
  <c r="H609" i="156"/>
  <c r="F1098" i="156"/>
  <c r="H1985" i="156"/>
  <c r="H1217" i="156"/>
  <c r="F653" i="156"/>
  <c r="H2053" i="156"/>
  <c r="F1603" i="156"/>
  <c r="H1508" i="156"/>
  <c r="H3100" i="156"/>
  <c r="H3167" i="156" s="1"/>
  <c r="G715" i="37" s="1"/>
  <c r="H1390" i="156"/>
  <c r="H2141" i="156"/>
  <c r="F2039" i="156"/>
  <c r="H1869" i="156"/>
  <c r="H1761" i="156"/>
  <c r="F2060" i="156"/>
  <c r="H1383" i="156"/>
  <c r="H1011" i="156"/>
  <c r="F648" i="156"/>
  <c r="H1756" i="156"/>
  <c r="H582" i="156"/>
  <c r="H3186" i="156"/>
  <c r="H1826" i="156"/>
  <c r="F601" i="156"/>
  <c r="F2424" i="156"/>
  <c r="F2350" i="156"/>
  <c r="H2551" i="156"/>
  <c r="G40" i="37" s="1"/>
  <c r="H2571" i="156"/>
  <c r="G60" i="37" s="1"/>
  <c r="H163" i="156"/>
  <c r="H133" i="156"/>
  <c r="H1001" i="156"/>
  <c r="H861" i="156"/>
  <c r="H343" i="156"/>
  <c r="H1030" i="156"/>
  <c r="H3298" i="156"/>
  <c r="H1785" i="156"/>
  <c r="F1168" i="156"/>
  <c r="H934" i="156"/>
  <c r="H373" i="156"/>
  <c r="H3206" i="156"/>
  <c r="H2145" i="156"/>
  <c r="H1978" i="156"/>
  <c r="H2182" i="156"/>
  <c r="H2187" i="156"/>
  <c r="H1830" i="156"/>
  <c r="H1239" i="156"/>
  <c r="H153" i="156"/>
  <c r="F579" i="156"/>
  <c r="H2166" i="156"/>
  <c r="H2303" i="156"/>
  <c r="H2560" i="156"/>
  <c r="G49" i="37" s="1"/>
  <c r="H1673" i="156"/>
  <c r="H2205" i="156"/>
  <c r="H2418" i="156"/>
  <c r="F1805" i="156"/>
  <c r="F2186" i="156"/>
  <c r="F1808" i="156"/>
  <c r="H1679" i="156"/>
  <c r="H968" i="156"/>
  <c r="H1091" i="156"/>
  <c r="H664" i="156"/>
  <c r="H460" i="156"/>
  <c r="H635" i="156"/>
  <c r="F448" i="156"/>
  <c r="F1626" i="156"/>
  <c r="F2170" i="156"/>
  <c r="H1086" i="156"/>
  <c r="H2199" i="156"/>
  <c r="H2200" i="156" s="1"/>
  <c r="H1049" i="156"/>
  <c r="G30" i="46"/>
  <c r="G96" i="46" s="1"/>
  <c r="G235" i="37" s="1"/>
  <c r="I1005" i="156"/>
  <c r="AA1731" i="157"/>
  <c r="O348" i="156"/>
  <c r="I755" i="156"/>
  <c r="I187" i="156"/>
  <c r="I1740" i="156"/>
  <c r="I1232" i="156"/>
  <c r="K2154" i="156"/>
  <c r="I2153" i="156"/>
  <c r="K1391" i="156"/>
  <c r="I1390" i="156"/>
  <c r="K1526" i="156"/>
  <c r="I1525" i="156"/>
  <c r="K1324" i="156"/>
  <c r="I1323" i="156"/>
  <c r="K1098" i="156"/>
  <c r="I1097" i="156"/>
  <c r="K2671" i="156"/>
  <c r="I2670" i="156"/>
  <c r="K3037" i="156"/>
  <c r="I2967" i="156"/>
  <c r="I3037" i="156" s="1"/>
  <c r="H662" i="37" s="1"/>
  <c r="K935" i="156"/>
  <c r="I934" i="156"/>
  <c r="K1870" i="156"/>
  <c r="I1869" i="156"/>
  <c r="K2879" i="156"/>
  <c r="I2811" i="156"/>
  <c r="I2879" i="156" s="1"/>
  <c r="H531" i="37" s="1"/>
  <c r="K2880" i="156"/>
  <c r="I2815" i="156"/>
  <c r="I2880" i="156" s="1"/>
  <c r="H532" i="37" s="1"/>
  <c r="K1687" i="156"/>
  <c r="I1686" i="156"/>
  <c r="I2973" i="156"/>
  <c r="I3038" i="156" s="1"/>
  <c r="H663" i="37" s="1"/>
  <c r="K1590" i="156"/>
  <c r="I1589" i="156"/>
  <c r="K1800" i="156"/>
  <c r="I1799" i="156"/>
  <c r="K1463" i="156"/>
  <c r="I1462" i="156"/>
  <c r="AG55" i="37"/>
  <c r="L20" i="57"/>
  <c r="M16" i="46"/>
  <c r="F1736" i="157"/>
  <c r="I1336" i="157"/>
  <c r="I1411" i="157" s="1"/>
  <c r="G555" i="37" s="1"/>
  <c r="I1370" i="157"/>
  <c r="I1445" i="157" s="1"/>
  <c r="G589" i="37" s="1"/>
  <c r="AG959" i="37"/>
  <c r="L18" i="57"/>
  <c r="F2074" i="157"/>
  <c r="F1749" i="157"/>
  <c r="H1448" i="157"/>
  <c r="F592" i="37" s="1"/>
  <c r="AG1096" i="37"/>
  <c r="AG570" i="37"/>
  <c r="AG761" i="37"/>
  <c r="F1598" i="157"/>
  <c r="AG1077" i="37"/>
  <c r="I532" i="157"/>
  <c r="E2726" i="156"/>
  <c r="AG641" i="37"/>
  <c r="G3365" i="156"/>
  <c r="G3381" i="156"/>
  <c r="F1159" i="37" s="1"/>
  <c r="AG1159" i="37" s="1"/>
  <c r="H2656" i="156"/>
  <c r="H2723" i="156" s="1"/>
  <c r="G328" i="37" s="1"/>
  <c r="AG553" i="37"/>
  <c r="AG1041" i="37"/>
  <c r="AG1000" i="37"/>
  <c r="AG739" i="37"/>
  <c r="AG409" i="37"/>
  <c r="AG598" i="37"/>
  <c r="AG403" i="37"/>
  <c r="AG370" i="37"/>
  <c r="AG164" i="37"/>
  <c r="AG153" i="37"/>
  <c r="AG1053" i="37"/>
  <c r="AG1103" i="37"/>
  <c r="AG362" i="37"/>
  <c r="AG193" i="37"/>
  <c r="AG947" i="37"/>
  <c r="AG341" i="37"/>
  <c r="AG313" i="37"/>
  <c r="AG704" i="37"/>
  <c r="AG617" i="37"/>
  <c r="AG722" i="37"/>
  <c r="AG663" i="37"/>
  <c r="AG506" i="37"/>
  <c r="AG1132" i="37"/>
  <c r="AG212" i="37"/>
  <c r="AG392" i="37"/>
  <c r="AG600" i="37"/>
  <c r="AG466" i="37"/>
  <c r="AG189" i="37"/>
  <c r="AG872" i="37"/>
  <c r="AG407" i="37"/>
  <c r="AG548" i="37"/>
  <c r="AG855" i="37"/>
  <c r="AG228" i="37"/>
  <c r="AG253" i="37"/>
  <c r="AG980" i="37"/>
  <c r="AG308" i="37"/>
  <c r="AG1194" i="37"/>
  <c r="AG653" i="37"/>
  <c r="AG654" i="37"/>
  <c r="AG515" i="37"/>
  <c r="AG921" i="37"/>
  <c r="AG754" i="37"/>
  <c r="AG808" i="37"/>
  <c r="AG796" i="37"/>
  <c r="AG541" i="37"/>
  <c r="AG472" i="37"/>
  <c r="AG412" i="37"/>
  <c r="AG867" i="37"/>
  <c r="AG1043" i="37"/>
  <c r="AG504" i="37"/>
  <c r="AG290" i="37"/>
  <c r="AG1135" i="37"/>
  <c r="AG498" i="37"/>
  <c r="AG693" i="37"/>
  <c r="AG700" i="37"/>
  <c r="AG1208" i="37"/>
  <c r="AG1056" i="37"/>
  <c r="AG856" i="37"/>
  <c r="AG427" i="37"/>
  <c r="AG180" i="37"/>
  <c r="AG353" i="37"/>
  <c r="AG220" i="37"/>
  <c r="AG411" i="37"/>
  <c r="AG410" i="37"/>
  <c r="AG303" i="37"/>
  <c r="AG488" i="37"/>
  <c r="AG1140" i="37"/>
  <c r="AG1122" i="37"/>
  <c r="AG482" i="37"/>
  <c r="AG683" i="37"/>
  <c r="AG1158" i="37"/>
  <c r="AG1263" i="37"/>
  <c r="AG995" i="37"/>
  <c r="AG879" i="37"/>
  <c r="AG377" i="37"/>
  <c r="AG601" i="37"/>
  <c r="AG184" i="37"/>
  <c r="AG206" i="37"/>
  <c r="AG475" i="37"/>
  <c r="AG930" i="37"/>
  <c r="AG499" i="37"/>
  <c r="AG637" i="37"/>
  <c r="AG696" i="37"/>
  <c r="AG326" i="37"/>
  <c r="AG1251" i="37"/>
  <c r="AG1061" i="37"/>
  <c r="AG864" i="37"/>
  <c r="AG744" i="37"/>
  <c r="AG358" i="37"/>
  <c r="AG422" i="37"/>
  <c r="AG853" i="37"/>
  <c r="AG1104" i="37"/>
  <c r="AG474" i="37"/>
  <c r="AG828" i="37"/>
  <c r="AG990" i="37"/>
  <c r="AG280" i="37"/>
  <c r="AG271" i="37"/>
  <c r="AG983" i="37"/>
  <c r="AG287" i="37"/>
  <c r="AG609" i="37"/>
  <c r="AG501" i="37"/>
  <c r="AG1179" i="37"/>
  <c r="AG328" i="37"/>
  <c r="AG1170" i="37"/>
  <c r="H1944" i="156"/>
  <c r="T632" i="156"/>
  <c r="H720" i="156"/>
  <c r="F799" i="156"/>
  <c r="E1213" i="37" s="1"/>
  <c r="M12" i="46"/>
  <c r="AG224" i="37"/>
  <c r="T1006" i="156"/>
  <c r="M15" i="46"/>
  <c r="G1605" i="157"/>
  <c r="E788" i="37" s="1"/>
  <c r="Q1005" i="157"/>
  <c r="P1009" i="157"/>
  <c r="P1159" i="157" s="1"/>
  <c r="N405" i="37" s="1"/>
  <c r="L19" i="57"/>
  <c r="O1005" i="157"/>
  <c r="M1009" i="157"/>
  <c r="I1486" i="157"/>
  <c r="I1561" i="157" s="1"/>
  <c r="G744" i="37" s="1"/>
  <c r="M13" i="46"/>
  <c r="T1063" i="156"/>
  <c r="P3244" i="156"/>
  <c r="Z3329" i="156"/>
  <c r="Y1107" i="37" s="1"/>
  <c r="Y1217" i="37"/>
  <c r="K18" i="46"/>
  <c r="M17" i="46"/>
  <c r="H2529" i="156"/>
  <c r="G18" i="37" s="1"/>
  <c r="V3329" i="156"/>
  <c r="L16" i="57"/>
  <c r="U1217" i="37"/>
  <c r="L15" i="57"/>
  <c r="J21" i="57"/>
  <c r="J91" i="57" s="1"/>
  <c r="K925" i="37" s="1"/>
  <c r="AA2162" i="157"/>
  <c r="AA2026" i="157"/>
  <c r="AA1548" i="157"/>
  <c r="AA1396" i="157"/>
  <c r="AA1253" i="157"/>
  <c r="Y414" i="37" s="1"/>
  <c r="AA1098" i="157"/>
  <c r="Y163" i="37"/>
  <c r="Y1216" i="37"/>
  <c r="Z3122" i="156"/>
  <c r="Z2980" i="156"/>
  <c r="Z2825" i="156"/>
  <c r="Z2677" i="156"/>
  <c r="P724" i="156"/>
  <c r="P725" i="156" s="1"/>
  <c r="U539" i="37"/>
  <c r="H2784" i="156"/>
  <c r="H2861" i="156" s="1"/>
  <c r="G513" i="37" s="1"/>
  <c r="U1216" i="37"/>
  <c r="AG279" i="37"/>
  <c r="AG385" i="37"/>
  <c r="Q1318" i="157"/>
  <c r="W3333" i="156"/>
  <c r="V1111" i="37" s="1"/>
  <c r="J1699" i="157"/>
  <c r="I339" i="157"/>
  <c r="H771" i="156"/>
  <c r="G1185" i="37" s="1"/>
  <c r="U601" i="157"/>
  <c r="G1744" i="157"/>
  <c r="E808" i="37" s="1"/>
  <c r="I2108" i="157"/>
  <c r="I2175" i="157" s="1"/>
  <c r="G1060" i="37" s="1"/>
  <c r="I1313" i="157"/>
  <c r="G474" i="37" s="1"/>
  <c r="L1004" i="156"/>
  <c r="AG521" i="37"/>
  <c r="I76" i="157"/>
  <c r="AG902" i="37"/>
  <c r="G1773" i="157"/>
  <c r="E837" i="37" s="1"/>
  <c r="I186" i="157"/>
  <c r="X76" i="157"/>
  <c r="AG172" i="37"/>
  <c r="I1065" i="157"/>
  <c r="H1211" i="156"/>
  <c r="AG1193" i="37"/>
  <c r="AG517" i="37"/>
  <c r="AG1114" i="37"/>
  <c r="AG679" i="37"/>
  <c r="AG342" i="37"/>
  <c r="AG1196" i="37"/>
  <c r="AG527" i="37"/>
  <c r="V463" i="156"/>
  <c r="V756" i="156"/>
  <c r="V542" i="156"/>
  <c r="V3122" i="156"/>
  <c r="U670" i="37" s="1"/>
  <c r="U669" i="37" s="1"/>
  <c r="V2980" i="156"/>
  <c r="U605" i="37" s="1"/>
  <c r="V694" i="156"/>
  <c r="V2677" i="156"/>
  <c r="U282" i="37" s="1"/>
  <c r="U281" i="37" s="1"/>
  <c r="V2825" i="156"/>
  <c r="U477" i="37" s="1"/>
  <c r="U476" i="37" s="1"/>
  <c r="V2221" i="156"/>
  <c r="F787" i="156"/>
  <c r="E1201" i="37" s="1"/>
  <c r="X769" i="157"/>
  <c r="W1217" i="37"/>
  <c r="F554" i="156"/>
  <c r="H269" i="156"/>
  <c r="I391" i="157"/>
  <c r="G60" i="46"/>
  <c r="G116" i="46" s="1"/>
  <c r="G255" i="37" s="1"/>
  <c r="G140" i="46"/>
  <c r="G279" i="37" s="1"/>
  <c r="I1771" i="157"/>
  <c r="G835" i="37" s="1"/>
  <c r="G1753" i="157"/>
  <c r="E817" i="37" s="1"/>
  <c r="I854" i="157"/>
  <c r="X1099" i="157"/>
  <c r="V345" i="37" s="1"/>
  <c r="K461" i="156"/>
  <c r="I2145" i="157"/>
  <c r="I905" i="157"/>
  <c r="G203" i="37" s="1"/>
  <c r="W1216" i="37"/>
  <c r="K2732" i="156"/>
  <c r="H2706" i="156"/>
  <c r="G311" i="37" s="1"/>
  <c r="H2059" i="156"/>
  <c r="H2699" i="156"/>
  <c r="G304" i="37" s="1"/>
  <c r="X3329" i="156"/>
  <c r="H366" i="156"/>
  <c r="H299" i="156"/>
  <c r="F3345" i="156"/>
  <c r="H3240" i="156"/>
  <c r="H1468" i="156"/>
  <c r="T1099" i="156"/>
  <c r="X2980" i="156"/>
  <c r="W605" i="37" s="1"/>
  <c r="X2825" i="156"/>
  <c r="W477" i="37" s="1"/>
  <c r="W476" i="37" s="1"/>
  <c r="H3276" i="156"/>
  <c r="H1079" i="156"/>
  <c r="F3387" i="156"/>
  <c r="E1165" i="37" s="1"/>
  <c r="F149" i="57"/>
  <c r="G983" i="37" s="1"/>
  <c r="J1538" i="157"/>
  <c r="J1604" i="157" s="1"/>
  <c r="H787" i="37" s="1"/>
  <c r="I2083" i="157"/>
  <c r="G1043" i="37" s="1"/>
  <c r="I1723" i="157"/>
  <c r="I818" i="157"/>
  <c r="G132" i="37" s="1"/>
  <c r="I2218" i="157"/>
  <c r="G1103" i="37" s="1"/>
  <c r="P2065" i="156"/>
  <c r="K3250" i="156"/>
  <c r="F2146" i="156"/>
  <c r="O2523" i="156"/>
  <c r="N12" i="37" s="1"/>
  <c r="N1218" i="37" s="1"/>
  <c r="H2689" i="156"/>
  <c r="G294" i="37" s="1"/>
  <c r="H725" i="156"/>
  <c r="P2082" i="156"/>
  <c r="P2083" i="156"/>
  <c r="K3330" i="156"/>
  <c r="J1108" i="37" s="1"/>
  <c r="H1692" i="156"/>
  <c r="AF668" i="37"/>
  <c r="K2974" i="156"/>
  <c r="K214" i="157"/>
  <c r="I1791" i="157"/>
  <c r="G855" i="37" s="1"/>
  <c r="I1009" i="157"/>
  <c r="I1823" i="157"/>
  <c r="O143" i="157"/>
  <c r="G758" i="157"/>
  <c r="I1955" i="157"/>
  <c r="I1145" i="157"/>
  <c r="G391" i="37" s="1"/>
  <c r="O897" i="156"/>
  <c r="P897" i="156" s="1"/>
  <c r="H540" i="156"/>
  <c r="T649" i="156"/>
  <c r="H594" i="156"/>
  <c r="K3038" i="156"/>
  <c r="H2181" i="156"/>
  <c r="AF1175" i="37"/>
  <c r="O1462" i="156"/>
  <c r="O1463" i="156" s="1"/>
  <c r="P1463" i="156" s="1"/>
  <c r="H2790" i="156"/>
  <c r="F3123" i="156"/>
  <c r="E671" i="37" s="1"/>
  <c r="H1627" i="156"/>
  <c r="F1324" i="156"/>
  <c r="W713" i="156"/>
  <c r="I1151" i="157"/>
  <c r="G397" i="37" s="1"/>
  <c r="M1094" i="157"/>
  <c r="G1542" i="157"/>
  <c r="I700" i="157"/>
  <c r="O1091" i="157"/>
  <c r="H2075" i="157"/>
  <c r="F1035" i="37" s="1"/>
  <c r="L683" i="157"/>
  <c r="G132" i="157"/>
  <c r="I80" i="157"/>
  <c r="T2979" i="156"/>
  <c r="D1222" i="37"/>
  <c r="O375" i="157"/>
  <c r="I1852" i="157"/>
  <c r="H1449" i="157"/>
  <c r="F593" i="37" s="1"/>
  <c r="K1390" i="157"/>
  <c r="I829" i="157"/>
  <c r="G143" i="37" s="1"/>
  <c r="L1014" i="157"/>
  <c r="I617" i="157"/>
  <c r="K1397" i="157"/>
  <c r="I541" i="37" s="1"/>
  <c r="L1875" i="157"/>
  <c r="H1781" i="157"/>
  <c r="F845" i="37" s="1"/>
  <c r="O221" i="157"/>
  <c r="K325" i="157"/>
  <c r="J131" i="157"/>
  <c r="J1871" i="157"/>
  <c r="F350" i="37"/>
  <c r="H1749" i="157"/>
  <c r="F813" i="37" s="1"/>
  <c r="I827" i="157"/>
  <c r="G141" i="37" s="1"/>
  <c r="I605" i="157"/>
  <c r="I897" i="157"/>
  <c r="G195" i="37" s="1"/>
  <c r="I47" i="157"/>
  <c r="K134" i="156"/>
  <c r="H2620" i="156"/>
  <c r="T2426" i="156"/>
  <c r="S270" i="156"/>
  <c r="H797" i="156"/>
  <c r="G1211" i="37" s="1"/>
  <c r="H769" i="156"/>
  <c r="G1183" i="37" s="1"/>
  <c r="F902" i="156"/>
  <c r="K793" i="156"/>
  <c r="O573" i="156"/>
  <c r="O574" i="156" s="1"/>
  <c r="AF11" i="37"/>
  <c r="P1217" i="37"/>
  <c r="L2083" i="156"/>
  <c r="Q1697" i="157"/>
  <c r="P1699" i="157"/>
  <c r="Q1699" i="157" s="1"/>
  <c r="Q1788" i="157" s="1"/>
  <c r="O852" i="37" s="1"/>
  <c r="J235" i="157"/>
  <c r="J379" i="157"/>
  <c r="G683" i="157"/>
  <c r="M2015" i="157"/>
  <c r="I345" i="157"/>
  <c r="I1538" i="157"/>
  <c r="I1604" i="157" s="1"/>
  <c r="G787" i="37" s="1"/>
  <c r="I682" i="157"/>
  <c r="G1454" i="157"/>
  <c r="E598" i="37" s="1"/>
  <c r="T1395" i="157"/>
  <c r="I2009" i="157"/>
  <c r="I2077" i="157" s="1"/>
  <c r="G1037" i="37" s="1"/>
  <c r="O1697" i="157"/>
  <c r="M1699" i="157"/>
  <c r="O145" i="157"/>
  <c r="I379" i="157"/>
  <c r="O228" i="157"/>
  <c r="O613" i="157"/>
  <c r="O229" i="157"/>
  <c r="O226" i="157"/>
  <c r="O224" i="157"/>
  <c r="S135" i="156"/>
  <c r="H647" i="156"/>
  <c r="H648" i="156" s="1"/>
  <c r="H287" i="156"/>
  <c r="H2089" i="156"/>
  <c r="H1875" i="156"/>
  <c r="H1752" i="156"/>
  <c r="W575" i="156"/>
  <c r="H2704" i="156"/>
  <c r="G309" i="37" s="1"/>
  <c r="L2967" i="156"/>
  <c r="H2708" i="156"/>
  <c r="G313" i="37" s="1"/>
  <c r="H812" i="156"/>
  <c r="F2413" i="156"/>
  <c r="S694" i="156"/>
  <c r="W790" i="156"/>
  <c r="V1204" i="37" s="1"/>
  <c r="F574" i="156"/>
  <c r="H2736" i="156"/>
  <c r="G341" i="37" s="1"/>
  <c r="F2200" i="156"/>
  <c r="S2061" i="156"/>
  <c r="W632" i="156"/>
  <c r="H1396" i="156"/>
  <c r="N29" i="156"/>
  <c r="N21" i="156"/>
  <c r="N608" i="156"/>
  <c r="N31" i="156"/>
  <c r="N194" i="156"/>
  <c r="N286" i="156"/>
  <c r="N37" i="156"/>
  <c r="N20" i="156"/>
  <c r="AF409" i="37"/>
  <c r="O198" i="156"/>
  <c r="P198" i="156" s="1"/>
  <c r="U2025" i="157"/>
  <c r="H2566" i="156"/>
  <c r="G55" i="37" s="1"/>
  <c r="V13" i="37"/>
  <c r="H768" i="156"/>
  <c r="G1182" i="37" s="1"/>
  <c r="H1686" i="156"/>
  <c r="P1686" i="156"/>
  <c r="J679" i="157"/>
  <c r="X1102" i="157"/>
  <c r="V348" i="37" s="1"/>
  <c r="P1162" i="157"/>
  <c r="N408" i="37" s="1"/>
  <c r="U587" i="157"/>
  <c r="P324" i="157"/>
  <c r="I2096" i="157"/>
  <c r="H1782" i="157"/>
  <c r="F846" i="37" s="1"/>
  <c r="F1781" i="157"/>
  <c r="I1166" i="157"/>
  <c r="G412" i="37" s="1"/>
  <c r="K1014" i="157"/>
  <c r="M682" i="157"/>
  <c r="J1955" i="157"/>
  <c r="P1955" i="157"/>
  <c r="P2027" i="157" s="1"/>
  <c r="N987" i="37" s="1"/>
  <c r="I1939" i="157"/>
  <c r="G917" i="37" s="1"/>
  <c r="I1710" i="157"/>
  <c r="I768" i="157"/>
  <c r="O233" i="157"/>
  <c r="Q756" i="157"/>
  <c r="Q688" i="157"/>
  <c r="G1014" i="157"/>
  <c r="I2082" i="157"/>
  <c r="G1042" i="37" s="1"/>
  <c r="K1247" i="157"/>
  <c r="K1875" i="157"/>
  <c r="K1789" i="157"/>
  <c r="I853" i="37" s="1"/>
  <c r="K448" i="157"/>
  <c r="E763" i="156"/>
  <c r="H148" i="156"/>
  <c r="H2795" i="156"/>
  <c r="H2872" i="156" s="1"/>
  <c r="G524" i="37" s="1"/>
  <c r="H3068" i="156"/>
  <c r="H3135" i="156" s="1"/>
  <c r="G683" i="37" s="1"/>
  <c r="H2129" i="156"/>
  <c r="H1809" i="156"/>
  <c r="P1010" i="156"/>
  <c r="H160" i="156"/>
  <c r="O186" i="156"/>
  <c r="O187" i="156" s="1"/>
  <c r="P187" i="156" s="1"/>
  <c r="W3332" i="156"/>
  <c r="V1110" i="37" s="1"/>
  <c r="H1073" i="156"/>
  <c r="F793" i="156"/>
  <c r="E1207" i="37" s="1"/>
  <c r="F3367" i="156"/>
  <c r="H2973" i="156"/>
  <c r="H3038" i="156" s="1"/>
  <c r="G663" i="37" s="1"/>
  <c r="P1738" i="156"/>
  <c r="H1699" i="156"/>
  <c r="L1589" i="156"/>
  <c r="T787" i="156"/>
  <c r="S1201" i="37" s="1"/>
  <c r="S542" i="156"/>
  <c r="N196" i="156"/>
  <c r="F178" i="156"/>
  <c r="Q3329" i="156"/>
  <c r="P1107" i="37" s="1"/>
  <c r="H2949" i="156"/>
  <c r="H3030" i="156" s="1"/>
  <c r="G655" i="37" s="1"/>
  <c r="L609" i="156"/>
  <c r="N572" i="156"/>
  <c r="N798" i="156" s="1"/>
  <c r="M1212" i="37" s="1"/>
  <c r="H1437" i="156"/>
  <c r="D1217" i="37"/>
  <c r="G22" i="46"/>
  <c r="G88" i="46" s="1"/>
  <c r="G227" i="37" s="1"/>
  <c r="L1390" i="157"/>
  <c r="I1241" i="157"/>
  <c r="I1789" i="157"/>
  <c r="G853" i="37" s="1"/>
  <c r="O223" i="157"/>
  <c r="L1788" i="157"/>
  <c r="J852" i="37" s="1"/>
  <c r="G1549" i="157"/>
  <c r="E732" i="37" s="1"/>
  <c r="I856" i="157"/>
  <c r="I2217" i="157"/>
  <c r="G1102" i="37" s="1"/>
  <c r="K1700" i="157"/>
  <c r="I1832" i="157"/>
  <c r="J1384" i="157"/>
  <c r="M1625" i="157"/>
  <c r="I811" i="157"/>
  <c r="G125" i="37" s="1"/>
  <c r="L758" i="157"/>
  <c r="I457" i="157"/>
  <c r="G448" i="157"/>
  <c r="G748" i="157"/>
  <c r="E350" i="37"/>
  <c r="P1384" i="157"/>
  <c r="P1453" i="157" s="1"/>
  <c r="N597" i="37" s="1"/>
  <c r="I1700" i="157"/>
  <c r="I1959" i="157"/>
  <c r="G367" i="157"/>
  <c r="L325" i="157"/>
  <c r="I629" i="157"/>
  <c r="J2974" i="156"/>
  <c r="J3039" i="156" s="1"/>
  <c r="I664" i="37" s="1"/>
  <c r="H2417" i="156"/>
  <c r="H815" i="156"/>
  <c r="AF1174" i="37"/>
  <c r="P2059" i="156"/>
  <c r="H1462" i="156"/>
  <c r="N1095" i="156"/>
  <c r="J1992" i="156"/>
  <c r="X685" i="157"/>
  <c r="V88" i="37"/>
  <c r="X1019" i="157"/>
  <c r="I165" i="157"/>
  <c r="AF275" i="37"/>
  <c r="AE2403" i="156"/>
  <c r="F935" i="156"/>
  <c r="O3115" i="156"/>
  <c r="O3176" i="156" s="1"/>
  <c r="N724" i="37" s="1"/>
  <c r="H477" i="156"/>
  <c r="K902" i="156"/>
  <c r="J902" i="156"/>
  <c r="AF915" i="37"/>
  <c r="AF87" i="37"/>
  <c r="Q3122" i="156"/>
  <c r="P670" i="37" s="1"/>
  <c r="Q2980" i="156"/>
  <c r="P605" i="37" s="1"/>
  <c r="Q2825" i="156"/>
  <c r="Q2677" i="156"/>
  <c r="P282" i="37" s="1"/>
  <c r="P798" i="156"/>
  <c r="O1212" i="37" s="1"/>
  <c r="P573" i="156"/>
  <c r="P574" i="156" s="1"/>
  <c r="H198" i="156"/>
  <c r="S2426" i="156"/>
  <c r="H897" i="156"/>
  <c r="S1527" i="156"/>
  <c r="F1595" i="156"/>
  <c r="P1739" i="156"/>
  <c r="F794" i="156"/>
  <c r="N750" i="156"/>
  <c r="N751" i="156" s="1"/>
  <c r="H381" i="156"/>
  <c r="H596" i="156"/>
  <c r="O798" i="156"/>
  <c r="N1212" i="37" s="1"/>
  <c r="N1296" i="37" s="1"/>
  <c r="K263" i="156"/>
  <c r="N1525" i="156"/>
  <c r="H2083" i="156"/>
  <c r="H3344" i="156"/>
  <c r="G1122" i="37" s="1"/>
  <c r="F1870" i="156"/>
  <c r="H2066" i="156"/>
  <c r="H1589" i="156"/>
  <c r="P1524" i="156"/>
  <c r="E588" i="156"/>
  <c r="H556" i="156"/>
  <c r="O1526" i="156"/>
  <c r="P1526" i="156" s="1"/>
  <c r="L1001" i="156"/>
  <c r="H186" i="156"/>
  <c r="G763" i="156"/>
  <c r="F1177" i="37" s="1"/>
  <c r="H630" i="156"/>
  <c r="H1624" i="156"/>
  <c r="G1788" i="157"/>
  <c r="E852" i="37" s="1"/>
  <c r="I35" i="157"/>
  <c r="I470" i="157"/>
  <c r="F1599" i="157"/>
  <c r="F1789" i="157"/>
  <c r="F598" i="157"/>
  <c r="F358" i="157"/>
  <c r="F524" i="157"/>
  <c r="F2081" i="157"/>
  <c r="F1449" i="157"/>
  <c r="F2076" i="157"/>
  <c r="F1782" i="157"/>
  <c r="F1606" i="157"/>
  <c r="G1607" i="157"/>
  <c r="G1790" i="157"/>
  <c r="F1455" i="157"/>
  <c r="F522" i="157"/>
  <c r="F1716" i="157"/>
  <c r="I351" i="157"/>
  <c r="J2585" i="156"/>
  <c r="I74" i="37" s="1"/>
  <c r="H2574" i="156"/>
  <c r="G63" i="37" s="1"/>
  <c r="L2145" i="156"/>
  <c r="S2300" i="156"/>
  <c r="H1433" i="156"/>
  <c r="F1391" i="156"/>
  <c r="N1230" i="156"/>
  <c r="H829" i="156"/>
  <c r="F587" i="156"/>
  <c r="H3338" i="156"/>
  <c r="G1116" i="37" s="1"/>
  <c r="K2816" i="156"/>
  <c r="H2811" i="156"/>
  <c r="H2648" i="156"/>
  <c r="H1745" i="156"/>
  <c r="H1644" i="156"/>
  <c r="K349" i="156"/>
  <c r="H580" i="156"/>
  <c r="H2910" i="156"/>
  <c r="H2992" i="156" s="1"/>
  <c r="G617" i="37" s="1"/>
  <c r="H2362" i="156"/>
  <c r="H1806" i="156"/>
  <c r="H655" i="156"/>
  <c r="H781" i="156"/>
  <c r="O2815" i="156"/>
  <c r="O2880" i="156" s="1"/>
  <c r="N532" i="37" s="1"/>
  <c r="H2686" i="156"/>
  <c r="G291" i="37" s="1"/>
  <c r="H1708" i="156"/>
  <c r="H767" i="156"/>
  <c r="G1181" i="37" s="1"/>
  <c r="O1167" i="156"/>
  <c r="H1097" i="156"/>
  <c r="L1799" i="156"/>
  <c r="S1741" i="156"/>
  <c r="H1241" i="156"/>
  <c r="P2144" i="156"/>
  <c r="P2145" i="156" s="1"/>
  <c r="H981" i="156"/>
  <c r="T2061" i="156"/>
  <c r="H916" i="156"/>
  <c r="H2976" i="156"/>
  <c r="H3041" i="156" s="1"/>
  <c r="G666" i="37" s="1"/>
  <c r="O2146" i="156"/>
  <c r="P2146" i="156" s="1"/>
  <c r="F2732" i="156"/>
  <c r="E337" i="37" s="1"/>
  <c r="T2300" i="156"/>
  <c r="H1861" i="156"/>
  <c r="H1021" i="156"/>
  <c r="H1337" i="156"/>
  <c r="J349" i="156"/>
  <c r="S1099" i="156"/>
  <c r="H1598" i="156"/>
  <c r="L2898" i="156"/>
  <c r="H2737" i="156"/>
  <c r="G342" i="37" s="1"/>
  <c r="H2554" i="156"/>
  <c r="G43" i="37" s="1"/>
  <c r="T1527" i="156"/>
  <c r="H2770" i="156"/>
  <c r="H2628" i="156"/>
  <c r="F2671" i="156"/>
  <c r="H1476" i="156"/>
  <c r="H1703" i="156"/>
  <c r="O1097" i="156"/>
  <c r="O1098" i="156" s="1"/>
  <c r="N2153" i="156"/>
  <c r="H766" i="156"/>
  <c r="G1180" i="37" s="1"/>
  <c r="F3353" i="156"/>
  <c r="H3249" i="156"/>
  <c r="O3261" i="156"/>
  <c r="P3261" i="156" s="1"/>
  <c r="H2670" i="156"/>
  <c r="H2671" i="156" s="1"/>
  <c r="H3060" i="156"/>
  <c r="H3127" i="156" s="1"/>
  <c r="G675" i="37" s="1"/>
  <c r="N1738" i="156"/>
  <c r="H1167" i="156"/>
  <c r="H1191" i="156"/>
  <c r="H1920" i="156"/>
  <c r="W3255" i="156"/>
  <c r="F2154" i="156"/>
  <c r="H1506" i="156"/>
  <c r="H2165" i="156"/>
  <c r="H2526" i="156"/>
  <c r="G15" i="37" s="1"/>
  <c r="E795" i="156"/>
  <c r="L1462" i="156"/>
  <c r="N1458" i="156"/>
  <c r="H3076" i="156"/>
  <c r="H2707" i="156"/>
  <c r="G312" i="37" s="1"/>
  <c r="H2573" i="156"/>
  <c r="G62" i="37" s="1"/>
  <c r="H2570" i="156"/>
  <c r="G59" i="37" s="1"/>
  <c r="F728" i="156"/>
  <c r="H730" i="156"/>
  <c r="F765" i="156"/>
  <c r="E1179" i="37" s="1"/>
  <c r="H468" i="156"/>
  <c r="H2105" i="156"/>
  <c r="N257" i="156"/>
  <c r="N797" i="156" s="1"/>
  <c r="M1211" i="37" s="1"/>
  <c r="L797" i="156"/>
  <c r="K1211" i="37" s="1"/>
  <c r="L133" i="156"/>
  <c r="N130" i="156"/>
  <c r="H2702" i="156"/>
  <c r="G307" i="37" s="1"/>
  <c r="F2321" i="156"/>
  <c r="H2316" i="156"/>
  <c r="F1992" i="156"/>
  <c r="H1991" i="156"/>
  <c r="H1648" i="156"/>
  <c r="H3325" i="156"/>
  <c r="F3390" i="156"/>
  <c r="E1168" i="37" s="1"/>
  <c r="H1637" i="156"/>
  <c r="H764" i="156"/>
  <c r="G1178" i="37" s="1"/>
  <c r="N261" i="156"/>
  <c r="L262" i="156"/>
  <c r="N453" i="156"/>
  <c r="N1166" i="156"/>
  <c r="L1167" i="156"/>
  <c r="H3359" i="156"/>
  <c r="G1137" i="37" s="1"/>
  <c r="H3042" i="156"/>
  <c r="G667" i="37" s="1"/>
  <c r="O3038" i="156"/>
  <c r="N663" i="37" s="1"/>
  <c r="P2973" i="156"/>
  <c r="P3038" i="156" s="1"/>
  <c r="O663" i="37" s="1"/>
  <c r="H3313" i="156"/>
  <c r="H2815" i="156"/>
  <c r="F2816" i="156"/>
  <c r="F2880" i="156"/>
  <c r="E532" i="37" s="1"/>
  <c r="H2568" i="156"/>
  <c r="G57" i="37" s="1"/>
  <c r="N2065" i="156"/>
  <c r="L2066" i="156"/>
  <c r="F1609" i="156"/>
  <c r="H1610" i="156"/>
  <c r="F1612" i="156"/>
  <c r="H1613" i="156"/>
  <c r="H1025" i="156"/>
  <c r="O934" i="156"/>
  <c r="O935" i="156" s="1"/>
  <c r="P935" i="156" s="1"/>
  <c r="P932" i="156"/>
  <c r="F1740" i="156"/>
  <c r="H3180" i="156"/>
  <c r="G728" i="37" s="1"/>
  <c r="N2972" i="156"/>
  <c r="L2973" i="156"/>
  <c r="W3330" i="156"/>
  <c r="V1108" i="37" s="1"/>
  <c r="H1013" i="156"/>
  <c r="F755" i="156"/>
  <c r="H1792" i="156"/>
  <c r="K794" i="156"/>
  <c r="F546" i="156"/>
  <c r="H2037" i="156"/>
  <c r="H213" i="156"/>
  <c r="H57" i="156"/>
  <c r="F2729" i="156"/>
  <c r="E334" i="37" s="1"/>
  <c r="H2421" i="156"/>
  <c r="H2425" i="156" s="1"/>
  <c r="H2046" i="156"/>
  <c r="H2356" i="156"/>
  <c r="H2322" i="156"/>
  <c r="H481" i="156"/>
  <c r="H1287" i="156"/>
  <c r="H304" i="156"/>
  <c r="H113" i="156"/>
  <c r="F3389" i="156"/>
  <c r="E1167" i="37" s="1"/>
  <c r="F3358" i="156"/>
  <c r="F3330" i="156"/>
  <c r="E1108" i="37" s="1"/>
  <c r="H3373" i="156"/>
  <c r="G1151" i="37" s="1"/>
  <c r="F3250" i="156"/>
  <c r="H3241" i="156"/>
  <c r="E3388" i="156"/>
  <c r="H2391" i="156"/>
  <c r="H1855" i="156"/>
  <c r="F1526" i="156"/>
  <c r="H1525" i="156"/>
  <c r="H1949" i="156"/>
  <c r="H984" i="156"/>
  <c r="H386" i="156"/>
  <c r="H2651" i="156"/>
  <c r="H2721" i="156" s="1"/>
  <c r="G326" i="37" s="1"/>
  <c r="F2678" i="156"/>
  <c r="E283" i="37" s="1"/>
  <c r="H2291" i="156"/>
  <c r="H2336" i="156"/>
  <c r="H1513" i="156"/>
  <c r="E3039" i="156"/>
  <c r="H2937" i="156"/>
  <c r="H3018" i="156" s="1"/>
  <c r="G643" i="37" s="1"/>
  <c r="E2881" i="156"/>
  <c r="H2134" i="156"/>
  <c r="H1226" i="156"/>
  <c r="H1329" i="156"/>
  <c r="F1232" i="156"/>
  <c r="E3381" i="156"/>
  <c r="E2719" i="156"/>
  <c r="E2733" i="156"/>
  <c r="E1616" i="156"/>
  <c r="F3098" i="156"/>
  <c r="E1812" i="156"/>
  <c r="E2171" i="156"/>
  <c r="E1813" i="156"/>
  <c r="E532" i="156"/>
  <c r="E3177" i="156"/>
  <c r="E2381" i="156"/>
  <c r="E1631" i="156"/>
  <c r="E447" i="156"/>
  <c r="E623" i="156"/>
  <c r="E1617" i="156"/>
  <c r="E1089" i="156"/>
  <c r="E743" i="156"/>
  <c r="E798" i="156"/>
  <c r="E567" i="156"/>
  <c r="E1630" i="156"/>
  <c r="E1602" i="156"/>
  <c r="E2589" i="156"/>
  <c r="E2355" i="156"/>
  <c r="E332" i="156"/>
  <c r="H2530" i="156"/>
  <c r="G19" i="37" s="1"/>
  <c r="H3361" i="156"/>
  <c r="G1139" i="37" s="1"/>
  <c r="H2528" i="156"/>
  <c r="G17" i="37" s="1"/>
  <c r="H3109" i="156"/>
  <c r="H3174" i="156" s="1"/>
  <c r="G722" i="37" s="1"/>
  <c r="F2883" i="156"/>
  <c r="E535" i="37" s="1"/>
  <c r="H2819" i="156"/>
  <c r="L3056" i="156"/>
  <c r="H2276" i="156"/>
  <c r="H3245" i="156"/>
  <c r="J1098" i="156"/>
  <c r="H3102" i="156"/>
  <c r="H3169" i="156" s="1"/>
  <c r="G717" i="37" s="1"/>
  <c r="F2169" i="156"/>
  <c r="F2161" i="156"/>
  <c r="L1011" i="156"/>
  <c r="N1010" i="156"/>
  <c r="G588" i="156"/>
  <c r="G586" i="156"/>
  <c r="P2461" i="156"/>
  <c r="P2462" i="156" s="1"/>
  <c r="P2463" i="156" s="1"/>
  <c r="O2462" i="156"/>
  <c r="P1230" i="156"/>
  <c r="O1231" i="156"/>
  <c r="P1231" i="156" s="1"/>
  <c r="H292" i="156"/>
  <c r="F3384" i="156"/>
  <c r="E1162" i="37" s="1"/>
  <c r="F2826" i="156"/>
  <c r="E478" i="37" s="1"/>
  <c r="H2749" i="156"/>
  <c r="T3329" i="156"/>
  <c r="S1107" i="37" s="1"/>
  <c r="S1106" i="37" s="1"/>
  <c r="S2677" i="156"/>
  <c r="R282" i="37" s="1"/>
  <c r="J3250" i="156"/>
  <c r="S3122" i="156"/>
  <c r="R670" i="37" s="1"/>
  <c r="R669" i="37" s="1"/>
  <c r="H2885" i="156"/>
  <c r="G537" i="37" s="1"/>
  <c r="F3386" i="156"/>
  <c r="E1164" i="37" s="1"/>
  <c r="G3349" i="156"/>
  <c r="F1127" i="37" s="1"/>
  <c r="H3354" i="156"/>
  <c r="G1132" i="37" s="1"/>
  <c r="S3255" i="156"/>
  <c r="H3319" i="156"/>
  <c r="N3246" i="156"/>
  <c r="L3249" i="156"/>
  <c r="H2920" i="156"/>
  <c r="P3321" i="156"/>
  <c r="F3178" i="156"/>
  <c r="E726" i="37" s="1"/>
  <c r="H3117" i="156"/>
  <c r="H2959" i="156"/>
  <c r="H3035" i="156" s="1"/>
  <c r="G660" i="37" s="1"/>
  <c r="J2521" i="156"/>
  <c r="I10" i="37" s="1"/>
  <c r="N2815" i="156"/>
  <c r="N2880" i="156" s="1"/>
  <c r="M532" i="37" s="1"/>
  <c r="O2154" i="156"/>
  <c r="P2154" i="156" s="1"/>
  <c r="P2152" i="156"/>
  <c r="O2153" i="156"/>
  <c r="P2153" i="156" s="1"/>
  <c r="F2591" i="156"/>
  <c r="E80" i="37" s="1"/>
  <c r="H1874" i="156"/>
  <c r="H1584" i="156"/>
  <c r="O1390" i="156"/>
  <c r="L934" i="156"/>
  <c r="N932" i="156"/>
  <c r="T713" i="156"/>
  <c r="O609" i="156"/>
  <c r="P609" i="156" s="1"/>
  <c r="P608" i="156"/>
  <c r="G533" i="156"/>
  <c r="G789" i="156" s="1"/>
  <c r="F1203" i="37" s="1"/>
  <c r="P453" i="156"/>
  <c r="P345" i="156"/>
  <c r="P130" i="156"/>
  <c r="O133" i="156"/>
  <c r="P133" i="156" s="1"/>
  <c r="L1686" i="156"/>
  <c r="H784" i="156"/>
  <c r="G1198" i="37" s="1"/>
  <c r="L947" i="156"/>
  <c r="O343" i="156"/>
  <c r="P343" i="156" s="1"/>
  <c r="P340" i="156"/>
  <c r="H262" i="156"/>
  <c r="F263" i="156"/>
  <c r="F252" i="156"/>
  <c r="H208" i="156"/>
  <c r="L1061" i="156"/>
  <c r="F744" i="156"/>
  <c r="H735" i="156"/>
  <c r="G600" i="156"/>
  <c r="G602" i="156"/>
  <c r="O754" i="156"/>
  <c r="P753" i="156"/>
  <c r="J759" i="156"/>
  <c r="I1173" i="37" s="1"/>
  <c r="G689" i="156"/>
  <c r="O647" i="156"/>
  <c r="O648" i="156" s="1"/>
  <c r="P646" i="156"/>
  <c r="P647" i="156" s="1"/>
  <c r="P648" i="156" s="1"/>
  <c r="J461" i="156"/>
  <c r="L198" i="156"/>
  <c r="H42" i="156"/>
  <c r="F461" i="156"/>
  <c r="L348" i="156"/>
  <c r="J3386" i="156"/>
  <c r="I1164" i="37" s="1"/>
  <c r="J2816" i="156"/>
  <c r="J2881" i="156" s="1"/>
  <c r="I533" i="37" s="1"/>
  <c r="S2730" i="156"/>
  <c r="R335" i="37" s="1"/>
  <c r="O3319" i="156"/>
  <c r="O3323" i="156" s="1"/>
  <c r="P3323" i="156" s="1"/>
  <c r="P3316" i="156"/>
  <c r="F3176" i="156"/>
  <c r="E724" i="37" s="1"/>
  <c r="F3116" i="156"/>
  <c r="H3115" i="156"/>
  <c r="H2793" i="156"/>
  <c r="H2870" i="156" s="1"/>
  <c r="G522" i="37" s="1"/>
  <c r="F2791" i="156"/>
  <c r="J2671" i="156"/>
  <c r="J2733" i="156" s="1"/>
  <c r="I338" i="37" s="1"/>
  <c r="J2732" i="156"/>
  <c r="I337" i="37" s="1"/>
  <c r="K3387" i="156"/>
  <c r="J1165" i="37" s="1"/>
  <c r="G2881" i="156"/>
  <c r="F533" i="37" s="1"/>
  <c r="W2737" i="156"/>
  <c r="V342" i="37" s="1"/>
  <c r="H2409" i="156"/>
  <c r="H2527" i="156"/>
  <c r="G16" i="37" s="1"/>
  <c r="H2522" i="156"/>
  <c r="G11" i="37" s="1"/>
  <c r="O1991" i="156"/>
  <c r="P1987" i="156"/>
  <c r="N1983" i="156"/>
  <c r="K2060" i="156"/>
  <c r="H1225" i="156"/>
  <c r="S1871" i="156"/>
  <c r="F1800" i="156"/>
  <c r="H1799" i="156"/>
  <c r="H1531" i="156"/>
  <c r="H1173" i="156"/>
  <c r="G712" i="156"/>
  <c r="F1156" i="156"/>
  <c r="O1061" i="156"/>
  <c r="P1059" i="156"/>
  <c r="O1001" i="156"/>
  <c r="P1001" i="156" s="1"/>
  <c r="P1000" i="156"/>
  <c r="P750" i="156"/>
  <c r="P751" i="156" s="1"/>
  <c r="O751" i="156"/>
  <c r="H1575" i="156"/>
  <c r="O916" i="156"/>
  <c r="P916" i="156" s="1"/>
  <c r="T721" i="156"/>
  <c r="O541" i="156"/>
  <c r="P541" i="156" s="1"/>
  <c r="O540" i="156"/>
  <c r="P540" i="156" s="1"/>
  <c r="P538" i="156"/>
  <c r="P797" i="156"/>
  <c r="O1211" i="37" s="1"/>
  <c r="P258" i="156"/>
  <c r="G795" i="156"/>
  <c r="F1209" i="37" s="1"/>
  <c r="K1062" i="156"/>
  <c r="L901" i="156"/>
  <c r="N899" i="156"/>
  <c r="H785" i="156"/>
  <c r="G1199" i="37" s="1"/>
  <c r="G777" i="156"/>
  <c r="F1191" i="37" s="1"/>
  <c r="L3186" i="156"/>
  <c r="H3190" i="156"/>
  <c r="F2721" i="156"/>
  <c r="E326" i="37" s="1"/>
  <c r="F2649" i="156"/>
  <c r="N3316" i="156"/>
  <c r="L3319" i="156"/>
  <c r="L3323" i="156" s="1"/>
  <c r="N3323" i="156" s="1"/>
  <c r="J3330" i="156"/>
  <c r="I1108" i="37" s="1"/>
  <c r="H3181" i="156"/>
  <c r="G729" i="37" s="1"/>
  <c r="J3116" i="156"/>
  <c r="J3177" i="156" s="1"/>
  <c r="I725" i="37" s="1"/>
  <c r="L3115" i="156"/>
  <c r="N3112" i="156"/>
  <c r="T3121" i="156"/>
  <c r="H3391" i="156"/>
  <c r="G1169" i="37" s="1"/>
  <c r="N3321" i="156"/>
  <c r="H2947" i="156"/>
  <c r="H3028" i="156" s="1"/>
  <c r="G653" i="37" s="1"/>
  <c r="F2945" i="156"/>
  <c r="H2594" i="156"/>
  <c r="G83" i="37" s="1"/>
  <c r="P2198" i="156"/>
  <c r="P2199" i="156" s="1"/>
  <c r="P2200" i="156" s="1"/>
  <c r="O2199" i="156"/>
  <c r="O2200" i="156" s="1"/>
  <c r="N1295" i="37"/>
  <c r="O1295" i="37" s="1"/>
  <c r="S1997" i="156"/>
  <c r="H2575" i="156"/>
  <c r="G64" i="37" s="1"/>
  <c r="L1869" i="156"/>
  <c r="G1617" i="156"/>
  <c r="G1631" i="156"/>
  <c r="L1390" i="156"/>
  <c r="N1387" i="156"/>
  <c r="F962" i="156"/>
  <c r="H963" i="156"/>
  <c r="H949" i="156"/>
  <c r="P260" i="156"/>
  <c r="O262" i="156"/>
  <c r="L128" i="156"/>
  <c r="O1799" i="156"/>
  <c r="G1618" i="156"/>
  <c r="S713" i="156"/>
  <c r="G1814" i="156"/>
  <c r="O947" i="156"/>
  <c r="P947" i="156" s="1"/>
  <c r="J134" i="156"/>
  <c r="F1062" i="156"/>
  <c r="H1061" i="156"/>
  <c r="J793" i="156"/>
  <c r="I1207" i="37" s="1"/>
  <c r="N629" i="156"/>
  <c r="L630" i="156"/>
  <c r="H348" i="156"/>
  <c r="F349" i="156"/>
  <c r="F201" i="156"/>
  <c r="H203" i="156"/>
  <c r="F1024" i="156"/>
  <c r="F3334" i="156"/>
  <c r="O3186" i="156"/>
  <c r="P3186" i="156" s="1"/>
  <c r="H3265" i="156"/>
  <c r="L3261" i="156"/>
  <c r="N3258" i="156"/>
  <c r="H3337" i="156"/>
  <c r="G1115" i="37" s="1"/>
  <c r="G3388" i="156"/>
  <c r="F1166" i="37" s="1"/>
  <c r="H3261" i="156"/>
  <c r="F3179" i="156"/>
  <c r="E727" i="37" s="1"/>
  <c r="H3118" i="156"/>
  <c r="J3387" i="156"/>
  <c r="I1165" i="37" s="1"/>
  <c r="S2979" i="156"/>
  <c r="P2807" i="156"/>
  <c r="O2811" i="156"/>
  <c r="P2667" i="156"/>
  <c r="O2670" i="156"/>
  <c r="H3357" i="156"/>
  <c r="G1135" i="37" s="1"/>
  <c r="K3386" i="156"/>
  <c r="J1164" i="37" s="1"/>
  <c r="H3339" i="156"/>
  <c r="O3249" i="156"/>
  <c r="P3246" i="156"/>
  <c r="H3234" i="156"/>
  <c r="K3176" i="156"/>
  <c r="K3116" i="156"/>
  <c r="O3056" i="156"/>
  <c r="P3047" i="156"/>
  <c r="H3392" i="156"/>
  <c r="G1170" i="37" s="1"/>
  <c r="H3336" i="156"/>
  <c r="G1114" i="37" s="1"/>
  <c r="H2886" i="156"/>
  <c r="G538" i="37" s="1"/>
  <c r="N2807" i="156"/>
  <c r="L2670" i="156"/>
  <c r="N2667" i="156"/>
  <c r="L1991" i="156"/>
  <c r="N1987" i="156"/>
  <c r="N2057" i="156"/>
  <c r="L2059" i="156"/>
  <c r="H2001" i="156"/>
  <c r="H1900" i="156"/>
  <c r="O1869" i="156"/>
  <c r="K1992" i="156"/>
  <c r="J2461" i="156"/>
  <c r="N2462" i="156"/>
  <c r="S1801" i="156"/>
  <c r="H1819" i="156"/>
  <c r="P1687" i="156"/>
  <c r="J1687" i="156"/>
  <c r="P1587" i="156"/>
  <c r="O1589" i="156"/>
  <c r="H1495" i="156"/>
  <c r="N1067" i="156"/>
  <c r="L1069" i="156"/>
  <c r="J1168" i="156"/>
  <c r="K1168" i="156"/>
  <c r="O1004" i="156"/>
  <c r="P1004" i="156" s="1"/>
  <c r="P1003" i="156"/>
  <c r="O1005" i="156"/>
  <c r="P1005" i="156" s="1"/>
  <c r="H760" i="156"/>
  <c r="G1174" i="37" s="1"/>
  <c r="E790" i="156"/>
  <c r="L1239" i="156"/>
  <c r="H780" i="156"/>
  <c r="G1194" i="37" s="1"/>
  <c r="N340" i="156"/>
  <c r="L343" i="156"/>
  <c r="L540" i="156"/>
  <c r="N538" i="156"/>
  <c r="L541" i="156"/>
  <c r="J263" i="156"/>
  <c r="F1005" i="156"/>
  <c r="H1004" i="156"/>
  <c r="AC1171" i="37"/>
  <c r="N753" i="156"/>
  <c r="L754" i="156"/>
  <c r="N646" i="156"/>
  <c r="N647" i="156" s="1"/>
  <c r="N648" i="156" s="1"/>
  <c r="L647" i="156"/>
  <c r="G626" i="156"/>
  <c r="O901" i="156"/>
  <c r="P901" i="156" s="1"/>
  <c r="P899" i="156"/>
  <c r="P629" i="156"/>
  <c r="O630" i="156"/>
  <c r="N2599" i="156"/>
  <c r="L2608" i="156"/>
  <c r="J2586" i="156"/>
  <c r="I75" i="37" s="1"/>
  <c r="O39" i="156"/>
  <c r="P39" i="156" s="1"/>
  <c r="P13" i="156"/>
  <c r="J1232" i="156"/>
  <c r="P1232" i="156"/>
  <c r="W1878" i="156"/>
  <c r="AC1878" i="156" s="1"/>
  <c r="F2577" i="156"/>
  <c r="E66" i="37" s="1"/>
  <c r="J794" i="156"/>
  <c r="I1208" i="37" s="1"/>
  <c r="N15" i="156"/>
  <c r="G2589" i="156"/>
  <c r="J2084" i="156"/>
  <c r="J2589" i="156" s="1"/>
  <c r="I78" i="37" s="1"/>
  <c r="H2902" i="156"/>
  <c r="H2984" i="156" s="1"/>
  <c r="G609" i="37" s="1"/>
  <c r="P2962" i="156"/>
  <c r="O2967" i="156"/>
  <c r="H2612" i="156"/>
  <c r="F2682" i="156"/>
  <c r="E287" i="37" s="1"/>
  <c r="N2604" i="156"/>
  <c r="O2608" i="156"/>
  <c r="P2599" i="156"/>
  <c r="N809" i="156"/>
  <c r="O287" i="156"/>
  <c r="P287" i="156" s="1"/>
  <c r="P273" i="156"/>
  <c r="O148" i="156"/>
  <c r="P148" i="156" s="1"/>
  <c r="H778" i="156"/>
  <c r="G1192" i="37" s="1"/>
  <c r="N2741" i="156"/>
  <c r="L2749" i="156"/>
  <c r="N1313" i="156"/>
  <c r="L1323" i="156"/>
  <c r="N804" i="156"/>
  <c r="L812" i="156"/>
  <c r="N355" i="156"/>
  <c r="N16" i="156"/>
  <c r="N14" i="156"/>
  <c r="J2154" i="156"/>
  <c r="W762" i="156"/>
  <c r="V1176" i="37" s="1"/>
  <c r="O812" i="156"/>
  <c r="P812" i="156" s="1"/>
  <c r="K2678" i="156"/>
  <c r="O1323" i="156"/>
  <c r="P1313" i="156"/>
  <c r="H39" i="156"/>
  <c r="H2684" i="156"/>
  <c r="G289" i="37" s="1"/>
  <c r="N365" i="156"/>
  <c r="O2749" i="156"/>
  <c r="P2741" i="156"/>
  <c r="H1897" i="156"/>
  <c r="N278" i="156"/>
  <c r="N144" i="156"/>
  <c r="N18" i="156"/>
  <c r="N761" i="156" s="1"/>
  <c r="M1175" i="37" s="1"/>
  <c r="N13" i="156"/>
  <c r="L39" i="156"/>
  <c r="L916" i="156"/>
  <c r="L897" i="156"/>
  <c r="O2898" i="156"/>
  <c r="P18" i="156"/>
  <c r="F2974" i="156"/>
  <c r="H2967" i="156"/>
  <c r="H3037" i="156" s="1"/>
  <c r="G662" i="37" s="1"/>
  <c r="F3037" i="156"/>
  <c r="E662" i="37" s="1"/>
  <c r="P116" i="156"/>
  <c r="O128" i="156"/>
  <c r="K2826" i="156"/>
  <c r="N273" i="156"/>
  <c r="L287" i="156"/>
  <c r="N143" i="156"/>
  <c r="L148" i="156"/>
  <c r="N17" i="156"/>
  <c r="F2981" i="156"/>
  <c r="E606" i="37" s="1"/>
  <c r="H2898" i="156"/>
  <c r="R90" i="57"/>
  <c r="S924" i="37" s="1"/>
  <c r="S923" i="37" s="1"/>
  <c r="Q90" i="57"/>
  <c r="R924" i="37" s="1"/>
  <c r="R923" i="37" s="1"/>
  <c r="F85" i="57"/>
  <c r="E147" i="57"/>
  <c r="F981" i="37" s="1"/>
  <c r="F1301" i="37" s="1"/>
  <c r="C150" i="57"/>
  <c r="D984" i="37" s="1"/>
  <c r="F148" i="57"/>
  <c r="G982" i="37" s="1"/>
  <c r="F33" i="57"/>
  <c r="F63" i="57"/>
  <c r="F124" i="57" s="1"/>
  <c r="G958" i="37" s="1"/>
  <c r="F82" i="57"/>
  <c r="F25" i="57"/>
  <c r="N12" i="57"/>
  <c r="M21" i="57"/>
  <c r="M91" i="57" s="1"/>
  <c r="N925" i="37" s="1"/>
  <c r="G21" i="57"/>
  <c r="G91" i="57" s="1"/>
  <c r="H925" i="37" s="1"/>
  <c r="D141" i="46"/>
  <c r="D280" i="37" s="1"/>
  <c r="G136" i="46"/>
  <c r="G275" i="37" s="1"/>
  <c r="AF279" i="37"/>
  <c r="G135" i="46"/>
  <c r="G274" i="37" s="1"/>
  <c r="O12" i="46"/>
  <c r="N18" i="46"/>
  <c r="N85" i="46" s="1"/>
  <c r="N224" i="37" s="1"/>
  <c r="AJ223" i="37"/>
  <c r="G18" i="46"/>
  <c r="H18" i="46"/>
  <c r="H85" i="46" s="1"/>
  <c r="H224" i="37" s="1"/>
  <c r="J2015" i="157"/>
  <c r="G1941" i="157"/>
  <c r="E919" i="37" s="1"/>
  <c r="I1876" i="157"/>
  <c r="J1874" i="157"/>
  <c r="M1871" i="157"/>
  <c r="I594" i="157"/>
  <c r="M689" i="157"/>
  <c r="I813" i="157"/>
  <c r="G127" i="37" s="1"/>
  <c r="X216" i="157"/>
  <c r="J1808" i="157"/>
  <c r="K132" i="157"/>
  <c r="K683" i="157"/>
  <c r="P213" i="157"/>
  <c r="Q213" i="157" s="1"/>
  <c r="I1609" i="157"/>
  <c r="G792" i="37" s="1"/>
  <c r="O220" i="157"/>
  <c r="I692" i="157"/>
  <c r="M379" i="157"/>
  <c r="M1474" i="157"/>
  <c r="O234" i="157"/>
  <c r="I1768" i="157"/>
  <c r="G832" i="37" s="1"/>
  <c r="G1736" i="157"/>
  <c r="E800" i="37" s="1"/>
  <c r="J1625" i="157"/>
  <c r="J1474" i="157"/>
  <c r="I777" i="157"/>
  <c r="G91" i="37" s="1"/>
  <c r="U527" i="157"/>
  <c r="Q113" i="157"/>
  <c r="I779" i="157"/>
  <c r="G93" i="37" s="1"/>
  <c r="L1099" i="157"/>
  <c r="J345" i="37" s="1"/>
  <c r="I1637" i="157"/>
  <c r="I1744" i="157" s="1"/>
  <c r="G808" i="37" s="1"/>
  <c r="I548" i="157"/>
  <c r="X587" i="157"/>
  <c r="Q317" i="157"/>
  <c r="M1538" i="157"/>
  <c r="I1531" i="157"/>
  <c r="I1600" i="157" s="1"/>
  <c r="G783" i="37" s="1"/>
  <c r="I1494" i="157"/>
  <c r="I1478" i="157"/>
  <c r="I1553" i="157" s="1"/>
  <c r="G736" i="37" s="1"/>
  <c r="H1597" i="157"/>
  <c r="M1179" i="157"/>
  <c r="J1241" i="157"/>
  <c r="I1458" i="157"/>
  <c r="G602" i="37" s="1"/>
  <c r="I802" i="157"/>
  <c r="G116" i="37" s="1"/>
  <c r="M146" i="157"/>
  <c r="I1456" i="157"/>
  <c r="G600" i="37" s="1"/>
  <c r="J1389" i="157"/>
  <c r="J1454" i="157" s="1"/>
  <c r="H598" i="37" s="1"/>
  <c r="I1384" i="157"/>
  <c r="M1322" i="157"/>
  <c r="I1322" i="157"/>
  <c r="J1322" i="157"/>
  <c r="I1227" i="157"/>
  <c r="I1301" i="157" s="1"/>
  <c r="G462" i="37" s="1"/>
  <c r="P1179" i="157"/>
  <c r="P1254" i="157" s="1"/>
  <c r="N415" i="37" s="1"/>
  <c r="J1179" i="157"/>
  <c r="I1543" i="157"/>
  <c r="I276" i="157"/>
  <c r="G1157" i="157"/>
  <c r="E403" i="37" s="1"/>
  <c r="X527" i="157"/>
  <c r="F1156" i="157"/>
  <c r="I1046" i="157"/>
  <c r="J1027" i="157"/>
  <c r="I1165" i="157"/>
  <c r="G411" i="37" s="1"/>
  <c r="M1013" i="157"/>
  <c r="O1011" i="157"/>
  <c r="U1253" i="157"/>
  <c r="P379" i="157"/>
  <c r="Q379" i="157" s="1"/>
  <c r="I637" i="157"/>
  <c r="I1457" i="157"/>
  <c r="G601" i="37" s="1"/>
  <c r="M213" i="157"/>
  <c r="G1163" i="157"/>
  <c r="G1767" i="157"/>
  <c r="E831" i="37" s="1"/>
  <c r="F1161" i="157"/>
  <c r="I592" i="157"/>
  <c r="J1009" i="157"/>
  <c r="M1241" i="157"/>
  <c r="O1237" i="157"/>
  <c r="M2096" i="157"/>
  <c r="M2163" i="157" s="1"/>
  <c r="K1048" i="37" s="1"/>
  <c r="O2090" i="157"/>
  <c r="O1387" i="157"/>
  <c r="I1666" i="157"/>
  <c r="M1955" i="157"/>
  <c r="O1948" i="157"/>
  <c r="G1390" i="157"/>
  <c r="M617" i="157"/>
  <c r="O612" i="157"/>
  <c r="O113" i="157"/>
  <c r="I1191" i="157"/>
  <c r="I781" i="157"/>
  <c r="G95" i="37" s="1"/>
  <c r="M324" i="157"/>
  <c r="M235" i="157"/>
  <c r="P939" i="157"/>
  <c r="Q939" i="157" s="1"/>
  <c r="O225" i="157"/>
  <c r="P235" i="157"/>
  <c r="Q235" i="157" s="1"/>
  <c r="P2019" i="157"/>
  <c r="Q2017" i="157"/>
  <c r="I1608" i="157"/>
  <c r="G791" i="37" s="1"/>
  <c r="I1942" i="157"/>
  <c r="G920" i="37" s="1"/>
  <c r="P1874" i="157"/>
  <c r="Q1873" i="157"/>
  <c r="Q1874" i="157" s="1"/>
  <c r="K1938" i="157"/>
  <c r="I916" i="37" s="1"/>
  <c r="F1729" i="157"/>
  <c r="Q1534" i="157"/>
  <c r="P1538" i="157"/>
  <c r="I1326" i="157"/>
  <c r="I1401" i="157" s="1"/>
  <c r="G545" i="37" s="1"/>
  <c r="Q1237" i="157"/>
  <c r="P1241" i="157"/>
  <c r="K1160" i="157"/>
  <c r="I406" i="37" s="1"/>
  <c r="I778" i="157"/>
  <c r="G92" i="37" s="1"/>
  <c r="G1099" i="157"/>
  <c r="E345" i="37" s="1"/>
  <c r="I1027" i="157"/>
  <c r="M747" i="157"/>
  <c r="O746" i="157"/>
  <c r="M447" i="157"/>
  <c r="O445" i="157"/>
  <c r="M1246" i="157"/>
  <c r="I382" i="157"/>
  <c r="P1246" i="157"/>
  <c r="Q1243" i="157"/>
  <c r="I1200" i="157"/>
  <c r="P1094" i="157"/>
  <c r="Q1092" i="157"/>
  <c r="M754" i="157"/>
  <c r="O753" i="157"/>
  <c r="I621" i="157"/>
  <c r="T587" i="157"/>
  <c r="V87" i="37"/>
  <c r="Q331" i="157"/>
  <c r="P334" i="157"/>
  <c r="Q334" i="157" s="1"/>
  <c r="I780" i="157"/>
  <c r="G94" i="37" s="1"/>
  <c r="J30" i="157"/>
  <c r="J213" i="157"/>
  <c r="L214" i="157"/>
  <c r="O144" i="157"/>
  <c r="I1162" i="157"/>
  <c r="G408" i="37" s="1"/>
  <c r="H526" i="157"/>
  <c r="O29" i="157"/>
  <c r="O24" i="157"/>
  <c r="O17" i="157"/>
  <c r="H1154" i="157"/>
  <c r="F400" i="37" s="1"/>
  <c r="AG400" i="37" s="1"/>
  <c r="I2085" i="157"/>
  <c r="G1045" i="37" s="1"/>
  <c r="AT1304" i="37"/>
  <c r="Q2012" i="157"/>
  <c r="P2015" i="157"/>
  <c r="F1940" i="157"/>
  <c r="I1943" i="157"/>
  <c r="G921" i="37" s="1"/>
  <c r="K1940" i="157"/>
  <c r="I918" i="37" s="1"/>
  <c r="L2080" i="157"/>
  <c r="J1040" i="37" s="1"/>
  <c r="L2020" i="157"/>
  <c r="Q1615" i="157"/>
  <c r="P1625" i="157"/>
  <c r="I1610" i="157"/>
  <c r="G793" i="37" s="1"/>
  <c r="T1547" i="157"/>
  <c r="H1455" i="157"/>
  <c r="F599" i="37" s="1"/>
  <c r="I1234" i="157"/>
  <c r="I1306" i="157" s="1"/>
  <c r="G467" i="37" s="1"/>
  <c r="K1308" i="157"/>
  <c r="I469" i="37" s="1"/>
  <c r="U1098" i="157"/>
  <c r="S344" i="37" s="1"/>
  <c r="S343" i="37" s="1"/>
  <c r="V864" i="157"/>
  <c r="I1314" i="157"/>
  <c r="G475" i="37" s="1"/>
  <c r="T1252" i="157"/>
  <c r="I1076" i="157"/>
  <c r="G1152" i="157"/>
  <c r="E398" i="37" s="1"/>
  <c r="Q753" i="157"/>
  <c r="P754" i="157"/>
  <c r="Q676" i="157"/>
  <c r="P679" i="157"/>
  <c r="I1254" i="157"/>
  <c r="G415" i="37" s="1"/>
  <c r="X863" i="157"/>
  <c r="X865" i="157" s="1"/>
  <c r="L1309" i="157"/>
  <c r="J470" i="37" s="1"/>
  <c r="L1247" i="157"/>
  <c r="J1246" i="157"/>
  <c r="Z1098" i="157"/>
  <c r="P747" i="157"/>
  <c r="Q746" i="157"/>
  <c r="Q612" i="157"/>
  <c r="P617" i="157"/>
  <c r="Q617" i="157" s="1"/>
  <c r="Q364" i="157"/>
  <c r="P366" i="157"/>
  <c r="M315" i="157"/>
  <c r="O312" i="157"/>
  <c r="I826" i="157"/>
  <c r="G140" i="37" s="1"/>
  <c r="I830" i="157"/>
  <c r="G144" i="37" s="1"/>
  <c r="I814" i="157"/>
  <c r="G128" i="37" s="1"/>
  <c r="T327" i="157"/>
  <c r="G214" i="157"/>
  <c r="I213" i="157"/>
  <c r="Q124" i="157"/>
  <c r="P131" i="157"/>
  <c r="O28" i="157"/>
  <c r="O22" i="157"/>
  <c r="O16" i="157"/>
  <c r="I55" i="157"/>
  <c r="I2220" i="157"/>
  <c r="G1105" i="37" s="1"/>
  <c r="I2125" i="157"/>
  <c r="K2027" i="157"/>
  <c r="I987" i="37" s="1"/>
  <c r="I1879" i="157"/>
  <c r="G1944" i="157"/>
  <c r="E922" i="37" s="1"/>
  <c r="G1875" i="157"/>
  <c r="I1874" i="157"/>
  <c r="H1736" i="157"/>
  <c r="F800" i="37" s="1"/>
  <c r="F1221" i="37" s="1"/>
  <c r="I1629" i="157"/>
  <c r="I1736" i="157" s="1"/>
  <c r="G800" i="37" s="1"/>
  <c r="O2017" i="157"/>
  <c r="M2019" i="157"/>
  <c r="G2079" i="157"/>
  <c r="E1039" i="37" s="1"/>
  <c r="G2020" i="157"/>
  <c r="I2015" i="157"/>
  <c r="H2076" i="157"/>
  <c r="F1036" i="37" s="1"/>
  <c r="K1882" i="157"/>
  <c r="I860" i="37" s="1"/>
  <c r="I1871" i="157"/>
  <c r="G1938" i="157"/>
  <c r="E916" i="37" s="1"/>
  <c r="AJ915" i="37" s="1"/>
  <c r="J1541" i="157"/>
  <c r="J1605" i="157" s="1"/>
  <c r="H788" i="37" s="1"/>
  <c r="L1542" i="157"/>
  <c r="L1605" i="157"/>
  <c r="J788" i="37" s="1"/>
  <c r="K2020" i="157"/>
  <c r="T1880" i="157"/>
  <c r="M1939" i="157"/>
  <c r="K917" i="37" s="1"/>
  <c r="O1873" i="157"/>
  <c r="O1874" i="157" s="1"/>
  <c r="M1874" i="157"/>
  <c r="G1882" i="157"/>
  <c r="E860" i="37" s="1"/>
  <c r="I1808" i="157"/>
  <c r="I1686" i="157"/>
  <c r="H1599" i="157"/>
  <c r="F782" i="37" s="1"/>
  <c r="I1530" i="157"/>
  <c r="I1599" i="157" s="1"/>
  <c r="G782" i="37" s="1"/>
  <c r="I1515" i="157"/>
  <c r="I1378" i="157"/>
  <c r="I1450" i="157" s="1"/>
  <c r="G594" i="37" s="1"/>
  <c r="Q1011" i="157"/>
  <c r="P1013" i="157"/>
  <c r="T863" i="157"/>
  <c r="T865" i="157" s="1"/>
  <c r="I1674" i="157"/>
  <c r="G1247" i="157"/>
  <c r="G1310" i="157" s="1"/>
  <c r="E471" i="37" s="1"/>
  <c r="I1246" i="157"/>
  <c r="I1183" i="157"/>
  <c r="I1258" i="157" s="1"/>
  <c r="G419" i="37" s="1"/>
  <c r="I824" i="157"/>
  <c r="G138" i="37" s="1"/>
  <c r="K748" i="157"/>
  <c r="I728" i="157"/>
  <c r="M1605" i="157"/>
  <c r="K788" i="37" s="1"/>
  <c r="K1453" i="157"/>
  <c r="I597" i="37" s="1"/>
  <c r="K1159" i="157"/>
  <c r="I405" i="37" s="1"/>
  <c r="G1160" i="157"/>
  <c r="E406" i="37" s="1"/>
  <c r="G1095" i="157"/>
  <c r="I1030" i="157"/>
  <c r="X762" i="157"/>
  <c r="X763" i="157"/>
  <c r="X608" i="157"/>
  <c r="P443" i="157"/>
  <c r="Q443" i="157" s="1"/>
  <c r="Q442" i="157"/>
  <c r="K758" i="157"/>
  <c r="L448" i="157"/>
  <c r="V327" i="157"/>
  <c r="V771" i="157" s="1"/>
  <c r="T85" i="37" s="1"/>
  <c r="T84" i="37" s="1"/>
  <c r="I150" i="157"/>
  <c r="O142" i="157"/>
  <c r="I30" i="157"/>
  <c r="O757" i="157"/>
  <c r="X750" i="157"/>
  <c r="G325" i="157"/>
  <c r="O205" i="157"/>
  <c r="M208" i="157"/>
  <c r="Q12" i="157"/>
  <c r="P30" i="157"/>
  <c r="I828" i="157"/>
  <c r="G142" i="37" s="1"/>
  <c r="I239" i="157"/>
  <c r="O26" i="157"/>
  <c r="O21" i="157"/>
  <c r="M30" i="157"/>
  <c r="O12" i="157"/>
  <c r="I2001" i="157"/>
  <c r="Q1868" i="157"/>
  <c r="P1871" i="157"/>
  <c r="T2025" i="157"/>
  <c r="Q1799" i="157"/>
  <c r="P2096" i="157"/>
  <c r="Q2090" i="157"/>
  <c r="I2100" i="157"/>
  <c r="I2167" i="157" s="1"/>
  <c r="G1052" i="37" s="1"/>
  <c r="I1865" i="157"/>
  <c r="I1936" i="157" s="1"/>
  <c r="G914" i="37" s="1"/>
  <c r="I1520" i="157"/>
  <c r="I1595" i="157" s="1"/>
  <c r="G778" i="37" s="1"/>
  <c r="I1987" i="157"/>
  <c r="I1857" i="157"/>
  <c r="H1729" i="157"/>
  <c r="I1975" i="157"/>
  <c r="Q1540" i="157"/>
  <c r="P1541" i="157"/>
  <c r="Q1464" i="157"/>
  <c r="P1474" i="157"/>
  <c r="F1459" i="157"/>
  <c r="K2079" i="157"/>
  <c r="I1039" i="37" s="1"/>
  <c r="J1939" i="157"/>
  <c r="H917" i="37" s="1"/>
  <c r="I1758" i="157"/>
  <c r="G822" i="37" s="1"/>
  <c r="G1758" i="157"/>
  <c r="E822" i="37" s="1"/>
  <c r="K1542" i="157"/>
  <c r="W1097" i="157"/>
  <c r="K1099" i="157"/>
  <c r="I345" i="37" s="1"/>
  <c r="I846" i="157"/>
  <c r="G160" i="37" s="1"/>
  <c r="K1309" i="157"/>
  <c r="I470" i="37" s="1"/>
  <c r="L1095" i="157"/>
  <c r="J1094" i="157"/>
  <c r="L1160" i="157"/>
  <c r="J406" i="37" s="1"/>
  <c r="AG221" i="37"/>
  <c r="M586" i="157"/>
  <c r="H1717" i="157"/>
  <c r="Z864" i="157"/>
  <c r="W864" i="157"/>
  <c r="U750" i="157"/>
  <c r="G1144" i="157"/>
  <c r="H860" i="157"/>
  <c r="H911" i="157" s="1"/>
  <c r="M679" i="157"/>
  <c r="O676" i="157"/>
  <c r="P586" i="157"/>
  <c r="Q586" i="157" s="1"/>
  <c r="P447" i="157"/>
  <c r="Q445" i="157"/>
  <c r="X450" i="157"/>
  <c r="J366" i="157"/>
  <c r="L367" i="157"/>
  <c r="X327" i="157"/>
  <c r="I806" i="157"/>
  <c r="G120" i="37" s="1"/>
  <c r="I786" i="157"/>
  <c r="G100" i="37" s="1"/>
  <c r="I235" i="157"/>
  <c r="P146" i="157"/>
  <c r="Q146" i="157" s="1"/>
  <c r="P208" i="157"/>
  <c r="Q208" i="157" s="1"/>
  <c r="Q205" i="157"/>
  <c r="V1097" i="157"/>
  <c r="I787" i="157"/>
  <c r="G101" i="37" s="1"/>
  <c r="K772" i="157"/>
  <c r="I86" i="37" s="1"/>
  <c r="O25" i="157"/>
  <c r="O19" i="157"/>
  <c r="I982" i="157"/>
  <c r="I961" i="157"/>
  <c r="I951" i="157"/>
  <c r="Y605" i="37" l="1"/>
  <c r="AG2980" i="156"/>
  <c r="Y670" i="37"/>
  <c r="Y669" i="37" s="1"/>
  <c r="AG3122" i="156"/>
  <c r="Y282" i="37"/>
  <c r="Y281" i="37" s="1"/>
  <c r="AG2677" i="156"/>
  <c r="Y667" i="37"/>
  <c r="AG3042" i="156"/>
  <c r="Y9" i="37"/>
  <c r="AG2520" i="156"/>
  <c r="Y477" i="37"/>
  <c r="Y476" i="37" s="1"/>
  <c r="AG2825" i="156"/>
  <c r="AC2660" i="156"/>
  <c r="AC929" i="156"/>
  <c r="AJ144" i="37"/>
  <c r="Y413" i="37"/>
  <c r="Y1106" i="37"/>
  <c r="Y222" i="37"/>
  <c r="Y162" i="37"/>
  <c r="Y84" i="37"/>
  <c r="E1232" i="37"/>
  <c r="W254" i="156"/>
  <c r="AC254" i="156" s="1"/>
  <c r="AJ397" i="37"/>
  <c r="K842" i="157"/>
  <c r="I156" i="37" s="1"/>
  <c r="E1280" i="37"/>
  <c r="AC2983" i="156"/>
  <c r="AJ521" i="37"/>
  <c r="AJ53" i="37"/>
  <c r="E1279" i="37"/>
  <c r="E1303" i="37"/>
  <c r="D1243" i="37"/>
  <c r="E1249" i="37"/>
  <c r="I1168" i="156"/>
  <c r="I263" i="156"/>
  <c r="J337" i="37"/>
  <c r="I1590" i="156"/>
  <c r="J1173" i="37"/>
  <c r="J1212" i="37"/>
  <c r="J283" i="37"/>
  <c r="I3116" i="156"/>
  <c r="I3177" i="156" s="1"/>
  <c r="H725" i="37" s="1"/>
  <c r="I902" i="156"/>
  <c r="I134" i="156"/>
  <c r="J531" i="37"/>
  <c r="J662" i="37"/>
  <c r="I1324" i="156"/>
  <c r="I2154" i="156"/>
  <c r="I1992" i="156"/>
  <c r="J724" i="37"/>
  <c r="I3250" i="156"/>
  <c r="I1463" i="156"/>
  <c r="I3323" i="156"/>
  <c r="J10" i="37"/>
  <c r="J75" i="37"/>
  <c r="J606" i="37"/>
  <c r="J1207" i="37"/>
  <c r="I1687" i="156"/>
  <c r="I1870" i="156"/>
  <c r="K2733" i="156"/>
  <c r="I1526" i="156"/>
  <c r="J12" i="37"/>
  <c r="J1218" i="37" s="1"/>
  <c r="J74" i="37"/>
  <c r="I1062" i="156"/>
  <c r="I2060" i="156"/>
  <c r="I349" i="156"/>
  <c r="I461" i="156"/>
  <c r="I1800" i="156"/>
  <c r="J478" i="37"/>
  <c r="J1208" i="37"/>
  <c r="J663" i="37"/>
  <c r="J532" i="37"/>
  <c r="I935" i="156"/>
  <c r="I1098" i="156"/>
  <c r="I1391" i="156"/>
  <c r="J671" i="37"/>
  <c r="J78" i="37"/>
  <c r="E1224" i="37"/>
  <c r="E1253" i="37"/>
  <c r="AJ327" i="37"/>
  <c r="AJ726" i="37"/>
  <c r="AJ39" i="37"/>
  <c r="E1258" i="37"/>
  <c r="V1220" i="37"/>
  <c r="AJ1121" i="37"/>
  <c r="AJ154" i="37"/>
  <c r="AJ714" i="37"/>
  <c r="AJ42" i="37"/>
  <c r="AJ530" i="37"/>
  <c r="AF280" i="37"/>
  <c r="AJ278" i="37"/>
  <c r="AJ276" i="37"/>
  <c r="AJ474" i="37"/>
  <c r="E409" i="37"/>
  <c r="AJ408" i="37" s="1"/>
  <c r="D402" i="37"/>
  <c r="D853" i="37"/>
  <c r="D800" i="37"/>
  <c r="D1221" i="37" s="1"/>
  <c r="D137" i="37"/>
  <c r="AF1105" i="37"/>
  <c r="E90" i="37"/>
  <c r="E390" i="37"/>
  <c r="AJ389" i="37" s="1"/>
  <c r="D593" i="37"/>
  <c r="D782" i="37"/>
  <c r="D471" i="37"/>
  <c r="E118" i="37"/>
  <c r="D918" i="37"/>
  <c r="AF918" i="37" s="1"/>
  <c r="E790" i="37"/>
  <c r="D1041" i="37"/>
  <c r="AF1041" i="37" s="1"/>
  <c r="D829" i="37"/>
  <c r="AF829" i="37" s="1"/>
  <c r="D789" i="37"/>
  <c r="AF789" i="37" s="1"/>
  <c r="D781" i="37"/>
  <c r="D813" i="37"/>
  <c r="AF813" i="37" s="1"/>
  <c r="D603" i="37"/>
  <c r="D1304" i="37" s="1"/>
  <c r="D407" i="37"/>
  <c r="AF407" i="37" s="1"/>
  <c r="D599" i="37"/>
  <c r="D846" i="37"/>
  <c r="D1034" i="37"/>
  <c r="E909" i="37"/>
  <c r="AJ908" i="37" s="1"/>
  <c r="D156" i="37"/>
  <c r="AF156" i="37" s="1"/>
  <c r="D211" i="37"/>
  <c r="E854" i="37"/>
  <c r="D1036" i="37"/>
  <c r="D845" i="37"/>
  <c r="E467" i="37"/>
  <c r="AJ466" i="37" s="1"/>
  <c r="E914" i="37"/>
  <c r="AJ913" i="37" s="1"/>
  <c r="D122" i="37"/>
  <c r="AF122" i="37" s="1"/>
  <c r="AJ199" i="37"/>
  <c r="AJ86" i="37"/>
  <c r="I1105" i="157"/>
  <c r="G351" i="37" s="1"/>
  <c r="AJ201" i="37"/>
  <c r="E1223" i="37"/>
  <c r="E1247" i="37"/>
  <c r="E1250" i="37"/>
  <c r="AJ1183" i="37"/>
  <c r="E692" i="156"/>
  <c r="AJ1133" i="37"/>
  <c r="AJ1140" i="37"/>
  <c r="AJ18" i="37"/>
  <c r="AJ10" i="37"/>
  <c r="E1265" i="37"/>
  <c r="E1276" i="37"/>
  <c r="D1266" i="37"/>
  <c r="D1291" i="37"/>
  <c r="D1259" i="37"/>
  <c r="AJ522" i="37"/>
  <c r="AJ1115" i="37"/>
  <c r="AJ62" i="37"/>
  <c r="E1255" i="37"/>
  <c r="AJ1136" i="37"/>
  <c r="D1298" i="37"/>
  <c r="D1301" i="37"/>
  <c r="E1261" i="37"/>
  <c r="H887" i="156"/>
  <c r="D1274" i="37"/>
  <c r="D1283" i="37"/>
  <c r="AJ725" i="37"/>
  <c r="D1275" i="37"/>
  <c r="AJ318" i="37"/>
  <c r="AJ63" i="37"/>
  <c r="F2582" i="156"/>
  <c r="E71" i="37" s="1"/>
  <c r="E1281" i="37"/>
  <c r="AJ1146" i="37"/>
  <c r="AJ715" i="37"/>
  <c r="D1302" i="37"/>
  <c r="E1274" i="37"/>
  <c r="E1256" i="37"/>
  <c r="E1225" i="37"/>
  <c r="D1292" i="37"/>
  <c r="D725" i="37"/>
  <c r="AF725" i="37" s="1"/>
  <c r="E712" i="156"/>
  <c r="E1226" i="37"/>
  <c r="D338" i="37"/>
  <c r="AF338" i="37" s="1"/>
  <c r="E1123" i="37"/>
  <c r="E722" i="37"/>
  <c r="AJ721" i="37" s="1"/>
  <c r="D324" i="37"/>
  <c r="E529" i="37"/>
  <c r="AJ528" i="37" s="1"/>
  <c r="E2728" i="156"/>
  <c r="D713" i="37"/>
  <c r="E14" i="37"/>
  <c r="E42" i="37"/>
  <c r="AJ41" i="37" s="1"/>
  <c r="E534" i="37"/>
  <c r="D1212" i="37"/>
  <c r="D1159" i="37"/>
  <c r="D533" i="37"/>
  <c r="AF533" i="37" s="1"/>
  <c r="D1191" i="37"/>
  <c r="E660" i="37"/>
  <c r="AJ659" i="37" s="1"/>
  <c r="D1153" i="37"/>
  <c r="E35" i="37"/>
  <c r="E1244" i="37" s="1"/>
  <c r="D56" i="37"/>
  <c r="D46" i="37"/>
  <c r="AF46" i="37" s="1"/>
  <c r="Z1219" i="37"/>
  <c r="D1204" i="37"/>
  <c r="D1288" i="37" s="1"/>
  <c r="E1112" i="37"/>
  <c r="AJ1111" i="37" s="1"/>
  <c r="E1136" i="37"/>
  <c r="E1131" i="37"/>
  <c r="AJ1130" i="37" s="1"/>
  <c r="E1145" i="37"/>
  <c r="D1177" i="37"/>
  <c r="D331" i="37"/>
  <c r="E317" i="37"/>
  <c r="D520" i="37"/>
  <c r="D76" i="37"/>
  <c r="AF76" i="37" s="1"/>
  <c r="D78" i="37"/>
  <c r="D664" i="37"/>
  <c r="D1166" i="37"/>
  <c r="AF1166" i="37" s="1"/>
  <c r="D651" i="37"/>
  <c r="E3383" i="156"/>
  <c r="E1260" i="37"/>
  <c r="E24" i="37"/>
  <c r="E1208" i="37"/>
  <c r="E1200" i="37"/>
  <c r="AJ1199" i="37" s="1"/>
  <c r="AF1275" i="37"/>
  <c r="D1282" i="37"/>
  <c r="AF1259" i="37"/>
  <c r="AF1221" i="37"/>
  <c r="S2545" i="156"/>
  <c r="R34" i="37" s="1"/>
  <c r="R35" i="37"/>
  <c r="P669" i="37"/>
  <c r="P1106" i="37"/>
  <c r="AC2541" i="156"/>
  <c r="P281" i="37"/>
  <c r="V1304" i="37"/>
  <c r="V1296" i="37"/>
  <c r="V1219" i="37"/>
  <c r="AD924" i="37"/>
  <c r="Y923" i="37"/>
  <c r="R281" i="37"/>
  <c r="AE795" i="37"/>
  <c r="X794" i="37"/>
  <c r="AE794" i="37" s="1"/>
  <c r="V1267" i="37"/>
  <c r="V1239" i="37"/>
  <c r="V1284" i="37" s="1"/>
  <c r="K85" i="46"/>
  <c r="K224" i="37" s="1"/>
  <c r="X838" i="157"/>
  <c r="V152" i="37" s="1"/>
  <c r="W2553" i="156"/>
  <c r="AC57" i="156"/>
  <c r="W135" i="156"/>
  <c r="W2578" i="156"/>
  <c r="S758" i="156"/>
  <c r="R1172" i="37" s="1"/>
  <c r="U998" i="156"/>
  <c r="U2583" i="156" s="1"/>
  <c r="T72" i="37" s="1"/>
  <c r="T1289" i="37" s="1"/>
  <c r="U2545" i="156"/>
  <c r="W2546" i="156"/>
  <c r="V35" i="37" s="1"/>
  <c r="T2142" i="156"/>
  <c r="T2545" i="156"/>
  <c r="S34" i="37" s="1"/>
  <c r="S1243" i="37" s="1"/>
  <c r="AG1197" i="37"/>
  <c r="P2084" i="156"/>
  <c r="P2589" i="156" s="1"/>
  <c r="O78" i="37" s="1"/>
  <c r="AC760" i="156"/>
  <c r="AC2464" i="156"/>
  <c r="V2520" i="156"/>
  <c r="U9" i="37" s="1"/>
  <c r="AC1920" i="156"/>
  <c r="T1979" i="156"/>
  <c r="P1172" i="37"/>
  <c r="Q757" i="156"/>
  <c r="AF1200" i="37"/>
  <c r="AC2425" i="156"/>
  <c r="S1161" i="156"/>
  <c r="S2583" i="156" s="1"/>
  <c r="S761" i="156"/>
  <c r="R1175" i="37" s="1"/>
  <c r="W18" i="156"/>
  <c r="W761" i="156" s="1"/>
  <c r="V1175" i="37" s="1"/>
  <c r="X817" i="157"/>
  <c r="V131" i="37" s="1"/>
  <c r="F1293" i="37"/>
  <c r="E1291" i="37"/>
  <c r="O759" i="156"/>
  <c r="P759" i="156" s="1"/>
  <c r="O1173" i="37" s="1"/>
  <c r="F1275" i="37"/>
  <c r="AJ145" i="37"/>
  <c r="E1283" i="37"/>
  <c r="E1275" i="37"/>
  <c r="U1107" i="37"/>
  <c r="U1106" i="37" s="1"/>
  <c r="AG1142" i="37"/>
  <c r="F1143" i="37"/>
  <c r="AG1143" i="37" s="1"/>
  <c r="V1150" i="37"/>
  <c r="H3379" i="156"/>
  <c r="G1157" i="37" s="1"/>
  <c r="E1157" i="37"/>
  <c r="W1107" i="37"/>
  <c r="W1106" i="37" s="1"/>
  <c r="AJ821" i="37"/>
  <c r="AG270" i="37"/>
  <c r="F209" i="37"/>
  <c r="AG209" i="37" s="1"/>
  <c r="AJ830" i="37"/>
  <c r="S414" i="37"/>
  <c r="S413" i="37" s="1"/>
  <c r="AG813" i="37"/>
  <c r="F1239" i="37"/>
  <c r="AJ836" i="37"/>
  <c r="E1267" i="37"/>
  <c r="AF1260" i="37"/>
  <c r="AG462" i="37"/>
  <c r="E462" i="37"/>
  <c r="Y1047" i="37"/>
  <c r="F1224" i="37"/>
  <c r="D1209" i="37"/>
  <c r="AG1040" i="37"/>
  <c r="F91" i="57"/>
  <c r="G925" i="37" s="1"/>
  <c r="AG803" i="37"/>
  <c r="J2079" i="157"/>
  <c r="H1039" i="37" s="1"/>
  <c r="J1039" i="37"/>
  <c r="Y986" i="37"/>
  <c r="J2027" i="157"/>
  <c r="H987" i="37" s="1"/>
  <c r="J987" i="37"/>
  <c r="Y859" i="37"/>
  <c r="J1938" i="157"/>
  <c r="H916" i="37" s="1"/>
  <c r="J916" i="37"/>
  <c r="J1882" i="157"/>
  <c r="H860" i="37" s="1"/>
  <c r="J860" i="37"/>
  <c r="Y795" i="37"/>
  <c r="J1732" i="157"/>
  <c r="H796" i="37" s="1"/>
  <c r="J796" i="37"/>
  <c r="F780" i="37"/>
  <c r="AG780" i="37" s="1"/>
  <c r="Y731" i="37"/>
  <c r="J1549" i="157"/>
  <c r="H732" i="37" s="1"/>
  <c r="J732" i="37"/>
  <c r="Y540" i="37"/>
  <c r="J1397" i="157"/>
  <c r="H541" i="37" s="1"/>
  <c r="J541" i="37"/>
  <c r="J1453" i="157"/>
  <c r="H597" i="37" s="1"/>
  <c r="J597" i="37"/>
  <c r="J1308" i="157"/>
  <c r="H469" i="37" s="1"/>
  <c r="AD414" i="37"/>
  <c r="Z414" i="37"/>
  <c r="J1254" i="157"/>
  <c r="H415" i="37" s="1"/>
  <c r="Y344" i="37"/>
  <c r="J1159" i="157"/>
  <c r="H405" i="37" s="1"/>
  <c r="J405" i="37"/>
  <c r="X344" i="37"/>
  <c r="AJ1270" i="37"/>
  <c r="H836" i="157"/>
  <c r="F150" i="37" s="1"/>
  <c r="F862" i="157"/>
  <c r="F911" i="157"/>
  <c r="AD223" i="37"/>
  <c r="I861" i="157"/>
  <c r="G913" i="157"/>
  <c r="I853" i="157"/>
  <c r="G893" i="157"/>
  <c r="J840" i="157"/>
  <c r="H154" i="37" s="1"/>
  <c r="J154" i="37"/>
  <c r="J841" i="157"/>
  <c r="H155" i="37" s="1"/>
  <c r="J155" i="37"/>
  <c r="T771" i="157"/>
  <c r="R85" i="37" s="1"/>
  <c r="R84" i="37" s="1"/>
  <c r="AG713" i="37"/>
  <c r="F651" i="37"/>
  <c r="AG651" i="37" s="1"/>
  <c r="Q2824" i="156"/>
  <c r="P477" i="37"/>
  <c r="AC2882" i="156"/>
  <c r="S534" i="37"/>
  <c r="S1298" i="37" s="1"/>
  <c r="AC2725" i="156"/>
  <c r="S330" i="37"/>
  <c r="AG330" i="37" s="1"/>
  <c r="F324" i="37"/>
  <c r="AG324" i="37" s="1"/>
  <c r="H2735" i="156"/>
  <c r="G340" i="37" s="1"/>
  <c r="E340" i="37"/>
  <c r="F315" i="37"/>
  <c r="AG315" i="37" s="1"/>
  <c r="X2519" i="156"/>
  <c r="W9" i="37"/>
  <c r="W8" i="37" s="1"/>
  <c r="T42" i="37"/>
  <c r="T1252" i="37" s="1"/>
  <c r="Q2519" i="156"/>
  <c r="P9" i="37"/>
  <c r="AC2523" i="156"/>
  <c r="V12" i="37"/>
  <c r="F78" i="37"/>
  <c r="AC2576" i="156"/>
  <c r="V65" i="37"/>
  <c r="AC2555" i="156"/>
  <c r="V44" i="37"/>
  <c r="V1255" i="37" s="1"/>
  <c r="L2586" i="156"/>
  <c r="K75" i="37" s="1"/>
  <c r="F2587" i="156"/>
  <c r="E76" i="37" s="1"/>
  <c r="O2586" i="156"/>
  <c r="N75" i="37" s="1"/>
  <c r="L2585" i="156"/>
  <c r="K74" i="37" s="1"/>
  <c r="K2587" i="156"/>
  <c r="O2585" i="156"/>
  <c r="N74" i="37" s="1"/>
  <c r="E2581" i="156"/>
  <c r="G2581" i="156"/>
  <c r="F70" i="37" s="1"/>
  <c r="E2384" i="156"/>
  <c r="E2579" i="156"/>
  <c r="G1455" i="156"/>
  <c r="F2567" i="156"/>
  <c r="E56" i="37" s="1"/>
  <c r="F2557" i="156"/>
  <c r="E46" i="37" s="1"/>
  <c r="G2553" i="156"/>
  <c r="F42" i="37" s="1"/>
  <c r="F1252" i="37" s="1"/>
  <c r="F2545" i="156"/>
  <c r="G796" i="157"/>
  <c r="G823" i="157"/>
  <c r="E137" i="37" s="1"/>
  <c r="P840" i="157"/>
  <c r="N154" i="37" s="1"/>
  <c r="M841" i="157"/>
  <c r="K155" i="37" s="1"/>
  <c r="F834" i="157"/>
  <c r="G836" i="157"/>
  <c r="E150" i="37" s="1"/>
  <c r="J748" i="157"/>
  <c r="L842" i="157"/>
  <c r="M840" i="157"/>
  <c r="K154" i="37" s="1"/>
  <c r="F836" i="157"/>
  <c r="M772" i="157"/>
  <c r="K86" i="37" s="1"/>
  <c r="P772" i="157"/>
  <c r="N86" i="37" s="1"/>
  <c r="P841" i="157"/>
  <c r="N155" i="37" s="1"/>
  <c r="G842" i="157"/>
  <c r="E156" i="37" s="1"/>
  <c r="I591" i="157"/>
  <c r="G808" i="157"/>
  <c r="E122" i="37" s="1"/>
  <c r="O2521" i="156"/>
  <c r="L2521" i="156"/>
  <c r="K10" i="37" s="1"/>
  <c r="L759" i="156"/>
  <c r="K1173" i="37" s="1"/>
  <c r="V758" i="156"/>
  <c r="U1172" i="37" s="1"/>
  <c r="AD85" i="37"/>
  <c r="AA79" i="37"/>
  <c r="AD1205" i="37"/>
  <c r="AA86" i="37"/>
  <c r="AA1204" i="37"/>
  <c r="AC643" i="156"/>
  <c r="AA798" i="37"/>
  <c r="Z11" i="37"/>
  <c r="H698" i="156"/>
  <c r="AE632" i="156"/>
  <c r="AA860" i="37"/>
  <c r="R1258" i="37"/>
  <c r="AA732" i="37"/>
  <c r="AA345" i="37"/>
  <c r="AA87" i="37"/>
  <c r="AA348" i="37"/>
  <c r="AA88" i="37"/>
  <c r="AA71" i="37"/>
  <c r="AA1173" i="37"/>
  <c r="AJ152" i="37"/>
  <c r="AJ205" i="37"/>
  <c r="AJ192" i="37"/>
  <c r="AJ183" i="37"/>
  <c r="AJ833" i="37"/>
  <c r="AJ174" i="37"/>
  <c r="AJ786" i="37"/>
  <c r="AJ166" i="37"/>
  <c r="AJ126" i="37"/>
  <c r="AJ585" i="37"/>
  <c r="AJ911" i="37"/>
  <c r="AJ986" i="37"/>
  <c r="AJ782" i="37"/>
  <c r="AJ163" i="37"/>
  <c r="AJ125" i="37"/>
  <c r="AJ460" i="37"/>
  <c r="AJ859" i="37"/>
  <c r="AJ1099" i="37"/>
  <c r="AJ85" i="37"/>
  <c r="AJ851" i="37"/>
  <c r="AJ731" i="37"/>
  <c r="AJ811" i="37"/>
  <c r="AJ1036" i="37"/>
  <c r="AJ795" i="37"/>
  <c r="AJ128" i="37"/>
  <c r="AJ909" i="37"/>
  <c r="AJ816" i="37"/>
  <c r="AJ398" i="37"/>
  <c r="AJ597" i="37"/>
  <c r="AJ807" i="37"/>
  <c r="AJ596" i="37"/>
  <c r="AJ841" i="37"/>
  <c r="AJ1098" i="37"/>
  <c r="AJ140" i="37"/>
  <c r="AJ462" i="37"/>
  <c r="AJ131" i="37"/>
  <c r="AJ127" i="37"/>
  <c r="AJ129" i="37"/>
  <c r="AJ178" i="37"/>
  <c r="AJ919" i="37"/>
  <c r="AJ1038" i="37"/>
  <c r="AJ146" i="37"/>
  <c r="AJ827" i="37"/>
  <c r="AJ922" i="37"/>
  <c r="AJ349" i="37"/>
  <c r="AJ846" i="37"/>
  <c r="AJ774" i="37"/>
  <c r="AJ344" i="37"/>
  <c r="AJ787" i="37"/>
  <c r="AJ218" i="37"/>
  <c r="AJ593" i="37"/>
  <c r="AJ540" i="37"/>
  <c r="AJ215" i="37"/>
  <c r="AJ139" i="37"/>
  <c r="AJ161" i="37"/>
  <c r="AJ141" i="37"/>
  <c r="AJ1089" i="37"/>
  <c r="AJ158" i="37"/>
  <c r="AJ156" i="37"/>
  <c r="AJ792" i="37"/>
  <c r="AJ777" i="37"/>
  <c r="AJ1031" i="37"/>
  <c r="AJ588" i="37"/>
  <c r="AJ856" i="37"/>
  <c r="AJ802" i="37"/>
  <c r="F886" i="156"/>
  <c r="AJ605" i="37"/>
  <c r="AJ325" i="37"/>
  <c r="AJ1168" i="37"/>
  <c r="AJ11" i="37"/>
  <c r="H1623" i="156"/>
  <c r="F3375" i="156"/>
  <c r="AJ538" i="37"/>
  <c r="AJ282" i="37"/>
  <c r="AJ338" i="37"/>
  <c r="AJ670" i="37"/>
  <c r="H1808" i="156"/>
  <c r="H631" i="156"/>
  <c r="H475" i="156"/>
  <c r="AJ74" i="37"/>
  <c r="AJ52" i="37"/>
  <c r="AJ664" i="37"/>
  <c r="AJ341" i="37"/>
  <c r="AJ477" i="37"/>
  <c r="AJ286" i="37"/>
  <c r="F2663" i="156"/>
  <c r="H2663" i="156" s="1"/>
  <c r="AJ79" i="37"/>
  <c r="AJ1107" i="37"/>
  <c r="AJ335" i="37"/>
  <c r="AJ1169" i="37"/>
  <c r="AJ1200" i="37"/>
  <c r="H2350" i="156"/>
  <c r="H1098" i="156"/>
  <c r="AJ340" i="37"/>
  <c r="H1435" i="156"/>
  <c r="AJ1196" i="37"/>
  <c r="AJ1161" i="37"/>
  <c r="H709" i="156"/>
  <c r="AJ329" i="37"/>
  <c r="H2884" i="156"/>
  <c r="G536" i="37" s="1"/>
  <c r="AJ723" i="37"/>
  <c r="H2186" i="156"/>
  <c r="H2084" i="156"/>
  <c r="F692" i="156"/>
  <c r="AJ1178" i="37"/>
  <c r="H3367" i="156"/>
  <c r="G1145" i="37" s="1"/>
  <c r="AJ73" i="37"/>
  <c r="H2170" i="156"/>
  <c r="F1812" i="156"/>
  <c r="H1812" i="156" s="1"/>
  <c r="AJ665" i="37"/>
  <c r="H177" i="156"/>
  <c r="AJ47" i="37"/>
  <c r="AC2188" i="156"/>
  <c r="H3323" i="156"/>
  <c r="H612" i="156"/>
  <c r="H626" i="156" s="1"/>
  <c r="AJ718" i="37"/>
  <c r="AJ652" i="37"/>
  <c r="AJ661" i="37"/>
  <c r="H653" i="156"/>
  <c r="H1626" i="156"/>
  <c r="F2052" i="156"/>
  <c r="H2052" i="156" s="1"/>
  <c r="AJ57" i="37"/>
  <c r="AJ525" i="37"/>
  <c r="AJ520" i="37"/>
  <c r="AJ65" i="37"/>
  <c r="AJ1166" i="37"/>
  <c r="AJ535" i="37"/>
  <c r="H1603" i="156"/>
  <c r="AJ662" i="37"/>
  <c r="H333" i="156"/>
  <c r="F1977" i="156"/>
  <c r="H1977" i="156" s="1"/>
  <c r="H1071" i="156"/>
  <c r="AJ1192" i="37"/>
  <c r="AJ1113" i="37"/>
  <c r="AJ35" i="37"/>
  <c r="AJ1114" i="37"/>
  <c r="AJ40" i="37"/>
  <c r="G1277" i="37"/>
  <c r="AJ59" i="37"/>
  <c r="AJ1184" i="37"/>
  <c r="AJ1191" i="37"/>
  <c r="AJ44" i="37"/>
  <c r="AG323" i="37"/>
  <c r="R1217" i="37"/>
  <c r="Z87" i="37"/>
  <c r="AC3036" i="156"/>
  <c r="Z88" i="37"/>
  <c r="AE1801" i="156"/>
  <c r="AE1099" i="156"/>
  <c r="AE694" i="156"/>
  <c r="AE135" i="156"/>
  <c r="AE270" i="156"/>
  <c r="AE1871" i="156"/>
  <c r="AE3255" i="156"/>
  <c r="AE2979" i="156"/>
  <c r="AE713" i="156"/>
  <c r="AE1063" i="156"/>
  <c r="S2580" i="156"/>
  <c r="R69" i="37" s="1"/>
  <c r="AE2300" i="156"/>
  <c r="AE2426" i="156"/>
  <c r="AE2061" i="156"/>
  <c r="AE1997" i="156"/>
  <c r="AE1741" i="156"/>
  <c r="AE1527" i="156"/>
  <c r="AE542" i="156"/>
  <c r="AE942" i="156"/>
  <c r="AC2357" i="156"/>
  <c r="AD1213" i="37"/>
  <c r="I468" i="157"/>
  <c r="AC2308" i="156"/>
  <c r="AC589" i="156"/>
  <c r="AC2220" i="156"/>
  <c r="AA153" i="37"/>
  <c r="Q1159" i="157"/>
  <c r="O405" i="37" s="1"/>
  <c r="Z86" i="37"/>
  <c r="Z345" i="37"/>
  <c r="Z735" i="37"/>
  <c r="Z987" i="37"/>
  <c r="AG398" i="37"/>
  <c r="Z863" i="37"/>
  <c r="AG384" i="37"/>
  <c r="AG459" i="37"/>
  <c r="Z543" i="37"/>
  <c r="AG1021" i="37"/>
  <c r="AG1088" i="37"/>
  <c r="AG575" i="37"/>
  <c r="AG838" i="37"/>
  <c r="Z1173" i="37"/>
  <c r="AC2955" i="156"/>
  <c r="AC2582" i="156"/>
  <c r="AC2594" i="156"/>
  <c r="AC759" i="156"/>
  <c r="AC3332" i="156"/>
  <c r="AC2522" i="156"/>
  <c r="AC2718" i="156"/>
  <c r="AC2556" i="156"/>
  <c r="AC2800" i="156"/>
  <c r="AC2547" i="156"/>
  <c r="AC1122" i="156"/>
  <c r="AC632" i="156"/>
  <c r="AC603" i="156"/>
  <c r="Z1204" i="37"/>
  <c r="AC1421" i="156"/>
  <c r="AC3255" i="156"/>
  <c r="AC2307" i="156"/>
  <c r="AC3330" i="156"/>
  <c r="AC3372" i="156"/>
  <c r="AC2113" i="156"/>
  <c r="AC575" i="156"/>
  <c r="AC692" i="156"/>
  <c r="AC3031" i="156"/>
  <c r="AG531" i="37"/>
  <c r="AC798" i="156"/>
  <c r="AC1266" i="156"/>
  <c r="AC2557" i="156"/>
  <c r="AC2403" i="156"/>
  <c r="AC2384" i="156"/>
  <c r="AC3371" i="156"/>
  <c r="AC2737" i="156"/>
  <c r="AC2843" i="156"/>
  <c r="AC1384" i="156"/>
  <c r="AC2873" i="156"/>
  <c r="Z12" i="37"/>
  <c r="AC2389" i="156"/>
  <c r="AC762" i="156"/>
  <c r="AC2998" i="156"/>
  <c r="AC2402" i="156"/>
  <c r="AC2960" i="156"/>
  <c r="AC250" i="156"/>
  <c r="AC2680" i="156"/>
  <c r="AC2886" i="156"/>
  <c r="AC2678" i="156"/>
  <c r="AC2524" i="156"/>
  <c r="AC2550" i="156"/>
  <c r="AC2694" i="156"/>
  <c r="AC3333" i="156"/>
  <c r="AC2877" i="156"/>
  <c r="AC2589" i="156"/>
  <c r="AC713" i="156"/>
  <c r="Z30" i="37"/>
  <c r="AC2521" i="156"/>
  <c r="AC963" i="156"/>
  <c r="AC2867" i="156"/>
  <c r="AC790" i="156"/>
  <c r="AC2588" i="156"/>
  <c r="AC3025" i="156"/>
  <c r="AC1554" i="156"/>
  <c r="AC3035" i="156"/>
  <c r="AC1198" i="156"/>
  <c r="AD72" i="37"/>
  <c r="AG1173" i="37"/>
  <c r="AE1213" i="37"/>
  <c r="AE79" i="37"/>
  <c r="W188" i="156"/>
  <c r="AC188" i="156" s="1"/>
  <c r="AG1175" i="37"/>
  <c r="W3033" i="156"/>
  <c r="U995" i="156"/>
  <c r="AC1976" i="156"/>
  <c r="W2727" i="156"/>
  <c r="T1680" i="156"/>
  <c r="AC1677" i="156"/>
  <c r="W787" i="156"/>
  <c r="AG12" i="37"/>
  <c r="AD337" i="37"/>
  <c r="AG735" i="37"/>
  <c r="AE923" i="37"/>
  <c r="AE924" i="37"/>
  <c r="AD981" i="37"/>
  <c r="AE222" i="37"/>
  <c r="AE223" i="37"/>
  <c r="X985" i="37"/>
  <c r="AE985" i="37" s="1"/>
  <c r="AE986" i="37"/>
  <c r="AD79" i="37"/>
  <c r="AE670" i="37"/>
  <c r="X604" i="37"/>
  <c r="AE605" i="37"/>
  <c r="AE477" i="37"/>
  <c r="Z2519" i="156"/>
  <c r="AG2519" i="156" s="1"/>
  <c r="Z2824" i="156"/>
  <c r="AG2824" i="156" s="1"/>
  <c r="AG543" i="37"/>
  <c r="Z349" i="37"/>
  <c r="W335" i="156"/>
  <c r="W350" i="156" s="1"/>
  <c r="AC350" i="156" s="1"/>
  <c r="W270" i="156"/>
  <c r="AG863" i="37"/>
  <c r="W799" i="156"/>
  <c r="V1213" i="37" s="1"/>
  <c r="V1298" i="37" s="1"/>
  <c r="W746" i="156"/>
  <c r="AC746" i="156" s="1"/>
  <c r="W535" i="156"/>
  <c r="W542" i="156" s="1"/>
  <c r="AC222" i="37"/>
  <c r="AC1215" i="37"/>
  <c r="AC1214" i="37" s="1"/>
  <c r="AG911" i="37"/>
  <c r="M367" i="157"/>
  <c r="O367" i="157" s="1"/>
  <c r="H833" i="156"/>
  <c r="F885" i="156"/>
  <c r="F623" i="156"/>
  <c r="AG30" i="37"/>
  <c r="Z967" i="37"/>
  <c r="Z261" i="37"/>
  <c r="Z594" i="37"/>
  <c r="AG912" i="37"/>
  <c r="Z1085" i="37"/>
  <c r="AA157" i="37"/>
  <c r="Z157" i="37"/>
  <c r="Z1024" i="37"/>
  <c r="Z770" i="37"/>
  <c r="AG382" i="37"/>
  <c r="AG837" i="37"/>
  <c r="Z834" i="37"/>
  <c r="AG1082" i="37"/>
  <c r="AG142" i="37"/>
  <c r="Z509" i="37"/>
  <c r="AG665" i="37"/>
  <c r="Z78" i="37"/>
  <c r="Z655" i="37"/>
  <c r="AG10" i="37"/>
  <c r="Z340" i="37"/>
  <c r="AG71" i="37"/>
  <c r="Z537" i="37"/>
  <c r="Z607" i="37"/>
  <c r="AG46" i="37"/>
  <c r="AG75" i="37"/>
  <c r="AG650" i="37"/>
  <c r="Z660" i="37"/>
  <c r="Z729" i="37"/>
  <c r="AG514" i="37"/>
  <c r="Z285" i="37"/>
  <c r="S1217" i="37"/>
  <c r="AG1176" i="37"/>
  <c r="Z314" i="37"/>
  <c r="AG528" i="37"/>
  <c r="Z706" i="37"/>
  <c r="AG1148" i="37"/>
  <c r="Z674" i="37"/>
  <c r="AG43" i="37"/>
  <c r="Z664" i="37"/>
  <c r="AG320" i="37"/>
  <c r="Z77" i="37"/>
  <c r="AG671" i="37"/>
  <c r="AG13" i="37"/>
  <c r="Z45" i="37"/>
  <c r="AG1157" i="37"/>
  <c r="AG66" i="37"/>
  <c r="Z302" i="37"/>
  <c r="Z673" i="37"/>
  <c r="Z526" i="37"/>
  <c r="Z493" i="37"/>
  <c r="Z623" i="37"/>
  <c r="M18" i="46"/>
  <c r="M85" i="46" s="1"/>
  <c r="M224" i="37" s="1"/>
  <c r="G2665" i="156"/>
  <c r="AG261" i="37"/>
  <c r="Z981" i="37"/>
  <c r="Z43" i="37"/>
  <c r="Z1108" i="37"/>
  <c r="I1453" i="157"/>
  <c r="G597" i="37" s="1"/>
  <c r="P325" i="157"/>
  <c r="Q325" i="157" s="1"/>
  <c r="AG673" i="37"/>
  <c r="AG340" i="37"/>
  <c r="Z10" i="37"/>
  <c r="AG36" i="37"/>
  <c r="G1057" i="156"/>
  <c r="I1732" i="157"/>
  <c r="G796" i="37" s="1"/>
  <c r="AG664" i="37"/>
  <c r="H2718" i="156"/>
  <c r="G323" i="37" s="1"/>
  <c r="H2867" i="156"/>
  <c r="G519" i="37" s="1"/>
  <c r="H3025" i="156"/>
  <c r="G650" i="37" s="1"/>
  <c r="H824" i="156"/>
  <c r="I1590" i="157"/>
  <c r="G773" i="37" s="1"/>
  <c r="I1753" i="157"/>
  <c r="G817" i="37" s="1"/>
  <c r="I2203" i="157"/>
  <c r="G1088" i="37" s="1"/>
  <c r="I2183" i="157"/>
  <c r="G1068" i="37" s="1"/>
  <c r="I1419" i="157"/>
  <c r="G563" i="37" s="1"/>
  <c r="I1773" i="157"/>
  <c r="G837" i="37" s="1"/>
  <c r="I1569" i="157"/>
  <c r="G752" i="37" s="1"/>
  <c r="G436" i="157"/>
  <c r="H3008" i="156"/>
  <c r="G633" i="37" s="1"/>
  <c r="H3002" i="156"/>
  <c r="G627" i="37" s="1"/>
  <c r="H3143" i="156"/>
  <c r="G691" i="37" s="1"/>
  <c r="H2847" i="156"/>
  <c r="G499" i="37" s="1"/>
  <c r="U757" i="156"/>
  <c r="T1171" i="37" s="1"/>
  <c r="AC942" i="156"/>
  <c r="W833" i="156"/>
  <c r="W888" i="156" s="1"/>
  <c r="AG720" i="37"/>
  <c r="F1381" i="156"/>
  <c r="AF1252" i="37"/>
  <c r="AF1244" i="37"/>
  <c r="AF1245" i="37"/>
  <c r="AF1253" i="37"/>
  <c r="AF1247" i="37"/>
  <c r="AF1250" i="37"/>
  <c r="I1783" i="157"/>
  <c r="G847" i="37" s="1"/>
  <c r="AG45" i="37"/>
  <c r="Z13" i="37"/>
  <c r="Z671" i="37"/>
  <c r="Z46" i="37"/>
  <c r="AG285" i="37"/>
  <c r="H2039" i="156"/>
  <c r="H3377" i="156"/>
  <c r="G1155" i="37" s="1"/>
  <c r="AA1111" i="37"/>
  <c r="AF86" i="37"/>
  <c r="Z71" i="37"/>
  <c r="H2523" i="156"/>
  <c r="G12" i="37" s="1"/>
  <c r="AG655" i="37"/>
  <c r="AG526" i="37"/>
  <c r="W2061" i="156"/>
  <c r="AC2061" i="156" s="1"/>
  <c r="AG78" i="37"/>
  <c r="AG674" i="37"/>
  <c r="AG493" i="37"/>
  <c r="AA1110" i="37"/>
  <c r="AG1149" i="37"/>
  <c r="T1585" i="156"/>
  <c r="Z40" i="37"/>
  <c r="AG40" i="37"/>
  <c r="AG967" i="37"/>
  <c r="Z36" i="37"/>
  <c r="I78" i="157"/>
  <c r="I659" i="157"/>
  <c r="H3305" i="156"/>
  <c r="W2300" i="156"/>
  <c r="AC2300" i="156" s="1"/>
  <c r="AA36" i="37"/>
  <c r="H1942" i="156"/>
  <c r="Q1322" i="157"/>
  <c r="O1384" i="157"/>
  <c r="Q1397" i="157"/>
  <c r="O541" i="37" s="1"/>
  <c r="Q1389" i="157"/>
  <c r="Q1454" i="157" s="1"/>
  <c r="O598" i="37" s="1"/>
  <c r="AA924" i="37"/>
  <c r="AA1249" i="37"/>
  <c r="AA919" i="37"/>
  <c r="AA661" i="37"/>
  <c r="AA1267" i="37"/>
  <c r="AA671" i="37"/>
  <c r="AA46" i="37"/>
  <c r="R1283" i="37"/>
  <c r="AA1282" i="37"/>
  <c r="AA1108" i="37"/>
  <c r="AA13" i="37"/>
  <c r="AA283" i="37"/>
  <c r="AA1255" i="37"/>
  <c r="AA1168" i="37"/>
  <c r="AA606" i="37"/>
  <c r="W1871" i="156"/>
  <c r="AC1871" i="156" s="1"/>
  <c r="F1306" i="156"/>
  <c r="W730" i="37"/>
  <c r="AA1295" i="37"/>
  <c r="W1997" i="156"/>
  <c r="AA925" i="37"/>
  <c r="AA984" i="37"/>
  <c r="AF981" i="37"/>
  <c r="AF984" i="37"/>
  <c r="AG958" i="37"/>
  <c r="Z958" i="37"/>
  <c r="AA981" i="37"/>
  <c r="AG925" i="37"/>
  <c r="Z925" i="37"/>
  <c r="Z984" i="37"/>
  <c r="I1778" i="157"/>
  <c r="G842" i="37" s="1"/>
  <c r="AG834" i="37"/>
  <c r="AF75" i="37"/>
  <c r="Z273" i="37"/>
  <c r="AA273" i="37"/>
  <c r="Z226" i="37"/>
  <c r="AA226" i="37"/>
  <c r="Z252" i="37"/>
  <c r="AA252" i="37"/>
  <c r="AG199" i="37"/>
  <c r="Z784" i="37"/>
  <c r="AA1047" i="37"/>
  <c r="AA164" i="37"/>
  <c r="AG348" i="37"/>
  <c r="Z348" i="37"/>
  <c r="AA473" i="37"/>
  <c r="AG569" i="37"/>
  <c r="Z569" i="37"/>
  <c r="W985" i="37"/>
  <c r="AG190" i="37"/>
  <c r="Z1041" i="37"/>
  <c r="AA1041" i="37"/>
  <c r="AA595" i="37"/>
  <c r="AA405" i="37"/>
  <c r="AA470" i="37"/>
  <c r="AA1038" i="37"/>
  <c r="Z405" i="37"/>
  <c r="Z1038" i="37"/>
  <c r="AG376" i="37"/>
  <c r="Z376" i="37"/>
  <c r="AG418" i="37"/>
  <c r="AG603" i="37"/>
  <c r="Z603" i="37"/>
  <c r="Z989" i="37"/>
  <c r="AA989" i="37"/>
  <c r="AF1045" i="37"/>
  <c r="AA784" i="37"/>
  <c r="Z919" i="37"/>
  <c r="AG159" i="37"/>
  <c r="AG760" i="37"/>
  <c r="Z760" i="37"/>
  <c r="AA796" i="37"/>
  <c r="Z796" i="37"/>
  <c r="AG893" i="37"/>
  <c r="Z893" i="37"/>
  <c r="AG1032" i="37"/>
  <c r="Z1032" i="37"/>
  <c r="AG1048" i="37"/>
  <c r="Z1048" i="37"/>
  <c r="AA1098" i="37"/>
  <c r="W1741" i="156"/>
  <c r="AC1741" i="156" s="1"/>
  <c r="W1801" i="156"/>
  <c r="AC1801" i="156" s="1"/>
  <c r="W1392" i="156"/>
  <c r="AC1392" i="156" s="1"/>
  <c r="W1688" i="156"/>
  <c r="AC1688" i="156" s="1"/>
  <c r="W1527" i="156"/>
  <c r="AC1527" i="156" s="1"/>
  <c r="AG509" i="37"/>
  <c r="AA1296" i="37"/>
  <c r="W1099" i="156"/>
  <c r="AC1099" i="156" s="1"/>
  <c r="AG715" i="37"/>
  <c r="AF1255" i="37"/>
  <c r="AA1239" i="37"/>
  <c r="AF1249" i="37"/>
  <c r="Z1168" i="37"/>
  <c r="AG478" i="37"/>
  <c r="Z478" i="37"/>
  <c r="AG608" i="37"/>
  <c r="Z608" i="37"/>
  <c r="AG606" i="37"/>
  <c r="Z606" i="37"/>
  <c r="AG701" i="37"/>
  <c r="Z701" i="37"/>
  <c r="AG1141" i="37"/>
  <c r="Z1141" i="37"/>
  <c r="AG1147" i="37"/>
  <c r="AF1256" i="37"/>
  <c r="AF1303" i="37"/>
  <c r="AF1302" i="37"/>
  <c r="AF1266" i="37"/>
  <c r="AG1174" i="37"/>
  <c r="Z1174" i="37"/>
  <c r="AG286" i="37"/>
  <c r="Z286" i="37"/>
  <c r="AG668" i="37"/>
  <c r="Z668" i="37"/>
  <c r="AG645" i="37"/>
  <c r="AF1301" i="37"/>
  <c r="AF1261" i="37"/>
  <c r="AA533" i="37"/>
  <c r="AF1226" i="37"/>
  <c r="AG1212" i="37"/>
  <c r="Z1212" i="37"/>
  <c r="Z1211" i="37"/>
  <c r="S1295" i="37"/>
  <c r="AG480" i="37"/>
  <c r="Z480" i="37"/>
  <c r="Z650" i="37"/>
  <c r="AF1279" i="37"/>
  <c r="Z533" i="37"/>
  <c r="AA1213" i="37"/>
  <c r="AG283" i="37"/>
  <c r="Z283" i="37"/>
  <c r="AG481" i="37"/>
  <c r="Z481" i="37"/>
  <c r="AG518" i="37"/>
  <c r="Z518" i="37"/>
  <c r="AG640" i="37"/>
  <c r="Z640" i="37"/>
  <c r="AG1110" i="37"/>
  <c r="Z1110" i="37"/>
  <c r="AG1111" i="37"/>
  <c r="Z1111" i="37"/>
  <c r="AF1233" i="37"/>
  <c r="AF1262" i="37"/>
  <c r="AF1225" i="37"/>
  <c r="I2027" i="157"/>
  <c r="G987" i="37" s="1"/>
  <c r="AF159" i="37"/>
  <c r="V2824" i="156"/>
  <c r="X2824" i="156"/>
  <c r="AJ924" i="37"/>
  <c r="AG981" i="37"/>
  <c r="E789" i="156"/>
  <c r="N1231" i="156"/>
  <c r="W962" i="156"/>
  <c r="W1063" i="156"/>
  <c r="AC1063" i="156" s="1"/>
  <c r="W1546" i="156"/>
  <c r="AC1546" i="156" s="1"/>
  <c r="W2342" i="156"/>
  <c r="AC2342" i="156" s="1"/>
  <c r="W2105" i="156"/>
  <c r="W1121" i="156"/>
  <c r="W2221" i="156"/>
  <c r="W2255" i="156"/>
  <c r="AC2255" i="156" s="1"/>
  <c r="W1190" i="156"/>
  <c r="W1258" i="156"/>
  <c r="W1413" i="156"/>
  <c r="W649" i="156"/>
  <c r="AC649" i="156" s="1"/>
  <c r="AG729" i="37"/>
  <c r="H436" i="157"/>
  <c r="AF473" i="37"/>
  <c r="AF826" i="37"/>
  <c r="AF845" i="37"/>
  <c r="AF811" i="37"/>
  <c r="AF178" i="37"/>
  <c r="F362" i="157"/>
  <c r="G1307" i="157"/>
  <c r="AF1101" i="37"/>
  <c r="F600" i="157"/>
  <c r="AF191" i="37"/>
  <c r="AF781" i="37"/>
  <c r="I106" i="157"/>
  <c r="G1937" i="157"/>
  <c r="J1390" i="157"/>
  <c r="J367" i="157"/>
  <c r="J325" i="157"/>
  <c r="J448" i="157"/>
  <c r="J214" i="157"/>
  <c r="J1014" i="157"/>
  <c r="J683" i="157"/>
  <c r="L1789" i="157"/>
  <c r="J758" i="157"/>
  <c r="L1940" i="157"/>
  <c r="H334" i="156"/>
  <c r="AJ1143" i="37"/>
  <c r="AF1177" i="37"/>
  <c r="H2361" i="156"/>
  <c r="F1453" i="156"/>
  <c r="F3175" i="156"/>
  <c r="E1092" i="156"/>
  <c r="E450" i="156"/>
  <c r="AJ1123" i="37"/>
  <c r="E3173" i="156"/>
  <c r="AF340" i="37"/>
  <c r="AJ1119" i="37"/>
  <c r="G1345" i="156"/>
  <c r="AJ26" i="37"/>
  <c r="E3034" i="156"/>
  <c r="E335" i="156"/>
  <c r="D1295" i="37"/>
  <c r="F995" i="156"/>
  <c r="E535" i="156"/>
  <c r="H579" i="156"/>
  <c r="F600" i="156"/>
  <c r="E2876" i="156"/>
  <c r="F2878" i="156"/>
  <c r="F3036" i="156"/>
  <c r="F1054" i="156"/>
  <c r="E746" i="156"/>
  <c r="F569" i="156"/>
  <c r="H601" i="156"/>
  <c r="AJ728" i="37"/>
  <c r="F1227" i="156"/>
  <c r="F1161" i="156"/>
  <c r="AJ9" i="37"/>
  <c r="AJ64" i="37"/>
  <c r="AJ1212" i="37"/>
  <c r="AJ1206" i="37"/>
  <c r="AJ1172" i="37"/>
  <c r="O1296" i="37"/>
  <c r="F3312" i="156"/>
  <c r="F1379" i="156"/>
  <c r="I804" i="157"/>
  <c r="G118" i="37" s="1"/>
  <c r="AF124" i="37"/>
  <c r="I845" i="157"/>
  <c r="G159" i="37" s="1"/>
  <c r="G2726" i="156"/>
  <c r="H2592" i="156"/>
  <c r="G81" i="37" s="1"/>
  <c r="AJ80" i="37"/>
  <c r="I2521" i="156"/>
  <c r="H10" i="37" s="1"/>
  <c r="AG706" i="37"/>
  <c r="W539" i="37"/>
  <c r="AG1085" i="37"/>
  <c r="H600" i="157"/>
  <c r="I395" i="157"/>
  <c r="AG770" i="37"/>
  <c r="I1397" i="157"/>
  <c r="G541" i="37" s="1"/>
  <c r="AG1024" i="37"/>
  <c r="I2214" i="157"/>
  <c r="G1099" i="37" s="1"/>
  <c r="I2163" i="157"/>
  <c r="G1048" i="37" s="1"/>
  <c r="O2463" i="156"/>
  <c r="I2080" i="157"/>
  <c r="G1040" i="37" s="1"/>
  <c r="I2058" i="157"/>
  <c r="G1018" i="37" s="1"/>
  <c r="I2030" i="157"/>
  <c r="G990" i="37" s="1"/>
  <c r="I2046" i="157"/>
  <c r="G1006" i="37" s="1"/>
  <c r="I2072" i="157"/>
  <c r="G1032" i="37" s="1"/>
  <c r="I2066" i="157"/>
  <c r="G1026" i="37" s="1"/>
  <c r="I2038" i="157"/>
  <c r="G998" i="37" s="1"/>
  <c r="AG919" i="37"/>
  <c r="I1886" i="157"/>
  <c r="G864" i="37" s="1"/>
  <c r="I1926" i="157"/>
  <c r="G904" i="37" s="1"/>
  <c r="I1897" i="157"/>
  <c r="G875" i="37" s="1"/>
  <c r="I1931" i="157"/>
  <c r="G909" i="37" s="1"/>
  <c r="I1906" i="157"/>
  <c r="G884" i="37" s="1"/>
  <c r="AG452" i="37"/>
  <c r="AG594" i="37"/>
  <c r="AG1151" i="37"/>
  <c r="I3386" i="156"/>
  <c r="H1164" i="37" s="1"/>
  <c r="H3374" i="156"/>
  <c r="G1152" i="37" s="1"/>
  <c r="I3387" i="156"/>
  <c r="H1165" i="37" s="1"/>
  <c r="G1729" i="157"/>
  <c r="G1730" i="157" s="1"/>
  <c r="G1765" i="157"/>
  <c r="E829" i="37" s="1"/>
  <c r="AG470" i="37"/>
  <c r="I1310" i="157"/>
  <c r="G471" i="37" s="1"/>
  <c r="I1275" i="157"/>
  <c r="G436" i="37" s="1"/>
  <c r="I1266" i="157"/>
  <c r="G427" i="37" s="1"/>
  <c r="K1161" i="157"/>
  <c r="I407" i="37" s="1"/>
  <c r="I1159" i="157"/>
  <c r="G405" i="37" s="1"/>
  <c r="AA864" i="157"/>
  <c r="AD163" i="37"/>
  <c r="I1722" i="157"/>
  <c r="I648" i="157"/>
  <c r="AG314" i="37"/>
  <c r="AG717" i="37"/>
  <c r="F3108" i="156"/>
  <c r="F3165" i="156"/>
  <c r="E713" i="37" s="1"/>
  <c r="AG660" i="37"/>
  <c r="AG607" i="37"/>
  <c r="F3026" i="156"/>
  <c r="E651" i="37" s="1"/>
  <c r="F2958" i="156"/>
  <c r="L2879" i="156"/>
  <c r="K531" i="37" s="1"/>
  <c r="H2879" i="156"/>
  <c r="G531" i="37" s="1"/>
  <c r="AJ534" i="37"/>
  <c r="AG537" i="37"/>
  <c r="L2880" i="156"/>
  <c r="K532" i="37" s="1"/>
  <c r="F2803" i="156"/>
  <c r="F2868" i="156"/>
  <c r="E520" i="37" s="1"/>
  <c r="F2661" i="156"/>
  <c r="F2710" i="156"/>
  <c r="AG1191" i="37"/>
  <c r="G1278" i="37"/>
  <c r="I759" i="156"/>
  <c r="H1173" i="37" s="1"/>
  <c r="H2424" i="156"/>
  <c r="H2559" i="156"/>
  <c r="G48" i="37" s="1"/>
  <c r="H783" i="156"/>
  <c r="G1197" i="37" s="1"/>
  <c r="H1805" i="156"/>
  <c r="H996" i="156"/>
  <c r="H2546" i="156"/>
  <c r="G35" i="37" s="1"/>
  <c r="F588" i="156"/>
  <c r="H593" i="156"/>
  <c r="H1413" i="156"/>
  <c r="F1452" i="156"/>
  <c r="F1450" i="156"/>
  <c r="H2127" i="156"/>
  <c r="F2140" i="156"/>
  <c r="H1353" i="156"/>
  <c r="H1156" i="156"/>
  <c r="G1161" i="156"/>
  <c r="T2221" i="156"/>
  <c r="H2138" i="156"/>
  <c r="J1099" i="157"/>
  <c r="H345" i="37" s="1"/>
  <c r="O754" i="157"/>
  <c r="O682" i="157"/>
  <c r="O1699" i="157"/>
  <c r="O1788" i="157" s="1"/>
  <c r="M852" i="37" s="1"/>
  <c r="M2079" i="157"/>
  <c r="K1039" i="37" s="1"/>
  <c r="O1094" i="157"/>
  <c r="O1162" i="157"/>
  <c r="M408" i="37" s="1"/>
  <c r="O586" i="157"/>
  <c r="O315" i="157"/>
  <c r="O324" i="157"/>
  <c r="O122" i="157"/>
  <c r="O213" i="157"/>
  <c r="O146" i="157"/>
  <c r="M1549" i="157"/>
  <c r="K732" i="37" s="1"/>
  <c r="M1938" i="157"/>
  <c r="K916" i="37" s="1"/>
  <c r="O131" i="157"/>
  <c r="M1732" i="157"/>
  <c r="K796" i="37" s="1"/>
  <c r="O1013" i="157"/>
  <c r="M1254" i="157"/>
  <c r="O208" i="157"/>
  <c r="O617" i="157"/>
  <c r="M1604" i="157"/>
  <c r="K787" i="37" s="1"/>
  <c r="O689" i="157"/>
  <c r="M1159" i="157"/>
  <c r="K405" i="37" s="1"/>
  <c r="N39" i="156"/>
  <c r="N540" i="156"/>
  <c r="N1239" i="156"/>
  <c r="N901" i="156"/>
  <c r="N1011" i="156"/>
  <c r="I460" i="156"/>
  <c r="N1001" i="156"/>
  <c r="L1590" i="156"/>
  <c r="L574" i="156"/>
  <c r="L187" i="156"/>
  <c r="L1098" i="156"/>
  <c r="I148" i="156"/>
  <c r="N916" i="156"/>
  <c r="N366" i="156"/>
  <c r="N812" i="156"/>
  <c r="N198" i="156"/>
  <c r="N947" i="156"/>
  <c r="L2523" i="156"/>
  <c r="K12" i="37" s="1"/>
  <c r="K1218" i="37" s="1"/>
  <c r="N262" i="156"/>
  <c r="N1232" i="156"/>
  <c r="L2084" i="156"/>
  <c r="N287" i="156"/>
  <c r="L648" i="156"/>
  <c r="N541" i="156"/>
  <c r="I3186" i="156"/>
  <c r="L1800" i="156"/>
  <c r="L2146" i="156"/>
  <c r="N609" i="156"/>
  <c r="N1069" i="156"/>
  <c r="N2811" i="156"/>
  <c r="N2879" i="156" s="1"/>
  <c r="M531" i="37" s="1"/>
  <c r="N1985" i="156"/>
  <c r="I3056" i="156"/>
  <c r="I3123" i="156" s="1"/>
  <c r="H671" i="37" s="1"/>
  <c r="L1168" i="156"/>
  <c r="L3037" i="156"/>
  <c r="K662" i="37" s="1"/>
  <c r="N1004" i="156"/>
  <c r="L1740" i="156"/>
  <c r="I325" i="157"/>
  <c r="I772" i="157"/>
  <c r="G86" i="37" s="1"/>
  <c r="I435" i="157"/>
  <c r="G1455" i="157"/>
  <c r="E599" i="37" s="1"/>
  <c r="G1782" i="157"/>
  <c r="E846" i="37" s="1"/>
  <c r="I1683" i="157"/>
  <c r="G1449" i="157"/>
  <c r="E593" i="37" s="1"/>
  <c r="I683" i="157"/>
  <c r="G598" i="157"/>
  <c r="I1086" i="157"/>
  <c r="I2152" i="157"/>
  <c r="I448" i="157"/>
  <c r="I559" i="157"/>
  <c r="I999" i="157"/>
  <c r="G1447" i="157"/>
  <c r="E591" i="37" s="1"/>
  <c r="G1599" i="157"/>
  <c r="E782" i="37" s="1"/>
  <c r="I776" i="157"/>
  <c r="G90" i="37" s="1"/>
  <c r="I579" i="157"/>
  <c r="I1607" i="157"/>
  <c r="G790" i="37" s="1"/>
  <c r="I748" i="157"/>
  <c r="I671" i="157"/>
  <c r="I1014" i="157"/>
  <c r="I306" i="157"/>
  <c r="G2076" i="157"/>
  <c r="E1036" i="37" s="1"/>
  <c r="I132" i="157"/>
  <c r="G358" i="157"/>
  <c r="G362" i="157" s="1"/>
  <c r="G860" i="157"/>
  <c r="I599" i="157"/>
  <c r="G522" i="157"/>
  <c r="I437" i="157"/>
  <c r="I758" i="157"/>
  <c r="I360" i="157"/>
  <c r="I214" i="157"/>
  <c r="I367" i="157"/>
  <c r="G1606" i="157"/>
  <c r="E789" i="37" s="1"/>
  <c r="G1716" i="157"/>
  <c r="H263" i="156"/>
  <c r="H1740" i="156"/>
  <c r="H2321" i="156"/>
  <c r="H178" i="156"/>
  <c r="F2423" i="156"/>
  <c r="H2146" i="156"/>
  <c r="H1583" i="156"/>
  <c r="F176" i="156"/>
  <c r="F567" i="156"/>
  <c r="H1157" i="156"/>
  <c r="F1631" i="156"/>
  <c r="H448" i="156"/>
  <c r="F2355" i="156"/>
  <c r="H1519" i="156"/>
  <c r="H1526" i="156"/>
  <c r="H2154" i="156"/>
  <c r="H1678" i="156"/>
  <c r="H134" i="156"/>
  <c r="H1308" i="156"/>
  <c r="H1860" i="156"/>
  <c r="H1223" i="156"/>
  <c r="H1055" i="156"/>
  <c r="F712" i="156"/>
  <c r="H541" i="156"/>
  <c r="H1687" i="156"/>
  <c r="F1089" i="156"/>
  <c r="F1630" i="156"/>
  <c r="F533" i="156"/>
  <c r="H3106" i="156"/>
  <c r="H3171" i="156" s="1"/>
  <c r="G719" i="37" s="1"/>
  <c r="H1062" i="156"/>
  <c r="H2161" i="156"/>
  <c r="F2881" i="156"/>
  <c r="E533" i="37" s="1"/>
  <c r="H587" i="156"/>
  <c r="H1733" i="156"/>
  <c r="F586" i="156"/>
  <c r="H1168" i="156"/>
  <c r="H2060" i="156"/>
  <c r="H1090" i="156"/>
  <c r="H2956" i="156"/>
  <c r="H3032" i="156" s="1"/>
  <c r="G657" i="37" s="1"/>
  <c r="H461" i="156"/>
  <c r="H1676" i="156"/>
  <c r="H3098" i="156"/>
  <c r="H3165" i="156" s="1"/>
  <c r="G713" i="37" s="1"/>
  <c r="H1232" i="156"/>
  <c r="H1975" i="156"/>
  <c r="H1992" i="156"/>
  <c r="F2733" i="156"/>
  <c r="E338" i="37" s="1"/>
  <c r="H1789" i="156"/>
  <c r="H1391" i="156"/>
  <c r="H2734" i="156"/>
  <c r="G339" i="37" s="1"/>
  <c r="H187" i="156"/>
  <c r="F602" i="156"/>
  <c r="F2589" i="156"/>
  <c r="E78" i="37" s="1"/>
  <c r="H3250" i="156"/>
  <c r="H1382" i="156"/>
  <c r="H1870" i="156"/>
  <c r="F1604" i="156"/>
  <c r="H1791" i="156"/>
  <c r="H1324" i="156"/>
  <c r="H1731" i="156"/>
  <c r="F1813" i="156"/>
  <c r="F2381" i="156"/>
  <c r="F2384" i="156" s="1"/>
  <c r="H1590" i="156"/>
  <c r="H755" i="156"/>
  <c r="F1617" i="156"/>
  <c r="H1159" i="156"/>
  <c r="H935" i="156"/>
  <c r="H902" i="156"/>
  <c r="F447" i="156"/>
  <c r="H1517" i="156"/>
  <c r="H1463" i="156"/>
  <c r="AF919" i="37"/>
  <c r="AF834" i="37"/>
  <c r="AF385" i="37"/>
  <c r="AF844" i="37"/>
  <c r="AF1085" i="37"/>
  <c r="AF466" i="37"/>
  <c r="AF541" i="37"/>
  <c r="AF157" i="37"/>
  <c r="AF1098" i="37"/>
  <c r="AF400" i="37"/>
  <c r="AF594" i="37"/>
  <c r="AF732" i="37"/>
  <c r="AF141" i="37"/>
  <c r="AF770" i="37"/>
  <c r="AF780" i="37"/>
  <c r="AF164" i="37"/>
  <c r="AF1048" i="37"/>
  <c r="AF345" i="37"/>
  <c r="AF1024" i="37"/>
  <c r="AF796" i="37"/>
  <c r="AF590" i="37"/>
  <c r="AF452" i="37"/>
  <c r="AF578" i="37"/>
  <c r="AF199" i="37"/>
  <c r="AF987" i="37"/>
  <c r="AF1034" i="37"/>
  <c r="AF902" i="37"/>
  <c r="AF715" i="37"/>
  <c r="AF1164" i="37"/>
  <c r="AF650" i="37"/>
  <c r="AF1108" i="37"/>
  <c r="AF729" i="37"/>
  <c r="AF67" i="37"/>
  <c r="AF660" i="37"/>
  <c r="AF55" i="37"/>
  <c r="AF1211" i="37"/>
  <c r="AF12" i="37"/>
  <c r="AF283" i="37"/>
  <c r="AF521" i="37"/>
  <c r="AF671" i="37"/>
  <c r="AF333" i="37"/>
  <c r="AF323" i="37"/>
  <c r="AF1201" i="37"/>
  <c r="AF606" i="37"/>
  <c r="AF531" i="37"/>
  <c r="AF478" i="37"/>
  <c r="AF1155" i="37"/>
  <c r="AF535" i="37"/>
  <c r="AF656" i="37"/>
  <c r="I2816" i="156"/>
  <c r="I2881" i="156" s="1"/>
  <c r="H533" i="37" s="1"/>
  <c r="I2974" i="156"/>
  <c r="I3039" i="156" s="1"/>
  <c r="H664" i="37" s="1"/>
  <c r="N2898" i="156"/>
  <c r="N2981" i="156" s="1"/>
  <c r="M606" i="37" s="1"/>
  <c r="I2981" i="156"/>
  <c r="H606" i="37" s="1"/>
  <c r="I793" i="156"/>
  <c r="H1207" i="37" s="1"/>
  <c r="I794" i="156"/>
  <c r="H1208" i="37" s="1"/>
  <c r="N133" i="156"/>
  <c r="I3330" i="156"/>
  <c r="H1108" i="37" s="1"/>
  <c r="I2671" i="156"/>
  <c r="I2733" i="156" s="1"/>
  <c r="H338" i="37" s="1"/>
  <c r="I2732" i="156"/>
  <c r="H337" i="37" s="1"/>
  <c r="G76" i="46"/>
  <c r="G132" i="46" s="1"/>
  <c r="G271" i="37" s="1"/>
  <c r="I1218" i="37"/>
  <c r="I1490" i="157"/>
  <c r="I1565" i="157" s="1"/>
  <c r="G748" i="37" s="1"/>
  <c r="I1042" i="157"/>
  <c r="I547" i="157"/>
  <c r="I1844" i="157"/>
  <c r="I250" i="157"/>
  <c r="I633" i="157"/>
  <c r="I704" i="157"/>
  <c r="I1828" i="157"/>
  <c r="H2101" i="156"/>
  <c r="H1380" i="156"/>
  <c r="H3280" i="156"/>
  <c r="H2624" i="156"/>
  <c r="F2727" i="156"/>
  <c r="E332" i="37" s="1"/>
  <c r="F3365" i="156"/>
  <c r="H2028" i="156"/>
  <c r="H3072" i="156"/>
  <c r="H3139" i="156" s="1"/>
  <c r="G687" i="37" s="1"/>
  <c r="AG445" i="37"/>
  <c r="AG419" i="37"/>
  <c r="AG1100" i="37"/>
  <c r="AG208" i="37"/>
  <c r="AG545" i="37"/>
  <c r="AG1112" i="37"/>
  <c r="AG725" i="37"/>
  <c r="AG1232" i="37"/>
  <c r="AG1064" i="37"/>
  <c r="AG350" i="37"/>
  <c r="AG408" i="37"/>
  <c r="AG469" i="37"/>
  <c r="AG791" i="37"/>
  <c r="AG1037" i="37"/>
  <c r="AG415" i="37"/>
  <c r="AG167" i="37"/>
  <c r="AG1204" i="37"/>
  <c r="AG854" i="37"/>
  <c r="AG1036" i="37"/>
  <c r="AG1225" i="37"/>
  <c r="AG179" i="37"/>
  <c r="AG918" i="37"/>
  <c r="AG146" i="37"/>
  <c r="AG1042" i="37"/>
  <c r="AG175" i="37"/>
  <c r="AG406" i="37"/>
  <c r="AG675" i="37"/>
  <c r="AG1137" i="37"/>
  <c r="AG707" i="37"/>
  <c r="AG1247" i="37"/>
  <c r="AG592" i="37"/>
  <c r="AG811" i="37"/>
  <c r="AG361" i="37"/>
  <c r="AG747" i="37"/>
  <c r="AG160" i="37"/>
  <c r="AG790" i="37"/>
  <c r="AG800" i="37"/>
  <c r="AG597" i="37"/>
  <c r="AG736" i="37"/>
  <c r="AG695" i="37"/>
  <c r="AG1164" i="37"/>
  <c r="AG847" i="37"/>
  <c r="AG593" i="37"/>
  <c r="AG524" i="37"/>
  <c r="AG1248" i="37"/>
  <c r="AG157" i="37"/>
  <c r="AG1016" i="37"/>
  <c r="AG161" i="37"/>
  <c r="AG783" i="37"/>
  <c r="AG916" i="37"/>
  <c r="AG345" i="37"/>
  <c r="AG792" i="37"/>
  <c r="AG535" i="37"/>
  <c r="AG1108" i="37"/>
  <c r="AG946" i="37"/>
  <c r="AG894" i="37"/>
  <c r="AG728" i="37"/>
  <c r="AG657" i="37"/>
  <c r="AG1144" i="37"/>
  <c r="AG444" i="37"/>
  <c r="AG987" i="37"/>
  <c r="AG878" i="37"/>
  <c r="AG430" i="37"/>
  <c r="AG295" i="37"/>
  <c r="AG1123" i="37"/>
  <c r="AG532" i="37"/>
  <c r="AG718" i="37"/>
  <c r="AG239" i="37"/>
  <c r="AG272" i="37"/>
  <c r="AG556" i="37"/>
  <c r="AG623" i="37"/>
  <c r="AG1003" i="37"/>
  <c r="AG979" i="37"/>
  <c r="AG1226" i="37"/>
  <c r="AG1177" i="37"/>
  <c r="K1455" i="157"/>
  <c r="I599" i="37" s="1"/>
  <c r="I843" i="157"/>
  <c r="G157" i="37" s="1"/>
  <c r="Q1009" i="157"/>
  <c r="O1538" i="157"/>
  <c r="O1604" i="157" s="1"/>
  <c r="M787" i="37" s="1"/>
  <c r="J1788" i="157"/>
  <c r="H852" i="37" s="1"/>
  <c r="G3383" i="156"/>
  <c r="F1161" i="37" s="1"/>
  <c r="AG1161" i="37" s="1"/>
  <c r="H1451" i="157"/>
  <c r="F595" i="37" s="1"/>
  <c r="H554" i="156"/>
  <c r="L21" i="57"/>
  <c r="L91" i="57" s="1"/>
  <c r="M925" i="37" s="1"/>
  <c r="H1190" i="156"/>
  <c r="F47" i="57"/>
  <c r="F108" i="57" s="1"/>
  <c r="G942" i="37" s="1"/>
  <c r="I1454" i="157"/>
  <c r="G598" i="37" s="1"/>
  <c r="AA770" i="157"/>
  <c r="H3296" i="156"/>
  <c r="AA1097" i="157"/>
  <c r="F2078" i="157"/>
  <c r="AF162" i="37"/>
  <c r="H2782" i="156"/>
  <c r="H2859" i="156" s="1"/>
  <c r="G511" i="37" s="1"/>
  <c r="F777" i="156"/>
  <c r="E1191" i="37" s="1"/>
  <c r="I2154" i="157"/>
  <c r="I161" i="157"/>
  <c r="I1542" i="157"/>
  <c r="O1009" i="157"/>
  <c r="Q1384" i="157"/>
  <c r="M1095" i="157"/>
  <c r="I974" i="157"/>
  <c r="I1864" i="157"/>
  <c r="I1935" i="157" s="1"/>
  <c r="G913" i="37" s="1"/>
  <c r="H3387" i="156"/>
  <c r="G1165" i="37" s="1"/>
  <c r="G74" i="46"/>
  <c r="G130" i="46" s="1"/>
  <c r="G269" i="37" s="1"/>
  <c r="AG141" i="37"/>
  <c r="AG1198" i="37"/>
  <c r="H371" i="156"/>
  <c r="H1202" i="156"/>
  <c r="G2728" i="156"/>
  <c r="F1154" i="157"/>
  <c r="W721" i="156"/>
  <c r="AC721" i="156" s="1"/>
  <c r="F566" i="156"/>
  <c r="I895" i="157"/>
  <c r="G193" i="37" s="1"/>
  <c r="I1685" i="157"/>
  <c r="O2015" i="157"/>
  <c r="I51" i="157"/>
  <c r="X757" i="156"/>
  <c r="W1171" i="37" s="1"/>
  <c r="H2816" i="156"/>
  <c r="K2881" i="156"/>
  <c r="H151" i="156"/>
  <c r="I812" i="157"/>
  <c r="G126" i="37" s="1"/>
  <c r="Q1162" i="157"/>
  <c r="O408" i="37" s="1"/>
  <c r="T1396" i="157"/>
  <c r="R540" i="37" s="1"/>
  <c r="Q324" i="157"/>
  <c r="H546" i="156"/>
  <c r="P1390" i="157"/>
  <c r="P1455" i="157" s="1"/>
  <c r="N599" i="37" s="1"/>
  <c r="X2025" i="157"/>
  <c r="X2026" i="157" s="1"/>
  <c r="V986" i="37" s="1"/>
  <c r="AF84" i="37"/>
  <c r="P1097" i="156"/>
  <c r="P1098" i="156" s="1"/>
  <c r="H3345" i="156"/>
  <c r="G1123" i="37" s="1"/>
  <c r="O3116" i="156"/>
  <c r="O3177" i="156" s="1"/>
  <c r="N725" i="37" s="1"/>
  <c r="E3382" i="156"/>
  <c r="T270" i="156"/>
  <c r="H2585" i="156"/>
  <c r="G74" i="37" s="1"/>
  <c r="H3353" i="156"/>
  <c r="G1131" i="37" s="1"/>
  <c r="P1462" i="156"/>
  <c r="N2967" i="156"/>
  <c r="N3037" i="156" s="1"/>
  <c r="M662" i="37" s="1"/>
  <c r="L2974" i="156"/>
  <c r="N2083" i="156"/>
  <c r="K3039" i="156"/>
  <c r="H2013" i="156"/>
  <c r="H2525" i="156"/>
  <c r="G14" i="37" s="1"/>
  <c r="H3123" i="156"/>
  <c r="G671" i="37" s="1"/>
  <c r="P2523" i="156"/>
  <c r="O12" i="37" s="1"/>
  <c r="T2825" i="156"/>
  <c r="S477" i="37" s="1"/>
  <c r="U2026" i="157"/>
  <c r="S986" i="37" s="1"/>
  <c r="N1799" i="156"/>
  <c r="H3334" i="156"/>
  <c r="G1112" i="37" s="1"/>
  <c r="F1602" i="156"/>
  <c r="P3115" i="156"/>
  <c r="P3176" i="156" s="1"/>
  <c r="O724" i="37" s="1"/>
  <c r="H1931" i="156"/>
  <c r="N2973" i="156"/>
  <c r="N3038" i="156" s="1"/>
  <c r="M663" i="37" s="1"/>
  <c r="T2980" i="156"/>
  <c r="S605" i="37" s="1"/>
  <c r="O1218" i="37"/>
  <c r="N1167" i="156"/>
  <c r="L2981" i="156"/>
  <c r="K606" i="37" s="1"/>
  <c r="AF343" i="37"/>
  <c r="I904" i="157"/>
  <c r="G202" i="37" s="1"/>
  <c r="I2008" i="157"/>
  <c r="I2076" i="157" s="1"/>
  <c r="G1036" i="37" s="1"/>
  <c r="I1941" i="157"/>
  <c r="G919" i="37" s="1"/>
  <c r="I788" i="157"/>
  <c r="G102" i="37" s="1"/>
  <c r="I1549" i="157"/>
  <c r="G732" i="37" s="1"/>
  <c r="F790" i="156"/>
  <c r="E1204" i="37" s="1"/>
  <c r="N1589" i="156"/>
  <c r="L3038" i="156"/>
  <c r="K663" i="37" s="1"/>
  <c r="P186" i="156"/>
  <c r="P934" i="156"/>
  <c r="AF1217" i="37"/>
  <c r="AF69" i="37"/>
  <c r="H1595" i="156"/>
  <c r="K795" i="156"/>
  <c r="L263" i="156"/>
  <c r="H794" i="156"/>
  <c r="G1208" i="37" s="1"/>
  <c r="H2690" i="156"/>
  <c r="G295" i="37" s="1"/>
  <c r="N2066" i="156"/>
  <c r="H2880" i="156"/>
  <c r="G532" i="37" s="1"/>
  <c r="N460" i="156"/>
  <c r="H2766" i="156"/>
  <c r="H2843" i="156" s="1"/>
  <c r="G495" i="37" s="1"/>
  <c r="L461" i="156"/>
  <c r="H2586" i="156"/>
  <c r="G75" i="37" s="1"/>
  <c r="H1612" i="156"/>
  <c r="H3389" i="156"/>
  <c r="G1167" i="37" s="1"/>
  <c r="H1447" i="157"/>
  <c r="F591" i="37" s="1"/>
  <c r="I1233" i="157"/>
  <c r="I1305" i="157" s="1"/>
  <c r="G466" i="37" s="1"/>
  <c r="G350" i="37"/>
  <c r="L1455" i="157"/>
  <c r="J599" i="37" s="1"/>
  <c r="I1377" i="157"/>
  <c r="I1449" i="157" s="1"/>
  <c r="G593" i="37" s="1"/>
  <c r="O1179" i="157"/>
  <c r="Q2214" i="157"/>
  <c r="O1099" i="37" s="1"/>
  <c r="O1871" i="157"/>
  <c r="Q1955" i="157"/>
  <c r="J1875" i="157"/>
  <c r="M758" i="157"/>
  <c r="M1542" i="157"/>
  <c r="M1875" i="157"/>
  <c r="Q2027" i="157"/>
  <c r="O987" i="37" s="1"/>
  <c r="I2137" i="157"/>
  <c r="I2195" i="157" s="1"/>
  <c r="G1080" i="37" s="1"/>
  <c r="O1625" i="157"/>
  <c r="O235" i="157"/>
  <c r="O379" i="157"/>
  <c r="L1005" i="156"/>
  <c r="H2413" i="156"/>
  <c r="F2425" i="156"/>
  <c r="F798" i="156"/>
  <c r="E1212" i="37" s="1"/>
  <c r="H574" i="156"/>
  <c r="H793" i="156"/>
  <c r="G1207" i="37" s="1"/>
  <c r="N258" i="156"/>
  <c r="H3390" i="156"/>
  <c r="G1168" i="37" s="1"/>
  <c r="V1217" i="37"/>
  <c r="H3330" i="156"/>
  <c r="G1108" i="37" s="1"/>
  <c r="N455" i="156"/>
  <c r="O902" i="156"/>
  <c r="P902" i="156" s="1"/>
  <c r="H1480" i="156"/>
  <c r="AF730" i="37"/>
  <c r="AF794" i="37"/>
  <c r="AF985" i="37"/>
  <c r="P539" i="37"/>
  <c r="D1216" i="37"/>
  <c r="AF224" i="37"/>
  <c r="AF858" i="37"/>
  <c r="H779" i="156"/>
  <c r="G1193" i="37" s="1"/>
  <c r="AF1173" i="37"/>
  <c r="AF10" i="37"/>
  <c r="I825" i="157"/>
  <c r="G139" i="37" s="1"/>
  <c r="I1788" i="157"/>
  <c r="G852" i="37" s="1"/>
  <c r="I1157" i="157"/>
  <c r="G403" i="37" s="1"/>
  <c r="I837" i="157"/>
  <c r="G151" i="37" s="1"/>
  <c r="I1658" i="157"/>
  <c r="I1765" i="157" s="1"/>
  <c r="G829" i="37" s="1"/>
  <c r="M1160" i="157"/>
  <c r="K406" i="37" s="1"/>
  <c r="I201" i="157"/>
  <c r="I1390" i="157"/>
  <c r="F2075" i="157"/>
  <c r="F1451" i="157"/>
  <c r="F1717" i="157"/>
  <c r="F526" i="157"/>
  <c r="I1790" i="157"/>
  <c r="G854" i="37" s="1"/>
  <c r="F1447" i="157"/>
  <c r="F1155" i="157"/>
  <c r="F1601" i="157"/>
  <c r="F1216" i="37"/>
  <c r="P2815" i="156"/>
  <c r="P2880" i="156" s="1"/>
  <c r="O532" i="37" s="1"/>
  <c r="H3384" i="156"/>
  <c r="G1162" i="37" s="1"/>
  <c r="O1168" i="156"/>
  <c r="P1168" i="156" s="1"/>
  <c r="P1167" i="156"/>
  <c r="W3121" i="156"/>
  <c r="W3122" i="156" s="1"/>
  <c r="V670" i="37" s="1"/>
  <c r="V669" i="37" s="1"/>
  <c r="E1222" i="37"/>
  <c r="H2732" i="156"/>
  <c r="G337" i="37" s="1"/>
  <c r="F3388" i="156"/>
  <c r="E1166" i="37" s="1"/>
  <c r="H884" i="156"/>
  <c r="H2640" i="156"/>
  <c r="H2710" i="156" s="1"/>
  <c r="G315" i="37" s="1"/>
  <c r="H1542" i="156"/>
  <c r="L1463" i="156"/>
  <c r="N1462" i="156"/>
  <c r="F743" i="156"/>
  <c r="H728" i="156"/>
  <c r="H466" i="156"/>
  <c r="F532" i="156"/>
  <c r="H2537" i="156"/>
  <c r="G26" i="37" s="1"/>
  <c r="F1616" i="156"/>
  <c r="H1609" i="156"/>
  <c r="H765" i="156"/>
  <c r="G1179" i="37" s="1"/>
  <c r="H2226" i="156"/>
  <c r="H3238" i="156"/>
  <c r="G788" i="156"/>
  <c r="F1202" i="37" s="1"/>
  <c r="H1409" i="156"/>
  <c r="W3328" i="156"/>
  <c r="AC3328" i="156" s="1"/>
  <c r="E788" i="156"/>
  <c r="E1618" i="156"/>
  <c r="H1996" i="156"/>
  <c r="E626" i="156"/>
  <c r="AF1213" i="37"/>
  <c r="E1632" i="156"/>
  <c r="E1814" i="156"/>
  <c r="H2678" i="156"/>
  <c r="G283" i="37" s="1"/>
  <c r="H2729" i="156"/>
  <c r="G334" i="37" s="1"/>
  <c r="J795" i="156"/>
  <c r="I1209" i="37" s="1"/>
  <c r="E1217" i="37"/>
  <c r="H2275" i="156"/>
  <c r="H2883" i="156"/>
  <c r="G535" i="37" s="1"/>
  <c r="H2569" i="156"/>
  <c r="G58" i="37" s="1"/>
  <c r="H2826" i="156"/>
  <c r="G478" i="37" s="1"/>
  <c r="F332" i="156"/>
  <c r="H290" i="156"/>
  <c r="L3123" i="156"/>
  <c r="K671" i="37" s="1"/>
  <c r="N3056" i="156"/>
  <c r="N3123" i="156" s="1"/>
  <c r="M671" i="37" s="1"/>
  <c r="F2171" i="156"/>
  <c r="H2169" i="156"/>
  <c r="O3330" i="156"/>
  <c r="N1108" i="37" s="1"/>
  <c r="H1916" i="156"/>
  <c r="O631" i="156"/>
  <c r="P630" i="156"/>
  <c r="P631" i="156" s="1"/>
  <c r="H1005" i="156"/>
  <c r="S2980" i="156"/>
  <c r="R605" i="37" s="1"/>
  <c r="H3179" i="156"/>
  <c r="G727" i="37" s="1"/>
  <c r="H1024" i="156"/>
  <c r="H1858" i="156"/>
  <c r="L1870" i="156"/>
  <c r="N1869" i="156"/>
  <c r="P2588" i="156"/>
  <c r="O77" i="37" s="1"/>
  <c r="G2727" i="156"/>
  <c r="F332" i="37" s="1"/>
  <c r="L3176" i="156"/>
  <c r="K724" i="37" s="1"/>
  <c r="L3116" i="156"/>
  <c r="N3115" i="156"/>
  <c r="N3176" i="156" s="1"/>
  <c r="M724" i="37" s="1"/>
  <c r="L3386" i="156"/>
  <c r="K1164" i="37" s="1"/>
  <c r="N3319" i="156"/>
  <c r="E2727" i="156"/>
  <c r="O3386" i="156"/>
  <c r="N1164" i="37" s="1"/>
  <c r="P3319" i="156"/>
  <c r="L1062" i="156"/>
  <c r="N1061" i="156"/>
  <c r="H252" i="156"/>
  <c r="O461" i="156"/>
  <c r="P461" i="156" s="1"/>
  <c r="O349" i="156"/>
  <c r="P349" i="156" s="1"/>
  <c r="P348" i="156"/>
  <c r="H2916" i="156"/>
  <c r="H2998" i="156" s="1"/>
  <c r="G623" i="37" s="1"/>
  <c r="H3386" i="156"/>
  <c r="G1164" i="37" s="1"/>
  <c r="J3388" i="156"/>
  <c r="I1166" i="37" s="1"/>
  <c r="K3177" i="156"/>
  <c r="O3250" i="156"/>
  <c r="P3250" i="156" s="1"/>
  <c r="P3249" i="156"/>
  <c r="O2671" i="156"/>
  <c r="O2733" i="156" s="1"/>
  <c r="N338" i="37" s="1"/>
  <c r="P2670" i="156"/>
  <c r="O2732" i="156"/>
  <c r="N337" i="37" s="1"/>
  <c r="P2811" i="156"/>
  <c r="P2879" i="156" s="1"/>
  <c r="O531" i="37" s="1"/>
  <c r="O2879" i="156"/>
  <c r="N531" i="37" s="1"/>
  <c r="O2816" i="156"/>
  <c r="Z757" i="156"/>
  <c r="L1391" i="156"/>
  <c r="N1390" i="156"/>
  <c r="H2945" i="156"/>
  <c r="H3026" i="156" s="1"/>
  <c r="G651" i="37" s="1"/>
  <c r="H1800" i="156"/>
  <c r="H2791" i="156"/>
  <c r="H2868" i="156" s="1"/>
  <c r="G520" i="37" s="1"/>
  <c r="F3177" i="156"/>
  <c r="E725" i="37" s="1"/>
  <c r="H3116" i="156"/>
  <c r="H104" i="156"/>
  <c r="H101" i="156"/>
  <c r="L935" i="156"/>
  <c r="N934" i="156"/>
  <c r="O3387" i="156"/>
  <c r="N1165" i="37" s="1"/>
  <c r="L3250" i="156"/>
  <c r="N3249" i="156"/>
  <c r="L755" i="156"/>
  <c r="N754" i="156"/>
  <c r="L794" i="156"/>
  <c r="K1208" i="37" s="1"/>
  <c r="H1581" i="156"/>
  <c r="O1870" i="156"/>
  <c r="P1870" i="156" s="1"/>
  <c r="P1869" i="156"/>
  <c r="L2060" i="156"/>
  <c r="N2059" i="156"/>
  <c r="L1992" i="156"/>
  <c r="N1991" i="156"/>
  <c r="F3349" i="156"/>
  <c r="L631" i="156"/>
  <c r="N630" i="156"/>
  <c r="L134" i="156"/>
  <c r="N128" i="156"/>
  <c r="L3387" i="156"/>
  <c r="K1165" i="37" s="1"/>
  <c r="F2719" i="156"/>
  <c r="E324" i="37" s="1"/>
  <c r="H2649" i="156"/>
  <c r="H2719" i="156" s="1"/>
  <c r="G324" i="37" s="1"/>
  <c r="N3186" i="156"/>
  <c r="T542" i="156"/>
  <c r="O1062" i="156"/>
  <c r="P1062" i="156" s="1"/>
  <c r="P1061" i="156"/>
  <c r="H1117" i="156"/>
  <c r="H3176" i="156"/>
  <c r="G724" i="37" s="1"/>
  <c r="G692" i="156"/>
  <c r="H689" i="156"/>
  <c r="L1687" i="156"/>
  <c r="N1686" i="156"/>
  <c r="O1391" i="156"/>
  <c r="P1391" i="156" s="1"/>
  <c r="P1390" i="156"/>
  <c r="H2591" i="156"/>
  <c r="G80" i="37" s="1"/>
  <c r="G3382" i="156"/>
  <c r="F1160" i="37" s="1"/>
  <c r="S3329" i="156"/>
  <c r="R1107" i="37" s="1"/>
  <c r="R1106" i="37" s="1"/>
  <c r="L793" i="156"/>
  <c r="K1207" i="37" s="1"/>
  <c r="N343" i="156"/>
  <c r="O1590" i="156"/>
  <c r="P1590" i="156" s="1"/>
  <c r="P1589" i="156"/>
  <c r="N2463" i="156"/>
  <c r="J2463" i="156" s="1"/>
  <c r="J2462" i="156"/>
  <c r="L2732" i="156"/>
  <c r="K337" i="37" s="1"/>
  <c r="L2671" i="156"/>
  <c r="N2670" i="156"/>
  <c r="O3123" i="156"/>
  <c r="N671" i="37" s="1"/>
  <c r="P3056" i="156"/>
  <c r="P3123" i="156" s="1"/>
  <c r="O671" i="37" s="1"/>
  <c r="L3330" i="156"/>
  <c r="N3261" i="156"/>
  <c r="F251" i="156"/>
  <c r="H201" i="156"/>
  <c r="F763" i="156"/>
  <c r="E1177" i="37" s="1"/>
  <c r="H349" i="156"/>
  <c r="F795" i="156"/>
  <c r="T135" i="156"/>
  <c r="O1800" i="156"/>
  <c r="P1800" i="156" s="1"/>
  <c r="P1799" i="156"/>
  <c r="O263" i="156"/>
  <c r="P263" i="156" s="1"/>
  <c r="P262" i="156"/>
  <c r="H962" i="156"/>
  <c r="W2979" i="156"/>
  <c r="W2980" i="156" s="1"/>
  <c r="V605" i="37" s="1"/>
  <c r="H3202" i="156"/>
  <c r="T3122" i="156"/>
  <c r="S670" i="37" s="1"/>
  <c r="S669" i="37" s="1"/>
  <c r="H2935" i="156"/>
  <c r="H3016" i="156" s="1"/>
  <c r="G641" i="37" s="1"/>
  <c r="T694" i="156"/>
  <c r="AC694" i="156" s="1"/>
  <c r="O1992" i="156"/>
  <c r="P1992" i="156" s="1"/>
  <c r="P1991" i="156"/>
  <c r="K3388" i="156"/>
  <c r="J1166" i="37" s="1"/>
  <c r="L349" i="156"/>
  <c r="N348" i="156"/>
  <c r="O755" i="156"/>
  <c r="P755" i="156" s="1"/>
  <c r="P754" i="156"/>
  <c r="O794" i="156"/>
  <c r="N1208" i="37" s="1"/>
  <c r="H744" i="156"/>
  <c r="H1053" i="156"/>
  <c r="L2816" i="156"/>
  <c r="H3178" i="156"/>
  <c r="G726" i="37" s="1"/>
  <c r="H2981" i="156"/>
  <c r="G606" i="37" s="1"/>
  <c r="N148" i="156"/>
  <c r="H2576" i="156"/>
  <c r="G65" i="37" s="1"/>
  <c r="H2521" i="156"/>
  <c r="G10" i="37" s="1"/>
  <c r="F3039" i="156"/>
  <c r="E664" i="37" s="1"/>
  <c r="H2974" i="156"/>
  <c r="P2898" i="156"/>
  <c r="P2981" i="156" s="1"/>
  <c r="O606" i="37" s="1"/>
  <c r="O2981" i="156"/>
  <c r="N606" i="37" s="1"/>
  <c r="H759" i="156"/>
  <c r="G1173" i="37" s="1"/>
  <c r="O2826" i="156"/>
  <c r="N478" i="37" s="1"/>
  <c r="P2749" i="156"/>
  <c r="P2826" i="156" s="1"/>
  <c r="O478" i="37" s="1"/>
  <c r="P1323" i="156"/>
  <c r="O1324" i="156"/>
  <c r="P2967" i="156"/>
  <c r="P3037" i="156" s="1"/>
  <c r="O662" i="37" s="1"/>
  <c r="O3037" i="156"/>
  <c r="N662" i="37" s="1"/>
  <c r="O2974" i="156"/>
  <c r="L2678" i="156"/>
  <c r="K283" i="37" s="1"/>
  <c r="N2608" i="156"/>
  <c r="N2678" i="156" s="1"/>
  <c r="M283" i="37" s="1"/>
  <c r="H799" i="156"/>
  <c r="G1213" i="37" s="1"/>
  <c r="J2588" i="156"/>
  <c r="I77" i="37" s="1"/>
  <c r="P128" i="156"/>
  <c r="O793" i="156"/>
  <c r="N1207" i="37" s="1"/>
  <c r="O134" i="156"/>
  <c r="O2678" i="156"/>
  <c r="N283" i="37" s="1"/>
  <c r="P2608" i="156"/>
  <c r="P2678" i="156" s="1"/>
  <c r="O283" i="37" s="1"/>
  <c r="H2682" i="156"/>
  <c r="G287" i="37" s="1"/>
  <c r="N1897" i="156"/>
  <c r="L902" i="156"/>
  <c r="N897" i="156"/>
  <c r="H786" i="156"/>
  <c r="G1200" i="37" s="1"/>
  <c r="J2587" i="156"/>
  <c r="I76" i="37" s="1"/>
  <c r="L1324" i="156"/>
  <c r="N1323" i="156"/>
  <c r="N2749" i="156"/>
  <c r="N2826" i="156" s="1"/>
  <c r="M478" i="37" s="1"/>
  <c r="L2826" i="156"/>
  <c r="K478" i="37" s="1"/>
  <c r="W2426" i="156"/>
  <c r="AC2426" i="156" s="1"/>
  <c r="P1897" i="156"/>
  <c r="F147" i="57"/>
  <c r="G981" i="37" s="1"/>
  <c r="F88" i="57"/>
  <c r="D150" i="57"/>
  <c r="E984" i="37" s="1"/>
  <c r="AJ983" i="37" s="1"/>
  <c r="U90" i="57"/>
  <c r="V924" i="37" s="1"/>
  <c r="V923" i="37" s="1"/>
  <c r="F80" i="57"/>
  <c r="N21" i="57"/>
  <c r="N91" i="57" s="1"/>
  <c r="O925" i="37" s="1"/>
  <c r="G82" i="46"/>
  <c r="E141" i="46"/>
  <c r="E280" i="37" s="1"/>
  <c r="AJ279" i="37" s="1"/>
  <c r="S84" i="46"/>
  <c r="S223" i="37" s="1"/>
  <c r="S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4" i="157"/>
  <c r="Q1254" i="157"/>
  <c r="O415" i="37" s="1"/>
  <c r="Q1179" i="157"/>
  <c r="I831" i="157"/>
  <c r="G145" i="37" s="1"/>
  <c r="O1474" i="157"/>
  <c r="G1459" i="157"/>
  <c r="E603" i="37" s="1"/>
  <c r="I1394" i="157"/>
  <c r="O1322" i="157"/>
  <c r="M1397" i="157"/>
  <c r="K541" i="37" s="1"/>
  <c r="I1163" i="157"/>
  <c r="G409" i="37" s="1"/>
  <c r="S163" i="37"/>
  <c r="S162" i="37" s="1"/>
  <c r="M132" i="157"/>
  <c r="I1767" i="157"/>
  <c r="G831" i="37" s="1"/>
  <c r="M1308" i="157"/>
  <c r="K469" i="37" s="1"/>
  <c r="O1241" i="157"/>
  <c r="O1955" i="157"/>
  <c r="M2027" i="157"/>
  <c r="K987" i="37" s="1"/>
  <c r="M1454" i="157"/>
  <c r="K598" i="37" s="1"/>
  <c r="O1389" i="157"/>
  <c r="M1390" i="157"/>
  <c r="O2096" i="157"/>
  <c r="I1099" i="157"/>
  <c r="G345" i="37" s="1"/>
  <c r="O679" i="157"/>
  <c r="H862" i="157"/>
  <c r="H915" i="157" s="1"/>
  <c r="J1095" i="157"/>
  <c r="L1161" i="157"/>
  <c r="J407" i="37" s="1"/>
  <c r="G1749" i="157"/>
  <c r="E813" i="37" s="1"/>
  <c r="I1642" i="157"/>
  <c r="I1749" i="157" s="1"/>
  <c r="G813" i="37" s="1"/>
  <c r="T2026" i="157"/>
  <c r="R986" i="37" s="1"/>
  <c r="Q30" i="157"/>
  <c r="I840" i="157"/>
  <c r="G154" i="37" s="1"/>
  <c r="X1252" i="157"/>
  <c r="X1253" i="157" s="1"/>
  <c r="I1247" i="157"/>
  <c r="T1881" i="157"/>
  <c r="R859" i="37" s="1"/>
  <c r="R858" i="37" s="1"/>
  <c r="G1940" i="157"/>
  <c r="E918" i="37" s="1"/>
  <c r="I1875" i="157"/>
  <c r="Z1097" i="157"/>
  <c r="O1453" i="157"/>
  <c r="M597" i="37" s="1"/>
  <c r="Q679" i="157"/>
  <c r="P683" i="157"/>
  <c r="Q683" i="157" s="1"/>
  <c r="Q754" i="157"/>
  <c r="P758" i="157"/>
  <c r="Q758" i="157" s="1"/>
  <c r="T1253" i="157"/>
  <c r="R414" i="37" s="1"/>
  <c r="R413" i="37" s="1"/>
  <c r="M214" i="157"/>
  <c r="J772" i="157"/>
  <c r="H86" i="37" s="1"/>
  <c r="P1309" i="157"/>
  <c r="N470" i="37" s="1"/>
  <c r="Q1246" i="157"/>
  <c r="P1247" i="157"/>
  <c r="M1099" i="157"/>
  <c r="K345" i="37" s="1"/>
  <c r="O1027" i="157"/>
  <c r="M1309" i="157"/>
  <c r="K470" i="37" s="1"/>
  <c r="M1247" i="157"/>
  <c r="O1246" i="157"/>
  <c r="M748" i="157"/>
  <c r="O747" i="157"/>
  <c r="M1788" i="157"/>
  <c r="K852" i="37" s="1"/>
  <c r="M1700" i="157"/>
  <c r="P2080" i="157"/>
  <c r="N1040" i="37" s="1"/>
  <c r="P2020" i="157"/>
  <c r="Q2019" i="157"/>
  <c r="I1144" i="157"/>
  <c r="G390" i="37" s="1"/>
  <c r="H1780" i="157"/>
  <c r="H1730" i="157"/>
  <c r="H1598" i="157"/>
  <c r="G2074" i="157"/>
  <c r="E1034" i="37" s="1"/>
  <c r="W770" i="157"/>
  <c r="G2081" i="157"/>
  <c r="E1041" i="37" s="1"/>
  <c r="I2020" i="157"/>
  <c r="P1700" i="157"/>
  <c r="P1788" i="157"/>
  <c r="N852" i="37" s="1"/>
  <c r="M1882" i="157"/>
  <c r="K860" i="37" s="1"/>
  <c r="O1808" i="157"/>
  <c r="I1944" i="157"/>
  <c r="G922" i="37" s="1"/>
  <c r="L1310" i="157"/>
  <c r="J471" i="37" s="1"/>
  <c r="J1247" i="157"/>
  <c r="U1097" i="157"/>
  <c r="Q1625" i="157"/>
  <c r="P1732" i="157"/>
  <c r="N796" i="37" s="1"/>
  <c r="I803" i="157"/>
  <c r="G117" i="37" s="1"/>
  <c r="P1095" i="157"/>
  <c r="P1160" i="157"/>
  <c r="N406" i="37" s="1"/>
  <c r="Q1094" i="157"/>
  <c r="I1196" i="157"/>
  <c r="P1308" i="157"/>
  <c r="N469" i="37" s="1"/>
  <c r="Q1241" i="157"/>
  <c r="T1731" i="157"/>
  <c r="R795" i="37" s="1"/>
  <c r="R794" i="37" s="1"/>
  <c r="H1158" i="157"/>
  <c r="F404" i="37" s="1"/>
  <c r="AG404" i="37" s="1"/>
  <c r="I1231" i="157"/>
  <c r="I1303" i="157" s="1"/>
  <c r="G464" i="37" s="1"/>
  <c r="F1448" i="157"/>
  <c r="P2163" i="157"/>
  <c r="N1048" i="37" s="1"/>
  <c r="Q2096" i="157"/>
  <c r="P1938" i="157"/>
  <c r="N916" i="37" s="1"/>
  <c r="Q1871" i="157"/>
  <c r="G1161" i="157"/>
  <c r="E407" i="37" s="1"/>
  <c r="I1095" i="157"/>
  <c r="K1310" i="157"/>
  <c r="I471" i="37" s="1"/>
  <c r="P1014" i="157"/>
  <c r="Q1014" i="157" s="1"/>
  <c r="Q1013" i="157"/>
  <c r="I2079" i="157"/>
  <c r="G1039" i="37" s="1"/>
  <c r="I2121" i="157"/>
  <c r="I2179" i="157" s="1"/>
  <c r="G1064" i="37" s="1"/>
  <c r="U216" i="157"/>
  <c r="P132" i="157"/>
  <c r="Q132" i="157" s="1"/>
  <c r="Q131" i="157"/>
  <c r="J1309" i="157"/>
  <c r="H470" i="37" s="1"/>
  <c r="I1152" i="157"/>
  <c r="G398" i="37" s="1"/>
  <c r="L2081" i="157"/>
  <c r="J1041" i="37" s="1"/>
  <c r="J2020" i="157"/>
  <c r="I2215" i="157"/>
  <c r="G1100" i="37" s="1"/>
  <c r="I669" i="157"/>
  <c r="M448" i="157"/>
  <c r="O447" i="157"/>
  <c r="F1780" i="157"/>
  <c r="F1730" i="157"/>
  <c r="P1939" i="157"/>
  <c r="N917" i="37" s="1"/>
  <c r="P1875" i="157"/>
  <c r="J1160" i="157"/>
  <c r="H406" i="37" s="1"/>
  <c r="K1606" i="157"/>
  <c r="I789" i="37" s="1"/>
  <c r="I1340" i="157"/>
  <c r="I1415" i="157" s="1"/>
  <c r="G559" i="37" s="1"/>
  <c r="Q1474" i="157"/>
  <c r="P1549" i="157"/>
  <c r="N732" i="37" s="1"/>
  <c r="P1542" i="157"/>
  <c r="Q1541" i="157"/>
  <c r="Q1605" i="157" s="1"/>
  <c r="O788" i="37" s="1"/>
  <c r="P1605" i="157"/>
  <c r="N788" i="37" s="1"/>
  <c r="I1971" i="157"/>
  <c r="H2074" i="157"/>
  <c r="I2006" i="157"/>
  <c r="I2074" i="157" s="1"/>
  <c r="G1034" i="37" s="1"/>
  <c r="U450" i="157"/>
  <c r="Q447" i="157"/>
  <c r="P448" i="157"/>
  <c r="Q448" i="157" s="1"/>
  <c r="P1099" i="157"/>
  <c r="N345" i="37" s="1"/>
  <c r="Q1027" i="157"/>
  <c r="F1597" i="157"/>
  <c r="P1882" i="157"/>
  <c r="N860" i="37" s="1"/>
  <c r="Q1808" i="157"/>
  <c r="O30" i="157"/>
  <c r="U327" i="157"/>
  <c r="M683" i="157"/>
  <c r="I841" i="157"/>
  <c r="G155" i="37" s="1"/>
  <c r="I1160" i="157"/>
  <c r="G406" i="37" s="1"/>
  <c r="I719" i="157"/>
  <c r="H1155" i="157"/>
  <c r="F401" i="37" s="1"/>
  <c r="AG401" i="37" s="1"/>
  <c r="I1506" i="157"/>
  <c r="I1581" i="157" s="1"/>
  <c r="G764" i="37" s="1"/>
  <c r="I1882" i="157"/>
  <c r="G860" i="37" s="1"/>
  <c r="O1939" i="157"/>
  <c r="M917" i="37" s="1"/>
  <c r="K2081" i="157"/>
  <c r="I1041" i="37" s="1"/>
  <c r="L1606" i="157"/>
  <c r="J789" i="37" s="1"/>
  <c r="J1542" i="157"/>
  <c r="I1938" i="157"/>
  <c r="G916" i="37" s="1"/>
  <c r="M2020" i="157"/>
  <c r="M2080" i="157"/>
  <c r="K1040" i="37" s="1"/>
  <c r="O2019" i="157"/>
  <c r="P214" i="157"/>
  <c r="Q214" i="157" s="1"/>
  <c r="P367" i="157"/>
  <c r="Q367" i="157" s="1"/>
  <c r="Q366" i="157"/>
  <c r="P748" i="157"/>
  <c r="Q747" i="157"/>
  <c r="I1375" i="157"/>
  <c r="I1447" i="157" s="1"/>
  <c r="G591" i="37" s="1"/>
  <c r="T1548" i="157"/>
  <c r="R731" i="37" s="1"/>
  <c r="J2080" i="157"/>
  <c r="H1040" i="37" s="1"/>
  <c r="Q1453" i="157"/>
  <c r="O597" i="37" s="1"/>
  <c r="P2079" i="157"/>
  <c r="N1039" i="37" s="1"/>
  <c r="Q2015" i="157"/>
  <c r="M325" i="157"/>
  <c r="I740" i="157"/>
  <c r="P1604" i="157"/>
  <c r="N787" i="37" s="1"/>
  <c r="Q1538" i="157"/>
  <c r="Q1604" i="157" s="1"/>
  <c r="O787" i="37" s="1"/>
  <c r="I1142" i="157"/>
  <c r="G388" i="37" s="1"/>
  <c r="I957" i="157"/>
  <c r="G1156" i="157"/>
  <c r="E402" i="37" s="1"/>
  <c r="I1001" i="157"/>
  <c r="AD413" i="37" l="1"/>
  <c r="AJ337" i="37"/>
  <c r="AJ532" i="37"/>
  <c r="AD923" i="37"/>
  <c r="AD222" i="37"/>
  <c r="AJ712" i="37"/>
  <c r="AD731" i="37"/>
  <c r="AD986" i="37"/>
  <c r="AD540" i="37"/>
  <c r="V2519" i="156"/>
  <c r="F1257" i="37"/>
  <c r="AJ724" i="37"/>
  <c r="H2582" i="156"/>
  <c r="G71" i="37" s="1"/>
  <c r="E1301" i="37"/>
  <c r="AJ799" i="37"/>
  <c r="J1296" i="37"/>
  <c r="J76" i="37"/>
  <c r="J1292" i="37"/>
  <c r="N2084" i="156"/>
  <c r="N2589" i="156" s="1"/>
  <c r="M78" i="37" s="1"/>
  <c r="J1209" i="37"/>
  <c r="J664" i="37"/>
  <c r="J338" i="37"/>
  <c r="J725" i="37"/>
  <c r="J533" i="37"/>
  <c r="K1108" i="37"/>
  <c r="AJ519" i="37"/>
  <c r="Y985" i="37"/>
  <c r="E1288" i="37"/>
  <c r="AJ155" i="37"/>
  <c r="AJ470" i="37"/>
  <c r="D780" i="37"/>
  <c r="D784" i="37"/>
  <c r="AF784" i="37" s="1"/>
  <c r="AJ89" i="37"/>
  <c r="D209" i="37"/>
  <c r="D1239" i="37"/>
  <c r="D401" i="37"/>
  <c r="D595" i="37"/>
  <c r="D1035" i="37"/>
  <c r="F915" i="157"/>
  <c r="D213" i="37" s="1"/>
  <c r="D592" i="37"/>
  <c r="G835" i="157"/>
  <c r="E110" i="37"/>
  <c r="AJ109" i="37" s="1"/>
  <c r="D591" i="37"/>
  <c r="AJ590" i="37" s="1"/>
  <c r="E915" i="37"/>
  <c r="AJ914" i="37" s="1"/>
  <c r="D148" i="37"/>
  <c r="D844" i="37"/>
  <c r="D400" i="37"/>
  <c r="D1038" i="37"/>
  <c r="AF1038" i="37" s="1"/>
  <c r="D150" i="37"/>
  <c r="AJ117" i="37"/>
  <c r="AF1283" i="37"/>
  <c r="AF401" i="37"/>
  <c r="AJ461" i="37"/>
  <c r="AJ13" i="37"/>
  <c r="AJ1207" i="37"/>
  <c r="AJ1144" i="37"/>
  <c r="D1257" i="37"/>
  <c r="AF1257" i="37" s="1"/>
  <c r="E1292" i="37"/>
  <c r="E1233" i="37"/>
  <c r="S476" i="37"/>
  <c r="AJ316" i="37"/>
  <c r="E1259" i="37"/>
  <c r="AJ70" i="37"/>
  <c r="E1221" i="37"/>
  <c r="AJ1135" i="37"/>
  <c r="D1273" i="37"/>
  <c r="D1296" i="37"/>
  <c r="E1127" i="37"/>
  <c r="E661" i="37"/>
  <c r="AJ660" i="37" s="1"/>
  <c r="E34" i="37"/>
  <c r="AJ30" i="37" s="1"/>
  <c r="D68" i="37"/>
  <c r="E1248" i="37"/>
  <c r="D332" i="37"/>
  <c r="D1160" i="37"/>
  <c r="E1143" i="37"/>
  <c r="E530" i="37"/>
  <c r="AJ529" i="37" s="1"/>
  <c r="D1161" i="37"/>
  <c r="D528" i="37"/>
  <c r="D1203" i="37"/>
  <c r="H886" i="156"/>
  <c r="E315" i="37"/>
  <c r="AJ314" i="37" s="1"/>
  <c r="D70" i="37"/>
  <c r="E1231" i="37"/>
  <c r="D333" i="37"/>
  <c r="D659" i="37"/>
  <c r="D721" i="37"/>
  <c r="E723" i="37"/>
  <c r="AJ722" i="37" s="1"/>
  <c r="D1202" i="37"/>
  <c r="E1209" i="37"/>
  <c r="AJ1208" i="37" s="1"/>
  <c r="G1264" i="37"/>
  <c r="E1302" i="37"/>
  <c r="AF1273" i="37"/>
  <c r="AF1160" i="37"/>
  <c r="D1293" i="37"/>
  <c r="E1296" i="37"/>
  <c r="R72" i="37"/>
  <c r="P8" i="37"/>
  <c r="P476" i="37"/>
  <c r="AF476" i="37" s="1"/>
  <c r="AE344" i="37"/>
  <c r="X343" i="37"/>
  <c r="AE343" i="37" s="1"/>
  <c r="AD859" i="37"/>
  <c r="Y858" i="37"/>
  <c r="AD344" i="37"/>
  <c r="Y343" i="37"/>
  <c r="AD795" i="37"/>
  <c r="Y794" i="37"/>
  <c r="AD1047" i="37"/>
  <c r="Y1046" i="37"/>
  <c r="N1173" i="37"/>
  <c r="AC761" i="156"/>
  <c r="Z1175" i="37"/>
  <c r="R1218" i="37"/>
  <c r="F1296" i="37"/>
  <c r="V1218" i="37"/>
  <c r="E1304" i="37"/>
  <c r="AG1224" i="37"/>
  <c r="AF1209" i="37"/>
  <c r="W2142" i="156"/>
  <c r="AC2142" i="156" s="1"/>
  <c r="W2545" i="156"/>
  <c r="V34" i="37" s="1"/>
  <c r="AC1190" i="156"/>
  <c r="W1227" i="156"/>
  <c r="AC1227" i="156" s="1"/>
  <c r="AC962" i="156"/>
  <c r="W998" i="156"/>
  <c r="AC998" i="156" s="1"/>
  <c r="AC1413" i="156"/>
  <c r="W1455" i="156"/>
  <c r="AC1455" i="156" s="1"/>
  <c r="AC1258" i="156"/>
  <c r="W1310" i="156"/>
  <c r="AC1310" i="156" s="1"/>
  <c r="AC1121" i="156"/>
  <c r="W1161" i="156"/>
  <c r="AC1161" i="156" s="1"/>
  <c r="AC833" i="156"/>
  <c r="W907" i="156"/>
  <c r="AA1175" i="37"/>
  <c r="N10" i="37"/>
  <c r="P2521" i="156"/>
  <c r="O10" i="37" s="1"/>
  <c r="N1292" i="37"/>
  <c r="N1291" i="37"/>
  <c r="J1291" i="37"/>
  <c r="K1292" i="37"/>
  <c r="K1291" i="37"/>
  <c r="AJ406" i="37"/>
  <c r="E1282" i="37"/>
  <c r="AG1160" i="37"/>
  <c r="F1273" i="37"/>
  <c r="H3375" i="156"/>
  <c r="G1153" i="37" s="1"/>
  <c r="E1153" i="37"/>
  <c r="V1201" i="37"/>
  <c r="V1283" i="37" s="1"/>
  <c r="AJ812" i="37"/>
  <c r="AJ251" i="37"/>
  <c r="E191" i="37"/>
  <c r="AG274" i="37"/>
  <c r="F213" i="37"/>
  <c r="AG213" i="37" s="1"/>
  <c r="L1216" i="37"/>
  <c r="K415" i="37"/>
  <c r="AG468" i="37"/>
  <c r="E468" i="37"/>
  <c r="V414" i="37"/>
  <c r="V413" i="37" s="1"/>
  <c r="AJ271" i="37"/>
  <c r="E211" i="37"/>
  <c r="AJ828" i="37"/>
  <c r="G1271" i="37"/>
  <c r="Y539" i="37"/>
  <c r="F1034" i="37"/>
  <c r="AG1034" i="37" s="1"/>
  <c r="J1940" i="157"/>
  <c r="H918" i="37" s="1"/>
  <c r="J918" i="37"/>
  <c r="J1789" i="157"/>
  <c r="H853" i="37" s="1"/>
  <c r="J853" i="37"/>
  <c r="F844" i="37"/>
  <c r="AG844" i="37" s="1"/>
  <c r="Y730" i="37"/>
  <c r="G1260" i="37"/>
  <c r="F781" i="37"/>
  <c r="AG781" i="37" s="1"/>
  <c r="P1216" i="37"/>
  <c r="AF415" i="37"/>
  <c r="AJ121" i="37"/>
  <c r="I860" i="157"/>
  <c r="G911" i="157"/>
  <c r="J842" i="157"/>
  <c r="H156" i="37" s="1"/>
  <c r="J156" i="37"/>
  <c r="AJ136" i="37"/>
  <c r="P842" i="157"/>
  <c r="N156" i="37" s="1"/>
  <c r="AJ1261" i="37"/>
  <c r="AC3033" i="156"/>
  <c r="V658" i="37"/>
  <c r="AJ1263" i="37"/>
  <c r="Z330" i="37"/>
  <c r="T2583" i="156"/>
  <c r="S72" i="37" s="1"/>
  <c r="F331" i="37"/>
  <c r="F333" i="37"/>
  <c r="AG333" i="37" s="1"/>
  <c r="AC2727" i="156"/>
  <c r="V332" i="37"/>
  <c r="T34" i="37"/>
  <c r="T1243" i="37" s="1"/>
  <c r="F2580" i="156"/>
  <c r="V67" i="37"/>
  <c r="V42" i="37"/>
  <c r="V1252" i="37" s="1"/>
  <c r="F2578" i="156"/>
  <c r="L2587" i="156"/>
  <c r="K76" i="37" s="1"/>
  <c r="O2587" i="156"/>
  <c r="N76" i="37" s="1"/>
  <c r="U2580" i="156"/>
  <c r="T69" i="37" s="1"/>
  <c r="T2580" i="156"/>
  <c r="S69" i="37" s="1"/>
  <c r="E2583" i="156"/>
  <c r="F2581" i="156"/>
  <c r="E70" i="37" s="1"/>
  <c r="F2579" i="156"/>
  <c r="E68" i="37" s="1"/>
  <c r="F888" i="156"/>
  <c r="G2545" i="156"/>
  <c r="F34" i="37" s="1"/>
  <c r="F1243" i="37" s="1"/>
  <c r="AC2105" i="156"/>
  <c r="M842" i="157"/>
  <c r="K156" i="37" s="1"/>
  <c r="G600" i="157"/>
  <c r="G834" i="157"/>
  <c r="E148" i="37" s="1"/>
  <c r="F838" i="157"/>
  <c r="H439" i="157"/>
  <c r="H838" i="157" s="1"/>
  <c r="F152" i="37" s="1"/>
  <c r="AG152" i="37" s="1"/>
  <c r="H835" i="157"/>
  <c r="F1814" i="156"/>
  <c r="H1814" i="156" s="1"/>
  <c r="AD84" i="37"/>
  <c r="AD605" i="37"/>
  <c r="AD1172" i="37"/>
  <c r="AD667" i="37"/>
  <c r="AD9" i="37"/>
  <c r="AD477" i="37"/>
  <c r="AD1107" i="37"/>
  <c r="AD670" i="37"/>
  <c r="AA1205" i="37"/>
  <c r="AJ1264" i="37"/>
  <c r="G1218" i="37"/>
  <c r="G1279" i="37"/>
  <c r="AA1217" i="37"/>
  <c r="AA154" i="37"/>
  <c r="AA1292" i="37"/>
  <c r="AA1220" i="37"/>
  <c r="AJ402" i="37"/>
  <c r="AJ123" i="37"/>
  <c r="AJ810" i="37"/>
  <c r="AJ405" i="37"/>
  <c r="AJ1260" i="37"/>
  <c r="AJ390" i="37"/>
  <c r="AJ1231" i="37"/>
  <c r="AJ1265" i="37"/>
  <c r="AJ1223" i="37"/>
  <c r="AJ157" i="37"/>
  <c r="AJ177" i="37"/>
  <c r="AJ1033" i="37"/>
  <c r="AJ921" i="37"/>
  <c r="AJ1216" i="37"/>
  <c r="AJ592" i="37"/>
  <c r="AJ160" i="37"/>
  <c r="AJ1273" i="37"/>
  <c r="AJ789" i="37"/>
  <c r="AJ463" i="37"/>
  <c r="AJ1254" i="37"/>
  <c r="AJ1276" i="37"/>
  <c r="AJ825" i="37"/>
  <c r="AJ1047" i="37"/>
  <c r="AJ1275" i="37"/>
  <c r="AJ917" i="37"/>
  <c r="AJ468" i="37"/>
  <c r="AJ1244" i="37"/>
  <c r="AJ1257" i="37"/>
  <c r="AJ1100" i="37"/>
  <c r="AJ407" i="37"/>
  <c r="AJ781" i="37"/>
  <c r="AJ219" i="37"/>
  <c r="AJ1039" i="37"/>
  <c r="AJ912" i="37"/>
  <c r="AJ853" i="37"/>
  <c r="AJ1096" i="37"/>
  <c r="AJ1279" i="37"/>
  <c r="AJ1249" i="37"/>
  <c r="AJ602" i="37"/>
  <c r="AJ1035" i="37"/>
  <c r="AJ1222" i="37"/>
  <c r="AJ1040" i="37"/>
  <c r="AJ1221" i="37"/>
  <c r="AJ203" i="37"/>
  <c r="AJ138" i="37"/>
  <c r="AJ119" i="37"/>
  <c r="AJ409" i="37"/>
  <c r="AJ472" i="37"/>
  <c r="AF853" i="37"/>
  <c r="AJ852" i="37"/>
  <c r="G1245" i="37"/>
  <c r="AJ518" i="37"/>
  <c r="F3173" i="156"/>
  <c r="E721" i="37" s="1"/>
  <c r="H1617" i="156"/>
  <c r="H2140" i="156"/>
  <c r="F2876" i="156"/>
  <c r="E528" i="37" s="1"/>
  <c r="AJ76" i="37"/>
  <c r="H2535" i="156"/>
  <c r="G24" i="37" s="1"/>
  <c r="H623" i="156"/>
  <c r="F3383" i="156"/>
  <c r="H600" i="156"/>
  <c r="H1453" i="156"/>
  <c r="AJ663" i="37"/>
  <c r="AJ1211" i="37"/>
  <c r="AJ1203" i="37"/>
  <c r="F1092" i="156"/>
  <c r="AJ323" i="37"/>
  <c r="AJ1170" i="37"/>
  <c r="F3034" i="156"/>
  <c r="E659" i="37" s="1"/>
  <c r="F1310" i="156"/>
  <c r="AJ75" i="37"/>
  <c r="AJ1176" i="37"/>
  <c r="F335" i="156"/>
  <c r="F535" i="156"/>
  <c r="H588" i="156"/>
  <c r="AJ716" i="37"/>
  <c r="AJ1154" i="37"/>
  <c r="AJ1134" i="37"/>
  <c r="G1275" i="37"/>
  <c r="AJ1156" i="37"/>
  <c r="AJ34" i="37"/>
  <c r="AJ1248" i="37"/>
  <c r="G1225" i="37"/>
  <c r="AJ1224" i="37"/>
  <c r="G1226" i="37"/>
  <c r="AJ1225" i="37"/>
  <c r="AJ1302" i="37"/>
  <c r="AJ1246" i="37"/>
  <c r="AJ1266" i="37"/>
  <c r="G1263" i="37"/>
  <c r="AJ1262" i="37"/>
  <c r="G1253" i="37"/>
  <c r="AJ1252" i="37"/>
  <c r="AC270" i="156"/>
  <c r="AC3122" i="156"/>
  <c r="Y604" i="37"/>
  <c r="AG656" i="37"/>
  <c r="AC2221" i="156"/>
  <c r="AC135" i="156"/>
  <c r="AC542" i="156"/>
  <c r="F1384" i="156"/>
  <c r="AG413" i="37"/>
  <c r="AG344" i="37"/>
  <c r="AC799" i="156"/>
  <c r="AC1979" i="156"/>
  <c r="AC2546" i="156"/>
  <c r="AC3121" i="156"/>
  <c r="AC2980" i="156"/>
  <c r="AG67" i="37"/>
  <c r="AG529" i="37"/>
  <c r="AC104" i="156"/>
  <c r="AC1680" i="156"/>
  <c r="AC2578" i="156"/>
  <c r="AC2553" i="156"/>
  <c r="AC335" i="156"/>
  <c r="AC535" i="156"/>
  <c r="AC2979" i="156"/>
  <c r="AG1213" i="37"/>
  <c r="AC2590" i="156"/>
  <c r="AC787" i="156"/>
  <c r="AG1265" i="37"/>
  <c r="AG1218" i="37"/>
  <c r="AG1245" i="37"/>
  <c r="Y8" i="37"/>
  <c r="AE667" i="37"/>
  <c r="AE1107" i="37"/>
  <c r="AE476" i="37"/>
  <c r="AE669" i="37"/>
  <c r="AE604" i="37"/>
  <c r="AC1224" i="156"/>
  <c r="AC1582" i="156"/>
  <c r="AC885" i="156"/>
  <c r="AC995" i="156"/>
  <c r="AC1158" i="156"/>
  <c r="AC1452" i="156"/>
  <c r="AC1307" i="156"/>
  <c r="AG414" i="37"/>
  <c r="AA1304" i="37"/>
  <c r="AD282" i="37"/>
  <c r="AG538" i="37"/>
  <c r="T1997" i="156"/>
  <c r="AC1997" i="156" s="1"/>
  <c r="W3329" i="156"/>
  <c r="Z1217" i="37"/>
  <c r="F626" i="156"/>
  <c r="AG1217" i="37"/>
  <c r="Z1213" i="37"/>
  <c r="Z538" i="37"/>
  <c r="T907" i="156"/>
  <c r="Z848" i="37"/>
  <c r="Z661" i="37"/>
  <c r="S1283" i="37"/>
  <c r="Z79" i="37"/>
  <c r="AG35" i="37"/>
  <c r="AG42" i="37"/>
  <c r="AG1261" i="37"/>
  <c r="Z1295" i="37"/>
  <c r="AG1262" i="37"/>
  <c r="Z1253" i="37"/>
  <c r="Z1267" i="37"/>
  <c r="Z1239" i="37"/>
  <c r="AE758" i="156"/>
  <c r="F1455" i="156"/>
  <c r="AG1253" i="37"/>
  <c r="Z42" i="37"/>
  <c r="AG79" i="37"/>
  <c r="H1345" i="156"/>
  <c r="T1464" i="156"/>
  <c r="T1233" i="156"/>
  <c r="T1325" i="156"/>
  <c r="T1169" i="156"/>
  <c r="AF1267" i="37"/>
  <c r="Z1304" i="37"/>
  <c r="Z35" i="37"/>
  <c r="H1306" i="156"/>
  <c r="AF77" i="37"/>
  <c r="T2147" i="156"/>
  <c r="T2824" i="156"/>
  <c r="AA282" i="37"/>
  <c r="AA670" i="37"/>
  <c r="Z274" i="37"/>
  <c r="S1006" i="156"/>
  <c r="AA1288" i="37"/>
  <c r="AA35" i="37"/>
  <c r="AA337" i="37"/>
  <c r="AA1256" i="37"/>
  <c r="S1169" i="156"/>
  <c r="AA1293" i="37"/>
  <c r="AA1219" i="37"/>
  <c r="AF1292" i="37"/>
  <c r="AA1298" i="37"/>
  <c r="AF923" i="37"/>
  <c r="AG924" i="37"/>
  <c r="Z924" i="37"/>
  <c r="AF222" i="37"/>
  <c r="AA274" i="37"/>
  <c r="AG842" i="37"/>
  <c r="Z842" i="37"/>
  <c r="AG147" i="37"/>
  <c r="Z147" i="37"/>
  <c r="AF221" i="37"/>
  <c r="AF922" i="37"/>
  <c r="AD162" i="37"/>
  <c r="AG825" i="37"/>
  <c r="Z825" i="37"/>
  <c r="AG1267" i="37"/>
  <c r="AG65" i="37"/>
  <c r="Z65" i="37"/>
  <c r="P604" i="37"/>
  <c r="AF281" i="37"/>
  <c r="AF669" i="37"/>
  <c r="AG1107" i="37"/>
  <c r="Z1249" i="37"/>
  <c r="AG1249" i="37"/>
  <c r="AG1219" i="37"/>
  <c r="AG1220" i="37"/>
  <c r="Z1220" i="37"/>
  <c r="AF539" i="37"/>
  <c r="I796" i="157"/>
  <c r="G110" i="37" s="1"/>
  <c r="I1729" i="157"/>
  <c r="AF537" i="37"/>
  <c r="U1006" i="156"/>
  <c r="W1585" i="156"/>
  <c r="AC1585" i="156" s="1"/>
  <c r="H3312" i="156"/>
  <c r="P1171" i="37"/>
  <c r="AF1212" i="37"/>
  <c r="AF1204" i="37"/>
  <c r="AF592" i="37"/>
  <c r="AF1035" i="37"/>
  <c r="AF402" i="37"/>
  <c r="AF151" i="37"/>
  <c r="AF214" i="37"/>
  <c r="G439" i="157"/>
  <c r="E1252" i="37"/>
  <c r="G1249" i="37"/>
  <c r="AJ1122" i="37"/>
  <c r="AJ1141" i="37"/>
  <c r="F2726" i="156"/>
  <c r="F998" i="156"/>
  <c r="F254" i="156"/>
  <c r="F1057" i="156"/>
  <c r="AF532" i="37"/>
  <c r="AF334" i="37"/>
  <c r="AF1165" i="37"/>
  <c r="G1381" i="156"/>
  <c r="G2580" i="156" s="1"/>
  <c r="F69" i="37" s="1"/>
  <c r="F179" i="156"/>
  <c r="AJ729" i="37"/>
  <c r="AJ533" i="37"/>
  <c r="AG1165" i="37"/>
  <c r="AG150" i="37"/>
  <c r="AG1260" i="37"/>
  <c r="G1267" i="37"/>
  <c r="H2589" i="156"/>
  <c r="G78" i="37" s="1"/>
  <c r="H2588" i="156"/>
  <c r="G77" i="37" s="1"/>
  <c r="U8" i="37"/>
  <c r="AJ45" i="37"/>
  <c r="I893" i="157"/>
  <c r="G191" i="37" s="1"/>
  <c r="I808" i="157"/>
  <c r="G122" i="37" s="1"/>
  <c r="K1295" i="37"/>
  <c r="F81" i="57"/>
  <c r="O2079" i="157"/>
  <c r="M1039" i="37" s="1"/>
  <c r="V985" i="37"/>
  <c r="I2042" i="157"/>
  <c r="G1002" i="37" s="1"/>
  <c r="O1938" i="157"/>
  <c r="M916" i="37" s="1"/>
  <c r="I1902" i="157"/>
  <c r="G880" i="37" s="1"/>
  <c r="I1918" i="157"/>
  <c r="G896" i="37" s="1"/>
  <c r="I902" i="157"/>
  <c r="G200" i="37" s="1"/>
  <c r="O1732" i="157"/>
  <c r="M796" i="37" s="1"/>
  <c r="I1782" i="157"/>
  <c r="G846" i="37" s="1"/>
  <c r="I3388" i="156"/>
  <c r="H1166" i="37" s="1"/>
  <c r="P3330" i="156"/>
  <c r="O1108" i="37" s="1"/>
  <c r="AG1156" i="37"/>
  <c r="I1606" i="157"/>
  <c r="G789" i="37" s="1"/>
  <c r="O1549" i="157"/>
  <c r="M732" i="37" s="1"/>
  <c r="I1455" i="157"/>
  <c r="G599" i="37" s="1"/>
  <c r="O1254" i="157"/>
  <c r="M415" i="37" s="1"/>
  <c r="I1271" i="157"/>
  <c r="G432" i="37" s="1"/>
  <c r="O1159" i="157"/>
  <c r="M405" i="37" s="1"/>
  <c r="G1780" i="157"/>
  <c r="E844" i="37" s="1"/>
  <c r="V604" i="37"/>
  <c r="H2881" i="156"/>
  <c r="G533" i="37" s="1"/>
  <c r="AJ536" i="37"/>
  <c r="H2733" i="156"/>
  <c r="G338" i="37" s="1"/>
  <c r="AJ339" i="37"/>
  <c r="F2665" i="156"/>
  <c r="H2661" i="156"/>
  <c r="AG1202" i="37"/>
  <c r="I795" i="156"/>
  <c r="H1209" i="37" s="1"/>
  <c r="H1450" i="156"/>
  <c r="N2523" i="156"/>
  <c r="M12" i="37" s="1"/>
  <c r="H176" i="156"/>
  <c r="M1218" i="37"/>
  <c r="G1254" i="37"/>
  <c r="H2553" i="156"/>
  <c r="G42" i="37" s="1"/>
  <c r="H972" i="156"/>
  <c r="G994" i="156"/>
  <c r="G2579" i="156" s="1"/>
  <c r="F68" i="37" s="1"/>
  <c r="H447" i="156"/>
  <c r="F450" i="156"/>
  <c r="F789" i="156"/>
  <c r="E1203" i="37" s="1"/>
  <c r="O448" i="157"/>
  <c r="O1095" i="157"/>
  <c r="O2214" i="157"/>
  <c r="M1099" i="37" s="1"/>
  <c r="O683" i="157"/>
  <c r="O1014" i="157"/>
  <c r="O758" i="157"/>
  <c r="M1606" i="157"/>
  <c r="K789" i="37" s="1"/>
  <c r="O325" i="157"/>
  <c r="O214" i="157"/>
  <c r="O132" i="157"/>
  <c r="M1940" i="157"/>
  <c r="K918" i="37" s="1"/>
  <c r="I2586" i="156"/>
  <c r="H75" i="37" s="1"/>
  <c r="N902" i="156"/>
  <c r="N631" i="156"/>
  <c r="N1992" i="156"/>
  <c r="N2060" i="156"/>
  <c r="N1391" i="156"/>
  <c r="N461" i="156"/>
  <c r="N1800" i="156"/>
  <c r="N1098" i="156"/>
  <c r="N574" i="156"/>
  <c r="L798" i="156"/>
  <c r="N349" i="156"/>
  <c r="N1062" i="156"/>
  <c r="N1463" i="156"/>
  <c r="N263" i="156"/>
  <c r="I2585" i="156"/>
  <c r="H74" i="37" s="1"/>
  <c r="N1687" i="156"/>
  <c r="N935" i="156"/>
  <c r="N1005" i="156"/>
  <c r="N2974" i="156"/>
  <c r="N3039" i="156" s="1"/>
  <c r="M664" i="37" s="1"/>
  <c r="N1740" i="156"/>
  <c r="N1168" i="156"/>
  <c r="N2146" i="156"/>
  <c r="N187" i="156"/>
  <c r="N1590" i="156"/>
  <c r="L2733" i="156"/>
  <c r="K338" i="37" s="1"/>
  <c r="N3250" i="156"/>
  <c r="N1870" i="156"/>
  <c r="L2589" i="156"/>
  <c r="I2523" i="156"/>
  <c r="H12" i="37" s="1"/>
  <c r="H533" i="156"/>
  <c r="H885" i="156"/>
  <c r="I436" i="157"/>
  <c r="I200" i="157"/>
  <c r="I305" i="157"/>
  <c r="I1085" i="157"/>
  <c r="I358" i="157"/>
  <c r="I598" i="157"/>
  <c r="I577" i="157"/>
  <c r="I1862" i="157"/>
  <c r="I1933" i="157" s="1"/>
  <c r="G911" i="37" s="1"/>
  <c r="I199" i="157"/>
  <c r="I578" i="157"/>
  <c r="G1717" i="157"/>
  <c r="I1716" i="157"/>
  <c r="G526" i="157"/>
  <c r="I522" i="157"/>
  <c r="G862" i="157"/>
  <c r="G915" i="157" s="1"/>
  <c r="H712" i="156"/>
  <c r="H1631" i="156"/>
  <c r="H586" i="156"/>
  <c r="H743" i="156"/>
  <c r="H1859" i="156"/>
  <c r="H1089" i="156"/>
  <c r="H569" i="156"/>
  <c r="H1224" i="156"/>
  <c r="H1518" i="156"/>
  <c r="H2139" i="156"/>
  <c r="H1604" i="156"/>
  <c r="H567" i="156"/>
  <c r="H2423" i="156"/>
  <c r="H2171" i="156"/>
  <c r="H566" i="156"/>
  <c r="H1602" i="156"/>
  <c r="H2802" i="156"/>
  <c r="H2875" i="156" s="1"/>
  <c r="G527" i="37" s="1"/>
  <c r="F3381" i="156"/>
  <c r="H1452" i="156"/>
  <c r="H2381" i="156"/>
  <c r="H1813" i="156"/>
  <c r="H2355" i="156"/>
  <c r="H2051" i="156"/>
  <c r="F1632" i="156"/>
  <c r="H1630" i="156"/>
  <c r="H602" i="156"/>
  <c r="H1732" i="156"/>
  <c r="H1451" i="156"/>
  <c r="AF474" i="37"/>
  <c r="AF790" i="37"/>
  <c r="AF599" i="37"/>
  <c r="AF1042" i="37"/>
  <c r="AF1103" i="37"/>
  <c r="AF603" i="37"/>
  <c r="AF408" i="37"/>
  <c r="AF854" i="37"/>
  <c r="AF664" i="37"/>
  <c r="AF342" i="37"/>
  <c r="AF1218" i="37"/>
  <c r="G2730" i="156"/>
  <c r="F335" i="37" s="1"/>
  <c r="H3365" i="156"/>
  <c r="G1143" i="37" s="1"/>
  <c r="AG599" i="37"/>
  <c r="AG920" i="37"/>
  <c r="AG1250" i="37"/>
  <c r="AG536" i="37"/>
  <c r="AG500" i="37"/>
  <c r="AG1131" i="37"/>
  <c r="AG978" i="37"/>
  <c r="AG1095" i="37"/>
  <c r="AG917" i="37"/>
  <c r="AG144" i="37"/>
  <c r="AG405" i="37"/>
  <c r="AG694" i="37"/>
  <c r="AG513" i="37"/>
  <c r="AG658" i="37"/>
  <c r="AG661" i="37"/>
  <c r="AG846" i="37"/>
  <c r="AG191" i="37"/>
  <c r="AG1221" i="37"/>
  <c r="AG1192" i="37"/>
  <c r="AG534" i="37"/>
  <c r="AG402" i="37"/>
  <c r="AG1035" i="37"/>
  <c r="AG178" i="37"/>
  <c r="I1295" i="37"/>
  <c r="AG1203" i="37"/>
  <c r="AG216" i="37"/>
  <c r="AG467" i="37"/>
  <c r="AG782" i="37"/>
  <c r="AG302" i="37"/>
  <c r="AG1259" i="37"/>
  <c r="AG982" i="37"/>
  <c r="AG826" i="37"/>
  <c r="AG591" i="37"/>
  <c r="AG659" i="37"/>
  <c r="AG275" i="37"/>
  <c r="AG1167" i="37"/>
  <c r="H2050" i="156"/>
  <c r="H2801" i="156"/>
  <c r="H2874" i="156" s="1"/>
  <c r="G526" i="37" s="1"/>
  <c r="H777" i="156"/>
  <c r="G1191" i="37" s="1"/>
  <c r="H3310" i="156"/>
  <c r="Q1390" i="157"/>
  <c r="Y1215" i="37"/>
  <c r="Y1171" i="37"/>
  <c r="U604" i="37"/>
  <c r="V757" i="156"/>
  <c r="Q1455" i="157"/>
  <c r="O599" i="37" s="1"/>
  <c r="O1875" i="157"/>
  <c r="I823" i="157"/>
  <c r="G137" i="37" s="1"/>
  <c r="H1677" i="156"/>
  <c r="AG1231" i="37"/>
  <c r="W604" i="37"/>
  <c r="P3116" i="156"/>
  <c r="P3177" i="156" s="1"/>
  <c r="O725" i="37" s="1"/>
  <c r="I1134" i="157"/>
  <c r="G380" i="37" s="1"/>
  <c r="O1542" i="157"/>
  <c r="O1606" i="157" s="1"/>
  <c r="M789" i="37" s="1"/>
  <c r="J1455" i="157"/>
  <c r="H599" i="37" s="1"/>
  <c r="W1215" i="37"/>
  <c r="W1214" i="37" s="1"/>
  <c r="L3039" i="156"/>
  <c r="K664" i="37" s="1"/>
  <c r="P2585" i="156"/>
  <c r="O74" i="37" s="1"/>
  <c r="J1005" i="156"/>
  <c r="H3388" i="156"/>
  <c r="G1166" i="37" s="1"/>
  <c r="H790" i="156"/>
  <c r="G1204" i="37" s="1"/>
  <c r="G1224" i="37"/>
  <c r="O1160" i="157"/>
  <c r="M406" i="37" s="1"/>
  <c r="AF79" i="37"/>
  <c r="I670" i="157"/>
  <c r="AF1298" i="37"/>
  <c r="P1215" i="37"/>
  <c r="AF982" i="37"/>
  <c r="AF78" i="37"/>
  <c r="E791" i="156"/>
  <c r="G1598" i="157"/>
  <c r="F1784" i="157"/>
  <c r="F1158" i="157"/>
  <c r="H1585" i="156"/>
  <c r="F746" i="156"/>
  <c r="G1222" i="37"/>
  <c r="H1790" i="156"/>
  <c r="G1266" i="37"/>
  <c r="H1582" i="156"/>
  <c r="F1618" i="156"/>
  <c r="H1616" i="156"/>
  <c r="H532" i="156"/>
  <c r="H3311" i="156"/>
  <c r="G1217" i="37"/>
  <c r="G1247" i="37"/>
  <c r="H1054" i="156"/>
  <c r="E3385" i="156"/>
  <c r="H3108" i="156"/>
  <c r="H3173" i="156" s="1"/>
  <c r="G721" i="37" s="1"/>
  <c r="E2730" i="156"/>
  <c r="H1976" i="156"/>
  <c r="E1216" i="37"/>
  <c r="G1276" i="37"/>
  <c r="G1223" i="37"/>
  <c r="G1274" i="37"/>
  <c r="G1261" i="37"/>
  <c r="G1303" i="37"/>
  <c r="H332" i="156"/>
  <c r="H1307" i="156"/>
  <c r="H3107" i="156"/>
  <c r="H3172" i="156" s="1"/>
  <c r="G720" i="37" s="1"/>
  <c r="H3239" i="156"/>
  <c r="G3385" i="156"/>
  <c r="H2567" i="156"/>
  <c r="G56" i="37" s="1"/>
  <c r="F3382" i="156"/>
  <c r="E1160" i="37" s="1"/>
  <c r="P3387" i="156"/>
  <c r="O1165" i="37" s="1"/>
  <c r="H3177" i="156"/>
  <c r="G725" i="37" s="1"/>
  <c r="H2958" i="156"/>
  <c r="H3034" i="156" s="1"/>
  <c r="G659" i="37" s="1"/>
  <c r="H995" i="156"/>
  <c r="H763" i="156"/>
  <c r="G1177" i="37" s="1"/>
  <c r="N793" i="156"/>
  <c r="M1207" i="37" s="1"/>
  <c r="H1158" i="156"/>
  <c r="F2728" i="156"/>
  <c r="E333" i="37" s="1"/>
  <c r="L3388" i="156"/>
  <c r="K1166" i="37" s="1"/>
  <c r="N134" i="156"/>
  <c r="L795" i="156"/>
  <c r="K1209" i="37" s="1"/>
  <c r="N755" i="156"/>
  <c r="P3386" i="156"/>
  <c r="O1164" i="37" s="1"/>
  <c r="L3177" i="156"/>
  <c r="K725" i="37" s="1"/>
  <c r="N3116" i="156"/>
  <c r="N3177" i="156" s="1"/>
  <c r="M725" i="37" s="1"/>
  <c r="L2881" i="156"/>
  <c r="K533" i="37" s="1"/>
  <c r="N2816" i="156"/>
  <c r="N2881" i="156" s="1"/>
  <c r="M533" i="37" s="1"/>
  <c r="P794" i="156"/>
  <c r="O1208" i="37" s="1"/>
  <c r="O2881" i="156"/>
  <c r="N533" i="37" s="1"/>
  <c r="P2816" i="156"/>
  <c r="P2881" i="156" s="1"/>
  <c r="O533" i="37" s="1"/>
  <c r="P2732" i="156"/>
  <c r="O337" i="37" s="1"/>
  <c r="P2671" i="156"/>
  <c r="P2733" i="156" s="1"/>
  <c r="O338" i="37" s="1"/>
  <c r="H2957" i="156"/>
  <c r="H3033" i="156" s="1"/>
  <c r="G658" i="37" s="1"/>
  <c r="S757" i="156"/>
  <c r="H795" i="156"/>
  <c r="G1209" i="37" s="1"/>
  <c r="H251" i="156"/>
  <c r="F788" i="156"/>
  <c r="E1202" i="37" s="1"/>
  <c r="N3330" i="156"/>
  <c r="M1108" i="37" s="1"/>
  <c r="N2671" i="156"/>
  <c r="N2733" i="156" s="1"/>
  <c r="M338" i="37" s="1"/>
  <c r="N2732" i="156"/>
  <c r="M337" i="37" s="1"/>
  <c r="G791" i="156"/>
  <c r="F1205" i="37" s="1"/>
  <c r="H692" i="156"/>
  <c r="N3387" i="156"/>
  <c r="M1165" i="37" s="1"/>
  <c r="H2694" i="156"/>
  <c r="G299" i="37" s="1"/>
  <c r="N794" i="156"/>
  <c r="M1208" i="37" s="1"/>
  <c r="O3388" i="156"/>
  <c r="N1166" i="37" s="1"/>
  <c r="H2803" i="156"/>
  <c r="H2876" i="156" s="1"/>
  <c r="G528" i="37" s="1"/>
  <c r="H2587" i="156"/>
  <c r="G76" i="37" s="1"/>
  <c r="H3349" i="156"/>
  <c r="G1127" i="37" s="1"/>
  <c r="N3386" i="156"/>
  <c r="M1164" i="37" s="1"/>
  <c r="H2727" i="156"/>
  <c r="G332" i="37" s="1"/>
  <c r="I1292" i="37"/>
  <c r="N2586" i="156"/>
  <c r="M75" i="37" s="1"/>
  <c r="N2585" i="156"/>
  <c r="M74" i="37" s="1"/>
  <c r="P2586" i="156"/>
  <c r="O75" i="37" s="1"/>
  <c r="N1324" i="156"/>
  <c r="N2521" i="156"/>
  <c r="M10" i="37" s="1"/>
  <c r="P2974" i="156"/>
  <c r="P3039" i="156" s="1"/>
  <c r="O664" i="37" s="1"/>
  <c r="O3039" i="156"/>
  <c r="N664" i="37" s="1"/>
  <c r="P1324" i="156"/>
  <c r="H3039" i="156"/>
  <c r="G664" i="37" s="1"/>
  <c r="P793" i="156"/>
  <c r="O1207" i="37" s="1"/>
  <c r="J1216" i="37"/>
  <c r="O795" i="156"/>
  <c r="N1209" i="37" s="1"/>
  <c r="P134" i="156"/>
  <c r="N759" i="156"/>
  <c r="M1173" i="37" s="1"/>
  <c r="F150" i="57"/>
  <c r="G984" i="37" s="1"/>
  <c r="F84" i="57"/>
  <c r="G141" i="46"/>
  <c r="G280" i="37" s="1"/>
  <c r="G75" i="46"/>
  <c r="G131" i="46" s="1"/>
  <c r="G270" i="37" s="1"/>
  <c r="M1161" i="157"/>
  <c r="K407" i="37" s="1"/>
  <c r="I1459" i="157"/>
  <c r="G603" i="37" s="1"/>
  <c r="O1397" i="157"/>
  <c r="M541" i="37" s="1"/>
  <c r="I1084" i="157"/>
  <c r="G1154" i="157"/>
  <c r="E400" i="37" s="1"/>
  <c r="AJ399" i="37" s="1"/>
  <c r="U864" i="157"/>
  <c r="V770" i="157"/>
  <c r="O2027" i="157"/>
  <c r="M987" i="37" s="1"/>
  <c r="O1308" i="157"/>
  <c r="M469" i="37" s="1"/>
  <c r="O2163" i="157"/>
  <c r="M1048" i="37" s="1"/>
  <c r="O1454" i="157"/>
  <c r="M598" i="37" s="1"/>
  <c r="M1455" i="157"/>
  <c r="K599" i="37" s="1"/>
  <c r="O1390" i="157"/>
  <c r="J2081" i="157"/>
  <c r="H1041" i="37" s="1"/>
  <c r="I1863" i="157"/>
  <c r="I1934" i="157" s="1"/>
  <c r="G912" i="37" s="1"/>
  <c r="Q2079" i="157"/>
  <c r="O1039" i="37" s="1"/>
  <c r="O2080" i="157"/>
  <c r="M1040" i="37" s="1"/>
  <c r="I738" i="157"/>
  <c r="O772" i="157"/>
  <c r="M86" i="37" s="1"/>
  <c r="X1731" i="157"/>
  <c r="V795" i="37" s="1"/>
  <c r="V794" i="37" s="1"/>
  <c r="H2078" i="157"/>
  <c r="P1940" i="157"/>
  <c r="N918" i="37" s="1"/>
  <c r="Q1875" i="157"/>
  <c r="Q2215" i="157"/>
  <c r="O1100" i="37" s="1"/>
  <c r="Q2163" i="157"/>
  <c r="O1048" i="37" s="1"/>
  <c r="P1161" i="157"/>
  <c r="N407" i="37" s="1"/>
  <c r="Q1095" i="157"/>
  <c r="P1789" i="157"/>
  <c r="N853" i="37" s="1"/>
  <c r="Q1700" i="157"/>
  <c r="Q1789" i="157" s="1"/>
  <c r="O853" i="37" s="1"/>
  <c r="I1529" i="157"/>
  <c r="I1598" i="157" s="1"/>
  <c r="G781" i="37" s="1"/>
  <c r="Q2080" i="157"/>
  <c r="O1040" i="37" s="1"/>
  <c r="O841" i="157"/>
  <c r="M155" i="37" s="1"/>
  <c r="O1309" i="157"/>
  <c r="M470" i="37" s="1"/>
  <c r="I1940" i="157"/>
  <c r="G918" i="37" s="1"/>
  <c r="G1781" i="157"/>
  <c r="I1684" i="157"/>
  <c r="Q841" i="157"/>
  <c r="O155" i="37" s="1"/>
  <c r="G1597" i="157"/>
  <c r="E780" i="37" s="1"/>
  <c r="I1528" i="157"/>
  <c r="I1597" i="157" s="1"/>
  <c r="G780" i="37" s="1"/>
  <c r="H1601" i="157"/>
  <c r="G2075" i="157"/>
  <c r="E1035" i="37" s="1"/>
  <c r="I2007" i="157"/>
  <c r="I2075" i="157" s="1"/>
  <c r="G1035" i="37" s="1"/>
  <c r="Q1549" i="157"/>
  <c r="O732" i="37" s="1"/>
  <c r="I1232" i="157"/>
  <c r="I1304" i="157" s="1"/>
  <c r="G465" i="37" s="1"/>
  <c r="Q1160" i="157"/>
  <c r="O406" i="37" s="1"/>
  <c r="Q748" i="157"/>
  <c r="M2081" i="157"/>
  <c r="K1041" i="37" s="1"/>
  <c r="O2020" i="157"/>
  <c r="J1606" i="157"/>
  <c r="H789" i="37" s="1"/>
  <c r="Q1882" i="157"/>
  <c r="O860" i="37" s="1"/>
  <c r="Q1939" i="157"/>
  <c r="O917" i="37" s="1"/>
  <c r="O2215" i="157"/>
  <c r="M1100" i="37" s="1"/>
  <c r="I2153" i="157"/>
  <c r="I1235" i="157"/>
  <c r="I1307" i="157" s="1"/>
  <c r="G468" i="37" s="1"/>
  <c r="Q1308" i="157"/>
  <c r="O469" i="37" s="1"/>
  <c r="Q1732" i="157"/>
  <c r="O796" i="37" s="1"/>
  <c r="T770" i="157"/>
  <c r="O1882" i="157"/>
  <c r="M860" i="37" s="1"/>
  <c r="I810" i="157"/>
  <c r="G124" i="37" s="1"/>
  <c r="Q1309" i="157"/>
  <c r="J1161" i="157"/>
  <c r="H407" i="37" s="1"/>
  <c r="I2216" i="157"/>
  <c r="G1101" i="37" s="1"/>
  <c r="Q1099" i="157"/>
  <c r="O345" i="37" s="1"/>
  <c r="P1606" i="157"/>
  <c r="N789" i="37" s="1"/>
  <c r="Q1542" i="157"/>
  <c r="G1448" i="157"/>
  <c r="E592" i="37" s="1"/>
  <c r="I1376" i="157"/>
  <c r="I1448" i="157" s="1"/>
  <c r="G592" i="37" s="1"/>
  <c r="I739" i="157"/>
  <c r="I1161" i="157"/>
  <c r="G407" i="37" s="1"/>
  <c r="Q1938" i="157"/>
  <c r="O916" i="37" s="1"/>
  <c r="I842" i="157"/>
  <c r="G156" i="37" s="1"/>
  <c r="J1310" i="157"/>
  <c r="H471" i="37" s="1"/>
  <c r="I2081" i="157"/>
  <c r="G1041" i="37" s="1"/>
  <c r="U1731" i="157"/>
  <c r="S795" i="37" s="1"/>
  <c r="S794" i="37" s="1"/>
  <c r="O1099" i="157"/>
  <c r="M345" i="37" s="1"/>
  <c r="Q772" i="157"/>
  <c r="O86" i="37" s="1"/>
  <c r="AG217" i="37"/>
  <c r="O840" i="157"/>
  <c r="M154" i="37" s="1"/>
  <c r="I673" i="157"/>
  <c r="H1784" i="157"/>
  <c r="I1730" i="157"/>
  <c r="P2081" i="157"/>
  <c r="N1041" i="37" s="1"/>
  <c r="Q2020" i="157"/>
  <c r="M1789" i="157"/>
  <c r="K853" i="37" s="1"/>
  <c r="O1700" i="157"/>
  <c r="O748" i="157"/>
  <c r="M1310" i="157"/>
  <c r="O1247" i="157"/>
  <c r="P1310" i="157"/>
  <c r="N471" i="37" s="1"/>
  <c r="Q1247" i="157"/>
  <c r="Q840" i="157"/>
  <c r="O154" i="37" s="1"/>
  <c r="G1155" i="157"/>
  <c r="E401" i="37" s="1"/>
  <c r="I1000" i="157"/>
  <c r="I1156" i="157"/>
  <c r="G402" i="37" s="1"/>
  <c r="AD730" i="37" l="1"/>
  <c r="AD794" i="37"/>
  <c r="AD858" i="37"/>
  <c r="AD1046" i="37"/>
  <c r="AD343" i="37"/>
  <c r="AD985" i="37"/>
  <c r="AD539" i="37"/>
  <c r="Y1214" i="37"/>
  <c r="E1257" i="37"/>
  <c r="AJ147" i="37"/>
  <c r="K78" i="37"/>
  <c r="K1212" i="37"/>
  <c r="H1216" i="37"/>
  <c r="E781" i="37"/>
  <c r="D404" i="37"/>
  <c r="AF404" i="37" s="1"/>
  <c r="E845" i="37"/>
  <c r="D848" i="37"/>
  <c r="AF848" i="37" s="1"/>
  <c r="D152" i="37"/>
  <c r="AF152" i="37" s="1"/>
  <c r="E149" i="37"/>
  <c r="AJ210" i="37"/>
  <c r="AJ467" i="37"/>
  <c r="AF213" i="37"/>
  <c r="AJ527" i="37"/>
  <c r="E1293" i="37"/>
  <c r="AJ720" i="37"/>
  <c r="AJ1159" i="37"/>
  <c r="E1243" i="37"/>
  <c r="AJ1142" i="37"/>
  <c r="D1287" i="37"/>
  <c r="D1285" i="37"/>
  <c r="D1286" i="37"/>
  <c r="D335" i="37"/>
  <c r="AJ331" i="37"/>
  <c r="E69" i="37"/>
  <c r="D1163" i="37"/>
  <c r="AF1163" i="37" s="1"/>
  <c r="E1159" i="37"/>
  <c r="E1239" i="37"/>
  <c r="E331" i="37"/>
  <c r="D72" i="37"/>
  <c r="E67" i="37"/>
  <c r="AF1287" i="37"/>
  <c r="AJ1152" i="37"/>
  <c r="AF1285" i="37"/>
  <c r="AF604" i="37"/>
  <c r="P1214" i="37"/>
  <c r="AF1214" i="37" s="1"/>
  <c r="AJ190" i="37"/>
  <c r="R85" i="46"/>
  <c r="R224" i="37" s="1"/>
  <c r="V18" i="46"/>
  <c r="V83" i="46" s="1"/>
  <c r="U2520" i="156"/>
  <c r="T9" i="37" s="1"/>
  <c r="T1215" i="37" s="1"/>
  <c r="T1214" i="37" s="1"/>
  <c r="S2520" i="156"/>
  <c r="W2583" i="156"/>
  <c r="V72" i="37" s="1"/>
  <c r="AA1218" i="37"/>
  <c r="J1293" i="37"/>
  <c r="N1293" i="37"/>
  <c r="I1216" i="37"/>
  <c r="F1285" i="37"/>
  <c r="F1287" i="37"/>
  <c r="E1273" i="37"/>
  <c r="D1205" i="37"/>
  <c r="AG1168" i="37"/>
  <c r="F1163" i="37"/>
  <c r="AG1163" i="37" s="1"/>
  <c r="AJ273" i="37"/>
  <c r="E213" i="37"/>
  <c r="I1291" i="37"/>
  <c r="K471" i="37"/>
  <c r="AF470" i="37"/>
  <c r="O470" i="37"/>
  <c r="AJ269" i="37"/>
  <c r="E209" i="37"/>
  <c r="H3383" i="156"/>
  <c r="G1161" i="37" s="1"/>
  <c r="E1161" i="37"/>
  <c r="V1107" i="37"/>
  <c r="V1106" i="37" s="1"/>
  <c r="F1038" i="37"/>
  <c r="AJ1259" i="37"/>
  <c r="F848" i="37"/>
  <c r="AG848" i="37" s="1"/>
  <c r="F784" i="37"/>
  <c r="AG784" i="37" s="1"/>
  <c r="AJ1255" i="37"/>
  <c r="AF1216" i="37"/>
  <c r="AF469" i="37"/>
  <c r="AF413" i="37"/>
  <c r="G1256" i="37"/>
  <c r="AJ1282" i="37"/>
  <c r="AG151" i="37"/>
  <c r="F149" i="37"/>
  <c r="AG149" i="37" s="1"/>
  <c r="AJ1269" i="37"/>
  <c r="G1270" i="37"/>
  <c r="G1262" i="37"/>
  <c r="AG331" i="37"/>
  <c r="AJ1280" i="37"/>
  <c r="AC2139" i="156"/>
  <c r="W2580" i="156"/>
  <c r="V69" i="37" s="1"/>
  <c r="F2583" i="156"/>
  <c r="E72" i="37" s="1"/>
  <c r="G838" i="157"/>
  <c r="E152" i="37" s="1"/>
  <c r="AD281" i="37"/>
  <c r="AD476" i="37"/>
  <c r="AD669" i="37"/>
  <c r="AD1106" i="37"/>
  <c r="AD1171" i="37"/>
  <c r="AD604" i="37"/>
  <c r="G1265" i="37"/>
  <c r="AJ1278" i="37"/>
  <c r="AJ1217" i="37"/>
  <c r="R985" i="37"/>
  <c r="AA859" i="37"/>
  <c r="AA731" i="37"/>
  <c r="AA795" i="37"/>
  <c r="AA540" i="37"/>
  <c r="AA85" i="37"/>
  <c r="AA1107" i="37"/>
  <c r="AJ400" i="37"/>
  <c r="AJ149" i="37"/>
  <c r="AJ1034" i="37"/>
  <c r="AJ213" i="37"/>
  <c r="AJ401" i="37"/>
  <c r="AJ779" i="37"/>
  <c r="AJ111" i="37"/>
  <c r="AJ1247" i="37"/>
  <c r="AJ1215" i="37"/>
  <c r="AJ220" i="37"/>
  <c r="AJ1290" i="37"/>
  <c r="AJ1258" i="37"/>
  <c r="AJ469" i="37"/>
  <c r="AJ150" i="37"/>
  <c r="AJ788" i="37"/>
  <c r="AJ221" i="37"/>
  <c r="AJ1243" i="37"/>
  <c r="AJ845" i="37"/>
  <c r="AJ591" i="37"/>
  <c r="AJ598" i="37"/>
  <c r="AJ1232" i="37"/>
  <c r="AJ1291" i="37"/>
  <c r="AJ918" i="37"/>
  <c r="AJ1274" i="37"/>
  <c r="AJ1301" i="37"/>
  <c r="AJ1281" i="37"/>
  <c r="AJ1097" i="37"/>
  <c r="AJ843" i="37"/>
  <c r="G1244" i="37"/>
  <c r="H888" i="156"/>
  <c r="AJ1220" i="37"/>
  <c r="E1295" i="37"/>
  <c r="H2726" i="156"/>
  <c r="G331" i="37" s="1"/>
  <c r="AJ1165" i="37"/>
  <c r="AJ531" i="37"/>
  <c r="AJ69" i="37"/>
  <c r="AJ67" i="37"/>
  <c r="AJ1164" i="37"/>
  <c r="AJ658" i="37"/>
  <c r="AJ1201" i="37"/>
  <c r="H179" i="156"/>
  <c r="AJ727" i="37"/>
  <c r="G1296" i="37"/>
  <c r="AJ77" i="37"/>
  <c r="AJ19" i="37"/>
  <c r="AJ333" i="37"/>
  <c r="AJ1189" i="37"/>
  <c r="G1252" i="37"/>
  <c r="AJ1251" i="37"/>
  <c r="AA986" i="37"/>
  <c r="R730" i="37"/>
  <c r="AA414" i="37"/>
  <c r="AE1169" i="156"/>
  <c r="R1171" i="37"/>
  <c r="AC907" i="156"/>
  <c r="H1381" i="156"/>
  <c r="S985" i="37"/>
  <c r="AC888" i="156"/>
  <c r="AC2545" i="156"/>
  <c r="AC3329" i="156"/>
  <c r="AE1106" i="37"/>
  <c r="Z1284" i="37"/>
  <c r="AD1214" i="37"/>
  <c r="AG986" i="37"/>
  <c r="Z986" i="37"/>
  <c r="AE1006" i="156"/>
  <c r="AG223" i="37"/>
  <c r="Z1256" i="37"/>
  <c r="AG1256" i="37"/>
  <c r="AG605" i="37"/>
  <c r="AG1106" i="37"/>
  <c r="AG923" i="37"/>
  <c r="AG343" i="37"/>
  <c r="Z1252" i="37"/>
  <c r="AG1244" i="37"/>
  <c r="Z1298" i="37"/>
  <c r="AA1172" i="37"/>
  <c r="AG1252" i="37"/>
  <c r="S604" i="37"/>
  <c r="AG34" i="37"/>
  <c r="Z605" i="37"/>
  <c r="AA34" i="37"/>
  <c r="Z1107" i="37"/>
  <c r="Z34" i="37"/>
  <c r="AA605" i="37"/>
  <c r="AG163" i="37"/>
  <c r="AG477" i="37"/>
  <c r="AF1106" i="37"/>
  <c r="AF1171" i="37"/>
  <c r="AG670" i="37"/>
  <c r="Z670" i="37"/>
  <c r="W1169" i="156"/>
  <c r="AC1169" i="156" s="1"/>
  <c r="W1325" i="156"/>
  <c r="AC1325" i="156" s="1"/>
  <c r="W1233" i="156"/>
  <c r="AC1233" i="156" s="1"/>
  <c r="W2147" i="156"/>
  <c r="W1006" i="156"/>
  <c r="AC1006" i="156" s="1"/>
  <c r="W1464" i="156"/>
  <c r="AC1464" i="156" s="1"/>
  <c r="H2545" i="156"/>
  <c r="G34" i="37" s="1"/>
  <c r="I862" i="157"/>
  <c r="AF217" i="37"/>
  <c r="AF154" i="37"/>
  <c r="AJ1163" i="37"/>
  <c r="G1379" i="156"/>
  <c r="H1341" i="156"/>
  <c r="AJ332" i="37"/>
  <c r="AJ1202" i="37"/>
  <c r="G1280" i="37"/>
  <c r="AF1282" i="37"/>
  <c r="G1292" i="37"/>
  <c r="O1940" i="157"/>
  <c r="M918" i="37" s="1"/>
  <c r="I1780" i="157"/>
  <c r="G844" i="37" s="1"/>
  <c r="I911" i="157"/>
  <c r="G209" i="37" s="1"/>
  <c r="I836" i="157"/>
  <c r="G150" i="37" s="1"/>
  <c r="M1295" i="37"/>
  <c r="N2588" i="156"/>
  <c r="M77" i="37" s="1"/>
  <c r="H1218" i="37"/>
  <c r="AG1254" i="37"/>
  <c r="G998" i="156"/>
  <c r="H994" i="156"/>
  <c r="H789" i="156"/>
  <c r="G1203" i="37" s="1"/>
  <c r="U1171" i="37"/>
  <c r="H3381" i="156"/>
  <c r="G1159" i="37" s="1"/>
  <c r="I2588" i="156"/>
  <c r="H77" i="37" s="1"/>
  <c r="I2587" i="156"/>
  <c r="H76" i="37" s="1"/>
  <c r="I203" i="157"/>
  <c r="I581" i="157"/>
  <c r="G1601" i="157"/>
  <c r="I526" i="157"/>
  <c r="I362" i="157"/>
  <c r="I308" i="157"/>
  <c r="I913" i="157"/>
  <c r="G211" i="37" s="1"/>
  <c r="I600" i="157"/>
  <c r="I1088" i="157"/>
  <c r="I1687" i="157"/>
  <c r="G2078" i="157"/>
  <c r="I439" i="157"/>
  <c r="I1717" i="157"/>
  <c r="H1680" i="156"/>
  <c r="H1227" i="156"/>
  <c r="H1632" i="156"/>
  <c r="H746" i="156"/>
  <c r="H1521" i="156"/>
  <c r="H1735" i="156"/>
  <c r="H1092" i="156"/>
  <c r="H254" i="156"/>
  <c r="H3382" i="156"/>
  <c r="G1160" i="37" s="1"/>
  <c r="H1618" i="156"/>
  <c r="F2730" i="156"/>
  <c r="E335" i="37" s="1"/>
  <c r="H2054" i="156"/>
  <c r="H450" i="156"/>
  <c r="H2142" i="156"/>
  <c r="H1862" i="156"/>
  <c r="H2960" i="156"/>
  <c r="H3036" i="156" s="1"/>
  <c r="G661" i="37" s="1"/>
  <c r="H3314" i="156"/>
  <c r="H2384" i="156"/>
  <c r="H535" i="156"/>
  <c r="AF595" i="37"/>
  <c r="AF785" i="37"/>
  <c r="AF1039" i="37"/>
  <c r="AF158" i="37"/>
  <c r="AF1099" i="37"/>
  <c r="AF920" i="37"/>
  <c r="AF661" i="37"/>
  <c r="AF73" i="37"/>
  <c r="AF1293" i="37"/>
  <c r="AF1296" i="37"/>
  <c r="AF1295" i="37"/>
  <c r="AF1304" i="37"/>
  <c r="I1296" i="37"/>
  <c r="AG471" i="37"/>
  <c r="AG215" i="37"/>
  <c r="AG1039" i="37"/>
  <c r="AG845" i="37"/>
  <c r="AG1166" i="37"/>
  <c r="AG785" i="37"/>
  <c r="AG533" i="37"/>
  <c r="AG726" i="37"/>
  <c r="AG156" i="37"/>
  <c r="AG214" i="37"/>
  <c r="AG155" i="37"/>
  <c r="AG727" i="37"/>
  <c r="F3385" i="156"/>
  <c r="E1163" i="37" s="1"/>
  <c r="U1215" i="37"/>
  <c r="U1214" i="37" s="1"/>
  <c r="AG1233" i="37"/>
  <c r="G1784" i="157"/>
  <c r="E848" i="37" s="1"/>
  <c r="H2805" i="156"/>
  <c r="I835" i="157"/>
  <c r="G149" i="37" s="1"/>
  <c r="O1161" i="157"/>
  <c r="M407" i="37" s="1"/>
  <c r="H3110" i="156"/>
  <c r="H2665" i="156"/>
  <c r="AF1206" i="37"/>
  <c r="F791" i="156"/>
  <c r="E1205" i="37" s="1"/>
  <c r="G1250" i="37"/>
  <c r="I1154" i="157"/>
  <c r="G400" i="37" s="1"/>
  <c r="G1232" i="37"/>
  <c r="G1259" i="37"/>
  <c r="H1793" i="156"/>
  <c r="G1221" i="37"/>
  <c r="H1455" i="156"/>
  <c r="H1979" i="156"/>
  <c r="H1057" i="156"/>
  <c r="H335" i="156"/>
  <c r="H3242" i="156"/>
  <c r="H1310" i="156"/>
  <c r="H1161" i="156"/>
  <c r="G1302" i="37"/>
  <c r="H2581" i="156"/>
  <c r="G70" i="37" s="1"/>
  <c r="H2728" i="156"/>
  <c r="G333" i="37" s="1"/>
  <c r="P3388" i="156"/>
  <c r="O1166" i="37" s="1"/>
  <c r="H788" i="156"/>
  <c r="G1202" i="37" s="1"/>
  <c r="N795" i="156"/>
  <c r="M1209" i="37" s="1"/>
  <c r="N3388" i="156"/>
  <c r="M1166" i="37" s="1"/>
  <c r="G1216" i="37"/>
  <c r="N2587" i="156"/>
  <c r="M76" i="37" s="1"/>
  <c r="P795" i="156"/>
  <c r="O1209" i="37" s="1"/>
  <c r="P2587" i="156"/>
  <c r="O76" i="37" s="1"/>
  <c r="G78" i="46"/>
  <c r="G134" i="46" s="1"/>
  <c r="G273" i="37" s="1"/>
  <c r="I834" i="157"/>
  <c r="G148" i="37" s="1"/>
  <c r="I742" i="157"/>
  <c r="G1255" i="37"/>
  <c r="K1216" i="37"/>
  <c r="O1455" i="157"/>
  <c r="M599" i="37" s="1"/>
  <c r="I1781" i="157"/>
  <c r="G845" i="37" s="1"/>
  <c r="Q1940" i="157"/>
  <c r="O918" i="37" s="1"/>
  <c r="I2010" i="157"/>
  <c r="I1866" i="157"/>
  <c r="I1937" i="157" s="1"/>
  <c r="G915" i="37" s="1"/>
  <c r="Q1310" i="157"/>
  <c r="O842" i="157"/>
  <c r="M156" i="37" s="1"/>
  <c r="Q2081" i="157"/>
  <c r="O1041" i="37" s="1"/>
  <c r="I2156" i="157"/>
  <c r="O2081" i="157"/>
  <c r="M1041" i="37" s="1"/>
  <c r="Q842" i="157"/>
  <c r="O156" i="37" s="1"/>
  <c r="Q1161" i="157"/>
  <c r="O407" i="37" s="1"/>
  <c r="AG1223" i="37"/>
  <c r="Q2216" i="157"/>
  <c r="O1101" i="37" s="1"/>
  <c r="O2216" i="157"/>
  <c r="M1101" i="37" s="1"/>
  <c r="G1451" i="157"/>
  <c r="I1379" i="157"/>
  <c r="O1310" i="157"/>
  <c r="O1789" i="157"/>
  <c r="M853" i="37" s="1"/>
  <c r="Q1606" i="157"/>
  <c r="O789" i="37" s="1"/>
  <c r="I1532" i="157"/>
  <c r="N1216" i="37"/>
  <c r="O1216" i="37" s="1"/>
  <c r="I1293" i="37"/>
  <c r="I1003" i="157"/>
  <c r="G1158" i="157"/>
  <c r="E404" i="37" s="1"/>
  <c r="I1155" i="157"/>
  <c r="G401" i="37" s="1"/>
  <c r="M1291" i="37" l="1"/>
  <c r="AJ151" i="37"/>
  <c r="K1296" i="37"/>
  <c r="M1296" i="37" s="1"/>
  <c r="AJ1162" i="37"/>
  <c r="AJ403" i="37"/>
  <c r="AJ334" i="37"/>
  <c r="E1038" i="37"/>
  <c r="E784" i="37"/>
  <c r="AJ148" i="37"/>
  <c r="E595" i="37"/>
  <c r="AJ208" i="37"/>
  <c r="AJ1158" i="37"/>
  <c r="AF72" i="37"/>
  <c r="E1284" i="37"/>
  <c r="AF335" i="37"/>
  <c r="F940" i="156"/>
  <c r="H940" i="156" s="1"/>
  <c r="AJ330" i="37"/>
  <c r="E1286" i="37"/>
  <c r="AJ68" i="37"/>
  <c r="AJ1160" i="37"/>
  <c r="D1289" i="37"/>
  <c r="R9" i="37"/>
  <c r="AC2583" i="156"/>
  <c r="AF1205" i="37"/>
  <c r="V85" i="46"/>
  <c r="V224" i="37" s="1"/>
  <c r="V84" i="46"/>
  <c r="V223" i="37" s="1"/>
  <c r="R84" i="46"/>
  <c r="Z224" i="37"/>
  <c r="AA224" i="37"/>
  <c r="R1216" i="37"/>
  <c r="AC2147" i="156"/>
  <c r="U2519" i="156"/>
  <c r="K1293" i="37"/>
  <c r="F1286" i="37"/>
  <c r="E1287" i="37"/>
  <c r="E1285" i="37"/>
  <c r="O1291" i="37"/>
  <c r="M471" i="37"/>
  <c r="AF1291" i="37"/>
  <c r="O471" i="37"/>
  <c r="AG1038" i="37"/>
  <c r="AF1288" i="37"/>
  <c r="AF471" i="37"/>
  <c r="G1281" i="37"/>
  <c r="G1384" i="156"/>
  <c r="G2583" i="156" s="1"/>
  <c r="F72" i="37" s="1"/>
  <c r="F1289" i="37" s="1"/>
  <c r="G2578" i="156"/>
  <c r="F67" i="37" s="1"/>
  <c r="F1284" i="37" s="1"/>
  <c r="AA72" i="37"/>
  <c r="AJ1294" i="37"/>
  <c r="AJ404" i="37"/>
  <c r="AJ153" i="37"/>
  <c r="AJ847" i="37"/>
  <c r="AJ1256" i="37"/>
  <c r="AJ1271" i="37"/>
  <c r="AJ212" i="37"/>
  <c r="AJ844" i="37"/>
  <c r="AJ214" i="37"/>
  <c r="AJ780" i="37"/>
  <c r="AJ1239" i="37"/>
  <c r="AJ1226" i="37"/>
  <c r="G1295" i="37"/>
  <c r="G1231" i="37"/>
  <c r="AJ1167" i="37"/>
  <c r="AJ336" i="37"/>
  <c r="AJ1295" i="37"/>
  <c r="AJ29" i="37"/>
  <c r="AJ66" i="37"/>
  <c r="AJ1292" i="37"/>
  <c r="AG985" i="37"/>
  <c r="AC2580" i="156"/>
  <c r="AG69" i="37"/>
  <c r="AF1286" i="37"/>
  <c r="AG222" i="37"/>
  <c r="AG162" i="37"/>
  <c r="AG476" i="37"/>
  <c r="AG604" i="37"/>
  <c r="H1379" i="156"/>
  <c r="S2519" i="156"/>
  <c r="AG795" i="37"/>
  <c r="Z795" i="37"/>
  <c r="AG669" i="37"/>
  <c r="AF1168" i="37"/>
  <c r="AF337" i="37"/>
  <c r="G1243" i="37"/>
  <c r="H2580" i="156"/>
  <c r="G69" i="37" s="1"/>
  <c r="H2541" i="156"/>
  <c r="G30" i="37" s="1"/>
  <c r="AJ71" i="37"/>
  <c r="AJ1204" i="37"/>
  <c r="H1295" i="37"/>
  <c r="I915" i="157"/>
  <c r="G213" i="37" s="1"/>
  <c r="H3175" i="156"/>
  <c r="G723" i="37" s="1"/>
  <c r="H2878" i="156"/>
  <c r="G530" i="37" s="1"/>
  <c r="H998" i="156"/>
  <c r="H2579" i="156"/>
  <c r="G68" i="37" s="1"/>
  <c r="H2730" i="156"/>
  <c r="G335" i="37" s="1"/>
  <c r="AF405" i="37"/>
  <c r="AF851" i="37"/>
  <c r="AF218" i="37"/>
  <c r="AF1169" i="37"/>
  <c r="AF339" i="37"/>
  <c r="AF536" i="37"/>
  <c r="AG218" i="37"/>
  <c r="AG851" i="37"/>
  <c r="AG1169" i="37"/>
  <c r="H3385" i="156"/>
  <c r="G1163" i="37" s="1"/>
  <c r="I1784" i="157"/>
  <c r="G848" i="37" s="1"/>
  <c r="I838" i="157"/>
  <c r="G152" i="37" s="1"/>
  <c r="H791" i="156"/>
  <c r="G1205" i="37" s="1"/>
  <c r="M1292" i="37"/>
  <c r="G1273" i="37"/>
  <c r="G1233" i="37"/>
  <c r="G1293" i="37"/>
  <c r="O1292" i="37"/>
  <c r="H1292" i="37"/>
  <c r="M1216" i="37"/>
  <c r="I1601" i="157"/>
  <c r="G784" i="37" s="1"/>
  <c r="I2078" i="157"/>
  <c r="G1038" i="37" s="1"/>
  <c r="I1451" i="157"/>
  <c r="G595" i="37" s="1"/>
  <c r="O1293" i="37"/>
  <c r="I1158" i="157"/>
  <c r="G404" i="37" s="1"/>
  <c r="H1296" i="37" l="1"/>
  <c r="E1289" i="37"/>
  <c r="F2590" i="156"/>
  <c r="E79" i="37" s="1"/>
  <c r="R223" i="37"/>
  <c r="R222" i="37" s="1"/>
  <c r="V222" i="37"/>
  <c r="AA1216" i="37"/>
  <c r="AJ1287" i="37"/>
  <c r="R8" i="37"/>
  <c r="AJ594" i="37"/>
  <c r="AJ783" i="37"/>
  <c r="AJ1037" i="37"/>
  <c r="AJ1238" i="37"/>
  <c r="AJ216" i="37"/>
  <c r="AJ1283" i="37"/>
  <c r="AJ1285" i="37"/>
  <c r="AJ1286" i="37"/>
  <c r="AJ1284" i="37"/>
  <c r="AG794" i="37"/>
  <c r="G1239" i="37"/>
  <c r="AA9" i="37"/>
  <c r="H1384" i="156"/>
  <c r="H2583" i="156"/>
  <c r="G72" i="37" s="1"/>
  <c r="H2578" i="156"/>
  <c r="G67" i="37" s="1"/>
  <c r="G1282" i="37"/>
  <c r="AF1289" i="37"/>
  <c r="G1287" i="37"/>
  <c r="G1286" i="37"/>
  <c r="H1293" i="37"/>
  <c r="M1293" i="37"/>
  <c r="AJ78" i="37" l="1"/>
  <c r="E1298" i="37"/>
  <c r="H2590" i="156"/>
  <c r="G79" i="37" s="1"/>
  <c r="AJ1288" i="37"/>
  <c r="G1284" i="37"/>
  <c r="G1285" i="37"/>
  <c r="G1288" i="37"/>
  <c r="G1298" i="37" l="1"/>
  <c r="AJ1297" i="37"/>
  <c r="G1289" i="37"/>
  <c r="Z1882" i="157" l="1"/>
  <c r="Z1880" i="157"/>
  <c r="Z1881" i="157" s="1"/>
  <c r="U1880" i="157"/>
  <c r="X859" i="37" l="1"/>
  <c r="X860" i="37"/>
  <c r="AE860" i="37" s="1"/>
  <c r="X1882" i="157"/>
  <c r="V860" i="37" s="1"/>
  <c r="U1881" i="157"/>
  <c r="S859" i="37" s="1"/>
  <c r="U1882" i="157"/>
  <c r="S860" i="37" s="1"/>
  <c r="S858" i="37" l="1"/>
  <c r="AE859" i="37"/>
  <c r="X858" i="37"/>
  <c r="AE858" i="37" s="1"/>
  <c r="X1880" i="157"/>
  <c r="X1881" i="157" l="1"/>
  <c r="V859" i="37" s="1"/>
  <c r="V858" i="37" s="1"/>
  <c r="Z859" i="37"/>
  <c r="AG860" i="37"/>
  <c r="Z860" i="37"/>
  <c r="AG859" i="37"/>
  <c r="AG858" i="37" l="1"/>
  <c r="W386" i="156" l="1"/>
  <c r="AC386" i="156" s="1"/>
  <c r="T450" i="156"/>
  <c r="T786" i="156"/>
  <c r="S1200" i="37" s="1"/>
  <c r="S1282" i="37" s="1"/>
  <c r="Y463" i="156"/>
  <c r="Y791" i="156"/>
  <c r="X1205" i="37" s="1"/>
  <c r="W450" i="156" l="1"/>
  <c r="AC450" i="156" s="1"/>
  <c r="W786" i="156"/>
  <c r="T463" i="156"/>
  <c r="T791" i="156"/>
  <c r="S1205" i="37" s="1"/>
  <c r="AG1201" i="37"/>
  <c r="V1200" i="37" l="1"/>
  <c r="V1282" i="37" s="1"/>
  <c r="Z1200" i="37"/>
  <c r="AC786" i="156"/>
  <c r="AE1205" i="37"/>
  <c r="AG1200" i="37"/>
  <c r="W791" i="156"/>
  <c r="AG1206" i="37"/>
  <c r="W463" i="156"/>
  <c r="AC463" i="156" s="1"/>
  <c r="AC791" i="156" l="1"/>
  <c r="V1205" i="37"/>
  <c r="Z1282" i="37"/>
  <c r="AG1205" i="37"/>
  <c r="Z1205" i="37"/>
  <c r="AG1222" i="37" l="1"/>
  <c r="AE72" i="37" l="1"/>
  <c r="Z44" i="37"/>
  <c r="AG44" i="37"/>
  <c r="Z72" i="37" l="1"/>
  <c r="Z1255" i="37"/>
  <c r="AG1255" i="37"/>
  <c r="AG72" i="37"/>
  <c r="AG73" i="37"/>
  <c r="Y1591" i="156" l="1"/>
  <c r="Y2520" i="156" s="1"/>
  <c r="T1590" i="156"/>
  <c r="T2587" i="156" s="1"/>
  <c r="S76" i="37" s="1"/>
  <c r="X9" i="37" l="1"/>
  <c r="W1590" i="156"/>
  <c r="T1591" i="156"/>
  <c r="T2520" i="156" s="1"/>
  <c r="AC1590" i="156" l="1"/>
  <c r="W2587" i="156"/>
  <c r="V76" i="37" s="1"/>
  <c r="S9" i="37"/>
  <c r="X8" i="37"/>
  <c r="Y2519" i="156"/>
  <c r="AG77" i="37"/>
  <c r="W1591" i="156"/>
  <c r="AC1591" i="156" l="1"/>
  <c r="W2520" i="156"/>
  <c r="AC2587" i="156"/>
  <c r="AE9" i="37"/>
  <c r="Z76" i="37"/>
  <c r="AG76" i="37"/>
  <c r="T2519" i="156"/>
  <c r="AC2520" i="156" l="1"/>
  <c r="V9" i="37"/>
  <c r="V8" i="37" s="1"/>
  <c r="S8" i="37"/>
  <c r="AG9" i="37"/>
  <c r="Z9" i="37"/>
  <c r="W2519" i="156"/>
  <c r="AC2519" i="156" s="1"/>
  <c r="Z1395" i="157" l="1"/>
  <c r="Z1396" i="157" s="1"/>
  <c r="X540" i="37" l="1"/>
  <c r="AE540" i="37" s="1"/>
  <c r="AE595" i="37"/>
  <c r="X1395" i="157"/>
  <c r="X1396" i="157" s="1"/>
  <c r="V540" i="37" s="1"/>
  <c r="AE578" i="37" l="1"/>
  <c r="U1395" i="157"/>
  <c r="X539" i="37"/>
  <c r="AE539" i="37" s="1"/>
  <c r="U1396" i="157" l="1"/>
  <c r="S540" i="37" s="1"/>
  <c r="Z595" i="37"/>
  <c r="AG578" i="37"/>
  <c r="AG595" i="37"/>
  <c r="V539" i="37"/>
  <c r="AG1266" i="37" l="1"/>
  <c r="S539" i="37" l="1"/>
  <c r="Z540" i="37"/>
  <c r="AG540" i="37"/>
  <c r="AG539" i="37" l="1"/>
  <c r="Z1549" i="157" l="1"/>
  <c r="X732" i="37" s="1"/>
  <c r="Z1547" i="157"/>
  <c r="Z1548" i="157" s="1"/>
  <c r="U1547" i="157"/>
  <c r="X731" i="37" l="1"/>
  <c r="AE731" i="37" s="1"/>
  <c r="X1547" i="157"/>
  <c r="X1548" i="157" s="1"/>
  <c r="V731" i="37" s="1"/>
  <c r="U1548" i="157"/>
  <c r="S731" i="37" s="1"/>
  <c r="U1549" i="157"/>
  <c r="S732" i="37" s="1"/>
  <c r="X730" i="37" l="1"/>
  <c r="AE730" i="37" s="1"/>
  <c r="AE732" i="37"/>
  <c r="X1216" i="37"/>
  <c r="X1549" i="157"/>
  <c r="V732" i="37" s="1"/>
  <c r="Z732" i="37" l="1"/>
  <c r="Z731" i="37"/>
  <c r="AG731" i="37"/>
  <c r="S1216" i="37"/>
  <c r="S730" i="37"/>
  <c r="AG732" i="37"/>
  <c r="AG730" i="37" l="1"/>
  <c r="AG1216" i="37"/>
  <c r="Z1216" i="37"/>
  <c r="V730" i="37"/>
  <c r="V1216" i="37"/>
  <c r="Y756" i="156" l="1"/>
  <c r="Y758" i="156" s="1"/>
  <c r="X1172" i="37" s="1"/>
  <c r="T755" i="156"/>
  <c r="T795" i="156" l="1"/>
  <c r="S1209" i="37" s="1"/>
  <c r="S1293" i="37" s="1"/>
  <c r="Z1293" i="37" s="1"/>
  <c r="W755" i="156"/>
  <c r="W795" i="156" s="1"/>
  <c r="V1209" i="37" s="1"/>
  <c r="V1293" i="37" s="1"/>
  <c r="T756" i="156"/>
  <c r="T758" i="156" s="1"/>
  <c r="S1172" i="37" s="1"/>
  <c r="AC795" i="156" l="1"/>
  <c r="AC755" i="156"/>
  <c r="Y757" i="156"/>
  <c r="X1171" i="37" s="1"/>
  <c r="AE1209" i="37"/>
  <c r="W756" i="156"/>
  <c r="W758" i="156" s="1"/>
  <c r="V1172" i="37" s="1"/>
  <c r="AG1211" i="37"/>
  <c r="AG1172" i="37" l="1"/>
  <c r="AC758" i="156"/>
  <c r="Z1209" i="37"/>
  <c r="AC756" i="156"/>
  <c r="AE1171" i="37"/>
  <c r="AE1172" i="37"/>
  <c r="AG1209" i="37"/>
  <c r="T757" i="156"/>
  <c r="W757" i="156"/>
  <c r="Z1172" i="37" l="1"/>
  <c r="S1171" i="37"/>
  <c r="AG1171" i="37" s="1"/>
  <c r="AC757" i="156"/>
  <c r="V1171" i="37"/>
  <c r="Y2729" i="156" l="1"/>
  <c r="X334" i="37" s="1"/>
  <c r="Y2730" i="156"/>
  <c r="X335" i="37" s="1"/>
  <c r="X1289" i="37" s="1"/>
  <c r="AE335" i="37" l="1"/>
  <c r="AE334" i="37"/>
  <c r="W2729" i="156"/>
  <c r="V334" i="37" s="1"/>
  <c r="T2665" i="156"/>
  <c r="T2729" i="156"/>
  <c r="S334" i="37" s="1"/>
  <c r="Y2677" i="156"/>
  <c r="X282" i="37" s="1"/>
  <c r="X281" i="37" s="1"/>
  <c r="AG334" i="37" l="1"/>
  <c r="AC2729" i="156"/>
  <c r="AC2664" i="156"/>
  <c r="AE336" i="37"/>
  <c r="AE337" i="37"/>
  <c r="W2665" i="156"/>
  <c r="W2676" i="156" s="1"/>
  <c r="W2677" i="156" s="1"/>
  <c r="V282" i="37" s="1"/>
  <c r="T2676" i="156"/>
  <c r="AG338" i="37"/>
  <c r="T2730" i="156"/>
  <c r="S335" i="37" s="1"/>
  <c r="S1289" i="37" s="1"/>
  <c r="AG335" i="37" l="1"/>
  <c r="AC2676" i="156"/>
  <c r="AC2665" i="156"/>
  <c r="AE282" i="37"/>
  <c r="W2730" i="156"/>
  <c r="AG336" i="37"/>
  <c r="Z336" i="37"/>
  <c r="T2677" i="156"/>
  <c r="AG339" i="37"/>
  <c r="AC2677" i="156" l="1"/>
  <c r="S282" i="37"/>
  <c r="S281" i="37" s="1"/>
  <c r="V335" i="37"/>
  <c r="V281" i="37" s="1"/>
  <c r="AC2730" i="156"/>
  <c r="AE281" i="37"/>
  <c r="AG337" i="37"/>
  <c r="Z337" i="37"/>
  <c r="Z282" i="37" l="1"/>
  <c r="AG282" i="37"/>
  <c r="AG281" i="37" l="1"/>
  <c r="Z369" i="157" l="1"/>
  <c r="Z771" i="157" s="1"/>
  <c r="X85" i="37" s="1"/>
  <c r="X84" i="37" s="1"/>
  <c r="X1258" i="37" l="1"/>
  <c r="AE125" i="37"/>
  <c r="AE154" i="37"/>
  <c r="V1258" i="37"/>
  <c r="AE85" i="37" l="1"/>
  <c r="AE84" i="37"/>
  <c r="S1258" i="37"/>
  <c r="Z770" i="157"/>
  <c r="U369" i="157"/>
  <c r="U771" i="157" s="1"/>
  <c r="S85" i="37" s="1"/>
  <c r="S84" i="37" s="1"/>
  <c r="X369" i="157"/>
  <c r="X771" i="157" s="1"/>
  <c r="V85" i="37" s="1"/>
  <c r="V84" i="37" s="1"/>
  <c r="AG158" i="37" l="1"/>
  <c r="X770" i="157" l="1"/>
  <c r="AG154" i="37"/>
  <c r="U770" i="157"/>
  <c r="Z85" i="37" l="1"/>
  <c r="Z2162" i="157" l="1"/>
  <c r="X1047" i="37" l="1"/>
  <c r="X1215" i="37" s="1"/>
  <c r="X1214" i="37" s="1"/>
  <c r="AE1098" i="37"/>
  <c r="AE1097" i="37"/>
  <c r="AG1097" i="37"/>
  <c r="Z1097" i="37"/>
  <c r="AE1047" i="37" l="1"/>
  <c r="X1046" i="37"/>
  <c r="AE1046" i="37" s="1"/>
  <c r="AE1215" i="37"/>
  <c r="AE1216" i="37" s="1"/>
  <c r="Z1288" i="37"/>
  <c r="Z1098" i="37"/>
  <c r="AG1098" i="37"/>
  <c r="U2162" i="157"/>
  <c r="S1047" i="37" s="1"/>
  <c r="S1046" i="37" s="1"/>
  <c r="AG1099" i="37"/>
  <c r="X2162" i="157"/>
  <c r="V1047" i="37" s="1"/>
  <c r="V1046" i="37" s="1"/>
  <c r="AE1214" i="37" l="1"/>
  <c r="Z1047" i="37" l="1"/>
  <c r="S1215" i="37"/>
  <c r="S1214" i="37" s="1"/>
  <c r="AG1214" i="37" l="1"/>
  <c r="AG1215" i="37"/>
  <c r="I604" i="157" l="1"/>
  <c r="I844" i="157" l="1"/>
  <c r="G158" i="37" s="1"/>
  <c r="I847" i="157"/>
  <c r="G161" i="37" s="1"/>
  <c r="I607" i="157"/>
  <c r="AJ159" i="37" l="1"/>
  <c r="G1291" i="37"/>
  <c r="H1291" i="37"/>
  <c r="AJ1300" i="37" l="1"/>
  <c r="AJ1303" i="37"/>
  <c r="G1304" i="37"/>
  <c r="G1301" i="37"/>
  <c r="H2556" i="156"/>
  <c r="G45" i="37" s="1"/>
  <c r="H2557" i="156" l="1"/>
  <c r="G46" i="37" s="1"/>
  <c r="AG1257" i="37"/>
  <c r="G1257" i="37"/>
  <c r="AG1258" i="37" l="1"/>
  <c r="G1258" i="37"/>
  <c r="AG1047" i="37" l="1"/>
  <c r="AG1046" i="37"/>
  <c r="AF1046" i="37"/>
  <c r="T8" i="37" l="1"/>
  <c r="S2851" i="156" l="1"/>
  <c r="R503" i="37" s="1"/>
  <c r="S2771" i="156"/>
  <c r="W2774" i="156"/>
  <c r="AC2774" i="156" s="1"/>
  <c r="R1247" i="37" l="1"/>
  <c r="S2848" i="156"/>
  <c r="R500" i="37" s="1"/>
  <c r="W2851" i="156"/>
  <c r="W2771" i="156"/>
  <c r="W2770" i="156" s="1"/>
  <c r="S2770" i="156"/>
  <c r="Z502" i="37"/>
  <c r="V503" i="37" l="1"/>
  <c r="V1247" i="37" s="1"/>
  <c r="AA500" i="37"/>
  <c r="Z500" i="37"/>
  <c r="AA502" i="37"/>
  <c r="S2875" i="156"/>
  <c r="R527" i="37" s="1"/>
  <c r="AC2770" i="156"/>
  <c r="AC2771" i="156"/>
  <c r="AC2851" i="156"/>
  <c r="W2847" i="156"/>
  <c r="W2875" i="156"/>
  <c r="W2805" i="156"/>
  <c r="W2823" i="156" s="1"/>
  <c r="W2825" i="156" s="1"/>
  <c r="V477" i="37" s="1"/>
  <c r="W2848" i="156"/>
  <c r="V500" i="37" s="1"/>
  <c r="S2847" i="156"/>
  <c r="R499" i="37" s="1"/>
  <c r="S2805" i="156"/>
  <c r="V527" i="37" l="1"/>
  <c r="V499" i="37"/>
  <c r="AC2847" i="156"/>
  <c r="AC2875" i="156"/>
  <c r="AC2802" i="156"/>
  <c r="AC2805" i="156"/>
  <c r="AC2848" i="156"/>
  <c r="Z1247" i="37"/>
  <c r="AA1247" i="37"/>
  <c r="Z499" i="37"/>
  <c r="AA499" i="37"/>
  <c r="W2878" i="156"/>
  <c r="V530" i="37" s="1"/>
  <c r="V476" i="37" s="1"/>
  <c r="S2823" i="156"/>
  <c r="S2878" i="156"/>
  <c r="R530" i="37" s="1"/>
  <c r="AC2823" i="156" l="1"/>
  <c r="AC2878" i="156"/>
  <c r="AA498" i="37"/>
  <c r="Z498" i="37"/>
  <c r="AE2823" i="156"/>
  <c r="W2824" i="156"/>
  <c r="S2825" i="156"/>
  <c r="R477" i="37" s="1"/>
  <c r="R476" i="37" l="1"/>
  <c r="AC2825" i="156"/>
  <c r="Z534" i="37"/>
  <c r="AA534" i="37"/>
  <c r="S2824" i="156"/>
  <c r="AC2824" i="156" l="1"/>
  <c r="Z477" i="37"/>
  <c r="AA477" i="37"/>
  <c r="V163" i="37" l="1"/>
  <c r="V162" i="37" s="1"/>
  <c r="R163" i="37"/>
  <c r="R162" i="37" s="1"/>
  <c r="X864" i="157"/>
  <c r="Z191" i="37"/>
  <c r="AA191" i="37"/>
  <c r="AA223" i="37" l="1"/>
  <c r="Z223" i="37"/>
  <c r="Z1257" i="37"/>
  <c r="AA1257" i="37"/>
  <c r="AA217" i="37"/>
  <c r="T864" i="157"/>
  <c r="Z163" i="37" l="1"/>
  <c r="AA163" i="37"/>
  <c r="X1048" i="157" l="1"/>
  <c r="T1047" i="157"/>
  <c r="T1046" i="157" s="1"/>
  <c r="T1088" i="157" s="1"/>
  <c r="T1125" i="157"/>
  <c r="R371" i="37" s="1"/>
  <c r="R1245" i="37" s="1"/>
  <c r="T1096" i="157" l="1"/>
  <c r="T1158" i="157"/>
  <c r="R404" i="37" s="1"/>
  <c r="Z1245" i="37"/>
  <c r="AA1245" i="37"/>
  <c r="T1123" i="157"/>
  <c r="R369" i="37" s="1"/>
  <c r="R1243" i="37" s="1"/>
  <c r="X1047" i="157"/>
  <c r="X1125" i="157"/>
  <c r="V371" i="37" s="1"/>
  <c r="V1245" i="37" s="1"/>
  <c r="T1124" i="157"/>
  <c r="R370" i="37" s="1"/>
  <c r="R1244" i="37" s="1"/>
  <c r="AA404" i="37" l="1"/>
  <c r="Z404" i="37"/>
  <c r="R1289" i="37"/>
  <c r="T1098" i="157"/>
  <c r="Z1244" i="37"/>
  <c r="AA1244" i="37"/>
  <c r="AA1243" i="37"/>
  <c r="Z1243" i="37"/>
  <c r="AA370" i="37"/>
  <c r="Z370" i="37"/>
  <c r="X1046" i="157"/>
  <c r="X1088" i="157" s="1"/>
  <c r="X1124" i="157"/>
  <c r="V370" i="37" s="1"/>
  <c r="V1244" i="37" s="1"/>
  <c r="R344" i="37" l="1"/>
  <c r="T1097" i="157"/>
  <c r="AA1289" i="37"/>
  <c r="Z1289" i="37"/>
  <c r="X1096" i="157"/>
  <c r="X1098" i="157" s="1"/>
  <c r="X1158" i="157"/>
  <c r="V404" i="37" s="1"/>
  <c r="V1289" i="37" s="1"/>
  <c r="X1123" i="157"/>
  <c r="V369" i="37" s="1"/>
  <c r="V1243" i="37" s="1"/>
  <c r="R343" i="37" l="1"/>
  <c r="Z344" i="37"/>
  <c r="AA344" i="37"/>
  <c r="R1215" i="37"/>
  <c r="V344" i="37"/>
  <c r="V343" i="37" s="1"/>
  <c r="X1097" i="157"/>
  <c r="R1214" i="37" l="1"/>
  <c r="Z1215" i="37"/>
  <c r="AA1215" i="37"/>
  <c r="V1215" i="37"/>
  <c r="V1214" i="37" s="1"/>
</calcChain>
</file>

<file path=xl/sharedStrings.xml><?xml version="1.0" encoding="utf-8"?>
<sst xmlns="http://schemas.openxmlformats.org/spreadsheetml/2006/main" count="7553" uniqueCount="676">
  <si>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</si>
  <si>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</si>
  <si>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</si>
  <si>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</si>
  <si>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</si>
  <si>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</si>
  <si>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</si>
  <si>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</si>
  <si>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</si>
  <si>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</si>
  <si>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</si>
  <si>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</si>
  <si>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</si>
  <si>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</si>
  <si>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</si>
  <si>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</si>
  <si>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</si>
  <si>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</si>
  <si>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</si>
  <si>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</si>
  <si>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</si>
  <si>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</si>
  <si>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</si>
  <si>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</si>
  <si>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</si>
  <si>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</si>
  <si>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</si>
  <si>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</si>
  <si>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</si>
  <si>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</si>
  <si>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</si>
  <si>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</si>
  <si>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</si>
  <si>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</si>
  <si>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</si>
  <si>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</si>
  <si>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</si>
  <si>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</si>
  <si>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</si>
  <si>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</si>
  <si>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</si>
  <si>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</si>
  <si>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</si>
  <si>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</si>
  <si>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</si>
  <si>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</si>
  <si>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</si>
  <si>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</si>
  <si>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</si>
  <si>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</si>
  <si>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</si>
  <si>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</si>
  <si>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</si>
  <si>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</si>
  <si>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</si>
  <si>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</si>
  <si>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</si>
  <si>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</si>
  <si>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</si>
  <si>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</si>
  <si>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</si>
  <si>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</si>
  <si>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</si>
  <si>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</si>
  <si>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</si>
  <si>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</si>
  <si>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</si>
  <si>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</si>
  <si>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</si>
  <si>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</si>
  <si>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</si>
  <si>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</si>
  <si>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</si>
  <si>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</si>
  <si>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</si>
  <si>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</si>
  <si>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</si>
  <si>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</si>
  <si>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</si>
  <si>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</si>
  <si>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</si>
  <si>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</si>
  <si>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</si>
  <si>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</si>
  <si>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</si>
  <si>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</si>
  <si>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</si>
  <si>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</si>
  <si>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</si>
  <si>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</si>
  <si>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</si>
  <si>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</si>
  <si>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</si>
  <si>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</si>
  <si>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</si>
  <si>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</si>
  <si>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</si>
  <si>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</si>
  <si>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</si>
  <si>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</si>
  <si>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</si>
  <si>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</si>
  <si>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</si>
  <si>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</si>
  <si>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</si>
  <si>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</si>
  <si>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</si>
  <si>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</si>
  <si>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</si>
  <si>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</si>
  <si>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</si>
  <si>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</si>
  <si>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</si>
  <si>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</si>
  <si>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</si>
  <si>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</si>
  <si>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</si>
  <si>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</si>
  <si>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</si>
  <si>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</si>
  <si>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</si>
  <si>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</si>
  <si>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</si>
  <si>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</si>
  <si>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</si>
  <si>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</si>
  <si>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</si>
  <si>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</si>
  <si>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</si>
  <si>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</si>
  <si>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</si>
  <si>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</si>
  <si>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</si>
  <si>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</si>
  <si>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</si>
  <si>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</si>
  <si>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</si>
  <si>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</si>
  <si>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</si>
  <si>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</si>
  <si>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</si>
  <si>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</si>
  <si>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</si>
  <si>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</si>
  <si>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</si>
  <si>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</si>
  <si>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</si>
  <si>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</si>
  <si>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</si>
  <si>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</si>
  <si>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</si>
  <si>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</si>
  <si>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</si>
  <si>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</si>
  <si>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</si>
  <si>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</si>
  <si>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</si>
  <si>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</si>
  <si>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</si>
  <si>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</si>
  <si>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</si>
  <si>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</si>
  <si>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</si>
  <si>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</si>
  <si>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</si>
  <si>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</si>
  <si>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</si>
  <si>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</si>
  <si>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</si>
  <si>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</si>
  <si>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</si>
  <si>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</si>
  <si>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</si>
  <si>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</si>
  <si>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</si>
  <si>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</si>
  <si>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</si>
  <si>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</si>
  <si>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</si>
  <si>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</si>
  <si>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</si>
  <si>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</si>
  <si>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</si>
  <si>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</si>
  <si>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</si>
  <si>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</si>
  <si>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</si>
  <si>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</si>
  <si>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</si>
  <si>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</si>
  <si>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</si>
  <si>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</si>
  <si>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</si>
  <si>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</si>
  <si>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</si>
  <si>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</si>
  <si>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</si>
  <si>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</si>
  <si>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</si>
  <si>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</si>
  <si>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</si>
  <si>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</si>
  <si>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</si>
  <si>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</si>
  <si>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</si>
  <si>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</si>
  <si>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</si>
  <si>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</si>
  <si>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</si>
  <si>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</si>
  <si>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</si>
  <si>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</si>
  <si>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</si>
  <si>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</si>
  <si>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</si>
  <si>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</si>
  <si>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</si>
  <si>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</si>
  <si>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</si>
  <si>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</si>
  <si>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</si>
  <si>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</si>
  <si>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</si>
  <si>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</si>
  <si>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</si>
  <si>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</si>
  <si>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</si>
  <si>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</si>
  <si>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</si>
  <si>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</si>
  <si>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</si>
  <si>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</si>
  <si>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</si>
  <si>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</si>
  <si>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</si>
  <si>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</si>
  <si>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</si>
  <si>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</si>
  <si>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</si>
  <si>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</si>
  <si>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</si>
  <si>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</si>
  <si>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</si>
  <si>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</si>
  <si>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</si>
  <si>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</si>
  <si>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</si>
  <si>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</si>
  <si>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</si>
  <si>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</si>
  <si>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</si>
  <si>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</si>
  <si>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</si>
  <si>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</si>
  <si>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</si>
  <si>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</si>
  <si>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</si>
  <si>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</si>
  <si>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</si>
  <si>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</si>
  <si>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</si>
  <si>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</si>
  <si>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</si>
  <si>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</si>
  <si>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</si>
  <si>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</si>
  <si>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</si>
  <si>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</si>
  <si>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</si>
  <si>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</si>
  <si>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</si>
  <si>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</si>
  <si>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</si>
  <si>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</si>
  <si>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</si>
  <si>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</si>
  <si>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</si>
  <si>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</si>
  <si>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</si>
  <si>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</si>
  <si>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</si>
  <si>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</si>
  <si>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</si>
  <si>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</si>
  <si>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</si>
  <si>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</si>
  <si>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</si>
  <si>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</si>
  <si>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</si>
  <si>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</si>
  <si>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</si>
  <si>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</si>
  <si>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</si>
  <si>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</si>
  <si>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</si>
  <si>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</si>
  <si>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</si>
  <si>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</si>
  <si>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</si>
  <si>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</si>
  <si>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</si>
  <si>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</si>
  <si>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</si>
  <si>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</si>
  <si>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</si>
  <si>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</si>
  <si>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</si>
  <si>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</si>
  <si>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</si>
  <si>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</si>
  <si>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</si>
  <si>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</si>
  <si>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</si>
  <si>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</si>
  <si>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</si>
  <si>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</si>
  <si>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</si>
  <si>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</si>
  <si>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</si>
  <si>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</si>
  <si>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</si>
  <si>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</si>
  <si>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</si>
  <si>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</si>
  <si>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</si>
  <si>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</si>
  <si>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</si>
  <si>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</si>
  <si>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</si>
  <si>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</si>
  <si>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</si>
  <si>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</si>
  <si>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</si>
  <si>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</si>
  <si>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</si>
  <si>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</si>
  <si>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</si>
  <si>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</si>
  <si>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</si>
  <si>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</si>
  <si>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</si>
  <si>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</si>
  <si>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</si>
  <si>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</si>
  <si>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</si>
  <si>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</si>
  <si>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</si>
  <si>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</si>
  <si>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</si>
  <si>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</si>
  <si>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</si>
  <si>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</si>
  <si>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</si>
  <si>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</si>
  <si>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</si>
  <si>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</si>
  <si>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</si>
  <si>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</si>
  <si>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</si>
  <si>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</si>
  <si>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</si>
  <si>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</si>
  <si>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</si>
  <si>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</si>
  <si>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</si>
  <si>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</si>
  <si>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</si>
  <si>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</si>
  <si>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</si>
  <si>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</si>
  <si>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</si>
  <si>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</si>
  <si>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</si>
  <si>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</si>
  <si>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</si>
  <si>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</si>
  <si>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</si>
  <si>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</si>
  <si>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</si>
  <si>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</si>
  <si>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</si>
  <si>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</si>
  <si>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</si>
  <si>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</si>
  <si>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</si>
  <si>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</si>
  <si>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</si>
  <si>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</si>
  <si>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</si>
  <si>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</si>
  <si>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</si>
  <si>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</si>
  <si>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</si>
  <si>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</si>
  <si>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</si>
  <si>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</si>
  <si>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</si>
  <si>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</si>
  <si>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</si>
  <si>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</si>
  <si>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</si>
  <si>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</si>
  <si>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</si>
  <si>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</si>
  <si>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</si>
  <si>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</si>
  <si>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</si>
  <si>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</si>
  <si>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</si>
  <si>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</si>
  <si>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</si>
  <si>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</si>
  <si>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</si>
  <si>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</si>
  <si>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</si>
  <si>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</si>
  <si>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</si>
  <si>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</si>
  <si>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</si>
  <si>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</si>
  <si>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</si>
  <si>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</si>
  <si>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</si>
  <si>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</si>
  <si>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</si>
  <si>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</si>
  <si>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</si>
  <si>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</si>
  <si>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</si>
  <si>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</si>
  <si>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</si>
  <si>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</si>
  <si>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</si>
  <si>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</si>
  <si>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</si>
  <si>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</si>
  <si>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</si>
  <si>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</si>
  <si>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</si>
  <si>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</si>
  <si>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</si>
  <si>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</si>
  <si>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</si>
  <si>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</si>
  <si>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</si>
  <si>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</si>
  <si>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</si>
  <si>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</si>
  <si>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</si>
  <si>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</si>
  <si>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</si>
  <si>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</si>
  <si>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</si>
  <si>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</si>
  <si>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</si>
  <si>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</si>
  <si>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</si>
  <si>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</si>
  <si>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</si>
  <si>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</si>
  <si>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</si>
  <si>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</si>
  <si>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</si>
  <si>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</si>
  <si>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</si>
  <si>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</si>
  <si>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</si>
  <si>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</si>
  <si>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</si>
  <si>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</si>
  <si>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</si>
  <si>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</si>
  <si>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</si>
  <si>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</si>
  <si>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</si>
  <si>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</si>
  <si>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</si>
  <si>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</si>
  <si>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</si>
  <si>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</si>
  <si>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</si>
  <si>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</si>
  <si>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</si>
  <si>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</si>
  <si>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</si>
  <si>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</si>
  <si>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</si>
  <si>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</si>
  <si>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</si>
  <si>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</si>
  <si>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</si>
  <si>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</si>
  <si>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</si>
  <si>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</si>
  <si>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</si>
  <si>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</si>
  <si>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</si>
  <si>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</si>
  <si>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</si>
  <si>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</si>
  <si>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</si>
  <si>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</si>
  <si>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</si>
  <si>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</si>
  <si>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</si>
  <si>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</si>
  <si>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</si>
  <si>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</si>
  <si>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</si>
  <si>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</si>
  <si>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</si>
  <si>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</si>
  <si>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</si>
  <si>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</si>
  <si>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</si>
  <si>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</si>
  <si>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</si>
  <si>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</si>
  <si>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</si>
  <si>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</si>
  <si>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</si>
  <si>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</si>
  <si>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</si>
  <si>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</si>
  <si>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</si>
  <si>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</si>
  <si>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</si>
  <si>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</si>
  <si>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</si>
  <si>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</si>
  <si>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</si>
  <si>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</si>
  <si>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</si>
  <si>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</si>
  <si>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</si>
  <si>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</si>
  <si>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</si>
  <si>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</si>
  <si>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</si>
  <si>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</si>
  <si>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</si>
  <si>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</si>
  <si>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</si>
  <si>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</si>
  <si>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</si>
  <si>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</si>
  <si>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</si>
  <si>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</si>
  <si>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</si>
  <si>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</si>
  <si>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</si>
  <si>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</si>
  <si>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</si>
  <si>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</si>
  <si>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</si>
  <si>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</si>
  <si>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</si>
  <si>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</si>
  <si>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</si>
  <si>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</si>
  <si>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</si>
  <si>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</si>
  <si>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</si>
  <si>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</si>
  <si>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</si>
  <si>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</si>
  <si>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</si>
  <si>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</si>
  <si>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</si>
  <si>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</si>
  <si>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</si>
  <si>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</si>
  <si>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</si>
  <si>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</si>
  <si>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</si>
  <si>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</si>
  <si>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</si>
  <si>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</si>
  <si>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</si>
  <si>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</si>
  <si>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</si>
  <si>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</si>
  <si>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</si>
  <si>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</si>
  <si>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</si>
  <si>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</si>
  <si>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</si>
  <si>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</si>
  <si>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</si>
  <si>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</si>
  <si>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</si>
  <si>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</si>
  <si>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</si>
  <si>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</si>
  <si>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</si>
  <si>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</si>
  <si>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</si>
  <si>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</si>
  <si>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</si>
  <si>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</si>
  <si>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</si>
  <si>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</si>
  <si>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</si>
  <si>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</si>
  <si>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</si>
  <si>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</si>
  <si>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</si>
  <si>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</si>
  <si>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</si>
  <si>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</si>
  <si>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</si>
  <si>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</si>
  <si>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</si>
  <si>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</si>
  <si>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</si>
  <si>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</si>
  <si>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</si>
  <si>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</si>
  <si>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</si>
  <si>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</si>
  <si>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</si>
  <si>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</si>
  <si>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</si>
  <si>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</si>
  <si>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</si>
  <si>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</si>
  <si>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</si>
  <si>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</si>
  <si>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</si>
  <si>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</si>
  <si>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</si>
  <si>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</si>
  <si>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</si>
  <si>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</si>
  <si>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</si>
  <si>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</si>
  <si>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</si>
  <si>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</si>
  <si>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</si>
  <si>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</si>
  <si>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</si>
  <si>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</si>
  <si>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</si>
  <si>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</si>
  <si>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</si>
  <si>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</si>
  <si>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</si>
  <si>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</si>
  <si>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</si>
  <si>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</si>
  <si>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</si>
  <si>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</si>
  <si>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</si>
  <si>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</si>
  <si>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</si>
  <si>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</si>
  <si>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</si>
  <si>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</si>
  <si>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</si>
  <si>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</si>
  <si>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</si>
  <si>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</si>
  <si>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</si>
  <si>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</si>
  <si>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</si>
  <si>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</si>
  <si>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</si>
  <si>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</si>
  <si>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Информация о выполнении объемов медицинской помощи лицам, застрахованным в Хабаровском крае, в рамках ТП ОМС,  за январь-февраль 2024 года</t>
  </si>
  <si>
    <t>План 2 мес. 2024 г.</t>
  </si>
  <si>
    <t>Утвержденно Комиссией по разработке ТП ОМС на 2 мес., тыс.руб.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</si>
  <si>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</si>
  <si>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</si>
  <si>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</si>
  <si>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</si>
  <si>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>Исслед.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</si>
</sst>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8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6" applyNumberFormat="0" applyFill="0" applyAlignment="0" applyProtection="0"/>
    <xf numFmtId="0" fontId="50" fillId="0" borderId="67" applyNumberFormat="0" applyFill="0" applyAlignment="0" applyProtection="0"/>
    <xf numFmtId="0" fontId="51" fillId="0" borderId="68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69" applyNumberFormat="0" applyAlignment="0" applyProtection="0"/>
    <xf numFmtId="0" fontId="56" fillId="10" borderId="70" applyNumberFormat="0" applyAlignment="0" applyProtection="0"/>
    <xf numFmtId="0" fontId="57" fillId="10" borderId="69" applyNumberFormat="0" applyAlignment="0" applyProtection="0"/>
    <xf numFmtId="0" fontId="58" fillId="0" borderId="71" applyNumberFormat="0" applyFill="0" applyAlignment="0" applyProtection="0"/>
    <xf numFmtId="0" fontId="59" fillId="11" borderId="72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4" applyNumberFormat="0" applyFill="0" applyAlignment="0" applyProtection="0"/>
    <xf numFmtId="0" fontId="63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3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3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3" fillId="0" borderId="0"/>
    <xf numFmtId="0" fontId="73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3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520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horizontal="left" wrapText="1" indent="1"/>
    </xf>
    <xf numFmtId="0" fontId="67" fillId="3" borderId="20" xfId="1" applyFont="1" applyFill="1" applyBorder="1" applyAlignment="1">
      <alignment horizontal="left" wrapText="1" inden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171" fontId="37" fillId="3" borderId="12" xfId="2" applyNumberFormat="1" applyFont="1" applyFill="1" applyBorder="1"/>
    <xf numFmtId="172" fontId="38" fillId="3" borderId="12" xfId="2" applyNumberFormat="1" applyFont="1" applyFill="1" applyBorder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38" fillId="3" borderId="8" xfId="2" applyNumberFormat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3" xfId="1" applyFont="1" applyFill="1" applyBorder="1" applyAlignment="1">
      <alignment horizontal="left"/>
    </xf>
    <xf numFmtId="3" fontId="41" fillId="3" borderId="64" xfId="1" applyNumberFormat="1" applyFont="1" applyFill="1" applyBorder="1" applyAlignment="1">
      <alignment horizontal="center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68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1"/>
    </xf>
    <xf numFmtId="164" fontId="18" fillId="0" borderId="20" xfId="2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164" fontId="19" fillId="3" borderId="12" xfId="0" applyNumberFormat="1" applyFont="1" applyFill="1" applyBorder="1" applyAlignment="1"/>
    <xf numFmtId="164" fontId="27" fillId="0" borderId="12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0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3" fillId="38" borderId="1" xfId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8" fillId="3" borderId="16" xfId="2" applyNumberFormat="1" applyFont="1" applyFill="1" applyBorder="1"/>
    <xf numFmtId="172" fontId="18" fillId="3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4" borderId="4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5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5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0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7" fillId="0" borderId="45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0" fillId="0" borderId="12" xfId="0" applyFont="1" applyFill="1" applyBorder="1" applyAlignment="1">
      <alignment horizontal="left" indent="1"/>
    </xf>
    <xf numFmtId="0" fontId="70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vertical="top" wrapText="1" indent="2"/>
    </xf>
    <xf numFmtId="0" fontId="25" fillId="38" borderId="80" xfId="0" applyFont="1" applyFill="1" applyBorder="1" applyAlignment="1">
      <alignment horizontal="left" wrapText="1" indent="2"/>
    </xf>
    <xf numFmtId="0" fontId="18" fillId="38" borderId="85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0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23" fillId="38" borderId="85" xfId="0" applyFont="1" applyFill="1" applyBorder="1" applyAlignment="1">
      <alignment horizontal="left" wrapText="1" indent="2"/>
    </xf>
    <xf numFmtId="0" fontId="25" fillId="38" borderId="85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5" xfId="1" applyFont="1" applyFill="1" applyBorder="1" applyAlignment="1">
      <alignment horizontal="left" wrapText="1" indent="1"/>
    </xf>
    <xf numFmtId="0" fontId="23" fillId="38" borderId="80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4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5" xfId="1" applyNumberFormat="1" applyFont="1" applyFill="1" applyBorder="1"/>
    <xf numFmtId="164" fontId="21" fillId="3" borderId="37" xfId="1" applyNumberFormat="1" applyFont="1" applyFill="1" applyBorder="1"/>
    <xf numFmtId="164" fontId="21" fillId="3" borderId="65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20" fillId="0" borderId="51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72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2" fontId="19" fillId="3" borderId="0" xfId="0" applyNumberFormat="1" applyFont="1" applyFill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0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171" fontId="19" fillId="3" borderId="41" xfId="1" applyNumberFormat="1" applyFont="1" applyFill="1" applyBorder="1" applyAlignment="1">
      <alignment horizontal="center"/>
    </xf>
    <xf numFmtId="3" fontId="24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25" fillId="3" borderId="20" xfId="1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39" borderId="8" xfId="1" applyNumberFormat="1" applyFont="1" applyFill="1" applyBorder="1"/>
    <xf numFmtId="172" fontId="18" fillId="4" borderId="2" xfId="2" applyNumberFormat="1" applyFont="1" applyFill="1" applyBorder="1"/>
    <xf numFmtId="172" fontId="23" fillId="39" borderId="20" xfId="2" applyNumberFormat="1" applyFont="1" applyFill="1" applyBorder="1"/>
    <xf numFmtId="172" fontId="23" fillId="39" borderId="12" xfId="2" applyNumberFormat="1" applyFont="1" applyFill="1" applyBorder="1"/>
    <xf numFmtId="172" fontId="23" fillId="39" borderId="8" xfId="2" applyNumberFormat="1" applyFont="1" applyFill="1" applyBorder="1"/>
    <xf numFmtId="3" fontId="18" fillId="39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174" fontId="23" fillId="40" borderId="12" xfId="2" applyNumberFormat="1" applyFont="1" applyFill="1" applyBorder="1"/>
    <xf numFmtId="174" fontId="23" fillId="40" borderId="20" xfId="2" applyNumberFormat="1" applyFont="1" applyFill="1" applyBorder="1"/>
    <xf numFmtId="174" fontId="23" fillId="40" borderId="2" xfId="2" applyNumberFormat="1" applyFont="1" applyFill="1" applyBorder="1"/>
    <xf numFmtId="172" fontId="38" fillId="40" borderId="17" xfId="2" applyNumberFormat="1" applyFont="1" applyFill="1" applyBorder="1"/>
    <xf numFmtId="172" fontId="38" fillId="40" borderId="8" xfId="2" applyNumberFormat="1" applyFont="1" applyFill="1" applyBorder="1"/>
    <xf numFmtId="172" fontId="26" fillId="40" borderId="8" xfId="2" applyNumberFormat="1" applyFont="1" applyFill="1" applyBorder="1"/>
    <xf numFmtId="164" fontId="23" fillId="40" borderId="12" xfId="1" applyNumberFormat="1" applyFont="1" applyFill="1" applyBorder="1" applyAlignment="1">
      <alignment horizontal="right"/>
    </xf>
    <xf numFmtId="172" fontId="20" fillId="40" borderId="12" xfId="1" applyNumberFormat="1" applyFont="1" applyFill="1" applyBorder="1"/>
    <xf numFmtId="172" fontId="24" fillId="40" borderId="20" xfId="1" applyNumberFormat="1" applyFont="1" applyFill="1" applyBorder="1"/>
    <xf numFmtId="172" fontId="18" fillId="40" borderId="20" xfId="1" applyNumberFormat="1" applyFont="1" applyFill="1" applyBorder="1" applyAlignment="1">
      <alignment horizontal="right"/>
    </xf>
    <xf numFmtId="172" fontId="23" fillId="40" borderId="12" xfId="2" applyNumberFormat="1" applyFont="1" applyFill="1" applyBorder="1"/>
    <xf numFmtId="172" fontId="18" fillId="40" borderId="20" xfId="2" applyNumberFormat="1" applyFont="1" applyFill="1" applyBorder="1"/>
    <xf numFmtId="172" fontId="23" fillId="40" borderId="17" xfId="2" applyNumberFormat="1" applyFont="1" applyFill="1" applyBorder="1"/>
    <xf numFmtId="172" fontId="23" fillId="40" borderId="20" xfId="2" applyNumberFormat="1" applyFont="1" applyFill="1" applyBorder="1"/>
    <xf numFmtId="172" fontId="23" fillId="40" borderId="4" xfId="2" applyNumberFormat="1" applyFont="1" applyFill="1" applyBorder="1"/>
    <xf numFmtId="172" fontId="23" fillId="40" borderId="8" xfId="2" applyNumberFormat="1" applyFont="1" applyFill="1" applyBorder="1"/>
    <xf numFmtId="164" fontId="18" fillId="40" borderId="12" xfId="1" applyNumberFormat="1" applyFont="1" applyFill="1" applyBorder="1"/>
    <xf numFmtId="164" fontId="23" fillId="40" borderId="12" xfId="1" applyNumberFormat="1" applyFont="1" applyFill="1" applyBorder="1"/>
    <xf numFmtId="172" fontId="23" fillId="40" borderId="8" xfId="1" applyNumberFormat="1" applyFont="1" applyFill="1" applyBorder="1"/>
    <xf numFmtId="172" fontId="18" fillId="40" borderId="12" xfId="2" applyNumberFormat="1" applyFont="1" applyFill="1" applyBorder="1" applyAlignment="1">
      <alignment horizontal="center"/>
    </xf>
    <xf numFmtId="0" fontId="18" fillId="40" borderId="8" xfId="1" applyFont="1" applyFill="1" applyBorder="1" applyAlignment="1">
      <alignment horizontal="center" wrapText="1"/>
    </xf>
    <xf numFmtId="171" fontId="19" fillId="40" borderId="1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9" fillId="40" borderId="20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1" fillId="40" borderId="18" xfId="1" applyNumberFormat="1" applyFont="1" applyFill="1" applyBorder="1" applyAlignment="1">
      <alignment vertical="center" wrapText="1"/>
    </xf>
    <xf numFmtId="171" fontId="19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19" fillId="40" borderId="10" xfId="1" applyNumberFormat="1" applyFont="1" applyFill="1" applyBorder="1" applyAlignment="1">
      <alignment horizontal="center" vertical="center" wrapText="1"/>
    </xf>
    <xf numFmtId="171" fontId="19" fillId="40" borderId="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1" fillId="40" borderId="12" xfId="2" applyNumberFormat="1" applyFont="1" applyFill="1" applyBorder="1" applyAlignment="1">
      <alignment horizontal="center" vertical="center"/>
    </xf>
    <xf numFmtId="171" fontId="21" fillId="40" borderId="18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/>
    </xf>
    <xf numFmtId="171" fontId="23" fillId="40" borderId="18" xfId="2" applyNumberFormat="1" applyFont="1" applyFill="1" applyBorder="1"/>
    <xf numFmtId="171" fontId="24" fillId="40" borderId="18" xfId="1" applyNumberFormat="1" applyFont="1" applyFill="1" applyBorder="1" applyAlignment="1">
      <alignment horizontal="center" vertical="center"/>
    </xf>
    <xf numFmtId="171" fontId="19" fillId="40" borderId="2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19" fillId="40" borderId="4" xfId="1" applyNumberFormat="1" applyFont="1" applyFill="1" applyBorder="1" applyAlignment="1">
      <alignment horizontal="center"/>
    </xf>
    <xf numFmtId="171" fontId="24" fillId="40" borderId="4" xfId="1" applyNumberFormat="1" applyFont="1" applyFill="1" applyBorder="1" applyAlignment="1">
      <alignment horizontal="center"/>
    </xf>
    <xf numFmtId="171" fontId="21" fillId="40" borderId="4" xfId="1" applyNumberFormat="1" applyFont="1" applyFill="1" applyBorder="1" applyAlignment="1">
      <alignment horizontal="center"/>
    </xf>
    <xf numFmtId="171" fontId="21" fillId="40" borderId="37" xfId="1" applyNumberFormat="1" applyFont="1" applyFill="1" applyBorder="1" applyAlignment="1">
      <alignment horizontal="center"/>
    </xf>
    <xf numFmtId="172" fontId="23" fillId="0" borderId="4" xfId="0" applyNumberFormat="1" applyFont="1" applyBorder="1"/>
    <xf numFmtId="0" fontId="64" fillId="3" borderId="15" xfId="0" applyFont="1" applyFill="1" applyBorder="1" applyAlignment="1">
      <alignment horizontal="left" wrapText="1"/>
    </xf>
    <xf numFmtId="0" fontId="69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indent="1"/>
    </xf>
    <xf numFmtId="0" fontId="70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5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74" fillId="3" borderId="12" xfId="0" applyFont="1" applyFill="1" applyBorder="1" applyAlignment="1">
      <alignment horizontal="left" indent="1"/>
    </xf>
    <xf numFmtId="0" fontId="71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39" borderId="16" xfId="2" applyNumberFormat="1" applyFont="1" applyFill="1" applyBorder="1"/>
    <xf numFmtId="165" fontId="23" fillId="39" borderId="12" xfId="2" applyNumberFormat="1" applyFont="1" applyFill="1" applyBorder="1"/>
    <xf numFmtId="172" fontId="23" fillId="39" borderId="4" xfId="2" applyNumberFormat="1" applyFont="1" applyFill="1" applyBorder="1"/>
    <xf numFmtId="172" fontId="23" fillId="39" borderId="2" xfId="2" applyNumberFormat="1" applyFont="1" applyFill="1" applyBorder="1"/>
    <xf numFmtId="165" fontId="23" fillId="39" borderId="17" xfId="2" applyNumberFormat="1" applyFont="1" applyFill="1" applyBorder="1"/>
    <xf numFmtId="165" fontId="23" fillId="39" borderId="37" xfId="2" applyNumberFormat="1" applyFont="1" applyFill="1" applyBorder="1"/>
    <xf numFmtId="172" fontId="23" fillId="39" borderId="15" xfId="2" applyNumberFormat="1" applyFont="1" applyFill="1" applyBorder="1"/>
    <xf numFmtId="165" fontId="23" fillId="39" borderId="25" xfId="2" applyNumberFormat="1" applyFont="1" applyFill="1" applyBorder="1"/>
    <xf numFmtId="172" fontId="23" fillId="39" borderId="12" xfId="1" applyNumberFormat="1" applyFont="1" applyFill="1" applyBorder="1"/>
    <xf numFmtId="172" fontId="23" fillId="39" borderId="16" xfId="1" applyNumberFormat="1" applyFont="1" applyFill="1" applyBorder="1"/>
    <xf numFmtId="172" fontId="23" fillId="39" borderId="17" xfId="2" applyNumberFormat="1" applyFont="1" applyFill="1" applyBorder="1"/>
    <xf numFmtId="172" fontId="21" fillId="39" borderId="20" xfId="2" applyNumberFormat="1" applyFont="1" applyFill="1" applyBorder="1"/>
    <xf numFmtId="172" fontId="23" fillId="39" borderId="10" xfId="2" applyNumberFormat="1" applyFont="1" applyFill="1" applyBorder="1"/>
    <xf numFmtId="172" fontId="23" fillId="4" borderId="5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39" borderId="16" xfId="2" applyNumberFormat="1" applyFont="1" applyFill="1" applyBorder="1"/>
    <xf numFmtId="0" fontId="21" fillId="42" borderId="0" xfId="0" applyFont="1" applyFill="1"/>
    <xf numFmtId="0" fontId="24" fillId="42" borderId="0" xfId="0" applyFont="1" applyFill="1" applyAlignment="1">
      <alignment horizontal="center" wrapText="1"/>
    </xf>
    <xf numFmtId="0" fontId="18" fillId="42" borderId="0" xfId="1" applyFont="1" applyFill="1" applyBorder="1"/>
    <xf numFmtId="182" fontId="19" fillId="42" borderId="0" xfId="0" applyNumberFormat="1" applyFont="1" applyFill="1"/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65" fontId="23" fillId="4" borderId="15" xfId="2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4" fontId="23" fillId="4" borderId="12" xfId="2" applyNumberFormat="1" applyFont="1" applyFill="1" applyBorder="1"/>
    <xf numFmtId="174" fontId="23" fillId="4" borderId="20" xfId="2" applyNumberFormat="1" applyFont="1" applyFill="1" applyBorder="1"/>
    <xf numFmtId="172" fontId="23" fillId="4" borderId="17" xfId="2" applyNumberFormat="1" applyFont="1" applyFill="1" applyBorder="1"/>
    <xf numFmtId="164" fontId="24" fillId="4" borderId="12" xfId="1" applyNumberFormat="1" applyFont="1" applyFill="1" applyBorder="1"/>
    <xf numFmtId="164" fontId="24" fillId="4" borderId="4" xfId="1" applyNumberFormat="1" applyFont="1" applyFill="1" applyBorder="1"/>
    <xf numFmtId="164" fontId="18" fillId="4" borderId="20" xfId="2" applyNumberFormat="1" applyFont="1" applyFill="1" applyBorder="1"/>
    <xf numFmtId="164" fontId="23" fillId="4" borderId="20" xfId="2" applyNumberFormat="1" applyFont="1" applyFill="1" applyBorder="1"/>
    <xf numFmtId="164" fontId="20" fillId="4" borderId="12" xfId="1" applyNumberFormat="1" applyFont="1" applyFill="1" applyBorder="1"/>
    <xf numFmtId="164" fontId="24" fillId="4" borderId="20" xfId="1" applyNumberFormat="1" applyFont="1" applyFill="1" applyBorder="1"/>
    <xf numFmtId="3" fontId="24" fillId="4" borderId="20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19" fillId="4" borderId="20" xfId="1" applyNumberFormat="1" applyFont="1" applyFill="1" applyBorder="1"/>
    <xf numFmtId="164" fontId="20" fillId="4" borderId="20" xfId="1" applyNumberFormat="1" applyFont="1" applyFill="1" applyBorder="1"/>
    <xf numFmtId="172" fontId="18" fillId="4" borderId="16" xfId="2" applyNumberFormat="1" applyFont="1" applyFill="1" applyBorder="1"/>
    <xf numFmtId="172" fontId="18" fillId="4" borderId="12" xfId="2" applyNumberFormat="1" applyFont="1" applyFill="1" applyBorder="1"/>
    <xf numFmtId="172" fontId="23" fillId="4" borderId="4" xfId="1" applyNumberFormat="1" applyFont="1" applyFill="1" applyBorder="1" applyAlignment="1">
      <alignment horizontal="right"/>
    </xf>
    <xf numFmtId="164" fontId="23" fillId="4" borderId="12" xfId="1" applyNumberFormat="1" applyFont="1" applyFill="1" applyBorder="1" applyAlignment="1">
      <alignment horizontal="right"/>
    </xf>
    <xf numFmtId="172" fontId="23" fillId="4" borderId="12" xfId="1" applyNumberFormat="1" applyFont="1" applyFill="1" applyBorder="1" applyAlignment="1">
      <alignment horizontal="right"/>
    </xf>
    <xf numFmtId="164" fontId="18" fillId="4" borderId="12" xfId="1" applyNumberFormat="1" applyFont="1" applyFill="1" applyBorder="1" applyAlignment="1">
      <alignment horizontal="right"/>
    </xf>
    <xf numFmtId="164" fontId="24" fillId="4" borderId="5" xfId="1" applyNumberFormat="1" applyFont="1" applyFill="1" applyBorder="1"/>
    <xf numFmtId="164" fontId="18" fillId="4" borderId="20" xfId="1" applyNumberFormat="1" applyFont="1" applyFill="1" applyBorder="1" applyAlignment="1">
      <alignment horizontal="right"/>
    </xf>
    <xf numFmtId="164" fontId="18" fillId="4" borderId="12" xfId="2" applyNumberFormat="1" applyFont="1" applyFill="1" applyBorder="1"/>
    <xf numFmtId="164" fontId="18" fillId="4" borderId="2" xfId="2" applyNumberFormat="1" applyFont="1" applyFill="1" applyBorder="1"/>
    <xf numFmtId="164" fontId="23" fillId="4" borderId="17" xfId="1" applyNumberFormat="1" applyFont="1" applyFill="1" applyBorder="1" applyAlignment="1">
      <alignment horizontal="right"/>
    </xf>
    <xf numFmtId="172" fontId="19" fillId="4" borderId="12" xfId="1" applyNumberFormat="1" applyFont="1" applyFill="1" applyBorder="1"/>
    <xf numFmtId="164" fontId="23" fillId="4" borderId="12" xfId="2" applyNumberFormat="1" applyFont="1" applyFill="1" applyBorder="1"/>
    <xf numFmtId="172" fontId="23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right"/>
    </xf>
    <xf numFmtId="3" fontId="19" fillId="4" borderId="16" xfId="1" applyNumberFormat="1" applyFont="1" applyFill="1" applyBorder="1" applyAlignment="1">
      <alignment horizontal="center"/>
    </xf>
    <xf numFmtId="3" fontId="23" fillId="4" borderId="16" xfId="2" applyNumberFormat="1" applyFont="1" applyFill="1" applyBorder="1" applyAlignment="1">
      <alignment horizontal="center"/>
    </xf>
    <xf numFmtId="3" fontId="23" fillId="4" borderId="4" xfId="2" applyNumberFormat="1" applyFont="1" applyFill="1" applyBorder="1" applyAlignment="1">
      <alignment horizontal="center"/>
    </xf>
    <xf numFmtId="172" fontId="23" fillId="4" borderId="12" xfId="1" applyNumberFormat="1" applyFont="1" applyFill="1" applyBorder="1"/>
    <xf numFmtId="164" fontId="23" fillId="4" borderId="20" xfId="1" applyNumberFormat="1" applyFont="1" applyFill="1" applyBorder="1"/>
    <xf numFmtId="172" fontId="23" fillId="4" borderId="2" xfId="1" applyNumberFormat="1" applyFont="1" applyFill="1" applyBorder="1"/>
    <xf numFmtId="164" fontId="23" fillId="4" borderId="15" xfId="1" applyNumberFormat="1" applyFont="1" applyFill="1" applyBorder="1"/>
    <xf numFmtId="172" fontId="23" fillId="4" borderId="15" xfId="1" applyNumberFormat="1" applyFont="1" applyFill="1" applyBorder="1"/>
    <xf numFmtId="172" fontId="23" fillId="4" borderId="17" xfId="1" applyNumberFormat="1" applyFont="1" applyFill="1" applyBorder="1"/>
    <xf numFmtId="164" fontId="21" fillId="4" borderId="12" xfId="1" applyNumberFormat="1" applyFont="1" applyFill="1" applyBorder="1"/>
    <xf numFmtId="164" fontId="34" fillId="4" borderId="12" xfId="1" applyNumberFormat="1" applyFont="1" applyFill="1" applyBorder="1"/>
    <xf numFmtId="172" fontId="23" fillId="4" borderId="16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25" fillId="4" borderId="20" xfId="1" applyNumberFormat="1" applyFont="1" applyFill="1" applyBorder="1"/>
    <xf numFmtId="172" fontId="23" fillId="4" borderId="4" xfId="0" applyNumberFormat="1" applyFont="1" applyFill="1" applyBorder="1"/>
    <xf numFmtId="174" fontId="23" fillId="4" borderId="20" xfId="2" applyNumberFormat="1" applyFont="1" applyFill="1" applyBorder="1" applyAlignment="1">
      <alignment horizontal="center"/>
    </xf>
    <xf numFmtId="164" fontId="23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3" fontId="23" fillId="4" borderId="15" xfId="2" applyNumberFormat="1" applyFont="1" applyFill="1" applyBorder="1" applyAlignment="1">
      <alignment horizontal="center"/>
    </xf>
    <xf numFmtId="3" fontId="18" fillId="4" borderId="12" xfId="2" applyNumberFormat="1" applyFont="1" applyFill="1" applyBorder="1" applyAlignment="1">
      <alignment horizontal="center"/>
    </xf>
    <xf numFmtId="172" fontId="21" fillId="4" borderId="20" xfId="2" applyNumberFormat="1" applyFont="1" applyFill="1" applyBorder="1"/>
    <xf numFmtId="3" fontId="19" fillId="4" borderId="12" xfId="3" applyNumberFormat="1" applyFont="1" applyFill="1" applyBorder="1" applyAlignment="1">
      <alignment horizontal="center"/>
    </xf>
    <xf numFmtId="3" fontId="24" fillId="4" borderId="12" xfId="3" applyNumberFormat="1" applyFont="1" applyFill="1" applyBorder="1" applyAlignment="1">
      <alignment horizontal="center"/>
    </xf>
    <xf numFmtId="3" fontId="23" fillId="4" borderId="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3" fontId="23" fillId="4" borderId="5" xfId="2" applyNumberFormat="1" applyFont="1" applyFill="1" applyBorder="1" applyAlignment="1">
      <alignment horizontal="center"/>
    </xf>
    <xf numFmtId="172" fontId="23" fillId="4" borderId="42" xfId="2" applyNumberFormat="1" applyFont="1" applyFill="1" applyBorder="1"/>
    <xf numFmtId="164" fontId="18" fillId="4" borderId="20" xfId="1" applyNumberFormat="1" applyFont="1" applyFill="1" applyBorder="1"/>
    <xf numFmtId="164" fontId="23" fillId="4" borderId="12" xfId="1" applyNumberFormat="1" applyFont="1" applyFill="1" applyBorder="1"/>
    <xf numFmtId="164" fontId="18" fillId="4" borderId="16" xfId="1" applyNumberFormat="1" applyFont="1" applyFill="1" applyBorder="1"/>
    <xf numFmtId="164" fontId="23" fillId="4" borderId="16" xfId="1" applyNumberFormat="1" applyFont="1" applyFill="1" applyBorder="1"/>
    <xf numFmtId="164" fontId="18" fillId="4" borderId="8" xfId="1" applyNumberFormat="1" applyFont="1" applyFill="1" applyBorder="1"/>
    <xf numFmtId="172" fontId="23" fillId="4" borderId="8" xfId="1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171" fontId="23" fillId="4" borderId="4" xfId="1" applyNumberFormat="1" applyFont="1" applyFill="1" applyBorder="1"/>
    <xf numFmtId="164" fontId="23" fillId="4" borderId="34" xfId="1" applyNumberFormat="1" applyFont="1" applyFill="1" applyBorder="1"/>
    <xf numFmtId="175" fontId="23" fillId="4" borderId="8" xfId="1" applyNumberFormat="1" applyFont="1" applyFill="1" applyBorder="1"/>
    <xf numFmtId="1" fontId="23" fillId="4" borderId="0" xfId="0" applyNumberFormat="1" applyFont="1" applyFill="1" applyBorder="1" applyAlignment="1">
      <alignment horizontal="right"/>
    </xf>
    <xf numFmtId="3" fontId="21" fillId="4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 applyAlignment="1">
      <alignment horizontal="center"/>
    </xf>
    <xf numFmtId="3" fontId="19" fillId="4" borderId="1" xfId="1" applyNumberFormat="1" applyFont="1" applyFill="1" applyBorder="1" applyAlignment="1">
      <alignment horizontal="center" vertical="center"/>
    </xf>
    <xf numFmtId="171" fontId="19" fillId="4" borderId="1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vertical="center"/>
    </xf>
    <xf numFmtId="3" fontId="19" fillId="4" borderId="1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24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9" fillId="4" borderId="1" xfId="2" applyNumberFormat="1" applyFont="1" applyFill="1" applyBorder="1" applyAlignment="1">
      <alignment horizontal="center" vertical="center"/>
    </xf>
    <xf numFmtId="3" fontId="29" fillId="4" borderId="1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vertical="center" wrapText="1"/>
    </xf>
    <xf numFmtId="3" fontId="21" fillId="4" borderId="1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171" fontId="19" fillId="4" borderId="20" xfId="1" applyNumberFormat="1" applyFont="1" applyFill="1" applyBorder="1" applyAlignment="1">
      <alignment horizontal="center" vertical="center" wrapText="1"/>
    </xf>
    <xf numFmtId="171" fontId="19" fillId="4" borderId="12" xfId="1" applyNumberFormat="1" applyFont="1" applyFill="1" applyBorder="1" applyAlignment="1">
      <alignment horizontal="center" vertical="center" wrapText="1"/>
    </xf>
    <xf numFmtId="3" fontId="22" fillId="4" borderId="18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3" fontId="26" fillId="4" borderId="12" xfId="2" applyNumberFormat="1" applyFont="1" applyFill="1" applyBorder="1" applyAlignment="1">
      <alignment horizontal="center"/>
    </xf>
    <xf numFmtId="3" fontId="27" fillId="4" borderId="12" xfId="2" applyNumberFormat="1" applyFont="1" applyFill="1" applyBorder="1" applyAlignment="1">
      <alignment horizontal="center"/>
    </xf>
    <xf numFmtId="171" fontId="19" fillId="4" borderId="18" xfId="1" applyNumberFormat="1" applyFont="1" applyFill="1" applyBorder="1" applyAlignment="1">
      <alignment horizontal="center" vertical="center"/>
    </xf>
    <xf numFmtId="3" fontId="29" fillId="4" borderId="18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3" fontId="21" fillId="4" borderId="2" xfId="2" applyNumberFormat="1" applyFont="1" applyFill="1" applyBorder="1" applyAlignment="1">
      <alignment horizontal="center" vertical="center"/>
    </xf>
    <xf numFmtId="171" fontId="21" fillId="4" borderId="2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171" fontId="19" fillId="4" borderId="18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 wrapText="1"/>
    </xf>
    <xf numFmtId="3" fontId="24" fillId="4" borderId="12" xfId="2" applyNumberFormat="1" applyFont="1" applyFill="1" applyBorder="1" applyAlignment="1">
      <alignment horizontal="center" vertical="center" wrapText="1"/>
    </xf>
    <xf numFmtId="171" fontId="23" fillId="4" borderId="18" xfId="2" applyNumberFormat="1" applyFont="1" applyFill="1" applyBorder="1"/>
    <xf numFmtId="3" fontId="33" fillId="4" borderId="18" xfId="2" applyNumberFormat="1" applyFont="1" applyFill="1" applyBorder="1" applyAlignment="1">
      <alignment horizontal="center" vertical="center"/>
    </xf>
    <xf numFmtId="171" fontId="24" fillId="4" borderId="18" xfId="1" applyNumberFormat="1" applyFont="1" applyFill="1" applyBorder="1" applyAlignment="1">
      <alignment horizontal="center" vertical="center"/>
    </xf>
    <xf numFmtId="3" fontId="29" fillId="4" borderId="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41" fillId="4" borderId="12" xfId="2" applyNumberFormat="1" applyFont="1" applyFill="1" applyBorder="1" applyAlignment="1">
      <alignment horizontal="center" vertical="center"/>
    </xf>
    <xf numFmtId="3" fontId="41" fillId="4" borderId="64" xfId="1" applyNumberFormat="1" applyFont="1" applyFill="1" applyBorder="1" applyAlignment="1">
      <alignment horizontal="center"/>
    </xf>
    <xf numFmtId="3" fontId="20" fillId="4" borderId="4" xfId="1" applyNumberFormat="1" applyFont="1" applyFill="1" applyBorder="1" applyAlignment="1">
      <alignment horizontal="center"/>
    </xf>
    <xf numFmtId="171" fontId="19" fillId="4" borderId="3" xfId="1" applyNumberFormat="1" applyFont="1" applyFill="1" applyBorder="1" applyAlignment="1">
      <alignment horizontal="center"/>
    </xf>
    <xf numFmtId="3" fontId="24" fillId="4" borderId="4" xfId="1" applyNumberFormat="1" applyFont="1" applyFill="1" applyBorder="1" applyAlignment="1">
      <alignment horizontal="center"/>
    </xf>
    <xf numFmtId="171" fontId="24" fillId="4" borderId="3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9" fontId="23" fillId="4" borderId="12" xfId="2" applyNumberFormat="1" applyFont="1" applyFill="1" applyBorder="1" applyAlignment="1">
      <alignment horizontal="center"/>
    </xf>
    <xf numFmtId="3" fontId="41" fillId="4" borderId="4" xfId="1" applyNumberFormat="1" applyFont="1" applyFill="1" applyBorder="1" applyAlignment="1">
      <alignment horizontal="center"/>
    </xf>
    <xf numFmtId="3" fontId="33" fillId="4" borderId="4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1" fontId="24" fillId="4" borderId="4" xfId="1" applyNumberFormat="1" applyFont="1" applyFill="1" applyBorder="1" applyAlignment="1">
      <alignment horizontal="center"/>
    </xf>
    <xf numFmtId="3" fontId="24" fillId="4" borderId="37" xfId="1" applyNumberFormat="1" applyFont="1" applyFill="1" applyBorder="1" applyAlignment="1">
      <alignment horizontal="center"/>
    </xf>
    <xf numFmtId="171" fontId="21" fillId="4" borderId="37" xfId="1" applyNumberFormat="1" applyFont="1" applyFill="1" applyBorder="1" applyAlignment="1">
      <alignment horizontal="center"/>
    </xf>
    <xf numFmtId="171" fontId="19" fillId="4" borderId="77" xfId="1" applyNumberFormat="1" applyFont="1" applyFill="1" applyBorder="1" applyAlignment="1">
      <alignment horizontal="center" vertical="center"/>
    </xf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6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0" borderId="2" xfId="1" applyNumberFormat="1" applyFont="1" applyFill="1" applyBorder="1"/>
    <xf numFmtId="172" fontId="23" fillId="0" borderId="2" xfId="1" applyNumberFormat="1" applyFont="1" applyFill="1" applyBorder="1"/>
    <xf numFmtId="164" fontId="18" fillId="4" borderId="1" xfId="1" applyNumberFormat="1" applyFont="1" applyFill="1" applyBorder="1"/>
    <xf numFmtId="172" fontId="23" fillId="40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0" borderId="20" xfId="1" applyNumberFormat="1" applyFont="1" applyFill="1" applyBorder="1"/>
    <xf numFmtId="172" fontId="23" fillId="0" borderId="20" xfId="1" applyNumberFormat="1" applyFont="1" applyFill="1" applyBorder="1"/>
    <xf numFmtId="172" fontId="23" fillId="40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4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79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164" fontId="21" fillId="4" borderId="2" xfId="1" applyNumberFormat="1" applyFont="1" applyFill="1" applyBorder="1"/>
    <xf numFmtId="0" fontId="71" fillId="3" borderId="0" xfId="1" applyFont="1" applyFill="1" applyAlignment="1">
      <alignment horizontal="center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76" fillId="3" borderId="0" xfId="1" applyFont="1" applyFill="1" applyAlignment="1">
      <alignment horizontal="left"/>
    </xf>
    <xf numFmtId="3" fontId="71" fillId="3" borderId="0" xfId="1" applyNumberFormat="1" applyFont="1" applyFill="1" applyAlignment="1">
      <alignment horizontal="center"/>
    </xf>
    <xf numFmtId="0" fontId="71" fillId="40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8" fillId="4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0" borderId="12" xfId="2" applyNumberFormat="1" applyFont="1" applyFill="1" applyBorder="1"/>
    <xf numFmtId="0" fontId="21" fillId="4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1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0" borderId="16" xfId="2" applyNumberFormat="1" applyFont="1" applyFill="1" applyBorder="1"/>
    <xf numFmtId="164" fontId="21" fillId="4" borderId="16" xfId="1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0" borderId="15" xfId="2" applyNumberFormat="1" applyFont="1" applyFill="1" applyBorder="1"/>
    <xf numFmtId="164" fontId="21" fillId="4" borderId="15" xfId="1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164" fontId="19" fillId="4" borderId="4" xfId="1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0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0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164" fontId="20" fillId="4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0" borderId="15" xfId="2" applyNumberFormat="1" applyFont="1" applyFill="1" applyBorder="1"/>
    <xf numFmtId="164" fontId="24" fillId="4" borderId="16" xfId="1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77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164" fontId="21" fillId="4" borderId="20" xfId="1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0" fillId="3" borderId="42" xfId="1" applyFont="1" applyFill="1" applyBorder="1" applyAlignment="1">
      <alignment horizontal="left" wrapText="1" indent="1"/>
    </xf>
    <xf numFmtId="0" fontId="70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5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164" fontId="19" fillId="4" borderId="16" xfId="1" applyNumberFormat="1" applyFont="1" applyFill="1" applyBorder="1"/>
    <xf numFmtId="0" fontId="69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164" fontId="19" fillId="4" borderId="17" xfId="1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164" fontId="19" fillId="4" borderId="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78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69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164" fontId="24" fillId="4" borderId="15" xfId="1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24" fillId="4" borderId="17" xfId="1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79" fillId="3" borderId="2" xfId="1" applyFont="1" applyFill="1" applyBorder="1"/>
    <xf numFmtId="0" fontId="79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164" fontId="19" fillId="4" borderId="5" xfId="1" applyNumberFormat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0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0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0" borderId="18" xfId="2" applyNumberFormat="1" applyFont="1" applyFill="1" applyBorder="1"/>
    <xf numFmtId="164" fontId="21" fillId="4" borderId="18" xfId="1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69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64" fontId="20" fillId="4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164" fontId="20" fillId="4" borderId="15" xfId="1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164" fontId="19" fillId="4" borderId="2" xfId="1" applyNumberFormat="1" applyFont="1" applyFill="1" applyBorder="1"/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164" fontId="24" fillId="4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5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0" borderId="4" xfId="2" applyNumberFormat="1" applyFont="1" applyFill="1" applyBorder="1"/>
    <xf numFmtId="164" fontId="21" fillId="4" borderId="4" xfId="1" applyNumberFormat="1" applyFont="1" applyFill="1" applyBorder="1"/>
    <xf numFmtId="0" fontId="23" fillId="3" borderId="76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6" xfId="1" applyNumberFormat="1" applyFont="1" applyFill="1" applyBorder="1"/>
    <xf numFmtId="174" fontId="19" fillId="3" borderId="37" xfId="2" applyNumberFormat="1" applyFont="1" applyFill="1" applyBorder="1"/>
    <xf numFmtId="172" fontId="23" fillId="40" borderId="37" xfId="2" applyNumberFormat="1" applyFont="1" applyFill="1" applyBorder="1"/>
    <xf numFmtId="164" fontId="19" fillId="4" borderId="37" xfId="1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64" fontId="19" fillId="4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69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2" xfId="1" applyNumberFormat="1" applyFont="1" applyFill="1" applyBorder="1"/>
    <xf numFmtId="171" fontId="19" fillId="3" borderId="25" xfId="1" applyNumberFormat="1" applyFont="1" applyFill="1" applyBorder="1"/>
    <xf numFmtId="174" fontId="19" fillId="3" borderId="62" xfId="2" applyNumberFormat="1" applyFont="1" applyFill="1" applyBorder="1"/>
    <xf numFmtId="174" fontId="19" fillId="3" borderId="25" xfId="2" applyNumberFormat="1" applyFont="1" applyFill="1" applyBorder="1"/>
    <xf numFmtId="164" fontId="19" fillId="4" borderId="25" xfId="1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164" fontId="19" fillId="4" borderId="15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164" fontId="23" fillId="4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164" fontId="23" fillId="4" borderId="8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164" fontId="23" fillId="4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6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164" fontId="18" fillId="4" borderId="2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0" borderId="10" xfId="2" applyNumberFormat="1" applyFont="1" applyFill="1" applyBorder="1"/>
    <xf numFmtId="3" fontId="23" fillId="4" borderId="2" xfId="1" applyNumberFormat="1" applyFont="1" applyFill="1" applyBorder="1" applyAlignment="1">
      <alignment horizontal="center"/>
    </xf>
    <xf numFmtId="164" fontId="23" fillId="4" borderId="2" xfId="1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0" borderId="3" xfId="1" applyNumberFormat="1" applyFont="1" applyFill="1" applyBorder="1" applyAlignment="1">
      <alignment horizontal="right"/>
    </xf>
    <xf numFmtId="164" fontId="23" fillId="4" borderId="4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164" fontId="18" fillId="4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3" fontId="19" fillId="4" borderId="20" xfId="1" applyNumberFormat="1" applyFont="1" applyFill="1" applyBorder="1" applyAlignment="1">
      <alignment horizontal="center"/>
    </xf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164" fontId="19" fillId="4" borderId="10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164" fontId="23" fillId="4" borderId="2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164" fontId="26" fillId="4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164" fontId="23" fillId="4" borderId="12" xfId="1" applyNumberFormat="1" applyFont="1" applyFill="1" applyBorder="1" applyAlignment="1">
      <alignment horizontal="center"/>
    </xf>
    <xf numFmtId="0" fontId="19" fillId="3" borderId="82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3" fillId="4" borderId="16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164" fontId="26" fillId="4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164" fontId="26" fillId="4" borderId="2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0" borderId="15" xfId="1" applyNumberFormat="1" applyFont="1" applyFill="1" applyBorder="1"/>
    <xf numFmtId="164" fontId="23" fillId="4" borderId="17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164" fontId="23" fillId="4" borderId="8" xfId="1" applyNumberFormat="1" applyFont="1" applyFill="1" applyBorder="1"/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164" fontId="25" fillId="4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164" fontId="23" fillId="4" borderId="4" xfId="2" applyNumberFormat="1" applyFont="1" applyFill="1" applyBorder="1"/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6" fillId="4" borderId="17" xfId="2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4" borderId="16" xfId="2" applyNumberFormat="1" applyFont="1" applyFill="1" applyBorder="1"/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18" fillId="4" borderId="16" xfId="2" applyNumberFormat="1" applyFont="1" applyFill="1" applyBorder="1"/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164" fontId="23" fillId="4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164" fontId="26" fillId="4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5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64" fontId="26" fillId="4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5" fontId="21" fillId="4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64" fontId="23" fillId="4" borderId="7" xfId="1" applyNumberFormat="1" applyFont="1" applyFill="1" applyBorder="1"/>
    <xf numFmtId="164" fontId="26" fillId="4" borderId="15" xfId="1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164" fontId="23" fillId="4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0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164" fontId="24" fillId="4" borderId="10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3" fillId="4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4" borderId="17" xfId="2" applyNumberFormat="1" applyFont="1" applyFill="1" applyBorder="1"/>
    <xf numFmtId="164" fontId="23" fillId="4" borderId="8" xfId="2" applyNumberFormat="1" applyFont="1" applyFill="1" applyBorder="1"/>
    <xf numFmtId="164" fontId="23" fillId="3" borderId="20" xfId="1" applyNumberFormat="1" applyFont="1" applyFill="1" applyBorder="1" applyAlignment="1">
      <alignment horizontal="center"/>
    </xf>
    <xf numFmtId="164" fontId="23" fillId="4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164" fontId="23" fillId="4" borderId="25" xfId="1" applyNumberFormat="1" applyFont="1" applyFill="1" applyBorder="1" applyAlignment="1">
      <alignment horizontal="center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18" fillId="4" borderId="12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4" borderId="15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164" fontId="23" fillId="4" borderId="1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164" fontId="23" fillId="4" borderId="2" xfId="2" applyNumberFormat="1" applyFont="1" applyFill="1" applyBorder="1"/>
    <xf numFmtId="0" fontId="30" fillId="3" borderId="12" xfId="1" applyFont="1" applyFill="1" applyBorder="1"/>
    <xf numFmtId="164" fontId="23" fillId="3" borderId="25" xfId="2" applyNumberFormat="1" applyFont="1" applyFill="1" applyBorder="1"/>
    <xf numFmtId="164" fontId="23" fillId="4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0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164" fontId="23" fillId="4" borderId="15" xfId="2" applyNumberFormat="1" applyFont="1" applyFill="1" applyBorder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164" fontId="18" fillId="4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164" fontId="21" fillId="4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0" fontId="23" fillId="4" borderId="8" xfId="1" applyFont="1" applyFill="1" applyBorder="1"/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0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164" fontId="18" fillId="4" borderId="8" xfId="2" applyNumberFormat="1" applyFont="1" applyFill="1" applyBorder="1"/>
    <xf numFmtId="164" fontId="18" fillId="4" borderId="17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164" fontId="26" fillId="4" borderId="12" xfId="1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174" fontId="26" fillId="4" borderId="16" xfId="1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174" fontId="26" fillId="4" borderId="7" xfId="1" applyNumberFormat="1" applyFont="1" applyFill="1" applyBorder="1"/>
    <xf numFmtId="0" fontId="81" fillId="3" borderId="8" xfId="1" applyFont="1" applyFill="1" applyBorder="1"/>
    <xf numFmtId="0" fontId="81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2" fontId="27" fillId="4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174" fontId="26" fillId="4" borderId="4" xfId="2" applyNumberFormat="1" applyFont="1" applyFill="1" applyBorder="1" applyAlignment="1">
      <alignment horizontal="right"/>
    </xf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174" fontId="26" fillId="4" borderId="20" xfId="2" applyNumberFormat="1" applyFont="1" applyFill="1" applyBorder="1" applyAlignment="1">
      <alignment horizontal="right"/>
    </xf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174" fontId="26" fillId="4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174" fontId="26" fillId="4" borderId="20" xfId="1" applyNumberFormat="1" applyFont="1" applyFill="1" applyBorder="1"/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4" borderId="8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174" fontId="23" fillId="4" borderId="7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164" fontId="26" fillId="4" borderId="12" xfId="1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164" fontId="18" fillId="4" borderId="25" xfId="1" applyNumberFormat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18" fillId="4" borderId="20" xfId="1" applyFont="1" applyFill="1" applyBorder="1" applyAlignment="1">
      <alignment horizontal="left" indent="2"/>
    </xf>
    <xf numFmtId="0" fontId="18" fillId="4" borderId="12" xfId="1" applyFont="1" applyFill="1" applyBorder="1" applyAlignment="1">
      <alignment horizontal="left" indent="2"/>
    </xf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164" fontId="26" fillId="4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164" fontId="26" fillId="4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right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164" fontId="26" fillId="4" borderId="2" xfId="1" applyNumberFormat="1" applyFont="1" applyFill="1" applyBorder="1" applyAlignment="1">
      <alignment horizontal="right"/>
    </xf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164" fontId="26" fillId="4" borderId="16" xfId="1" applyNumberFormat="1" applyFont="1" applyFill="1" applyBorder="1" applyAlignment="1">
      <alignment horizontal="right"/>
    </xf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164" fontId="27" fillId="4" borderId="10" xfId="1" applyNumberFormat="1" applyFont="1" applyFill="1" applyBorder="1" applyAlignment="1">
      <alignment horizontal="right"/>
    </xf>
    <xf numFmtId="0" fontId="23" fillId="3" borderId="20" xfId="1" applyFont="1" applyFill="1" applyBorder="1" applyAlignment="1">
      <alignment horizontal="left" wrapText="1"/>
    </xf>
    <xf numFmtId="0" fontId="18" fillId="4" borderId="20" xfId="1" applyFont="1" applyFill="1" applyBorder="1"/>
    <xf numFmtId="0" fontId="18" fillId="40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0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164" fontId="23" fillId="4" borderId="12" xfId="1" applyNumberFormat="1" applyFont="1" applyFill="1" applyBorder="1" applyAlignment="1">
      <alignment horizontal="center"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5" xfId="0" applyFont="1" applyFill="1" applyBorder="1" applyAlignment="1">
      <alignment horizontal="left" indent="2"/>
    </xf>
    <xf numFmtId="0" fontId="18" fillId="3" borderId="75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174" fontId="23" fillId="4" borderId="12" xfId="2" applyNumberFormat="1" applyFont="1" applyFill="1" applyBorder="1" applyAlignment="1">
      <alignment horizontal="center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174" fontId="18" fillId="4" borderId="12" xfId="2" applyNumberFormat="1" applyFont="1" applyFill="1" applyBorder="1" applyAlignment="1">
      <alignment horizontal="center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164" fontId="23" fillId="4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0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0" borderId="0" xfId="1" applyFont="1" applyFill="1" applyBorder="1"/>
    <xf numFmtId="0" fontId="27" fillId="3" borderId="0" xfId="1" applyFont="1" applyFill="1" applyAlignment="1"/>
    <xf numFmtId="0" fontId="18" fillId="40" borderId="0" xfId="1" applyFont="1" applyFill="1"/>
    <xf numFmtId="165" fontId="23" fillId="39" borderId="4" xfId="2" applyNumberFormat="1" applyFont="1" applyFill="1" applyBorder="1"/>
    <xf numFmtId="165" fontId="23" fillId="39" borderId="20" xfId="2" applyNumberFormat="1" applyFont="1" applyFill="1" applyBorder="1"/>
    <xf numFmtId="172" fontId="23" fillId="40" borderId="5" xfId="1" applyNumberFormat="1" applyFont="1" applyFill="1" applyBorder="1"/>
    <xf numFmtId="172" fontId="23" fillId="3" borderId="5" xfId="1" applyNumberFormat="1" applyFont="1" applyFill="1" applyBorder="1"/>
    <xf numFmtId="165" fontId="23" fillId="39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64" fontId="21" fillId="4" borderId="2" xfId="3" applyNumberFormat="1" applyFont="1" applyFill="1" applyBorder="1" applyAlignment="1">
      <alignment horizontal="left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0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39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39" borderId="12" xfId="2" applyNumberFormat="1" applyFont="1" applyFill="1" applyBorder="1"/>
    <xf numFmtId="174" fontId="21" fillId="4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39" borderId="12" xfId="1" applyFont="1" applyFill="1" applyBorder="1"/>
    <xf numFmtId="0" fontId="18" fillId="40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39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39" borderId="12" xfId="1" applyFont="1" applyFill="1" applyBorder="1"/>
    <xf numFmtId="0" fontId="23" fillId="4" borderId="12" xfId="1" applyFont="1" applyFill="1" applyBorder="1"/>
    <xf numFmtId="164" fontId="18" fillId="39" borderId="12" xfId="2" applyNumberFormat="1" applyFont="1" applyFill="1" applyBorder="1"/>
    <xf numFmtId="165" fontId="18" fillId="39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39" borderId="12" xfId="1" applyNumberFormat="1" applyFont="1" applyFill="1" applyBorder="1"/>
    <xf numFmtId="174" fontId="23" fillId="39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164" fontId="23" fillId="4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39" borderId="20" xfId="2" applyNumberFormat="1" applyFont="1" applyFill="1" applyBorder="1"/>
    <xf numFmtId="164" fontId="19" fillId="4" borderId="20" xfId="3" applyNumberFormat="1" applyFont="1" applyFill="1" applyBorder="1" applyAlignment="1">
      <alignment horizontal="center"/>
    </xf>
    <xf numFmtId="176" fontId="23" fillId="4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64" fontId="23" fillId="4" borderId="21" xfId="1" applyNumberFormat="1" applyFont="1" applyFill="1" applyBorder="1"/>
    <xf numFmtId="171" fontId="23" fillId="39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164" fontId="21" fillId="4" borderId="20" xfId="3" applyNumberFormat="1" applyFont="1" applyFill="1" applyBorder="1" applyAlignment="1">
      <alignment horizontal="center"/>
    </xf>
    <xf numFmtId="0" fontId="18" fillId="39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39" borderId="2" xfId="2" applyNumberFormat="1" applyFont="1" applyFill="1" applyBorder="1"/>
    <xf numFmtId="164" fontId="19" fillId="4" borderId="2" xfId="3" applyNumberFormat="1" applyFont="1" applyFill="1" applyBorder="1" applyAlignment="1">
      <alignment horizontal="center"/>
    </xf>
    <xf numFmtId="176" fontId="23" fillId="4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39" borderId="18" xfId="2" applyNumberFormat="1" applyFont="1" applyFill="1" applyBorder="1"/>
    <xf numFmtId="164" fontId="21" fillId="4" borderId="18" xfId="3" applyNumberFormat="1" applyFont="1" applyFill="1" applyBorder="1" applyAlignment="1">
      <alignment horizontal="center"/>
    </xf>
    <xf numFmtId="174" fontId="21" fillId="4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39" borderId="12" xfId="1" applyFont="1" applyFill="1" applyBorder="1"/>
    <xf numFmtId="164" fontId="32" fillId="4" borderId="12" xfId="1" applyNumberFormat="1" applyFont="1" applyFill="1" applyBorder="1"/>
    <xf numFmtId="0" fontId="31" fillId="4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1" xfId="1" applyFont="1" applyFill="1" applyBorder="1" applyAlignment="1">
      <alignment horizontal="left"/>
    </xf>
    <xf numFmtId="3" fontId="23" fillId="3" borderId="61" xfId="1" applyNumberFormat="1" applyFont="1" applyFill="1" applyBorder="1" applyAlignment="1">
      <alignment horizontal="center"/>
    </xf>
    <xf numFmtId="164" fontId="23" fillId="3" borderId="61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39" borderId="37" xfId="1" applyNumberFormat="1" applyFont="1" applyFill="1" applyBorder="1"/>
    <xf numFmtId="164" fontId="23" fillId="4" borderId="61" xfId="1" applyNumberFormat="1" applyFont="1" applyFill="1" applyBorder="1"/>
    <xf numFmtId="171" fontId="23" fillId="4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39" borderId="12" xfId="1" applyNumberFormat="1" applyFont="1" applyFill="1" applyBorder="1"/>
    <xf numFmtId="171" fontId="18" fillId="39" borderId="12" xfId="2" applyNumberFormat="1" applyFont="1" applyFill="1" applyBorder="1"/>
    <xf numFmtId="171" fontId="18" fillId="39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39" borderId="12" xfId="1" applyNumberFormat="1" applyFont="1" applyFill="1" applyBorder="1"/>
    <xf numFmtId="171" fontId="23" fillId="39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39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172" fontId="18" fillId="40" borderId="12" xfId="1" applyNumberFormat="1" applyFont="1" applyFill="1" applyBorder="1"/>
    <xf numFmtId="171" fontId="23" fillId="39" borderId="12" xfId="2" applyNumberFormat="1" applyFont="1" applyFill="1" applyBorder="1" applyAlignment="1">
      <alignment horizontal="center"/>
    </xf>
    <xf numFmtId="172" fontId="21" fillId="39" borderId="12" xfId="2" applyNumberFormat="1" applyFont="1" applyFill="1" applyBorder="1"/>
    <xf numFmtId="172" fontId="18" fillId="39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39" borderId="16" xfId="1" applyNumberFormat="1" applyFont="1" applyFill="1" applyBorder="1"/>
    <xf numFmtId="172" fontId="18" fillId="39" borderId="20" xfId="1" applyNumberFormat="1" applyFont="1" applyFill="1" applyBorder="1"/>
    <xf numFmtId="172" fontId="18" fillId="39" borderId="12" xfId="2" applyNumberFormat="1" applyFont="1" applyFill="1" applyBorder="1" applyAlignment="1">
      <alignment horizontal="center"/>
    </xf>
    <xf numFmtId="172" fontId="18" fillId="39" borderId="12" xfId="2" applyNumberFormat="1" applyFont="1" applyFill="1" applyBorder="1"/>
    <xf numFmtId="173" fontId="26" fillId="3" borderId="12" xfId="1" applyNumberFormat="1" applyFont="1" applyFill="1" applyBorder="1"/>
    <xf numFmtId="172" fontId="27" fillId="39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39" borderId="4" xfId="1" applyNumberFormat="1" applyFont="1" applyFill="1" applyBorder="1"/>
    <xf numFmtId="175" fontId="23" fillId="4" borderId="4" xfId="1" applyNumberFormat="1" applyFont="1" applyFill="1" applyBorder="1"/>
    <xf numFmtId="0" fontId="19" fillId="4" borderId="20" xfId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39" borderId="12" xfId="2" applyNumberFormat="1" applyFont="1" applyFill="1" applyBorder="1"/>
    <xf numFmtId="164" fontId="19" fillId="4" borderId="12" xfId="3" applyNumberFormat="1" applyFont="1" applyFill="1" applyBorder="1"/>
    <xf numFmtId="174" fontId="19" fillId="4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164" fontId="20" fillId="4" borderId="12" xfId="5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39" borderId="4" xfId="2" applyNumberFormat="1" applyFont="1" applyFill="1" applyBorder="1"/>
    <xf numFmtId="164" fontId="21" fillId="4" borderId="4" xfId="3" applyNumberFormat="1" applyFont="1" applyFill="1" applyBorder="1"/>
    <xf numFmtId="172" fontId="19" fillId="4" borderId="4" xfId="2" applyNumberFormat="1" applyFont="1" applyFill="1" applyBorder="1"/>
    <xf numFmtId="0" fontId="21" fillId="3" borderId="20" xfId="1" applyFont="1" applyFill="1" applyBorder="1"/>
    <xf numFmtId="0" fontId="21" fillId="4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39" borderId="4" xfId="2" applyNumberFormat="1" applyFont="1" applyFill="1" applyBorder="1"/>
    <xf numFmtId="164" fontId="18" fillId="4" borderId="4" xfId="1" applyNumberFormat="1" applyFont="1" applyFill="1" applyBorder="1"/>
    <xf numFmtId="171" fontId="23" fillId="4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164" fontId="19" fillId="4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64" fontId="19" fillId="4" borderId="4" xfId="3" applyNumberFormat="1" applyFont="1" applyFill="1" applyBorder="1"/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4" fontId="21" fillId="4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2" fontId="21" fillId="4" borderId="15" xfId="2" applyNumberFormat="1" applyFont="1" applyFill="1" applyBorder="1"/>
    <xf numFmtId="173" fontId="21" fillId="3" borderId="20" xfId="1" applyNumberFormat="1" applyFont="1" applyFill="1" applyBorder="1"/>
    <xf numFmtId="174" fontId="21" fillId="39" borderId="20" xfId="2" applyNumberFormat="1" applyFont="1" applyFill="1" applyBorder="1"/>
    <xf numFmtId="174" fontId="21" fillId="4" borderId="20" xfId="2" applyNumberFormat="1" applyFont="1" applyFill="1" applyBorder="1"/>
    <xf numFmtId="171" fontId="23" fillId="39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39" borderId="16" xfId="1" applyNumberFormat="1" applyFont="1" applyFill="1" applyBorder="1" applyAlignment="1">
      <alignment horizontal="center"/>
    </xf>
    <xf numFmtId="171" fontId="18" fillId="39" borderId="15" xfId="2" applyNumberFormat="1" applyFont="1" applyFill="1" applyBorder="1" applyAlignment="1">
      <alignment horizontal="center"/>
    </xf>
    <xf numFmtId="171" fontId="26" fillId="39" borderId="12" xfId="1" applyNumberFormat="1" applyFont="1" applyFill="1" applyBorder="1" applyAlignment="1">
      <alignment horizontal="center"/>
    </xf>
    <xf numFmtId="172" fontId="23" fillId="40" borderId="4" xfId="1" applyNumberFormat="1" applyFont="1" applyFill="1" applyBorder="1"/>
    <xf numFmtId="172" fontId="23" fillId="4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39" borderId="12" xfId="1" applyNumberFormat="1" applyFont="1" applyFill="1" applyBorder="1"/>
    <xf numFmtId="164" fontId="23" fillId="39" borderId="16" xfId="1" applyNumberFormat="1" applyFont="1" applyFill="1" applyBorder="1"/>
    <xf numFmtId="164" fontId="23" fillId="39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39" borderId="12" xfId="0" applyFont="1" applyFill="1" applyBorder="1" applyAlignment="1">
      <alignment horizontal="left" indent="1"/>
    </xf>
    <xf numFmtId="164" fontId="18" fillId="4" borderId="21" xfId="1" applyNumberFormat="1" applyFont="1" applyFill="1" applyBorder="1"/>
    <xf numFmtId="0" fontId="18" fillId="4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0" fontId="18" fillId="4" borderId="10" xfId="0" applyFont="1" applyFill="1" applyBorder="1" applyAlignment="1">
      <alignment horizontal="left" indent="1"/>
    </xf>
    <xf numFmtId="171" fontId="23" fillId="39" borderId="2" xfId="1" applyNumberFormat="1" applyFont="1" applyFill="1" applyBorder="1"/>
    <xf numFmtId="171" fontId="21" fillId="39" borderId="12" xfId="1" applyNumberFormat="1" applyFont="1" applyFill="1" applyBorder="1"/>
    <xf numFmtId="171" fontId="21" fillId="4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39" borderId="2" xfId="1" applyNumberFormat="1" applyFont="1" applyFill="1" applyBorder="1"/>
    <xf numFmtId="164" fontId="21" fillId="4" borderId="21" xfId="1" applyNumberFormat="1" applyFont="1" applyFill="1" applyBorder="1"/>
    <xf numFmtId="171" fontId="21" fillId="4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164" fontId="21" fillId="4" borderId="10" xfId="1" applyNumberFormat="1" applyFont="1" applyFill="1" applyBorder="1"/>
    <xf numFmtId="171" fontId="21" fillId="4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164" fontId="23" fillId="4" borderId="27" xfId="1" applyNumberFormat="1" applyFont="1" applyFill="1" applyBorder="1"/>
    <xf numFmtId="175" fontId="23" fillId="4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174" fontId="19" fillId="4" borderId="18" xfId="2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164" fontId="19" fillId="4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64" fontId="19" fillId="4" borderId="10" xfId="3" applyNumberFormat="1" applyFont="1" applyFill="1" applyBorder="1"/>
    <xf numFmtId="172" fontId="19" fillId="3" borderId="2" xfId="1" applyNumberFormat="1" applyFont="1" applyFill="1" applyBorder="1"/>
    <xf numFmtId="164" fontId="19" fillId="39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0" fontId="27" fillId="39" borderId="12" xfId="1" applyFont="1" applyFill="1" applyBorder="1"/>
    <xf numFmtId="0" fontId="27" fillId="40" borderId="12" xfId="1" applyFont="1" applyFill="1" applyBorder="1"/>
    <xf numFmtId="172" fontId="18" fillId="39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39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39" borderId="20" xfId="2" applyNumberFormat="1" applyFont="1" applyFill="1" applyBorder="1"/>
    <xf numFmtId="174" fontId="18" fillId="4" borderId="20" xfId="2" applyNumberFormat="1" applyFont="1" applyFill="1" applyBorder="1"/>
    <xf numFmtId="172" fontId="18" fillId="39" borderId="2" xfId="2" applyNumberFormat="1" applyFont="1" applyFill="1" applyBorder="1"/>
    <xf numFmtId="172" fontId="23" fillId="39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1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164" fontId="18" fillId="4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39" borderId="2" xfId="2" applyNumberFormat="1" applyFont="1" applyFill="1" applyBorder="1"/>
    <xf numFmtId="0" fontId="72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39" borderId="12" xfId="2" applyNumberFormat="1" applyFont="1" applyFill="1" applyBorder="1"/>
    <xf numFmtId="174" fontId="27" fillId="4" borderId="12" xfId="2" applyNumberFormat="1" applyFont="1" applyFill="1" applyBorder="1"/>
    <xf numFmtId="172" fontId="27" fillId="39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39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4" fontId="27" fillId="4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174" fontId="27" fillId="4" borderId="44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39" borderId="36" xfId="2" applyNumberFormat="1" applyFont="1" applyFill="1" applyBorder="1"/>
    <xf numFmtId="174" fontId="26" fillId="4" borderId="29" xfId="2" applyNumberFormat="1" applyFont="1" applyFill="1" applyBorder="1"/>
    <xf numFmtId="174" fontId="26" fillId="4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39" borderId="20" xfId="2" applyNumberFormat="1" applyFont="1" applyFill="1" applyBorder="1"/>
    <xf numFmtId="174" fontId="27" fillId="4" borderId="20" xfId="2" applyNumberFormat="1" applyFont="1" applyFill="1" applyBorder="1"/>
    <xf numFmtId="172" fontId="18" fillId="39" borderId="2" xfId="2" applyNumberFormat="1" applyFont="1" applyFill="1" applyBorder="1" applyAlignment="1">
      <alignment horizontal="center"/>
    </xf>
    <xf numFmtId="3" fontId="18" fillId="4" borderId="2" xfId="2" applyNumberFormat="1" applyFont="1" applyFill="1" applyBorder="1" applyAlignment="1">
      <alignment horizontal="center"/>
    </xf>
    <xf numFmtId="181" fontId="18" fillId="4" borderId="1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0" borderId="4" xfId="2" applyNumberFormat="1" applyFont="1" applyFill="1" applyBorder="1" applyAlignment="1">
      <alignment horizontal="right"/>
    </xf>
    <xf numFmtId="172" fontId="23" fillId="4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0" borderId="20" xfId="1" applyNumberFormat="1" applyFont="1" applyFill="1" applyBorder="1"/>
    <xf numFmtId="172" fontId="27" fillId="4" borderId="20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2" fontId="23" fillId="39" borderId="12" xfId="2" applyNumberFormat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39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39" borderId="3" xfId="2" applyNumberFormat="1" applyFont="1" applyFill="1" applyBorder="1"/>
    <xf numFmtId="172" fontId="26" fillId="40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39" borderId="37" xfId="2" applyNumberFormat="1" applyFont="1" applyFill="1" applyBorder="1"/>
    <xf numFmtId="172" fontId="26" fillId="40" borderId="44" xfId="2" applyNumberFormat="1" applyFont="1" applyFill="1" applyBorder="1"/>
    <xf numFmtId="174" fontId="26" fillId="4" borderId="2" xfId="2" applyNumberFormat="1" applyFont="1" applyFill="1" applyBorder="1"/>
    <xf numFmtId="172" fontId="26" fillId="4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0" borderId="18" xfId="2" applyNumberFormat="1" applyFont="1" applyFill="1" applyBorder="1"/>
    <xf numFmtId="164" fontId="18" fillId="4" borderId="18" xfId="1" applyNumberFormat="1" applyFont="1" applyFill="1" applyBorder="1" applyAlignment="1">
      <alignment horizontal="right"/>
    </xf>
    <xf numFmtId="172" fontId="26" fillId="4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0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3" fontId="18" fillId="4" borderId="12" xfId="1" applyNumberFormat="1" applyFont="1" applyFill="1" applyBorder="1" applyAlignment="1">
      <alignment horizontal="center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 applyAlignment="1">
      <alignment horizontal="right"/>
    </xf>
    <xf numFmtId="172" fontId="18" fillId="4" borderId="12" xfId="1" applyNumberFormat="1" applyFont="1" applyFill="1" applyBorder="1" applyAlignment="1">
      <alignment horizontal="right"/>
    </xf>
    <xf numFmtId="0" fontId="23" fillId="38" borderId="56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0" borderId="2" xfId="1" applyNumberFormat="1" applyFont="1" applyFill="1" applyBorder="1" applyAlignment="1">
      <alignment horizontal="right"/>
    </xf>
    <xf numFmtId="172" fontId="23" fillId="4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0" borderId="16" xfId="1" applyNumberFormat="1" applyFont="1" applyFill="1" applyBorder="1" applyAlignment="1">
      <alignment horizontal="right"/>
    </xf>
    <xf numFmtId="172" fontId="18" fillId="4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0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164" fontId="23" fillId="4" borderId="10" xfId="1" applyNumberFormat="1" applyFont="1" applyFill="1" applyBorder="1" applyAlignment="1">
      <alignment horizontal="right"/>
    </xf>
    <xf numFmtId="172" fontId="18" fillId="4" borderId="1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174" fontId="26" fillId="4" borderId="2" xfId="1" applyNumberFormat="1" applyFont="1" applyFill="1" applyBorder="1"/>
    <xf numFmtId="0" fontId="23" fillId="3" borderId="42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39" borderId="10" xfId="1" applyNumberFormat="1" applyFont="1" applyFill="1" applyBorder="1"/>
    <xf numFmtId="174" fontId="23" fillId="4" borderId="10" xfId="2" applyNumberFormat="1" applyFont="1" applyFill="1" applyBorder="1"/>
    <xf numFmtId="174" fontId="23" fillId="4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0" borderId="12" xfId="2" applyNumberFormat="1" applyFont="1" applyFill="1" applyBorder="1"/>
    <xf numFmtId="172" fontId="27" fillId="4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0" borderId="2" xfId="1" applyNumberFormat="1" applyFont="1" applyFill="1" applyBorder="1"/>
    <xf numFmtId="172" fontId="26" fillId="4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0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0" borderId="10" xfId="1" applyNumberFormat="1" applyFont="1" applyFill="1" applyBorder="1"/>
    <xf numFmtId="174" fontId="26" fillId="4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39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39" borderId="12" xfId="2" applyNumberFormat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right"/>
    </xf>
    <xf numFmtId="181" fontId="18" fillId="39" borderId="12" xfId="2" applyNumberFormat="1" applyFont="1" applyFill="1" applyBorder="1"/>
    <xf numFmtId="181" fontId="23" fillId="39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39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0" borderId="10" xfId="1" applyNumberFormat="1" applyFont="1" applyFill="1" applyBorder="1" applyAlignment="1">
      <alignment horizontal="center"/>
    </xf>
    <xf numFmtId="172" fontId="27" fillId="4" borderId="10" xfId="1" applyNumberFormat="1" applyFont="1" applyFill="1" applyBorder="1"/>
    <xf numFmtId="174" fontId="23" fillId="3" borderId="8" xfId="1" applyNumberFormat="1" applyFont="1" applyFill="1" applyBorder="1"/>
    <xf numFmtId="174" fontId="23" fillId="4" borderId="8" xfId="2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64" fontId="18" fillId="4" borderId="18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39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0" fontId="18" fillId="4" borderId="12" xfId="1" applyFont="1" applyFill="1" applyBorder="1" applyAlignment="1">
      <alignment horizontal="center"/>
    </xf>
    <xf numFmtId="3" fontId="27" fillId="4" borderId="12" xfId="1" applyNumberFormat="1" applyFont="1" applyFill="1" applyBorder="1" applyAlignment="1">
      <alignment horizontal="center"/>
    </xf>
    <xf numFmtId="174" fontId="18" fillId="4" borderId="12" xfId="2" applyNumberFormat="1" applyFont="1" applyFill="1" applyBorder="1" applyAlignment="1">
      <alignment horizontal="right"/>
    </xf>
    <xf numFmtId="172" fontId="27" fillId="3" borderId="12" xfId="1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2" fontId="26" fillId="40" borderId="36" xfId="2" applyNumberFormat="1" applyFont="1" applyFill="1" applyBorder="1"/>
    <xf numFmtId="172" fontId="26" fillId="4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0" fontId="18" fillId="4" borderId="18" xfId="1" applyFont="1" applyFill="1" applyBorder="1"/>
    <xf numFmtId="172" fontId="18" fillId="40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0" borderId="10" xfId="2" applyNumberFormat="1" applyFont="1" applyFill="1" applyBorder="1"/>
    <xf numFmtId="172" fontId="18" fillId="4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39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39" borderId="12" xfId="2" applyNumberFormat="1" applyFont="1" applyFill="1" applyBorder="1"/>
    <xf numFmtId="176" fontId="23" fillId="4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4" fillId="4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39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0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0" borderId="16" xfId="1" applyNumberFormat="1" applyFont="1" applyFill="1" applyBorder="1"/>
    <xf numFmtId="172" fontId="18" fillId="4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0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164" fontId="18" fillId="4" borderId="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 indent="1"/>
    </xf>
    <xf numFmtId="172" fontId="23" fillId="39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0" borderId="44" xfId="1" applyNumberFormat="1" applyFont="1" applyFill="1" applyBorder="1"/>
    <xf numFmtId="172" fontId="27" fillId="4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39" borderId="47" xfId="2" applyNumberFormat="1" applyFont="1" applyFill="1" applyBorder="1"/>
    <xf numFmtId="174" fontId="26" fillId="4" borderId="3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0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0" borderId="2" xfId="1" applyNumberFormat="1" applyFont="1" applyFill="1" applyBorder="1" applyAlignment="1">
      <alignment horizontal="center"/>
    </xf>
    <xf numFmtId="172" fontId="23" fillId="4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0" borderId="16" xfId="1" applyNumberFormat="1" applyFont="1" applyFill="1" applyBorder="1" applyAlignment="1">
      <alignment horizontal="center"/>
    </xf>
    <xf numFmtId="164" fontId="18" fillId="4" borderId="16" xfId="1" applyNumberFormat="1" applyFont="1" applyFill="1" applyBorder="1" applyAlignment="1">
      <alignment horizontal="center"/>
    </xf>
    <xf numFmtId="172" fontId="18" fillId="4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0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164" fontId="23" fillId="4" borderId="10" xfId="1" applyNumberFormat="1" applyFont="1" applyFill="1" applyBorder="1" applyAlignment="1">
      <alignment horizontal="center"/>
    </xf>
    <xf numFmtId="172" fontId="18" fillId="4" borderId="1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4" borderId="2" xfId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0" fontId="27" fillId="4" borderId="12" xfId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174" fontId="26" fillId="4" borderId="42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164" fontId="23" fillId="4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0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4" fontId="18" fillId="4" borderId="10" xfId="1" applyNumberFormat="1" applyFont="1" applyFill="1" applyBorder="1" applyAlignment="1">
      <alignment horizontal="right"/>
    </xf>
    <xf numFmtId="0" fontId="16" fillId="3" borderId="48" xfId="0" applyFont="1" applyFill="1" applyBorder="1"/>
    <xf numFmtId="172" fontId="26" fillId="40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174" fontId="23" fillId="4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170" fontId="23" fillId="4" borderId="18" xfId="4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0" borderId="12" xfId="4" applyNumberFormat="1" applyFont="1" applyFill="1" applyBorder="1"/>
    <xf numFmtId="170" fontId="23" fillId="4" borderId="12" xfId="4" applyNumberFormat="1" applyFont="1" applyFill="1" applyBorder="1"/>
    <xf numFmtId="172" fontId="23" fillId="4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0" borderId="12" xfId="4" applyNumberFormat="1" applyFont="1" applyFill="1" applyBorder="1"/>
    <xf numFmtId="170" fontId="18" fillId="4" borderId="12" xfId="4" applyNumberFormat="1" applyFont="1" applyFill="1" applyBorder="1"/>
    <xf numFmtId="172" fontId="18" fillId="4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0" borderId="4" xfId="1" applyNumberFormat="1" applyFont="1" applyFill="1" applyBorder="1"/>
    <xf numFmtId="172" fontId="26" fillId="38" borderId="40" xfId="1" applyNumberFormat="1" applyFont="1" applyFill="1" applyBorder="1"/>
    <xf numFmtId="172" fontId="26" fillId="4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2" xfId="1" applyNumberFormat="1" applyFont="1" applyFill="1" applyBorder="1"/>
    <xf numFmtId="172" fontId="26" fillId="38" borderId="25" xfId="1" applyNumberFormat="1" applyFont="1" applyFill="1" applyBorder="1"/>
    <xf numFmtId="169" fontId="23" fillId="4" borderId="12" xfId="4" applyNumberFormat="1" applyFont="1" applyFill="1" applyBorder="1"/>
    <xf numFmtId="172" fontId="26" fillId="4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169" fontId="18" fillId="4" borderId="12" xfId="4" applyNumberFormat="1" applyFont="1" applyFill="1" applyBorder="1"/>
    <xf numFmtId="172" fontId="27" fillId="4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169" fontId="23" fillId="4" borderId="16" xfId="4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0" borderId="7" xfId="1" applyNumberFormat="1" applyFont="1" applyFill="1" applyBorder="1"/>
    <xf numFmtId="172" fontId="27" fillId="38" borderId="10" xfId="1" applyNumberFormat="1" applyFont="1" applyFill="1" applyBorder="1"/>
    <xf numFmtId="169" fontId="18" fillId="4" borderId="10" xfId="4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39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0" borderId="2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78" xfId="1" applyFont="1" applyFill="1" applyBorder="1"/>
    <xf numFmtId="0" fontId="26" fillId="3" borderId="7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3" borderId="12" xfId="1" applyFont="1" applyFill="1" applyBorder="1" applyAlignment="1">
      <alignment wrapText="1"/>
    </xf>
    <xf numFmtId="0" fontId="26" fillId="43" borderId="12" xfId="1" applyFont="1" applyFill="1" applyBorder="1" applyAlignment="1">
      <alignment horizontal="left" wrapText="1" indent="1"/>
    </xf>
    <xf numFmtId="0" fontId="26" fillId="43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172" fontId="23" fillId="0" borderId="4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6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76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39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7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39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39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0" fillId="3" borderId="12" xfId="1" applyFont="1" applyFill="1" applyBorder="1" applyAlignment="1">
      <alignment horizontal="left" wrapText="1"/>
    </xf>
    <xf numFmtId="0" fontId="81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3" fontId="25" fillId="4" borderId="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/>
    <xf numFmtId="172" fontId="21" fillId="40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0" borderId="18" xfId="2" applyNumberFormat="1" applyFont="1" applyFill="1" applyBorder="1"/>
    <xf numFmtId="172" fontId="21" fillId="3" borderId="58" xfId="2" applyNumberFormat="1" applyFont="1" applyFill="1" applyBorder="1"/>
    <xf numFmtId="172" fontId="31" fillId="40" borderId="12" xfId="1" applyNumberFormat="1" applyFont="1" applyFill="1" applyBorder="1"/>
    <xf numFmtId="172" fontId="23" fillId="40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0" borderId="4" xfId="2" applyNumberFormat="1" applyFont="1" applyFill="1" applyBorder="1"/>
    <xf numFmtId="172" fontId="19" fillId="3" borderId="9" xfId="2" applyNumberFormat="1" applyFont="1" applyFill="1" applyBorder="1"/>
    <xf numFmtId="172" fontId="21" fillId="40" borderId="16" xfId="2" applyNumberFormat="1" applyFont="1" applyFill="1" applyBorder="1"/>
    <xf numFmtId="172" fontId="21" fillId="3" borderId="51" xfId="2" applyNumberFormat="1" applyFont="1" applyFill="1" applyBorder="1"/>
    <xf numFmtId="172" fontId="21" fillId="40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0" borderId="25" xfId="1" applyNumberFormat="1" applyFont="1" applyFill="1" applyBorder="1"/>
    <xf numFmtId="172" fontId="18" fillId="40" borderId="12" xfId="0" applyNumberFormat="1" applyFont="1" applyFill="1" applyBorder="1" applyAlignment="1">
      <alignment horizontal="left" indent="1"/>
    </xf>
    <xf numFmtId="172" fontId="21" fillId="40" borderId="12" xfId="1" applyNumberFormat="1" applyFont="1" applyFill="1" applyBorder="1"/>
    <xf numFmtId="172" fontId="21" fillId="3" borderId="2" xfId="1" applyNumberFormat="1" applyFont="1" applyFill="1" applyBorder="1"/>
    <xf numFmtId="172" fontId="21" fillId="40" borderId="2" xfId="1" applyNumberFormat="1" applyFont="1" applyFill="1" applyBorder="1"/>
    <xf numFmtId="172" fontId="21" fillId="3" borderId="10" xfId="1" applyNumberFormat="1" applyFont="1" applyFill="1" applyBorder="1"/>
    <xf numFmtId="172" fontId="21" fillId="40" borderId="10" xfId="1" applyNumberFormat="1" applyFont="1" applyFill="1" applyBorder="1"/>
    <xf numFmtId="172" fontId="23" fillId="40" borderId="1" xfId="1" applyNumberFormat="1" applyFont="1" applyFill="1" applyBorder="1"/>
    <xf numFmtId="172" fontId="19" fillId="40" borderId="18" xfId="2" applyNumberFormat="1" applyFont="1" applyFill="1" applyBorder="1"/>
    <xf numFmtId="172" fontId="19" fillId="40" borderId="12" xfId="3" applyNumberFormat="1" applyFont="1" applyFill="1" applyBorder="1"/>
    <xf numFmtId="172" fontId="19" fillId="38" borderId="35" xfId="3" applyNumberFormat="1" applyFont="1" applyFill="1" applyBorder="1"/>
    <xf numFmtId="172" fontId="19" fillId="40" borderId="16" xfId="3" applyNumberFormat="1" applyFont="1" applyFill="1" applyBorder="1"/>
    <xf numFmtId="172" fontId="19" fillId="40" borderId="20" xfId="3" applyNumberFormat="1" applyFont="1" applyFill="1" applyBorder="1"/>
    <xf numFmtId="172" fontId="19" fillId="38" borderId="51" xfId="3" applyNumberFormat="1" applyFont="1" applyFill="1" applyBorder="1"/>
    <xf numFmtId="172" fontId="19" fillId="40" borderId="10" xfId="3" applyNumberFormat="1" applyFont="1" applyFill="1" applyBorder="1"/>
    <xf numFmtId="172" fontId="19" fillId="40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0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0" borderId="2" xfId="2" applyNumberFormat="1" applyFont="1" applyFill="1" applyBorder="1" applyAlignment="1">
      <alignment horizontal="center"/>
    </xf>
    <xf numFmtId="172" fontId="26" fillId="40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0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71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5" xfId="0" applyFont="1" applyFill="1" applyBorder="1" applyAlignment="1">
      <alignment vertical="center" wrapText="1"/>
    </xf>
    <xf numFmtId="0" fontId="18" fillId="0" borderId="80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81" fontId="18" fillId="4" borderId="2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0" borderId="16" xfId="1" applyNumberFormat="1" applyFont="1" applyFill="1" applyBorder="1"/>
    <xf numFmtId="172" fontId="24" fillId="40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39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7" xfId="1" applyFont="1" applyFill="1" applyBorder="1" applyAlignment="1">
      <alignment horizontal="left" indent="1"/>
    </xf>
    <xf numFmtId="181" fontId="18" fillId="39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39" borderId="5" xfId="2" applyNumberFormat="1" applyFont="1" applyFill="1" applyBorder="1"/>
    <xf numFmtId="3" fontId="18" fillId="4" borderId="16" xfId="2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indent="2"/>
    </xf>
    <xf numFmtId="0" fontId="23" fillId="0" borderId="4" xfId="0" applyFont="1" applyFill="1" applyBorder="1" applyAlignment="1">
      <alignment horizontal="left" wrapText="1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0" fontId="18" fillId="3" borderId="7" xfId="1" applyFont="1" applyFill="1" applyBorder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0" fontId="25" fillId="38" borderId="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23" fillId="38" borderId="35" xfId="0" applyFont="1" applyFill="1" applyBorder="1" applyAlignment="1">
      <alignment horizontal="left" vertical="top" wrapText="1" indent="2"/>
    </xf>
    <xf numFmtId="0" fontId="18" fillId="38" borderId="80" xfId="0" applyFont="1" applyFill="1" applyBorder="1" applyAlignment="1">
      <alignment horizontal="left" vertical="top" wrapText="1" indent="2"/>
    </xf>
    <xf numFmtId="0" fontId="18" fillId="38" borderId="60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5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5" xfId="1" applyFont="1" applyFill="1" applyBorder="1" applyAlignment="1">
      <alignment horizontal="left" indent="1"/>
    </xf>
    <xf numFmtId="0" fontId="31" fillId="38" borderId="85" xfId="0" applyFont="1" applyFill="1" applyBorder="1" applyAlignment="1">
      <alignment horizontal="left" wrapText="1" indent="2"/>
    </xf>
    <xf numFmtId="0" fontId="23" fillId="38" borderId="44" xfId="0" applyFont="1" applyFill="1" applyBorder="1" applyAlignment="1">
      <alignment horizontal="left" vertical="top" wrapText="1" indent="2"/>
    </xf>
    <xf numFmtId="0" fontId="18" fillId="38" borderId="44" xfId="0" applyFont="1" applyFill="1" applyBorder="1" applyAlignment="1">
      <alignment horizontal="left" vertical="top" wrapText="1" indent="2"/>
    </xf>
    <xf numFmtId="0" fontId="18" fillId="38" borderId="43" xfId="0" applyFont="1" applyFill="1" applyBorder="1" applyAlignment="1">
      <alignment horizontal="left" vertical="top" wrapText="1" indent="2"/>
    </xf>
    <xf numFmtId="0" fontId="18" fillId="38" borderId="42" xfId="0" applyFont="1" applyFill="1" applyBorder="1" applyAlignment="1">
      <alignment horizontal="left" vertical="top" wrapText="1" indent="2"/>
    </xf>
    <xf numFmtId="0" fontId="23" fillId="38" borderId="43" xfId="0" applyFont="1" applyFill="1" applyBorder="1" applyAlignment="1">
      <alignment horizontal="left" vertical="top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82" fontId="27" fillId="3" borderId="0" xfId="1" applyNumberFormat="1" applyFont="1" applyFill="1" applyBorder="1"/>
    <xf numFmtId="0" fontId="23" fillId="38" borderId="20" xfId="1" applyFont="1" applyFill="1" applyBorder="1" applyAlignment="1">
      <alignment horizontal="left" wrapText="1" indent="1"/>
    </xf>
    <xf numFmtId="0" fontId="23" fillId="38" borderId="16" xfId="0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67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34" fillId="37" borderId="25" xfId="1" applyFont="1" applyFill="1" applyBorder="1" applyAlignment="1">
      <alignment wrapText="1"/>
    </xf>
    <xf numFmtId="0" fontId="34" fillId="37" borderId="12" xfId="1" applyFont="1" applyFill="1" applyBorder="1" applyAlignment="1">
      <alignment wrapText="1"/>
    </xf>
    <xf numFmtId="0" fontId="18" fillId="4" borderId="7" xfId="1" applyFont="1" applyFill="1" applyBorder="1" applyAlignment="1">
      <alignment horizontal="center" wrapText="1"/>
    </xf>
    <xf numFmtId="171" fontId="75" fillId="3" borderId="77" xfId="1" applyNumberFormat="1" applyFont="1" applyFill="1" applyBorder="1" applyAlignment="1">
      <alignment horizontal="center" vertical="center"/>
    </xf>
    <xf numFmtId="171" fontId="75" fillId="3" borderId="64" xfId="1" applyNumberFormat="1" applyFont="1" applyFill="1" applyBorder="1" applyAlignment="1">
      <alignment horizontal="center" vertical="center"/>
    </xf>
    <xf numFmtId="171" fontId="75" fillId="40" borderId="77" xfId="1" applyNumberFormat="1" applyFont="1" applyFill="1" applyBorder="1" applyAlignment="1">
      <alignment horizontal="center" vertical="center"/>
    </xf>
    <xf numFmtId="164" fontId="24" fillId="4" borderId="25" xfId="1" applyNumberFormat="1" applyFont="1" applyFill="1" applyBorder="1"/>
    <xf numFmtId="3" fontId="25" fillId="4" borderId="12" xfId="2" applyNumberFormat="1" applyFont="1" applyFill="1" applyBorder="1" applyAlignment="1">
      <alignment horizontal="center"/>
    </xf>
    <xf numFmtId="164" fontId="18" fillId="4" borderId="15" xfId="1" applyNumberFormat="1" applyFont="1" applyFill="1" applyBorder="1"/>
    <xf numFmtId="164" fontId="39" fillId="3" borderId="20" xfId="1" applyNumberFormat="1" applyFont="1" applyFill="1" applyBorder="1"/>
    <xf numFmtId="0" fontId="25" fillId="3" borderId="35" xfId="0" applyFont="1" applyFill="1" applyBorder="1" applyAlignment="1">
      <alignment horizontal="left" wrapText="1" indent="1"/>
    </xf>
    <xf numFmtId="172" fontId="26" fillId="44" borderId="8" xfId="2" applyNumberFormat="1" applyFont="1" applyFill="1" applyBorder="1"/>
    <xf numFmtId="164" fontId="26" fillId="44" borderId="8" xfId="1" applyNumberFormat="1" applyFont="1" applyFill="1" applyBorder="1" applyAlignment="1">
      <alignment horizontal="right"/>
    </xf>
    <xf numFmtId="4" fontId="21" fillId="3" borderId="0" xfId="0" applyNumberFormat="1" applyFont="1" applyFill="1" applyAlignment="1">
      <alignment wrapText="1"/>
    </xf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8" xfId="0" applyFont="1" applyFill="1" applyBorder="1" applyAlignment="1">
      <alignment horizontal="left" vertical="justify"/>
    </xf>
    <xf numFmtId="182" fontId="18" fillId="3" borderId="0" xfId="1" applyNumberFormat="1" applyFont="1" applyFill="1" applyBorder="1"/>
    <xf numFmtId="185" fontId="24" fillId="3" borderId="0" xfId="0" applyNumberFormat="1" applyFont="1" applyFill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0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0" fontId="18" fillId="4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172" fontId="23" fillId="40" borderId="16" xfId="2" applyNumberFormat="1" applyFont="1" applyFill="1" applyBorder="1" applyAlignment="1">
      <alignment horizontal="center"/>
    </xf>
    <xf numFmtId="172" fontId="18" fillId="39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0" fontId="18" fillId="4" borderId="1" xfId="1" applyFont="1" applyFill="1" applyBorder="1" applyAlignment="1">
      <alignment horizontal="center" vertical="center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19" fillId="3" borderId="0" xfId="0" applyNumberFormat="1" applyFont="1" applyFill="1"/>
    <xf numFmtId="171" fontId="82" fillId="3" borderId="4" xfId="1" applyNumberFormat="1" applyFont="1" applyFill="1" applyBorder="1" applyAlignment="1">
      <alignment horizontal="center"/>
    </xf>
    <xf numFmtId="171" fontId="82" fillId="40" borderId="4" xfId="1" applyNumberFormat="1" applyFont="1" applyFill="1" applyBorder="1" applyAlignment="1">
      <alignment horizontal="center"/>
    </xf>
    <xf numFmtId="172" fontId="23" fillId="39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3" fontId="19" fillId="3" borderId="0" xfId="0" applyNumberFormat="1" applyFont="1" applyFill="1"/>
    <xf numFmtId="43" fontId="26" fillId="3" borderId="0" xfId="1" applyNumberFormat="1" applyFont="1" applyFill="1" applyBorder="1"/>
    <xf numFmtId="43" fontId="18" fillId="3" borderId="0" xfId="1" applyNumberFormat="1" applyFont="1" applyFill="1" applyBorder="1"/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4" xfId="1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182" fontId="26" fillId="3" borderId="0" xfId="1" applyNumberFormat="1" applyFont="1" applyFill="1" applyBorder="1"/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1" xfId="1" applyNumberFormat="1" applyFont="1" applyFill="1" applyBorder="1"/>
    <xf numFmtId="3" fontId="19" fillId="4" borderId="2" xfId="3" applyNumberFormat="1" applyFont="1" applyFill="1" applyBorder="1" applyAlignment="1">
      <alignment horizontal="center"/>
    </xf>
    <xf numFmtId="174" fontId="23" fillId="3" borderId="45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2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0" fontId="18" fillId="38" borderId="10" xfId="1" applyFont="1" applyFill="1" applyBorder="1" applyAlignment="1">
      <alignment horizontal="left" indent="2"/>
    </xf>
    <xf numFmtId="2" fontId="83" fillId="42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80" xfId="1" applyFont="1" applyFill="1" applyBorder="1" applyAlignment="1">
      <alignment horizontal="left" wrapText="1" indent="3"/>
    </xf>
    <xf numFmtId="0" fontId="23" fillId="38" borderId="8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9" xfId="0" applyFont="1" applyFill="1" applyBorder="1" applyAlignment="1">
      <alignment horizontal="left" wrapText="1" indent="2"/>
    </xf>
    <xf numFmtId="0" fontId="32" fillId="38" borderId="79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23" fillId="0" borderId="21" xfId="0" applyFont="1" applyFill="1" applyBorder="1" applyAlignment="1">
      <alignment horizontal="left" wrapText="1" indent="2"/>
    </xf>
    <xf numFmtId="0" fontId="23" fillId="0" borderId="5" xfId="0" applyFont="1" applyFill="1" applyBorder="1" applyAlignment="1">
      <alignment horizontal="left" wrapText="1" indent="2"/>
    </xf>
    <xf numFmtId="0" fontId="18" fillId="3" borderId="10" xfId="1" applyFont="1" applyFill="1" applyBorder="1"/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39" borderId="25" xfId="2" applyNumberFormat="1" applyFont="1" applyFill="1" applyBorder="1"/>
    <xf numFmtId="172" fontId="23" fillId="39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5" xfId="2" applyNumberFormat="1" applyFont="1" applyFill="1" applyBorder="1"/>
    <xf numFmtId="0" fontId="71" fillId="3" borderId="0" xfId="1" applyFont="1" applyFill="1" applyAlignment="1">
      <alignment horizontal="center"/>
    </xf>
    <xf numFmtId="164" fontId="19" fillId="3" borderId="12" xfId="1" applyNumberFormat="1" applyFont="1" applyFill="1" applyBorder="1" applyAlignment="1">
      <alignment horizontal="left"/>
    </xf>
    <xf numFmtId="164" fontId="23" fillId="3" borderId="12" xfId="2" applyNumberFormat="1" applyFont="1" applyFill="1" applyBorder="1" applyAlignment="1">
      <alignment horizontal="left"/>
    </xf>
    <xf numFmtId="0" fontId="18" fillId="3" borderId="9" xfId="0" applyFont="1" applyFill="1" applyBorder="1" applyAlignment="1">
      <alignment horizontal="left" vertical="top" wrapText="1" indent="2"/>
    </xf>
    <xf numFmtId="43" fontId="27" fillId="3" borderId="0" xfId="1" applyNumberFormat="1" applyFont="1" applyFill="1" applyBorder="1"/>
    <xf numFmtId="0" fontId="18" fillId="3" borderId="1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/>
    </xf>
    <xf numFmtId="0" fontId="18" fillId="4" borderId="7" xfId="1" applyFont="1" applyFill="1" applyBorder="1" applyAlignment="1">
      <alignment horizontal="center" wrapText="1"/>
    </xf>
    <xf numFmtId="0" fontId="18" fillId="4" borderId="16" xfId="1" applyFont="1" applyFill="1" applyBorder="1"/>
    <xf numFmtId="172" fontId="23" fillId="4" borderId="16" xfId="1" applyNumberFormat="1" applyFont="1" applyFill="1" applyBorder="1" applyAlignment="1">
      <alignment horizontal="center"/>
    </xf>
    <xf numFmtId="172" fontId="23" fillId="4" borderId="3" xfId="2" applyNumberFormat="1" applyFont="1" applyFill="1" applyBorder="1"/>
    <xf numFmtId="0" fontId="80" fillId="3" borderId="1" xfId="1" applyFont="1" applyFill="1" applyBorder="1"/>
    <xf numFmtId="0" fontId="18" fillId="4" borderId="1" xfId="1" applyFont="1" applyFill="1" applyBorder="1" applyAlignment="1">
      <alignment horizontal="center"/>
    </xf>
    <xf numFmtId="171" fontId="21" fillId="3" borderId="8" xfId="1" applyNumberFormat="1" applyFont="1" applyFill="1" applyBorder="1"/>
    <xf numFmtId="172" fontId="26" fillId="4" borderId="44" xfId="1" applyNumberFormat="1" applyFont="1" applyFill="1" applyBorder="1"/>
    <xf numFmtId="0" fontId="26" fillId="3" borderId="11" xfId="1" applyFont="1" applyFill="1" applyBorder="1" applyAlignment="1">
      <alignment horizontal="left"/>
    </xf>
    <xf numFmtId="165" fontId="26" fillId="3" borderId="3" xfId="2" applyNumberFormat="1" applyFont="1" applyFill="1" applyBorder="1"/>
    <xf numFmtId="165" fontId="26" fillId="4" borderId="3" xfId="2" applyNumberFormat="1" applyFont="1" applyFill="1" applyBorder="1"/>
    <xf numFmtId="171" fontId="23" fillId="4" borderId="48" xfId="1" applyNumberFormat="1" applyFont="1" applyFill="1" applyBorder="1"/>
    <xf numFmtId="171" fontId="19" fillId="38" borderId="12" xfId="2" applyNumberFormat="1" applyFont="1" applyFill="1" applyBorder="1"/>
    <xf numFmtId="171" fontId="19" fillId="4" borderId="12" xfId="2" applyNumberFormat="1" applyFont="1" applyFill="1" applyBorder="1"/>
    <xf numFmtId="181" fontId="18" fillId="38" borderId="12" xfId="1" applyNumberFormat="1" applyFont="1" applyFill="1" applyBorder="1"/>
    <xf numFmtId="0" fontId="18" fillId="38" borderId="12" xfId="1" applyFont="1" applyFill="1" applyBorder="1"/>
    <xf numFmtId="0" fontId="18" fillId="38" borderId="2" xfId="1" applyFont="1" applyFill="1" applyBorder="1"/>
    <xf numFmtId="0" fontId="18" fillId="38" borderId="16" xfId="1" applyFont="1" applyFill="1" applyBorder="1"/>
    <xf numFmtId="0" fontId="18" fillId="38" borderId="10" xfId="1" applyFont="1" applyFill="1" applyBorder="1"/>
    <xf numFmtId="0" fontId="18" fillId="0" borderId="12" xfId="0" applyFont="1" applyFill="1" applyBorder="1" applyAlignment="1">
      <alignment horizontal="left" vertical="top" wrapText="1" indent="1"/>
    </xf>
    <xf numFmtId="181" fontId="85" fillId="3" borderId="64" xfId="1" applyNumberFormat="1" applyFont="1" applyFill="1" applyBorder="1" applyAlignment="1">
      <alignment horizontal="center"/>
    </xf>
    <xf numFmtId="171" fontId="86" fillId="3" borderId="64" xfId="1" applyNumberFormat="1" applyFont="1" applyFill="1" applyBorder="1" applyAlignment="1">
      <alignment horizontal="center" vertical="center" wrapText="1"/>
    </xf>
    <xf numFmtId="171" fontId="86" fillId="3" borderId="57" xfId="1" applyNumberFormat="1" applyFont="1" applyFill="1" applyBorder="1" applyAlignment="1">
      <alignment horizontal="center" vertical="center" wrapText="1"/>
    </xf>
    <xf numFmtId="164" fontId="86" fillId="3" borderId="64" xfId="1" applyNumberFormat="1" applyFont="1" applyFill="1" applyBorder="1" applyAlignment="1">
      <alignment horizontal="center" vertical="center" wrapText="1"/>
    </xf>
    <xf numFmtId="164" fontId="86" fillId="3" borderId="57" xfId="1" applyNumberFormat="1" applyFont="1" applyFill="1" applyBorder="1" applyAlignment="1">
      <alignment horizontal="center" vertical="center" wrapText="1"/>
    </xf>
    <xf numFmtId="171" fontId="86" fillId="3" borderId="77" xfId="1" applyNumberFormat="1" applyFont="1" applyFill="1" applyBorder="1" applyAlignment="1">
      <alignment horizontal="center" vertical="center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31" fillId="3" borderId="0" xfId="1" applyFont="1" applyFill="1" applyAlignment="1">
      <alignment horizontal="center"/>
    </xf>
    <xf numFmtId="0" fontId="71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0" borderId="1" xfId="1" applyFont="1" applyFill="1" applyBorder="1" applyAlignment="1">
      <alignment horizontal="center" wrapText="1"/>
    </xf>
    <xf numFmtId="0" fontId="18" fillId="40" borderId="2" xfId="1" applyFont="1" applyFill="1" applyBorder="1" applyAlignment="1">
      <alignment horizontal="center" wrapText="1"/>
    </xf>
    <xf numFmtId="0" fontId="18" fillId="40" borderId="7" xfId="1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1" fillId="3" borderId="0" xfId="1" applyFont="1" applyFill="1" applyAlignment="1">
      <alignment horizontal="center" vertic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9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1028</xdr:row>
      <xdr:rowOff>152400</xdr:rowOff>
    </xdr:from>
    <xdr:to>
      <xdr:col>2</xdr:col>
      <xdr:colOff>104775</xdr:colOff>
      <xdr:row>1029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1476</xdr:row>
      <xdr:rowOff>152400</xdr:rowOff>
    </xdr:from>
    <xdr:to>
      <xdr:col>2</xdr:col>
      <xdr:colOff>104775</xdr:colOff>
      <xdr:row>1477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1627</xdr:row>
      <xdr:rowOff>152400</xdr:rowOff>
    </xdr:from>
    <xdr:to>
      <xdr:col>2</xdr:col>
      <xdr:colOff>104775</xdr:colOff>
      <xdr:row>1628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2098</xdr:row>
      <xdr:rowOff>152400</xdr:rowOff>
    </xdr:from>
    <xdr:to>
      <xdr:col>2</xdr:col>
      <xdr:colOff>0</xdr:colOff>
      <xdr:row>2099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0</xdr:rowOff>
    </xdr:from>
    <xdr:to>
      <xdr:col>2</xdr:col>
      <xdr:colOff>104775</xdr:colOff>
      <xdr:row>1218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722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G36" sqref="G36"/>
    </sheetView>
  </sheetViews>
  <sheetFormatPr defaultColWidth="9.140625" defaultRowHeight="15" x14ac:dyDescent="0.25"/>
  <cols>
    <col min="1" max="1" width="2.85546875" style="137" customWidth="1"/>
    <col min="2" max="2" width="41" style="753" customWidth="1"/>
    <col min="3" max="3" width="6.42578125" style="2248" hidden="1" customWidth="1"/>
    <col min="4" max="4" width="9.42578125" style="753" hidden="1" customWidth="1"/>
    <col min="5" max="5" width="13.5703125" style="742" customWidth="1"/>
    <col min="6" max="6" width="13.28515625" style="753" customWidth="1"/>
    <col min="7" max="7" width="13" style="753" customWidth="1"/>
    <col min="8" max="8" width="10.42578125" style="753" customWidth="1"/>
    <col min="9" max="9" width="14.42578125" style="753" customWidth="1"/>
    <col min="10" max="10" width="12.28515625" style="753" customWidth="1"/>
    <col min="11" max="11" width="13.42578125" style="753" customWidth="1"/>
    <col min="12" max="12" width="11.85546875" style="753" customWidth="1"/>
    <col min="13" max="13" width="13.140625" style="753" customWidth="1"/>
    <col min="14" max="14" width="9" style="753" customWidth="1"/>
    <col min="15" max="15" width="9.42578125" style="753" customWidth="1"/>
    <col min="16" max="16" width="13.5703125" style="753" customWidth="1"/>
    <col min="17" max="18" width="16.28515625" style="753" customWidth="1"/>
    <col min="19" max="19" width="17.42578125" style="895" customWidth="1"/>
    <col min="20" max="20" width="17.85546875" style="217" customWidth="1"/>
    <col min="21" max="21" width="12.7109375" style="2249" hidden="1" customWidth="1"/>
    <col min="22" max="23" width="13.85546875" style="217" customWidth="1"/>
    <col min="24" max="24" width="12.85546875" style="217" customWidth="1"/>
    <col min="25" max="25" width="13.42578125" style="217" customWidth="1"/>
    <col min="26" max="26" width="17.7109375" style="217" customWidth="1"/>
    <col min="27" max="27" width="10.7109375" style="753" hidden="1" customWidth="1"/>
    <col min="28" max="28" width="14.140625" style="217" hidden="1" customWidth="1"/>
    <col min="29" max="29" width="16.85546875" style="1041" hidden="1" customWidth="1"/>
    <col min="30" max="30" width="16" style="1041" hidden="1" customWidth="1"/>
    <col min="31" max="31" width="9.140625" style="137" hidden="1" customWidth="1"/>
    <col min="32" max="32" width="19.28515625" style="137" customWidth="1"/>
    <col min="33" max="36" width="9.140625" style="137" customWidth="1"/>
    <col min="37" max="37" width="22.140625" style="137" customWidth="1"/>
    <col min="38" max="48" width="9.140625" style="137" customWidth="1"/>
    <col min="49" max="16384" width="9.140625" style="137"/>
  </cols>
  <sheetData>
    <row r="1" spans="1:30" ht="25.5" customHeight="1" x14ac:dyDescent="0.3">
      <c r="B1" s="3497"/>
      <c r="C1" s="3497"/>
      <c r="D1" s="3497"/>
      <c r="E1" s="3497"/>
      <c r="F1" s="3497"/>
      <c r="G1" s="3497"/>
      <c r="H1" s="3497"/>
      <c r="I1" s="3497"/>
      <c r="J1" s="3497"/>
      <c r="K1" s="3497"/>
      <c r="L1" s="3497"/>
      <c r="M1" s="3497"/>
      <c r="N1" s="3497"/>
      <c r="O1" s="3497"/>
      <c r="P1" s="3497"/>
      <c r="Q1" s="3497"/>
      <c r="R1" s="3497"/>
      <c r="S1" s="3497"/>
      <c r="T1" s="3497"/>
      <c r="U1" s="3497"/>
      <c r="V1" s="3497"/>
      <c r="W1" s="3497"/>
      <c r="X1" s="3497"/>
      <c r="Y1" s="3497"/>
      <c r="Z1" s="3497"/>
      <c r="AA1" s="1041"/>
      <c r="AB1" s="137"/>
    </row>
    <row r="2" spans="1:30" ht="14.25" customHeight="1" x14ac:dyDescent="0.25">
      <c r="B2" s="3496" t="s">
        <v>668</v>
      </c>
      <c r="C2" s="3496"/>
      <c r="D2" s="3496"/>
      <c r="E2" s="3496"/>
      <c r="F2" s="3496"/>
      <c r="G2" s="3496"/>
      <c r="H2" s="3496"/>
      <c r="I2" s="3496"/>
      <c r="J2" s="3496"/>
      <c r="K2" s="3496"/>
      <c r="L2" s="3496"/>
      <c r="M2" s="3496"/>
      <c r="N2" s="3496"/>
      <c r="O2" s="3496"/>
      <c r="P2" s="3496"/>
      <c r="Q2" s="3496"/>
      <c r="R2" s="3496"/>
      <c r="S2" s="3496"/>
      <c r="T2" s="3496"/>
      <c r="U2" s="3496"/>
      <c r="V2" s="3496"/>
      <c r="W2" s="3496"/>
      <c r="X2" s="3496"/>
      <c r="Y2" s="3496"/>
      <c r="Z2" s="3496"/>
      <c r="AA2" s="1041"/>
      <c r="AB2" s="137"/>
    </row>
    <row r="3" spans="1:30" ht="12" customHeight="1" x14ac:dyDescent="0.25">
      <c r="B3" s="3496"/>
      <c r="C3" s="3496"/>
      <c r="D3" s="3496"/>
      <c r="E3" s="3496"/>
      <c r="F3" s="3496"/>
      <c r="G3" s="3496"/>
      <c r="H3" s="3496"/>
      <c r="I3" s="3496"/>
      <c r="J3" s="3496"/>
      <c r="K3" s="3496"/>
      <c r="L3" s="3496"/>
      <c r="M3" s="3496"/>
      <c r="N3" s="3496"/>
      <c r="O3" s="3496"/>
      <c r="P3" s="3496"/>
      <c r="Q3" s="3496"/>
      <c r="R3" s="3496"/>
      <c r="S3" s="3496"/>
      <c r="T3" s="3496"/>
      <c r="U3" s="3496"/>
      <c r="V3" s="3496"/>
      <c r="W3" s="3496"/>
      <c r="X3" s="3496"/>
      <c r="Y3" s="3496"/>
      <c r="Z3" s="3496"/>
      <c r="AA3" s="1041"/>
      <c r="AB3" s="137"/>
    </row>
    <row r="4" spans="1:30" ht="24" hidden="1" customHeight="1" x14ac:dyDescent="0.3">
      <c r="B4" s="1075">
        <v>2</v>
      </c>
      <c r="C4" s="1075"/>
      <c r="D4" s="1065"/>
      <c r="E4" s="1076"/>
      <c r="F4" s="1065"/>
      <c r="G4" s="3435"/>
      <c r="H4" s="1065"/>
      <c r="I4" s="1065"/>
      <c r="J4" s="1065"/>
      <c r="K4" s="1065"/>
      <c r="L4" s="1065"/>
      <c r="M4" s="1065"/>
      <c r="N4" s="1065"/>
      <c r="O4" s="1065"/>
      <c r="P4" s="1065"/>
      <c r="Q4" s="1065"/>
      <c r="R4" s="3442"/>
      <c r="S4" s="860"/>
      <c r="T4" s="1065"/>
      <c r="U4" s="1077"/>
      <c r="V4" s="1065"/>
      <c r="W4" s="1065"/>
      <c r="X4" s="1065"/>
      <c r="Y4" s="1065"/>
      <c r="Z4" s="1065"/>
      <c r="AA4" s="1065"/>
      <c r="AB4" s="1065"/>
    </row>
    <row r="5" spans="1:30" ht="19.7" customHeight="1" thickBot="1" x14ac:dyDescent="0.35">
      <c r="B5" s="1075"/>
      <c r="C5" s="1075"/>
      <c r="D5" s="1065"/>
      <c r="E5" s="1076"/>
      <c r="F5" s="3172"/>
      <c r="G5" s="3435"/>
      <c r="H5" s="1065"/>
      <c r="I5" s="1065"/>
      <c r="J5" s="1065"/>
      <c r="K5" s="1065"/>
      <c r="L5" s="1065"/>
      <c r="M5" s="1065"/>
      <c r="N5" s="1065"/>
      <c r="O5" s="1065"/>
      <c r="P5" s="1065"/>
      <c r="Q5" s="1065"/>
      <c r="R5" s="3442"/>
      <c r="S5" s="3429"/>
      <c r="T5" s="1065"/>
      <c r="U5" s="1065"/>
      <c r="V5" s="1065"/>
      <c r="W5" s="1065"/>
      <c r="X5" s="1065"/>
      <c r="Y5" s="1065"/>
      <c r="Z5" s="1065"/>
      <c r="AA5" s="1065"/>
      <c r="AB5" s="1065"/>
    </row>
    <row r="6" spans="1:30" ht="71.25" customHeight="1" thickBot="1" x14ac:dyDescent="0.3">
      <c r="B6" s="1078" t="s">
        <v>3</v>
      </c>
      <c r="C6" s="1078"/>
      <c r="D6" s="3491" t="s">
        <v>143</v>
      </c>
      <c r="E6" s="3476" t="s">
        <v>139</v>
      </c>
      <c r="F6" s="3477"/>
      <c r="G6" s="3477"/>
      <c r="H6" s="3478"/>
      <c r="I6" s="3482" t="s">
        <v>605</v>
      </c>
      <c r="J6" s="3483"/>
      <c r="K6" s="3482" t="s">
        <v>606</v>
      </c>
      <c r="L6" s="3486"/>
      <c r="M6" s="3486"/>
      <c r="N6" s="3483"/>
      <c r="O6" s="3488" t="s">
        <v>144</v>
      </c>
      <c r="P6" s="3488" t="s">
        <v>145</v>
      </c>
      <c r="Q6" s="3471" t="s">
        <v>607</v>
      </c>
      <c r="R6" s="3471" t="s">
        <v>671</v>
      </c>
      <c r="S6" s="3498" t="s">
        <v>670</v>
      </c>
      <c r="T6" s="3471" t="s">
        <v>137</v>
      </c>
      <c r="U6" s="3503" t="s">
        <v>298</v>
      </c>
      <c r="V6" s="3471" t="s">
        <v>299</v>
      </c>
      <c r="W6" s="3471" t="s">
        <v>41</v>
      </c>
      <c r="X6" s="3471" t="s">
        <v>293</v>
      </c>
      <c r="Y6" s="3471" t="s">
        <v>138</v>
      </c>
      <c r="Z6" s="3471" t="s">
        <v>294</v>
      </c>
      <c r="AA6" s="3469" t="s">
        <v>524</v>
      </c>
      <c r="AB6" s="3470"/>
    </row>
    <row r="7" spans="1:30" ht="2.25" customHeight="1" thickBot="1" x14ac:dyDescent="0.3">
      <c r="B7" s="1079"/>
      <c r="C7" s="1079"/>
      <c r="D7" s="3492"/>
      <c r="E7" s="3479"/>
      <c r="F7" s="3480"/>
      <c r="G7" s="3480"/>
      <c r="H7" s="3481"/>
      <c r="I7" s="3484"/>
      <c r="J7" s="3485"/>
      <c r="K7" s="3484"/>
      <c r="L7" s="3487"/>
      <c r="M7" s="3487"/>
      <c r="N7" s="3485"/>
      <c r="O7" s="3489"/>
      <c r="P7" s="3501"/>
      <c r="Q7" s="3494"/>
      <c r="R7" s="3494"/>
      <c r="S7" s="3499"/>
      <c r="T7" s="3494"/>
      <c r="U7" s="3504"/>
      <c r="V7" s="3472"/>
      <c r="W7" s="3494"/>
      <c r="X7" s="3472"/>
      <c r="Y7" s="3494"/>
      <c r="Z7" s="3494"/>
      <c r="AA7" s="1080"/>
      <c r="AB7" s="1081"/>
    </row>
    <row r="8" spans="1:30" ht="36" customHeight="1" thickBot="1" x14ac:dyDescent="0.3">
      <c r="B8" s="1082" t="s">
        <v>4</v>
      </c>
      <c r="C8" s="1082"/>
      <c r="D8" s="3493"/>
      <c r="E8" s="236" t="s">
        <v>608</v>
      </c>
      <c r="F8" s="3173" t="s">
        <v>669</v>
      </c>
      <c r="G8" s="189" t="s">
        <v>140</v>
      </c>
      <c r="H8" s="189" t="s">
        <v>141</v>
      </c>
      <c r="I8" s="1072" t="s">
        <v>142</v>
      </c>
      <c r="J8" s="190" t="s">
        <v>140</v>
      </c>
      <c r="K8" s="189" t="s">
        <v>608</v>
      </c>
      <c r="L8" s="1072" t="s">
        <v>669</v>
      </c>
      <c r="M8" s="189" t="s">
        <v>140</v>
      </c>
      <c r="N8" s="189" t="s">
        <v>141</v>
      </c>
      <c r="O8" s="3490"/>
      <c r="P8" s="3502"/>
      <c r="Q8" s="3495"/>
      <c r="R8" s="3495"/>
      <c r="S8" s="3500"/>
      <c r="T8" s="3495"/>
      <c r="U8" s="3505"/>
      <c r="V8" s="3473"/>
      <c r="W8" s="3495"/>
      <c r="X8" s="3473"/>
      <c r="Y8" s="3495"/>
      <c r="Z8" s="3495"/>
      <c r="AA8" s="1083" t="s">
        <v>345</v>
      </c>
      <c r="AB8" s="1067" t="s">
        <v>523</v>
      </c>
    </row>
    <row r="9" spans="1:30" s="5" customFormat="1" ht="15.75" thickBot="1" x14ac:dyDescent="0.3">
      <c r="B9" s="14">
        <v>1</v>
      </c>
      <c r="C9" s="14"/>
      <c r="D9" s="14">
        <v>2</v>
      </c>
      <c r="E9" s="237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861">
        <v>15</v>
      </c>
      <c r="T9" s="192">
        <v>16</v>
      </c>
      <c r="U9" s="787">
        <v>17</v>
      </c>
      <c r="V9" s="192"/>
      <c r="W9" s="192">
        <v>18</v>
      </c>
      <c r="X9" s="192">
        <v>19</v>
      </c>
      <c r="Y9" s="192">
        <v>20</v>
      </c>
      <c r="Z9" s="192">
        <v>21</v>
      </c>
      <c r="AA9" s="908"/>
      <c r="AB9" s="861"/>
      <c r="AC9" s="1084"/>
      <c r="AD9" s="1084"/>
    </row>
    <row r="10" spans="1:30" ht="13.9" customHeight="1" x14ac:dyDescent="0.25">
      <c r="A10" s="137">
        <v>1</v>
      </c>
      <c r="B10" s="1085"/>
      <c r="C10" s="1085"/>
      <c r="D10" s="1085"/>
      <c r="E10" s="1086"/>
      <c r="F10" s="1087"/>
      <c r="G10" s="1087"/>
      <c r="H10" s="1087"/>
      <c r="I10" s="1071"/>
      <c r="J10" s="1071"/>
      <c r="K10" s="1071"/>
      <c r="L10" s="1071"/>
      <c r="M10" s="1071"/>
      <c r="N10" s="1071"/>
      <c r="O10" s="1071"/>
      <c r="P10" s="1071"/>
      <c r="Q10" s="1068"/>
      <c r="R10" s="3440"/>
      <c r="S10" s="3430"/>
      <c r="T10" s="1069"/>
      <c r="U10" s="1070"/>
      <c r="V10" s="1069"/>
      <c r="W10" s="1069"/>
      <c r="X10" s="1069"/>
      <c r="Y10" s="1069"/>
      <c r="Z10" s="1069"/>
      <c r="AA10" s="1088"/>
      <c r="AB10" s="1066"/>
    </row>
    <row r="11" spans="1:30" ht="43.5" customHeight="1" x14ac:dyDescent="0.25">
      <c r="A11" s="137">
        <v>1</v>
      </c>
      <c r="B11" s="1089" t="s">
        <v>525</v>
      </c>
      <c r="C11" s="1089"/>
      <c r="D11" s="1090"/>
      <c r="E11" s="219"/>
      <c r="F11" s="1091"/>
      <c r="G11" s="1092"/>
      <c r="H11" s="1092"/>
      <c r="I11" s="1092"/>
      <c r="J11" s="1092"/>
      <c r="K11" s="1092"/>
      <c r="L11" s="1092"/>
      <c r="M11" s="1092"/>
      <c r="N11" s="1092"/>
      <c r="O11" s="1092"/>
      <c r="P11" s="1092"/>
      <c r="Q11" s="144"/>
      <c r="R11" s="144"/>
      <c r="S11" s="862"/>
      <c r="T11" s="144"/>
      <c r="U11" s="1093"/>
      <c r="V11" s="144"/>
      <c r="W11" s="144"/>
      <c r="X11" s="144"/>
      <c r="Y11" s="144"/>
      <c r="Z11" s="144"/>
      <c r="AA11" s="1094"/>
      <c r="AB11" s="862"/>
    </row>
    <row r="12" spans="1:30" ht="15" customHeight="1" x14ac:dyDescent="0.25">
      <c r="A12" s="137">
        <v>1</v>
      </c>
      <c r="B12" s="1095" t="s">
        <v>5</v>
      </c>
      <c r="C12" s="1096"/>
      <c r="D12" s="1095"/>
      <c r="E12" s="219"/>
      <c r="F12" s="1092"/>
      <c r="G12" s="1092"/>
      <c r="H12" s="1092"/>
      <c r="I12" s="1092"/>
      <c r="J12" s="1092"/>
      <c r="K12" s="1092"/>
      <c r="L12" s="1092"/>
      <c r="M12" s="1092"/>
      <c r="N12" s="1092"/>
      <c r="O12" s="1092"/>
      <c r="P12" s="1092"/>
      <c r="Q12" s="144"/>
      <c r="R12" s="144"/>
      <c r="S12" s="862"/>
      <c r="T12" s="144"/>
      <c r="U12" s="1093"/>
      <c r="V12" s="144"/>
      <c r="W12" s="144"/>
      <c r="X12" s="144"/>
      <c r="Y12" s="144"/>
      <c r="Z12" s="144"/>
      <c r="AA12" s="1094"/>
      <c r="AB12" s="862"/>
    </row>
    <row r="13" spans="1:30" ht="15" customHeight="1" x14ac:dyDescent="0.25">
      <c r="A13" s="137">
        <v>1</v>
      </c>
      <c r="B13" s="141" t="s">
        <v>26</v>
      </c>
      <c r="C13" s="1097" t="s">
        <v>256</v>
      </c>
      <c r="D13" s="141">
        <v>340</v>
      </c>
      <c r="E13" s="219">
        <v>900</v>
      </c>
      <c r="F13" s="123">
        <f t="shared" ref="F13:F38" si="0">E13/12*$B$4</f>
        <v>150</v>
      </c>
      <c r="G13" s="123">
        <v>176</v>
      </c>
      <c r="H13" s="123">
        <f t="shared" ref="H13:H40" si="1">G13/F13*100</f>
        <v>117.33333333333333</v>
      </c>
      <c r="I13" s="152">
        <v>11.2</v>
      </c>
      <c r="J13" s="152">
        <f t="shared" ref="J13:J39" si="2">M13/G13</f>
        <v>8.9261363636363633</v>
      </c>
      <c r="K13" s="153">
        <f t="shared" ref="K13:K38" si="3">ROUND(E13*I13,0)</f>
        <v>10080</v>
      </c>
      <c r="L13" s="153">
        <f t="shared" ref="L13:L38" si="4">K13/12*$B$4</f>
        <v>1680</v>
      </c>
      <c r="M13" s="153">
        <v>1571</v>
      </c>
      <c r="N13" s="153">
        <f t="shared" ref="N13:N39" si="5">M13/L13*100</f>
        <v>93.511904761904759</v>
      </c>
      <c r="O13" s="153">
        <f t="shared" ref="O13:O38" si="6">ROUND(K13/D13,0)</f>
        <v>30</v>
      </c>
      <c r="P13" s="153">
        <f t="shared" ref="P13:P39" si="7">M13/$B$4*12/O13</f>
        <v>314.2</v>
      </c>
      <c r="Q13" s="144"/>
      <c r="R13" s="144"/>
      <c r="S13" s="862"/>
      <c r="T13" s="144"/>
      <c r="U13" s="1093"/>
      <c r="V13" s="144"/>
      <c r="W13" s="144"/>
      <c r="X13" s="144"/>
      <c r="Y13" s="144"/>
      <c r="Z13" s="144"/>
      <c r="AA13" s="950"/>
      <c r="AB13" s="862"/>
    </row>
    <row r="14" spans="1:30" ht="15" customHeight="1" x14ac:dyDescent="0.25">
      <c r="A14" s="137">
        <v>1</v>
      </c>
      <c r="B14" s="141" t="s">
        <v>168</v>
      </c>
      <c r="C14" s="1097" t="s">
        <v>256</v>
      </c>
      <c r="D14" s="141">
        <v>340</v>
      </c>
      <c r="E14" s="219">
        <v>165</v>
      </c>
      <c r="F14" s="123">
        <f t="shared" si="0"/>
        <v>27.5</v>
      </c>
      <c r="G14" s="123">
        <v>31</v>
      </c>
      <c r="H14" s="123">
        <f t="shared" si="1"/>
        <v>112.72727272727272</v>
      </c>
      <c r="I14" s="152">
        <v>12.3</v>
      </c>
      <c r="J14" s="152">
        <f t="shared" si="2"/>
        <v>15</v>
      </c>
      <c r="K14" s="153">
        <f t="shared" si="3"/>
        <v>2030</v>
      </c>
      <c r="L14" s="153">
        <f t="shared" si="4"/>
        <v>338.33333333333331</v>
      </c>
      <c r="M14" s="153">
        <v>465</v>
      </c>
      <c r="N14" s="153">
        <f t="shared" si="5"/>
        <v>137.4384236453202</v>
      </c>
      <c r="O14" s="153">
        <f t="shared" si="6"/>
        <v>6</v>
      </c>
      <c r="P14" s="153">
        <f t="shared" si="7"/>
        <v>465</v>
      </c>
      <c r="Q14" s="144"/>
      <c r="R14" s="144"/>
      <c r="S14" s="862"/>
      <c r="T14" s="144"/>
      <c r="U14" s="1093"/>
      <c r="V14" s="144"/>
      <c r="W14" s="144"/>
      <c r="X14" s="144"/>
      <c r="Y14" s="144"/>
      <c r="Z14" s="144"/>
      <c r="AA14" s="950"/>
      <c r="AB14" s="862"/>
    </row>
    <row r="15" spans="1:30" ht="15" customHeight="1" x14ac:dyDescent="0.25">
      <c r="A15" s="137">
        <v>1</v>
      </c>
      <c r="B15" s="141" t="s">
        <v>23</v>
      </c>
      <c r="C15" s="1097" t="s">
        <v>256</v>
      </c>
      <c r="D15" s="141">
        <v>340</v>
      </c>
      <c r="E15" s="219">
        <v>2180</v>
      </c>
      <c r="F15" s="123">
        <f t="shared" si="0"/>
        <v>363.33333333333331</v>
      </c>
      <c r="G15" s="123">
        <v>387</v>
      </c>
      <c r="H15" s="123">
        <f t="shared" si="1"/>
        <v>106.51376146788991</v>
      </c>
      <c r="I15" s="152">
        <v>5.9</v>
      </c>
      <c r="J15" s="152">
        <f t="shared" si="2"/>
        <v>5.3953488372093021</v>
      </c>
      <c r="K15" s="153">
        <f t="shared" si="3"/>
        <v>12862</v>
      </c>
      <c r="L15" s="153">
        <f t="shared" si="4"/>
        <v>2143.6666666666665</v>
      </c>
      <c r="M15" s="153">
        <v>2088</v>
      </c>
      <c r="N15" s="153">
        <f t="shared" si="5"/>
        <v>97.403203234333702</v>
      </c>
      <c r="O15" s="153">
        <f t="shared" si="6"/>
        <v>38</v>
      </c>
      <c r="P15" s="153">
        <f t="shared" si="7"/>
        <v>329.68421052631578</v>
      </c>
      <c r="Q15" s="144"/>
      <c r="R15" s="144"/>
      <c r="S15" s="862"/>
      <c r="T15" s="144"/>
      <c r="U15" s="1093"/>
      <c r="V15" s="144"/>
      <c r="W15" s="144"/>
      <c r="X15" s="144"/>
      <c r="Y15" s="144"/>
      <c r="Z15" s="144"/>
      <c r="AA15" s="950"/>
      <c r="AB15" s="862"/>
    </row>
    <row r="16" spans="1:30" ht="15" customHeight="1" x14ac:dyDescent="0.25">
      <c r="A16" s="137">
        <v>1</v>
      </c>
      <c r="B16" s="141" t="s">
        <v>8</v>
      </c>
      <c r="C16" s="1097" t="s">
        <v>256</v>
      </c>
      <c r="D16" s="141">
        <v>340</v>
      </c>
      <c r="E16" s="219">
        <v>2380</v>
      </c>
      <c r="F16" s="123">
        <f t="shared" si="0"/>
        <v>396.66666666666669</v>
      </c>
      <c r="G16" s="123">
        <v>415</v>
      </c>
      <c r="H16" s="123">
        <f t="shared" si="1"/>
        <v>104.6218487394958</v>
      </c>
      <c r="I16" s="152">
        <v>10.5</v>
      </c>
      <c r="J16" s="152">
        <f t="shared" si="2"/>
        <v>8.7084337349397583</v>
      </c>
      <c r="K16" s="153">
        <f t="shared" si="3"/>
        <v>24990</v>
      </c>
      <c r="L16" s="153">
        <f t="shared" si="4"/>
        <v>4165</v>
      </c>
      <c r="M16" s="153">
        <v>3614</v>
      </c>
      <c r="N16" s="153">
        <f t="shared" si="5"/>
        <v>86.770708283313326</v>
      </c>
      <c r="O16" s="153">
        <f t="shared" si="6"/>
        <v>74</v>
      </c>
      <c r="P16" s="153">
        <f t="shared" si="7"/>
        <v>293.02702702702703</v>
      </c>
      <c r="Q16" s="144"/>
      <c r="R16" s="144"/>
      <c r="S16" s="862"/>
      <c r="T16" s="144"/>
      <c r="U16" s="1093"/>
      <c r="V16" s="144"/>
      <c r="W16" s="144"/>
      <c r="X16" s="144"/>
      <c r="Y16" s="144"/>
      <c r="Z16" s="144"/>
      <c r="AA16" s="950"/>
      <c r="AB16" s="862"/>
    </row>
    <row r="17" spans="1:32" s="5" customFormat="1" ht="15" customHeight="1" x14ac:dyDescent="0.25">
      <c r="A17" s="137">
        <v>1</v>
      </c>
      <c r="B17" s="141" t="s">
        <v>79</v>
      </c>
      <c r="C17" s="1097" t="s">
        <v>256</v>
      </c>
      <c r="D17" s="141">
        <v>340</v>
      </c>
      <c r="E17" s="219">
        <v>350</v>
      </c>
      <c r="F17" s="123">
        <f t="shared" si="0"/>
        <v>58.333333333333336</v>
      </c>
      <c r="G17" s="123">
        <v>57</v>
      </c>
      <c r="H17" s="123">
        <f t="shared" si="1"/>
        <v>97.714285714285708</v>
      </c>
      <c r="I17" s="152">
        <v>9.5</v>
      </c>
      <c r="J17" s="152">
        <f t="shared" si="2"/>
        <v>7.7719298245614032</v>
      </c>
      <c r="K17" s="153">
        <f t="shared" si="3"/>
        <v>3325</v>
      </c>
      <c r="L17" s="153">
        <f t="shared" si="4"/>
        <v>554.16666666666663</v>
      </c>
      <c r="M17" s="153">
        <v>443</v>
      </c>
      <c r="N17" s="153">
        <f t="shared" si="5"/>
        <v>79.939849624060159</v>
      </c>
      <c r="O17" s="153">
        <f t="shared" si="6"/>
        <v>10</v>
      </c>
      <c r="P17" s="153">
        <f t="shared" si="7"/>
        <v>265.8</v>
      </c>
      <c r="Q17" s="144"/>
      <c r="R17" s="144"/>
      <c r="S17" s="862"/>
      <c r="T17" s="144"/>
      <c r="U17" s="1093"/>
      <c r="V17" s="144"/>
      <c r="W17" s="144"/>
      <c r="X17" s="144"/>
      <c r="Y17" s="144"/>
      <c r="Z17" s="144"/>
      <c r="AA17" s="950"/>
      <c r="AB17" s="862"/>
      <c r="AC17" s="1084"/>
      <c r="AD17" s="1084"/>
    </row>
    <row r="18" spans="1:32" s="5" customFormat="1" x14ac:dyDescent="0.25">
      <c r="A18" s="137">
        <v>1</v>
      </c>
      <c r="B18" s="141" t="s">
        <v>130</v>
      </c>
      <c r="C18" s="1097" t="s">
        <v>256</v>
      </c>
      <c r="D18" s="141">
        <v>340</v>
      </c>
      <c r="E18" s="219">
        <v>690</v>
      </c>
      <c r="F18" s="123">
        <f t="shared" si="0"/>
        <v>115</v>
      </c>
      <c r="G18" s="123">
        <v>95</v>
      </c>
      <c r="H18" s="123">
        <f t="shared" si="1"/>
        <v>82.608695652173907</v>
      </c>
      <c r="I18" s="1098">
        <v>19</v>
      </c>
      <c r="J18" s="152">
        <f t="shared" si="2"/>
        <v>14.252631578947369</v>
      </c>
      <c r="K18" s="153">
        <f t="shared" si="3"/>
        <v>13110</v>
      </c>
      <c r="L18" s="153">
        <f t="shared" si="4"/>
        <v>2185</v>
      </c>
      <c r="M18" s="153">
        <v>1354</v>
      </c>
      <c r="N18" s="153">
        <f t="shared" si="5"/>
        <v>61.967963386727689</v>
      </c>
      <c r="O18" s="153">
        <f t="shared" si="6"/>
        <v>39</v>
      </c>
      <c r="P18" s="153">
        <f t="shared" si="7"/>
        <v>208.30769230769232</v>
      </c>
      <c r="Q18" s="144">
        <v>52642.81</v>
      </c>
      <c r="R18" s="144">
        <v>52642.81</v>
      </c>
      <c r="S18" s="862">
        <f>Q18/12*$B$4+(R18-Q18)/11*1</f>
        <v>8773.8016666666663</v>
      </c>
      <c r="T18" s="144">
        <f>Z18-Y18-U18</f>
        <v>6454.8776499999994</v>
      </c>
      <c r="U18" s="1093"/>
      <c r="V18" s="144"/>
      <c r="W18" s="144">
        <f>T18-S18</f>
        <v>-2318.9240166666668</v>
      </c>
      <c r="X18" s="144"/>
      <c r="Y18" s="144">
        <v>0</v>
      </c>
      <c r="Z18" s="144">
        <v>6454.8776499999994</v>
      </c>
      <c r="AA18" s="950"/>
      <c r="AB18" s="862"/>
      <c r="AC18" s="1084"/>
      <c r="AD18" s="1084"/>
      <c r="AF18" s="3390"/>
    </row>
    <row r="19" spans="1:32" x14ac:dyDescent="0.25">
      <c r="A19" s="137">
        <v>1</v>
      </c>
      <c r="B19" s="141" t="s">
        <v>9</v>
      </c>
      <c r="C19" s="1097" t="s">
        <v>256</v>
      </c>
      <c r="D19" s="141">
        <v>340</v>
      </c>
      <c r="E19" s="219">
        <v>1068</v>
      </c>
      <c r="F19" s="123">
        <f t="shared" si="0"/>
        <v>178</v>
      </c>
      <c r="G19" s="123">
        <v>191</v>
      </c>
      <c r="H19" s="123">
        <f t="shared" si="1"/>
        <v>107.30337078651687</v>
      </c>
      <c r="I19" s="152">
        <v>12.5</v>
      </c>
      <c r="J19" s="152">
        <f t="shared" si="2"/>
        <v>12.717277486910994</v>
      </c>
      <c r="K19" s="153">
        <f t="shared" si="3"/>
        <v>13350</v>
      </c>
      <c r="L19" s="153">
        <f t="shared" si="4"/>
        <v>2225</v>
      </c>
      <c r="M19" s="153">
        <v>2429</v>
      </c>
      <c r="N19" s="153">
        <f t="shared" si="5"/>
        <v>109.1685393258427</v>
      </c>
      <c r="O19" s="153">
        <f t="shared" si="6"/>
        <v>39</v>
      </c>
      <c r="P19" s="153">
        <f t="shared" si="7"/>
        <v>373.69230769230768</v>
      </c>
      <c r="Q19" s="144"/>
      <c r="R19" s="144"/>
      <c r="S19" s="862"/>
      <c r="T19" s="144"/>
      <c r="U19" s="1093"/>
      <c r="V19" s="144"/>
      <c r="W19" s="144"/>
      <c r="X19" s="144"/>
      <c r="Y19" s="144"/>
      <c r="Z19" s="144"/>
      <c r="AA19" s="950"/>
      <c r="AB19" s="862"/>
      <c r="AC19" s="1084"/>
    </row>
    <row r="20" spans="1:32" x14ac:dyDescent="0.25">
      <c r="A20" s="137">
        <v>1</v>
      </c>
      <c r="B20" s="141" t="s">
        <v>115</v>
      </c>
      <c r="C20" s="1097" t="s">
        <v>256</v>
      </c>
      <c r="D20" s="141">
        <v>340</v>
      </c>
      <c r="E20" s="219">
        <v>554</v>
      </c>
      <c r="F20" s="123">
        <f t="shared" si="0"/>
        <v>92.333333333333329</v>
      </c>
      <c r="G20" s="123">
        <v>96</v>
      </c>
      <c r="H20" s="123">
        <f t="shared" si="1"/>
        <v>103.97111913357402</v>
      </c>
      <c r="I20" s="152">
        <v>16</v>
      </c>
      <c r="J20" s="152">
        <f t="shared" si="2"/>
        <v>15.09375</v>
      </c>
      <c r="K20" s="153">
        <f t="shared" si="3"/>
        <v>8864</v>
      </c>
      <c r="L20" s="153">
        <f t="shared" si="4"/>
        <v>1477.3333333333333</v>
      </c>
      <c r="M20" s="153">
        <v>1449</v>
      </c>
      <c r="N20" s="153">
        <f t="shared" si="5"/>
        <v>98.082129963898922</v>
      </c>
      <c r="O20" s="153">
        <f t="shared" si="6"/>
        <v>26</v>
      </c>
      <c r="P20" s="153">
        <f t="shared" si="7"/>
        <v>334.38461538461536</v>
      </c>
      <c r="Q20" s="144"/>
      <c r="R20" s="144"/>
      <c r="S20" s="862"/>
      <c r="T20" s="144"/>
      <c r="U20" s="1093"/>
      <c r="V20" s="144"/>
      <c r="W20" s="144"/>
      <c r="X20" s="144"/>
      <c r="Y20" s="144"/>
      <c r="Z20" s="144"/>
      <c r="AA20" s="950"/>
      <c r="AB20" s="862"/>
      <c r="AC20" s="1084"/>
    </row>
    <row r="21" spans="1:32" x14ac:dyDescent="0.25">
      <c r="A21" s="137">
        <v>1</v>
      </c>
      <c r="B21" s="141" t="s">
        <v>152</v>
      </c>
      <c r="C21" s="1097" t="s">
        <v>256</v>
      </c>
      <c r="D21" s="141">
        <v>340</v>
      </c>
      <c r="E21" s="219">
        <v>62</v>
      </c>
      <c r="F21" s="123">
        <f t="shared" si="0"/>
        <v>10.333333333333334</v>
      </c>
      <c r="G21" s="123">
        <v>8</v>
      </c>
      <c r="H21" s="123">
        <f t="shared" si="1"/>
        <v>77.41935483870968</v>
      </c>
      <c r="I21" s="152">
        <v>9.6999999999999993</v>
      </c>
      <c r="J21" s="152">
        <f t="shared" si="2"/>
        <v>9.5</v>
      </c>
      <c r="K21" s="153">
        <f t="shared" si="3"/>
        <v>601</v>
      </c>
      <c r="L21" s="153">
        <f t="shared" si="4"/>
        <v>100.16666666666667</v>
      </c>
      <c r="M21" s="153">
        <v>76</v>
      </c>
      <c r="N21" s="153">
        <f t="shared" si="5"/>
        <v>75.87354409317804</v>
      </c>
      <c r="O21" s="153">
        <f t="shared" si="6"/>
        <v>2</v>
      </c>
      <c r="P21" s="153">
        <f t="shared" si="7"/>
        <v>228</v>
      </c>
      <c r="Q21" s="144"/>
      <c r="R21" s="144"/>
      <c r="S21" s="862"/>
      <c r="T21" s="144"/>
      <c r="U21" s="1093"/>
      <c r="V21" s="144"/>
      <c r="W21" s="144"/>
      <c r="X21" s="144"/>
      <c r="Y21" s="144"/>
      <c r="Z21" s="144"/>
      <c r="AA21" s="950"/>
      <c r="AB21" s="862"/>
      <c r="AC21" s="1084"/>
    </row>
    <row r="22" spans="1:32" s="2266" customFormat="1" x14ac:dyDescent="0.25">
      <c r="B22" s="141" t="s">
        <v>151</v>
      </c>
      <c r="C22" s="1097" t="s">
        <v>256</v>
      </c>
      <c r="D22" s="141">
        <v>340</v>
      </c>
      <c r="E22" s="219">
        <v>120</v>
      </c>
      <c r="F22" s="123">
        <f t="shared" ref="F22" si="8">E22/12*$B$4</f>
        <v>20</v>
      </c>
      <c r="G22" s="123">
        <v>14</v>
      </c>
      <c r="H22" s="123">
        <f t="shared" ref="H22" si="9">G22/F22*100</f>
        <v>70</v>
      </c>
      <c r="I22" s="152">
        <v>10.9</v>
      </c>
      <c r="J22" s="152">
        <f t="shared" ref="J22" si="10">M22/G22</f>
        <v>7.3571428571428568</v>
      </c>
      <c r="K22" s="153">
        <f t="shared" ref="K22" si="11">ROUND(E22*I22,0)</f>
        <v>1308</v>
      </c>
      <c r="L22" s="153">
        <f t="shared" ref="L22" si="12">K22/12*$B$4</f>
        <v>218</v>
      </c>
      <c r="M22" s="153">
        <v>103</v>
      </c>
      <c r="N22" s="153">
        <f t="shared" ref="N22" si="13">M22/L22*100</f>
        <v>47.247706422018346</v>
      </c>
      <c r="O22" s="153">
        <f t="shared" ref="O22" si="14">ROUND(K22/D22,0)</f>
        <v>4</v>
      </c>
      <c r="P22" s="153">
        <f t="shared" ref="P22" si="15">M22/$B$4*12/O22</f>
        <v>154.5</v>
      </c>
      <c r="Q22" s="144"/>
      <c r="R22" s="144"/>
      <c r="S22" s="862"/>
      <c r="T22" s="144"/>
      <c r="U22" s="1093"/>
      <c r="V22" s="144"/>
      <c r="W22" s="144"/>
      <c r="X22" s="144"/>
      <c r="Y22" s="144"/>
      <c r="Z22" s="144"/>
      <c r="AA22" s="950"/>
      <c r="AB22" s="862"/>
      <c r="AC22" s="1084"/>
      <c r="AD22" s="1041"/>
    </row>
    <row r="23" spans="1:32" s="147" customFormat="1" ht="30" x14ac:dyDescent="0.25">
      <c r="A23" s="137">
        <v>1</v>
      </c>
      <c r="B23" s="11" t="s">
        <v>155</v>
      </c>
      <c r="C23" s="1097" t="s">
        <v>256</v>
      </c>
      <c r="D23" s="141">
        <v>340</v>
      </c>
      <c r="E23" s="219">
        <v>930</v>
      </c>
      <c r="F23" s="123">
        <f t="shared" si="0"/>
        <v>155</v>
      </c>
      <c r="G23" s="123">
        <v>197</v>
      </c>
      <c r="H23" s="123">
        <f t="shared" si="1"/>
        <v>127.09677419354838</v>
      </c>
      <c r="I23" s="152">
        <v>14.1</v>
      </c>
      <c r="J23" s="152">
        <f t="shared" si="2"/>
        <v>13.309644670050762</v>
      </c>
      <c r="K23" s="153">
        <f t="shared" si="3"/>
        <v>13113</v>
      </c>
      <c r="L23" s="153">
        <f t="shared" si="4"/>
        <v>2185.5</v>
      </c>
      <c r="M23" s="153">
        <v>2622</v>
      </c>
      <c r="N23" s="153">
        <f t="shared" si="5"/>
        <v>119.97254632807137</v>
      </c>
      <c r="O23" s="153">
        <f t="shared" si="6"/>
        <v>39</v>
      </c>
      <c r="P23" s="153">
        <f t="shared" si="7"/>
        <v>403.38461538461536</v>
      </c>
      <c r="Q23" s="144"/>
      <c r="R23" s="144"/>
      <c r="S23" s="862"/>
      <c r="T23" s="144"/>
      <c r="U23" s="1093"/>
      <c r="V23" s="144"/>
      <c r="W23" s="144"/>
      <c r="X23" s="144"/>
      <c r="Y23" s="144"/>
      <c r="Z23" s="144"/>
      <c r="AA23" s="950"/>
      <c r="AB23" s="862"/>
      <c r="AC23" s="1084"/>
      <c r="AD23" s="1099"/>
    </row>
    <row r="24" spans="1:32" x14ac:dyDescent="0.25">
      <c r="A24" s="137">
        <v>1</v>
      </c>
      <c r="B24" s="11" t="s">
        <v>241</v>
      </c>
      <c r="C24" s="1097" t="s">
        <v>256</v>
      </c>
      <c r="D24" s="141">
        <v>340</v>
      </c>
      <c r="E24" s="219">
        <v>195</v>
      </c>
      <c r="F24" s="123">
        <f t="shared" si="0"/>
        <v>32.5</v>
      </c>
      <c r="G24" s="123">
        <v>40</v>
      </c>
      <c r="H24" s="123">
        <f t="shared" si="1"/>
        <v>123.07692307692308</v>
      </c>
      <c r="I24" s="152">
        <v>13.5</v>
      </c>
      <c r="J24" s="152">
        <f t="shared" si="2"/>
        <v>10.35</v>
      </c>
      <c r="K24" s="153">
        <f t="shared" si="3"/>
        <v>2633</v>
      </c>
      <c r="L24" s="153">
        <f t="shared" si="4"/>
        <v>438.83333333333331</v>
      </c>
      <c r="M24" s="153">
        <v>414</v>
      </c>
      <c r="N24" s="153">
        <f t="shared" si="5"/>
        <v>94.341055829851882</v>
      </c>
      <c r="O24" s="153">
        <f t="shared" si="6"/>
        <v>8</v>
      </c>
      <c r="P24" s="153">
        <f t="shared" si="7"/>
        <v>310.5</v>
      </c>
      <c r="Q24" s="144"/>
      <c r="R24" s="144"/>
      <c r="S24" s="862"/>
      <c r="T24" s="144"/>
      <c r="U24" s="1093"/>
      <c r="V24" s="144"/>
      <c r="W24" s="144"/>
      <c r="X24" s="144"/>
      <c r="Y24" s="144"/>
      <c r="Z24" s="144"/>
      <c r="AA24" s="950"/>
      <c r="AB24" s="862"/>
      <c r="AC24" s="1084"/>
    </row>
    <row r="25" spans="1:32" x14ac:dyDescent="0.25">
      <c r="A25" s="137">
        <v>1</v>
      </c>
      <c r="B25" s="141" t="s">
        <v>154</v>
      </c>
      <c r="C25" s="1097" t="s">
        <v>256</v>
      </c>
      <c r="D25" s="141">
        <v>340</v>
      </c>
      <c r="E25" s="219">
        <v>84</v>
      </c>
      <c r="F25" s="123">
        <f t="shared" si="0"/>
        <v>14</v>
      </c>
      <c r="G25" s="123">
        <v>8</v>
      </c>
      <c r="H25" s="123">
        <f t="shared" si="1"/>
        <v>57.142857142857139</v>
      </c>
      <c r="I25" s="152">
        <v>21</v>
      </c>
      <c r="J25" s="152">
        <f t="shared" si="2"/>
        <v>11.125</v>
      </c>
      <c r="K25" s="153">
        <f t="shared" si="3"/>
        <v>1764</v>
      </c>
      <c r="L25" s="153">
        <f t="shared" si="4"/>
        <v>294</v>
      </c>
      <c r="M25" s="153">
        <v>89</v>
      </c>
      <c r="N25" s="153">
        <f t="shared" si="5"/>
        <v>30.272108843537417</v>
      </c>
      <c r="O25" s="153">
        <f t="shared" si="6"/>
        <v>5</v>
      </c>
      <c r="P25" s="153">
        <f t="shared" si="7"/>
        <v>106.8</v>
      </c>
      <c r="Q25" s="144"/>
      <c r="R25" s="144"/>
      <c r="S25" s="862"/>
      <c r="T25" s="144"/>
      <c r="U25" s="1093"/>
      <c r="V25" s="144"/>
      <c r="W25" s="144"/>
      <c r="X25" s="144"/>
      <c r="Y25" s="144"/>
      <c r="Z25" s="144"/>
      <c r="AA25" s="950"/>
      <c r="AB25" s="862"/>
      <c r="AC25" s="1084"/>
    </row>
    <row r="26" spans="1:32" s="5" customFormat="1" x14ac:dyDescent="0.25">
      <c r="A26" s="137">
        <v>1</v>
      </c>
      <c r="B26" s="141" t="s">
        <v>153</v>
      </c>
      <c r="C26" s="1097" t="s">
        <v>256</v>
      </c>
      <c r="D26" s="141">
        <v>340</v>
      </c>
      <c r="E26" s="219">
        <v>52</v>
      </c>
      <c r="F26" s="123">
        <f t="shared" si="0"/>
        <v>8.6666666666666661</v>
      </c>
      <c r="G26" s="123">
        <v>5</v>
      </c>
      <c r="H26" s="123">
        <f t="shared" si="1"/>
        <v>57.692307692307701</v>
      </c>
      <c r="I26" s="152">
        <v>12.5</v>
      </c>
      <c r="J26" s="152">
        <f t="shared" si="2"/>
        <v>8.1999999999999993</v>
      </c>
      <c r="K26" s="153">
        <f t="shared" si="3"/>
        <v>650</v>
      </c>
      <c r="L26" s="153">
        <f t="shared" si="4"/>
        <v>108.33333333333333</v>
      </c>
      <c r="M26" s="153">
        <v>41</v>
      </c>
      <c r="N26" s="153">
        <f t="shared" si="5"/>
        <v>37.846153846153847</v>
      </c>
      <c r="O26" s="153">
        <f t="shared" si="6"/>
        <v>2</v>
      </c>
      <c r="P26" s="153">
        <f t="shared" si="7"/>
        <v>123</v>
      </c>
      <c r="Q26" s="144"/>
      <c r="R26" s="144"/>
      <c r="S26" s="862"/>
      <c r="T26" s="144"/>
      <c r="U26" s="1093"/>
      <c r="V26" s="144"/>
      <c r="W26" s="144"/>
      <c r="X26" s="144"/>
      <c r="Y26" s="144"/>
      <c r="Z26" s="144"/>
      <c r="AA26" s="950"/>
      <c r="AB26" s="862"/>
      <c r="AC26" s="1084"/>
      <c r="AD26" s="1084"/>
    </row>
    <row r="27" spans="1:32" s="5" customFormat="1" x14ac:dyDescent="0.25">
      <c r="A27" s="137">
        <v>1</v>
      </c>
      <c r="B27" s="141" t="s">
        <v>86</v>
      </c>
      <c r="C27" s="1097" t="s">
        <v>256</v>
      </c>
      <c r="D27" s="141">
        <v>340</v>
      </c>
      <c r="E27" s="219">
        <v>822</v>
      </c>
      <c r="F27" s="123">
        <f t="shared" si="0"/>
        <v>137</v>
      </c>
      <c r="G27" s="123">
        <v>69</v>
      </c>
      <c r="H27" s="123">
        <f t="shared" si="1"/>
        <v>50.364963503649641</v>
      </c>
      <c r="I27" s="152">
        <v>12</v>
      </c>
      <c r="J27" s="152">
        <f t="shared" si="2"/>
        <v>8.0869565217391308</v>
      </c>
      <c r="K27" s="153">
        <f t="shared" si="3"/>
        <v>9864</v>
      </c>
      <c r="L27" s="153">
        <f t="shared" si="4"/>
        <v>1644</v>
      </c>
      <c r="M27" s="153">
        <v>558</v>
      </c>
      <c r="N27" s="153">
        <f t="shared" si="5"/>
        <v>33.941605839416056</v>
      </c>
      <c r="O27" s="153">
        <f t="shared" si="6"/>
        <v>29</v>
      </c>
      <c r="P27" s="153">
        <f t="shared" si="7"/>
        <v>115.44827586206897</v>
      </c>
      <c r="Q27" s="144"/>
      <c r="R27" s="144"/>
      <c r="S27" s="862"/>
      <c r="T27" s="144"/>
      <c r="U27" s="1093"/>
      <c r="V27" s="144"/>
      <c r="W27" s="144"/>
      <c r="X27" s="144"/>
      <c r="Y27" s="144"/>
      <c r="Z27" s="144"/>
      <c r="AA27" s="950"/>
      <c r="AB27" s="862"/>
      <c r="AC27" s="1084"/>
      <c r="AD27" s="1084"/>
    </row>
    <row r="28" spans="1:32" x14ac:dyDescent="0.25">
      <c r="A28" s="137">
        <v>1</v>
      </c>
      <c r="B28" s="141" t="s">
        <v>17</v>
      </c>
      <c r="C28" s="1097" t="s">
        <v>256</v>
      </c>
      <c r="D28" s="141">
        <v>340</v>
      </c>
      <c r="E28" s="219">
        <v>2250</v>
      </c>
      <c r="F28" s="123">
        <f t="shared" si="0"/>
        <v>375</v>
      </c>
      <c r="G28" s="123">
        <v>409</v>
      </c>
      <c r="H28" s="123">
        <f t="shared" si="1"/>
        <v>109.06666666666666</v>
      </c>
      <c r="I28" s="152">
        <v>7.3</v>
      </c>
      <c r="J28" s="152">
        <f t="shared" si="2"/>
        <v>6.8606356968215163</v>
      </c>
      <c r="K28" s="153">
        <f t="shared" si="3"/>
        <v>16425</v>
      </c>
      <c r="L28" s="153">
        <f t="shared" si="4"/>
        <v>2737.5</v>
      </c>
      <c r="M28" s="153">
        <v>2806</v>
      </c>
      <c r="N28" s="153">
        <f t="shared" si="5"/>
        <v>102.50228310502283</v>
      </c>
      <c r="O28" s="153">
        <f t="shared" si="6"/>
        <v>48</v>
      </c>
      <c r="P28" s="153">
        <f t="shared" si="7"/>
        <v>350.75</v>
      </c>
      <c r="Q28" s="144"/>
      <c r="R28" s="144"/>
      <c r="S28" s="862"/>
      <c r="T28" s="144"/>
      <c r="U28" s="1093"/>
      <c r="V28" s="144"/>
      <c r="W28" s="144"/>
      <c r="X28" s="144"/>
      <c r="Y28" s="144"/>
      <c r="Z28" s="144"/>
      <c r="AA28" s="950"/>
      <c r="AB28" s="862"/>
      <c r="AC28" s="1084"/>
    </row>
    <row r="29" spans="1:32" x14ac:dyDescent="0.25">
      <c r="A29" s="137">
        <v>1</v>
      </c>
      <c r="B29" s="141" t="s">
        <v>19</v>
      </c>
      <c r="C29" s="1097" t="s">
        <v>256</v>
      </c>
      <c r="D29" s="141">
        <v>340</v>
      </c>
      <c r="E29" s="219">
        <v>1013</v>
      </c>
      <c r="F29" s="123">
        <f t="shared" si="0"/>
        <v>168.83333333333334</v>
      </c>
      <c r="G29" s="123">
        <v>169</v>
      </c>
      <c r="H29" s="123">
        <f t="shared" si="1"/>
        <v>100.09871668311945</v>
      </c>
      <c r="I29" s="152">
        <v>10.199999999999999</v>
      </c>
      <c r="J29" s="152">
        <f t="shared" si="2"/>
        <v>9.2899408284023668</v>
      </c>
      <c r="K29" s="153">
        <f t="shared" si="3"/>
        <v>10333</v>
      </c>
      <c r="L29" s="153">
        <f t="shared" si="4"/>
        <v>1722.1666666666667</v>
      </c>
      <c r="M29" s="153">
        <v>1570</v>
      </c>
      <c r="N29" s="153">
        <f t="shared" si="5"/>
        <v>91.16423110422916</v>
      </c>
      <c r="O29" s="153">
        <f t="shared" si="6"/>
        <v>30</v>
      </c>
      <c r="P29" s="153">
        <f t="shared" si="7"/>
        <v>314</v>
      </c>
      <c r="Q29" s="144"/>
      <c r="R29" s="144"/>
      <c r="S29" s="862"/>
      <c r="T29" s="144"/>
      <c r="U29" s="1093"/>
      <c r="V29" s="144"/>
      <c r="W29" s="144"/>
      <c r="X29" s="144"/>
      <c r="Y29" s="144"/>
      <c r="Z29" s="144"/>
      <c r="AA29" s="950"/>
      <c r="AB29" s="862"/>
      <c r="AC29" s="1084"/>
    </row>
    <row r="30" spans="1:32" s="2266" customFormat="1" x14ac:dyDescent="0.25">
      <c r="B30" s="141" t="s">
        <v>20</v>
      </c>
      <c r="C30" s="1097" t="s">
        <v>256</v>
      </c>
      <c r="D30" s="141">
        <v>340</v>
      </c>
      <c r="E30" s="219">
        <v>890</v>
      </c>
      <c r="F30" s="129">
        <f t="shared" si="0"/>
        <v>148.33333333333334</v>
      </c>
      <c r="G30" s="129">
        <v>189</v>
      </c>
      <c r="H30" s="129">
        <f t="shared" si="1"/>
        <v>127.41573033707864</v>
      </c>
      <c r="I30" s="152">
        <v>10.7</v>
      </c>
      <c r="J30" s="152">
        <f t="shared" si="2"/>
        <v>8.9206349206349209</v>
      </c>
      <c r="K30" s="153">
        <f t="shared" si="3"/>
        <v>9523</v>
      </c>
      <c r="L30" s="153">
        <f t="shared" si="4"/>
        <v>1587.1666666666667</v>
      </c>
      <c r="M30" s="153">
        <v>1686</v>
      </c>
      <c r="N30" s="153">
        <f t="shared" si="5"/>
        <v>106.22702929749028</v>
      </c>
      <c r="O30" s="153">
        <f t="shared" si="6"/>
        <v>28</v>
      </c>
      <c r="P30" s="153">
        <f t="shared" si="7"/>
        <v>361.28571428571428</v>
      </c>
      <c r="Q30" s="1103"/>
      <c r="R30" s="1103"/>
      <c r="S30" s="862"/>
      <c r="T30" s="144"/>
      <c r="U30" s="1104"/>
      <c r="V30" s="159"/>
      <c r="W30" s="159"/>
      <c r="X30" s="159"/>
      <c r="Y30" s="159"/>
      <c r="Z30" s="159"/>
      <c r="AA30" s="1105"/>
      <c r="AB30" s="909"/>
      <c r="AC30" s="1084"/>
      <c r="AD30" s="1041"/>
    </row>
    <row r="31" spans="1:32" x14ac:dyDescent="0.25">
      <c r="A31" s="137">
        <v>1</v>
      </c>
      <c r="B31" s="141" t="s">
        <v>78</v>
      </c>
      <c r="C31" s="1097" t="s">
        <v>256</v>
      </c>
      <c r="D31" s="1100">
        <v>340</v>
      </c>
      <c r="E31" s="219">
        <v>950</v>
      </c>
      <c r="F31" s="129">
        <f t="shared" si="0"/>
        <v>158.33333333333334</v>
      </c>
      <c r="G31" s="129">
        <v>201</v>
      </c>
      <c r="H31" s="129">
        <f t="shared" si="1"/>
        <v>126.94736842105263</v>
      </c>
      <c r="I31" s="152">
        <v>10</v>
      </c>
      <c r="J31" s="152">
        <f t="shared" si="2"/>
        <v>9.3034825870646767</v>
      </c>
      <c r="K31" s="1101">
        <f t="shared" si="3"/>
        <v>9500</v>
      </c>
      <c r="L31" s="1101">
        <f t="shared" si="4"/>
        <v>1583.3333333333333</v>
      </c>
      <c r="M31" s="153">
        <v>1870</v>
      </c>
      <c r="N31" s="1102">
        <f t="shared" si="5"/>
        <v>118.10526315789474</v>
      </c>
      <c r="O31" s="1101">
        <f t="shared" si="6"/>
        <v>28</v>
      </c>
      <c r="P31" s="153">
        <f t="shared" si="7"/>
        <v>400.71428571428572</v>
      </c>
      <c r="Q31" s="144"/>
      <c r="R31" s="144"/>
      <c r="S31" s="862"/>
      <c r="T31" s="144">
        <f>Z31-Y31-U31</f>
        <v>0</v>
      </c>
      <c r="U31" s="1104"/>
      <c r="V31" s="159"/>
      <c r="W31" s="159">
        <f>T31-S31</f>
        <v>0</v>
      </c>
      <c r="X31" s="159"/>
      <c r="Y31" s="159"/>
      <c r="Z31" s="159"/>
      <c r="AA31" s="1105"/>
      <c r="AB31" s="909"/>
      <c r="AC31" s="1084"/>
    </row>
    <row r="32" spans="1:32" x14ac:dyDescent="0.25">
      <c r="A32" s="137">
        <v>1</v>
      </c>
      <c r="B32" s="301" t="s">
        <v>80</v>
      </c>
      <c r="C32" s="1097" t="s">
        <v>256</v>
      </c>
      <c r="D32" s="141">
        <v>340</v>
      </c>
      <c r="E32" s="1106">
        <v>1266</v>
      </c>
      <c r="F32" s="123">
        <f t="shared" si="0"/>
        <v>211</v>
      </c>
      <c r="G32" s="123">
        <v>203</v>
      </c>
      <c r="H32" s="123">
        <f t="shared" si="1"/>
        <v>96.208530805687204</v>
      </c>
      <c r="I32" s="152">
        <v>13</v>
      </c>
      <c r="J32" s="152">
        <f t="shared" si="2"/>
        <v>10.847290640394089</v>
      </c>
      <c r="K32" s="153">
        <f t="shared" si="3"/>
        <v>16458</v>
      </c>
      <c r="L32" s="153">
        <f t="shared" si="4"/>
        <v>2743</v>
      </c>
      <c r="M32" s="153">
        <v>2202</v>
      </c>
      <c r="N32" s="153">
        <f t="shared" si="5"/>
        <v>80.277068902661313</v>
      </c>
      <c r="O32" s="153">
        <f t="shared" si="6"/>
        <v>48</v>
      </c>
      <c r="P32" s="153">
        <f t="shared" si="7"/>
        <v>275.25</v>
      </c>
      <c r="Q32" s="144"/>
      <c r="R32" s="144"/>
      <c r="S32" s="862"/>
      <c r="T32" s="1107"/>
      <c r="U32" s="1093"/>
      <c r="V32" s="144"/>
      <c r="W32" s="144"/>
      <c r="X32" s="144"/>
      <c r="Y32" s="144"/>
      <c r="Z32" s="144"/>
      <c r="AA32" s="950"/>
      <c r="AB32" s="862"/>
      <c r="AC32" s="1084"/>
    </row>
    <row r="33" spans="1:32" x14ac:dyDescent="0.25">
      <c r="A33" s="137">
        <v>1</v>
      </c>
      <c r="B33" s="301" t="s">
        <v>186</v>
      </c>
      <c r="C33" s="1097" t="s">
        <v>256</v>
      </c>
      <c r="D33" s="141">
        <v>340</v>
      </c>
      <c r="E33" s="219">
        <v>534</v>
      </c>
      <c r="F33" s="123">
        <f t="shared" si="0"/>
        <v>89</v>
      </c>
      <c r="G33" s="123">
        <v>104</v>
      </c>
      <c r="H33" s="123">
        <f t="shared" si="1"/>
        <v>116.85393258426966</v>
      </c>
      <c r="I33" s="152">
        <v>16.2</v>
      </c>
      <c r="J33" s="152">
        <f t="shared" si="2"/>
        <v>13.865384615384615</v>
      </c>
      <c r="K33" s="153">
        <f t="shared" si="3"/>
        <v>8651</v>
      </c>
      <c r="L33" s="153">
        <f t="shared" si="4"/>
        <v>1441.8333333333333</v>
      </c>
      <c r="M33" s="153">
        <v>1442</v>
      </c>
      <c r="N33" s="153">
        <f t="shared" si="5"/>
        <v>100.01155935729973</v>
      </c>
      <c r="O33" s="153">
        <f t="shared" si="6"/>
        <v>25</v>
      </c>
      <c r="P33" s="153">
        <f t="shared" si="7"/>
        <v>346.08</v>
      </c>
      <c r="Q33" s="144"/>
      <c r="R33" s="144"/>
      <c r="S33" s="862"/>
      <c r="T33" s="144"/>
      <c r="U33" s="1093"/>
      <c r="V33" s="144"/>
      <c r="W33" s="144"/>
      <c r="X33" s="144"/>
      <c r="Y33" s="144"/>
      <c r="Z33" s="144"/>
      <c r="AA33" s="950"/>
      <c r="AB33" s="862"/>
      <c r="AC33" s="1084"/>
    </row>
    <row r="34" spans="1:32" x14ac:dyDescent="0.25">
      <c r="A34" s="137">
        <v>1</v>
      </c>
      <c r="B34" s="301" t="s">
        <v>63</v>
      </c>
      <c r="C34" s="1097" t="s">
        <v>256</v>
      </c>
      <c r="D34" s="141">
        <v>340</v>
      </c>
      <c r="E34" s="219">
        <v>516</v>
      </c>
      <c r="F34" s="123">
        <f t="shared" si="0"/>
        <v>86</v>
      </c>
      <c r="G34" s="123">
        <v>129</v>
      </c>
      <c r="H34" s="123">
        <f t="shared" si="1"/>
        <v>150</v>
      </c>
      <c r="I34" s="152">
        <v>14</v>
      </c>
      <c r="J34" s="152">
        <f t="shared" si="2"/>
        <v>11.015503875968992</v>
      </c>
      <c r="K34" s="153">
        <f t="shared" si="3"/>
        <v>7224</v>
      </c>
      <c r="L34" s="153">
        <f t="shared" si="4"/>
        <v>1204</v>
      </c>
      <c r="M34" s="153">
        <v>1421</v>
      </c>
      <c r="N34" s="153">
        <f t="shared" si="5"/>
        <v>118.0232558139535</v>
      </c>
      <c r="O34" s="153">
        <f t="shared" si="6"/>
        <v>21</v>
      </c>
      <c r="P34" s="153">
        <f t="shared" si="7"/>
        <v>406</v>
      </c>
      <c r="Q34" s="144"/>
      <c r="R34" s="144"/>
      <c r="S34" s="862"/>
      <c r="T34" s="144"/>
      <c r="U34" s="1093"/>
      <c r="V34" s="144"/>
      <c r="W34" s="144"/>
      <c r="X34" s="144"/>
      <c r="Y34" s="144"/>
      <c r="Z34" s="144"/>
      <c r="AA34" s="950"/>
      <c r="AB34" s="862"/>
      <c r="AC34" s="1084"/>
    </row>
    <row r="35" spans="1:32" x14ac:dyDescent="0.25">
      <c r="A35" s="137">
        <v>1</v>
      </c>
      <c r="B35" s="301" t="s">
        <v>18</v>
      </c>
      <c r="C35" s="1097" t="s">
        <v>256</v>
      </c>
      <c r="D35" s="141">
        <v>340</v>
      </c>
      <c r="E35" s="219">
        <v>2241</v>
      </c>
      <c r="F35" s="123">
        <f t="shared" si="0"/>
        <v>373.5</v>
      </c>
      <c r="G35" s="123">
        <v>353</v>
      </c>
      <c r="H35" s="123">
        <f t="shared" si="1"/>
        <v>94.511378848728242</v>
      </c>
      <c r="I35" s="152">
        <v>10.3</v>
      </c>
      <c r="J35" s="152">
        <f t="shared" si="2"/>
        <v>9.7903682719546747</v>
      </c>
      <c r="K35" s="153">
        <f t="shared" si="3"/>
        <v>23082</v>
      </c>
      <c r="L35" s="153">
        <f t="shared" si="4"/>
        <v>3847</v>
      </c>
      <c r="M35" s="153">
        <v>3456</v>
      </c>
      <c r="N35" s="153">
        <f t="shared" si="5"/>
        <v>89.836236028073827</v>
      </c>
      <c r="O35" s="153">
        <f t="shared" si="6"/>
        <v>68</v>
      </c>
      <c r="P35" s="153">
        <f t="shared" si="7"/>
        <v>304.94117647058823</v>
      </c>
      <c r="Q35" s="144"/>
      <c r="R35" s="144"/>
      <c r="S35" s="862"/>
      <c r="T35" s="144"/>
      <c r="U35" s="1093"/>
      <c r="V35" s="144"/>
      <c r="W35" s="144"/>
      <c r="X35" s="144"/>
      <c r="Y35" s="144"/>
      <c r="Z35" s="144"/>
      <c r="AA35" s="950"/>
      <c r="AB35" s="862"/>
      <c r="AC35" s="1084"/>
    </row>
    <row r="36" spans="1:32" x14ac:dyDescent="0.25">
      <c r="A36" s="137">
        <v>1</v>
      </c>
      <c r="B36" s="301" t="s">
        <v>6</v>
      </c>
      <c r="C36" s="1097" t="s">
        <v>256</v>
      </c>
      <c r="D36" s="1108">
        <v>340</v>
      </c>
      <c r="E36" s="229">
        <v>1570</v>
      </c>
      <c r="F36" s="129">
        <f t="shared" si="0"/>
        <v>261.66666666666669</v>
      </c>
      <c r="G36" s="129">
        <v>283</v>
      </c>
      <c r="H36" s="129">
        <f t="shared" si="1"/>
        <v>108.15286624203821</v>
      </c>
      <c r="I36" s="1109">
        <v>10.4</v>
      </c>
      <c r="J36" s="1109">
        <f t="shared" si="2"/>
        <v>8.4664310954063602</v>
      </c>
      <c r="K36" s="153">
        <f t="shared" si="3"/>
        <v>16328</v>
      </c>
      <c r="L36" s="282">
        <f t="shared" si="4"/>
        <v>2721.3333333333335</v>
      </c>
      <c r="M36" s="282">
        <v>2396</v>
      </c>
      <c r="N36" s="1110">
        <f t="shared" si="5"/>
        <v>88.045075943165102</v>
      </c>
      <c r="O36" s="282">
        <f t="shared" si="6"/>
        <v>48</v>
      </c>
      <c r="P36" s="282">
        <f t="shared" si="7"/>
        <v>299.5</v>
      </c>
      <c r="Q36" s="159"/>
      <c r="R36" s="159"/>
      <c r="S36" s="862"/>
      <c r="T36" s="159"/>
      <c r="U36" s="1104"/>
      <c r="V36" s="159"/>
      <c r="W36" s="159"/>
      <c r="X36" s="159"/>
      <c r="Y36" s="159"/>
      <c r="Z36" s="159"/>
      <c r="AA36" s="1105"/>
      <c r="AB36" s="909"/>
      <c r="AC36" s="1084"/>
    </row>
    <row r="37" spans="1:32" x14ac:dyDescent="0.25">
      <c r="A37" s="137">
        <v>1</v>
      </c>
      <c r="B37" s="301" t="s">
        <v>160</v>
      </c>
      <c r="C37" s="1097" t="s">
        <v>256</v>
      </c>
      <c r="D37" s="141">
        <v>340</v>
      </c>
      <c r="E37" s="229">
        <v>1580</v>
      </c>
      <c r="F37" s="123">
        <f t="shared" si="0"/>
        <v>263.33333333333331</v>
      </c>
      <c r="G37" s="129">
        <v>213</v>
      </c>
      <c r="H37" s="129">
        <f t="shared" si="1"/>
        <v>80.886075949367097</v>
      </c>
      <c r="I37" s="1109">
        <v>8.1999999999999993</v>
      </c>
      <c r="J37" s="1109">
        <f t="shared" si="2"/>
        <v>7.4741784037558689</v>
      </c>
      <c r="K37" s="1101">
        <f t="shared" si="3"/>
        <v>12956</v>
      </c>
      <c r="L37" s="282">
        <f t="shared" si="4"/>
        <v>2159.3333333333335</v>
      </c>
      <c r="M37" s="282">
        <v>1592</v>
      </c>
      <c r="N37" s="282">
        <f t="shared" si="5"/>
        <v>73.726458783575183</v>
      </c>
      <c r="O37" s="153">
        <f t="shared" si="6"/>
        <v>38</v>
      </c>
      <c r="P37" s="282">
        <f t="shared" si="7"/>
        <v>251.36842105263159</v>
      </c>
      <c r="Q37" s="159"/>
      <c r="R37" s="159"/>
      <c r="S37" s="862"/>
      <c r="T37" s="159"/>
      <c r="U37" s="1104"/>
      <c r="V37" s="159"/>
      <c r="W37" s="159"/>
      <c r="X37" s="159"/>
      <c r="Y37" s="159"/>
      <c r="Z37" s="159"/>
      <c r="AA37" s="1105"/>
      <c r="AB37" s="909"/>
      <c r="AC37" s="1084"/>
    </row>
    <row r="38" spans="1:32" x14ac:dyDescent="0.25">
      <c r="A38" s="137">
        <v>1</v>
      </c>
      <c r="B38" s="141" t="s">
        <v>27</v>
      </c>
      <c r="C38" s="1097" t="s">
        <v>256</v>
      </c>
      <c r="D38" s="1108">
        <v>340</v>
      </c>
      <c r="E38" s="1111">
        <v>869</v>
      </c>
      <c r="F38" s="1112">
        <f t="shared" si="0"/>
        <v>144.83333333333334</v>
      </c>
      <c r="G38" s="128">
        <v>168</v>
      </c>
      <c r="H38" s="128">
        <f t="shared" si="1"/>
        <v>115.99539700805524</v>
      </c>
      <c r="I38" s="1113">
        <v>10.3</v>
      </c>
      <c r="J38" s="1113">
        <f t="shared" si="2"/>
        <v>8.5714285714285712</v>
      </c>
      <c r="K38" s="153">
        <f t="shared" si="3"/>
        <v>8951</v>
      </c>
      <c r="L38" s="1114">
        <f t="shared" si="4"/>
        <v>1491.8333333333333</v>
      </c>
      <c r="M38" s="1114">
        <v>1440</v>
      </c>
      <c r="N38" s="1114">
        <f t="shared" si="5"/>
        <v>96.525527873980565</v>
      </c>
      <c r="O38" s="1115">
        <f t="shared" si="6"/>
        <v>26</v>
      </c>
      <c r="P38" s="1114">
        <f t="shared" si="7"/>
        <v>332.30769230769232</v>
      </c>
      <c r="Q38" s="275"/>
      <c r="R38" s="275"/>
      <c r="S38" s="863"/>
      <c r="T38" s="275"/>
      <c r="U38" s="1116"/>
      <c r="V38" s="275"/>
      <c r="W38" s="275"/>
      <c r="X38" s="275"/>
      <c r="Y38" s="275"/>
      <c r="Z38" s="275"/>
      <c r="AA38" s="1117"/>
      <c r="AB38" s="910"/>
      <c r="AC38" s="1084"/>
    </row>
    <row r="39" spans="1:32" s="147" customFormat="1" ht="29.25" x14ac:dyDescent="0.25">
      <c r="A39" s="137">
        <v>1</v>
      </c>
      <c r="B39" s="1118" t="s">
        <v>7</v>
      </c>
      <c r="C39" s="1119"/>
      <c r="D39" s="1118"/>
      <c r="E39" s="32">
        <f>SUM(E13:E38)</f>
        <v>24231</v>
      </c>
      <c r="F39" s="7">
        <f>SUM(F13:F38)</f>
        <v>4038.5000000000009</v>
      </c>
      <c r="G39" s="7">
        <f>SUM(G13:G38)</f>
        <v>4210</v>
      </c>
      <c r="H39" s="7">
        <f t="shared" si="1"/>
        <v>104.24662622260739</v>
      </c>
      <c r="I39" s="8">
        <f>SUM(K39/E39)</f>
        <v>10.646485906483431</v>
      </c>
      <c r="J39" s="8">
        <f t="shared" si="2"/>
        <v>9.3104513064133023</v>
      </c>
      <c r="K39" s="1120">
        <f>SUM(K13:K38)</f>
        <v>257975</v>
      </c>
      <c r="L39" s="1120">
        <f>SUM(L13:L38)</f>
        <v>42995.833333333336</v>
      </c>
      <c r="M39" s="1120">
        <f>SUM(M13:M38)</f>
        <v>39197</v>
      </c>
      <c r="N39" s="1120">
        <f t="shared" si="5"/>
        <v>91.164647737183842</v>
      </c>
      <c r="O39" s="1121">
        <f>SUM(O13:O38)</f>
        <v>759</v>
      </c>
      <c r="P39" s="1120">
        <f t="shared" si="7"/>
        <v>309.85770750988144</v>
      </c>
      <c r="Q39" s="329">
        <v>2202971.508169896</v>
      </c>
      <c r="R39" s="329">
        <v>2202971.508169896</v>
      </c>
      <c r="S39" s="864">
        <f>Q39/12*$B$4+(R39-Q39)/11*1</f>
        <v>367161.91802831599</v>
      </c>
      <c r="T39" s="329">
        <f>Z39-Y39-V39-U39</f>
        <v>346651.06226999999</v>
      </c>
      <c r="U39" s="781"/>
      <c r="V39" s="329">
        <v>-47.660440000000001</v>
      </c>
      <c r="W39" s="329">
        <f>T39-S39</f>
        <v>-20510.855758316</v>
      </c>
      <c r="X39" s="329"/>
      <c r="Y39" s="329">
        <v>-3291.9696300000005</v>
      </c>
      <c r="Z39" s="329">
        <v>343311.43219999998</v>
      </c>
      <c r="AA39" s="1122"/>
      <c r="AB39" s="871"/>
      <c r="AC39" s="1084">
        <f t="shared" ref="AC39:AC104" si="16">T39-S39-W39</f>
        <v>0</v>
      </c>
      <c r="AD39" s="1099"/>
    </row>
    <row r="40" spans="1:32" ht="43.5" x14ac:dyDescent="0.25">
      <c r="A40" s="137">
        <v>1</v>
      </c>
      <c r="B40" s="1123" t="s">
        <v>177</v>
      </c>
      <c r="C40" s="817"/>
      <c r="D40" s="286"/>
      <c r="E40" s="258">
        <v>3357</v>
      </c>
      <c r="F40" s="127">
        <f>E40/12*$B$4</f>
        <v>559.5</v>
      </c>
      <c r="G40" s="1124">
        <v>424</v>
      </c>
      <c r="H40" s="127">
        <f t="shared" si="1"/>
        <v>75.781948168007148</v>
      </c>
      <c r="I40" s="286"/>
      <c r="J40" s="286"/>
      <c r="K40" s="1125"/>
      <c r="L40" s="1125"/>
      <c r="M40" s="1125"/>
      <c r="N40" s="1126"/>
      <c r="O40" s="1125"/>
      <c r="P40" s="1125"/>
      <c r="Q40" s="330">
        <v>753704.00625600002</v>
      </c>
      <c r="R40" s="330">
        <v>753704.00625600002</v>
      </c>
      <c r="S40" s="865">
        <f>R40/12*$B$4</f>
        <v>125617.334376</v>
      </c>
      <c r="T40" s="330">
        <f>Z40-Y40-V40-U40</f>
        <v>92135.109980000023</v>
      </c>
      <c r="U40" s="780"/>
      <c r="V40" s="330"/>
      <c r="W40" s="330">
        <f>T40-S40</f>
        <v>-33482.224395999976</v>
      </c>
      <c r="X40" s="330"/>
      <c r="Y40" s="330">
        <v>0</v>
      </c>
      <c r="Z40" s="330">
        <v>92135.109980000023</v>
      </c>
      <c r="AA40" s="924"/>
      <c r="AB40" s="370"/>
      <c r="AC40" s="1084">
        <f t="shared" si="16"/>
        <v>0</v>
      </c>
      <c r="AD40" s="1099"/>
      <c r="AF40" s="147"/>
    </row>
    <row r="41" spans="1:32" x14ac:dyDescent="0.25">
      <c r="A41" s="137">
        <v>1</v>
      </c>
      <c r="B41" s="471" t="s">
        <v>194</v>
      </c>
      <c r="C41" s="1127"/>
      <c r="D41" s="1128"/>
      <c r="E41" s="259"/>
      <c r="F41" s="528"/>
      <c r="G41" s="528"/>
      <c r="H41" s="528"/>
      <c r="I41" s="199"/>
      <c r="J41" s="199"/>
      <c r="K41" s="1129"/>
      <c r="L41" s="1130"/>
      <c r="M41" s="1129"/>
      <c r="N41" s="1130"/>
      <c r="O41" s="1129"/>
      <c r="P41" s="1129"/>
      <c r="Q41" s="331"/>
      <c r="R41" s="331"/>
      <c r="S41" s="862"/>
      <c r="T41" s="331"/>
      <c r="U41" s="777"/>
      <c r="V41" s="331"/>
      <c r="W41" s="331"/>
      <c r="X41" s="331"/>
      <c r="Y41" s="331"/>
      <c r="Z41" s="331"/>
      <c r="AA41" s="923"/>
      <c r="AB41" s="328"/>
      <c r="AC41" s="1084">
        <f t="shared" si="16"/>
        <v>0</v>
      </c>
      <c r="AD41" s="1099"/>
      <c r="AF41" s="147"/>
    </row>
    <row r="42" spans="1:32" ht="43.5" x14ac:dyDescent="0.25">
      <c r="A42" s="137">
        <v>1</v>
      </c>
      <c r="B42" s="472" t="s">
        <v>303</v>
      </c>
      <c r="C42" s="424"/>
      <c r="D42" s="9"/>
      <c r="E42" s="122">
        <f>E44+E48+E49+E50</f>
        <v>106235</v>
      </c>
      <c r="F42" s="122">
        <f t="shared" ref="F42:G42" si="17">F44+F48+F49+F50</f>
        <v>17705.833333333336</v>
      </c>
      <c r="G42" s="122">
        <f t="shared" si="17"/>
        <v>14418.025</v>
      </c>
      <c r="H42" s="284">
        <f>G42/F42*100</f>
        <v>81.430931425613011</v>
      </c>
      <c r="I42" s="199"/>
      <c r="J42" s="199"/>
      <c r="K42" s="1129"/>
      <c r="L42" s="1130"/>
      <c r="M42" s="1129"/>
      <c r="N42" s="1129"/>
      <c r="O42" s="1129"/>
      <c r="P42" s="1129"/>
      <c r="Q42" s="331">
        <v>84090.853800000012</v>
      </c>
      <c r="R42" s="331">
        <v>84090.853800000012</v>
      </c>
      <c r="S42" s="862">
        <f>Q42/12*$B$4+(R42-Q42)/11*1</f>
        <v>14015.142300000001</v>
      </c>
      <c r="T42" s="331">
        <f>Z42-Y42-V42</f>
        <v>14975.368479999997</v>
      </c>
      <c r="U42" s="777"/>
      <c r="V42" s="331"/>
      <c r="W42" s="331">
        <f>T42-S42</f>
        <v>960.22617999999602</v>
      </c>
      <c r="X42" s="331">
        <v>-7.7359500000000008</v>
      </c>
      <c r="Y42" s="331">
        <v>-0.90915000000000001</v>
      </c>
      <c r="Z42" s="331">
        <v>14974.459329999998</v>
      </c>
      <c r="AA42" s="950"/>
      <c r="AB42" s="328"/>
      <c r="AC42" s="1084">
        <f t="shared" si="16"/>
        <v>0</v>
      </c>
      <c r="AD42" s="1099"/>
      <c r="AF42" s="147"/>
    </row>
    <row r="43" spans="1:32" x14ac:dyDescent="0.25">
      <c r="A43" s="137">
        <v>1</v>
      </c>
      <c r="B43" s="312" t="s">
        <v>304</v>
      </c>
      <c r="C43" s="424"/>
      <c r="D43" s="9"/>
      <c r="E43" s="122"/>
      <c r="F43" s="123"/>
      <c r="G43" s="123"/>
      <c r="H43" s="123"/>
      <c r="I43" s="199"/>
      <c r="J43" s="199"/>
      <c r="K43" s="1129"/>
      <c r="L43" s="1130"/>
      <c r="M43" s="1129"/>
      <c r="N43" s="1129"/>
      <c r="O43" s="1129"/>
      <c r="P43" s="1129"/>
      <c r="Q43" s="331"/>
      <c r="R43" s="331"/>
      <c r="S43" s="328"/>
      <c r="T43" s="331"/>
      <c r="U43" s="777"/>
      <c r="V43" s="331"/>
      <c r="W43" s="331"/>
      <c r="X43" s="331"/>
      <c r="Y43" s="331"/>
      <c r="Z43" s="331"/>
      <c r="AA43" s="950"/>
      <c r="AB43" s="328"/>
      <c r="AC43" s="1084">
        <f t="shared" si="16"/>
        <v>0</v>
      </c>
      <c r="AD43" s="1099"/>
      <c r="AF43" s="147"/>
    </row>
    <row r="44" spans="1:32" ht="30" x14ac:dyDescent="0.25">
      <c r="A44" s="137">
        <v>1</v>
      </c>
      <c r="B44" s="473" t="s">
        <v>452</v>
      </c>
      <c r="C44" s="424"/>
      <c r="D44" s="9"/>
      <c r="E44" s="123">
        <f>E45+E46/4+E47</f>
        <v>97321</v>
      </c>
      <c r="F44" s="123">
        <f t="shared" ref="F44:G44" si="18">F45+F46/4+F47</f>
        <v>16220.166666666668</v>
      </c>
      <c r="G44" s="123">
        <f t="shared" si="18"/>
        <v>12987.025</v>
      </c>
      <c r="H44" s="123">
        <f>G44/F44*100</f>
        <v>80.067148919554867</v>
      </c>
      <c r="I44" s="199"/>
      <c r="J44" s="199"/>
      <c r="K44" s="1129"/>
      <c r="L44" s="1130"/>
      <c r="M44" s="1129"/>
      <c r="N44" s="1129"/>
      <c r="O44" s="1129"/>
      <c r="P44" s="1129"/>
      <c r="Q44" s="331"/>
      <c r="R44" s="331"/>
      <c r="S44" s="328"/>
      <c r="T44" s="331"/>
      <c r="U44" s="777"/>
      <c r="V44" s="331"/>
      <c r="W44" s="331"/>
      <c r="X44" s="331"/>
      <c r="Y44" s="331"/>
      <c r="Z44" s="331"/>
      <c r="AA44" s="950"/>
      <c r="AB44" s="328"/>
      <c r="AC44" s="1084">
        <f t="shared" si="16"/>
        <v>0</v>
      </c>
      <c r="AD44" s="1099"/>
      <c r="AF44" s="147"/>
    </row>
    <row r="45" spans="1:32" x14ac:dyDescent="0.25">
      <c r="A45" s="137">
        <v>1</v>
      </c>
      <c r="B45" s="312" t="s">
        <v>453</v>
      </c>
      <c r="C45" s="424"/>
      <c r="D45" s="9"/>
      <c r="E45" s="123">
        <v>94946</v>
      </c>
      <c r="F45" s="123">
        <f>E45/12*$B$4</f>
        <v>15824.333333333334</v>
      </c>
      <c r="G45" s="123">
        <v>12359</v>
      </c>
      <c r="H45" s="123">
        <f>G45/F45*100</f>
        <v>78.101236492321945</v>
      </c>
      <c r="I45" s="199"/>
      <c r="J45" s="199"/>
      <c r="K45" s="1129"/>
      <c r="L45" s="1129"/>
      <c r="M45" s="1129"/>
      <c r="N45" s="1129"/>
      <c r="O45" s="1129"/>
      <c r="P45" s="1129"/>
      <c r="Q45" s="331"/>
      <c r="R45" s="331"/>
      <c r="S45" s="328"/>
      <c r="T45" s="331">
        <f>Z45-Y45</f>
        <v>0</v>
      </c>
      <c r="U45" s="777"/>
      <c r="V45" s="331"/>
      <c r="W45" s="331"/>
      <c r="X45" s="331"/>
      <c r="Y45" s="331"/>
      <c r="Z45" s="331"/>
      <c r="AA45" s="950"/>
      <c r="AB45" s="328"/>
      <c r="AC45" s="1084">
        <f t="shared" si="16"/>
        <v>0</v>
      </c>
      <c r="AD45" s="1099"/>
      <c r="AF45" s="147"/>
    </row>
    <row r="46" spans="1:32" s="2266" customFormat="1" ht="30" x14ac:dyDescent="0.25">
      <c r="B46" s="312" t="s">
        <v>454</v>
      </c>
      <c r="C46" s="424"/>
      <c r="D46" s="9"/>
      <c r="E46" s="123">
        <v>1500</v>
      </c>
      <c r="F46" s="123">
        <f>E46/12*$B$4</f>
        <v>250</v>
      </c>
      <c r="G46" s="123">
        <v>256.10000000000002</v>
      </c>
      <c r="H46" s="123">
        <f>G46/F46*100</f>
        <v>102.44000000000003</v>
      </c>
      <c r="I46" s="199"/>
      <c r="J46" s="199"/>
      <c r="K46" s="1129"/>
      <c r="L46" s="1129"/>
      <c r="M46" s="1129"/>
      <c r="N46" s="1129"/>
      <c r="O46" s="1129"/>
      <c r="P46" s="1129"/>
      <c r="Q46" s="331"/>
      <c r="R46" s="331"/>
      <c r="S46" s="328"/>
      <c r="T46" s="331"/>
      <c r="U46" s="777"/>
      <c r="V46" s="331"/>
      <c r="W46" s="331"/>
      <c r="X46" s="331"/>
      <c r="Y46" s="331"/>
      <c r="Z46" s="331"/>
      <c r="AA46" s="950"/>
      <c r="AB46" s="328"/>
      <c r="AC46" s="1084">
        <f t="shared" si="16"/>
        <v>0</v>
      </c>
      <c r="AD46" s="1099"/>
      <c r="AF46" s="147"/>
    </row>
    <row r="47" spans="1:32" ht="45" x14ac:dyDescent="0.25">
      <c r="A47" s="137">
        <v>1</v>
      </c>
      <c r="B47" s="312" t="s">
        <v>455</v>
      </c>
      <c r="C47" s="424"/>
      <c r="D47" s="9"/>
      <c r="E47" s="123">
        <v>2000</v>
      </c>
      <c r="F47" s="123">
        <f>E47/12*$B$4</f>
        <v>333.33333333333331</v>
      </c>
      <c r="G47" s="123">
        <v>564</v>
      </c>
      <c r="H47" s="123">
        <f>G47/F47*100</f>
        <v>169.20000000000002</v>
      </c>
      <c r="I47" s="199"/>
      <c r="J47" s="199"/>
      <c r="K47" s="1129"/>
      <c r="L47" s="1129"/>
      <c r="M47" s="1129"/>
      <c r="N47" s="1129"/>
      <c r="O47" s="1129"/>
      <c r="P47" s="1129"/>
      <c r="Q47" s="331"/>
      <c r="R47" s="331"/>
      <c r="S47" s="328"/>
      <c r="T47" s="331">
        <f>Z47-Y47</f>
        <v>0</v>
      </c>
      <c r="U47" s="777"/>
      <c r="V47" s="331"/>
      <c r="W47" s="331"/>
      <c r="X47" s="331"/>
      <c r="Y47" s="331"/>
      <c r="Z47" s="331"/>
      <c r="AA47" s="950"/>
      <c r="AB47" s="328"/>
      <c r="AC47" s="1084">
        <f t="shared" si="16"/>
        <v>0</v>
      </c>
      <c r="AD47" s="1099"/>
      <c r="AF47" s="147"/>
    </row>
    <row r="48" spans="1:32" ht="60" x14ac:dyDescent="0.25">
      <c r="A48" s="137">
        <v>1</v>
      </c>
      <c r="B48" s="312" t="s">
        <v>456</v>
      </c>
      <c r="C48" s="424"/>
      <c r="D48" s="9"/>
      <c r="E48" s="123"/>
      <c r="F48" s="123"/>
      <c r="G48" s="123"/>
      <c r="H48" s="123"/>
      <c r="I48" s="199"/>
      <c r="J48" s="199"/>
      <c r="K48" s="1129"/>
      <c r="L48" s="1129"/>
      <c r="M48" s="1129"/>
      <c r="N48" s="1129"/>
      <c r="O48" s="1129"/>
      <c r="P48" s="1129"/>
      <c r="Q48" s="332"/>
      <c r="R48" s="332"/>
      <c r="S48" s="866"/>
      <c r="T48" s="331"/>
      <c r="U48" s="1131"/>
      <c r="V48" s="332"/>
      <c r="W48" s="332"/>
      <c r="X48" s="332"/>
      <c r="Y48" s="332"/>
      <c r="Z48" s="332"/>
      <c r="AA48" s="950"/>
      <c r="AB48" s="866"/>
      <c r="AC48" s="1084">
        <f t="shared" si="16"/>
        <v>0</v>
      </c>
      <c r="AD48" s="1099"/>
      <c r="AF48" s="147"/>
    </row>
    <row r="49" spans="1:32" ht="45" x14ac:dyDescent="0.25">
      <c r="A49" s="137">
        <v>1</v>
      </c>
      <c r="B49" s="311" t="s">
        <v>457</v>
      </c>
      <c r="C49" s="424"/>
      <c r="D49" s="9"/>
      <c r="E49" s="123">
        <v>8904</v>
      </c>
      <c r="F49" s="123">
        <f>E49/12*$B$4</f>
        <v>1484</v>
      </c>
      <c r="G49" s="123">
        <v>1431</v>
      </c>
      <c r="H49" s="123">
        <f>G49/F49*100</f>
        <v>96.428571428571431</v>
      </c>
      <c r="I49" s="199"/>
      <c r="J49" s="199"/>
      <c r="K49" s="1129"/>
      <c r="L49" s="1129"/>
      <c r="M49" s="1129"/>
      <c r="N49" s="1129"/>
      <c r="O49" s="1129"/>
      <c r="P49" s="1129"/>
      <c r="Q49" s="332"/>
      <c r="R49" s="332"/>
      <c r="S49" s="866"/>
      <c r="T49" s="331"/>
      <c r="U49" s="1131"/>
      <c r="V49" s="332"/>
      <c r="W49" s="332"/>
      <c r="X49" s="332"/>
      <c r="Y49" s="332"/>
      <c r="Z49" s="332"/>
      <c r="AA49" s="950"/>
      <c r="AB49" s="866"/>
      <c r="AC49" s="1084">
        <f t="shared" si="16"/>
        <v>0</v>
      </c>
      <c r="AD49" s="1099"/>
      <c r="AF49" s="147"/>
    </row>
    <row r="50" spans="1:32" s="2266" customFormat="1" ht="90" x14ac:dyDescent="0.25">
      <c r="B50" s="311" t="s">
        <v>458</v>
      </c>
      <c r="C50" s="424"/>
      <c r="D50" s="9"/>
      <c r="E50" s="123">
        <v>10</v>
      </c>
      <c r="F50" s="123">
        <f>E50/12*$B$4</f>
        <v>1.6666666666666667</v>
      </c>
      <c r="G50" s="123"/>
      <c r="H50" s="123">
        <f>G50/F50*100</f>
        <v>0</v>
      </c>
      <c r="I50" s="199"/>
      <c r="J50" s="199"/>
      <c r="K50" s="1129"/>
      <c r="L50" s="1129"/>
      <c r="M50" s="1129"/>
      <c r="N50" s="1129"/>
      <c r="O50" s="1129"/>
      <c r="P50" s="1129"/>
      <c r="Q50" s="332"/>
      <c r="R50" s="332"/>
      <c r="S50" s="866"/>
      <c r="T50" s="331"/>
      <c r="U50" s="1131"/>
      <c r="V50" s="332"/>
      <c r="W50" s="332"/>
      <c r="X50" s="332"/>
      <c r="Y50" s="332"/>
      <c r="Z50" s="332"/>
      <c r="AA50" s="950"/>
      <c r="AB50" s="866"/>
      <c r="AC50" s="1084">
        <f t="shared" si="16"/>
        <v>0</v>
      </c>
      <c r="AD50" s="1099"/>
      <c r="AF50" s="147"/>
    </row>
    <row r="51" spans="1:32" ht="43.5" x14ac:dyDescent="0.25">
      <c r="A51" s="137">
        <v>1</v>
      </c>
      <c r="B51" s="472" t="s">
        <v>314</v>
      </c>
      <c r="C51" s="424"/>
      <c r="D51" s="9"/>
      <c r="E51" s="123">
        <f>E52</f>
        <v>21.276595744680851</v>
      </c>
      <c r="F51" s="123">
        <f t="shared" ref="F51:G51" si="19">F52</f>
        <v>3.5460992907801421</v>
      </c>
      <c r="G51" s="123">
        <f t="shared" si="19"/>
        <v>0</v>
      </c>
      <c r="H51" s="123">
        <f>G51/F51*100</f>
        <v>0</v>
      </c>
      <c r="I51" s="199"/>
      <c r="J51" s="199"/>
      <c r="K51" s="1129"/>
      <c r="L51" s="1129"/>
      <c r="M51" s="1129"/>
      <c r="N51" s="1129"/>
      <c r="O51" s="1129"/>
      <c r="P51" s="1129"/>
      <c r="Q51" s="332"/>
      <c r="R51" s="332"/>
      <c r="S51" s="866"/>
      <c r="T51" s="331"/>
      <c r="U51" s="1131"/>
      <c r="V51" s="332"/>
      <c r="W51" s="332"/>
      <c r="X51" s="332"/>
      <c r="Y51" s="332"/>
      <c r="Z51" s="332"/>
      <c r="AA51" s="950"/>
      <c r="AB51" s="866"/>
      <c r="AC51" s="1084">
        <f t="shared" si="16"/>
        <v>0</v>
      </c>
      <c r="AD51" s="1099"/>
      <c r="AF51" s="147"/>
    </row>
    <row r="52" spans="1:32" s="2266" customFormat="1" x14ac:dyDescent="0.25">
      <c r="B52" s="312" t="s">
        <v>321</v>
      </c>
      <c r="C52" s="424"/>
      <c r="D52" s="9"/>
      <c r="E52" s="123">
        <f>E53/9.4</f>
        <v>21.276595744680851</v>
      </c>
      <c r="F52" s="123">
        <f t="shared" ref="F52:G52" si="20">F53/9.4</f>
        <v>3.5460992907801421</v>
      </c>
      <c r="G52" s="123">
        <f t="shared" si="20"/>
        <v>0</v>
      </c>
      <c r="H52" s="123">
        <f>G52/F52*100</f>
        <v>0</v>
      </c>
      <c r="I52" s="199"/>
      <c r="J52" s="199"/>
      <c r="K52" s="1129"/>
      <c r="L52" s="1129"/>
      <c r="M52" s="1129"/>
      <c r="N52" s="1129"/>
      <c r="O52" s="1129"/>
      <c r="P52" s="1129"/>
      <c r="Q52" s="332"/>
      <c r="R52" s="332"/>
      <c r="S52" s="866"/>
      <c r="T52" s="331"/>
      <c r="U52" s="1131"/>
      <c r="V52" s="332"/>
      <c r="W52" s="332"/>
      <c r="X52" s="332"/>
      <c r="Y52" s="332"/>
      <c r="Z52" s="332"/>
      <c r="AA52" s="950"/>
      <c r="AB52" s="866"/>
      <c r="AC52" s="1084">
        <f t="shared" si="16"/>
        <v>0</v>
      </c>
      <c r="AD52" s="1099"/>
      <c r="AF52" s="147"/>
    </row>
    <row r="53" spans="1:32" s="2266" customFormat="1" x14ac:dyDescent="0.25">
      <c r="B53" s="482" t="s">
        <v>322</v>
      </c>
      <c r="C53" s="424"/>
      <c r="D53" s="9"/>
      <c r="E53" s="123">
        <v>200</v>
      </c>
      <c r="F53" s="123">
        <f>E53/12*$B$4</f>
        <v>33.333333333333336</v>
      </c>
      <c r="G53" s="123"/>
      <c r="H53" s="123">
        <f>G53/F53*100</f>
        <v>0</v>
      </c>
      <c r="I53" s="199"/>
      <c r="J53" s="199"/>
      <c r="K53" s="1129"/>
      <c r="L53" s="1129"/>
      <c r="M53" s="1129"/>
      <c r="N53" s="1129"/>
      <c r="O53" s="1129"/>
      <c r="P53" s="1129"/>
      <c r="Q53" s="332"/>
      <c r="R53" s="332"/>
      <c r="S53" s="866"/>
      <c r="T53" s="331"/>
      <c r="U53" s="1131"/>
      <c r="V53" s="332"/>
      <c r="W53" s="332"/>
      <c r="X53" s="332"/>
      <c r="Y53" s="332"/>
      <c r="Z53" s="332"/>
      <c r="AA53" s="950"/>
      <c r="AB53" s="866"/>
      <c r="AC53" s="1084">
        <f t="shared" si="16"/>
        <v>0</v>
      </c>
      <c r="AD53" s="1099"/>
      <c r="AF53" s="147"/>
    </row>
    <row r="54" spans="1:32" ht="29.25" x14ac:dyDescent="0.25">
      <c r="A54" s="137">
        <v>1</v>
      </c>
      <c r="B54" s="472" t="s">
        <v>305</v>
      </c>
      <c r="C54" s="424"/>
      <c r="D54" s="9"/>
      <c r="E54" s="300"/>
      <c r="F54" s="123"/>
      <c r="G54" s="123"/>
      <c r="H54" s="123"/>
      <c r="I54" s="199"/>
      <c r="J54" s="199"/>
      <c r="K54" s="1129"/>
      <c r="L54" s="1129"/>
      <c r="M54" s="1129"/>
      <c r="N54" s="1129"/>
      <c r="O54" s="1129"/>
      <c r="P54" s="1129"/>
      <c r="Q54" s="332"/>
      <c r="R54" s="332"/>
      <c r="S54" s="866"/>
      <c r="T54" s="331"/>
      <c r="U54" s="1131"/>
      <c r="V54" s="332"/>
      <c r="W54" s="332"/>
      <c r="X54" s="332"/>
      <c r="Y54" s="332"/>
      <c r="Z54" s="332"/>
      <c r="AA54" s="950"/>
      <c r="AB54" s="866"/>
      <c r="AC54" s="1084">
        <f t="shared" si="16"/>
        <v>0</v>
      </c>
      <c r="AD54" s="1099"/>
      <c r="AF54" s="147"/>
    </row>
    <row r="55" spans="1:32" ht="30" x14ac:dyDescent="0.25">
      <c r="A55" s="137">
        <v>1</v>
      </c>
      <c r="B55" s="165" t="s">
        <v>191</v>
      </c>
      <c r="C55" s="424"/>
      <c r="D55" s="9"/>
      <c r="E55" s="300"/>
      <c r="F55" s="123"/>
      <c r="G55" s="123"/>
      <c r="H55" s="123"/>
      <c r="I55" s="199"/>
      <c r="J55" s="199"/>
      <c r="K55" s="1129"/>
      <c r="L55" s="1129"/>
      <c r="M55" s="1129"/>
      <c r="N55" s="1129"/>
      <c r="O55" s="1129"/>
      <c r="P55" s="1129"/>
      <c r="Q55" s="332"/>
      <c r="R55" s="332"/>
      <c r="S55" s="866"/>
      <c r="T55" s="331"/>
      <c r="U55" s="1131"/>
      <c r="V55" s="332"/>
      <c r="W55" s="332"/>
      <c r="X55" s="332"/>
      <c r="Y55" s="332"/>
      <c r="Z55" s="332"/>
      <c r="AA55" s="950"/>
      <c r="AB55" s="866"/>
      <c r="AC55" s="1084">
        <f t="shared" si="16"/>
        <v>0</v>
      </c>
      <c r="AD55" s="1099"/>
      <c r="AF55" s="147"/>
    </row>
    <row r="56" spans="1:32" ht="57.75" x14ac:dyDescent="0.25">
      <c r="A56" s="137">
        <v>1</v>
      </c>
      <c r="B56" s="472" t="s">
        <v>306</v>
      </c>
      <c r="C56" s="424"/>
      <c r="D56" s="9"/>
      <c r="E56" s="123">
        <v>26500</v>
      </c>
      <c r="F56" s="123">
        <f>E56/12*$B$4</f>
        <v>4416.666666666667</v>
      </c>
      <c r="G56" s="123">
        <v>6564</v>
      </c>
      <c r="H56" s="123">
        <f t="shared" ref="H56:H79" si="21">G56/F56*100</f>
        <v>148.6188679245283</v>
      </c>
      <c r="I56" s="199"/>
      <c r="J56" s="199"/>
      <c r="K56" s="1129"/>
      <c r="L56" s="1129"/>
      <c r="M56" s="1129"/>
      <c r="N56" s="1129"/>
      <c r="O56" s="1129"/>
      <c r="P56" s="1129"/>
      <c r="Q56" s="332"/>
      <c r="R56" s="332"/>
      <c r="S56" s="866"/>
      <c r="T56" s="331"/>
      <c r="U56" s="1131"/>
      <c r="V56" s="332"/>
      <c r="W56" s="332"/>
      <c r="X56" s="332"/>
      <c r="Y56" s="332"/>
      <c r="Z56" s="332"/>
      <c r="AA56" s="950"/>
      <c r="AB56" s="866"/>
      <c r="AC56" s="1084">
        <f t="shared" si="16"/>
        <v>0</v>
      </c>
      <c r="AD56" s="1099"/>
      <c r="AF56" s="147"/>
    </row>
    <row r="57" spans="1:32" x14ac:dyDescent="0.25">
      <c r="A57" s="137">
        <v>1</v>
      </c>
      <c r="B57" s="1132" t="s">
        <v>132</v>
      </c>
      <c r="C57" s="1133"/>
      <c r="D57" s="2265"/>
      <c r="E57" s="259">
        <f>SUM(E58:E95)</f>
        <v>176664</v>
      </c>
      <c r="F57" s="259">
        <f>SUM(F58:F95)</f>
        <v>29443.999999999985</v>
      </c>
      <c r="G57" s="259">
        <f>SUM(G58:G95)</f>
        <v>34310</v>
      </c>
      <c r="H57" s="528">
        <f t="shared" si="21"/>
        <v>116.52628718924065</v>
      </c>
      <c r="I57" s="199"/>
      <c r="J57" s="199"/>
      <c r="K57" s="153"/>
      <c r="L57" s="153"/>
      <c r="M57" s="153"/>
      <c r="N57" s="153"/>
      <c r="O57" s="153"/>
      <c r="P57" s="153"/>
      <c r="Q57" s="331">
        <v>74064.160900000003</v>
      </c>
      <c r="R57" s="331">
        <v>74064.160900000003</v>
      </c>
      <c r="S57" s="862">
        <f>Q57/12*$B$4+(R57-Q57)/11*1</f>
        <v>12344.026816666666</v>
      </c>
      <c r="T57" s="331">
        <f>Z57-Y57-V57</f>
        <v>11384.986380000002</v>
      </c>
      <c r="U57" s="777">
        <f>SUM(U58:U98)</f>
        <v>0</v>
      </c>
      <c r="V57" s="332">
        <v>810.81430999999998</v>
      </c>
      <c r="W57" s="332">
        <f>T57-S57</f>
        <v>-959.04043666666439</v>
      </c>
      <c r="X57" s="332"/>
      <c r="Y57" s="332">
        <v>0</v>
      </c>
      <c r="Z57" s="331">
        <v>12195.800690000002</v>
      </c>
      <c r="AA57" s="911"/>
      <c r="AB57" s="328"/>
      <c r="AC57" s="1084">
        <f t="shared" si="16"/>
        <v>0</v>
      </c>
      <c r="AD57" s="1099"/>
      <c r="AF57" s="147"/>
    </row>
    <row r="58" spans="1:32" ht="30" x14ac:dyDescent="0.25">
      <c r="A58" s="137">
        <v>1</v>
      </c>
      <c r="B58" s="302" t="s">
        <v>242</v>
      </c>
      <c r="C58" s="1134"/>
      <c r="D58" s="1135"/>
      <c r="E58" s="228">
        <v>55000</v>
      </c>
      <c r="F58" s="123">
        <f t="shared" ref="F58:F95" si="22">E58/12*$B$4</f>
        <v>9166.6666666666661</v>
      </c>
      <c r="G58" s="123">
        <v>13147</v>
      </c>
      <c r="H58" s="123">
        <f t="shared" si="21"/>
        <v>143.4218181818182</v>
      </c>
      <c r="I58" s="199"/>
      <c r="J58" s="199"/>
      <c r="K58" s="153"/>
      <c r="L58" s="153"/>
      <c r="M58" s="153"/>
      <c r="N58" s="153"/>
      <c r="O58" s="153"/>
      <c r="P58" s="153"/>
      <c r="Q58" s="333"/>
      <c r="R58" s="333"/>
      <c r="S58" s="328"/>
      <c r="T58" s="331"/>
      <c r="U58" s="777"/>
      <c r="V58" s="332"/>
      <c r="W58" s="332"/>
      <c r="X58" s="332"/>
      <c r="Y58" s="332"/>
      <c r="Z58" s="331"/>
      <c r="AA58" s="950"/>
      <c r="AB58" s="328"/>
      <c r="AC58" s="1084">
        <f t="shared" si="16"/>
        <v>0</v>
      </c>
      <c r="AD58" s="1099"/>
      <c r="AF58" s="147"/>
    </row>
    <row r="59" spans="1:32" ht="30" x14ac:dyDescent="0.25">
      <c r="A59" s="137">
        <v>1</v>
      </c>
      <c r="B59" s="302" t="s">
        <v>117</v>
      </c>
      <c r="C59" s="1136"/>
      <c r="D59" s="2265"/>
      <c r="E59" s="228">
        <v>3200</v>
      </c>
      <c r="F59" s="123">
        <f t="shared" si="22"/>
        <v>533.33333333333337</v>
      </c>
      <c r="G59" s="124">
        <v>644</v>
      </c>
      <c r="H59" s="124">
        <f t="shared" si="21"/>
        <v>120.75</v>
      </c>
      <c r="I59" s="199"/>
      <c r="J59" s="199"/>
      <c r="K59" s="153"/>
      <c r="L59" s="153"/>
      <c r="M59" s="153"/>
      <c r="N59" s="153"/>
      <c r="O59" s="153"/>
      <c r="P59" s="153"/>
      <c r="Q59" s="331"/>
      <c r="R59" s="331"/>
      <c r="S59" s="328"/>
      <c r="T59" s="331"/>
      <c r="U59" s="777"/>
      <c r="V59" s="332"/>
      <c r="W59" s="332"/>
      <c r="X59" s="332"/>
      <c r="Y59" s="332"/>
      <c r="Z59" s="331"/>
      <c r="AA59" s="919"/>
      <c r="AB59" s="328"/>
      <c r="AC59" s="1084">
        <f t="shared" si="16"/>
        <v>0</v>
      </c>
      <c r="AD59" s="1099"/>
      <c r="AF59" s="147"/>
    </row>
    <row r="60" spans="1:32" s="2266" customFormat="1" x14ac:dyDescent="0.25">
      <c r="B60" s="302" t="s">
        <v>243</v>
      </c>
      <c r="C60" s="1136"/>
      <c r="D60" s="2265"/>
      <c r="E60" s="228">
        <v>160</v>
      </c>
      <c r="F60" s="123">
        <f t="shared" si="22"/>
        <v>26.666666666666668</v>
      </c>
      <c r="G60" s="124">
        <v>6</v>
      </c>
      <c r="H60" s="124">
        <f t="shared" si="21"/>
        <v>22.499999999999996</v>
      </c>
      <c r="I60" s="199"/>
      <c r="J60" s="199"/>
      <c r="K60" s="153"/>
      <c r="L60" s="153"/>
      <c r="M60" s="153"/>
      <c r="N60" s="153"/>
      <c r="O60" s="153"/>
      <c r="P60" s="153"/>
      <c r="Q60" s="331"/>
      <c r="R60" s="331"/>
      <c r="S60" s="328"/>
      <c r="T60" s="331"/>
      <c r="U60" s="777"/>
      <c r="V60" s="332"/>
      <c r="W60" s="332"/>
      <c r="X60" s="332"/>
      <c r="Y60" s="332"/>
      <c r="Z60" s="331"/>
      <c r="AA60" s="919"/>
      <c r="AB60" s="328"/>
      <c r="AC60" s="1084">
        <f t="shared" si="16"/>
        <v>0</v>
      </c>
      <c r="AD60" s="1099"/>
      <c r="AF60" s="147"/>
    </row>
    <row r="61" spans="1:32" s="2266" customFormat="1" ht="30" x14ac:dyDescent="0.25">
      <c r="B61" s="302" t="s">
        <v>414</v>
      </c>
      <c r="C61" s="1136"/>
      <c r="D61" s="2265"/>
      <c r="E61" s="228">
        <v>10</v>
      </c>
      <c r="F61" s="123">
        <f t="shared" si="22"/>
        <v>1.6666666666666667</v>
      </c>
      <c r="G61" s="124"/>
      <c r="H61" s="124">
        <f t="shared" si="21"/>
        <v>0</v>
      </c>
      <c r="I61" s="199"/>
      <c r="J61" s="199"/>
      <c r="K61" s="153"/>
      <c r="L61" s="153"/>
      <c r="M61" s="153"/>
      <c r="N61" s="153"/>
      <c r="O61" s="153"/>
      <c r="P61" s="153"/>
      <c r="Q61" s="331"/>
      <c r="R61" s="331"/>
      <c r="S61" s="328"/>
      <c r="T61" s="331"/>
      <c r="U61" s="777"/>
      <c r="V61" s="332"/>
      <c r="W61" s="332"/>
      <c r="X61" s="332"/>
      <c r="Y61" s="332"/>
      <c r="Z61" s="331"/>
      <c r="AA61" s="919"/>
      <c r="AB61" s="328"/>
      <c r="AC61" s="1084">
        <f t="shared" si="16"/>
        <v>0</v>
      </c>
      <c r="AD61" s="1099"/>
      <c r="AF61" s="147"/>
    </row>
    <row r="62" spans="1:32" s="2266" customFormat="1" ht="30" x14ac:dyDescent="0.25">
      <c r="B62" s="302" t="s">
        <v>531</v>
      </c>
      <c r="C62" s="1136"/>
      <c r="D62" s="2265"/>
      <c r="E62" s="228">
        <v>1000</v>
      </c>
      <c r="F62" s="123">
        <f t="shared" si="22"/>
        <v>166.66666666666666</v>
      </c>
      <c r="G62" s="124"/>
      <c r="H62" s="124">
        <f t="shared" si="21"/>
        <v>0</v>
      </c>
      <c r="I62" s="199"/>
      <c r="J62" s="199"/>
      <c r="K62" s="153"/>
      <c r="L62" s="153"/>
      <c r="M62" s="153"/>
      <c r="N62" s="153"/>
      <c r="O62" s="153"/>
      <c r="P62" s="153"/>
      <c r="Q62" s="331"/>
      <c r="R62" s="331"/>
      <c r="S62" s="328"/>
      <c r="T62" s="331"/>
      <c r="U62" s="777"/>
      <c r="V62" s="332"/>
      <c r="W62" s="332"/>
      <c r="X62" s="332"/>
      <c r="Y62" s="332"/>
      <c r="Z62" s="331"/>
      <c r="AA62" s="919"/>
      <c r="AB62" s="328"/>
      <c r="AC62" s="1084">
        <f t="shared" si="16"/>
        <v>0</v>
      </c>
      <c r="AD62" s="1099"/>
      <c r="AF62" s="147"/>
    </row>
    <row r="63" spans="1:32" ht="45" x14ac:dyDescent="0.25">
      <c r="A63" s="137">
        <v>1</v>
      </c>
      <c r="B63" s="302" t="s">
        <v>244</v>
      </c>
      <c r="C63" s="425"/>
      <c r="D63" s="1135"/>
      <c r="E63" s="228">
        <v>400</v>
      </c>
      <c r="F63" s="123">
        <f>E63/12*$B$4</f>
        <v>66.666666666666671</v>
      </c>
      <c r="G63" s="123">
        <v>19</v>
      </c>
      <c r="H63" s="123">
        <f t="shared" si="21"/>
        <v>28.499999999999996</v>
      </c>
      <c r="I63" s="199"/>
      <c r="J63" s="199"/>
      <c r="K63" s="153"/>
      <c r="L63" s="153"/>
      <c r="M63" s="153"/>
      <c r="N63" s="153"/>
      <c r="O63" s="153"/>
      <c r="P63" s="153"/>
      <c r="Q63" s="331"/>
      <c r="R63" s="331"/>
      <c r="S63" s="328"/>
      <c r="T63" s="331"/>
      <c r="U63" s="777"/>
      <c r="V63" s="332"/>
      <c r="W63" s="332"/>
      <c r="X63" s="332"/>
      <c r="Y63" s="332"/>
      <c r="Z63" s="331"/>
      <c r="AA63" s="950"/>
      <c r="AB63" s="328"/>
      <c r="AC63" s="1084">
        <f t="shared" si="16"/>
        <v>0</v>
      </c>
      <c r="AD63" s="1099"/>
      <c r="AF63" s="147"/>
    </row>
    <row r="64" spans="1:32" x14ac:dyDescent="0.25">
      <c r="A64" s="137">
        <v>1</v>
      </c>
      <c r="B64" s="302" t="s">
        <v>62</v>
      </c>
      <c r="C64" s="1137"/>
      <c r="D64" s="1135"/>
      <c r="E64" s="228">
        <v>800</v>
      </c>
      <c r="F64" s="123">
        <f>E64/12*$B$4</f>
        <v>133.33333333333334</v>
      </c>
      <c r="G64" s="123">
        <v>120</v>
      </c>
      <c r="H64" s="123">
        <f t="shared" si="21"/>
        <v>89.999999999999986</v>
      </c>
      <c r="I64" s="199"/>
      <c r="J64" s="199"/>
      <c r="K64" s="153"/>
      <c r="L64" s="153"/>
      <c r="M64" s="153"/>
      <c r="N64" s="153"/>
      <c r="O64" s="153"/>
      <c r="P64" s="153"/>
      <c r="Q64" s="331"/>
      <c r="R64" s="331"/>
      <c r="S64" s="328"/>
      <c r="T64" s="331"/>
      <c r="U64" s="1138"/>
      <c r="V64" s="343"/>
      <c r="W64" s="332"/>
      <c r="X64" s="332"/>
      <c r="Y64" s="332"/>
      <c r="Z64" s="331"/>
      <c r="AA64" s="950"/>
      <c r="AB64" s="328"/>
      <c r="AC64" s="1084">
        <f t="shared" si="16"/>
        <v>0</v>
      </c>
      <c r="AD64" s="1099"/>
      <c r="AF64" s="147"/>
    </row>
    <row r="65" spans="1:32" s="2266" customFormat="1" ht="45" x14ac:dyDescent="0.25">
      <c r="B65" s="302" t="s">
        <v>440</v>
      </c>
      <c r="C65" s="1137"/>
      <c r="D65" s="1135"/>
      <c r="E65" s="228">
        <v>100</v>
      </c>
      <c r="F65" s="123">
        <f>E65/12*$B$4</f>
        <v>16.666666666666668</v>
      </c>
      <c r="G65" s="123">
        <v>21</v>
      </c>
      <c r="H65" s="123">
        <f t="shared" si="21"/>
        <v>126</v>
      </c>
      <c r="I65" s="199"/>
      <c r="J65" s="199"/>
      <c r="K65" s="153"/>
      <c r="L65" s="153"/>
      <c r="M65" s="153"/>
      <c r="N65" s="153"/>
      <c r="O65" s="153"/>
      <c r="P65" s="153"/>
      <c r="Q65" s="333"/>
      <c r="R65" s="333"/>
      <c r="S65" s="328"/>
      <c r="T65" s="331"/>
      <c r="U65" s="1138"/>
      <c r="V65" s="343"/>
      <c r="W65" s="332"/>
      <c r="X65" s="332"/>
      <c r="Y65" s="332"/>
      <c r="Z65" s="331"/>
      <c r="AA65" s="950"/>
      <c r="AB65" s="328"/>
      <c r="AC65" s="1084">
        <f t="shared" si="16"/>
        <v>0</v>
      </c>
      <c r="AD65" s="1099"/>
      <c r="AF65" s="147"/>
    </row>
    <row r="66" spans="1:32" x14ac:dyDescent="0.25">
      <c r="A66" s="137">
        <v>1</v>
      </c>
      <c r="B66" s="302" t="s">
        <v>245</v>
      </c>
      <c r="C66" s="1137"/>
      <c r="D66" s="1135"/>
      <c r="E66" s="228">
        <v>1600</v>
      </c>
      <c r="F66" s="123">
        <f t="shared" si="22"/>
        <v>266.66666666666669</v>
      </c>
      <c r="G66" s="123">
        <v>394</v>
      </c>
      <c r="H66" s="123">
        <f t="shared" si="21"/>
        <v>147.74999999999997</v>
      </c>
      <c r="I66" s="199"/>
      <c r="J66" s="199"/>
      <c r="K66" s="153"/>
      <c r="L66" s="153"/>
      <c r="M66" s="153"/>
      <c r="N66" s="153"/>
      <c r="O66" s="153"/>
      <c r="P66" s="153"/>
      <c r="Q66" s="332"/>
      <c r="R66" s="332"/>
      <c r="S66" s="328"/>
      <c r="T66" s="331"/>
      <c r="U66" s="777"/>
      <c r="V66" s="332"/>
      <c r="W66" s="332"/>
      <c r="X66" s="332"/>
      <c r="Y66" s="332"/>
      <c r="Z66" s="331"/>
      <c r="AA66" s="950"/>
      <c r="AB66" s="328"/>
      <c r="AC66" s="1084">
        <f t="shared" si="16"/>
        <v>0</v>
      </c>
      <c r="AD66" s="1099"/>
      <c r="AF66" s="147"/>
    </row>
    <row r="67" spans="1:32" x14ac:dyDescent="0.25">
      <c r="A67" s="137">
        <v>1</v>
      </c>
      <c r="B67" s="302" t="s">
        <v>120</v>
      </c>
      <c r="C67" s="1139"/>
      <c r="D67" s="2265"/>
      <c r="E67" s="228">
        <v>100</v>
      </c>
      <c r="F67" s="123">
        <f t="shared" si="22"/>
        <v>16.666666666666668</v>
      </c>
      <c r="G67" s="124">
        <v>7</v>
      </c>
      <c r="H67" s="124">
        <f t="shared" si="21"/>
        <v>42</v>
      </c>
      <c r="I67" s="199"/>
      <c r="J67" s="199"/>
      <c r="K67" s="153"/>
      <c r="L67" s="153"/>
      <c r="M67" s="153"/>
      <c r="N67" s="153"/>
      <c r="O67" s="153"/>
      <c r="P67" s="153"/>
      <c r="Q67" s="332"/>
      <c r="R67" s="332"/>
      <c r="S67" s="328"/>
      <c r="T67" s="331"/>
      <c r="U67" s="777"/>
      <c r="V67" s="332"/>
      <c r="W67" s="332"/>
      <c r="X67" s="332"/>
      <c r="Y67" s="332"/>
      <c r="Z67" s="331"/>
      <c r="AA67" s="919"/>
      <c r="AB67" s="328"/>
      <c r="AC67" s="1084">
        <f t="shared" si="16"/>
        <v>0</v>
      </c>
      <c r="AD67" s="1099"/>
      <c r="AF67" s="147"/>
    </row>
    <row r="68" spans="1:32" x14ac:dyDescent="0.25">
      <c r="A68" s="137">
        <v>1</v>
      </c>
      <c r="B68" s="302" t="s">
        <v>65</v>
      </c>
      <c r="C68" s="425"/>
      <c r="D68" s="1135"/>
      <c r="E68" s="228">
        <v>7500</v>
      </c>
      <c r="F68" s="123">
        <f t="shared" si="22"/>
        <v>1250</v>
      </c>
      <c r="G68" s="123">
        <v>1063</v>
      </c>
      <c r="H68" s="123">
        <f t="shared" si="21"/>
        <v>85.04</v>
      </c>
      <c r="I68" s="199"/>
      <c r="J68" s="199"/>
      <c r="K68" s="153"/>
      <c r="L68" s="153"/>
      <c r="M68" s="153"/>
      <c r="N68" s="153"/>
      <c r="O68" s="153"/>
      <c r="P68" s="153"/>
      <c r="Q68" s="332"/>
      <c r="R68" s="332"/>
      <c r="S68" s="328"/>
      <c r="T68" s="331"/>
      <c r="U68" s="777"/>
      <c r="V68" s="332"/>
      <c r="W68" s="332"/>
      <c r="X68" s="332"/>
      <c r="Y68" s="332"/>
      <c r="Z68" s="331"/>
      <c r="AA68" s="950"/>
      <c r="AB68" s="328"/>
      <c r="AC68" s="1084">
        <f t="shared" si="16"/>
        <v>0</v>
      </c>
      <c r="AD68" s="1099"/>
      <c r="AF68" s="147"/>
    </row>
    <row r="69" spans="1:32" ht="30" x14ac:dyDescent="0.25">
      <c r="A69" s="137">
        <v>1</v>
      </c>
      <c r="B69" s="302" t="s">
        <v>122</v>
      </c>
      <c r="C69" s="425"/>
      <c r="D69" s="1135"/>
      <c r="E69" s="228">
        <v>1200</v>
      </c>
      <c r="F69" s="123">
        <f t="shared" si="22"/>
        <v>200</v>
      </c>
      <c r="G69" s="123">
        <v>178</v>
      </c>
      <c r="H69" s="123">
        <f t="shared" si="21"/>
        <v>89</v>
      </c>
      <c r="I69" s="199"/>
      <c r="J69" s="199"/>
      <c r="K69" s="153"/>
      <c r="L69" s="153"/>
      <c r="M69" s="153"/>
      <c r="N69" s="153"/>
      <c r="O69" s="153"/>
      <c r="P69" s="153"/>
      <c r="Q69" s="332"/>
      <c r="R69" s="332"/>
      <c r="S69" s="328"/>
      <c r="T69" s="331"/>
      <c r="U69" s="777"/>
      <c r="V69" s="332"/>
      <c r="W69" s="332"/>
      <c r="X69" s="332"/>
      <c r="Y69" s="332"/>
      <c r="Z69" s="331"/>
      <c r="AA69" s="950"/>
      <c r="AB69" s="328"/>
      <c r="AC69" s="1084">
        <f t="shared" si="16"/>
        <v>0</v>
      </c>
      <c r="AD69" s="1099"/>
      <c r="AF69" s="147"/>
    </row>
    <row r="70" spans="1:32" x14ac:dyDescent="0.25">
      <c r="A70" s="137">
        <v>1</v>
      </c>
      <c r="B70" s="302" t="s">
        <v>113</v>
      </c>
      <c r="C70" s="425"/>
      <c r="D70" s="1135"/>
      <c r="E70" s="228">
        <v>70000</v>
      </c>
      <c r="F70" s="123">
        <f t="shared" si="22"/>
        <v>11666.666666666666</v>
      </c>
      <c r="G70" s="123">
        <v>11105</v>
      </c>
      <c r="H70" s="123">
        <f t="shared" si="21"/>
        <v>95.185714285714297</v>
      </c>
      <c r="I70" s="199"/>
      <c r="J70" s="199"/>
      <c r="K70" s="153"/>
      <c r="L70" s="153"/>
      <c r="M70" s="153"/>
      <c r="N70" s="153"/>
      <c r="O70" s="153"/>
      <c r="P70" s="153"/>
      <c r="Q70" s="332"/>
      <c r="R70" s="332"/>
      <c r="S70" s="328"/>
      <c r="T70" s="331"/>
      <c r="U70" s="777"/>
      <c r="V70" s="332"/>
      <c r="W70" s="332"/>
      <c r="X70" s="332"/>
      <c r="Y70" s="332"/>
      <c r="Z70" s="331"/>
      <c r="AA70" s="950"/>
      <c r="AB70" s="328"/>
      <c r="AC70" s="1084">
        <f t="shared" si="16"/>
        <v>0</v>
      </c>
      <c r="AD70" s="1099"/>
      <c r="AF70" s="147"/>
    </row>
    <row r="71" spans="1:32" s="2266" customFormat="1" x14ac:dyDescent="0.25">
      <c r="B71" s="302" t="s">
        <v>504</v>
      </c>
      <c r="C71" s="425"/>
      <c r="D71" s="1135"/>
      <c r="E71" s="228">
        <v>1700</v>
      </c>
      <c r="F71" s="123">
        <f t="shared" ref="F71" si="23">E71/12*$B$4</f>
        <v>283.33333333333331</v>
      </c>
      <c r="G71" s="123">
        <v>330</v>
      </c>
      <c r="H71" s="123">
        <f t="shared" ref="H71" si="24">G71/F71*100</f>
        <v>116.47058823529413</v>
      </c>
      <c r="I71" s="199"/>
      <c r="J71" s="199"/>
      <c r="K71" s="153"/>
      <c r="L71" s="153"/>
      <c r="M71" s="153"/>
      <c r="N71" s="153"/>
      <c r="O71" s="153"/>
      <c r="P71" s="153"/>
      <c r="Q71" s="332"/>
      <c r="R71" s="332"/>
      <c r="S71" s="328"/>
      <c r="T71" s="331"/>
      <c r="U71" s="777"/>
      <c r="V71" s="332"/>
      <c r="W71" s="332"/>
      <c r="X71" s="332"/>
      <c r="Y71" s="332"/>
      <c r="Z71" s="331"/>
      <c r="AA71" s="950"/>
      <c r="AB71" s="328"/>
      <c r="AC71" s="1084"/>
      <c r="AD71" s="1099"/>
      <c r="AF71" s="147"/>
    </row>
    <row r="72" spans="1:32" ht="33.950000000000003" customHeight="1" x14ac:dyDescent="0.25">
      <c r="B72" s="302" t="s">
        <v>228</v>
      </c>
      <c r="C72" s="425"/>
      <c r="D72" s="1135"/>
      <c r="E72" s="228">
        <v>600</v>
      </c>
      <c r="F72" s="123">
        <f t="shared" si="22"/>
        <v>100</v>
      </c>
      <c r="G72" s="123">
        <v>153</v>
      </c>
      <c r="H72" s="123">
        <f t="shared" si="21"/>
        <v>153</v>
      </c>
      <c r="I72" s="199"/>
      <c r="J72" s="199"/>
      <c r="K72" s="153"/>
      <c r="L72" s="153"/>
      <c r="M72" s="153"/>
      <c r="N72" s="153"/>
      <c r="O72" s="153"/>
      <c r="P72" s="153"/>
      <c r="Q72" s="332"/>
      <c r="R72" s="332"/>
      <c r="S72" s="328"/>
      <c r="T72" s="331"/>
      <c r="U72" s="777"/>
      <c r="V72" s="332"/>
      <c r="W72" s="332"/>
      <c r="X72" s="332"/>
      <c r="Y72" s="332"/>
      <c r="Z72" s="331"/>
      <c r="AA72" s="950"/>
      <c r="AB72" s="328"/>
      <c r="AC72" s="1084">
        <f t="shared" si="16"/>
        <v>0</v>
      </c>
      <c r="AD72" s="1099"/>
      <c r="AF72" s="147"/>
    </row>
    <row r="73" spans="1:32" s="2266" customFormat="1" ht="33.950000000000003" customHeight="1" x14ac:dyDescent="0.25">
      <c r="B73" s="302" t="s">
        <v>666</v>
      </c>
      <c r="C73" s="425"/>
      <c r="D73" s="1135"/>
      <c r="E73" s="228"/>
      <c r="F73" s="123"/>
      <c r="G73" s="123">
        <v>31</v>
      </c>
      <c r="H73" s="123"/>
      <c r="I73" s="199"/>
      <c r="J73" s="199"/>
      <c r="K73" s="153"/>
      <c r="L73" s="153"/>
      <c r="M73" s="153"/>
      <c r="N73" s="153"/>
      <c r="O73" s="153"/>
      <c r="P73" s="153"/>
      <c r="Q73" s="332"/>
      <c r="R73" s="332"/>
      <c r="S73" s="328"/>
      <c r="T73" s="331"/>
      <c r="U73" s="777"/>
      <c r="V73" s="332"/>
      <c r="W73" s="332"/>
      <c r="X73" s="332"/>
      <c r="Y73" s="332"/>
      <c r="Z73" s="331"/>
      <c r="AA73" s="950"/>
      <c r="AB73" s="328"/>
      <c r="AC73" s="1084"/>
      <c r="AD73" s="1099"/>
      <c r="AF73" s="147"/>
    </row>
    <row r="74" spans="1:32" s="2266" customFormat="1" ht="38.25" customHeight="1" x14ac:dyDescent="0.25">
      <c r="B74" s="302" t="s">
        <v>257</v>
      </c>
      <c r="C74" s="425"/>
      <c r="D74" s="1135"/>
      <c r="E74" s="228">
        <v>200</v>
      </c>
      <c r="F74" s="123">
        <f t="shared" si="22"/>
        <v>33.333333333333336</v>
      </c>
      <c r="G74" s="123">
        <v>12</v>
      </c>
      <c r="H74" s="123">
        <f t="shared" si="21"/>
        <v>36</v>
      </c>
      <c r="I74" s="199"/>
      <c r="J74" s="199"/>
      <c r="K74" s="153"/>
      <c r="L74" s="153"/>
      <c r="M74" s="153"/>
      <c r="N74" s="153"/>
      <c r="O74" s="153"/>
      <c r="P74" s="153"/>
      <c r="Q74" s="332"/>
      <c r="R74" s="332"/>
      <c r="S74" s="328"/>
      <c r="T74" s="331"/>
      <c r="U74" s="777"/>
      <c r="V74" s="332"/>
      <c r="W74" s="332"/>
      <c r="X74" s="332"/>
      <c r="Y74" s="332"/>
      <c r="Z74" s="331"/>
      <c r="AA74" s="950"/>
      <c r="AB74" s="328"/>
      <c r="AC74" s="1084">
        <f t="shared" si="16"/>
        <v>0</v>
      </c>
      <c r="AD74" s="1099"/>
      <c r="AF74" s="147"/>
    </row>
    <row r="75" spans="1:32" s="2266" customFormat="1" ht="38.25" customHeight="1" x14ac:dyDescent="0.25">
      <c r="B75" s="302" t="s">
        <v>339</v>
      </c>
      <c r="C75" s="425"/>
      <c r="D75" s="1135"/>
      <c r="E75" s="228"/>
      <c r="F75" s="123"/>
      <c r="G75" s="123">
        <v>31</v>
      </c>
      <c r="H75" s="123"/>
      <c r="I75" s="199"/>
      <c r="J75" s="199"/>
      <c r="K75" s="153"/>
      <c r="L75" s="153"/>
      <c r="M75" s="153"/>
      <c r="N75" s="153"/>
      <c r="O75" s="153"/>
      <c r="P75" s="153"/>
      <c r="Q75" s="332"/>
      <c r="R75" s="332"/>
      <c r="S75" s="328"/>
      <c r="T75" s="331"/>
      <c r="U75" s="777"/>
      <c r="V75" s="332"/>
      <c r="W75" s="332"/>
      <c r="X75" s="332"/>
      <c r="Y75" s="332"/>
      <c r="Z75" s="331"/>
      <c r="AA75" s="950"/>
      <c r="AB75" s="328"/>
      <c r="AC75" s="1084"/>
      <c r="AD75" s="1099"/>
      <c r="AF75" s="147"/>
    </row>
    <row r="76" spans="1:32" ht="60" x14ac:dyDescent="0.25">
      <c r="B76" s="302" t="s">
        <v>417</v>
      </c>
      <c r="C76" s="425"/>
      <c r="D76" s="1135"/>
      <c r="E76" s="228">
        <v>12</v>
      </c>
      <c r="F76" s="123">
        <f t="shared" si="22"/>
        <v>2</v>
      </c>
      <c r="G76" s="123"/>
      <c r="H76" s="123">
        <f t="shared" si="21"/>
        <v>0</v>
      </c>
      <c r="I76" s="199"/>
      <c r="J76" s="199"/>
      <c r="K76" s="153"/>
      <c r="L76" s="153"/>
      <c r="M76" s="153"/>
      <c r="N76" s="153"/>
      <c r="O76" s="153"/>
      <c r="P76" s="153"/>
      <c r="Q76" s="332"/>
      <c r="R76" s="332"/>
      <c r="S76" s="328"/>
      <c r="T76" s="331"/>
      <c r="U76" s="777"/>
      <c r="V76" s="332"/>
      <c r="W76" s="332"/>
      <c r="X76" s="332"/>
      <c r="Y76" s="332"/>
      <c r="Z76" s="331"/>
      <c r="AA76" s="950"/>
      <c r="AB76" s="328"/>
      <c r="AC76" s="1084">
        <f t="shared" si="16"/>
        <v>0</v>
      </c>
      <c r="AD76" s="1099"/>
      <c r="AF76" s="147"/>
    </row>
    <row r="77" spans="1:32" ht="45" x14ac:dyDescent="0.25">
      <c r="A77" s="137">
        <v>1</v>
      </c>
      <c r="B77" s="302" t="s">
        <v>418</v>
      </c>
      <c r="C77" s="425"/>
      <c r="D77" s="1135"/>
      <c r="E77" s="228">
        <v>12</v>
      </c>
      <c r="F77" s="123">
        <f t="shared" si="22"/>
        <v>2</v>
      </c>
      <c r="G77" s="123"/>
      <c r="H77" s="123">
        <f t="shared" si="21"/>
        <v>0</v>
      </c>
      <c r="I77" s="199"/>
      <c r="J77" s="199"/>
      <c r="K77" s="153"/>
      <c r="L77" s="153"/>
      <c r="M77" s="153"/>
      <c r="N77" s="153"/>
      <c r="O77" s="153"/>
      <c r="P77" s="153"/>
      <c r="Q77" s="332"/>
      <c r="R77" s="332"/>
      <c r="S77" s="328"/>
      <c r="T77" s="331"/>
      <c r="U77" s="777"/>
      <c r="V77" s="332"/>
      <c r="W77" s="332"/>
      <c r="X77" s="332"/>
      <c r="Y77" s="332"/>
      <c r="Z77" s="331"/>
      <c r="AA77" s="950"/>
      <c r="AB77" s="328"/>
      <c r="AC77" s="1084">
        <f t="shared" si="16"/>
        <v>0</v>
      </c>
      <c r="AD77" s="1099"/>
      <c r="AF77" s="147"/>
    </row>
    <row r="78" spans="1:32" x14ac:dyDescent="0.25">
      <c r="A78" s="137">
        <v>1</v>
      </c>
      <c r="B78" s="302" t="s">
        <v>124</v>
      </c>
      <c r="C78" s="425"/>
      <c r="D78" s="1135"/>
      <c r="E78" s="228">
        <v>200</v>
      </c>
      <c r="F78" s="123">
        <f t="shared" si="22"/>
        <v>33.333333333333336</v>
      </c>
      <c r="G78" s="123">
        <v>77</v>
      </c>
      <c r="H78" s="123">
        <f t="shared" si="21"/>
        <v>231</v>
      </c>
      <c r="I78" s="199"/>
      <c r="J78" s="199"/>
      <c r="K78" s="153"/>
      <c r="L78" s="153"/>
      <c r="M78" s="153"/>
      <c r="N78" s="153"/>
      <c r="O78" s="153"/>
      <c r="P78" s="153"/>
      <c r="Q78" s="332"/>
      <c r="R78" s="332"/>
      <c r="S78" s="328"/>
      <c r="T78" s="331"/>
      <c r="U78" s="777"/>
      <c r="V78" s="332"/>
      <c r="W78" s="332"/>
      <c r="X78" s="332"/>
      <c r="Y78" s="332"/>
      <c r="Z78" s="331"/>
      <c r="AA78" s="950"/>
      <c r="AB78" s="328"/>
      <c r="AC78" s="1084">
        <f t="shared" si="16"/>
        <v>0</v>
      </c>
      <c r="AD78" s="1099"/>
      <c r="AF78" s="147"/>
    </row>
    <row r="79" spans="1:32" ht="90" x14ac:dyDescent="0.25">
      <c r="A79" s="137">
        <v>1</v>
      </c>
      <c r="B79" s="302" t="s">
        <v>307</v>
      </c>
      <c r="C79" s="425"/>
      <c r="D79" s="1135"/>
      <c r="E79" s="228">
        <v>900</v>
      </c>
      <c r="F79" s="123">
        <f t="shared" si="22"/>
        <v>150</v>
      </c>
      <c r="G79" s="123">
        <v>100</v>
      </c>
      <c r="H79" s="123">
        <f t="shared" si="21"/>
        <v>66.666666666666657</v>
      </c>
      <c r="I79" s="199"/>
      <c r="J79" s="199"/>
      <c r="K79" s="153"/>
      <c r="L79" s="153"/>
      <c r="M79" s="153"/>
      <c r="N79" s="153"/>
      <c r="O79" s="153"/>
      <c r="P79" s="153"/>
      <c r="Q79" s="332"/>
      <c r="R79" s="332"/>
      <c r="S79" s="328"/>
      <c r="T79" s="331"/>
      <c r="U79" s="777"/>
      <c r="V79" s="332"/>
      <c r="W79" s="332"/>
      <c r="X79" s="332"/>
      <c r="Y79" s="332"/>
      <c r="Z79" s="331"/>
      <c r="AA79" s="950"/>
      <c r="AB79" s="328"/>
      <c r="AC79" s="1084">
        <f t="shared" si="16"/>
        <v>0</v>
      </c>
      <c r="AD79" s="1099"/>
      <c r="AF79" s="147"/>
    </row>
    <row r="80" spans="1:32" s="2266" customFormat="1" ht="90" x14ac:dyDescent="0.25">
      <c r="B80" s="302" t="s">
        <v>329</v>
      </c>
      <c r="C80" s="425"/>
      <c r="D80" s="1135"/>
      <c r="E80" s="228"/>
      <c r="F80" s="123"/>
      <c r="G80" s="123">
        <v>176</v>
      </c>
      <c r="H80" s="123"/>
      <c r="I80" s="199"/>
      <c r="J80" s="199"/>
      <c r="K80" s="153"/>
      <c r="L80" s="153"/>
      <c r="M80" s="153"/>
      <c r="N80" s="153"/>
      <c r="O80" s="153"/>
      <c r="P80" s="153"/>
      <c r="Q80" s="332"/>
      <c r="R80" s="332"/>
      <c r="S80" s="328"/>
      <c r="T80" s="331"/>
      <c r="U80" s="777"/>
      <c r="V80" s="332"/>
      <c r="W80" s="332"/>
      <c r="X80" s="332"/>
      <c r="Y80" s="332"/>
      <c r="Z80" s="331"/>
      <c r="AA80" s="950"/>
      <c r="AB80" s="328"/>
      <c r="AC80" s="1084">
        <f t="shared" si="16"/>
        <v>0</v>
      </c>
      <c r="AD80" s="1099"/>
      <c r="AF80" s="147"/>
    </row>
    <row r="81" spans="1:32" ht="30" x14ac:dyDescent="0.25">
      <c r="B81" s="302" t="s">
        <v>119</v>
      </c>
      <c r="C81" s="425"/>
      <c r="D81" s="1135"/>
      <c r="E81" s="228">
        <v>1400</v>
      </c>
      <c r="F81" s="123">
        <f t="shared" si="22"/>
        <v>233.33333333333334</v>
      </c>
      <c r="G81" s="123">
        <v>194</v>
      </c>
      <c r="H81" s="123">
        <f t="shared" ref="H81:H95" si="25">G81/F81*100</f>
        <v>83.142857142857139</v>
      </c>
      <c r="I81" s="199"/>
      <c r="J81" s="199"/>
      <c r="K81" s="153"/>
      <c r="L81" s="153"/>
      <c r="M81" s="153"/>
      <c r="N81" s="153"/>
      <c r="O81" s="153"/>
      <c r="P81" s="153"/>
      <c r="Q81" s="332"/>
      <c r="R81" s="332"/>
      <c r="S81" s="328"/>
      <c r="T81" s="331"/>
      <c r="U81" s="777"/>
      <c r="V81" s="343"/>
      <c r="W81" s="332"/>
      <c r="X81" s="332"/>
      <c r="Y81" s="332"/>
      <c r="Z81" s="331"/>
      <c r="AA81" s="950"/>
      <c r="AB81" s="328"/>
      <c r="AC81" s="1084">
        <f t="shared" si="16"/>
        <v>0</v>
      </c>
      <c r="AD81" s="1099"/>
      <c r="AF81" s="147"/>
    </row>
    <row r="82" spans="1:32" ht="30" x14ac:dyDescent="0.25">
      <c r="A82" s="137">
        <v>1</v>
      </c>
      <c r="B82" s="302" t="s">
        <v>133</v>
      </c>
      <c r="C82" s="425"/>
      <c r="D82" s="1135"/>
      <c r="E82" s="228">
        <v>20</v>
      </c>
      <c r="F82" s="123">
        <f t="shared" si="22"/>
        <v>3.3333333333333335</v>
      </c>
      <c r="G82" s="123">
        <v>10</v>
      </c>
      <c r="H82" s="123">
        <f t="shared" si="25"/>
        <v>300</v>
      </c>
      <c r="I82" s="199"/>
      <c r="J82" s="199"/>
      <c r="K82" s="153"/>
      <c r="L82" s="153"/>
      <c r="M82" s="153"/>
      <c r="N82" s="153"/>
      <c r="O82" s="153"/>
      <c r="P82" s="153"/>
      <c r="Q82" s="332"/>
      <c r="R82" s="332"/>
      <c r="S82" s="328"/>
      <c r="T82" s="331"/>
      <c r="U82" s="777"/>
      <c r="V82" s="332"/>
      <c r="W82" s="332"/>
      <c r="X82" s="332"/>
      <c r="Y82" s="332"/>
      <c r="Z82" s="331"/>
      <c r="AA82" s="950"/>
      <c r="AB82" s="328"/>
      <c r="AC82" s="1084">
        <f t="shared" si="16"/>
        <v>0</v>
      </c>
      <c r="AD82" s="1099"/>
      <c r="AF82" s="147"/>
    </row>
    <row r="83" spans="1:32" x14ac:dyDescent="0.25">
      <c r="A83" s="137">
        <v>1</v>
      </c>
      <c r="B83" s="302" t="s">
        <v>87</v>
      </c>
      <c r="C83" s="425"/>
      <c r="D83" s="1135"/>
      <c r="E83" s="228">
        <v>9500</v>
      </c>
      <c r="F83" s="123">
        <f t="shared" si="22"/>
        <v>1583.3333333333333</v>
      </c>
      <c r="G83" s="123">
        <v>2841</v>
      </c>
      <c r="H83" s="123">
        <f t="shared" si="25"/>
        <v>179.43157894736842</v>
      </c>
      <c r="I83" s="199"/>
      <c r="J83" s="199"/>
      <c r="K83" s="153"/>
      <c r="L83" s="153"/>
      <c r="M83" s="153"/>
      <c r="N83" s="153"/>
      <c r="O83" s="153"/>
      <c r="P83" s="153"/>
      <c r="Q83" s="332"/>
      <c r="R83" s="332"/>
      <c r="S83" s="328"/>
      <c r="T83" s="331"/>
      <c r="U83" s="777"/>
      <c r="V83" s="332"/>
      <c r="W83" s="332"/>
      <c r="X83" s="332"/>
      <c r="Y83" s="332"/>
      <c r="Z83" s="331"/>
      <c r="AA83" s="950"/>
      <c r="AB83" s="328"/>
      <c r="AC83" s="1084">
        <f t="shared" si="16"/>
        <v>0</v>
      </c>
      <c r="AD83" s="1099"/>
      <c r="AF83" s="147"/>
    </row>
    <row r="84" spans="1:32" x14ac:dyDescent="0.25">
      <c r="A84" s="137">
        <v>1</v>
      </c>
      <c r="B84" s="302" t="s">
        <v>111</v>
      </c>
      <c r="C84" s="425"/>
      <c r="D84" s="1135"/>
      <c r="E84" s="228">
        <v>200</v>
      </c>
      <c r="F84" s="123">
        <f t="shared" si="22"/>
        <v>33.333333333333336</v>
      </c>
      <c r="G84" s="123">
        <v>16</v>
      </c>
      <c r="H84" s="123">
        <f t="shared" si="25"/>
        <v>48</v>
      </c>
      <c r="I84" s="199"/>
      <c r="J84" s="199"/>
      <c r="K84" s="153"/>
      <c r="L84" s="153"/>
      <c r="M84" s="153"/>
      <c r="N84" s="153"/>
      <c r="O84" s="153"/>
      <c r="P84" s="153"/>
      <c r="Q84" s="332"/>
      <c r="R84" s="332"/>
      <c r="S84" s="328"/>
      <c r="T84" s="331"/>
      <c r="U84" s="777"/>
      <c r="V84" s="332"/>
      <c r="W84" s="332"/>
      <c r="X84" s="332"/>
      <c r="Y84" s="332"/>
      <c r="Z84" s="331"/>
      <c r="AA84" s="950"/>
      <c r="AB84" s="328"/>
      <c r="AC84" s="1084">
        <f t="shared" si="16"/>
        <v>0</v>
      </c>
      <c r="AD84" s="1099"/>
      <c r="AF84" s="147"/>
    </row>
    <row r="85" spans="1:32" s="2266" customFormat="1" x14ac:dyDescent="0.25">
      <c r="B85" s="302" t="s">
        <v>112</v>
      </c>
      <c r="C85" s="425"/>
      <c r="D85" s="1135"/>
      <c r="E85" s="228">
        <v>500</v>
      </c>
      <c r="F85" s="123">
        <f t="shared" ref="F85" si="26">E85/12*$B$4</f>
        <v>83.333333333333329</v>
      </c>
      <c r="G85" s="123">
        <v>109</v>
      </c>
      <c r="H85" s="123">
        <f t="shared" si="25"/>
        <v>130.80000000000001</v>
      </c>
      <c r="I85" s="199"/>
      <c r="J85" s="199"/>
      <c r="K85" s="153"/>
      <c r="L85" s="153"/>
      <c r="M85" s="153"/>
      <c r="N85" s="153"/>
      <c r="O85" s="153"/>
      <c r="P85" s="153"/>
      <c r="Q85" s="332"/>
      <c r="R85" s="332"/>
      <c r="S85" s="328"/>
      <c r="T85" s="331"/>
      <c r="U85" s="777"/>
      <c r="V85" s="332"/>
      <c r="W85" s="332"/>
      <c r="X85" s="332"/>
      <c r="Y85" s="332"/>
      <c r="Z85" s="331"/>
      <c r="AA85" s="950"/>
      <c r="AB85" s="328"/>
      <c r="AC85" s="1084">
        <f t="shared" si="16"/>
        <v>0</v>
      </c>
      <c r="AD85" s="1099"/>
      <c r="AF85" s="147"/>
    </row>
    <row r="86" spans="1:32" ht="30" x14ac:dyDescent="0.25">
      <c r="A86" s="137">
        <v>1</v>
      </c>
      <c r="B86" s="302" t="s">
        <v>182</v>
      </c>
      <c r="C86" s="425"/>
      <c r="D86" s="1135"/>
      <c r="E86" s="228">
        <v>300</v>
      </c>
      <c r="F86" s="123">
        <f t="shared" si="22"/>
        <v>50</v>
      </c>
      <c r="G86" s="123">
        <v>40</v>
      </c>
      <c r="H86" s="123">
        <f t="shared" si="25"/>
        <v>80</v>
      </c>
      <c r="I86" s="199"/>
      <c r="J86" s="199"/>
      <c r="K86" s="153"/>
      <c r="L86" s="153"/>
      <c r="M86" s="153"/>
      <c r="N86" s="153"/>
      <c r="O86" s="153"/>
      <c r="P86" s="153"/>
      <c r="Q86" s="332"/>
      <c r="R86" s="332"/>
      <c r="S86" s="328"/>
      <c r="T86" s="331"/>
      <c r="U86" s="777"/>
      <c r="V86" s="332"/>
      <c r="W86" s="332"/>
      <c r="X86" s="332"/>
      <c r="Y86" s="332"/>
      <c r="Z86" s="331"/>
      <c r="AA86" s="950"/>
      <c r="AB86" s="328"/>
      <c r="AC86" s="1084">
        <f t="shared" si="16"/>
        <v>0</v>
      </c>
      <c r="AD86" s="1099"/>
      <c r="AF86" s="147"/>
    </row>
    <row r="87" spans="1:32" x14ac:dyDescent="0.25">
      <c r="A87" s="137">
        <v>1</v>
      </c>
      <c r="B87" s="302" t="s">
        <v>258</v>
      </c>
      <c r="C87" s="425"/>
      <c r="D87" s="9"/>
      <c r="E87" s="228">
        <v>8000</v>
      </c>
      <c r="F87" s="123">
        <f t="shared" si="22"/>
        <v>1333.3333333333333</v>
      </c>
      <c r="G87" s="123">
        <v>1475</v>
      </c>
      <c r="H87" s="123">
        <f t="shared" si="25"/>
        <v>110.625</v>
      </c>
      <c r="I87" s="199"/>
      <c r="J87" s="199"/>
      <c r="K87" s="153"/>
      <c r="L87" s="153"/>
      <c r="M87" s="153"/>
      <c r="N87" s="153"/>
      <c r="O87" s="153"/>
      <c r="P87" s="153"/>
      <c r="Q87" s="331"/>
      <c r="R87" s="331"/>
      <c r="S87" s="328"/>
      <c r="T87" s="331"/>
      <c r="U87" s="777"/>
      <c r="V87" s="332"/>
      <c r="W87" s="332"/>
      <c r="X87" s="332"/>
      <c r="Y87" s="332"/>
      <c r="Z87" s="331"/>
      <c r="AA87" s="950"/>
      <c r="AB87" s="328"/>
      <c r="AC87" s="1084">
        <f t="shared" si="16"/>
        <v>0</v>
      </c>
      <c r="AD87" s="1099"/>
      <c r="AF87" s="147"/>
    </row>
    <row r="88" spans="1:32" ht="30" x14ac:dyDescent="0.25">
      <c r="A88" s="137">
        <v>1</v>
      </c>
      <c r="B88" s="302" t="s">
        <v>259</v>
      </c>
      <c r="C88" s="1134"/>
      <c r="D88" s="1135"/>
      <c r="E88" s="228">
        <v>1100</v>
      </c>
      <c r="F88" s="123">
        <f t="shared" si="22"/>
        <v>183.33333333333334</v>
      </c>
      <c r="G88" s="123">
        <v>175</v>
      </c>
      <c r="H88" s="123">
        <f t="shared" si="25"/>
        <v>95.454545454545453</v>
      </c>
      <c r="I88" s="199"/>
      <c r="J88" s="199"/>
      <c r="K88" s="153"/>
      <c r="L88" s="153"/>
      <c r="M88" s="153"/>
      <c r="N88" s="153"/>
      <c r="O88" s="153"/>
      <c r="P88" s="153"/>
      <c r="Q88" s="333"/>
      <c r="R88" s="333"/>
      <c r="S88" s="328"/>
      <c r="T88" s="331"/>
      <c r="U88" s="777"/>
      <c r="V88" s="332"/>
      <c r="W88" s="332"/>
      <c r="X88" s="332"/>
      <c r="Y88" s="332"/>
      <c r="Z88" s="331"/>
      <c r="AA88" s="950"/>
      <c r="AB88" s="328"/>
      <c r="AC88" s="1084">
        <f t="shared" si="16"/>
        <v>0</v>
      </c>
      <c r="AD88" s="1099"/>
      <c r="AF88" s="147"/>
    </row>
    <row r="89" spans="1:32" ht="30" x14ac:dyDescent="0.25">
      <c r="A89" s="137">
        <v>1</v>
      </c>
      <c r="B89" s="302" t="s">
        <v>264</v>
      </c>
      <c r="C89" s="1140"/>
      <c r="D89" s="1135"/>
      <c r="E89" s="228">
        <v>1700</v>
      </c>
      <c r="F89" s="123">
        <f t="shared" si="22"/>
        <v>283.33333333333331</v>
      </c>
      <c r="G89" s="123">
        <v>253</v>
      </c>
      <c r="H89" s="123">
        <f t="shared" si="25"/>
        <v>89.29411764705884</v>
      </c>
      <c r="I89" s="199"/>
      <c r="J89" s="199"/>
      <c r="K89" s="153"/>
      <c r="L89" s="153"/>
      <c r="M89" s="153"/>
      <c r="N89" s="153"/>
      <c r="O89" s="153"/>
      <c r="P89" s="153"/>
      <c r="Q89" s="332"/>
      <c r="R89" s="332"/>
      <c r="S89" s="328"/>
      <c r="T89" s="331"/>
      <c r="U89" s="777"/>
      <c r="V89" s="332"/>
      <c r="W89" s="332"/>
      <c r="X89" s="332"/>
      <c r="Y89" s="332"/>
      <c r="Z89" s="331"/>
      <c r="AA89" s="950"/>
      <c r="AB89" s="328"/>
      <c r="AC89" s="1084">
        <f t="shared" si="16"/>
        <v>0</v>
      </c>
      <c r="AD89" s="1099"/>
      <c r="AF89" s="147"/>
    </row>
    <row r="90" spans="1:32" x14ac:dyDescent="0.25">
      <c r="A90" s="137">
        <v>1</v>
      </c>
      <c r="B90" s="302" t="s">
        <v>29</v>
      </c>
      <c r="C90" s="1134"/>
      <c r="D90" s="3"/>
      <c r="E90" s="228">
        <v>300</v>
      </c>
      <c r="F90" s="123">
        <f t="shared" si="22"/>
        <v>50</v>
      </c>
      <c r="G90" s="123">
        <v>65</v>
      </c>
      <c r="H90" s="123">
        <f t="shared" si="25"/>
        <v>130</v>
      </c>
      <c r="I90" s="199"/>
      <c r="J90" s="199"/>
      <c r="K90" s="153"/>
      <c r="L90" s="153"/>
      <c r="M90" s="153"/>
      <c r="N90" s="153"/>
      <c r="O90" s="153"/>
      <c r="P90" s="153"/>
      <c r="Q90" s="332"/>
      <c r="R90" s="332"/>
      <c r="S90" s="328"/>
      <c r="T90" s="331"/>
      <c r="U90" s="777"/>
      <c r="V90" s="332"/>
      <c r="W90" s="332"/>
      <c r="X90" s="332"/>
      <c r="Y90" s="332"/>
      <c r="Z90" s="331"/>
      <c r="AA90" s="950"/>
      <c r="AB90" s="328"/>
      <c r="AC90" s="1084">
        <f t="shared" si="16"/>
        <v>0</v>
      </c>
      <c r="AD90" s="1099"/>
      <c r="AF90" s="147"/>
    </row>
    <row r="91" spans="1:32" x14ac:dyDescent="0.25">
      <c r="A91" s="137">
        <v>1</v>
      </c>
      <c r="B91" s="302" t="s">
        <v>42</v>
      </c>
      <c r="C91" s="1134"/>
      <c r="D91" s="1135"/>
      <c r="E91" s="228">
        <v>250</v>
      </c>
      <c r="F91" s="123">
        <f t="shared" si="22"/>
        <v>41.666666666666664</v>
      </c>
      <c r="G91" s="123">
        <v>24</v>
      </c>
      <c r="H91" s="123">
        <f t="shared" si="25"/>
        <v>57.600000000000009</v>
      </c>
      <c r="I91" s="199"/>
      <c r="J91" s="199"/>
      <c r="K91" s="153"/>
      <c r="L91" s="153"/>
      <c r="M91" s="153"/>
      <c r="N91" s="153"/>
      <c r="O91" s="153"/>
      <c r="P91" s="153"/>
      <c r="Q91" s="331"/>
      <c r="R91" s="331"/>
      <c r="S91" s="328"/>
      <c r="T91" s="331"/>
      <c r="U91" s="777"/>
      <c r="V91" s="332"/>
      <c r="W91" s="332"/>
      <c r="X91" s="332"/>
      <c r="Y91" s="332"/>
      <c r="Z91" s="331"/>
      <c r="AA91" s="950"/>
      <c r="AB91" s="328"/>
      <c r="AC91" s="1084">
        <f t="shared" si="16"/>
        <v>0</v>
      </c>
      <c r="AD91" s="1099"/>
      <c r="AF91" s="147"/>
    </row>
    <row r="92" spans="1:32" x14ac:dyDescent="0.25">
      <c r="A92" s="137">
        <v>1</v>
      </c>
      <c r="B92" s="302" t="s">
        <v>88</v>
      </c>
      <c r="C92" s="424"/>
      <c r="D92" s="1135"/>
      <c r="E92" s="228">
        <v>4500</v>
      </c>
      <c r="F92" s="123">
        <f t="shared" si="22"/>
        <v>750</v>
      </c>
      <c r="G92" s="123">
        <v>1139</v>
      </c>
      <c r="H92" s="123">
        <f t="shared" si="25"/>
        <v>151.86666666666667</v>
      </c>
      <c r="I92" s="199"/>
      <c r="J92" s="199"/>
      <c r="K92" s="153"/>
      <c r="L92" s="153"/>
      <c r="M92" s="153"/>
      <c r="N92" s="153"/>
      <c r="O92" s="153"/>
      <c r="P92" s="153"/>
      <c r="Q92" s="331"/>
      <c r="R92" s="331"/>
      <c r="S92" s="328"/>
      <c r="T92" s="331"/>
      <c r="U92" s="777"/>
      <c r="V92" s="332"/>
      <c r="W92" s="332"/>
      <c r="X92" s="332"/>
      <c r="Y92" s="332"/>
      <c r="Z92" s="331"/>
      <c r="AA92" s="950"/>
      <c r="AB92" s="328"/>
      <c r="AC92" s="1084">
        <f t="shared" si="16"/>
        <v>0</v>
      </c>
      <c r="AD92" s="1099"/>
      <c r="AF92" s="147"/>
    </row>
    <row r="93" spans="1:32" x14ac:dyDescent="0.25">
      <c r="A93" s="137">
        <v>1</v>
      </c>
      <c r="B93" s="302" t="s">
        <v>90</v>
      </c>
      <c r="C93" s="451"/>
      <c r="D93" s="1141"/>
      <c r="E93" s="231">
        <v>100</v>
      </c>
      <c r="F93" s="123">
        <f t="shared" si="22"/>
        <v>16.666666666666668</v>
      </c>
      <c r="G93" s="129"/>
      <c r="H93" s="123">
        <f t="shared" si="25"/>
        <v>0</v>
      </c>
      <c r="I93" s="199"/>
      <c r="J93" s="199"/>
      <c r="K93" s="153"/>
      <c r="L93" s="153"/>
      <c r="M93" s="153"/>
      <c r="N93" s="153"/>
      <c r="O93" s="153"/>
      <c r="P93" s="153"/>
      <c r="Q93" s="331"/>
      <c r="R93" s="331"/>
      <c r="S93" s="328"/>
      <c r="T93" s="331"/>
      <c r="U93" s="777"/>
      <c r="V93" s="332"/>
      <c r="W93" s="332"/>
      <c r="X93" s="332"/>
      <c r="Y93" s="332"/>
      <c r="Z93" s="331"/>
      <c r="AA93" s="1105"/>
      <c r="AB93" s="328"/>
      <c r="AC93" s="1084">
        <f t="shared" si="16"/>
        <v>0</v>
      </c>
      <c r="AD93" s="1099"/>
      <c r="AF93" s="147"/>
    </row>
    <row r="94" spans="1:32" x14ac:dyDescent="0.25">
      <c r="A94" s="137">
        <v>1</v>
      </c>
      <c r="B94" s="302" t="s">
        <v>33</v>
      </c>
      <c r="C94" s="1134"/>
      <c r="D94" s="1135"/>
      <c r="E94" s="228">
        <v>200</v>
      </c>
      <c r="F94" s="123">
        <f t="shared" si="22"/>
        <v>33.333333333333336</v>
      </c>
      <c r="G94" s="123">
        <v>29</v>
      </c>
      <c r="H94" s="123">
        <f t="shared" si="25"/>
        <v>86.999999999999986</v>
      </c>
      <c r="I94" s="199"/>
      <c r="J94" s="199"/>
      <c r="K94" s="153"/>
      <c r="L94" s="153"/>
      <c r="M94" s="153"/>
      <c r="N94" s="153"/>
      <c r="O94" s="153"/>
      <c r="P94" s="153"/>
      <c r="Q94" s="333"/>
      <c r="R94" s="333"/>
      <c r="S94" s="328"/>
      <c r="T94" s="331"/>
      <c r="U94" s="777"/>
      <c r="V94" s="332"/>
      <c r="W94" s="332"/>
      <c r="X94" s="332"/>
      <c r="Y94" s="332"/>
      <c r="Z94" s="331"/>
      <c r="AA94" s="950"/>
      <c r="AB94" s="328"/>
      <c r="AC94" s="1084">
        <f t="shared" si="16"/>
        <v>0</v>
      </c>
      <c r="AD94" s="1099"/>
      <c r="AF94" s="147"/>
    </row>
    <row r="95" spans="1:32" ht="30" x14ac:dyDescent="0.25">
      <c r="A95" s="137">
        <v>1</v>
      </c>
      <c r="B95" s="302" t="s">
        <v>71</v>
      </c>
      <c r="C95" s="451"/>
      <c r="D95" s="1135"/>
      <c r="E95" s="231">
        <v>3900</v>
      </c>
      <c r="F95" s="123">
        <f t="shared" si="22"/>
        <v>650</v>
      </c>
      <c r="G95" s="129">
        <v>326</v>
      </c>
      <c r="H95" s="123">
        <f t="shared" si="25"/>
        <v>50.153846153846146</v>
      </c>
      <c r="I95" s="199"/>
      <c r="J95" s="199"/>
      <c r="K95" s="153"/>
      <c r="L95" s="153"/>
      <c r="M95" s="153"/>
      <c r="N95" s="153"/>
      <c r="O95" s="153"/>
      <c r="P95" s="153"/>
      <c r="Q95" s="332"/>
      <c r="R95" s="332"/>
      <c r="S95" s="328"/>
      <c r="T95" s="331"/>
      <c r="U95" s="777"/>
      <c r="V95" s="332"/>
      <c r="W95" s="332"/>
      <c r="X95" s="332"/>
      <c r="Y95" s="331"/>
      <c r="Z95" s="331"/>
      <c r="AA95" s="1105"/>
      <c r="AB95" s="328"/>
      <c r="AC95" s="1084">
        <f t="shared" si="16"/>
        <v>0</v>
      </c>
      <c r="AD95" s="1099"/>
      <c r="AF95" s="147"/>
    </row>
    <row r="96" spans="1:32" ht="30" x14ac:dyDescent="0.25">
      <c r="A96" s="137">
        <v>1</v>
      </c>
      <c r="B96" s="694" t="s">
        <v>308</v>
      </c>
      <c r="C96" s="692"/>
      <c r="D96" s="300"/>
      <c r="E96" s="228"/>
      <c r="F96" s="123"/>
      <c r="G96" s="124">
        <v>49</v>
      </c>
      <c r="H96" s="693"/>
      <c r="I96" s="693"/>
      <c r="J96" s="701"/>
      <c r="K96" s="693"/>
      <c r="L96" s="693"/>
      <c r="M96" s="701"/>
      <c r="N96" s="693"/>
      <c r="O96" s="693"/>
      <c r="P96" s="693"/>
      <c r="Q96" s="701"/>
      <c r="R96" s="701"/>
      <c r="S96" s="866"/>
      <c r="T96" s="693"/>
      <c r="U96" s="767"/>
      <c r="V96" s="701"/>
      <c r="W96" s="701"/>
      <c r="X96" s="701"/>
      <c r="Y96" s="693"/>
      <c r="Z96" s="701"/>
      <c r="AA96" s="919"/>
      <c r="AB96" s="912"/>
      <c r="AC96" s="1084">
        <f t="shared" si="16"/>
        <v>0</v>
      </c>
      <c r="AD96" s="1099"/>
      <c r="AF96" s="147"/>
    </row>
    <row r="97" spans="1:32" ht="45" x14ac:dyDescent="0.25">
      <c r="A97" s="137">
        <v>1</v>
      </c>
      <c r="B97" s="132" t="s">
        <v>309</v>
      </c>
      <c r="C97" s="692"/>
      <c r="D97" s="300"/>
      <c r="E97" s="228"/>
      <c r="F97" s="123"/>
      <c r="G97" s="124">
        <v>203</v>
      </c>
      <c r="H97" s="693"/>
      <c r="I97" s="693"/>
      <c r="J97" s="693"/>
      <c r="K97" s="693"/>
      <c r="L97" s="693"/>
      <c r="M97" s="693"/>
      <c r="N97" s="693"/>
      <c r="O97" s="693"/>
      <c r="P97" s="693"/>
      <c r="Q97" s="693"/>
      <c r="R97" s="693"/>
      <c r="S97" s="866"/>
      <c r="T97" s="693"/>
      <c r="U97" s="768"/>
      <c r="V97" s="693"/>
      <c r="W97" s="693"/>
      <c r="X97" s="693"/>
      <c r="Y97" s="693"/>
      <c r="Z97" s="693"/>
      <c r="AA97" s="919"/>
      <c r="AB97" s="913"/>
      <c r="AC97" s="1084">
        <f t="shared" si="16"/>
        <v>0</v>
      </c>
      <c r="AD97" s="1099"/>
      <c r="AF97" s="147"/>
    </row>
    <row r="98" spans="1:32" ht="30" x14ac:dyDescent="0.25">
      <c r="A98" s="137">
        <v>1</v>
      </c>
      <c r="B98" s="132" t="s">
        <v>310</v>
      </c>
      <c r="C98" s="692"/>
      <c r="D98" s="300"/>
      <c r="E98" s="228"/>
      <c r="F98" s="123"/>
      <c r="G98" s="124">
        <v>12</v>
      </c>
      <c r="H98" s="693"/>
      <c r="I98" s="693"/>
      <c r="J98" s="693"/>
      <c r="K98" s="693"/>
      <c r="L98" s="693"/>
      <c r="M98" s="693"/>
      <c r="N98" s="693"/>
      <c r="O98" s="693"/>
      <c r="P98" s="693"/>
      <c r="Q98" s="693"/>
      <c r="R98" s="693"/>
      <c r="S98" s="866"/>
      <c r="T98" s="693"/>
      <c r="U98" s="768"/>
      <c r="V98" s="693"/>
      <c r="W98" s="693"/>
      <c r="X98" s="693"/>
      <c r="Y98" s="693"/>
      <c r="Z98" s="693"/>
      <c r="AA98" s="919"/>
      <c r="AB98" s="913"/>
      <c r="AC98" s="1084">
        <f t="shared" si="16"/>
        <v>0</v>
      </c>
      <c r="AD98" s="1099"/>
      <c r="AF98" s="147"/>
    </row>
    <row r="99" spans="1:32" s="2266" customFormat="1" ht="90" x14ac:dyDescent="0.25">
      <c r="B99" s="2264" t="s">
        <v>302</v>
      </c>
      <c r="C99" s="695"/>
      <c r="D99" s="696"/>
      <c r="E99" s="231"/>
      <c r="F99" s="129"/>
      <c r="G99" s="124"/>
      <c r="H99" s="693"/>
      <c r="I99" s="701"/>
      <c r="J99" s="701"/>
      <c r="K99" s="701"/>
      <c r="L99" s="697"/>
      <c r="M99" s="693"/>
      <c r="N99" s="701"/>
      <c r="O99" s="698"/>
      <c r="P99" s="693"/>
      <c r="Q99" s="701"/>
      <c r="R99" s="701"/>
      <c r="S99" s="866"/>
      <c r="T99" s="693"/>
      <c r="U99" s="769"/>
      <c r="V99" s="701"/>
      <c r="W99" s="693"/>
      <c r="X99" s="693"/>
      <c r="Y99" s="693"/>
      <c r="Z99" s="693"/>
      <c r="AA99" s="919"/>
      <c r="AB99" s="913"/>
      <c r="AC99" s="1084">
        <f t="shared" si="16"/>
        <v>0</v>
      </c>
      <c r="AD99" s="1099"/>
      <c r="AF99" s="147"/>
    </row>
    <row r="100" spans="1:32" ht="29.25" x14ac:dyDescent="0.25">
      <c r="A100" s="137">
        <v>1</v>
      </c>
      <c r="B100" s="699" t="s">
        <v>295</v>
      </c>
      <c r="C100" s="695"/>
      <c r="D100" s="820"/>
      <c r="E100" s="703">
        <f>SUM(E96:E99)</f>
        <v>0</v>
      </c>
      <c r="F100" s="700">
        <f t="shared" ref="F100:G100" si="27">SUM(F96:F99)</f>
        <v>0</v>
      </c>
      <c r="G100" s="284">
        <f t="shared" si="27"/>
        <v>264</v>
      </c>
      <c r="H100" s="693"/>
      <c r="I100" s="697"/>
      <c r="J100" s="697"/>
      <c r="K100" s="697"/>
      <c r="L100" s="701"/>
      <c r="M100" s="701"/>
      <c r="N100" s="697"/>
      <c r="O100" s="701"/>
      <c r="P100" s="701"/>
      <c r="Q100" s="697"/>
      <c r="R100" s="697"/>
      <c r="S100" s="862">
        <f>Q100/12*$B$4</f>
        <v>0</v>
      </c>
      <c r="T100" s="693">
        <f>Z100-Y100-V100</f>
        <v>0</v>
      </c>
      <c r="U100" s="767"/>
      <c r="V100" s="697">
        <v>113.8956</v>
      </c>
      <c r="W100" s="331">
        <f>T100-S100</f>
        <v>0</v>
      </c>
      <c r="X100" s="330"/>
      <c r="Y100" s="693">
        <v>0</v>
      </c>
      <c r="Z100" s="331">
        <v>113.8956</v>
      </c>
      <c r="AA100" s="915"/>
      <c r="AB100" s="328"/>
      <c r="AC100" s="1084">
        <f t="shared" si="16"/>
        <v>0</v>
      </c>
      <c r="AD100" s="1099"/>
      <c r="AF100" s="147"/>
    </row>
    <row r="101" spans="1:32" x14ac:dyDescent="0.25">
      <c r="A101" s="137">
        <v>1</v>
      </c>
      <c r="B101" s="475" t="s">
        <v>260</v>
      </c>
      <c r="C101" s="474"/>
      <c r="D101" s="1142"/>
      <c r="E101" s="703">
        <f>E42</f>
        <v>106235</v>
      </c>
      <c r="F101" s="700">
        <f>F42</f>
        <v>17705.833333333336</v>
      </c>
      <c r="G101" s="284">
        <f>G42</f>
        <v>14418.025</v>
      </c>
      <c r="H101" s="284">
        <f>G101/F101*100</f>
        <v>81.430931425613011</v>
      </c>
      <c r="I101" s="1143"/>
      <c r="J101" s="1143"/>
      <c r="K101" s="282"/>
      <c r="L101" s="282"/>
      <c r="M101" s="282"/>
      <c r="N101" s="282"/>
      <c r="O101" s="1110"/>
      <c r="P101" s="282"/>
      <c r="Q101" s="332"/>
      <c r="R101" s="332"/>
      <c r="S101" s="866"/>
      <c r="T101" s="331"/>
      <c r="U101" s="1131"/>
      <c r="V101" s="331"/>
      <c r="W101" s="333"/>
      <c r="X101" s="331"/>
      <c r="Y101" s="331"/>
      <c r="Z101" s="333"/>
      <c r="AA101" s="915"/>
      <c r="AB101" s="867"/>
      <c r="AC101" s="1084">
        <f t="shared" si="16"/>
        <v>0</v>
      </c>
      <c r="AD101" s="1099"/>
      <c r="AF101" s="147"/>
    </row>
    <row r="102" spans="1:32" ht="29.25" x14ac:dyDescent="0.25">
      <c r="A102" s="137">
        <v>1</v>
      </c>
      <c r="B102" s="475" t="s">
        <v>261</v>
      </c>
      <c r="C102" s="474"/>
      <c r="D102" s="1142"/>
      <c r="E102" s="703">
        <f>E51</f>
        <v>21.276595744680851</v>
      </c>
      <c r="F102" s="700">
        <f>F51</f>
        <v>3.5460992907801421</v>
      </c>
      <c r="G102" s="700">
        <f>G51</f>
        <v>0</v>
      </c>
      <c r="H102" s="284">
        <f>G102/F102*100</f>
        <v>0</v>
      </c>
      <c r="I102" s="1143"/>
      <c r="J102" s="1143"/>
      <c r="K102" s="282"/>
      <c r="L102" s="282"/>
      <c r="M102" s="282"/>
      <c r="N102" s="282"/>
      <c r="O102" s="1110"/>
      <c r="P102" s="282"/>
      <c r="Q102" s="332"/>
      <c r="R102" s="332"/>
      <c r="S102" s="866"/>
      <c r="T102" s="331"/>
      <c r="U102" s="1131"/>
      <c r="V102" s="331"/>
      <c r="W102" s="331"/>
      <c r="X102" s="331"/>
      <c r="Y102" s="333"/>
      <c r="Z102" s="331"/>
      <c r="AA102" s="1145"/>
      <c r="AB102" s="328"/>
      <c r="AC102" s="1084">
        <f t="shared" si="16"/>
        <v>0</v>
      </c>
      <c r="AD102" s="1099"/>
      <c r="AF102" s="147"/>
    </row>
    <row r="103" spans="1:32" ht="29.25" x14ac:dyDescent="0.25">
      <c r="A103" s="137">
        <v>1</v>
      </c>
      <c r="B103" s="475" t="s">
        <v>262</v>
      </c>
      <c r="C103" s="1146"/>
      <c r="D103" s="1141"/>
      <c r="E103" s="703">
        <f>E56</f>
        <v>26500</v>
      </c>
      <c r="F103" s="700">
        <f>F56</f>
        <v>4416.666666666667</v>
      </c>
      <c r="G103" s="700">
        <f>G56</f>
        <v>6564</v>
      </c>
      <c r="H103" s="284">
        <f>G103/F103*100</f>
        <v>148.6188679245283</v>
      </c>
      <c r="I103" s="1143"/>
      <c r="J103" s="1143"/>
      <c r="K103" s="282"/>
      <c r="L103" s="282"/>
      <c r="M103" s="282"/>
      <c r="N103" s="282"/>
      <c r="O103" s="1110"/>
      <c r="P103" s="282"/>
      <c r="Q103" s="338"/>
      <c r="R103" s="338"/>
      <c r="S103" s="909">
        <f>Q103/12*$B$4</f>
        <v>0</v>
      </c>
      <c r="T103" s="334">
        <f>Z103-Y103-V103</f>
        <v>0</v>
      </c>
      <c r="U103" s="1147"/>
      <c r="V103" s="334"/>
      <c r="W103" s="334">
        <f>T103-S103</f>
        <v>0</v>
      </c>
      <c r="X103" s="334"/>
      <c r="Y103" s="338"/>
      <c r="Z103" s="334"/>
      <c r="AA103" s="1148"/>
      <c r="AB103" s="893"/>
      <c r="AC103" s="1084">
        <f t="shared" si="16"/>
        <v>0</v>
      </c>
      <c r="AD103" s="1099"/>
      <c r="AF103" s="147"/>
    </row>
    <row r="104" spans="1:32" x14ac:dyDescent="0.25">
      <c r="A104" s="137">
        <v>1</v>
      </c>
      <c r="B104" s="476" t="s">
        <v>134</v>
      </c>
      <c r="C104" s="1149"/>
      <c r="D104" s="1150"/>
      <c r="E104" s="32">
        <f>E101+E103+E53/4.2</f>
        <v>132782.61904761905</v>
      </c>
      <c r="F104" s="7">
        <f>F101+F103+F53/4.2</f>
        <v>22130.436507936512</v>
      </c>
      <c r="G104" s="7">
        <f>G101+G103+G53/4.2</f>
        <v>20982.025000000001</v>
      </c>
      <c r="H104" s="7">
        <f>G104/F104*100</f>
        <v>94.810714612318364</v>
      </c>
      <c r="I104" s="8"/>
      <c r="J104" s="8"/>
      <c r="K104" s="1120"/>
      <c r="L104" s="1120"/>
      <c r="M104" s="1120"/>
      <c r="N104" s="1120"/>
      <c r="O104" s="1121"/>
      <c r="P104" s="1121"/>
      <c r="Q104" s="329">
        <f t="shared" ref="Q104:R104" si="28">Q57+Q103+Q42</f>
        <v>158155.0147</v>
      </c>
      <c r="R104" s="329">
        <f t="shared" si="28"/>
        <v>158155.0147</v>
      </c>
      <c r="S104" s="864">
        <f t="shared" ref="S104:Y104" si="29">S57+S103+S42+S100</f>
        <v>26359.169116666668</v>
      </c>
      <c r="T104" s="329">
        <f t="shared" si="29"/>
        <v>26360.354859999999</v>
      </c>
      <c r="U104" s="781">
        <f t="shared" si="29"/>
        <v>0</v>
      </c>
      <c r="V104" s="329">
        <f t="shared" si="29"/>
        <v>924.70991000000004</v>
      </c>
      <c r="W104" s="329">
        <f t="shared" si="29"/>
        <v>1.1857433333316294</v>
      </c>
      <c r="X104" s="329">
        <f t="shared" si="29"/>
        <v>-7.7359500000000008</v>
      </c>
      <c r="Y104" s="329">
        <f t="shared" si="29"/>
        <v>-0.90915000000000001</v>
      </c>
      <c r="Z104" s="329">
        <f>Z57+Z103+Z42+Z100</f>
        <v>27284.155620000001</v>
      </c>
      <c r="AA104" s="1122"/>
      <c r="AB104" s="871"/>
      <c r="AC104" s="1084">
        <f t="shared" si="16"/>
        <v>0</v>
      </c>
      <c r="AD104" s="1099"/>
      <c r="AF104" s="147"/>
    </row>
    <row r="105" spans="1:32" ht="15.75" x14ac:dyDescent="0.25">
      <c r="A105" s="137">
        <v>1</v>
      </c>
      <c r="B105" s="1151"/>
      <c r="C105" s="1152"/>
      <c r="D105" s="1153"/>
      <c r="E105" s="1106"/>
      <c r="F105" s="126"/>
      <c r="G105" s="126"/>
      <c r="H105" s="126"/>
      <c r="I105" s="286"/>
      <c r="J105" s="286"/>
      <c r="K105" s="1115"/>
      <c r="L105" s="1115"/>
      <c r="M105" s="1115"/>
      <c r="N105" s="1154"/>
      <c r="O105" s="1115"/>
      <c r="P105" s="1154"/>
      <c r="Q105" s="330"/>
      <c r="R105" s="330"/>
      <c r="S105" s="875"/>
      <c r="T105" s="330"/>
      <c r="U105" s="780"/>
      <c r="V105" s="330"/>
      <c r="W105" s="330"/>
      <c r="X105" s="330"/>
      <c r="Y105" s="330"/>
      <c r="Z105" s="330"/>
      <c r="AA105" s="1155"/>
      <c r="AB105" s="370"/>
      <c r="AC105" s="1084">
        <f t="shared" ref="AC105:AC168" si="30">T105-S105-W105</f>
        <v>0</v>
      </c>
      <c r="AD105" s="1099"/>
      <c r="AF105" s="147"/>
    </row>
    <row r="106" spans="1:32" s="2266" customFormat="1" ht="30" x14ac:dyDescent="0.25">
      <c r="B106" s="1156" t="s">
        <v>189</v>
      </c>
      <c r="C106" s="1157"/>
      <c r="D106" s="1158"/>
      <c r="E106" s="219">
        <v>15640</v>
      </c>
      <c r="F106" s="123">
        <f t="shared" ref="F106" si="31">E106/12*$B$4</f>
        <v>2606.6666666666665</v>
      </c>
      <c r="G106" s="123">
        <v>2355</v>
      </c>
      <c r="H106" s="123">
        <f t="shared" ref="H106:H113" si="32">G106/F106*100</f>
        <v>90.345268542199491</v>
      </c>
      <c r="I106" s="286"/>
      <c r="J106" s="286"/>
      <c r="K106" s="1115"/>
      <c r="L106" s="1115"/>
      <c r="M106" s="1115"/>
      <c r="N106" s="1154"/>
      <c r="O106" s="1115"/>
      <c r="P106" s="1154"/>
      <c r="Q106" s="330"/>
      <c r="R106" s="330"/>
      <c r="S106" s="370"/>
      <c r="T106" s="330"/>
      <c r="U106" s="780"/>
      <c r="V106" s="330"/>
      <c r="W106" s="330"/>
      <c r="X106" s="330"/>
      <c r="Y106" s="330"/>
      <c r="Z106" s="330"/>
      <c r="AA106" s="1155"/>
      <c r="AB106" s="370"/>
      <c r="AC106" s="1084">
        <f t="shared" si="30"/>
        <v>0</v>
      </c>
      <c r="AD106" s="1099"/>
      <c r="AF106" s="147"/>
    </row>
    <row r="107" spans="1:32" ht="30" x14ac:dyDescent="0.25">
      <c r="A107" s="137">
        <v>1</v>
      </c>
      <c r="B107" s="1156" t="s">
        <v>188</v>
      </c>
      <c r="C107" s="1157"/>
      <c r="D107" s="1158"/>
      <c r="E107" s="219">
        <v>3128</v>
      </c>
      <c r="F107" s="123">
        <f t="shared" ref="F107:F112" si="33">E107/12*$B$4</f>
        <v>521.33333333333337</v>
      </c>
      <c r="G107" s="123">
        <v>212</v>
      </c>
      <c r="H107" s="123">
        <f t="shared" si="32"/>
        <v>40.664961636828636</v>
      </c>
      <c r="I107" s="152"/>
      <c r="J107" s="152"/>
      <c r="K107" s="153"/>
      <c r="L107" s="153"/>
      <c r="M107" s="153"/>
      <c r="N107" s="1159"/>
      <c r="O107" s="153"/>
      <c r="P107" s="153"/>
      <c r="Q107" s="331"/>
      <c r="R107" s="331"/>
      <c r="S107" s="328"/>
      <c r="T107" s="331"/>
      <c r="U107" s="777"/>
      <c r="V107" s="331"/>
      <c r="W107" s="331"/>
      <c r="X107" s="331"/>
      <c r="Y107" s="331"/>
      <c r="Z107" s="331"/>
      <c r="AA107" s="950"/>
      <c r="AB107" s="328"/>
      <c r="AC107" s="1084">
        <f t="shared" si="30"/>
        <v>0</v>
      </c>
      <c r="AD107" s="1099"/>
      <c r="AF107" s="147"/>
    </row>
    <row r="108" spans="1:32" x14ac:dyDescent="0.25">
      <c r="A108" s="137">
        <v>1</v>
      </c>
      <c r="B108" s="1156" t="s">
        <v>211</v>
      </c>
      <c r="C108" s="1157"/>
      <c r="D108" s="1158"/>
      <c r="E108" s="219">
        <v>30</v>
      </c>
      <c r="F108" s="123">
        <f t="shared" si="33"/>
        <v>5</v>
      </c>
      <c r="G108" s="123">
        <v>9</v>
      </c>
      <c r="H108" s="123">
        <f t="shared" si="32"/>
        <v>180</v>
      </c>
      <c r="I108" s="152"/>
      <c r="J108" s="152"/>
      <c r="K108" s="153"/>
      <c r="L108" s="153"/>
      <c r="M108" s="153"/>
      <c r="N108" s="1159"/>
      <c r="O108" s="153"/>
      <c r="P108" s="153"/>
      <c r="Q108" s="331"/>
      <c r="R108" s="331"/>
      <c r="S108" s="328"/>
      <c r="T108" s="331"/>
      <c r="U108" s="777"/>
      <c r="V108" s="331"/>
      <c r="W108" s="331"/>
      <c r="X108" s="331"/>
      <c r="Y108" s="331"/>
      <c r="Z108" s="331"/>
      <c r="AA108" s="950"/>
      <c r="AB108" s="328"/>
      <c r="AC108" s="1084">
        <f t="shared" si="30"/>
        <v>0</v>
      </c>
      <c r="AD108" s="1099"/>
      <c r="AF108" s="147"/>
    </row>
    <row r="109" spans="1:32" ht="30" x14ac:dyDescent="0.25">
      <c r="A109" s="137">
        <v>1</v>
      </c>
      <c r="B109" s="1156" t="s">
        <v>248</v>
      </c>
      <c r="C109" s="1157"/>
      <c r="D109" s="1158"/>
      <c r="E109" s="219">
        <v>150</v>
      </c>
      <c r="F109" s="123">
        <f t="shared" si="33"/>
        <v>25</v>
      </c>
      <c r="G109" s="123">
        <v>33</v>
      </c>
      <c r="H109" s="123">
        <f t="shared" si="32"/>
        <v>132</v>
      </c>
      <c r="I109" s="152"/>
      <c r="J109" s="152"/>
      <c r="K109" s="153"/>
      <c r="L109" s="153"/>
      <c r="M109" s="153"/>
      <c r="N109" s="1159"/>
      <c r="O109" s="153"/>
      <c r="P109" s="153"/>
      <c r="Q109" s="331"/>
      <c r="R109" s="331"/>
      <c r="S109" s="328"/>
      <c r="T109" s="331"/>
      <c r="U109" s="777"/>
      <c r="V109" s="331"/>
      <c r="W109" s="331"/>
      <c r="X109" s="331"/>
      <c r="Y109" s="331"/>
      <c r="Z109" s="331"/>
      <c r="AA109" s="950"/>
      <c r="AB109" s="328"/>
      <c r="AC109" s="1084">
        <f t="shared" si="30"/>
        <v>0</v>
      </c>
      <c r="AD109" s="1099"/>
      <c r="AF109" s="147"/>
    </row>
    <row r="110" spans="1:32" s="147" customFormat="1" ht="45" x14ac:dyDescent="0.25">
      <c r="A110" s="137">
        <v>1</v>
      </c>
      <c r="B110" s="1156" t="s">
        <v>240</v>
      </c>
      <c r="C110" s="1160"/>
      <c r="D110" s="1161"/>
      <c r="E110" s="1106">
        <v>7280</v>
      </c>
      <c r="F110" s="126">
        <f t="shared" si="33"/>
        <v>1213.3333333333333</v>
      </c>
      <c r="G110" s="126">
        <v>985</v>
      </c>
      <c r="H110" s="126">
        <f t="shared" si="32"/>
        <v>81.181318681318686</v>
      </c>
      <c r="I110" s="1162"/>
      <c r="J110" s="1162"/>
      <c r="K110" s="1115"/>
      <c r="L110" s="1115"/>
      <c r="M110" s="1115"/>
      <c r="N110" s="1154"/>
      <c r="O110" s="1115"/>
      <c r="P110" s="1115"/>
      <c r="Q110" s="331"/>
      <c r="R110" s="331"/>
      <c r="S110" s="328"/>
      <c r="T110" s="331"/>
      <c r="U110" s="777"/>
      <c r="V110" s="331"/>
      <c r="W110" s="331"/>
      <c r="X110" s="331"/>
      <c r="Y110" s="331"/>
      <c r="Z110" s="331"/>
      <c r="AA110" s="1155"/>
      <c r="AB110" s="328"/>
      <c r="AC110" s="1084">
        <f t="shared" si="30"/>
        <v>0</v>
      </c>
      <c r="AD110" s="1099"/>
    </row>
    <row r="111" spans="1:32" s="147" customFormat="1" ht="30" x14ac:dyDescent="0.25">
      <c r="A111" s="137">
        <v>1</v>
      </c>
      <c r="B111" s="1156" t="s">
        <v>190</v>
      </c>
      <c r="C111" s="1157"/>
      <c r="D111" s="1158"/>
      <c r="E111" s="219">
        <v>7300</v>
      </c>
      <c r="F111" s="123">
        <f t="shared" si="33"/>
        <v>1216.6666666666667</v>
      </c>
      <c r="G111" s="123">
        <v>575</v>
      </c>
      <c r="H111" s="123">
        <f t="shared" si="32"/>
        <v>47.260273972602732</v>
      </c>
      <c r="I111" s="1162"/>
      <c r="J111" s="1162"/>
      <c r="K111" s="1115"/>
      <c r="L111" s="1115"/>
      <c r="M111" s="1115"/>
      <c r="N111" s="1154"/>
      <c r="O111" s="1115"/>
      <c r="P111" s="1115"/>
      <c r="Q111" s="331"/>
      <c r="R111" s="331"/>
      <c r="S111" s="328"/>
      <c r="T111" s="331"/>
      <c r="U111" s="777"/>
      <c r="V111" s="331"/>
      <c r="W111" s="331"/>
      <c r="X111" s="331"/>
      <c r="Y111" s="331"/>
      <c r="Z111" s="331"/>
      <c r="AA111" s="950"/>
      <c r="AB111" s="328"/>
      <c r="AC111" s="1084">
        <f t="shared" si="30"/>
        <v>0</v>
      </c>
      <c r="AD111" s="1099"/>
    </row>
    <row r="112" spans="1:32" s="147" customFormat="1" ht="30" x14ac:dyDescent="0.25">
      <c r="A112" s="2266"/>
      <c r="B112" s="1156" t="s">
        <v>421</v>
      </c>
      <c r="C112" s="1160"/>
      <c r="D112" s="1161"/>
      <c r="E112" s="1106">
        <v>58</v>
      </c>
      <c r="F112" s="126">
        <f t="shared" si="33"/>
        <v>9.6666666666666661</v>
      </c>
      <c r="G112" s="126"/>
      <c r="H112" s="126">
        <f t="shared" si="32"/>
        <v>0</v>
      </c>
      <c r="I112" s="1162"/>
      <c r="J112" s="1162"/>
      <c r="K112" s="1115"/>
      <c r="L112" s="1115"/>
      <c r="M112" s="1115"/>
      <c r="N112" s="1154"/>
      <c r="O112" s="1115"/>
      <c r="P112" s="1115"/>
      <c r="Q112" s="331"/>
      <c r="R112" s="331"/>
      <c r="S112" s="867"/>
      <c r="T112" s="331"/>
      <c r="U112" s="777"/>
      <c r="V112" s="331"/>
      <c r="W112" s="331"/>
      <c r="X112" s="331"/>
      <c r="Y112" s="331"/>
      <c r="Z112" s="331"/>
      <c r="AA112" s="1155"/>
      <c r="AB112" s="328"/>
      <c r="AC112" s="1084">
        <f t="shared" si="30"/>
        <v>0</v>
      </c>
      <c r="AD112" s="1099"/>
    </row>
    <row r="113" spans="1:32" s="147" customFormat="1" x14ac:dyDescent="0.25">
      <c r="A113" s="137">
        <v>1</v>
      </c>
      <c r="B113" s="1163" t="s">
        <v>209</v>
      </c>
      <c r="C113" s="1164"/>
      <c r="D113" s="1165"/>
      <c r="E113" s="258">
        <f>SUM(E106:E112)</f>
        <v>33586</v>
      </c>
      <c r="F113" s="1124">
        <f t="shared" ref="F113:G113" si="34">SUM(F106:F112)</f>
        <v>5597.666666666667</v>
      </c>
      <c r="G113" s="1124">
        <f t="shared" si="34"/>
        <v>4169</v>
      </c>
      <c r="H113" s="1124">
        <f t="shared" si="32"/>
        <v>74.477460846781398</v>
      </c>
      <c r="I113" s="286"/>
      <c r="J113" s="286"/>
      <c r="K113" s="1125"/>
      <c r="L113" s="1125"/>
      <c r="M113" s="1125"/>
      <c r="N113" s="1125"/>
      <c r="O113" s="1125"/>
      <c r="P113" s="1125"/>
      <c r="Q113" s="331">
        <v>220562.89680000002</v>
      </c>
      <c r="R113" s="331">
        <v>220562.89680000002</v>
      </c>
      <c r="S113" s="862">
        <f>Q113/12*$B$4+(R113-Q113)/11*1</f>
        <v>36760.482800000005</v>
      </c>
      <c r="T113" s="331">
        <f>Z113-Y113-V113</f>
        <v>28443.856230000001</v>
      </c>
      <c r="U113" s="777"/>
      <c r="V113" s="331"/>
      <c r="W113" s="331">
        <f>T113-S113</f>
        <v>-8316.626570000004</v>
      </c>
      <c r="X113" s="331"/>
      <c r="Y113" s="331">
        <v>0</v>
      </c>
      <c r="Z113" s="331">
        <v>28443.856230000001</v>
      </c>
      <c r="AA113" s="924"/>
      <c r="AB113" s="328"/>
      <c r="AC113" s="1084">
        <f t="shared" si="30"/>
        <v>0</v>
      </c>
      <c r="AD113" s="1099"/>
    </row>
    <row r="114" spans="1:32" s="147" customFormat="1" ht="15.75" x14ac:dyDescent="0.25">
      <c r="A114" s="137">
        <v>1</v>
      </c>
      <c r="B114" s="1166" t="s">
        <v>28</v>
      </c>
      <c r="C114" s="460"/>
      <c r="D114" s="1165"/>
      <c r="E114" s="258"/>
      <c r="F114" s="1124"/>
      <c r="G114" s="1124"/>
      <c r="H114" s="1124"/>
      <c r="I114" s="286"/>
      <c r="J114" s="286"/>
      <c r="K114" s="1125"/>
      <c r="L114" s="1125"/>
      <c r="M114" s="1125"/>
      <c r="N114" s="1125"/>
      <c r="O114" s="1125"/>
      <c r="P114" s="1125"/>
      <c r="Q114" s="331"/>
      <c r="R114" s="331"/>
      <c r="S114" s="328"/>
      <c r="T114" s="331"/>
      <c r="U114" s="777"/>
      <c r="V114" s="331"/>
      <c r="W114" s="331"/>
      <c r="X114" s="331"/>
      <c r="Y114" s="331"/>
      <c r="Z114" s="331"/>
      <c r="AA114" s="924"/>
      <c r="AB114" s="328"/>
      <c r="AC114" s="1084">
        <f t="shared" si="30"/>
        <v>0</v>
      </c>
      <c r="AD114" s="1099"/>
    </row>
    <row r="115" spans="1:32" ht="15.75" x14ac:dyDescent="0.25">
      <c r="A115" s="137">
        <v>1</v>
      </c>
      <c r="B115" s="157" t="s">
        <v>146</v>
      </c>
      <c r="C115" s="460"/>
      <c r="D115" s="1153"/>
      <c r="E115" s="1106"/>
      <c r="F115" s="126"/>
      <c r="G115" s="126"/>
      <c r="H115" s="126"/>
      <c r="I115" s="286"/>
      <c r="J115" s="286"/>
      <c r="K115" s="1115"/>
      <c r="L115" s="1115"/>
      <c r="M115" s="1115"/>
      <c r="N115" s="1115"/>
      <c r="O115" s="1115"/>
      <c r="P115" s="1115"/>
      <c r="Q115" s="331"/>
      <c r="R115" s="331"/>
      <c r="S115" s="328"/>
      <c r="T115" s="331"/>
      <c r="U115" s="777"/>
      <c r="V115" s="331"/>
      <c r="W115" s="331"/>
      <c r="X115" s="331"/>
      <c r="Y115" s="331"/>
      <c r="Z115" s="331"/>
      <c r="AA115" s="1155"/>
      <c r="AB115" s="328"/>
      <c r="AC115" s="1084">
        <f t="shared" si="30"/>
        <v>0</v>
      </c>
      <c r="AD115" s="1099"/>
      <c r="AF115" s="147"/>
    </row>
    <row r="116" spans="1:32" x14ac:dyDescent="0.25">
      <c r="A116" s="137">
        <v>1</v>
      </c>
      <c r="B116" s="1036" t="s">
        <v>26</v>
      </c>
      <c r="C116" s="436"/>
      <c r="D116" s="1036">
        <v>340</v>
      </c>
      <c r="E116" s="219">
        <v>30</v>
      </c>
      <c r="F116" s="123">
        <f t="shared" ref="F116:F127" si="35">E116/12*$B$4</f>
        <v>5</v>
      </c>
      <c r="G116" s="123">
        <v>13</v>
      </c>
      <c r="H116" s="123">
        <f t="shared" ref="H116:H128" si="36">G116/F116*100</f>
        <v>260</v>
      </c>
      <c r="I116" s="1167">
        <v>10</v>
      </c>
      <c r="J116" s="152">
        <f t="shared" ref="J116:J128" si="37">M116/G116</f>
        <v>9.9230769230769234</v>
      </c>
      <c r="K116" s="153">
        <f t="shared" ref="K116:K127" si="38">ROUND(E116*I116,0)</f>
        <v>300</v>
      </c>
      <c r="L116" s="153">
        <f t="shared" ref="L116:L127" si="39">K116/12*$B$4</f>
        <v>50</v>
      </c>
      <c r="M116" s="153">
        <v>129</v>
      </c>
      <c r="N116" s="153">
        <f t="shared" ref="N116:N128" si="40">M116/L116*100</f>
        <v>258</v>
      </c>
      <c r="O116" s="153">
        <f t="shared" ref="O116:O127" si="41">ROUND(K116/D116,0)</f>
        <v>1</v>
      </c>
      <c r="P116" s="153">
        <f t="shared" ref="P116:P127" si="42">M116/$B$4*12/O116</f>
        <v>774</v>
      </c>
      <c r="Q116" s="331"/>
      <c r="R116" s="331"/>
      <c r="S116" s="328"/>
      <c r="T116" s="331"/>
      <c r="U116" s="777"/>
      <c r="V116" s="331"/>
      <c r="W116" s="331"/>
      <c r="X116" s="331"/>
      <c r="Y116" s="331"/>
      <c r="Z116" s="331"/>
      <c r="AA116" s="950"/>
      <c r="AB116" s="328"/>
      <c r="AC116" s="1084">
        <f t="shared" si="30"/>
        <v>0</v>
      </c>
      <c r="AD116" s="1099"/>
      <c r="AF116" s="147"/>
    </row>
    <row r="117" spans="1:32" x14ac:dyDescent="0.25">
      <c r="A117" s="137">
        <v>1</v>
      </c>
      <c r="B117" s="1036" t="s">
        <v>23</v>
      </c>
      <c r="C117" s="436"/>
      <c r="D117" s="1036">
        <v>340</v>
      </c>
      <c r="E117" s="219">
        <v>100</v>
      </c>
      <c r="F117" s="123">
        <f t="shared" si="35"/>
        <v>16.666666666666668</v>
      </c>
      <c r="G117" s="123">
        <v>15</v>
      </c>
      <c r="H117" s="123">
        <f t="shared" si="36"/>
        <v>89.999999999999986</v>
      </c>
      <c r="I117" s="1167">
        <v>3.1</v>
      </c>
      <c r="J117" s="152">
        <f t="shared" si="37"/>
        <v>3</v>
      </c>
      <c r="K117" s="153">
        <f t="shared" si="38"/>
        <v>310</v>
      </c>
      <c r="L117" s="153">
        <f t="shared" si="39"/>
        <v>51.666666666666664</v>
      </c>
      <c r="M117" s="153">
        <v>45</v>
      </c>
      <c r="N117" s="153">
        <f t="shared" si="40"/>
        <v>87.096774193548384</v>
      </c>
      <c r="O117" s="153">
        <f t="shared" si="41"/>
        <v>1</v>
      </c>
      <c r="P117" s="153">
        <f t="shared" si="42"/>
        <v>270</v>
      </c>
      <c r="Q117" s="331"/>
      <c r="R117" s="331"/>
      <c r="S117" s="328"/>
      <c r="T117" s="331"/>
      <c r="U117" s="777"/>
      <c r="V117" s="331"/>
      <c r="W117" s="331"/>
      <c r="X117" s="331"/>
      <c r="Y117" s="331"/>
      <c r="Z117" s="331"/>
      <c r="AA117" s="950"/>
      <c r="AB117" s="328"/>
      <c r="AC117" s="1084">
        <f t="shared" si="30"/>
        <v>0</v>
      </c>
      <c r="AD117" s="1099"/>
      <c r="AF117" s="147"/>
    </row>
    <row r="118" spans="1:32" s="2266" customFormat="1" x14ac:dyDescent="0.25">
      <c r="B118" s="1036" t="s">
        <v>8</v>
      </c>
      <c r="C118" s="436"/>
      <c r="D118" s="1036">
        <v>340</v>
      </c>
      <c r="E118" s="219">
        <v>180</v>
      </c>
      <c r="F118" s="123">
        <f t="shared" si="35"/>
        <v>30</v>
      </c>
      <c r="G118" s="123">
        <v>36</v>
      </c>
      <c r="H118" s="123">
        <f t="shared" si="36"/>
        <v>120</v>
      </c>
      <c r="I118" s="1167">
        <v>6</v>
      </c>
      <c r="J118" s="152">
        <f t="shared" si="37"/>
        <v>1</v>
      </c>
      <c r="K118" s="153">
        <f t="shared" si="38"/>
        <v>1080</v>
      </c>
      <c r="L118" s="153">
        <f t="shared" ref="L118" si="43">K118/12*$B$4</f>
        <v>180</v>
      </c>
      <c r="M118" s="153">
        <v>36</v>
      </c>
      <c r="N118" s="153">
        <f t="shared" si="40"/>
        <v>20</v>
      </c>
      <c r="O118" s="153">
        <f t="shared" si="41"/>
        <v>3</v>
      </c>
      <c r="P118" s="153">
        <f t="shared" ref="P118" si="44">M118/$B$4*12/O118</f>
        <v>72</v>
      </c>
      <c r="Q118" s="331"/>
      <c r="R118" s="331"/>
      <c r="S118" s="328"/>
      <c r="T118" s="331"/>
      <c r="U118" s="777"/>
      <c r="V118" s="331"/>
      <c r="W118" s="331"/>
      <c r="X118" s="331"/>
      <c r="Y118" s="331"/>
      <c r="Z118" s="331"/>
      <c r="AA118" s="950"/>
      <c r="AB118" s="328"/>
      <c r="AC118" s="1084">
        <f t="shared" si="30"/>
        <v>0</v>
      </c>
      <c r="AD118" s="1099"/>
      <c r="AF118" s="147"/>
    </row>
    <row r="119" spans="1:32" x14ac:dyDescent="0.25">
      <c r="A119" s="137">
        <v>1</v>
      </c>
      <c r="B119" s="1036" t="s">
        <v>9</v>
      </c>
      <c r="C119" s="436"/>
      <c r="D119" s="1036">
        <v>340</v>
      </c>
      <c r="E119" s="219">
        <v>20</v>
      </c>
      <c r="F119" s="123">
        <f t="shared" si="35"/>
        <v>3.3333333333333335</v>
      </c>
      <c r="G119" s="123">
        <v>6</v>
      </c>
      <c r="H119" s="123">
        <f t="shared" si="36"/>
        <v>179.99999999999997</v>
      </c>
      <c r="I119" s="1167">
        <v>12</v>
      </c>
      <c r="J119" s="152">
        <f t="shared" si="37"/>
        <v>12</v>
      </c>
      <c r="K119" s="153">
        <f t="shared" si="38"/>
        <v>240</v>
      </c>
      <c r="L119" s="153">
        <f t="shared" si="39"/>
        <v>40</v>
      </c>
      <c r="M119" s="153">
        <v>72</v>
      </c>
      <c r="N119" s="153">
        <f t="shared" si="40"/>
        <v>180</v>
      </c>
      <c r="O119" s="153">
        <f t="shared" si="41"/>
        <v>1</v>
      </c>
      <c r="P119" s="153">
        <f t="shared" si="42"/>
        <v>432</v>
      </c>
      <c r="Q119" s="331"/>
      <c r="R119" s="331"/>
      <c r="S119" s="328"/>
      <c r="T119" s="331"/>
      <c r="U119" s="777"/>
      <c r="V119" s="331"/>
      <c r="W119" s="331"/>
      <c r="X119" s="331"/>
      <c r="Y119" s="331"/>
      <c r="Z119" s="331"/>
      <c r="AA119" s="950"/>
      <c r="AB119" s="328"/>
      <c r="AC119" s="1084">
        <f t="shared" si="30"/>
        <v>0</v>
      </c>
      <c r="AD119" s="1099"/>
      <c r="AF119" s="147"/>
    </row>
    <row r="120" spans="1:32" x14ac:dyDescent="0.25">
      <c r="A120" s="137">
        <v>1</v>
      </c>
      <c r="B120" s="1036" t="s">
        <v>115</v>
      </c>
      <c r="C120" s="436"/>
      <c r="D120" s="1036">
        <v>340</v>
      </c>
      <c r="E120" s="219">
        <v>1584</v>
      </c>
      <c r="F120" s="123">
        <f t="shared" si="35"/>
        <v>264</v>
      </c>
      <c r="G120" s="123">
        <v>235</v>
      </c>
      <c r="H120" s="123">
        <f t="shared" si="36"/>
        <v>89.015151515151516</v>
      </c>
      <c r="I120" s="1167">
        <v>26.1</v>
      </c>
      <c r="J120" s="152">
        <f t="shared" si="37"/>
        <v>22.804255319148936</v>
      </c>
      <c r="K120" s="153">
        <f t="shared" si="38"/>
        <v>41342</v>
      </c>
      <c r="L120" s="153">
        <f t="shared" si="39"/>
        <v>6890.333333333333</v>
      </c>
      <c r="M120" s="153">
        <v>5359</v>
      </c>
      <c r="N120" s="153">
        <f t="shared" si="40"/>
        <v>77.775627690968037</v>
      </c>
      <c r="O120" s="153">
        <f t="shared" si="41"/>
        <v>122</v>
      </c>
      <c r="P120" s="153">
        <f t="shared" si="42"/>
        <v>263.55737704918033</v>
      </c>
      <c r="Q120" s="331"/>
      <c r="R120" s="331"/>
      <c r="S120" s="328"/>
      <c r="T120" s="331"/>
      <c r="U120" s="777"/>
      <c r="V120" s="331"/>
      <c r="W120" s="331"/>
      <c r="X120" s="331"/>
      <c r="Y120" s="331"/>
      <c r="Z120" s="331"/>
      <c r="AA120" s="950"/>
      <c r="AB120" s="328"/>
      <c r="AC120" s="1084">
        <f t="shared" si="30"/>
        <v>0</v>
      </c>
      <c r="AD120" s="1099"/>
      <c r="AF120" s="147"/>
    </row>
    <row r="121" spans="1:32" x14ac:dyDescent="0.25">
      <c r="A121" s="137">
        <v>1</v>
      </c>
      <c r="B121" s="1036" t="s">
        <v>155</v>
      </c>
      <c r="C121" s="436"/>
      <c r="D121" s="1036">
        <v>340</v>
      </c>
      <c r="E121" s="219">
        <v>135</v>
      </c>
      <c r="F121" s="123">
        <f t="shared" si="35"/>
        <v>22.5</v>
      </c>
      <c r="G121" s="123">
        <v>29</v>
      </c>
      <c r="H121" s="123">
        <f t="shared" si="36"/>
        <v>128.88888888888889</v>
      </c>
      <c r="I121" s="1167">
        <v>8.6</v>
      </c>
      <c r="J121" s="152">
        <f t="shared" si="37"/>
        <v>10.103448275862069</v>
      </c>
      <c r="K121" s="153">
        <f t="shared" si="38"/>
        <v>1161</v>
      </c>
      <c r="L121" s="153">
        <f t="shared" si="39"/>
        <v>193.5</v>
      </c>
      <c r="M121" s="153">
        <v>293</v>
      </c>
      <c r="N121" s="153">
        <f t="shared" si="40"/>
        <v>151.42118863049097</v>
      </c>
      <c r="O121" s="153">
        <f t="shared" si="41"/>
        <v>3</v>
      </c>
      <c r="P121" s="153">
        <f t="shared" si="42"/>
        <v>586</v>
      </c>
      <c r="Q121" s="331"/>
      <c r="R121" s="331"/>
      <c r="S121" s="328"/>
      <c r="T121" s="331"/>
      <c r="U121" s="777"/>
      <c r="V121" s="331"/>
      <c r="W121" s="331"/>
      <c r="X121" s="331"/>
      <c r="Y121" s="331"/>
      <c r="Z121" s="331"/>
      <c r="AA121" s="950"/>
      <c r="AB121" s="328"/>
      <c r="AC121" s="1084">
        <f t="shared" si="30"/>
        <v>0</v>
      </c>
      <c r="AD121" s="1099"/>
      <c r="AF121" s="147"/>
    </row>
    <row r="122" spans="1:32" x14ac:dyDescent="0.25">
      <c r="A122" s="137">
        <v>1</v>
      </c>
      <c r="B122" s="1036" t="s">
        <v>17</v>
      </c>
      <c r="C122" s="436"/>
      <c r="D122" s="1036">
        <v>290</v>
      </c>
      <c r="E122" s="219">
        <v>390</v>
      </c>
      <c r="F122" s="123">
        <f t="shared" si="35"/>
        <v>65</v>
      </c>
      <c r="G122" s="123">
        <v>84</v>
      </c>
      <c r="H122" s="123">
        <f t="shared" si="36"/>
        <v>129.23076923076923</v>
      </c>
      <c r="I122" s="1167">
        <v>7</v>
      </c>
      <c r="J122" s="152">
        <f t="shared" si="37"/>
        <v>8.1428571428571423</v>
      </c>
      <c r="K122" s="153">
        <f t="shared" si="38"/>
        <v>2730</v>
      </c>
      <c r="L122" s="153">
        <f t="shared" si="39"/>
        <v>455</v>
      </c>
      <c r="M122" s="153">
        <v>684</v>
      </c>
      <c r="N122" s="153">
        <f t="shared" si="40"/>
        <v>150.32967032967034</v>
      </c>
      <c r="O122" s="153">
        <f t="shared" si="41"/>
        <v>9</v>
      </c>
      <c r="P122" s="153">
        <f t="shared" si="42"/>
        <v>456</v>
      </c>
      <c r="Q122" s="331"/>
      <c r="R122" s="331"/>
      <c r="S122" s="328"/>
      <c r="T122" s="331"/>
      <c r="U122" s="777"/>
      <c r="V122" s="331"/>
      <c r="W122" s="331"/>
      <c r="X122" s="331"/>
      <c r="Y122" s="331"/>
      <c r="Z122" s="331"/>
      <c r="AA122" s="950"/>
      <c r="AB122" s="328"/>
      <c r="AC122" s="1084">
        <f t="shared" si="30"/>
        <v>0</v>
      </c>
      <c r="AD122" s="1099"/>
      <c r="AF122" s="147"/>
    </row>
    <row r="123" spans="1:32" s="2266" customFormat="1" x14ac:dyDescent="0.25">
      <c r="B123" s="1036" t="s">
        <v>19</v>
      </c>
      <c r="C123" s="436"/>
      <c r="D123" s="1036">
        <v>340</v>
      </c>
      <c r="E123" s="219">
        <v>20</v>
      </c>
      <c r="F123" s="123">
        <f t="shared" si="35"/>
        <v>3.3333333333333335</v>
      </c>
      <c r="G123" s="123">
        <v>4</v>
      </c>
      <c r="H123" s="123">
        <f t="shared" si="36"/>
        <v>120</v>
      </c>
      <c r="I123" s="1167">
        <v>8.5</v>
      </c>
      <c r="J123" s="152">
        <f t="shared" si="37"/>
        <v>12.5</v>
      </c>
      <c r="K123" s="153">
        <f t="shared" si="38"/>
        <v>170</v>
      </c>
      <c r="L123" s="153">
        <f t="shared" si="39"/>
        <v>28.333333333333332</v>
      </c>
      <c r="M123" s="153">
        <v>50</v>
      </c>
      <c r="N123" s="153">
        <f t="shared" si="40"/>
        <v>176.47058823529414</v>
      </c>
      <c r="O123" s="153">
        <f t="shared" si="41"/>
        <v>1</v>
      </c>
      <c r="P123" s="153">
        <f t="shared" si="42"/>
        <v>300</v>
      </c>
      <c r="Q123" s="331"/>
      <c r="R123" s="331"/>
      <c r="S123" s="328"/>
      <c r="T123" s="331"/>
      <c r="U123" s="777"/>
      <c r="V123" s="331"/>
      <c r="W123" s="331"/>
      <c r="X123" s="331"/>
      <c r="Y123" s="331"/>
      <c r="Z123" s="331"/>
      <c r="AA123" s="950"/>
      <c r="AB123" s="328"/>
      <c r="AC123" s="1084">
        <f t="shared" si="30"/>
        <v>0</v>
      </c>
      <c r="AD123" s="1099"/>
      <c r="AF123" s="147"/>
    </row>
    <row r="124" spans="1:32" x14ac:dyDescent="0.25">
      <c r="A124" s="137">
        <v>1</v>
      </c>
      <c r="B124" s="1036" t="s">
        <v>78</v>
      </c>
      <c r="C124" s="436"/>
      <c r="D124" s="1036">
        <v>340</v>
      </c>
      <c r="E124" s="219">
        <v>114</v>
      </c>
      <c r="F124" s="123">
        <f t="shared" si="35"/>
        <v>19</v>
      </c>
      <c r="G124" s="123">
        <v>13</v>
      </c>
      <c r="H124" s="123">
        <f t="shared" si="36"/>
        <v>68.421052631578945</v>
      </c>
      <c r="I124" s="1167">
        <v>8</v>
      </c>
      <c r="J124" s="152">
        <f t="shared" si="37"/>
        <v>8.0769230769230766</v>
      </c>
      <c r="K124" s="153">
        <f t="shared" si="38"/>
        <v>912</v>
      </c>
      <c r="L124" s="153">
        <f t="shared" si="39"/>
        <v>152</v>
      </c>
      <c r="M124" s="153">
        <v>105</v>
      </c>
      <c r="N124" s="153">
        <f t="shared" si="40"/>
        <v>69.078947368421055</v>
      </c>
      <c r="O124" s="153">
        <f t="shared" si="41"/>
        <v>3</v>
      </c>
      <c r="P124" s="153">
        <f t="shared" si="42"/>
        <v>210</v>
      </c>
      <c r="Q124" s="331"/>
      <c r="R124" s="331"/>
      <c r="S124" s="328"/>
      <c r="T124" s="331"/>
      <c r="U124" s="777"/>
      <c r="V124" s="331"/>
      <c r="W124" s="331"/>
      <c r="X124" s="331"/>
      <c r="Y124" s="331"/>
      <c r="Z124" s="331"/>
      <c r="AA124" s="950"/>
      <c r="AB124" s="328"/>
      <c r="AC124" s="1084">
        <f t="shared" si="30"/>
        <v>0</v>
      </c>
      <c r="AD124" s="1099"/>
      <c r="AF124" s="147"/>
    </row>
    <row r="125" spans="1:32" x14ac:dyDescent="0.25">
      <c r="A125" s="137">
        <v>1</v>
      </c>
      <c r="B125" s="1036" t="s">
        <v>80</v>
      </c>
      <c r="C125" s="436"/>
      <c r="D125" s="1036">
        <v>340</v>
      </c>
      <c r="E125" s="219">
        <v>50</v>
      </c>
      <c r="F125" s="123">
        <f t="shared" si="35"/>
        <v>8.3333333333333339</v>
      </c>
      <c r="G125" s="123">
        <v>2</v>
      </c>
      <c r="H125" s="123">
        <f t="shared" si="36"/>
        <v>24</v>
      </c>
      <c r="I125" s="1167">
        <v>10</v>
      </c>
      <c r="J125" s="152">
        <f t="shared" si="37"/>
        <v>13</v>
      </c>
      <c r="K125" s="153">
        <f t="shared" si="38"/>
        <v>500</v>
      </c>
      <c r="L125" s="153">
        <f t="shared" si="39"/>
        <v>83.333333333333329</v>
      </c>
      <c r="M125" s="153">
        <v>26</v>
      </c>
      <c r="N125" s="153">
        <f t="shared" si="40"/>
        <v>31.2</v>
      </c>
      <c r="O125" s="153">
        <f t="shared" si="41"/>
        <v>1</v>
      </c>
      <c r="P125" s="153">
        <f t="shared" si="42"/>
        <v>156</v>
      </c>
      <c r="Q125" s="331"/>
      <c r="R125" s="331"/>
      <c r="S125" s="328"/>
      <c r="T125" s="331"/>
      <c r="U125" s="777"/>
      <c r="V125" s="331"/>
      <c r="W125" s="331"/>
      <c r="X125" s="331"/>
      <c r="Y125" s="331"/>
      <c r="Z125" s="331"/>
      <c r="AA125" s="950"/>
      <c r="AB125" s="328"/>
      <c r="AC125" s="1084">
        <f t="shared" si="30"/>
        <v>0</v>
      </c>
      <c r="AD125" s="1099"/>
      <c r="AF125" s="147"/>
    </row>
    <row r="126" spans="1:32" x14ac:dyDescent="0.25">
      <c r="A126" s="137">
        <v>1</v>
      </c>
      <c r="B126" s="1036" t="s">
        <v>18</v>
      </c>
      <c r="C126" s="436"/>
      <c r="D126" s="1036">
        <v>340</v>
      </c>
      <c r="E126" s="219">
        <v>22</v>
      </c>
      <c r="F126" s="123">
        <f t="shared" si="35"/>
        <v>3.6666666666666665</v>
      </c>
      <c r="G126" s="123">
        <v>2</v>
      </c>
      <c r="H126" s="123">
        <f t="shared" si="36"/>
        <v>54.545454545454554</v>
      </c>
      <c r="I126" s="1167">
        <v>9.8000000000000007</v>
      </c>
      <c r="J126" s="152">
        <f t="shared" si="37"/>
        <v>9</v>
      </c>
      <c r="K126" s="153">
        <f t="shared" si="38"/>
        <v>216</v>
      </c>
      <c r="L126" s="153">
        <f t="shared" si="39"/>
        <v>36</v>
      </c>
      <c r="M126" s="153">
        <v>18</v>
      </c>
      <c r="N126" s="153">
        <f t="shared" si="40"/>
        <v>50</v>
      </c>
      <c r="O126" s="153">
        <f t="shared" si="41"/>
        <v>1</v>
      </c>
      <c r="P126" s="153">
        <f t="shared" si="42"/>
        <v>108</v>
      </c>
      <c r="Q126" s="331"/>
      <c r="R126" s="331"/>
      <c r="S126" s="328"/>
      <c r="T126" s="331"/>
      <c r="U126" s="777"/>
      <c r="V126" s="331"/>
      <c r="W126" s="331"/>
      <c r="X126" s="331"/>
      <c r="Y126" s="331"/>
      <c r="Z126" s="331"/>
      <c r="AA126" s="950"/>
      <c r="AB126" s="328"/>
      <c r="AC126" s="1084">
        <f t="shared" si="30"/>
        <v>0</v>
      </c>
      <c r="AD126" s="1099"/>
      <c r="AF126" s="147"/>
    </row>
    <row r="127" spans="1:32" x14ac:dyDescent="0.25">
      <c r="A127" s="137">
        <v>1</v>
      </c>
      <c r="B127" s="1036" t="s">
        <v>27</v>
      </c>
      <c r="C127" s="436"/>
      <c r="D127" s="1036">
        <v>340</v>
      </c>
      <c r="E127" s="219">
        <v>36</v>
      </c>
      <c r="F127" s="123">
        <f t="shared" si="35"/>
        <v>6</v>
      </c>
      <c r="G127" s="123">
        <v>9</v>
      </c>
      <c r="H127" s="123">
        <f t="shared" si="36"/>
        <v>150</v>
      </c>
      <c r="I127" s="1167">
        <v>7</v>
      </c>
      <c r="J127" s="152">
        <f t="shared" si="37"/>
        <v>4.7777777777777777</v>
      </c>
      <c r="K127" s="153">
        <f t="shared" si="38"/>
        <v>252</v>
      </c>
      <c r="L127" s="153">
        <f t="shared" si="39"/>
        <v>42</v>
      </c>
      <c r="M127" s="153">
        <v>43</v>
      </c>
      <c r="N127" s="153">
        <f t="shared" si="40"/>
        <v>102.38095238095238</v>
      </c>
      <c r="O127" s="153">
        <f t="shared" si="41"/>
        <v>1</v>
      </c>
      <c r="P127" s="153">
        <f t="shared" si="42"/>
        <v>258</v>
      </c>
      <c r="Q127" s="331"/>
      <c r="R127" s="331"/>
      <c r="S127" s="328"/>
      <c r="T127" s="331"/>
      <c r="U127" s="777"/>
      <c r="V127" s="331"/>
      <c r="W127" s="331"/>
      <c r="X127" s="331"/>
      <c r="Y127" s="331"/>
      <c r="Z127" s="331"/>
      <c r="AA127" s="950"/>
      <c r="AB127" s="328"/>
      <c r="AC127" s="1084">
        <f t="shared" si="30"/>
        <v>0</v>
      </c>
      <c r="AD127" s="1099"/>
      <c r="AF127" s="147"/>
    </row>
    <row r="128" spans="1:32" s="147" customFormat="1" x14ac:dyDescent="0.25">
      <c r="A128" s="1168">
        <v>1</v>
      </c>
      <c r="B128" s="1169" t="s">
        <v>75</v>
      </c>
      <c r="C128" s="1170"/>
      <c r="D128" s="522"/>
      <c r="E128" s="259">
        <f>SUM(E116:E127)</f>
        <v>2681</v>
      </c>
      <c r="F128" s="528">
        <f>SUM(F116:F127)</f>
        <v>446.83333333333331</v>
      </c>
      <c r="G128" s="528">
        <f>SUM(G116:G127)</f>
        <v>448</v>
      </c>
      <c r="H128" s="528">
        <f t="shared" si="36"/>
        <v>100.26109660574414</v>
      </c>
      <c r="I128" s="199">
        <f>K128/E128</f>
        <v>18.356210369265199</v>
      </c>
      <c r="J128" s="199">
        <f t="shared" si="37"/>
        <v>15.3125</v>
      </c>
      <c r="K128" s="528">
        <f>SUM(K116:K127)</f>
        <v>49213</v>
      </c>
      <c r="L128" s="528">
        <f>SUM(L116:L127)</f>
        <v>8202.1666666666661</v>
      </c>
      <c r="M128" s="528">
        <f>SUM(M116:M127)</f>
        <v>6860</v>
      </c>
      <c r="N128" s="1129">
        <f t="shared" si="40"/>
        <v>83.636437526669795</v>
      </c>
      <c r="O128" s="1129">
        <f>SUM(O116:O127)</f>
        <v>147</v>
      </c>
      <c r="P128" s="282">
        <f t="shared" ref="P128" si="45">M128/$B$4*12/O128</f>
        <v>280</v>
      </c>
      <c r="Q128" s="331"/>
      <c r="R128" s="331"/>
      <c r="S128" s="328"/>
      <c r="T128" s="331"/>
      <c r="U128" s="777"/>
      <c r="V128" s="331"/>
      <c r="W128" s="331"/>
      <c r="X128" s="331"/>
      <c r="Y128" s="331"/>
      <c r="Z128" s="331"/>
      <c r="AA128" s="923"/>
      <c r="AB128" s="328"/>
      <c r="AC128" s="1084">
        <f t="shared" si="30"/>
        <v>0</v>
      </c>
      <c r="AD128" s="1099"/>
    </row>
    <row r="129" spans="1:32" ht="15.75" x14ac:dyDescent="0.25">
      <c r="A129" s="1168">
        <v>1</v>
      </c>
      <c r="B129" s="1171" t="s">
        <v>123</v>
      </c>
      <c r="C129" s="1172"/>
      <c r="D129" s="522"/>
      <c r="E129" s="259"/>
      <c r="F129" s="528"/>
      <c r="G129" s="528"/>
      <c r="H129" s="528"/>
      <c r="I129" s="199"/>
      <c r="J129" s="199"/>
      <c r="K129" s="528"/>
      <c r="L129" s="528"/>
      <c r="M129" s="528"/>
      <c r="N129" s="1129"/>
      <c r="O129" s="1173"/>
      <c r="P129" s="1129"/>
      <c r="Q129" s="331"/>
      <c r="R129" s="331"/>
      <c r="S129" s="328"/>
      <c r="T129" s="331"/>
      <c r="U129" s="777"/>
      <c r="V129" s="331"/>
      <c r="W129" s="331"/>
      <c r="X129" s="331"/>
      <c r="Y129" s="331"/>
      <c r="Z129" s="331"/>
      <c r="AA129" s="923"/>
      <c r="AB129" s="328"/>
      <c r="AC129" s="1084">
        <f t="shared" si="30"/>
        <v>0</v>
      </c>
      <c r="AD129" s="1099"/>
      <c r="AF129" s="147"/>
    </row>
    <row r="130" spans="1:32" s="147" customFormat="1" x14ac:dyDescent="0.25">
      <c r="A130" s="1168">
        <v>1</v>
      </c>
      <c r="B130" s="900" t="s">
        <v>168</v>
      </c>
      <c r="C130" s="432"/>
      <c r="D130" s="1174">
        <v>240</v>
      </c>
      <c r="E130" s="229">
        <v>16</v>
      </c>
      <c r="F130" s="129">
        <f>E130/12*$B$4</f>
        <v>2.6666666666666665</v>
      </c>
      <c r="G130" s="129">
        <v>4</v>
      </c>
      <c r="H130" s="129">
        <f>G130/F130*100</f>
        <v>150</v>
      </c>
      <c r="I130" s="1175">
        <v>10</v>
      </c>
      <c r="J130" s="1109">
        <f>M130/G130</f>
        <v>6.75</v>
      </c>
      <c r="K130" s="153">
        <f>ROUND(E130*I130,0)</f>
        <v>160</v>
      </c>
      <c r="L130" s="153">
        <f>K130/12*$B$4</f>
        <v>26.666666666666668</v>
      </c>
      <c r="M130" s="282">
        <v>27</v>
      </c>
      <c r="N130" s="282">
        <f>M130/L130*100</f>
        <v>101.25</v>
      </c>
      <c r="O130" s="282">
        <f>ROUND(K130/D130,0)</f>
        <v>1</v>
      </c>
      <c r="P130" s="153">
        <f>M130/$B$4*12/O130</f>
        <v>162</v>
      </c>
      <c r="Q130" s="332"/>
      <c r="R130" s="332"/>
      <c r="S130" s="866"/>
      <c r="T130" s="332"/>
      <c r="U130" s="1131"/>
      <c r="V130" s="332"/>
      <c r="W130" s="332"/>
      <c r="X130" s="332"/>
      <c r="Y130" s="332"/>
      <c r="Z130" s="332"/>
      <c r="AA130" s="1105"/>
      <c r="AB130" s="866"/>
      <c r="AC130" s="1084">
        <f t="shared" si="30"/>
        <v>0</v>
      </c>
      <c r="AD130" s="1099"/>
    </row>
    <row r="131" spans="1:32" s="147" customFormat="1" ht="28.5" customHeight="1" x14ac:dyDescent="0.25">
      <c r="A131" s="1168">
        <v>1</v>
      </c>
      <c r="B131" s="900" t="s">
        <v>155</v>
      </c>
      <c r="C131" s="424"/>
      <c r="D131" s="1174">
        <v>240</v>
      </c>
      <c r="E131" s="229">
        <v>550</v>
      </c>
      <c r="F131" s="129">
        <f>E131/12*$B$4</f>
        <v>91.666666666666671</v>
      </c>
      <c r="G131" s="129">
        <v>75</v>
      </c>
      <c r="H131" s="129">
        <f>G131/F131*100</f>
        <v>81.818181818181813</v>
      </c>
      <c r="I131" s="1175">
        <v>10</v>
      </c>
      <c r="J131" s="1109">
        <f>M131/G131</f>
        <v>7.746666666666667</v>
      </c>
      <c r="K131" s="153">
        <f>ROUND(E131*I131,0)</f>
        <v>5500</v>
      </c>
      <c r="L131" s="153">
        <f>K131/12*$B$4</f>
        <v>916.66666666666663</v>
      </c>
      <c r="M131" s="282">
        <v>581</v>
      </c>
      <c r="N131" s="282">
        <f>M131/L131*100</f>
        <v>63.381818181818183</v>
      </c>
      <c r="O131" s="282">
        <f>ROUND(K131/D131,0)</f>
        <v>23</v>
      </c>
      <c r="P131" s="282">
        <f>M131/$B$4*12/O131</f>
        <v>151.56521739130434</v>
      </c>
      <c r="Q131" s="332"/>
      <c r="R131" s="332"/>
      <c r="S131" s="866"/>
      <c r="T131" s="332"/>
      <c r="U131" s="1131"/>
      <c r="V131" s="332"/>
      <c r="W131" s="332"/>
      <c r="X131" s="332"/>
      <c r="Y131" s="332"/>
      <c r="Z131" s="332"/>
      <c r="AA131" s="1105"/>
      <c r="AB131" s="866"/>
      <c r="AC131" s="1084">
        <f t="shared" si="30"/>
        <v>0</v>
      </c>
      <c r="AD131" s="1099"/>
    </row>
    <row r="132" spans="1:32" s="147" customFormat="1" x14ac:dyDescent="0.25">
      <c r="A132" s="1168">
        <v>1</v>
      </c>
      <c r="B132" s="1176" t="s">
        <v>44</v>
      </c>
      <c r="C132" s="1177"/>
      <c r="D132" s="1174">
        <v>240</v>
      </c>
      <c r="E132" s="229">
        <v>200</v>
      </c>
      <c r="F132" s="129">
        <f>E132/12*$B$4</f>
        <v>33.333333333333336</v>
      </c>
      <c r="G132" s="129">
        <v>3</v>
      </c>
      <c r="H132" s="129">
        <f>G132/F132*100</f>
        <v>9</v>
      </c>
      <c r="I132" s="1175">
        <v>9.5</v>
      </c>
      <c r="J132" s="1109">
        <f>M132/G132</f>
        <v>1</v>
      </c>
      <c r="K132" s="282">
        <f>ROUND(E132*I132,0)</f>
        <v>1900</v>
      </c>
      <c r="L132" s="282">
        <f>K132/12*$B$4</f>
        <v>316.66666666666669</v>
      </c>
      <c r="M132" s="282">
        <v>3</v>
      </c>
      <c r="N132" s="282">
        <f>M132/L132*100</f>
        <v>0.94736842105263142</v>
      </c>
      <c r="O132" s="282">
        <f>ROUND(K132/D132,0)</f>
        <v>8</v>
      </c>
      <c r="P132" s="282">
        <f>M132/$B$4*12/O132</f>
        <v>2.25</v>
      </c>
      <c r="Q132" s="332"/>
      <c r="R132" s="332"/>
      <c r="S132" s="866"/>
      <c r="T132" s="332"/>
      <c r="U132" s="1131"/>
      <c r="V132" s="332"/>
      <c r="W132" s="332"/>
      <c r="X132" s="332"/>
      <c r="Y132" s="332"/>
      <c r="Z132" s="332"/>
      <c r="AA132" s="1105"/>
      <c r="AB132" s="866"/>
      <c r="AC132" s="1084">
        <f t="shared" si="30"/>
        <v>0</v>
      </c>
      <c r="AD132" s="1099"/>
    </row>
    <row r="133" spans="1:32" s="1181" customFormat="1" x14ac:dyDescent="0.25">
      <c r="A133" s="1168">
        <v>1</v>
      </c>
      <c r="B133" s="1178" t="s">
        <v>176</v>
      </c>
      <c r="C133" s="1179"/>
      <c r="D133" s="699"/>
      <c r="E133" s="501">
        <f>SUM(E130:E132)</f>
        <v>766</v>
      </c>
      <c r="F133" s="158">
        <f>SUM(F130:F132)</f>
        <v>127.66666666666669</v>
      </c>
      <c r="G133" s="158">
        <f>SUM(G130:G132)</f>
        <v>82</v>
      </c>
      <c r="H133" s="129">
        <f>G133/F133*100</f>
        <v>64.229765013054816</v>
      </c>
      <c r="I133" s="1143">
        <f>K133/E133</f>
        <v>9.8694516971279374</v>
      </c>
      <c r="J133" s="1109">
        <f>M133/G133</f>
        <v>7.4512195121951219</v>
      </c>
      <c r="K133" s="158">
        <f>SUM(K130:K132)</f>
        <v>7560</v>
      </c>
      <c r="L133" s="158">
        <f>SUM(L130:L132)</f>
        <v>1260</v>
      </c>
      <c r="M133" s="158">
        <f>SUM(M130:M132)</f>
        <v>611</v>
      </c>
      <c r="N133" s="282">
        <f>M133/L133*100</f>
        <v>48.492063492063494</v>
      </c>
      <c r="O133" s="158">
        <f>SUM(O130:O132)</f>
        <v>32</v>
      </c>
      <c r="P133" s="282">
        <f>M133/$B$4*12/O133</f>
        <v>114.5625</v>
      </c>
      <c r="Q133" s="332"/>
      <c r="R133" s="332"/>
      <c r="S133" s="866"/>
      <c r="T133" s="332"/>
      <c r="U133" s="1131"/>
      <c r="V133" s="332"/>
      <c r="W133" s="332"/>
      <c r="X133" s="332"/>
      <c r="Y133" s="332"/>
      <c r="Z133" s="332"/>
      <c r="AA133" s="1180"/>
      <c r="AB133" s="866"/>
      <c r="AC133" s="1084">
        <f t="shared" si="30"/>
        <v>0</v>
      </c>
      <c r="AD133" s="1099"/>
      <c r="AF133" s="147"/>
    </row>
    <row r="134" spans="1:32" ht="30" thickBot="1" x14ac:dyDescent="0.3">
      <c r="A134" s="137">
        <v>1</v>
      </c>
      <c r="B134" s="148" t="s">
        <v>196</v>
      </c>
      <c r="C134" s="148"/>
      <c r="D134" s="148"/>
      <c r="E134" s="1182">
        <f>SUM(E133,E128)</f>
        <v>3447</v>
      </c>
      <c r="F134" s="1183">
        <f>SUM(F133,F128)</f>
        <v>574.5</v>
      </c>
      <c r="G134" s="1183">
        <f>SUM(G133,G128)</f>
        <v>530</v>
      </c>
      <c r="H134" s="1184">
        <f>G134/F134*100</f>
        <v>92.254134029590944</v>
      </c>
      <c r="I134" s="1185">
        <f>K134/E134</f>
        <v>16.47026399767914</v>
      </c>
      <c r="J134" s="1186">
        <f>M134/G134</f>
        <v>14.096226415094339</v>
      </c>
      <c r="K134" s="7">
        <f>SUM(K133,K128)</f>
        <v>56773</v>
      </c>
      <c r="L134" s="7">
        <f>SUM(L133,L128)</f>
        <v>9462.1666666666661</v>
      </c>
      <c r="M134" s="1183">
        <f>SUM(M133,M128)</f>
        <v>7471</v>
      </c>
      <c r="N134" s="1120">
        <f>M134/L134*100</f>
        <v>78.956546245574486</v>
      </c>
      <c r="O134" s="1183">
        <f>SUM(O133,O128)</f>
        <v>179</v>
      </c>
      <c r="P134" s="1187">
        <f>M134/$B$4*12/O134</f>
        <v>250.42458100558659</v>
      </c>
      <c r="Q134" s="329">
        <v>201457.6242291888</v>
      </c>
      <c r="R134" s="329">
        <v>201457.6242291888</v>
      </c>
      <c r="S134" s="872">
        <f>Q134/12*$B$4+(R134-Q134)/11*1</f>
        <v>33576.270704864801</v>
      </c>
      <c r="T134" s="336">
        <f>Z134-Y134-V134</f>
        <v>30936.679689999997</v>
      </c>
      <c r="U134" s="779"/>
      <c r="V134" s="336"/>
      <c r="W134" s="329">
        <f>T134-S134</f>
        <v>-2639.5910148648036</v>
      </c>
      <c r="X134" s="329">
        <v>-22.094099999999997</v>
      </c>
      <c r="Y134" s="336">
        <v>-602.03886999999997</v>
      </c>
      <c r="Z134" s="336">
        <v>30334.640819999997</v>
      </c>
      <c r="AA134" s="1188"/>
      <c r="AB134" s="914"/>
      <c r="AC134" s="1084">
        <f t="shared" si="30"/>
        <v>0</v>
      </c>
      <c r="AD134" s="1099"/>
      <c r="AF134" s="147"/>
    </row>
    <row r="135" spans="1:32" ht="16.5" thickBot="1" x14ac:dyDescent="0.3">
      <c r="A135" s="137">
        <v>1</v>
      </c>
      <c r="B135" s="1189" t="s">
        <v>278</v>
      </c>
      <c r="C135" s="1190"/>
      <c r="D135" s="1191"/>
      <c r="E135" s="1192"/>
      <c r="F135" s="1193"/>
      <c r="G135" s="1193"/>
      <c r="H135" s="1194"/>
      <c r="I135" s="188"/>
      <c r="J135" s="1195"/>
      <c r="K135" s="1194"/>
      <c r="L135" s="188"/>
      <c r="M135" s="188">
        <f>SUM(M134,M39)</f>
        <v>46668</v>
      </c>
      <c r="N135" s="188"/>
      <c r="O135" s="188"/>
      <c r="P135" s="188"/>
      <c r="Q135" s="337">
        <f t="shared" ref="Q135:Y135" si="46">SUM(Q134,Q113,Q104,Q39)</f>
        <v>2783147.0438990849</v>
      </c>
      <c r="R135" s="337">
        <f t="shared" ref="R135" si="47">SUM(R134,R113,R104,R39)</f>
        <v>2783147.0438990849</v>
      </c>
      <c r="S135" s="868">
        <f t="shared" si="46"/>
        <v>463857.84064984747</v>
      </c>
      <c r="T135" s="337">
        <f t="shared" si="46"/>
        <v>432391.95305000001</v>
      </c>
      <c r="U135" s="782">
        <f t="shared" si="46"/>
        <v>0</v>
      </c>
      <c r="V135" s="337">
        <f t="shared" si="46"/>
        <v>877.04947000000004</v>
      </c>
      <c r="W135" s="337">
        <f t="shared" si="46"/>
        <v>-31465.887599847476</v>
      </c>
      <c r="X135" s="337">
        <f t="shared" si="46"/>
        <v>-29.83005</v>
      </c>
      <c r="Y135" s="337">
        <f t="shared" si="46"/>
        <v>-3894.9176500000003</v>
      </c>
      <c r="Z135" s="337">
        <f>SUM(Z134,Z113,Z104,Z39)</f>
        <v>429374.08486999996</v>
      </c>
      <c r="AA135" s="1196"/>
      <c r="AB135" s="868">
        <f>SUM(AB134,AB113,AB104,AB39)</f>
        <v>0</v>
      </c>
      <c r="AC135" s="1084">
        <f t="shared" si="30"/>
        <v>0</v>
      </c>
      <c r="AD135" s="1099"/>
      <c r="AE135" s="3325" t="e">
        <f>S135-#REF!/12*4</f>
        <v>#REF!</v>
      </c>
      <c r="AF135" s="147"/>
    </row>
    <row r="136" spans="1:32" x14ac:dyDescent="0.25">
      <c r="A136" s="137">
        <v>1</v>
      </c>
      <c r="B136" s="1197"/>
      <c r="C136" s="1198"/>
      <c r="D136" s="1197"/>
      <c r="E136" s="1199"/>
      <c r="F136" s="1112"/>
      <c r="G136" s="1112"/>
      <c r="H136" s="1112"/>
      <c r="I136" s="323"/>
      <c r="J136" s="323"/>
      <c r="K136" s="1102"/>
      <c r="L136" s="1101"/>
      <c r="M136" s="1101"/>
      <c r="N136" s="1101"/>
      <c r="O136" s="1101"/>
      <c r="P136" s="1115"/>
      <c r="Q136" s="330"/>
      <c r="R136" s="330"/>
      <c r="S136" s="370"/>
      <c r="T136" s="330"/>
      <c r="U136" s="780"/>
      <c r="V136" s="330"/>
      <c r="W136" s="330"/>
      <c r="X136" s="330"/>
      <c r="Y136" s="330"/>
      <c r="Z136" s="330"/>
      <c r="AA136" s="1064"/>
      <c r="AB136" s="370"/>
      <c r="AC136" s="1084">
        <f t="shared" si="30"/>
        <v>0</v>
      </c>
      <c r="AD136" s="1099"/>
      <c r="AF136" s="147"/>
    </row>
    <row r="137" spans="1:32" ht="43.5" x14ac:dyDescent="0.25">
      <c r="A137" s="137">
        <v>1</v>
      </c>
      <c r="B137" s="1089" t="s">
        <v>350</v>
      </c>
      <c r="C137" s="1089"/>
      <c r="D137" s="1200"/>
      <c r="E137" s="219"/>
      <c r="F137" s="123"/>
      <c r="G137" s="123"/>
      <c r="H137" s="123"/>
      <c r="I137" s="152"/>
      <c r="J137" s="152"/>
      <c r="K137" s="1159"/>
      <c r="L137" s="153"/>
      <c r="M137" s="153"/>
      <c r="N137" s="153"/>
      <c r="O137" s="153"/>
      <c r="P137" s="153"/>
      <c r="Q137" s="331"/>
      <c r="R137" s="331"/>
      <c r="S137" s="328"/>
      <c r="T137" s="331"/>
      <c r="U137" s="777"/>
      <c r="V137" s="331"/>
      <c r="W137" s="331"/>
      <c r="X137" s="331"/>
      <c r="Y137" s="331"/>
      <c r="Z137" s="331"/>
      <c r="AA137" s="950"/>
      <c r="AB137" s="328"/>
      <c r="AC137" s="1084">
        <f t="shared" si="30"/>
        <v>0</v>
      </c>
      <c r="AD137" s="1099"/>
      <c r="AF137" s="147"/>
    </row>
    <row r="138" spans="1:32" x14ac:dyDescent="0.25">
      <c r="A138" s="137">
        <v>1</v>
      </c>
      <c r="B138" s="1095" t="s">
        <v>5</v>
      </c>
      <c r="C138" s="1096"/>
      <c r="D138" s="1095"/>
      <c r="E138" s="219"/>
      <c r="F138" s="123"/>
      <c r="G138" s="123"/>
      <c r="H138" s="123"/>
      <c r="I138" s="152"/>
      <c r="J138" s="152"/>
      <c r="K138" s="1159"/>
      <c r="L138" s="153"/>
      <c r="M138" s="153"/>
      <c r="N138" s="153"/>
      <c r="O138" s="153"/>
      <c r="P138" s="153"/>
      <c r="Q138" s="331"/>
      <c r="R138" s="331"/>
      <c r="S138" s="328"/>
      <c r="T138" s="331"/>
      <c r="U138" s="777"/>
      <c r="V138" s="331"/>
      <c r="W138" s="331"/>
      <c r="X138" s="331"/>
      <c r="Y138" s="331"/>
      <c r="Z138" s="331"/>
      <c r="AA138" s="950"/>
      <c r="AB138" s="328"/>
      <c r="AC138" s="1084">
        <f t="shared" si="30"/>
        <v>0</v>
      </c>
      <c r="AD138" s="1099"/>
      <c r="AF138" s="147"/>
    </row>
    <row r="139" spans="1:32" x14ac:dyDescent="0.25">
      <c r="A139" s="137">
        <v>1</v>
      </c>
      <c r="B139" s="141" t="s">
        <v>8</v>
      </c>
      <c r="C139" s="1097" t="s">
        <v>256</v>
      </c>
      <c r="D139" s="141">
        <v>340</v>
      </c>
      <c r="E139" s="228">
        <v>2000</v>
      </c>
      <c r="F139" s="123">
        <f t="shared" ref="F139:F147" si="48">E139/12*$B$4</f>
        <v>333.33333333333331</v>
      </c>
      <c r="G139" s="123">
        <v>316</v>
      </c>
      <c r="H139" s="123">
        <f t="shared" ref="H139:H149" si="49">G139/F139*100</f>
        <v>94.800000000000011</v>
      </c>
      <c r="I139" s="152">
        <v>8</v>
      </c>
      <c r="J139" s="152">
        <f t="shared" ref="J139:J148" si="50">M139/G139</f>
        <v>7.4208860759493671</v>
      </c>
      <c r="K139" s="153">
        <f t="shared" ref="K139:K147" si="51">ROUND(E139*I139,0)</f>
        <v>16000</v>
      </c>
      <c r="L139" s="153">
        <f t="shared" ref="L139:L147" si="52">K139/12*$B$4</f>
        <v>2666.6666666666665</v>
      </c>
      <c r="M139" s="153">
        <v>2345</v>
      </c>
      <c r="N139" s="153">
        <f t="shared" ref="N139:N148" si="53">M139/L139*100</f>
        <v>87.9375</v>
      </c>
      <c r="O139" s="153">
        <f t="shared" ref="O139:O147" si="54">ROUND(K139/D139,0)</f>
        <v>47</v>
      </c>
      <c r="P139" s="153">
        <f t="shared" ref="P139:P148" si="55">M139/$B$4*12/O139</f>
        <v>299.36170212765956</v>
      </c>
      <c r="Q139" s="331"/>
      <c r="R139" s="331"/>
      <c r="S139" s="328"/>
      <c r="T139" s="331"/>
      <c r="U139" s="777"/>
      <c r="V139" s="331"/>
      <c r="W139" s="331"/>
      <c r="X139" s="331"/>
      <c r="Y139" s="331"/>
      <c r="Z139" s="331"/>
      <c r="AA139" s="950"/>
      <c r="AB139" s="328"/>
      <c r="AC139" s="1084">
        <f t="shared" si="30"/>
        <v>0</v>
      </c>
      <c r="AD139" s="1099"/>
      <c r="AF139" s="147"/>
    </row>
    <row r="140" spans="1:32" ht="30" x14ac:dyDescent="0.25">
      <c r="A140" s="137">
        <v>1</v>
      </c>
      <c r="B140" s="11" t="s">
        <v>148</v>
      </c>
      <c r="C140" s="1097" t="s">
        <v>256</v>
      </c>
      <c r="D140" s="141">
        <v>340</v>
      </c>
      <c r="E140" s="228">
        <v>1580</v>
      </c>
      <c r="F140" s="123">
        <f t="shared" si="48"/>
        <v>263.33333333333331</v>
      </c>
      <c r="G140" s="123">
        <v>260</v>
      </c>
      <c r="H140" s="123">
        <f t="shared" si="49"/>
        <v>98.734177215189874</v>
      </c>
      <c r="I140" s="152">
        <v>8</v>
      </c>
      <c r="J140" s="152">
        <f t="shared" si="50"/>
        <v>7.05</v>
      </c>
      <c r="K140" s="153">
        <f t="shared" si="51"/>
        <v>12640</v>
      </c>
      <c r="L140" s="153">
        <f t="shared" si="52"/>
        <v>2106.6666666666665</v>
      </c>
      <c r="M140" s="153">
        <v>1833</v>
      </c>
      <c r="N140" s="153">
        <f t="shared" si="53"/>
        <v>87.009493670886087</v>
      </c>
      <c r="O140" s="153">
        <f t="shared" si="54"/>
        <v>37</v>
      </c>
      <c r="P140" s="153">
        <f t="shared" si="55"/>
        <v>297.24324324324323</v>
      </c>
      <c r="Q140" s="331"/>
      <c r="R140" s="331"/>
      <c r="S140" s="328"/>
      <c r="T140" s="331"/>
      <c r="U140" s="777"/>
      <c r="V140" s="331"/>
      <c r="W140" s="331"/>
      <c r="X140" s="331"/>
      <c r="Y140" s="331"/>
      <c r="Z140" s="331"/>
      <c r="AA140" s="950"/>
      <c r="AB140" s="328"/>
      <c r="AC140" s="1084">
        <f t="shared" si="30"/>
        <v>0</v>
      </c>
      <c r="AD140" s="1099"/>
      <c r="AF140" s="147"/>
    </row>
    <row r="141" spans="1:32" s="2266" customFormat="1" x14ac:dyDescent="0.25">
      <c r="B141" s="11" t="s">
        <v>130</v>
      </c>
      <c r="C141" s="1097" t="s">
        <v>256</v>
      </c>
      <c r="D141" s="141">
        <v>340</v>
      </c>
      <c r="E141" s="228">
        <v>355</v>
      </c>
      <c r="F141" s="123">
        <f t="shared" si="48"/>
        <v>59.166666666666664</v>
      </c>
      <c r="G141" s="123">
        <v>50</v>
      </c>
      <c r="H141" s="123">
        <f t="shared" si="49"/>
        <v>84.507042253521121</v>
      </c>
      <c r="I141" s="152">
        <v>18.7</v>
      </c>
      <c r="J141" s="152">
        <f t="shared" si="50"/>
        <v>16.48</v>
      </c>
      <c r="K141" s="153">
        <f t="shared" si="51"/>
        <v>6639</v>
      </c>
      <c r="L141" s="153">
        <f t="shared" ref="L141" si="56">K141/12*$B$4</f>
        <v>1106.5</v>
      </c>
      <c r="M141" s="153">
        <v>824</v>
      </c>
      <c r="N141" s="153">
        <f t="shared" si="53"/>
        <v>74.469046543154093</v>
      </c>
      <c r="O141" s="153">
        <f t="shared" si="54"/>
        <v>20</v>
      </c>
      <c r="P141" s="153">
        <f t="shared" ref="P141" si="57">M141/$B$4*12/O141</f>
        <v>247.2</v>
      </c>
      <c r="Q141" s="331">
        <v>69146.994999999995</v>
      </c>
      <c r="R141" s="331">
        <v>69146.994999999995</v>
      </c>
      <c r="S141" s="328">
        <f>Q141/12*$B$4+(R141-Q141)/11*1</f>
        <v>11524.499166666666</v>
      </c>
      <c r="T141" s="331">
        <f>Z141-Y141-V141</f>
        <v>9008.4274699999987</v>
      </c>
      <c r="U141" s="777"/>
      <c r="V141" s="331"/>
      <c r="W141" s="331">
        <f>T141-S141</f>
        <v>-2516.0716966666678</v>
      </c>
      <c r="X141" s="331"/>
      <c r="Y141" s="331">
        <v>0</v>
      </c>
      <c r="Z141" s="331">
        <v>9008.4274699999987</v>
      </c>
      <c r="AA141" s="950"/>
      <c r="AB141" s="328"/>
      <c r="AC141" s="1084">
        <f t="shared" si="30"/>
        <v>0</v>
      </c>
      <c r="AD141" s="1099"/>
      <c r="AF141" s="147"/>
    </row>
    <row r="142" spans="1:32" x14ac:dyDescent="0.25">
      <c r="A142" s="137">
        <v>1</v>
      </c>
      <c r="B142" s="141" t="s">
        <v>9</v>
      </c>
      <c r="C142" s="1097" t="s">
        <v>256</v>
      </c>
      <c r="D142" s="141">
        <v>340</v>
      </c>
      <c r="E142" s="228">
        <v>4026</v>
      </c>
      <c r="F142" s="123">
        <f t="shared" si="48"/>
        <v>671</v>
      </c>
      <c r="G142" s="123">
        <v>738</v>
      </c>
      <c r="H142" s="123">
        <f t="shared" si="49"/>
        <v>109.98509687034277</v>
      </c>
      <c r="I142" s="152">
        <v>11</v>
      </c>
      <c r="J142" s="152">
        <f t="shared" si="50"/>
        <v>9.9105691056910565</v>
      </c>
      <c r="K142" s="153">
        <f t="shared" si="51"/>
        <v>44286</v>
      </c>
      <c r="L142" s="153">
        <f t="shared" si="52"/>
        <v>7381</v>
      </c>
      <c r="M142" s="153">
        <v>7314</v>
      </c>
      <c r="N142" s="153">
        <f t="shared" si="53"/>
        <v>99.092263920877926</v>
      </c>
      <c r="O142" s="153">
        <f t="shared" si="54"/>
        <v>130</v>
      </c>
      <c r="P142" s="153">
        <f t="shared" si="55"/>
        <v>337.56923076923078</v>
      </c>
      <c r="Q142" s="331"/>
      <c r="R142" s="331"/>
      <c r="S142" s="328"/>
      <c r="T142" s="331"/>
      <c r="U142" s="777"/>
      <c r="V142" s="331"/>
      <c r="W142" s="331"/>
      <c r="X142" s="331"/>
      <c r="Y142" s="331"/>
      <c r="Z142" s="331"/>
      <c r="AA142" s="950"/>
      <c r="AB142" s="328"/>
      <c r="AC142" s="1084">
        <f t="shared" si="30"/>
        <v>0</v>
      </c>
      <c r="AD142" s="1099"/>
      <c r="AF142" s="147"/>
    </row>
    <row r="143" spans="1:32" x14ac:dyDescent="0.25">
      <c r="A143" s="137">
        <v>1</v>
      </c>
      <c r="B143" s="141" t="s">
        <v>84</v>
      </c>
      <c r="C143" s="1097" t="s">
        <v>256</v>
      </c>
      <c r="D143" s="141">
        <v>340</v>
      </c>
      <c r="E143" s="228">
        <v>1939</v>
      </c>
      <c r="F143" s="123">
        <f t="shared" si="48"/>
        <v>323.16666666666669</v>
      </c>
      <c r="G143" s="123">
        <v>315</v>
      </c>
      <c r="H143" s="123">
        <f t="shared" si="49"/>
        <v>97.472924187725624</v>
      </c>
      <c r="I143" s="152">
        <v>11</v>
      </c>
      <c r="J143" s="152">
        <f t="shared" si="50"/>
        <v>10.8</v>
      </c>
      <c r="K143" s="153">
        <f t="shared" si="51"/>
        <v>21329</v>
      </c>
      <c r="L143" s="153">
        <f t="shared" si="52"/>
        <v>3554.8333333333335</v>
      </c>
      <c r="M143" s="153">
        <v>3402</v>
      </c>
      <c r="N143" s="153">
        <f t="shared" si="53"/>
        <v>95.700689202494246</v>
      </c>
      <c r="O143" s="153">
        <f t="shared" si="54"/>
        <v>63</v>
      </c>
      <c r="P143" s="153">
        <f t="shared" si="55"/>
        <v>324</v>
      </c>
      <c r="Q143" s="331"/>
      <c r="R143" s="331"/>
      <c r="S143" s="328"/>
      <c r="T143" s="331"/>
      <c r="U143" s="777"/>
      <c r="V143" s="331"/>
      <c r="W143" s="331"/>
      <c r="X143" s="331"/>
      <c r="Y143" s="331"/>
      <c r="Z143" s="331"/>
      <c r="AA143" s="950"/>
      <c r="AB143" s="328"/>
      <c r="AC143" s="1084">
        <f t="shared" si="30"/>
        <v>0</v>
      </c>
      <c r="AD143" s="1099"/>
      <c r="AF143" s="147"/>
    </row>
    <row r="144" spans="1:32" x14ac:dyDescent="0.25">
      <c r="A144" s="137">
        <v>1</v>
      </c>
      <c r="B144" s="141" t="s">
        <v>85</v>
      </c>
      <c r="C144" s="1097" t="s">
        <v>256</v>
      </c>
      <c r="D144" s="141">
        <v>340</v>
      </c>
      <c r="E144" s="228">
        <v>402</v>
      </c>
      <c r="F144" s="123">
        <f t="shared" si="48"/>
        <v>67</v>
      </c>
      <c r="G144" s="123">
        <v>52</v>
      </c>
      <c r="H144" s="123">
        <f t="shared" si="49"/>
        <v>77.611940298507463</v>
      </c>
      <c r="I144" s="152">
        <v>21</v>
      </c>
      <c r="J144" s="152">
        <f t="shared" si="50"/>
        <v>26.75</v>
      </c>
      <c r="K144" s="153">
        <f t="shared" si="51"/>
        <v>8442</v>
      </c>
      <c r="L144" s="153">
        <f t="shared" si="52"/>
        <v>1407</v>
      </c>
      <c r="M144" s="153">
        <v>1391</v>
      </c>
      <c r="N144" s="153">
        <f t="shared" si="53"/>
        <v>98.862828713574984</v>
      </c>
      <c r="O144" s="153">
        <f t="shared" si="54"/>
        <v>25</v>
      </c>
      <c r="P144" s="153">
        <f t="shared" si="55"/>
        <v>333.84</v>
      </c>
      <c r="Q144" s="331"/>
      <c r="R144" s="331"/>
      <c r="S144" s="328"/>
      <c r="T144" s="331"/>
      <c r="U144" s="777"/>
      <c r="V144" s="331"/>
      <c r="W144" s="331"/>
      <c r="X144" s="331"/>
      <c r="Y144" s="331"/>
      <c r="Z144" s="331"/>
      <c r="AA144" s="950"/>
      <c r="AB144" s="328"/>
      <c r="AC144" s="1084">
        <f t="shared" si="30"/>
        <v>0</v>
      </c>
      <c r="AD144" s="1099"/>
      <c r="AF144" s="147"/>
    </row>
    <row r="145" spans="1:32" s="147" customFormat="1" x14ac:dyDescent="0.25">
      <c r="A145" s="137">
        <v>1</v>
      </c>
      <c r="B145" s="141" t="s">
        <v>86</v>
      </c>
      <c r="C145" s="1097" t="s">
        <v>256</v>
      </c>
      <c r="D145" s="141">
        <v>340</v>
      </c>
      <c r="E145" s="228">
        <v>2050</v>
      </c>
      <c r="F145" s="123">
        <f t="shared" si="48"/>
        <v>341.66666666666669</v>
      </c>
      <c r="G145" s="123">
        <v>290</v>
      </c>
      <c r="H145" s="123">
        <f t="shared" si="49"/>
        <v>84.878048780487802</v>
      </c>
      <c r="I145" s="1162">
        <v>9.4</v>
      </c>
      <c r="J145" s="152">
        <f t="shared" si="50"/>
        <v>9.1862068965517238</v>
      </c>
      <c r="K145" s="153">
        <f t="shared" si="51"/>
        <v>19270</v>
      </c>
      <c r="L145" s="153">
        <f t="shared" si="52"/>
        <v>3211.6666666666665</v>
      </c>
      <c r="M145" s="153">
        <v>2664</v>
      </c>
      <c r="N145" s="153">
        <f t="shared" si="53"/>
        <v>82.947586922677743</v>
      </c>
      <c r="O145" s="153">
        <f t="shared" si="54"/>
        <v>57</v>
      </c>
      <c r="P145" s="153">
        <f t="shared" si="55"/>
        <v>280.42105263157896</v>
      </c>
      <c r="Q145" s="331"/>
      <c r="R145" s="331"/>
      <c r="S145" s="328"/>
      <c r="T145" s="331"/>
      <c r="U145" s="777"/>
      <c r="V145" s="331"/>
      <c r="W145" s="331"/>
      <c r="X145" s="331"/>
      <c r="Y145" s="331"/>
      <c r="Z145" s="331"/>
      <c r="AA145" s="950"/>
      <c r="AB145" s="328"/>
      <c r="AC145" s="1084">
        <f t="shared" si="30"/>
        <v>0</v>
      </c>
      <c r="AD145" s="1099"/>
    </row>
    <row r="146" spans="1:32" s="147" customFormat="1" x14ac:dyDescent="0.25">
      <c r="A146" s="137">
        <v>1</v>
      </c>
      <c r="B146" s="1100" t="s">
        <v>63</v>
      </c>
      <c r="C146" s="1097" t="s">
        <v>256</v>
      </c>
      <c r="D146" s="141">
        <v>340</v>
      </c>
      <c r="E146" s="228">
        <v>3239</v>
      </c>
      <c r="F146" s="123">
        <f t="shared" si="48"/>
        <v>539.83333333333337</v>
      </c>
      <c r="G146" s="129">
        <v>537</v>
      </c>
      <c r="H146" s="129">
        <f t="shared" si="49"/>
        <v>99.475146650200671</v>
      </c>
      <c r="I146" s="323">
        <v>9.4</v>
      </c>
      <c r="J146" s="1109">
        <f t="shared" si="50"/>
        <v>8.938547486033519</v>
      </c>
      <c r="K146" s="1102">
        <f t="shared" si="51"/>
        <v>30447</v>
      </c>
      <c r="L146" s="282">
        <f t="shared" si="52"/>
        <v>5074.5</v>
      </c>
      <c r="M146" s="282">
        <v>4800</v>
      </c>
      <c r="N146" s="282">
        <f t="shared" si="53"/>
        <v>94.590600059119126</v>
      </c>
      <c r="O146" s="33">
        <f t="shared" si="54"/>
        <v>90</v>
      </c>
      <c r="P146" s="282">
        <f t="shared" si="55"/>
        <v>320</v>
      </c>
      <c r="Q146" s="332"/>
      <c r="R146" s="332"/>
      <c r="S146" s="866"/>
      <c r="T146" s="331"/>
      <c r="U146" s="777"/>
      <c r="V146" s="332"/>
      <c r="W146" s="332"/>
      <c r="X146" s="332"/>
      <c r="Y146" s="332"/>
      <c r="Z146" s="332"/>
      <c r="AA146" s="1105"/>
      <c r="AB146" s="866"/>
      <c r="AC146" s="1084">
        <f t="shared" si="30"/>
        <v>0</v>
      </c>
      <c r="AD146" s="1099"/>
    </row>
    <row r="147" spans="1:32" s="147" customFormat="1" x14ac:dyDescent="0.25">
      <c r="A147" s="137">
        <v>1</v>
      </c>
      <c r="B147" s="141" t="s">
        <v>6</v>
      </c>
      <c r="C147" s="1097" t="s">
        <v>256</v>
      </c>
      <c r="D147" s="1100">
        <v>340</v>
      </c>
      <c r="E147" s="414">
        <v>1061</v>
      </c>
      <c r="F147" s="1112">
        <f t="shared" si="48"/>
        <v>176.83333333333334</v>
      </c>
      <c r="G147" s="128">
        <v>168</v>
      </c>
      <c r="H147" s="128">
        <f t="shared" si="49"/>
        <v>95.004712535343998</v>
      </c>
      <c r="I147" s="152">
        <v>9.5</v>
      </c>
      <c r="J147" s="1113">
        <f t="shared" si="50"/>
        <v>8.8511904761904763</v>
      </c>
      <c r="K147" s="153">
        <f t="shared" si="51"/>
        <v>10080</v>
      </c>
      <c r="L147" s="1114">
        <f t="shared" si="52"/>
        <v>1680</v>
      </c>
      <c r="M147" s="1114">
        <v>1487</v>
      </c>
      <c r="N147" s="1114">
        <f t="shared" si="53"/>
        <v>88.511904761904759</v>
      </c>
      <c r="O147" s="153">
        <f t="shared" si="54"/>
        <v>30</v>
      </c>
      <c r="P147" s="1114">
        <f t="shared" si="55"/>
        <v>297.39999999999998</v>
      </c>
      <c r="Q147" s="332"/>
      <c r="R147" s="332"/>
      <c r="S147" s="866"/>
      <c r="T147" s="331"/>
      <c r="U147" s="777"/>
      <c r="V147" s="332"/>
      <c r="W147" s="332"/>
      <c r="X147" s="332"/>
      <c r="Y147" s="332"/>
      <c r="Z147" s="332"/>
      <c r="AA147" s="1117"/>
      <c r="AB147" s="866"/>
      <c r="AC147" s="1084">
        <f t="shared" si="30"/>
        <v>0</v>
      </c>
      <c r="AD147" s="1099"/>
    </row>
    <row r="148" spans="1:32" s="147" customFormat="1" ht="29.25" x14ac:dyDescent="0.25">
      <c r="A148" s="137">
        <v>1</v>
      </c>
      <c r="B148" s="1118" t="s">
        <v>7</v>
      </c>
      <c r="C148" s="1119"/>
      <c r="D148" s="1118"/>
      <c r="E148" s="32">
        <f>SUM(E139:E147)</f>
        <v>16652</v>
      </c>
      <c r="F148" s="7">
        <f>SUM(F139:F147)</f>
        <v>2775.3333333333335</v>
      </c>
      <c r="G148" s="7">
        <f>SUM(G139:G147)</f>
        <v>2726</v>
      </c>
      <c r="H148" s="7">
        <f t="shared" si="49"/>
        <v>98.222435743454241</v>
      </c>
      <c r="I148" s="8">
        <f>L148/F148</f>
        <v>10.156918087917367</v>
      </c>
      <c r="J148" s="8">
        <f t="shared" si="50"/>
        <v>9.5597945707997063</v>
      </c>
      <c r="K148" s="1201">
        <f>SUM(K139:K147)</f>
        <v>169133</v>
      </c>
      <c r="L148" s="7">
        <f>SUM(L139:L147)</f>
        <v>28188.833333333332</v>
      </c>
      <c r="M148" s="7">
        <f>SUM(M139:M147)</f>
        <v>26060</v>
      </c>
      <c r="N148" s="1120">
        <f t="shared" si="53"/>
        <v>92.447955159548997</v>
      </c>
      <c r="O148" s="1202">
        <f>SUM(O139:O147)</f>
        <v>499</v>
      </c>
      <c r="P148" s="1203">
        <f t="shared" si="55"/>
        <v>313.34669338677355</v>
      </c>
      <c r="Q148" s="329">
        <v>1799696.8529202098</v>
      </c>
      <c r="R148" s="329">
        <v>1799696.8529202098</v>
      </c>
      <c r="S148" s="876">
        <f>Q148/12*$B$4+(R148-Q148)/11*1</f>
        <v>299949.47548670165</v>
      </c>
      <c r="T148" s="329">
        <f>Z148-Y148-V148-U148</f>
        <v>270660.10622999998</v>
      </c>
      <c r="U148" s="781"/>
      <c r="V148" s="329">
        <v>-2198.5663799999998</v>
      </c>
      <c r="W148" s="329">
        <f>T148-S148</f>
        <v>-29289.36925670167</v>
      </c>
      <c r="X148" s="329">
        <v>-117.36369999999999</v>
      </c>
      <c r="Y148" s="329">
        <v>-2670.5665700000004</v>
      </c>
      <c r="Z148" s="329">
        <v>265790.97327999998</v>
      </c>
      <c r="AA148" s="1122"/>
      <c r="AB148" s="871"/>
      <c r="AC148" s="1084">
        <f t="shared" si="30"/>
        <v>0</v>
      </c>
      <c r="AD148" s="1099"/>
    </row>
    <row r="149" spans="1:32" ht="43.5" x14ac:dyDescent="0.25">
      <c r="A149" s="137">
        <v>1</v>
      </c>
      <c r="B149" s="1123" t="s">
        <v>177</v>
      </c>
      <c r="C149" s="817"/>
      <c r="D149" s="1124"/>
      <c r="E149" s="258">
        <v>2528</v>
      </c>
      <c r="F149" s="1183">
        <f>E149/12*$B$4</f>
        <v>421.33333333333331</v>
      </c>
      <c r="G149" s="1124">
        <v>333</v>
      </c>
      <c r="H149" s="126">
        <f t="shared" si="49"/>
        <v>79.034810126582272</v>
      </c>
      <c r="I149" s="286"/>
      <c r="J149" s="286"/>
      <c r="K149" s="746"/>
      <c r="L149" s="1124"/>
      <c r="M149" s="1124"/>
      <c r="N149" s="1125"/>
      <c r="O149" s="1126"/>
      <c r="P149" s="1115"/>
      <c r="Q149" s="330">
        <v>616441.39750399999</v>
      </c>
      <c r="R149" s="330">
        <v>616441.39750399999</v>
      </c>
      <c r="S149" s="1074">
        <f>R149/12*$B$4</f>
        <v>102740.23291733333</v>
      </c>
      <c r="T149" s="330">
        <f>Z149-Y149-V149-U149</f>
        <v>81331.287159999993</v>
      </c>
      <c r="U149" s="780"/>
      <c r="V149" s="330"/>
      <c r="W149" s="330">
        <f>T149-S149</f>
        <v>-21408.945757333335</v>
      </c>
      <c r="X149" s="330"/>
      <c r="Y149" s="330">
        <v>0</v>
      </c>
      <c r="Z149" s="330">
        <v>81331.287159999993</v>
      </c>
      <c r="AA149" s="924"/>
      <c r="AB149" s="370"/>
      <c r="AC149" s="1084">
        <f t="shared" si="30"/>
        <v>0</v>
      </c>
      <c r="AD149" s="1099"/>
      <c r="AF149" s="147"/>
    </row>
    <row r="150" spans="1:32" ht="15.75" x14ac:dyDescent="0.25">
      <c r="A150" s="137">
        <v>1</v>
      </c>
      <c r="B150" s="471" t="s">
        <v>194</v>
      </c>
      <c r="C150" s="1204"/>
      <c r="D150" s="1128"/>
      <c r="E150" s="259"/>
      <c r="F150" s="528"/>
      <c r="G150" s="528"/>
      <c r="H150" s="528"/>
      <c r="I150" s="199"/>
      <c r="J150" s="199"/>
      <c r="K150" s="1130"/>
      <c r="L150" s="1129"/>
      <c r="M150" s="1129"/>
      <c r="N150" s="1129"/>
      <c r="O150" s="1129"/>
      <c r="P150" s="1129"/>
      <c r="Q150" s="331"/>
      <c r="R150" s="331"/>
      <c r="S150" s="862">
        <f t="shared" ref="S150" si="58">Q150/12*$B$4</f>
        <v>0</v>
      </c>
      <c r="T150" s="331"/>
      <c r="U150" s="777"/>
      <c r="V150" s="331"/>
      <c r="W150" s="331"/>
      <c r="X150" s="331"/>
      <c r="Y150" s="331"/>
      <c r="Z150" s="331"/>
      <c r="AA150" s="923"/>
      <c r="AB150" s="328"/>
      <c r="AC150" s="1084">
        <f t="shared" si="30"/>
        <v>0</v>
      </c>
      <c r="AD150" s="1099"/>
      <c r="AF150" s="147"/>
    </row>
    <row r="151" spans="1:32" ht="29.25" x14ac:dyDescent="0.25">
      <c r="A151" s="137">
        <v>1</v>
      </c>
      <c r="B151" s="472" t="s">
        <v>311</v>
      </c>
      <c r="C151" s="424"/>
      <c r="D151" s="9"/>
      <c r="E151" s="284">
        <f>E153+E156+E157</f>
        <v>14600</v>
      </c>
      <c r="F151" s="284">
        <f t="shared" ref="F151:G151" si="59">F153+F156+F157</f>
        <v>2433.333333333333</v>
      </c>
      <c r="G151" s="284">
        <f t="shared" si="59"/>
        <v>2355</v>
      </c>
      <c r="H151" s="284">
        <f>G151/F151*100</f>
        <v>96.78082191780824</v>
      </c>
      <c r="I151" s="199"/>
      <c r="J151" s="199"/>
      <c r="K151" s="1130"/>
      <c r="L151" s="1129"/>
      <c r="M151" s="1129"/>
      <c r="N151" s="1129"/>
      <c r="O151" s="1129"/>
      <c r="P151" s="1129"/>
      <c r="Q151" s="331">
        <v>70532.482999999993</v>
      </c>
      <c r="R151" s="331">
        <v>70532.482999999993</v>
      </c>
      <c r="S151" s="862">
        <f>Q151/12*$B$4+(R151-Q151)/11*1</f>
        <v>11755.413833333332</v>
      </c>
      <c r="T151" s="331">
        <f>Z151-Y151-V151</f>
        <v>11093.802189999999</v>
      </c>
      <c r="U151" s="777"/>
      <c r="V151" s="331"/>
      <c r="W151" s="331">
        <f>T151-S151</f>
        <v>-661.61164333333363</v>
      </c>
      <c r="X151" s="331">
        <v>-3.5135999999999998</v>
      </c>
      <c r="Y151" s="331">
        <v>-7.6182400000000001</v>
      </c>
      <c r="Z151" s="331">
        <v>11086.183949999999</v>
      </c>
      <c r="AA151" s="919"/>
      <c r="AB151" s="328"/>
      <c r="AC151" s="1084">
        <f t="shared" si="30"/>
        <v>0</v>
      </c>
      <c r="AD151" s="1099"/>
      <c r="AF151" s="147"/>
    </row>
    <row r="152" spans="1:32" x14ac:dyDescent="0.25">
      <c r="A152" s="137">
        <v>1</v>
      </c>
      <c r="B152" s="312" t="s">
        <v>304</v>
      </c>
      <c r="C152" s="424"/>
      <c r="D152" s="9"/>
      <c r="E152" s="124"/>
      <c r="F152" s="124"/>
      <c r="G152" s="124"/>
      <c r="H152" s="124"/>
      <c r="I152" s="199"/>
      <c r="J152" s="199"/>
      <c r="K152" s="1130"/>
      <c r="L152" s="1129"/>
      <c r="M152" s="1129"/>
      <c r="N152" s="1129"/>
      <c r="O152" s="1129"/>
      <c r="P152" s="1129"/>
      <c r="Q152" s="331"/>
      <c r="R152" s="331"/>
      <c r="S152" s="328"/>
      <c r="T152" s="331"/>
      <c r="U152" s="777"/>
      <c r="V152" s="331"/>
      <c r="W152" s="331"/>
      <c r="X152" s="331"/>
      <c r="Y152" s="331"/>
      <c r="Z152" s="331"/>
      <c r="AA152" s="919"/>
      <c r="AB152" s="328"/>
      <c r="AC152" s="1084">
        <f t="shared" si="30"/>
        <v>0</v>
      </c>
      <c r="AD152" s="1099"/>
      <c r="AF152" s="147"/>
    </row>
    <row r="153" spans="1:32" ht="30" x14ac:dyDescent="0.25">
      <c r="A153" s="137">
        <v>1</v>
      </c>
      <c r="B153" s="473" t="s">
        <v>452</v>
      </c>
      <c r="C153" s="424"/>
      <c r="D153" s="9"/>
      <c r="E153" s="124">
        <f>E154+E155</f>
        <v>14500</v>
      </c>
      <c r="F153" s="124">
        <f>F154+F155</f>
        <v>2416.6666666666665</v>
      </c>
      <c r="G153" s="124">
        <f>G154+G155</f>
        <v>2355</v>
      </c>
      <c r="H153" s="124">
        <f>G153/F153*100</f>
        <v>97.448275862068968</v>
      </c>
      <c r="I153" s="199"/>
      <c r="J153" s="199"/>
      <c r="K153" s="1130"/>
      <c r="L153" s="1129"/>
      <c r="M153" s="1129"/>
      <c r="N153" s="1129"/>
      <c r="O153" s="1129"/>
      <c r="P153" s="1129"/>
      <c r="Q153" s="331"/>
      <c r="R153" s="331"/>
      <c r="S153" s="328"/>
      <c r="T153" s="331"/>
      <c r="U153" s="777"/>
      <c r="V153" s="331"/>
      <c r="W153" s="331"/>
      <c r="X153" s="331"/>
      <c r="Y153" s="331"/>
      <c r="Z153" s="331"/>
      <c r="AA153" s="919"/>
      <c r="AB153" s="328"/>
      <c r="AC153" s="1084">
        <f t="shared" si="30"/>
        <v>0</v>
      </c>
      <c r="AD153" s="1099"/>
      <c r="AF153" s="147"/>
    </row>
    <row r="154" spans="1:32" x14ac:dyDescent="0.25">
      <c r="A154" s="137">
        <v>1</v>
      </c>
      <c r="B154" s="312" t="s">
        <v>453</v>
      </c>
      <c r="C154" s="424"/>
      <c r="D154" s="9"/>
      <c r="E154" s="124">
        <v>14500</v>
      </c>
      <c r="F154" s="124">
        <f t="shared" ref="F154:F159" si="60">E154/12*$B$4</f>
        <v>2416.6666666666665</v>
      </c>
      <c r="G154" s="124">
        <v>2355</v>
      </c>
      <c r="H154" s="124">
        <f>G154/F154*100</f>
        <v>97.448275862068968</v>
      </c>
      <c r="I154" s="199"/>
      <c r="J154" s="199"/>
      <c r="K154" s="1130"/>
      <c r="L154" s="1129"/>
      <c r="M154" s="1129"/>
      <c r="N154" s="1129"/>
      <c r="O154" s="1129"/>
      <c r="P154" s="1129"/>
      <c r="Q154" s="331"/>
      <c r="R154" s="331"/>
      <c r="S154" s="328"/>
      <c r="T154" s="331"/>
      <c r="U154" s="777"/>
      <c r="V154" s="331"/>
      <c r="W154" s="331"/>
      <c r="X154" s="331"/>
      <c r="Y154" s="331"/>
      <c r="Z154" s="331"/>
      <c r="AA154" s="919"/>
      <c r="AB154" s="328"/>
      <c r="AC154" s="1084">
        <f t="shared" si="30"/>
        <v>0</v>
      </c>
      <c r="AD154" s="1099"/>
      <c r="AF154" s="147"/>
    </row>
    <row r="155" spans="1:32" ht="45" x14ac:dyDescent="0.25">
      <c r="A155" s="137">
        <v>1</v>
      </c>
      <c r="B155" s="312" t="s">
        <v>455</v>
      </c>
      <c r="C155" s="424"/>
      <c r="D155" s="9"/>
      <c r="E155" s="124"/>
      <c r="F155" s="124">
        <f t="shared" si="60"/>
        <v>0</v>
      </c>
      <c r="G155" s="124"/>
      <c r="H155" s="124" t="e">
        <f>G155/F155*100</f>
        <v>#DIV/0!</v>
      </c>
      <c r="I155" s="199"/>
      <c r="J155" s="199"/>
      <c r="K155" s="1130"/>
      <c r="L155" s="1129"/>
      <c r="M155" s="1129"/>
      <c r="N155" s="1129"/>
      <c r="O155" s="1129"/>
      <c r="P155" s="1129"/>
      <c r="Q155" s="331"/>
      <c r="R155" s="331"/>
      <c r="S155" s="328"/>
      <c r="T155" s="331"/>
      <c r="U155" s="777"/>
      <c r="V155" s="331"/>
      <c r="W155" s="331"/>
      <c r="X155" s="331"/>
      <c r="Y155" s="331"/>
      <c r="Z155" s="331"/>
      <c r="AA155" s="919"/>
      <c r="AB155" s="328"/>
      <c r="AC155" s="1084">
        <f t="shared" si="30"/>
        <v>0</v>
      </c>
      <c r="AD155" s="1099"/>
      <c r="AF155" s="147"/>
    </row>
    <row r="156" spans="1:32" ht="60" x14ac:dyDescent="0.25">
      <c r="A156" s="137">
        <v>1</v>
      </c>
      <c r="B156" s="312" t="s">
        <v>456</v>
      </c>
      <c r="C156" s="424"/>
      <c r="D156" s="9"/>
      <c r="E156" s="124"/>
      <c r="F156" s="124">
        <f t="shared" si="60"/>
        <v>0</v>
      </c>
      <c r="G156" s="124"/>
      <c r="H156" s="124"/>
      <c r="I156" s="199"/>
      <c r="J156" s="199"/>
      <c r="K156" s="1130"/>
      <c r="L156" s="1129"/>
      <c r="M156" s="1129"/>
      <c r="N156" s="1129"/>
      <c r="O156" s="1129"/>
      <c r="P156" s="1129"/>
      <c r="Q156" s="331"/>
      <c r="R156" s="331"/>
      <c r="S156" s="328"/>
      <c r="T156" s="331"/>
      <c r="U156" s="777"/>
      <c r="V156" s="331"/>
      <c r="W156" s="331"/>
      <c r="X156" s="331"/>
      <c r="Y156" s="331"/>
      <c r="Z156" s="331"/>
      <c r="AA156" s="919"/>
      <c r="AB156" s="328"/>
      <c r="AC156" s="1084">
        <f t="shared" si="30"/>
        <v>0</v>
      </c>
      <c r="AD156" s="1099"/>
      <c r="AF156" s="147"/>
    </row>
    <row r="157" spans="1:32" ht="45" x14ac:dyDescent="0.25">
      <c r="A157" s="137">
        <v>1</v>
      </c>
      <c r="B157" s="311" t="s">
        <v>457</v>
      </c>
      <c r="C157" s="424"/>
      <c r="D157" s="9"/>
      <c r="E157" s="124">
        <v>100</v>
      </c>
      <c r="F157" s="124">
        <f t="shared" si="60"/>
        <v>16.666666666666668</v>
      </c>
      <c r="G157" s="124"/>
      <c r="H157" s="124"/>
      <c r="I157" s="199"/>
      <c r="J157" s="199"/>
      <c r="K157" s="1130"/>
      <c r="L157" s="1129"/>
      <c r="M157" s="1129"/>
      <c r="N157" s="1129"/>
      <c r="O157" s="1129"/>
      <c r="P157" s="1129"/>
      <c r="Q157" s="331"/>
      <c r="R157" s="331"/>
      <c r="S157" s="328"/>
      <c r="T157" s="331"/>
      <c r="U157" s="777"/>
      <c r="V157" s="331"/>
      <c r="W157" s="331"/>
      <c r="X157" s="331"/>
      <c r="Y157" s="331"/>
      <c r="Z157" s="331"/>
      <c r="AA157" s="919"/>
      <c r="AB157" s="328"/>
      <c r="AC157" s="1084">
        <f t="shared" si="30"/>
        <v>0</v>
      </c>
      <c r="AD157" s="1099"/>
      <c r="AF157" s="147"/>
    </row>
    <row r="158" spans="1:32" ht="29.25" x14ac:dyDescent="0.25">
      <c r="A158" s="137">
        <v>1</v>
      </c>
      <c r="B158" s="472" t="s">
        <v>312</v>
      </c>
      <c r="C158" s="424"/>
      <c r="D158" s="9"/>
      <c r="E158" s="228">
        <f>E159</f>
        <v>1600</v>
      </c>
      <c r="F158" s="123">
        <f t="shared" ref="F158:G158" si="61">F159</f>
        <v>266.66666666666669</v>
      </c>
      <c r="G158" s="124">
        <f t="shared" si="61"/>
        <v>298</v>
      </c>
      <c r="H158" s="124">
        <f t="shared" ref="H158:H164" si="62">G158/F158*100</f>
        <v>111.75</v>
      </c>
      <c r="I158" s="199"/>
      <c r="J158" s="199"/>
      <c r="K158" s="1130"/>
      <c r="L158" s="1129"/>
      <c r="M158" s="1129"/>
      <c r="N158" s="1129"/>
      <c r="O158" s="1129"/>
      <c r="P158" s="1129"/>
      <c r="Q158" s="331"/>
      <c r="R158" s="331"/>
      <c r="S158" s="328"/>
      <c r="T158" s="331"/>
      <c r="U158" s="777"/>
      <c r="V158" s="331"/>
      <c r="W158" s="331"/>
      <c r="X158" s="331"/>
      <c r="Y158" s="331"/>
      <c r="Z158" s="331"/>
      <c r="AA158" s="919"/>
      <c r="AB158" s="328"/>
      <c r="AC158" s="1084">
        <f t="shared" si="30"/>
        <v>0</v>
      </c>
      <c r="AD158" s="1099"/>
      <c r="AF158" s="147"/>
    </row>
    <row r="159" spans="1:32" s="2266" customFormat="1" x14ac:dyDescent="0.25">
      <c r="B159" s="312" t="s">
        <v>320</v>
      </c>
      <c r="C159" s="424"/>
      <c r="D159" s="9"/>
      <c r="E159" s="228">
        <v>1600</v>
      </c>
      <c r="F159" s="123">
        <f t="shared" si="60"/>
        <v>266.66666666666669</v>
      </c>
      <c r="G159" s="124">
        <v>298</v>
      </c>
      <c r="H159" s="124">
        <f t="shared" si="62"/>
        <v>111.75</v>
      </c>
      <c r="I159" s="199"/>
      <c r="J159" s="199"/>
      <c r="K159" s="1130"/>
      <c r="L159" s="1129"/>
      <c r="M159" s="1129"/>
      <c r="N159" s="1129"/>
      <c r="O159" s="1129"/>
      <c r="P159" s="1129"/>
      <c r="Q159" s="331"/>
      <c r="R159" s="331"/>
      <c r="S159" s="328"/>
      <c r="T159" s="331"/>
      <c r="U159" s="777"/>
      <c r="V159" s="331"/>
      <c r="W159" s="331"/>
      <c r="X159" s="331"/>
      <c r="Y159" s="331"/>
      <c r="Z159" s="331"/>
      <c r="AA159" s="919"/>
      <c r="AB159" s="328"/>
      <c r="AC159" s="1084">
        <f t="shared" si="30"/>
        <v>0</v>
      </c>
      <c r="AD159" s="1099"/>
      <c r="AF159" s="147"/>
    </row>
    <row r="160" spans="1:32" ht="29.25" x14ac:dyDescent="0.25">
      <c r="A160" s="137">
        <v>1</v>
      </c>
      <c r="B160" s="472" t="s">
        <v>305</v>
      </c>
      <c r="C160" s="424"/>
      <c r="D160" s="9"/>
      <c r="E160" s="228">
        <f>E161</f>
        <v>26900</v>
      </c>
      <c r="F160" s="123">
        <f t="shared" ref="F160:G160" si="63">F161</f>
        <v>4483</v>
      </c>
      <c r="G160" s="123">
        <f t="shared" si="63"/>
        <v>4084</v>
      </c>
      <c r="H160" s="123">
        <f t="shared" si="62"/>
        <v>91.099710015614548</v>
      </c>
      <c r="I160" s="199"/>
      <c r="J160" s="199"/>
      <c r="K160" s="1130"/>
      <c r="L160" s="1129"/>
      <c r="M160" s="1129"/>
      <c r="N160" s="1129"/>
      <c r="O160" s="1129"/>
      <c r="P160" s="1129"/>
      <c r="Q160" s="331"/>
      <c r="R160" s="331"/>
      <c r="S160" s="328"/>
      <c r="T160" s="331">
        <f>Z160-Y160</f>
        <v>0</v>
      </c>
      <c r="U160" s="777"/>
      <c r="V160" s="331"/>
      <c r="W160" s="331"/>
      <c r="X160" s="331"/>
      <c r="Y160" s="331"/>
      <c r="Z160" s="331"/>
      <c r="AA160" s="950"/>
      <c r="AB160" s="328"/>
      <c r="AC160" s="1084">
        <f t="shared" si="30"/>
        <v>0</v>
      </c>
      <c r="AD160" s="1099"/>
      <c r="AF160" s="147"/>
    </row>
    <row r="161" spans="1:32" ht="30" x14ac:dyDescent="0.25">
      <c r="A161" s="137">
        <v>1</v>
      </c>
      <c r="B161" s="165" t="s">
        <v>191</v>
      </c>
      <c r="C161" s="424"/>
      <c r="D161" s="9"/>
      <c r="E161" s="228">
        <v>26900</v>
      </c>
      <c r="F161" s="123">
        <f>ROUND(E161/12*$B$4,0)</f>
        <v>4483</v>
      </c>
      <c r="G161" s="124">
        <v>4084</v>
      </c>
      <c r="H161" s="124">
        <f t="shared" si="62"/>
        <v>91.099710015614548</v>
      </c>
      <c r="I161" s="199"/>
      <c r="J161" s="199"/>
      <c r="K161" s="1130"/>
      <c r="L161" s="1129"/>
      <c r="M161" s="1129"/>
      <c r="N161" s="1129"/>
      <c r="O161" s="1129"/>
      <c r="P161" s="1129"/>
      <c r="Q161" s="331"/>
      <c r="R161" s="331"/>
      <c r="S161" s="328"/>
      <c r="T161" s="331">
        <f>Z161-Y161</f>
        <v>0</v>
      </c>
      <c r="U161" s="777"/>
      <c r="V161" s="331"/>
      <c r="W161" s="331"/>
      <c r="X161" s="331"/>
      <c r="Y161" s="331"/>
      <c r="Z161" s="331"/>
      <c r="AA161" s="919"/>
      <c r="AB161" s="328"/>
      <c r="AC161" s="1084">
        <f t="shared" si="30"/>
        <v>0</v>
      </c>
      <c r="AD161" s="1099"/>
      <c r="AF161" s="147"/>
    </row>
    <row r="162" spans="1:32" ht="72" x14ac:dyDescent="0.25">
      <c r="A162" s="137">
        <v>1</v>
      </c>
      <c r="B162" s="472" t="s">
        <v>313</v>
      </c>
      <c r="C162" s="424"/>
      <c r="D162" s="9"/>
      <c r="E162" s="228">
        <v>20600</v>
      </c>
      <c r="F162" s="123">
        <f>ROUND(E162/12*$B$4,0)</f>
        <v>3433</v>
      </c>
      <c r="G162" s="123">
        <v>3254</v>
      </c>
      <c r="H162" s="123">
        <f t="shared" si="62"/>
        <v>94.785901543839216</v>
      </c>
      <c r="I162" s="199"/>
      <c r="J162" s="199"/>
      <c r="K162" s="1130"/>
      <c r="L162" s="1129"/>
      <c r="M162" s="1129"/>
      <c r="N162" s="1129"/>
      <c r="O162" s="1129"/>
      <c r="P162" s="1129"/>
      <c r="Q162" s="331"/>
      <c r="R162" s="331"/>
      <c r="S162" s="328"/>
      <c r="T162" s="331">
        <f>Z162-Y162</f>
        <v>0</v>
      </c>
      <c r="U162" s="777"/>
      <c r="V162" s="331"/>
      <c r="W162" s="331"/>
      <c r="X162" s="331"/>
      <c r="Y162" s="331"/>
      <c r="Z162" s="331"/>
      <c r="AA162" s="950"/>
      <c r="AB162" s="328"/>
      <c r="AC162" s="1084">
        <f t="shared" si="30"/>
        <v>0</v>
      </c>
      <c r="AD162" s="1099"/>
      <c r="AF162" s="147"/>
    </row>
    <row r="163" spans="1:32" s="147" customFormat="1" x14ac:dyDescent="0.25">
      <c r="A163" s="147">
        <v>1</v>
      </c>
      <c r="B163" s="1132" t="s">
        <v>132</v>
      </c>
      <c r="C163" s="1133"/>
      <c r="D163" s="2265"/>
      <c r="E163" s="239">
        <f>SUM(E164:E171)</f>
        <v>12830</v>
      </c>
      <c r="F163" s="528">
        <f>SUM(F164:F171)</f>
        <v>2139</v>
      </c>
      <c r="G163" s="284">
        <f>SUM(G164:G171)</f>
        <v>2186</v>
      </c>
      <c r="H163" s="284">
        <f t="shared" si="62"/>
        <v>102.19728845254792</v>
      </c>
      <c r="I163" s="199"/>
      <c r="J163" s="199"/>
      <c r="K163" s="1130"/>
      <c r="L163" s="1129"/>
      <c r="M163" s="1129"/>
      <c r="N163" s="1129"/>
      <c r="O163" s="1129"/>
      <c r="P163" s="1129"/>
      <c r="Q163" s="331">
        <v>28714.5664</v>
      </c>
      <c r="R163" s="331">
        <v>28714.5664</v>
      </c>
      <c r="S163" s="862">
        <f>Q163/12*$B$4+(R163-Q163)/11*1</f>
        <v>4785.7610666666669</v>
      </c>
      <c r="T163" s="331">
        <f>Z163-Y163-V163</f>
        <v>4403.6075999999994</v>
      </c>
      <c r="U163" s="777">
        <f>SUM(U164:U171)</f>
        <v>0</v>
      </c>
      <c r="V163" s="331">
        <v>1.9474</v>
      </c>
      <c r="W163" s="331">
        <f>T163-S163</f>
        <v>-382.15346666666755</v>
      </c>
      <c r="X163" s="331"/>
      <c r="Y163" s="331">
        <v>0</v>
      </c>
      <c r="Z163" s="331">
        <v>4405.5549999999994</v>
      </c>
      <c r="AA163" s="915"/>
      <c r="AB163" s="328"/>
      <c r="AC163" s="1084">
        <f t="shared" si="30"/>
        <v>0</v>
      </c>
      <c r="AD163" s="1099"/>
    </row>
    <row r="164" spans="1:32" s="147" customFormat="1" x14ac:dyDescent="0.25">
      <c r="A164" s="137">
        <v>1</v>
      </c>
      <c r="B164" s="162" t="s">
        <v>65</v>
      </c>
      <c r="C164" s="1134"/>
      <c r="D164" s="1135"/>
      <c r="E164" s="219">
        <v>11000</v>
      </c>
      <c r="F164" s="123">
        <f>ROUND(E164/12*$B$4,0)</f>
        <v>1833</v>
      </c>
      <c r="G164" s="123">
        <v>2133</v>
      </c>
      <c r="H164" s="123">
        <f t="shared" si="62"/>
        <v>116.36661211129295</v>
      </c>
      <c r="I164" s="199"/>
      <c r="J164" s="199"/>
      <c r="K164" s="1130"/>
      <c r="L164" s="1129"/>
      <c r="M164" s="1129"/>
      <c r="N164" s="1129"/>
      <c r="O164" s="1129"/>
      <c r="P164" s="1129"/>
      <c r="Q164" s="331"/>
      <c r="R164" s="331"/>
      <c r="S164" s="328"/>
      <c r="T164" s="331">
        <f>Z164-Y164</f>
        <v>0</v>
      </c>
      <c r="U164" s="777"/>
      <c r="V164" s="331"/>
      <c r="W164" s="331"/>
      <c r="X164" s="331"/>
      <c r="Y164" s="331"/>
      <c r="Z164" s="331"/>
      <c r="AA164" s="950"/>
      <c r="AB164" s="328"/>
      <c r="AC164" s="1084">
        <f t="shared" si="30"/>
        <v>0</v>
      </c>
      <c r="AD164" s="1099"/>
    </row>
    <row r="165" spans="1:32" s="147" customFormat="1" x14ac:dyDescent="0.25">
      <c r="A165" s="137"/>
      <c r="B165" s="162" t="s">
        <v>328</v>
      </c>
      <c r="C165" s="1134"/>
      <c r="D165" s="1135"/>
      <c r="E165" s="219"/>
      <c r="F165" s="123"/>
      <c r="G165" s="123">
        <v>1</v>
      </c>
      <c r="H165" s="123"/>
      <c r="I165" s="199"/>
      <c r="J165" s="199"/>
      <c r="K165" s="1130"/>
      <c r="L165" s="1129"/>
      <c r="M165" s="1129"/>
      <c r="N165" s="1129"/>
      <c r="O165" s="1129"/>
      <c r="P165" s="1129"/>
      <c r="Q165" s="331"/>
      <c r="R165" s="331"/>
      <c r="S165" s="328"/>
      <c r="T165" s="331"/>
      <c r="U165" s="777"/>
      <c r="V165" s="331"/>
      <c r="W165" s="331"/>
      <c r="X165" s="331"/>
      <c r="Y165" s="331"/>
      <c r="Z165" s="331"/>
      <c r="AA165" s="950"/>
      <c r="AB165" s="328"/>
      <c r="AC165" s="1084">
        <f t="shared" si="30"/>
        <v>0</v>
      </c>
      <c r="AD165" s="1099"/>
    </row>
    <row r="166" spans="1:32" s="147" customFormat="1" ht="30" x14ac:dyDescent="0.25">
      <c r="A166" s="137">
        <v>1</v>
      </c>
      <c r="B166" s="168" t="s">
        <v>122</v>
      </c>
      <c r="C166" s="1134"/>
      <c r="D166" s="1135"/>
      <c r="E166" s="219">
        <v>400</v>
      </c>
      <c r="F166" s="123">
        <f>ROUND(E166/12*$B$4,0)</f>
        <v>67</v>
      </c>
      <c r="G166" s="123">
        <v>52</v>
      </c>
      <c r="H166" s="123">
        <f>G166/F166*100</f>
        <v>77.611940298507463</v>
      </c>
      <c r="I166" s="199"/>
      <c r="J166" s="199"/>
      <c r="K166" s="1130"/>
      <c r="L166" s="1129"/>
      <c r="M166" s="1129"/>
      <c r="N166" s="1129"/>
      <c r="O166" s="1129"/>
      <c r="P166" s="1129"/>
      <c r="Q166" s="331"/>
      <c r="R166" s="331"/>
      <c r="S166" s="328"/>
      <c r="T166" s="331"/>
      <c r="U166" s="777"/>
      <c r="V166" s="331"/>
      <c r="W166" s="331"/>
      <c r="X166" s="331"/>
      <c r="Y166" s="331"/>
      <c r="Z166" s="331"/>
      <c r="AA166" s="950"/>
      <c r="AB166" s="328"/>
      <c r="AC166" s="1084">
        <f t="shared" si="30"/>
        <v>0</v>
      </c>
      <c r="AD166" s="1099"/>
    </row>
    <row r="167" spans="1:32" s="147" customFormat="1" ht="45" x14ac:dyDescent="0.25">
      <c r="A167" s="137"/>
      <c r="B167" s="168" t="s">
        <v>342</v>
      </c>
      <c r="C167" s="1134"/>
      <c r="D167" s="1135"/>
      <c r="E167" s="219"/>
      <c r="F167" s="123"/>
      <c r="G167" s="123"/>
      <c r="H167" s="123"/>
      <c r="I167" s="199"/>
      <c r="J167" s="199"/>
      <c r="K167" s="1130"/>
      <c r="L167" s="1129"/>
      <c r="M167" s="1129"/>
      <c r="N167" s="1129"/>
      <c r="O167" s="1129"/>
      <c r="P167" s="1129"/>
      <c r="Q167" s="331"/>
      <c r="R167" s="331"/>
      <c r="S167" s="328"/>
      <c r="T167" s="331"/>
      <c r="U167" s="777"/>
      <c r="V167" s="331"/>
      <c r="W167" s="331"/>
      <c r="X167" s="331"/>
      <c r="Y167" s="331"/>
      <c r="Z167" s="331"/>
      <c r="AA167" s="950"/>
      <c r="AB167" s="328"/>
      <c r="AC167" s="1084">
        <f t="shared" si="30"/>
        <v>0</v>
      </c>
      <c r="AD167" s="1099"/>
    </row>
    <row r="168" spans="1:32" s="147" customFormat="1" ht="37.700000000000003" customHeight="1" x14ac:dyDescent="0.25">
      <c r="A168" s="137">
        <v>1</v>
      </c>
      <c r="B168" s="166" t="s">
        <v>228</v>
      </c>
      <c r="C168" s="1134"/>
      <c r="D168" s="1135"/>
      <c r="E168" s="219">
        <v>1300</v>
      </c>
      <c r="F168" s="123">
        <f>ROUND(E168/12*$B$4,0)</f>
        <v>217</v>
      </c>
      <c r="G168" s="123"/>
      <c r="H168" s="123">
        <f>G168/F168*100</f>
        <v>0</v>
      </c>
      <c r="I168" s="199"/>
      <c r="J168" s="199"/>
      <c r="K168" s="1130"/>
      <c r="L168" s="1129"/>
      <c r="M168" s="1129"/>
      <c r="N168" s="1129"/>
      <c r="O168" s="1129"/>
      <c r="P168" s="1129"/>
      <c r="Q168" s="331"/>
      <c r="R168" s="331"/>
      <c r="S168" s="328"/>
      <c r="T168" s="331"/>
      <c r="U168" s="777"/>
      <c r="V168" s="331"/>
      <c r="W168" s="331"/>
      <c r="X168" s="331"/>
      <c r="Y168" s="331"/>
      <c r="Z168" s="331"/>
      <c r="AA168" s="950"/>
      <c r="AB168" s="328"/>
      <c r="AC168" s="1084">
        <f t="shared" si="30"/>
        <v>0</v>
      </c>
      <c r="AD168" s="1099"/>
    </row>
    <row r="169" spans="1:32" s="147" customFormat="1" x14ac:dyDescent="0.25">
      <c r="A169" s="137"/>
      <c r="B169" s="166" t="s">
        <v>336</v>
      </c>
      <c r="C169" s="1134"/>
      <c r="D169" s="1135"/>
      <c r="E169" s="219"/>
      <c r="F169" s="123"/>
      <c r="G169" s="123"/>
      <c r="H169" s="123"/>
      <c r="I169" s="199"/>
      <c r="J169" s="199"/>
      <c r="K169" s="1130"/>
      <c r="L169" s="1129"/>
      <c r="M169" s="1129"/>
      <c r="N169" s="1129"/>
      <c r="O169" s="1129"/>
      <c r="P169" s="1129"/>
      <c r="Q169" s="331"/>
      <c r="R169" s="331"/>
      <c r="S169" s="328"/>
      <c r="T169" s="331"/>
      <c r="U169" s="777"/>
      <c r="V169" s="331"/>
      <c r="W169" s="331"/>
      <c r="X169" s="331"/>
      <c r="Y169" s="331"/>
      <c r="Z169" s="331"/>
      <c r="AA169" s="950"/>
      <c r="AB169" s="328"/>
      <c r="AC169" s="1084">
        <f t="shared" ref="AC169:AC233" si="64">T169-S169-W169</f>
        <v>0</v>
      </c>
      <c r="AD169" s="1099"/>
    </row>
    <row r="170" spans="1:32" s="147" customFormat="1" ht="30" x14ac:dyDescent="0.25">
      <c r="A170" s="137">
        <v>1</v>
      </c>
      <c r="B170" s="166" t="s">
        <v>263</v>
      </c>
      <c r="C170" s="1134"/>
      <c r="D170" s="1135"/>
      <c r="E170" s="219">
        <v>130</v>
      </c>
      <c r="F170" s="123">
        <f>ROUND(E170/12*$B$4,0)</f>
        <v>22</v>
      </c>
      <c r="G170" s="123"/>
      <c r="H170" s="123">
        <f>G170/F170*100</f>
        <v>0</v>
      </c>
      <c r="I170" s="199"/>
      <c r="J170" s="199"/>
      <c r="K170" s="1130"/>
      <c r="L170" s="1129"/>
      <c r="M170" s="1129"/>
      <c r="N170" s="1129"/>
      <c r="O170" s="1129"/>
      <c r="P170" s="1129"/>
      <c r="Q170" s="331"/>
      <c r="R170" s="331"/>
      <c r="S170" s="328"/>
      <c r="T170" s="331"/>
      <c r="U170" s="777"/>
      <c r="V170" s="331"/>
      <c r="W170" s="331"/>
      <c r="X170" s="331"/>
      <c r="Y170" s="331"/>
      <c r="Z170" s="331"/>
      <c r="AA170" s="950"/>
      <c r="AB170" s="328"/>
      <c r="AC170" s="1084">
        <f t="shared" si="64"/>
        <v>0</v>
      </c>
      <c r="AD170" s="1099"/>
    </row>
    <row r="171" spans="1:32" s="147" customFormat="1" ht="30" x14ac:dyDescent="0.25">
      <c r="A171" s="137"/>
      <c r="B171" s="166" t="s">
        <v>339</v>
      </c>
      <c r="C171" s="1205"/>
      <c r="D171" s="1141"/>
      <c r="E171" s="219"/>
      <c r="F171" s="123"/>
      <c r="G171" s="123"/>
      <c r="H171" s="1112"/>
      <c r="I171" s="199"/>
      <c r="J171" s="199"/>
      <c r="K171" s="1206"/>
      <c r="L171" s="1207"/>
      <c r="M171" s="1129"/>
      <c r="N171" s="1207"/>
      <c r="O171" s="1207"/>
      <c r="P171" s="1129"/>
      <c r="Q171" s="332"/>
      <c r="R171" s="332"/>
      <c r="S171" s="328"/>
      <c r="T171" s="331"/>
      <c r="U171" s="1131"/>
      <c r="V171" s="332"/>
      <c r="W171" s="331"/>
      <c r="X171" s="331"/>
      <c r="Y171" s="331"/>
      <c r="Z171" s="331"/>
      <c r="AA171" s="950"/>
      <c r="AB171" s="328"/>
      <c r="AC171" s="1084">
        <f t="shared" si="64"/>
        <v>0</v>
      </c>
      <c r="AD171" s="1099"/>
    </row>
    <row r="172" spans="1:32" ht="30" x14ac:dyDescent="0.25">
      <c r="A172" s="137">
        <v>1</v>
      </c>
      <c r="B172" s="1208" t="s">
        <v>308</v>
      </c>
      <c r="C172" s="451"/>
      <c r="D172" s="2264"/>
      <c r="E172" s="219"/>
      <c r="F172" s="124">
        <f>ROUND(E172/12*$B$4,0)</f>
        <v>0</v>
      </c>
      <c r="G172" s="123"/>
      <c r="H172" s="123"/>
      <c r="I172" s="199"/>
      <c r="J172" s="199"/>
      <c r="K172" s="1206"/>
      <c r="L172" s="1207"/>
      <c r="M172" s="1129"/>
      <c r="N172" s="1207"/>
      <c r="O172" s="1207"/>
      <c r="P172" s="1129"/>
      <c r="Q172" s="332"/>
      <c r="R172" s="332"/>
      <c r="S172" s="328"/>
      <c r="T172" s="331"/>
      <c r="U172" s="1131"/>
      <c r="V172" s="332"/>
      <c r="W172" s="331"/>
      <c r="X172" s="331"/>
      <c r="Y172" s="331"/>
      <c r="Z172" s="331"/>
      <c r="AA172" s="950"/>
      <c r="AB172" s="328"/>
      <c r="AC172" s="1084">
        <f t="shared" si="64"/>
        <v>0</v>
      </c>
      <c r="AD172" s="1099"/>
      <c r="AF172" s="147"/>
    </row>
    <row r="173" spans="1:32" ht="30" x14ac:dyDescent="0.25">
      <c r="A173" s="137">
        <v>1</v>
      </c>
      <c r="B173" s="1208" t="s">
        <v>309</v>
      </c>
      <c r="C173" s="451"/>
      <c r="D173" s="2264"/>
      <c r="E173" s="219"/>
      <c r="F173" s="124">
        <f>ROUND(E173/12*$B$4,0)</f>
        <v>0</v>
      </c>
      <c r="G173" s="123">
        <v>24</v>
      </c>
      <c r="H173" s="129"/>
      <c r="I173" s="199"/>
      <c r="J173" s="199"/>
      <c r="K173" s="1206"/>
      <c r="L173" s="1207"/>
      <c r="M173" s="1125"/>
      <c r="N173" s="1207"/>
      <c r="O173" s="1207"/>
      <c r="P173" s="1125"/>
      <c r="Q173" s="332"/>
      <c r="R173" s="332"/>
      <c r="S173" s="328"/>
      <c r="T173" s="331"/>
      <c r="U173" s="1131"/>
      <c r="V173" s="332"/>
      <c r="W173" s="331"/>
      <c r="X173" s="331"/>
      <c r="Y173" s="331"/>
      <c r="Z173" s="331"/>
      <c r="AA173" s="950"/>
      <c r="AB173" s="328"/>
      <c r="AC173" s="1084">
        <f t="shared" si="64"/>
        <v>0</v>
      </c>
      <c r="AD173" s="1099"/>
      <c r="AF173" s="147"/>
    </row>
    <row r="174" spans="1:32" ht="30" x14ac:dyDescent="0.25">
      <c r="B174" s="1209" t="s">
        <v>310</v>
      </c>
      <c r="C174" s="1210"/>
      <c r="D174" s="2264"/>
      <c r="E174" s="229"/>
      <c r="F174" s="1144">
        <f>ROUND(E174/12*$B$4,0)</f>
        <v>0</v>
      </c>
      <c r="G174" s="123"/>
      <c r="H174" s="129"/>
      <c r="I174" s="199"/>
      <c r="J174" s="199"/>
      <c r="K174" s="1206"/>
      <c r="L174" s="1207"/>
      <c r="M174" s="1173"/>
      <c r="N174" s="1207"/>
      <c r="O174" s="1207"/>
      <c r="P174" s="1129"/>
      <c r="Q174" s="332"/>
      <c r="R174" s="332"/>
      <c r="S174" s="867"/>
      <c r="T174" s="331"/>
      <c r="U174" s="1131"/>
      <c r="V174" s="332"/>
      <c r="W174" s="331"/>
      <c r="X174" s="331"/>
      <c r="Y174" s="333"/>
      <c r="Z174" s="331"/>
      <c r="AA174" s="950"/>
      <c r="AB174" s="328"/>
      <c r="AC174" s="1084">
        <f t="shared" si="64"/>
        <v>0</v>
      </c>
      <c r="AD174" s="1099"/>
      <c r="AF174" s="147"/>
    </row>
    <row r="175" spans="1:32" ht="29.25" x14ac:dyDescent="0.25">
      <c r="A175" s="137">
        <v>1</v>
      </c>
      <c r="B175" s="699" t="s">
        <v>295</v>
      </c>
      <c r="C175" s="695"/>
      <c r="D175" s="820"/>
      <c r="E175" s="703">
        <f>SUM(E172:E174)</f>
        <v>0</v>
      </c>
      <c r="F175" s="700">
        <f>SUM(F172:F174)</f>
        <v>0</v>
      </c>
      <c r="G175" s="284">
        <f>SUM(G172:G174)</f>
        <v>24</v>
      </c>
      <c r="H175" s="701"/>
      <c r="I175" s="199"/>
      <c r="J175" s="199"/>
      <c r="K175" s="1206"/>
      <c r="L175" s="1207"/>
      <c r="M175" s="1129"/>
      <c r="N175" s="1207"/>
      <c r="O175" s="1207"/>
      <c r="P175" s="1211"/>
      <c r="Q175" s="332"/>
      <c r="R175" s="332"/>
      <c r="S175" s="862"/>
      <c r="T175" s="331">
        <f>Z175-Y175-V175</f>
        <v>0</v>
      </c>
      <c r="U175" s="1131"/>
      <c r="V175" s="332">
        <v>8.7360000000000007</v>
      </c>
      <c r="W175" s="331">
        <f>T175-S175</f>
        <v>0</v>
      </c>
      <c r="X175" s="331"/>
      <c r="Y175" s="331">
        <v>0</v>
      </c>
      <c r="Z175" s="331">
        <v>8.7360000000000007</v>
      </c>
      <c r="AA175" s="915"/>
      <c r="AB175" s="328"/>
      <c r="AC175" s="1084">
        <f t="shared" si="64"/>
        <v>0</v>
      </c>
      <c r="AD175" s="1099"/>
      <c r="AF175" s="147"/>
    </row>
    <row r="176" spans="1:32" x14ac:dyDescent="0.25">
      <c r="A176" s="137">
        <v>1</v>
      </c>
      <c r="B176" s="475" t="s">
        <v>260</v>
      </c>
      <c r="C176" s="451"/>
      <c r="D176" s="2264"/>
      <c r="E176" s="219">
        <f>E151</f>
        <v>14600</v>
      </c>
      <c r="F176" s="123">
        <f>F151</f>
        <v>2433.333333333333</v>
      </c>
      <c r="G176" s="123">
        <f>G151</f>
        <v>2355</v>
      </c>
      <c r="H176" s="123">
        <f>G176/F176*100</f>
        <v>96.78082191780824</v>
      </c>
      <c r="I176" s="199"/>
      <c r="J176" s="199"/>
      <c r="K176" s="1206"/>
      <c r="L176" s="1207"/>
      <c r="M176" s="1129"/>
      <c r="N176" s="1207"/>
      <c r="O176" s="1207"/>
      <c r="P176" s="1129"/>
      <c r="Q176" s="332"/>
      <c r="R176" s="332"/>
      <c r="S176" s="328"/>
      <c r="T176" s="331"/>
      <c r="U176" s="1131"/>
      <c r="V176" s="332"/>
      <c r="W176" s="331"/>
      <c r="X176" s="331"/>
      <c r="Y176" s="333"/>
      <c r="Z176" s="333"/>
      <c r="AA176" s="950"/>
      <c r="AB176" s="867"/>
      <c r="AC176" s="1084">
        <f t="shared" si="64"/>
        <v>0</v>
      </c>
      <c r="AD176" s="1099"/>
      <c r="AF176" s="147"/>
    </row>
    <row r="177" spans="1:32" ht="29.25" x14ac:dyDescent="0.25">
      <c r="A177" s="137">
        <v>1</v>
      </c>
      <c r="B177" s="475" t="s">
        <v>261</v>
      </c>
      <c r="C177" s="451"/>
      <c r="D177" s="2264"/>
      <c r="E177" s="219">
        <f>E158</f>
        <v>1600</v>
      </c>
      <c r="F177" s="123">
        <f>F158</f>
        <v>266.66666666666669</v>
      </c>
      <c r="G177" s="123">
        <f>G158</f>
        <v>298</v>
      </c>
      <c r="H177" s="123">
        <f>G177/F177*100</f>
        <v>111.75</v>
      </c>
      <c r="I177" s="1212"/>
      <c r="J177" s="1212"/>
      <c r="K177" s="1206"/>
      <c r="L177" s="1207"/>
      <c r="M177" s="1129"/>
      <c r="N177" s="1207"/>
      <c r="O177" s="1207"/>
      <c r="P177" s="1207"/>
      <c r="Q177" s="332"/>
      <c r="R177" s="332"/>
      <c r="S177" s="328"/>
      <c r="T177" s="333"/>
      <c r="U177" s="1131"/>
      <c r="V177" s="331"/>
      <c r="W177" s="333"/>
      <c r="X177" s="333"/>
      <c r="Y177" s="332"/>
      <c r="Z177" s="332"/>
      <c r="AA177" s="950"/>
      <c r="AB177" s="866"/>
      <c r="AC177" s="1084">
        <f t="shared" si="64"/>
        <v>0</v>
      </c>
      <c r="AD177" s="1099"/>
      <c r="AF177" s="147"/>
    </row>
    <row r="178" spans="1:32" s="1215" customFormat="1" ht="29.25" x14ac:dyDescent="0.25">
      <c r="A178" s="137">
        <v>1</v>
      </c>
      <c r="B178" s="475" t="s">
        <v>262</v>
      </c>
      <c r="C178" s="1146"/>
      <c r="D178" s="1213"/>
      <c r="E178" s="1111">
        <f>E162+E160</f>
        <v>47500</v>
      </c>
      <c r="F178" s="128">
        <f>F162+F160</f>
        <v>7916</v>
      </c>
      <c r="G178" s="128">
        <f>G162+G160</f>
        <v>7338</v>
      </c>
      <c r="H178" s="128">
        <f>G178/F178*100</f>
        <v>92.69833249115716</v>
      </c>
      <c r="I178" s="1214"/>
      <c r="J178" s="1214"/>
      <c r="K178" s="1114"/>
      <c r="L178" s="1114"/>
      <c r="M178" s="1101"/>
      <c r="N178" s="1114"/>
      <c r="O178" s="1114"/>
      <c r="P178" s="1114"/>
      <c r="Q178" s="338"/>
      <c r="R178" s="338"/>
      <c r="S178" s="909">
        <f>Q178/12*$B$4</f>
        <v>0</v>
      </c>
      <c r="T178" s="338">
        <f>Z178-Y178</f>
        <v>0</v>
      </c>
      <c r="U178" s="1147"/>
      <c r="V178" s="338"/>
      <c r="W178" s="338">
        <f>T178-S178</f>
        <v>0</v>
      </c>
      <c r="X178" s="338"/>
      <c r="Y178" s="338"/>
      <c r="Z178" s="338"/>
      <c r="AA178" s="1117"/>
      <c r="AB178" s="869"/>
      <c r="AC178" s="1084">
        <f t="shared" si="64"/>
        <v>0</v>
      </c>
      <c r="AD178" s="1099"/>
      <c r="AF178" s="147"/>
    </row>
    <row r="179" spans="1:32" x14ac:dyDescent="0.25">
      <c r="A179" s="137">
        <v>1</v>
      </c>
      <c r="B179" s="476" t="s">
        <v>134</v>
      </c>
      <c r="C179" s="1216"/>
      <c r="D179" s="1150"/>
      <c r="E179" s="32">
        <f>E178+E176+E177*2.6</f>
        <v>66260</v>
      </c>
      <c r="F179" s="7">
        <f t="shared" ref="F179:G179" si="65">F178+F176+F177*2.6</f>
        <v>11042.666666666666</v>
      </c>
      <c r="G179" s="7">
        <f t="shared" si="65"/>
        <v>10467.799999999999</v>
      </c>
      <c r="H179" s="7">
        <f>G179/F179*100</f>
        <v>94.794131852209603</v>
      </c>
      <c r="I179" s="8"/>
      <c r="J179" s="8"/>
      <c r="K179" s="1121"/>
      <c r="L179" s="1120"/>
      <c r="M179" s="1120"/>
      <c r="N179" s="1120"/>
      <c r="O179" s="1120"/>
      <c r="P179" s="1121"/>
      <c r="Q179" s="329">
        <f t="shared" ref="Q179:R179" si="66">Q178+Q151+Q163</f>
        <v>99247.049399999989</v>
      </c>
      <c r="R179" s="329">
        <f t="shared" si="66"/>
        <v>99247.049399999989</v>
      </c>
      <c r="S179" s="876">
        <f t="shared" ref="S179:U179" si="67">S178+S151+S163</f>
        <v>16541.174899999998</v>
      </c>
      <c r="T179" s="329">
        <f>T178+T151+T163+T175</f>
        <v>15497.409789999998</v>
      </c>
      <c r="U179" s="781">
        <f t="shared" si="67"/>
        <v>0</v>
      </c>
      <c r="V179" s="329">
        <f t="shared" ref="V179:Y179" si="68">V178+V151+V163+V175</f>
        <v>10.683400000000001</v>
      </c>
      <c r="W179" s="329">
        <f t="shared" si="68"/>
        <v>-1043.7651100000012</v>
      </c>
      <c r="X179" s="329">
        <f t="shared" si="68"/>
        <v>-3.5135999999999998</v>
      </c>
      <c r="Y179" s="329">
        <f t="shared" si="68"/>
        <v>-7.6182400000000001</v>
      </c>
      <c r="Z179" s="329">
        <f>Z178+Z151+Z163+Z175</f>
        <v>15500.47495</v>
      </c>
      <c r="AA179" s="1122"/>
      <c r="AB179" s="871"/>
      <c r="AC179" s="1084">
        <f t="shared" si="64"/>
        <v>0</v>
      </c>
      <c r="AD179" s="1099"/>
      <c r="AF179" s="147"/>
    </row>
    <row r="180" spans="1:32" s="2266" customFormat="1" x14ac:dyDescent="0.25">
      <c r="B180" s="3106"/>
      <c r="C180" s="3114"/>
      <c r="D180" s="1258"/>
      <c r="E180" s="1459"/>
      <c r="F180" s="1243"/>
      <c r="G180" s="1243"/>
      <c r="H180" s="1243"/>
      <c r="I180" s="1451"/>
      <c r="J180" s="1451"/>
      <c r="K180" s="1453"/>
      <c r="L180" s="1453"/>
      <c r="M180" s="1173"/>
      <c r="N180" s="1173"/>
      <c r="O180" s="1453"/>
      <c r="P180" s="1453"/>
      <c r="Q180" s="339"/>
      <c r="R180" s="339"/>
      <c r="S180" s="865"/>
      <c r="T180" s="339"/>
      <c r="U180" s="1281"/>
      <c r="V180" s="339"/>
      <c r="W180" s="339"/>
      <c r="X180" s="339"/>
      <c r="Y180" s="339"/>
      <c r="Z180" s="339"/>
      <c r="AA180" s="1454"/>
      <c r="AB180" s="875"/>
      <c r="AC180" s="1084">
        <f t="shared" si="64"/>
        <v>0</v>
      </c>
      <c r="AD180" s="1099"/>
      <c r="AF180" s="147"/>
    </row>
    <row r="181" spans="1:32" s="2266" customFormat="1" x14ac:dyDescent="0.25">
      <c r="B181" s="3105" t="s">
        <v>266</v>
      </c>
      <c r="C181" s="1535"/>
      <c r="D181" s="1261"/>
      <c r="E181" s="228">
        <v>10</v>
      </c>
      <c r="F181" s="1328">
        <f t="shared" ref="F181:F182" si="69">ROUND(E181/12*$B$4,0)</f>
        <v>2</v>
      </c>
      <c r="G181" s="1328">
        <v>2</v>
      </c>
      <c r="H181" s="1328">
        <f>G181/F181*100</f>
        <v>100</v>
      </c>
      <c r="I181" s="199"/>
      <c r="J181" s="1143"/>
      <c r="K181" s="1129"/>
      <c r="L181" s="1207"/>
      <c r="M181" s="1207"/>
      <c r="N181" s="1207"/>
      <c r="O181" s="1207"/>
      <c r="P181" s="1207"/>
      <c r="Q181" s="331"/>
      <c r="R181" s="331"/>
      <c r="S181" s="862"/>
      <c r="T181" s="333"/>
      <c r="U181" s="1131"/>
      <c r="V181" s="330"/>
      <c r="W181" s="333"/>
      <c r="X181" s="333"/>
      <c r="Y181" s="331"/>
      <c r="Z181" s="333"/>
      <c r="AA181" s="924"/>
      <c r="AB181" s="867"/>
      <c r="AC181" s="1084"/>
      <c r="AD181" s="1099"/>
      <c r="AF181" s="147"/>
    </row>
    <row r="182" spans="1:32" s="2266" customFormat="1" ht="30" x14ac:dyDescent="0.25">
      <c r="B182" s="3108" t="s">
        <v>248</v>
      </c>
      <c r="C182" s="1535"/>
      <c r="D182" s="1261"/>
      <c r="E182" s="228">
        <v>80</v>
      </c>
      <c r="F182" s="124">
        <f t="shared" si="69"/>
        <v>13</v>
      </c>
      <c r="G182" s="124">
        <v>21</v>
      </c>
      <c r="H182" s="124">
        <f>G182/F182*100</f>
        <v>161.53846153846155</v>
      </c>
      <c r="I182" s="199"/>
      <c r="J182" s="1143"/>
      <c r="K182" s="1211"/>
      <c r="L182" s="1207"/>
      <c r="M182" s="1207"/>
      <c r="N182" s="1207"/>
      <c r="O182" s="1207"/>
      <c r="P182" s="1207"/>
      <c r="Q182" s="331"/>
      <c r="R182" s="331"/>
      <c r="S182" s="863"/>
      <c r="T182" s="332"/>
      <c r="U182" s="1131"/>
      <c r="V182" s="333"/>
      <c r="W182" s="331"/>
      <c r="X182" s="331"/>
      <c r="Y182" s="333"/>
      <c r="Z182" s="332"/>
      <c r="AA182" s="923"/>
      <c r="AB182" s="328"/>
      <c r="AC182" s="1084">
        <f t="shared" si="64"/>
        <v>0</v>
      </c>
      <c r="AD182" s="1099"/>
      <c r="AF182" s="147"/>
    </row>
    <row r="183" spans="1:32" s="2266" customFormat="1" x14ac:dyDescent="0.25">
      <c r="B183" s="3107" t="s">
        <v>209</v>
      </c>
      <c r="C183" s="1501"/>
      <c r="D183" s="1261"/>
      <c r="E183" s="1313">
        <f>E182+E181</f>
        <v>90</v>
      </c>
      <c r="F183" s="700">
        <f t="shared" ref="F183:G183" si="70">F182+F181</f>
        <v>15</v>
      </c>
      <c r="G183" s="700">
        <f t="shared" si="70"/>
        <v>23</v>
      </c>
      <c r="H183" s="284">
        <f>G183/F183*100</f>
        <v>153.33333333333334</v>
      </c>
      <c r="I183" s="1212"/>
      <c r="J183" s="1143"/>
      <c r="K183" s="1129"/>
      <c r="L183" s="1207"/>
      <c r="M183" s="1207"/>
      <c r="N183" s="1207"/>
      <c r="O183" s="1207"/>
      <c r="P183" s="1129"/>
      <c r="Q183" s="331">
        <v>3195.8130999999998</v>
      </c>
      <c r="R183" s="331">
        <v>3195.8130999999998</v>
      </c>
      <c r="S183" s="909">
        <f>Q183/12*$B$4+(R183-Q183)/11*1</f>
        <v>532.6355166666666</v>
      </c>
      <c r="T183" s="332">
        <f>Z183-Y183</f>
        <v>826.37597000000005</v>
      </c>
      <c r="U183" s="1131"/>
      <c r="V183" s="331"/>
      <c r="W183" s="333">
        <f>T183-S183</f>
        <v>293.74045333333345</v>
      </c>
      <c r="X183" s="332"/>
      <c r="Y183" s="332">
        <v>0</v>
      </c>
      <c r="Z183" s="332">
        <v>826.37597000000005</v>
      </c>
      <c r="AA183" s="1370"/>
      <c r="AB183" s="867"/>
      <c r="AC183" s="1084">
        <f t="shared" si="64"/>
        <v>0</v>
      </c>
      <c r="AD183" s="1099"/>
      <c r="AF183" s="147"/>
    </row>
    <row r="184" spans="1:32" ht="29.25" customHeight="1" x14ac:dyDescent="0.25">
      <c r="A184" s="137">
        <v>1</v>
      </c>
      <c r="B184" s="157" t="s">
        <v>146</v>
      </c>
      <c r="C184" s="3115"/>
      <c r="D184" s="1153"/>
      <c r="E184" s="228"/>
      <c r="F184" s="124"/>
      <c r="G184" s="124"/>
      <c r="H184" s="765"/>
      <c r="I184" s="199"/>
      <c r="J184" s="199"/>
      <c r="K184" s="746"/>
      <c r="L184" s="1129"/>
      <c r="M184" s="1129"/>
      <c r="N184" s="1129"/>
      <c r="O184" s="528"/>
      <c r="P184" s="746"/>
      <c r="Q184" s="330"/>
      <c r="R184" s="330"/>
      <c r="S184" s="328"/>
      <c r="T184" s="331">
        <f>Z184-Y184</f>
        <v>0</v>
      </c>
      <c r="U184" s="777"/>
      <c r="V184" s="330"/>
      <c r="W184" s="331">
        <f>T184-S184</f>
        <v>0</v>
      </c>
      <c r="X184" s="331"/>
      <c r="Y184" s="331"/>
      <c r="Z184" s="331"/>
      <c r="AA184" s="919"/>
      <c r="AB184" s="328"/>
      <c r="AC184" s="1084">
        <f t="shared" si="64"/>
        <v>0</v>
      </c>
      <c r="AD184" s="1099"/>
      <c r="AF184" s="147"/>
    </row>
    <row r="185" spans="1:32" s="147" customFormat="1" x14ac:dyDescent="0.25">
      <c r="A185" s="137">
        <v>1</v>
      </c>
      <c r="B185" s="1036" t="s">
        <v>63</v>
      </c>
      <c r="C185" s="436"/>
      <c r="D185" s="1036">
        <v>340</v>
      </c>
      <c r="E185" s="228">
        <v>240</v>
      </c>
      <c r="F185" s="123">
        <f>ROUND(E185/12*$B$4,0)</f>
        <v>40</v>
      </c>
      <c r="G185" s="123">
        <v>22</v>
      </c>
      <c r="H185" s="123">
        <f>G185/F185*100</f>
        <v>55.000000000000007</v>
      </c>
      <c r="I185" s="1167">
        <v>5</v>
      </c>
      <c r="J185" s="152">
        <f>M185/G185</f>
        <v>4.6818181818181817</v>
      </c>
      <c r="K185" s="153">
        <f>ROUND(E185*I185,0)</f>
        <v>1200</v>
      </c>
      <c r="L185" s="153">
        <f>K185/12*$B$4</f>
        <v>200</v>
      </c>
      <c r="M185" s="1219">
        <v>103</v>
      </c>
      <c r="N185" s="1219">
        <f>M185/L185*100</f>
        <v>51.5</v>
      </c>
      <c r="O185" s="153">
        <f>ROUND(K185/D185,0)</f>
        <v>4</v>
      </c>
      <c r="P185" s="1159">
        <f>M185/$B$4*12/O185</f>
        <v>154.5</v>
      </c>
      <c r="Q185" s="331"/>
      <c r="R185" s="331"/>
      <c r="S185" s="328"/>
      <c r="T185" s="331"/>
      <c r="U185" s="777"/>
      <c r="V185" s="331"/>
      <c r="W185" s="331"/>
      <c r="X185" s="331"/>
      <c r="Y185" s="331"/>
      <c r="Z185" s="331"/>
      <c r="AA185" s="950"/>
      <c r="AB185" s="328"/>
      <c r="AC185" s="1084">
        <f t="shared" si="64"/>
        <v>0</v>
      </c>
      <c r="AD185" s="1099"/>
    </row>
    <row r="186" spans="1:32" s="1181" customFormat="1" x14ac:dyDescent="0.25">
      <c r="A186" s="137">
        <v>1</v>
      </c>
      <c r="B186" s="145" t="s">
        <v>75</v>
      </c>
      <c r="C186" s="1222"/>
      <c r="D186" s="1223"/>
      <c r="E186" s="1224">
        <f>SUM(E185:E185)</f>
        <v>240</v>
      </c>
      <c r="F186" s="1225">
        <f>SUM(F185:F185)</f>
        <v>40</v>
      </c>
      <c r="G186" s="1225">
        <f>SUM(G185:G185)</f>
        <v>22</v>
      </c>
      <c r="H186" s="1225">
        <f>G186/F186*100</f>
        <v>55.000000000000007</v>
      </c>
      <c r="I186" s="1143">
        <f>SUM(I185)</f>
        <v>5</v>
      </c>
      <c r="J186" s="1143">
        <f>M186/G186</f>
        <v>4.6818181818181817</v>
      </c>
      <c r="K186" s="1226">
        <f>SUM(K185:K185)</f>
        <v>1200</v>
      </c>
      <c r="L186" s="158">
        <f>SUM(L185:L185)</f>
        <v>200</v>
      </c>
      <c r="M186" s="700">
        <f>SUM(M185:M185)</f>
        <v>103</v>
      </c>
      <c r="N186" s="1227">
        <f>M186/L186*100</f>
        <v>51.5</v>
      </c>
      <c r="O186" s="700">
        <f>SUM(O185:O185)</f>
        <v>4</v>
      </c>
      <c r="P186" s="282">
        <f>M186/$B$4*12/O186</f>
        <v>154.5</v>
      </c>
      <c r="Q186" s="332"/>
      <c r="R186" s="332"/>
      <c r="S186" s="869"/>
      <c r="T186" s="332"/>
      <c r="U186" s="1131"/>
      <c r="V186" s="332"/>
      <c r="W186" s="332"/>
      <c r="X186" s="332"/>
      <c r="Y186" s="332"/>
      <c r="Z186" s="332">
        <f>SUM(Z185)</f>
        <v>0</v>
      </c>
      <c r="AA186" s="1228"/>
      <c r="AB186" s="866"/>
      <c r="AC186" s="1084">
        <f t="shared" si="64"/>
        <v>0</v>
      </c>
      <c r="AD186" s="1099"/>
      <c r="AF186" s="147"/>
    </row>
    <row r="187" spans="1:32" s="1215" customFormat="1" ht="30" thickBot="1" x14ac:dyDescent="0.3">
      <c r="A187" s="137">
        <v>1</v>
      </c>
      <c r="B187" s="148" t="s">
        <v>196</v>
      </c>
      <c r="C187" s="148"/>
      <c r="D187" s="1229"/>
      <c r="E187" s="1230">
        <f>E186</f>
        <v>240</v>
      </c>
      <c r="F187" s="1231">
        <f>F186</f>
        <v>40</v>
      </c>
      <c r="G187" s="1231">
        <f>G186</f>
        <v>22</v>
      </c>
      <c r="H187" s="1231">
        <f>G187/F187*100</f>
        <v>55.000000000000007</v>
      </c>
      <c r="I187" s="1185">
        <f>SUM(K187/E187)</f>
        <v>5</v>
      </c>
      <c r="J187" s="1185">
        <f>M187/G187</f>
        <v>4.6818181818181817</v>
      </c>
      <c r="K187" s="1232">
        <f>K186</f>
        <v>1200</v>
      </c>
      <c r="L187" s="1233">
        <f>L186</f>
        <v>200</v>
      </c>
      <c r="M187" s="1231">
        <f>M186</f>
        <v>103</v>
      </c>
      <c r="N187" s="1234">
        <f>M187/L187*100</f>
        <v>51.5</v>
      </c>
      <c r="O187" s="1235">
        <f>SUM(O186)</f>
        <v>4</v>
      </c>
      <c r="P187" s="1187">
        <f>M187/$B$4*12/O187</f>
        <v>154.5</v>
      </c>
      <c r="Q187" s="336">
        <v>9267.3550199999991</v>
      </c>
      <c r="R187" s="336">
        <v>9267.3550199999991</v>
      </c>
      <c r="S187" s="1074">
        <f>Q187/12*$B$4+(R187-Q187)/11*1</f>
        <v>1544.5591699999998</v>
      </c>
      <c r="T187" s="336">
        <f>Z187-Y187-V187</f>
        <v>837.65182000000004</v>
      </c>
      <c r="U187" s="779"/>
      <c r="V187" s="336"/>
      <c r="W187" s="336">
        <f>T187-S187</f>
        <v>-706.90734999999972</v>
      </c>
      <c r="X187" s="336"/>
      <c r="Y187" s="336">
        <v>0</v>
      </c>
      <c r="Z187" s="336">
        <v>837.65182000000004</v>
      </c>
      <c r="AA187" s="1236"/>
      <c r="AB187" s="914"/>
      <c r="AC187" s="1084">
        <f t="shared" si="64"/>
        <v>0</v>
      </c>
      <c r="AD187" s="1099"/>
      <c r="AF187" s="147"/>
    </row>
    <row r="188" spans="1:32" s="1215" customFormat="1" ht="16.5" thickBot="1" x14ac:dyDescent="0.3">
      <c r="A188" s="137">
        <v>1</v>
      </c>
      <c r="B188" s="1189" t="s">
        <v>278</v>
      </c>
      <c r="C188" s="1189"/>
      <c r="D188" s="155"/>
      <c r="E188" s="260"/>
      <c r="F188" s="1237"/>
      <c r="G188" s="1237">
        <f>G187+G148</f>
        <v>2748</v>
      </c>
      <c r="H188" s="1237"/>
      <c r="I188" s="1237"/>
      <c r="J188" s="1237"/>
      <c r="K188" s="1238"/>
      <c r="L188" s="1239"/>
      <c r="M188" s="1239">
        <f>M187+M148</f>
        <v>26163</v>
      </c>
      <c r="N188" s="1239"/>
      <c r="O188" s="1239"/>
      <c r="P188" s="1239"/>
      <c r="Q188" s="337">
        <f t="shared" ref="Q188:Z188" si="71">SUM(Q148,Q179,Q187,Q183)</f>
        <v>1911407.0704402095</v>
      </c>
      <c r="R188" s="337">
        <f t="shared" ref="R188" si="72">SUM(R148,R179,R187,R183)</f>
        <v>1911407.0704402095</v>
      </c>
      <c r="S188" s="337">
        <f t="shared" si="71"/>
        <v>318567.84507336834</v>
      </c>
      <c r="T188" s="337">
        <f t="shared" si="71"/>
        <v>287821.54381</v>
      </c>
      <c r="U188" s="782">
        <f t="shared" si="71"/>
        <v>0</v>
      </c>
      <c r="V188" s="337">
        <f t="shared" si="71"/>
        <v>-2187.8829799999999</v>
      </c>
      <c r="W188" s="337">
        <f t="shared" si="71"/>
        <v>-30746.301263368339</v>
      </c>
      <c r="X188" s="337">
        <f t="shared" si="71"/>
        <v>-120.87729999999999</v>
      </c>
      <c r="Y188" s="337">
        <f t="shared" si="71"/>
        <v>-2678.1848100000002</v>
      </c>
      <c r="Z188" s="337">
        <f t="shared" si="71"/>
        <v>282955.47602</v>
      </c>
      <c r="AA188" s="1196"/>
      <c r="AB188" s="868">
        <f>SUM(AB148,AB179,AB187,AB183)</f>
        <v>0</v>
      </c>
      <c r="AC188" s="1084">
        <f t="shared" si="64"/>
        <v>0</v>
      </c>
      <c r="AD188" s="1099"/>
      <c r="AE188" s="1215" t="e">
        <f>S188-#REF!/12*4</f>
        <v>#REF!</v>
      </c>
      <c r="AF188" s="3397"/>
    </row>
    <row r="189" spans="1:32" s="1215" customFormat="1" x14ac:dyDescent="0.25">
      <c r="A189" s="137">
        <v>1</v>
      </c>
      <c r="B189" s="1240"/>
      <c r="C189" s="1241"/>
      <c r="D189" s="1240"/>
      <c r="E189" s="1106"/>
      <c r="F189" s="126"/>
      <c r="G189" s="126"/>
      <c r="H189" s="126"/>
      <c r="I189" s="1162"/>
      <c r="J189" s="1162"/>
      <c r="K189" s="1154"/>
      <c r="L189" s="1115"/>
      <c r="M189" s="1115"/>
      <c r="N189" s="1115"/>
      <c r="O189" s="1115"/>
      <c r="P189" s="1115"/>
      <c r="Q189" s="330"/>
      <c r="R189" s="330"/>
      <c r="S189" s="370"/>
      <c r="T189" s="330"/>
      <c r="U189" s="780"/>
      <c r="V189" s="330"/>
      <c r="W189" s="330"/>
      <c r="X189" s="330"/>
      <c r="Y189" s="330"/>
      <c r="Z189" s="330"/>
      <c r="AA189" s="1155"/>
      <c r="AB189" s="370"/>
      <c r="AC189" s="1084">
        <f t="shared" si="64"/>
        <v>0</v>
      </c>
      <c r="AD189" s="1099"/>
      <c r="AF189" s="147"/>
    </row>
    <row r="190" spans="1:32" s="1215" customFormat="1" ht="43.5" x14ac:dyDescent="0.25">
      <c r="A190" s="137">
        <v>1</v>
      </c>
      <c r="B190" s="1089" t="s">
        <v>351</v>
      </c>
      <c r="C190" s="1089"/>
      <c r="D190" s="1200"/>
      <c r="E190" s="259"/>
      <c r="F190" s="528"/>
      <c r="G190" s="528"/>
      <c r="H190" s="528"/>
      <c r="I190" s="199"/>
      <c r="J190" s="199"/>
      <c r="K190" s="1159"/>
      <c r="L190" s="153"/>
      <c r="M190" s="153"/>
      <c r="N190" s="153"/>
      <c r="O190" s="153"/>
      <c r="P190" s="153"/>
      <c r="Q190" s="331"/>
      <c r="R190" s="331"/>
      <c r="S190" s="328"/>
      <c r="T190" s="331"/>
      <c r="U190" s="777"/>
      <c r="V190" s="331"/>
      <c r="W190" s="331"/>
      <c r="X190" s="331"/>
      <c r="Y190" s="331"/>
      <c r="Z190" s="331"/>
      <c r="AA190" s="923"/>
      <c r="AB190" s="328"/>
      <c r="AC190" s="1084">
        <f t="shared" si="64"/>
        <v>0</v>
      </c>
      <c r="AD190" s="1099"/>
      <c r="AF190" s="147"/>
    </row>
    <row r="191" spans="1:32" x14ac:dyDescent="0.25">
      <c r="A191" s="137">
        <v>1</v>
      </c>
      <c r="B191" s="1095" t="s">
        <v>5</v>
      </c>
      <c r="C191" s="1096"/>
      <c r="D191" s="1095"/>
      <c r="E191" s="259"/>
      <c r="F191" s="528"/>
      <c r="G191" s="528"/>
      <c r="H191" s="528"/>
      <c r="I191" s="199"/>
      <c r="J191" s="199"/>
      <c r="K191" s="1159"/>
      <c r="L191" s="153"/>
      <c r="M191" s="153"/>
      <c r="N191" s="153"/>
      <c r="O191" s="153"/>
      <c r="P191" s="153"/>
      <c r="Q191" s="331"/>
      <c r="R191" s="331"/>
      <c r="S191" s="328"/>
      <c r="T191" s="331"/>
      <c r="U191" s="777"/>
      <c r="V191" s="331"/>
      <c r="W191" s="331"/>
      <c r="X191" s="331"/>
      <c r="Y191" s="331"/>
      <c r="Z191" s="331"/>
      <c r="AA191" s="923"/>
      <c r="AB191" s="328"/>
      <c r="AC191" s="1084">
        <f t="shared" si="64"/>
        <v>0</v>
      </c>
      <c r="AD191" s="1099"/>
      <c r="AF191" s="147"/>
    </row>
    <row r="192" spans="1:32" x14ac:dyDescent="0.25">
      <c r="A192" s="137">
        <v>1</v>
      </c>
      <c r="B192" s="9" t="s">
        <v>23</v>
      </c>
      <c r="C192" s="1097" t="s">
        <v>256</v>
      </c>
      <c r="D192" s="9">
        <v>340</v>
      </c>
      <c r="E192" s="219">
        <v>2465</v>
      </c>
      <c r="F192" s="123">
        <f t="shared" ref="F192:F197" si="73">E192/12*$B$4</f>
        <v>410.83333333333331</v>
      </c>
      <c r="G192" s="123">
        <v>388</v>
      </c>
      <c r="H192" s="123">
        <f t="shared" ref="H192:H199" si="74">G192/F192*100</f>
        <v>94.4421906693712</v>
      </c>
      <c r="I192" s="152">
        <v>6.8</v>
      </c>
      <c r="J192" s="152">
        <f t="shared" ref="J192:J198" si="75">M192/G192</f>
        <v>6.8505154639175254</v>
      </c>
      <c r="K192" s="1159">
        <f t="shared" ref="K192:K197" si="76">ROUND(E192*I192,0)</f>
        <v>16762</v>
      </c>
      <c r="L192" s="153">
        <f t="shared" ref="L192:L197" si="77">K192/12*$B$4</f>
        <v>2793.6666666666665</v>
      </c>
      <c r="M192" s="153">
        <v>2658</v>
      </c>
      <c r="N192" s="153">
        <f t="shared" ref="N192:N198" si="78">M192/L192*100</f>
        <v>95.143777592172768</v>
      </c>
      <c r="O192" s="153">
        <f t="shared" ref="O192:O197" si="79">ROUND(K192/D192,0)</f>
        <v>49</v>
      </c>
      <c r="P192" s="153">
        <f t="shared" ref="P192:P198" si="80">M192/$B$4*12/O192</f>
        <v>325.46938775510205</v>
      </c>
      <c r="Q192" s="331"/>
      <c r="R192" s="331"/>
      <c r="S192" s="328"/>
      <c r="T192" s="331"/>
      <c r="U192" s="777"/>
      <c r="V192" s="331"/>
      <c r="W192" s="331"/>
      <c r="X192" s="331"/>
      <c r="Y192" s="331"/>
      <c r="Z192" s="331"/>
      <c r="AA192" s="950"/>
      <c r="AB192" s="328"/>
      <c r="AC192" s="1084">
        <f t="shared" si="64"/>
        <v>0</v>
      </c>
      <c r="AD192" s="1099"/>
      <c r="AF192" s="147"/>
    </row>
    <row r="193" spans="1:32" x14ac:dyDescent="0.25">
      <c r="A193" s="137">
        <v>1</v>
      </c>
      <c r="B193" s="1100" t="s">
        <v>24</v>
      </c>
      <c r="C193" s="1097" t="s">
        <v>256</v>
      </c>
      <c r="D193" s="141">
        <v>300</v>
      </c>
      <c r="E193" s="1199">
        <v>3520</v>
      </c>
      <c r="F193" s="129">
        <f t="shared" si="73"/>
        <v>586.66666666666663</v>
      </c>
      <c r="G193" s="1112">
        <v>638</v>
      </c>
      <c r="H193" s="123">
        <f t="shared" si="74"/>
        <v>108.75000000000001</v>
      </c>
      <c r="I193" s="323">
        <v>4.8</v>
      </c>
      <c r="J193" s="1109">
        <f t="shared" si="75"/>
        <v>4.9576802507836994</v>
      </c>
      <c r="K193" s="153">
        <f t="shared" si="76"/>
        <v>16896</v>
      </c>
      <c r="L193" s="1101">
        <f t="shared" si="77"/>
        <v>2816</v>
      </c>
      <c r="M193" s="153">
        <v>3163</v>
      </c>
      <c r="N193" s="1101">
        <f t="shared" si="78"/>
        <v>112.32244318181819</v>
      </c>
      <c r="O193" s="153">
        <f t="shared" si="79"/>
        <v>56</v>
      </c>
      <c r="P193" s="153">
        <f t="shared" si="80"/>
        <v>338.89285714285717</v>
      </c>
      <c r="Q193" s="333"/>
      <c r="R193" s="333"/>
      <c r="S193" s="866"/>
      <c r="T193" s="331"/>
      <c r="U193" s="1131"/>
      <c r="V193" s="332"/>
      <c r="W193" s="332"/>
      <c r="X193" s="332"/>
      <c r="Y193" s="332"/>
      <c r="Z193" s="333"/>
      <c r="AA193" s="1064"/>
      <c r="AB193" s="867"/>
      <c r="AC193" s="1084">
        <f t="shared" si="64"/>
        <v>0</v>
      </c>
      <c r="AD193" s="1099"/>
      <c r="AF193" s="147"/>
    </row>
    <row r="194" spans="1:32" s="1215" customFormat="1" x14ac:dyDescent="0.25">
      <c r="A194" s="137">
        <v>1</v>
      </c>
      <c r="B194" s="141" t="s">
        <v>212</v>
      </c>
      <c r="C194" s="1097" t="s">
        <v>256</v>
      </c>
      <c r="D194" s="139">
        <v>330</v>
      </c>
      <c r="E194" s="219">
        <v>510</v>
      </c>
      <c r="F194" s="123">
        <f t="shared" si="73"/>
        <v>85</v>
      </c>
      <c r="G194" s="123">
        <v>99</v>
      </c>
      <c r="H194" s="123">
        <f t="shared" si="74"/>
        <v>116.47058823529413</v>
      </c>
      <c r="I194" s="152">
        <v>4</v>
      </c>
      <c r="J194" s="152">
        <f t="shared" si="75"/>
        <v>3.393939393939394</v>
      </c>
      <c r="K194" s="1154">
        <f t="shared" si="76"/>
        <v>2040</v>
      </c>
      <c r="L194" s="153">
        <f t="shared" si="77"/>
        <v>340</v>
      </c>
      <c r="M194" s="1115">
        <v>336</v>
      </c>
      <c r="N194" s="153">
        <f t="shared" si="78"/>
        <v>98.82352941176471</v>
      </c>
      <c r="O194" s="1115">
        <f t="shared" si="79"/>
        <v>6</v>
      </c>
      <c r="P194" s="1115">
        <f t="shared" si="80"/>
        <v>336</v>
      </c>
      <c r="Q194" s="331"/>
      <c r="R194" s="331"/>
      <c r="S194" s="328"/>
      <c r="T194" s="330"/>
      <c r="U194" s="777"/>
      <c r="V194" s="331"/>
      <c r="W194" s="331"/>
      <c r="X194" s="331"/>
      <c r="Y194" s="331"/>
      <c r="Z194" s="331"/>
      <c r="AA194" s="950"/>
      <c r="AB194" s="328"/>
      <c r="AC194" s="1084">
        <f t="shared" si="64"/>
        <v>0</v>
      </c>
      <c r="AD194" s="1099"/>
      <c r="AF194" s="147"/>
    </row>
    <row r="195" spans="1:32" s="1215" customFormat="1" x14ac:dyDescent="0.25">
      <c r="A195" s="137">
        <v>1</v>
      </c>
      <c r="B195" s="141" t="s">
        <v>25</v>
      </c>
      <c r="C195" s="1097" t="s">
        <v>256</v>
      </c>
      <c r="D195" s="141">
        <v>330</v>
      </c>
      <c r="E195" s="219">
        <v>1790</v>
      </c>
      <c r="F195" s="123">
        <f t="shared" si="73"/>
        <v>298.33333333333331</v>
      </c>
      <c r="G195" s="123">
        <v>337</v>
      </c>
      <c r="H195" s="123">
        <f t="shared" si="74"/>
        <v>112.9608938547486</v>
      </c>
      <c r="I195" s="152">
        <v>7.6</v>
      </c>
      <c r="J195" s="152">
        <f t="shared" si="75"/>
        <v>7.7715133531157274</v>
      </c>
      <c r="K195" s="1159">
        <f t="shared" si="76"/>
        <v>13604</v>
      </c>
      <c r="L195" s="153">
        <f t="shared" si="77"/>
        <v>2267.3333333333335</v>
      </c>
      <c r="M195" s="153">
        <v>2619</v>
      </c>
      <c r="N195" s="153">
        <f t="shared" si="78"/>
        <v>115.51014407527198</v>
      </c>
      <c r="O195" s="153">
        <f t="shared" si="79"/>
        <v>41</v>
      </c>
      <c r="P195" s="153">
        <f t="shared" si="80"/>
        <v>383.26829268292681</v>
      </c>
      <c r="Q195" s="331"/>
      <c r="R195" s="331"/>
      <c r="S195" s="328"/>
      <c r="T195" s="331"/>
      <c r="U195" s="777"/>
      <c r="V195" s="331"/>
      <c r="W195" s="331"/>
      <c r="X195" s="331"/>
      <c r="Y195" s="331"/>
      <c r="Z195" s="331"/>
      <c r="AA195" s="950"/>
      <c r="AB195" s="328"/>
      <c r="AC195" s="1084">
        <f t="shared" si="64"/>
        <v>0</v>
      </c>
      <c r="AD195" s="1099"/>
      <c r="AF195" s="147"/>
    </row>
    <row r="196" spans="1:32" ht="30" x14ac:dyDescent="0.25">
      <c r="A196" s="137">
        <v>1</v>
      </c>
      <c r="B196" s="1242" t="s">
        <v>126</v>
      </c>
      <c r="C196" s="1097" t="s">
        <v>256</v>
      </c>
      <c r="D196" s="1242">
        <v>300</v>
      </c>
      <c r="E196" s="219">
        <v>1295</v>
      </c>
      <c r="F196" s="123">
        <f t="shared" si="73"/>
        <v>215.83333333333334</v>
      </c>
      <c r="G196" s="123">
        <v>274</v>
      </c>
      <c r="H196" s="123">
        <f t="shared" si="74"/>
        <v>126.94980694980696</v>
      </c>
      <c r="I196" s="152">
        <v>16.7</v>
      </c>
      <c r="J196" s="152">
        <f t="shared" si="75"/>
        <v>15.313868613138686</v>
      </c>
      <c r="K196" s="1159">
        <f t="shared" si="76"/>
        <v>21627</v>
      </c>
      <c r="L196" s="153">
        <f t="shared" si="77"/>
        <v>3604.5</v>
      </c>
      <c r="M196" s="153">
        <v>4196</v>
      </c>
      <c r="N196" s="153">
        <f t="shared" si="78"/>
        <v>116.4100430018033</v>
      </c>
      <c r="O196" s="153">
        <f t="shared" si="79"/>
        <v>72</v>
      </c>
      <c r="P196" s="153">
        <f t="shared" si="80"/>
        <v>349.66666666666669</v>
      </c>
      <c r="Q196" s="331"/>
      <c r="R196" s="331"/>
      <c r="S196" s="328"/>
      <c r="T196" s="331"/>
      <c r="U196" s="777"/>
      <c r="V196" s="331"/>
      <c r="W196" s="331"/>
      <c r="X196" s="331"/>
      <c r="Y196" s="331"/>
      <c r="Z196" s="331"/>
      <c r="AA196" s="950"/>
      <c r="AB196" s="328"/>
      <c r="AC196" s="1084">
        <f t="shared" si="64"/>
        <v>0</v>
      </c>
      <c r="AD196" s="1099"/>
      <c r="AF196" s="147"/>
    </row>
    <row r="197" spans="1:32" s="147" customFormat="1" x14ac:dyDescent="0.25">
      <c r="A197" s="137">
        <v>1</v>
      </c>
      <c r="B197" s="141" t="s">
        <v>127</v>
      </c>
      <c r="C197" s="1097" t="s">
        <v>256</v>
      </c>
      <c r="D197" s="1108">
        <v>300</v>
      </c>
      <c r="E197" s="219">
        <v>180</v>
      </c>
      <c r="F197" s="129">
        <f t="shared" si="73"/>
        <v>30</v>
      </c>
      <c r="G197" s="123">
        <v>35</v>
      </c>
      <c r="H197" s="129">
        <f t="shared" si="74"/>
        <v>116.66666666666667</v>
      </c>
      <c r="I197" s="152">
        <v>13</v>
      </c>
      <c r="J197" s="1109">
        <f t="shared" si="75"/>
        <v>11.542857142857143</v>
      </c>
      <c r="K197" s="1110">
        <f t="shared" si="76"/>
        <v>2340</v>
      </c>
      <c r="L197" s="153">
        <f t="shared" si="77"/>
        <v>390</v>
      </c>
      <c r="M197" s="282">
        <v>404</v>
      </c>
      <c r="N197" s="153">
        <f t="shared" si="78"/>
        <v>103.58974358974361</v>
      </c>
      <c r="O197" s="282">
        <f t="shared" si="79"/>
        <v>8</v>
      </c>
      <c r="P197" s="282">
        <f t="shared" si="80"/>
        <v>303</v>
      </c>
      <c r="Q197" s="331"/>
      <c r="R197" s="331"/>
      <c r="S197" s="866"/>
      <c r="T197" s="332"/>
      <c r="U197" s="1131"/>
      <c r="V197" s="332"/>
      <c r="W197" s="332"/>
      <c r="X197" s="332"/>
      <c r="Y197" s="332"/>
      <c r="Z197" s="331"/>
      <c r="AA197" s="950"/>
      <c r="AB197" s="328"/>
      <c r="AC197" s="1084">
        <f t="shared" si="64"/>
        <v>0</v>
      </c>
      <c r="AD197" s="1099"/>
    </row>
    <row r="198" spans="1:32" s="147" customFormat="1" ht="29.25" x14ac:dyDescent="0.25">
      <c r="A198" s="137">
        <v>1</v>
      </c>
      <c r="B198" s="1118" t="s">
        <v>7</v>
      </c>
      <c r="C198" s="1119"/>
      <c r="D198" s="1118"/>
      <c r="E198" s="32">
        <f>SUM(E192:E197)</f>
        <v>9760</v>
      </c>
      <c r="F198" s="7">
        <f>SUM(F192:F197)</f>
        <v>1626.6666666666665</v>
      </c>
      <c r="G198" s="7">
        <f>SUM(G192:G197)</f>
        <v>1771</v>
      </c>
      <c r="H198" s="7">
        <f t="shared" si="74"/>
        <v>108.87295081967214</v>
      </c>
      <c r="I198" s="8">
        <f>SUM(K198/E198)</f>
        <v>7.5070696721311476</v>
      </c>
      <c r="J198" s="8">
        <f t="shared" si="75"/>
        <v>7.5527950310559007</v>
      </c>
      <c r="K198" s="1121">
        <f>SUM(K192:K197)</f>
        <v>73269</v>
      </c>
      <c r="L198" s="1121">
        <f>SUM(L192:L197)</f>
        <v>12211.5</v>
      </c>
      <c r="M198" s="1121">
        <f>SUM(M192:M197)</f>
        <v>13376</v>
      </c>
      <c r="N198" s="1120">
        <f t="shared" si="78"/>
        <v>109.53609302706467</v>
      </c>
      <c r="O198" s="1121">
        <f>SUM(O192:O197)</f>
        <v>232</v>
      </c>
      <c r="P198" s="1203">
        <f t="shared" si="80"/>
        <v>345.93103448275861</v>
      </c>
      <c r="Q198" s="329">
        <v>979535.59386288002</v>
      </c>
      <c r="R198" s="329">
        <v>979535.59386288002</v>
      </c>
      <c r="S198" s="876">
        <f>Q198/12*$B$4+(R198-Q198)/11*1</f>
        <v>163255.93231048001</v>
      </c>
      <c r="T198" s="329">
        <f>Z198-Y198-V198-U198</f>
        <v>185934.89236999999</v>
      </c>
      <c r="U198" s="781"/>
      <c r="V198" s="329">
        <v>-53.588119999999996</v>
      </c>
      <c r="W198" s="329">
        <f>T198-S198</f>
        <v>22678.960059519974</v>
      </c>
      <c r="X198" s="329"/>
      <c r="Y198" s="329">
        <v>0</v>
      </c>
      <c r="Z198" s="329">
        <v>185881.30424999999</v>
      </c>
      <c r="AA198" s="1122"/>
      <c r="AB198" s="871"/>
      <c r="AC198" s="1084">
        <f t="shared" si="64"/>
        <v>0</v>
      </c>
      <c r="AD198" s="1099"/>
    </row>
    <row r="199" spans="1:32" ht="43.5" x14ac:dyDescent="0.25">
      <c r="A199" s="137">
        <v>1</v>
      </c>
      <c r="B199" s="1123" t="s">
        <v>177</v>
      </c>
      <c r="C199" s="817"/>
      <c r="D199" s="1123"/>
      <c r="E199" s="258">
        <v>70</v>
      </c>
      <c r="F199" s="1243">
        <f>E199/12*$B$4</f>
        <v>11.666666666666666</v>
      </c>
      <c r="G199" s="765">
        <v>17</v>
      </c>
      <c r="H199" s="126">
        <f t="shared" si="74"/>
        <v>145.71428571428572</v>
      </c>
      <c r="I199" s="286"/>
      <c r="J199" s="286"/>
      <c r="K199" s="1244"/>
      <c r="L199" s="1125"/>
      <c r="M199" s="1123"/>
      <c r="N199" s="1125"/>
      <c r="O199" s="1173"/>
      <c r="P199" s="1115"/>
      <c r="Q199" s="330">
        <v>18259.768199999999</v>
      </c>
      <c r="R199" s="330">
        <v>18259.768199999999</v>
      </c>
      <c r="S199" s="1074">
        <f>R199/12*$B$4</f>
        <v>3043.2946999999999</v>
      </c>
      <c r="T199" s="330">
        <f>Z199-Y199-V199-U199</f>
        <v>4380.790930000001</v>
      </c>
      <c r="U199" s="780"/>
      <c r="V199" s="330"/>
      <c r="W199" s="330">
        <f>T199-S199</f>
        <v>1337.4962300000011</v>
      </c>
      <c r="X199" s="330"/>
      <c r="Y199" s="330">
        <v>0</v>
      </c>
      <c r="Z199" s="330">
        <v>4380.790930000001</v>
      </c>
      <c r="AA199" s="925"/>
      <c r="AB199" s="370"/>
      <c r="AC199" s="1084">
        <f t="shared" si="64"/>
        <v>0</v>
      </c>
      <c r="AD199" s="1099"/>
      <c r="AF199" s="147"/>
    </row>
    <row r="200" spans="1:32" ht="15.75" x14ac:dyDescent="0.25">
      <c r="A200" s="137">
        <v>1</v>
      </c>
      <c r="B200" s="471" t="s">
        <v>194</v>
      </c>
      <c r="C200" s="1204"/>
      <c r="D200" s="1128"/>
      <c r="E200" s="219"/>
      <c r="F200" s="126"/>
      <c r="G200" s="123"/>
      <c r="H200" s="123"/>
      <c r="I200" s="199"/>
      <c r="J200" s="199"/>
      <c r="K200" s="1130"/>
      <c r="L200" s="1129"/>
      <c r="M200" s="1129"/>
      <c r="N200" s="1129"/>
      <c r="O200" s="1129"/>
      <c r="P200" s="1129"/>
      <c r="Q200" s="331"/>
      <c r="R200" s="331"/>
      <c r="S200" s="862">
        <f t="shared" ref="S200" si="81">Q200/12*$B$4</f>
        <v>0</v>
      </c>
      <c r="T200" s="331"/>
      <c r="U200" s="777"/>
      <c r="V200" s="331"/>
      <c r="W200" s="331"/>
      <c r="X200" s="331"/>
      <c r="Y200" s="331"/>
      <c r="Z200" s="331"/>
      <c r="AA200" s="950"/>
      <c r="AB200" s="328"/>
      <c r="AC200" s="1084">
        <f t="shared" si="64"/>
        <v>0</v>
      </c>
      <c r="AD200" s="1099"/>
      <c r="AF200" s="147"/>
    </row>
    <row r="201" spans="1:32" ht="43.5" x14ac:dyDescent="0.25">
      <c r="A201" s="137">
        <v>1</v>
      </c>
      <c r="B201" s="472" t="s">
        <v>303</v>
      </c>
      <c r="C201" s="424"/>
      <c r="D201" s="9"/>
      <c r="E201" s="284">
        <f>E203+E206+E207</f>
        <v>34080</v>
      </c>
      <c r="F201" s="284">
        <f>F203+F206+F207</f>
        <v>5680</v>
      </c>
      <c r="G201" s="284">
        <f>G203+G206+G207</f>
        <v>6143</v>
      </c>
      <c r="H201" s="284">
        <f>G201/F201*100</f>
        <v>108.15140845070424</v>
      </c>
      <c r="I201" s="199"/>
      <c r="J201" s="199"/>
      <c r="K201" s="1130"/>
      <c r="L201" s="1129"/>
      <c r="M201" s="1129"/>
      <c r="N201" s="1129"/>
      <c r="O201" s="1129"/>
      <c r="P201" s="1129"/>
      <c r="Q201" s="331">
        <v>32373.576600000008</v>
      </c>
      <c r="R201" s="331">
        <v>32373.576600000008</v>
      </c>
      <c r="S201" s="862">
        <f>Q201/12*$B$4+(R201-Q201)/11*1</f>
        <v>5395.5961000000016</v>
      </c>
      <c r="T201" s="331">
        <f>Z201-Y201-V201</f>
        <v>5880.5967799999999</v>
      </c>
      <c r="U201" s="777"/>
      <c r="V201" s="331"/>
      <c r="W201" s="331">
        <f>T201-S201</f>
        <v>485.00067999999828</v>
      </c>
      <c r="X201" s="331">
        <v>-3.3286199999999999</v>
      </c>
      <c r="Y201" s="331">
        <v>0</v>
      </c>
      <c r="Z201" s="331">
        <v>5880.5967799999999</v>
      </c>
      <c r="AA201" s="950"/>
      <c r="AB201" s="328"/>
      <c r="AC201" s="1084">
        <f t="shared" si="64"/>
        <v>0</v>
      </c>
      <c r="AD201" s="1099"/>
      <c r="AF201" s="147"/>
    </row>
    <row r="202" spans="1:32" x14ac:dyDescent="0.25">
      <c r="A202" s="137">
        <v>1</v>
      </c>
      <c r="B202" s="312" t="s">
        <v>304</v>
      </c>
      <c r="C202" s="424"/>
      <c r="D202" s="9"/>
      <c r="E202" s="123"/>
      <c r="F202" s="123"/>
      <c r="G202" s="123"/>
      <c r="H202" s="123"/>
      <c r="I202" s="199"/>
      <c r="J202" s="199"/>
      <c r="K202" s="1130"/>
      <c r="L202" s="1129"/>
      <c r="M202" s="1129"/>
      <c r="N202" s="1129"/>
      <c r="O202" s="1129"/>
      <c r="P202" s="1129"/>
      <c r="Q202" s="331"/>
      <c r="R202" s="331"/>
      <c r="S202" s="328"/>
      <c r="T202" s="331"/>
      <c r="U202" s="777"/>
      <c r="V202" s="331"/>
      <c r="W202" s="331"/>
      <c r="X202" s="331"/>
      <c r="Y202" s="331"/>
      <c r="Z202" s="331"/>
      <c r="AA202" s="950"/>
      <c r="AB202" s="328"/>
      <c r="AC202" s="1084">
        <f t="shared" si="64"/>
        <v>0</v>
      </c>
      <c r="AD202" s="1099"/>
      <c r="AF202" s="147"/>
    </row>
    <row r="203" spans="1:32" ht="30" x14ac:dyDescent="0.25">
      <c r="A203" s="137">
        <v>1</v>
      </c>
      <c r="B203" s="473" t="s">
        <v>452</v>
      </c>
      <c r="C203" s="424"/>
      <c r="D203" s="9"/>
      <c r="E203" s="123">
        <f>E204+E205</f>
        <v>29580</v>
      </c>
      <c r="F203" s="123">
        <f>F204+F205</f>
        <v>4930</v>
      </c>
      <c r="G203" s="123">
        <f>G204+G205</f>
        <v>5198</v>
      </c>
      <c r="H203" s="123">
        <f>G203/F203*100</f>
        <v>105.43610547667343</v>
      </c>
      <c r="I203" s="199"/>
      <c r="J203" s="199"/>
      <c r="K203" s="1130"/>
      <c r="L203" s="1129"/>
      <c r="M203" s="1129"/>
      <c r="N203" s="1129"/>
      <c r="O203" s="1129"/>
      <c r="P203" s="1129"/>
      <c r="Q203" s="331"/>
      <c r="R203" s="331"/>
      <c r="S203" s="328"/>
      <c r="T203" s="331"/>
      <c r="U203" s="777"/>
      <c r="V203" s="331"/>
      <c r="W203" s="331"/>
      <c r="X203" s="331"/>
      <c r="Y203" s="331"/>
      <c r="Z203" s="331"/>
      <c r="AA203" s="950"/>
      <c r="AB203" s="328"/>
      <c r="AC203" s="1084">
        <f t="shared" si="64"/>
        <v>0</v>
      </c>
      <c r="AD203" s="1099"/>
      <c r="AF203" s="147"/>
    </row>
    <row r="204" spans="1:32" x14ac:dyDescent="0.25">
      <c r="A204" s="137">
        <v>1</v>
      </c>
      <c r="B204" s="312" t="s">
        <v>453</v>
      </c>
      <c r="C204" s="424"/>
      <c r="D204" s="9"/>
      <c r="E204" s="123">
        <v>22530</v>
      </c>
      <c r="F204" s="123">
        <f>E204/12*$B$4</f>
        <v>3755</v>
      </c>
      <c r="G204" s="123">
        <v>4005</v>
      </c>
      <c r="H204" s="123">
        <f>G204/F204*100</f>
        <v>106.65778961384819</v>
      </c>
      <c r="I204" s="199"/>
      <c r="J204" s="199"/>
      <c r="K204" s="1130"/>
      <c r="L204" s="1129"/>
      <c r="M204" s="1129"/>
      <c r="N204" s="1129"/>
      <c r="O204" s="1129"/>
      <c r="P204" s="1129"/>
      <c r="Q204" s="331"/>
      <c r="R204" s="331"/>
      <c r="S204" s="328"/>
      <c r="T204" s="331"/>
      <c r="U204" s="777"/>
      <c r="V204" s="331"/>
      <c r="W204" s="331"/>
      <c r="X204" s="331"/>
      <c r="Y204" s="331"/>
      <c r="Z204" s="331"/>
      <c r="AA204" s="950"/>
      <c r="AB204" s="328"/>
      <c r="AC204" s="1084">
        <f t="shared" si="64"/>
        <v>0</v>
      </c>
      <c r="AD204" s="1099"/>
      <c r="AF204" s="147"/>
    </row>
    <row r="205" spans="1:32" ht="45" x14ac:dyDescent="0.25">
      <c r="A205" s="137">
        <v>1</v>
      </c>
      <c r="B205" s="312" t="s">
        <v>455</v>
      </c>
      <c r="C205" s="424"/>
      <c r="D205" s="9"/>
      <c r="E205" s="123">
        <v>7050</v>
      </c>
      <c r="F205" s="123">
        <f>E205/12*$B$4</f>
        <v>1175</v>
      </c>
      <c r="G205" s="123">
        <v>1193</v>
      </c>
      <c r="H205" s="123">
        <f>G205/F205*100</f>
        <v>101.53191489361701</v>
      </c>
      <c r="I205" s="199"/>
      <c r="J205" s="199"/>
      <c r="K205" s="1130"/>
      <c r="L205" s="1129"/>
      <c r="M205" s="1129"/>
      <c r="N205" s="1129"/>
      <c r="O205" s="1129"/>
      <c r="P205" s="1129"/>
      <c r="Q205" s="331"/>
      <c r="R205" s="331"/>
      <c r="S205" s="328"/>
      <c r="T205" s="331"/>
      <c r="U205" s="777"/>
      <c r="V205" s="331"/>
      <c r="W205" s="331"/>
      <c r="X205" s="331"/>
      <c r="Y205" s="331"/>
      <c r="Z205" s="331"/>
      <c r="AA205" s="950"/>
      <c r="AB205" s="328"/>
      <c r="AC205" s="1084">
        <f t="shared" si="64"/>
        <v>0</v>
      </c>
      <c r="AD205" s="1099"/>
      <c r="AF205" s="147"/>
    </row>
    <row r="206" spans="1:32" ht="60" x14ac:dyDescent="0.25">
      <c r="A206" s="137">
        <v>1</v>
      </c>
      <c r="B206" s="312" t="s">
        <v>456</v>
      </c>
      <c r="C206" s="424"/>
      <c r="D206" s="9"/>
      <c r="E206" s="123"/>
      <c r="F206" s="123"/>
      <c r="G206" s="123"/>
      <c r="H206" s="123"/>
      <c r="I206" s="199"/>
      <c r="J206" s="199"/>
      <c r="K206" s="1130"/>
      <c r="L206" s="1129"/>
      <c r="M206" s="1129"/>
      <c r="N206" s="1129"/>
      <c r="O206" s="1129"/>
      <c r="P206" s="1129"/>
      <c r="Q206" s="331"/>
      <c r="R206" s="331"/>
      <c r="S206" s="328"/>
      <c r="T206" s="331"/>
      <c r="U206" s="777"/>
      <c r="V206" s="331"/>
      <c r="W206" s="331"/>
      <c r="X206" s="331"/>
      <c r="Y206" s="331"/>
      <c r="Z206" s="331"/>
      <c r="AA206" s="950"/>
      <c r="AB206" s="328"/>
      <c r="AC206" s="1084">
        <f t="shared" si="64"/>
        <v>0</v>
      </c>
      <c r="AD206" s="1099"/>
      <c r="AF206" s="147"/>
    </row>
    <row r="207" spans="1:32" ht="45" x14ac:dyDescent="0.25">
      <c r="A207" s="137">
        <v>1</v>
      </c>
      <c r="B207" s="311" t="s">
        <v>457</v>
      </c>
      <c r="C207" s="424"/>
      <c r="D207" s="9"/>
      <c r="E207" s="123">
        <v>4500</v>
      </c>
      <c r="F207" s="123">
        <f>E207/12*$B$4</f>
        <v>750</v>
      </c>
      <c r="G207" s="123">
        <v>945</v>
      </c>
      <c r="H207" s="123">
        <f>G207/F207*100</f>
        <v>126</v>
      </c>
      <c r="I207" s="199"/>
      <c r="J207" s="199"/>
      <c r="K207" s="1130"/>
      <c r="L207" s="1129"/>
      <c r="M207" s="1129"/>
      <c r="N207" s="1129"/>
      <c r="O207" s="1129"/>
      <c r="P207" s="1129"/>
      <c r="Q207" s="331"/>
      <c r="R207" s="331"/>
      <c r="S207" s="328"/>
      <c r="T207" s="331"/>
      <c r="U207" s="777"/>
      <c r="V207" s="331"/>
      <c r="W207" s="331"/>
      <c r="X207" s="331"/>
      <c r="Y207" s="331"/>
      <c r="Z207" s="331"/>
      <c r="AA207" s="950"/>
      <c r="AB207" s="328"/>
      <c r="AC207" s="1084">
        <f t="shared" si="64"/>
        <v>0</v>
      </c>
      <c r="AD207" s="1099"/>
      <c r="AF207" s="147"/>
    </row>
    <row r="208" spans="1:32" ht="43.5" x14ac:dyDescent="0.25">
      <c r="A208" s="137">
        <v>1</v>
      </c>
      <c r="B208" s="472" t="s">
        <v>314</v>
      </c>
      <c r="C208" s="424"/>
      <c r="D208" s="9"/>
      <c r="E208" s="239">
        <f>E209</f>
        <v>6900</v>
      </c>
      <c r="F208" s="284">
        <f>E208/12*$B$4</f>
        <v>1150</v>
      </c>
      <c r="G208" s="123">
        <f>G209</f>
        <v>1297</v>
      </c>
      <c r="H208" s="123">
        <f>G208/F208*100</f>
        <v>112.78260869565217</v>
      </c>
      <c r="I208" s="199"/>
      <c r="J208" s="199"/>
      <c r="K208" s="1130"/>
      <c r="L208" s="1129"/>
      <c r="M208" s="1129"/>
      <c r="N208" s="1129"/>
      <c r="O208" s="1129"/>
      <c r="P208" s="1129"/>
      <c r="Q208" s="331"/>
      <c r="R208" s="331"/>
      <c r="S208" s="328"/>
      <c r="T208" s="331"/>
      <c r="U208" s="777"/>
      <c r="V208" s="331"/>
      <c r="W208" s="331"/>
      <c r="X208" s="331"/>
      <c r="Y208" s="331"/>
      <c r="Z208" s="331"/>
      <c r="AA208" s="950"/>
      <c r="AB208" s="328"/>
      <c r="AC208" s="1084">
        <f t="shared" si="64"/>
        <v>0</v>
      </c>
      <c r="AD208" s="1099"/>
      <c r="AF208" s="147"/>
    </row>
    <row r="209" spans="1:32" s="2266" customFormat="1" ht="28.5" customHeight="1" x14ac:dyDescent="0.25">
      <c r="B209" s="2261" t="s">
        <v>320</v>
      </c>
      <c r="C209" s="424"/>
      <c r="D209" s="9"/>
      <c r="E209" s="228">
        <v>6900</v>
      </c>
      <c r="F209" s="123">
        <f>E209/12*$B$4</f>
        <v>1150</v>
      </c>
      <c r="G209" s="123">
        <v>1297</v>
      </c>
      <c r="H209" s="123">
        <f>G209/F209*100</f>
        <v>112.78260869565217</v>
      </c>
      <c r="I209" s="199"/>
      <c r="J209" s="199"/>
      <c r="K209" s="1130"/>
      <c r="L209" s="1129"/>
      <c r="M209" s="1129"/>
      <c r="N209" s="1129"/>
      <c r="O209" s="1129"/>
      <c r="P209" s="1129"/>
      <c r="Q209" s="331"/>
      <c r="R209" s="331"/>
      <c r="S209" s="328"/>
      <c r="T209" s="331"/>
      <c r="U209" s="777"/>
      <c r="V209" s="331"/>
      <c r="W209" s="331"/>
      <c r="X209" s="331"/>
      <c r="Y209" s="331"/>
      <c r="Z209" s="331"/>
      <c r="AA209" s="950"/>
      <c r="AB209" s="328"/>
      <c r="AC209" s="1084">
        <f t="shared" si="64"/>
        <v>0</v>
      </c>
      <c r="AD209" s="1099"/>
      <c r="AF209" s="147"/>
    </row>
    <row r="210" spans="1:32" ht="29.25" x14ac:dyDescent="0.25">
      <c r="A210" s="137">
        <v>1</v>
      </c>
      <c r="B210" s="472" t="s">
        <v>305</v>
      </c>
      <c r="C210" s="424"/>
      <c r="D210" s="9"/>
      <c r="E210" s="219"/>
      <c r="F210" s="123">
        <f>E210/12*$B$4</f>
        <v>0</v>
      </c>
      <c r="G210" s="123"/>
      <c r="H210" s="123"/>
      <c r="I210" s="199"/>
      <c r="J210" s="199"/>
      <c r="K210" s="1130"/>
      <c r="L210" s="1129"/>
      <c r="M210" s="1129"/>
      <c r="N210" s="1129"/>
      <c r="O210" s="1129"/>
      <c r="P210" s="1129"/>
      <c r="Q210" s="331"/>
      <c r="R210" s="331"/>
      <c r="S210" s="328"/>
      <c r="T210" s="331"/>
      <c r="U210" s="777"/>
      <c r="V210" s="331"/>
      <c r="W210" s="331"/>
      <c r="X210" s="331"/>
      <c r="Y210" s="331"/>
      <c r="Z210" s="331"/>
      <c r="AA210" s="950"/>
      <c r="AB210" s="328"/>
      <c r="AC210" s="1084">
        <f t="shared" si="64"/>
        <v>0</v>
      </c>
      <c r="AD210" s="1099"/>
      <c r="AF210" s="147"/>
    </row>
    <row r="211" spans="1:32" ht="30" x14ac:dyDescent="0.25">
      <c r="A211" s="137">
        <v>1</v>
      </c>
      <c r="B211" s="165" t="s">
        <v>191</v>
      </c>
      <c r="C211" s="424"/>
      <c r="D211" s="9"/>
      <c r="E211" s="219"/>
      <c r="F211" s="123">
        <f>E211/12*$B$4</f>
        <v>0</v>
      </c>
      <c r="G211" s="123"/>
      <c r="H211" s="123"/>
      <c r="I211" s="199"/>
      <c r="J211" s="199"/>
      <c r="K211" s="1130"/>
      <c r="L211" s="1129"/>
      <c r="M211" s="1129"/>
      <c r="N211" s="1129"/>
      <c r="O211" s="1129"/>
      <c r="P211" s="1129"/>
      <c r="Q211" s="331"/>
      <c r="R211" s="331"/>
      <c r="S211" s="328"/>
      <c r="T211" s="331"/>
      <c r="U211" s="777"/>
      <c r="V211" s="331"/>
      <c r="W211" s="331"/>
      <c r="X211" s="331"/>
      <c r="Y211" s="331"/>
      <c r="Z211" s="331"/>
      <c r="AA211" s="950"/>
      <c r="AB211" s="328"/>
      <c r="AC211" s="1084">
        <f t="shared" si="64"/>
        <v>0</v>
      </c>
      <c r="AD211" s="1099"/>
      <c r="AF211" s="147"/>
    </row>
    <row r="212" spans="1:32" ht="57.75" x14ac:dyDescent="0.25">
      <c r="A212" s="137">
        <v>1</v>
      </c>
      <c r="B212" s="472" t="s">
        <v>306</v>
      </c>
      <c r="C212" s="424"/>
      <c r="D212" s="9"/>
      <c r="E212" s="239">
        <v>2800</v>
      </c>
      <c r="F212" s="123">
        <f>ROUND(E212/12*$B$4,0)</f>
        <v>467</v>
      </c>
      <c r="G212" s="123">
        <v>528</v>
      </c>
      <c r="H212" s="123">
        <f>G212/F212*100</f>
        <v>113.06209850107068</v>
      </c>
      <c r="I212" s="199"/>
      <c r="J212" s="199"/>
      <c r="K212" s="1130"/>
      <c r="L212" s="1129"/>
      <c r="M212" s="1129"/>
      <c r="N212" s="1129"/>
      <c r="O212" s="1129"/>
      <c r="P212" s="1129"/>
      <c r="Q212" s="331"/>
      <c r="R212" s="331"/>
      <c r="S212" s="328"/>
      <c r="T212" s="331"/>
      <c r="U212" s="777"/>
      <c r="V212" s="331"/>
      <c r="W212" s="331"/>
      <c r="X212" s="331"/>
      <c r="Y212" s="331"/>
      <c r="Z212" s="331"/>
      <c r="AA212" s="950"/>
      <c r="AB212" s="328"/>
      <c r="AC212" s="1084">
        <f t="shared" si="64"/>
        <v>0</v>
      </c>
      <c r="AD212" s="1099"/>
      <c r="AF212" s="147"/>
    </row>
    <row r="213" spans="1:32" s="147" customFormat="1" x14ac:dyDescent="0.25">
      <c r="A213" s="137">
        <v>1</v>
      </c>
      <c r="B213" s="1132" t="s">
        <v>132</v>
      </c>
      <c r="C213" s="1133"/>
      <c r="D213" s="2265"/>
      <c r="E213" s="239">
        <f>SUM(E214:E248)</f>
        <v>90400</v>
      </c>
      <c r="F213" s="284">
        <f>SUM(F214:F248)</f>
        <v>15066</v>
      </c>
      <c r="G213" s="284">
        <f>SUM(G214:G248)</f>
        <v>16773</v>
      </c>
      <c r="H213" s="123">
        <f>G213/F213*100</f>
        <v>111.33014735165273</v>
      </c>
      <c r="I213" s="199"/>
      <c r="J213" s="199"/>
      <c r="K213" s="1130"/>
      <c r="L213" s="1129"/>
      <c r="M213" s="1129"/>
      <c r="N213" s="1129"/>
      <c r="O213" s="1129"/>
      <c r="P213" s="1129"/>
      <c r="Q213" s="331">
        <v>67505.476699999999</v>
      </c>
      <c r="R213" s="331">
        <v>67505.476699999999</v>
      </c>
      <c r="S213" s="862">
        <f>Q213/12*$B$4+(R213-Q213)/11*1</f>
        <v>11250.912783333333</v>
      </c>
      <c r="T213" s="331">
        <f>Z213-Y213-V213</f>
        <v>9817.0775300000023</v>
      </c>
      <c r="U213" s="777">
        <f>SUM(U214:U248)</f>
        <v>0</v>
      </c>
      <c r="V213" s="331">
        <v>225.79634999999999</v>
      </c>
      <c r="W213" s="331">
        <f>T213-S213</f>
        <v>-1433.8352533333309</v>
      </c>
      <c r="X213" s="331"/>
      <c r="Y213" s="331">
        <v>0</v>
      </c>
      <c r="Z213" s="331">
        <v>10042.873880000003</v>
      </c>
      <c r="AA213" s="915"/>
      <c r="AB213" s="328"/>
      <c r="AC213" s="1084">
        <f t="shared" si="64"/>
        <v>0</v>
      </c>
      <c r="AD213" s="1099"/>
    </row>
    <row r="214" spans="1:32" s="147" customFormat="1" ht="30" x14ac:dyDescent="0.25">
      <c r="A214" s="137">
        <v>1</v>
      </c>
      <c r="B214" s="11" t="s">
        <v>116</v>
      </c>
      <c r="C214" s="423"/>
      <c r="D214" s="1245"/>
      <c r="E214" s="238">
        <v>17200</v>
      </c>
      <c r="F214" s="123">
        <f t="shared" ref="F214:F235" si="82">ROUND(E214/12*$B$4,0)</f>
        <v>2867</v>
      </c>
      <c r="G214" s="124">
        <v>3204</v>
      </c>
      <c r="H214" s="124">
        <f>G214/F214*100</f>
        <v>111.7544471573073</v>
      </c>
      <c r="I214" s="199"/>
      <c r="J214" s="199"/>
      <c r="K214" s="1130"/>
      <c r="L214" s="1129"/>
      <c r="M214" s="1129"/>
      <c r="N214" s="1129"/>
      <c r="O214" s="1129"/>
      <c r="P214" s="1129"/>
      <c r="Q214" s="331"/>
      <c r="R214" s="331"/>
      <c r="S214" s="370"/>
      <c r="T214" s="331"/>
      <c r="U214" s="777"/>
      <c r="V214" s="331"/>
      <c r="W214" s="331"/>
      <c r="X214" s="331"/>
      <c r="Y214" s="331"/>
      <c r="Z214" s="331"/>
      <c r="AA214" s="919"/>
      <c r="AB214" s="328"/>
      <c r="AC214" s="1084">
        <f t="shared" si="64"/>
        <v>0</v>
      </c>
      <c r="AD214" s="1099"/>
    </row>
    <row r="215" spans="1:32" s="147" customFormat="1" ht="30" x14ac:dyDescent="0.25">
      <c r="A215" s="2266"/>
      <c r="B215" s="11" t="s">
        <v>330</v>
      </c>
      <c r="C215" s="423"/>
      <c r="D215" s="1245"/>
      <c r="E215" s="238"/>
      <c r="F215" s="123"/>
      <c r="G215" s="124">
        <v>183</v>
      </c>
      <c r="H215" s="124"/>
      <c r="I215" s="199"/>
      <c r="J215" s="199"/>
      <c r="K215" s="1130"/>
      <c r="L215" s="1129"/>
      <c r="M215" s="1129"/>
      <c r="N215" s="1129"/>
      <c r="O215" s="1129"/>
      <c r="P215" s="1129"/>
      <c r="Q215" s="331"/>
      <c r="R215" s="331"/>
      <c r="S215" s="370"/>
      <c r="T215" s="331"/>
      <c r="U215" s="777"/>
      <c r="V215" s="331"/>
      <c r="W215" s="331"/>
      <c r="X215" s="331"/>
      <c r="Y215" s="331"/>
      <c r="Z215" s="331"/>
      <c r="AA215" s="919"/>
      <c r="AB215" s="328"/>
      <c r="AC215" s="1084">
        <f t="shared" si="64"/>
        <v>0</v>
      </c>
      <c r="AD215" s="1099"/>
    </row>
    <row r="216" spans="1:32" s="147" customFormat="1" ht="30" x14ac:dyDescent="0.25">
      <c r="A216" s="137">
        <v>1</v>
      </c>
      <c r="B216" s="9" t="s">
        <v>117</v>
      </c>
      <c r="C216" s="424"/>
      <c r="D216" s="1245"/>
      <c r="E216" s="238">
        <v>6800</v>
      </c>
      <c r="F216" s="123">
        <f t="shared" si="82"/>
        <v>1133</v>
      </c>
      <c r="G216" s="124">
        <v>1242</v>
      </c>
      <c r="H216" s="124">
        <f t="shared" ref="H216:H221" si="83">G216/F216*100</f>
        <v>109.62047661076788</v>
      </c>
      <c r="I216" s="199"/>
      <c r="J216" s="199"/>
      <c r="K216" s="1130"/>
      <c r="L216" s="1129"/>
      <c r="M216" s="1129"/>
      <c r="N216" s="1129"/>
      <c r="O216" s="1129"/>
      <c r="P216" s="1129"/>
      <c r="Q216" s="331"/>
      <c r="R216" s="331"/>
      <c r="S216" s="328"/>
      <c r="T216" s="331"/>
      <c r="U216" s="777"/>
      <c r="V216" s="331"/>
      <c r="W216" s="331"/>
      <c r="X216" s="331"/>
      <c r="Y216" s="331"/>
      <c r="Z216" s="331"/>
      <c r="AA216" s="919"/>
      <c r="AB216" s="328"/>
      <c r="AC216" s="1084">
        <f t="shared" si="64"/>
        <v>0</v>
      </c>
      <c r="AD216" s="1099"/>
    </row>
    <row r="217" spans="1:32" s="147" customFormat="1" x14ac:dyDescent="0.25">
      <c r="A217" s="137">
        <v>1</v>
      </c>
      <c r="B217" s="9" t="s">
        <v>62</v>
      </c>
      <c r="C217" s="424"/>
      <c r="D217" s="1245"/>
      <c r="E217" s="238">
        <v>2520</v>
      </c>
      <c r="F217" s="123">
        <f t="shared" si="82"/>
        <v>420</v>
      </c>
      <c r="G217" s="124">
        <v>399</v>
      </c>
      <c r="H217" s="124">
        <f t="shared" si="83"/>
        <v>95</v>
      </c>
      <c r="I217" s="199"/>
      <c r="J217" s="199"/>
      <c r="K217" s="1130"/>
      <c r="L217" s="1129"/>
      <c r="M217" s="1129"/>
      <c r="N217" s="1129"/>
      <c r="O217" s="1129"/>
      <c r="P217" s="1129"/>
      <c r="Q217" s="331"/>
      <c r="R217" s="331"/>
      <c r="S217" s="328"/>
      <c r="T217" s="331"/>
      <c r="U217" s="777"/>
      <c r="V217" s="331"/>
      <c r="W217" s="331"/>
      <c r="X217" s="331"/>
      <c r="Y217" s="331"/>
      <c r="Z217" s="331"/>
      <c r="AA217" s="919"/>
      <c r="AB217" s="328"/>
      <c r="AC217" s="1084">
        <f t="shared" si="64"/>
        <v>0</v>
      </c>
      <c r="AD217" s="1099"/>
    </row>
    <row r="218" spans="1:32" s="147" customFormat="1" x14ac:dyDescent="0.25">
      <c r="A218" s="137">
        <v>1</v>
      </c>
      <c r="B218" s="13" t="s">
        <v>114</v>
      </c>
      <c r="C218" s="425"/>
      <c r="D218" s="1245"/>
      <c r="E218" s="238">
        <v>3500</v>
      </c>
      <c r="F218" s="123">
        <f t="shared" si="82"/>
        <v>583</v>
      </c>
      <c r="G218" s="124">
        <v>798</v>
      </c>
      <c r="H218" s="124">
        <f t="shared" si="83"/>
        <v>136.87821612349916</v>
      </c>
      <c r="I218" s="199"/>
      <c r="J218" s="199"/>
      <c r="K218" s="1130"/>
      <c r="L218" s="1129"/>
      <c r="M218" s="1129"/>
      <c r="N218" s="1129"/>
      <c r="O218" s="1129"/>
      <c r="P218" s="1129"/>
      <c r="Q218" s="331"/>
      <c r="R218" s="331"/>
      <c r="S218" s="328"/>
      <c r="T218" s="331"/>
      <c r="U218" s="777"/>
      <c r="V218" s="331"/>
      <c r="W218" s="331"/>
      <c r="X218" s="331"/>
      <c r="Y218" s="331"/>
      <c r="Z218" s="331"/>
      <c r="AA218" s="919"/>
      <c r="AB218" s="328"/>
      <c r="AC218" s="1084">
        <f t="shared" si="64"/>
        <v>0</v>
      </c>
      <c r="AD218" s="1099"/>
    </row>
    <row r="219" spans="1:32" s="147" customFormat="1" ht="75" x14ac:dyDescent="0.25">
      <c r="A219" s="137">
        <v>1</v>
      </c>
      <c r="B219" s="9" t="s">
        <v>233</v>
      </c>
      <c r="C219" s="424"/>
      <c r="D219" s="1245"/>
      <c r="E219" s="238">
        <v>500</v>
      </c>
      <c r="F219" s="123">
        <f t="shared" si="82"/>
        <v>83</v>
      </c>
      <c r="G219" s="124">
        <v>68</v>
      </c>
      <c r="H219" s="124">
        <f t="shared" si="83"/>
        <v>81.92771084337349</v>
      </c>
      <c r="I219" s="199"/>
      <c r="J219" s="199"/>
      <c r="K219" s="1130"/>
      <c r="L219" s="1129"/>
      <c r="M219" s="1129"/>
      <c r="N219" s="1129"/>
      <c r="O219" s="1129"/>
      <c r="P219" s="1129"/>
      <c r="Q219" s="331"/>
      <c r="R219" s="331"/>
      <c r="S219" s="328"/>
      <c r="T219" s="331"/>
      <c r="U219" s="777"/>
      <c r="V219" s="331"/>
      <c r="W219" s="331"/>
      <c r="X219" s="331"/>
      <c r="Y219" s="331"/>
      <c r="Z219" s="331"/>
      <c r="AA219" s="919"/>
      <c r="AB219" s="328"/>
      <c r="AC219" s="1084">
        <f t="shared" si="64"/>
        <v>0</v>
      </c>
      <c r="AD219" s="1099"/>
    </row>
    <row r="220" spans="1:32" s="147" customFormat="1" ht="75" x14ac:dyDescent="0.25">
      <c r="A220" s="137">
        <v>1</v>
      </c>
      <c r="B220" s="13" t="s">
        <v>234</v>
      </c>
      <c r="C220" s="425"/>
      <c r="D220" s="1245"/>
      <c r="E220" s="238">
        <v>850</v>
      </c>
      <c r="F220" s="123">
        <f t="shared" si="82"/>
        <v>142</v>
      </c>
      <c r="G220" s="1246">
        <v>80</v>
      </c>
      <c r="H220" s="124">
        <f t="shared" si="83"/>
        <v>56.338028169014088</v>
      </c>
      <c r="I220" s="199"/>
      <c r="J220" s="199"/>
      <c r="K220" s="1130"/>
      <c r="L220" s="1129"/>
      <c r="M220" s="1129"/>
      <c r="N220" s="1129"/>
      <c r="O220" s="1129"/>
      <c r="P220" s="1129"/>
      <c r="Q220" s="331"/>
      <c r="R220" s="331"/>
      <c r="S220" s="328"/>
      <c r="T220" s="331"/>
      <c r="U220" s="777"/>
      <c r="V220" s="331"/>
      <c r="W220" s="331"/>
      <c r="X220" s="331"/>
      <c r="Y220" s="331"/>
      <c r="Z220" s="331"/>
      <c r="AA220" s="919"/>
      <c r="AB220" s="328"/>
      <c r="AC220" s="1084">
        <f t="shared" si="64"/>
        <v>0</v>
      </c>
      <c r="AD220" s="1099"/>
    </row>
    <row r="221" spans="1:32" s="147" customFormat="1" x14ac:dyDescent="0.25">
      <c r="A221" s="137">
        <v>1</v>
      </c>
      <c r="B221" s="13" t="s">
        <v>65</v>
      </c>
      <c r="C221" s="425"/>
      <c r="D221" s="1245"/>
      <c r="E221" s="238">
        <v>4700</v>
      </c>
      <c r="F221" s="123">
        <f t="shared" si="82"/>
        <v>783</v>
      </c>
      <c r="G221" s="1246">
        <v>876</v>
      </c>
      <c r="H221" s="124">
        <f t="shared" si="83"/>
        <v>111.87739463601531</v>
      </c>
      <c r="I221" s="199"/>
      <c r="J221" s="199"/>
      <c r="K221" s="1130"/>
      <c r="L221" s="1129"/>
      <c r="M221" s="1129"/>
      <c r="N221" s="1129"/>
      <c r="O221" s="1129"/>
      <c r="P221" s="1129"/>
      <c r="Q221" s="331"/>
      <c r="R221" s="331"/>
      <c r="S221" s="328"/>
      <c r="T221" s="331"/>
      <c r="U221" s="777"/>
      <c r="V221" s="331"/>
      <c r="W221" s="331"/>
      <c r="X221" s="331"/>
      <c r="Y221" s="331"/>
      <c r="Z221" s="331"/>
      <c r="AA221" s="919"/>
      <c r="AB221" s="328"/>
      <c r="AC221" s="1084">
        <f t="shared" si="64"/>
        <v>0</v>
      </c>
      <c r="AD221" s="1099"/>
    </row>
    <row r="222" spans="1:32" s="147" customFormat="1" x14ac:dyDescent="0.25">
      <c r="A222" s="2266"/>
      <c r="B222" s="13" t="s">
        <v>328</v>
      </c>
      <c r="C222" s="425"/>
      <c r="D222" s="1245"/>
      <c r="E222" s="238"/>
      <c r="F222" s="123"/>
      <c r="G222" s="1246">
        <v>0</v>
      </c>
      <c r="H222" s="124"/>
      <c r="I222" s="199"/>
      <c r="J222" s="199"/>
      <c r="K222" s="1130"/>
      <c r="L222" s="1129"/>
      <c r="M222" s="1129"/>
      <c r="N222" s="1129"/>
      <c r="O222" s="1129"/>
      <c r="P222" s="1129"/>
      <c r="Q222" s="331"/>
      <c r="R222" s="331"/>
      <c r="S222" s="328"/>
      <c r="T222" s="331"/>
      <c r="U222" s="777"/>
      <c r="V222" s="331"/>
      <c r="W222" s="331"/>
      <c r="X222" s="331"/>
      <c r="Y222" s="331"/>
      <c r="Z222" s="331"/>
      <c r="AA222" s="919"/>
      <c r="AB222" s="328"/>
      <c r="AC222" s="1084">
        <f t="shared" si="64"/>
        <v>0</v>
      </c>
      <c r="AD222" s="1099"/>
    </row>
    <row r="223" spans="1:32" s="147" customFormat="1" ht="30" x14ac:dyDescent="0.25">
      <c r="A223" s="137">
        <v>1</v>
      </c>
      <c r="B223" s="13" t="s">
        <v>122</v>
      </c>
      <c r="C223" s="425"/>
      <c r="D223" s="1245"/>
      <c r="E223" s="221">
        <v>1350</v>
      </c>
      <c r="F223" s="123">
        <f t="shared" si="82"/>
        <v>225</v>
      </c>
      <c r="G223" s="1246">
        <v>240</v>
      </c>
      <c r="H223" s="124">
        <f>G223/F223*100</f>
        <v>106.66666666666667</v>
      </c>
      <c r="I223" s="199"/>
      <c r="J223" s="199"/>
      <c r="K223" s="1130"/>
      <c r="L223" s="1129"/>
      <c r="M223" s="1129"/>
      <c r="N223" s="1129"/>
      <c r="O223" s="1129"/>
      <c r="P223" s="1129"/>
      <c r="Q223" s="331"/>
      <c r="R223" s="331"/>
      <c r="S223" s="328"/>
      <c r="T223" s="331"/>
      <c r="U223" s="777"/>
      <c r="V223" s="331"/>
      <c r="W223" s="331"/>
      <c r="X223" s="331"/>
      <c r="Y223" s="331"/>
      <c r="Z223" s="331"/>
      <c r="AA223" s="919"/>
      <c r="AB223" s="328"/>
      <c r="AC223" s="1084">
        <f t="shared" si="64"/>
        <v>0</v>
      </c>
      <c r="AD223" s="1099"/>
    </row>
    <row r="224" spans="1:32" s="147" customFormat="1" ht="45" x14ac:dyDescent="0.25">
      <c r="A224" s="2266"/>
      <c r="B224" s="13" t="s">
        <v>342</v>
      </c>
      <c r="C224" s="425"/>
      <c r="D224" s="1245"/>
      <c r="E224" s="238"/>
      <c r="F224" s="123"/>
      <c r="G224" s="1246">
        <v>1</v>
      </c>
      <c r="H224" s="124"/>
      <c r="I224" s="199"/>
      <c r="J224" s="199"/>
      <c r="K224" s="1130"/>
      <c r="L224" s="1129"/>
      <c r="M224" s="1129"/>
      <c r="N224" s="1129"/>
      <c r="O224" s="1129"/>
      <c r="P224" s="1129"/>
      <c r="Q224" s="331"/>
      <c r="R224" s="331"/>
      <c r="S224" s="328"/>
      <c r="T224" s="331"/>
      <c r="U224" s="777"/>
      <c r="V224" s="331"/>
      <c r="W224" s="331"/>
      <c r="X224" s="331"/>
      <c r="Y224" s="331"/>
      <c r="Z224" s="331"/>
      <c r="AA224" s="919"/>
      <c r="AB224" s="328"/>
      <c r="AC224" s="1084"/>
      <c r="AD224" s="1099"/>
    </row>
    <row r="225" spans="1:30" s="147" customFormat="1" x14ac:dyDescent="0.25">
      <c r="A225" s="137">
        <v>1</v>
      </c>
      <c r="B225" s="13" t="s">
        <v>113</v>
      </c>
      <c r="C225" s="425"/>
      <c r="D225" s="1245"/>
      <c r="E225" s="238">
        <v>18500</v>
      </c>
      <c r="F225" s="123">
        <f t="shared" si="82"/>
        <v>3083</v>
      </c>
      <c r="G225" s="1246">
        <v>3541</v>
      </c>
      <c r="H225" s="124">
        <f>G225/F225*100</f>
        <v>114.85566007135905</v>
      </c>
      <c r="I225" s="199"/>
      <c r="J225" s="199"/>
      <c r="K225" s="1130"/>
      <c r="L225" s="1129"/>
      <c r="M225" s="1129"/>
      <c r="N225" s="1129"/>
      <c r="O225" s="1129"/>
      <c r="P225" s="1129"/>
      <c r="Q225" s="331"/>
      <c r="R225" s="331"/>
      <c r="S225" s="328"/>
      <c r="T225" s="331"/>
      <c r="U225" s="777"/>
      <c r="V225" s="331"/>
      <c r="W225" s="331"/>
      <c r="X225" s="331"/>
      <c r="Y225" s="331"/>
      <c r="Z225" s="331"/>
      <c r="AA225" s="919"/>
      <c r="AB225" s="328"/>
      <c r="AC225" s="1084">
        <f t="shared" si="64"/>
        <v>0</v>
      </c>
      <c r="AD225" s="1099"/>
    </row>
    <row r="226" spans="1:30" s="147" customFormat="1" x14ac:dyDescent="0.25">
      <c r="A226" s="2266"/>
      <c r="B226" s="13" t="s">
        <v>340</v>
      </c>
      <c r="C226" s="425"/>
      <c r="D226" s="1245"/>
      <c r="E226" s="238"/>
      <c r="F226" s="123"/>
      <c r="G226" s="1246">
        <v>516</v>
      </c>
      <c r="H226" s="124"/>
      <c r="I226" s="199"/>
      <c r="J226" s="199"/>
      <c r="K226" s="1130"/>
      <c r="L226" s="1129"/>
      <c r="M226" s="1129"/>
      <c r="N226" s="1129"/>
      <c r="O226" s="1129"/>
      <c r="P226" s="1129"/>
      <c r="Q226" s="331"/>
      <c r="R226" s="331"/>
      <c r="S226" s="328"/>
      <c r="T226" s="331"/>
      <c r="U226" s="777"/>
      <c r="V226" s="331"/>
      <c r="W226" s="331"/>
      <c r="X226" s="331"/>
      <c r="Y226" s="331"/>
      <c r="Z226" s="331"/>
      <c r="AA226" s="919"/>
      <c r="AB226" s="328"/>
      <c r="AC226" s="1084">
        <f t="shared" si="64"/>
        <v>0</v>
      </c>
      <c r="AD226" s="1099"/>
    </row>
    <row r="227" spans="1:30" s="147" customFormat="1" ht="30" x14ac:dyDescent="0.25">
      <c r="A227" s="137">
        <v>1</v>
      </c>
      <c r="B227" s="13" t="s">
        <v>228</v>
      </c>
      <c r="C227" s="425"/>
      <c r="D227" s="1245"/>
      <c r="E227" s="238">
        <v>3400</v>
      </c>
      <c r="F227" s="123">
        <f t="shared" si="82"/>
        <v>567</v>
      </c>
      <c r="G227" s="1246">
        <v>218</v>
      </c>
      <c r="H227" s="124">
        <f>G227/F227*100</f>
        <v>38.447971781305114</v>
      </c>
      <c r="I227" s="199"/>
      <c r="J227" s="199"/>
      <c r="K227" s="1130"/>
      <c r="L227" s="1129"/>
      <c r="M227" s="1129"/>
      <c r="N227" s="1129"/>
      <c r="O227" s="1129"/>
      <c r="P227" s="1129"/>
      <c r="Q227" s="331"/>
      <c r="R227" s="331"/>
      <c r="S227" s="328"/>
      <c r="T227" s="331"/>
      <c r="U227" s="777"/>
      <c r="V227" s="331"/>
      <c r="W227" s="331"/>
      <c r="X227" s="331"/>
      <c r="Y227" s="331"/>
      <c r="Z227" s="331"/>
      <c r="AA227" s="919"/>
      <c r="AB227" s="328"/>
      <c r="AC227" s="1084">
        <f t="shared" si="64"/>
        <v>0</v>
      </c>
      <c r="AD227" s="1099"/>
    </row>
    <row r="228" spans="1:30" s="147" customFormat="1" x14ac:dyDescent="0.25">
      <c r="A228" s="2266"/>
      <c r="B228" s="13" t="s">
        <v>336</v>
      </c>
      <c r="C228" s="425"/>
      <c r="D228" s="1245"/>
      <c r="E228" s="238"/>
      <c r="F228" s="123"/>
      <c r="G228" s="1246">
        <v>1</v>
      </c>
      <c r="H228" s="124"/>
      <c r="I228" s="199"/>
      <c r="J228" s="199"/>
      <c r="K228" s="1130"/>
      <c r="L228" s="1129"/>
      <c r="M228" s="1129"/>
      <c r="N228" s="1129"/>
      <c r="O228" s="1129"/>
      <c r="P228" s="1129"/>
      <c r="Q228" s="331"/>
      <c r="R228" s="331"/>
      <c r="S228" s="328"/>
      <c r="T228" s="331"/>
      <c r="U228" s="777"/>
      <c r="V228" s="331"/>
      <c r="W228" s="331"/>
      <c r="X228" s="331"/>
      <c r="Y228" s="331"/>
      <c r="Z228" s="331"/>
      <c r="AA228" s="919"/>
      <c r="AB228" s="328"/>
      <c r="AC228" s="1084">
        <f t="shared" si="64"/>
        <v>0</v>
      </c>
      <c r="AD228" s="1099"/>
    </row>
    <row r="229" spans="1:30" s="147" customFormat="1" ht="30" x14ac:dyDescent="0.25">
      <c r="A229" s="2266"/>
      <c r="B229" s="13" t="s">
        <v>263</v>
      </c>
      <c r="C229" s="425"/>
      <c r="D229" s="1245"/>
      <c r="E229" s="238">
        <v>600</v>
      </c>
      <c r="F229" s="123">
        <f t="shared" si="82"/>
        <v>100</v>
      </c>
      <c r="G229" s="1246">
        <v>24</v>
      </c>
      <c r="H229" s="124">
        <f>G229/F229*100</f>
        <v>24</v>
      </c>
      <c r="I229" s="199"/>
      <c r="J229" s="199"/>
      <c r="K229" s="1130"/>
      <c r="L229" s="1129"/>
      <c r="M229" s="1129"/>
      <c r="N229" s="1129"/>
      <c r="O229" s="1129"/>
      <c r="P229" s="1129"/>
      <c r="Q229" s="331"/>
      <c r="R229" s="331"/>
      <c r="S229" s="328"/>
      <c r="T229" s="331"/>
      <c r="U229" s="777"/>
      <c r="V229" s="331"/>
      <c r="W229" s="331"/>
      <c r="X229" s="331"/>
      <c r="Y229" s="331"/>
      <c r="Z229" s="331"/>
      <c r="AA229" s="919"/>
      <c r="AB229" s="328"/>
      <c r="AC229" s="1084">
        <f t="shared" si="64"/>
        <v>0</v>
      </c>
      <c r="AD229" s="1099"/>
    </row>
    <row r="230" spans="1:30" s="147" customFormat="1" ht="30" x14ac:dyDescent="0.25">
      <c r="A230" s="2266"/>
      <c r="B230" s="13" t="s">
        <v>339</v>
      </c>
      <c r="C230" s="425"/>
      <c r="D230" s="1245"/>
      <c r="E230" s="238"/>
      <c r="F230" s="123"/>
      <c r="G230" s="1246">
        <v>6</v>
      </c>
      <c r="H230" s="124"/>
      <c r="I230" s="199"/>
      <c r="J230" s="199"/>
      <c r="K230" s="1130"/>
      <c r="L230" s="1129"/>
      <c r="M230" s="1129"/>
      <c r="N230" s="1129"/>
      <c r="O230" s="1129"/>
      <c r="P230" s="1129"/>
      <c r="Q230" s="331"/>
      <c r="R230" s="331"/>
      <c r="S230" s="328"/>
      <c r="T230" s="331"/>
      <c r="U230" s="777"/>
      <c r="V230" s="331"/>
      <c r="W230" s="331"/>
      <c r="X230" s="331"/>
      <c r="Y230" s="331"/>
      <c r="Z230" s="331"/>
      <c r="AA230" s="919"/>
      <c r="AB230" s="328"/>
      <c r="AC230" s="1084">
        <f t="shared" si="64"/>
        <v>0</v>
      </c>
      <c r="AD230" s="1099"/>
    </row>
    <row r="231" spans="1:30" s="147" customFormat="1" ht="75" x14ac:dyDescent="0.25">
      <c r="A231" s="137">
        <v>1</v>
      </c>
      <c r="B231" s="13" t="s">
        <v>239</v>
      </c>
      <c r="C231" s="425"/>
      <c r="D231" s="1245"/>
      <c r="E231" s="238">
        <v>250</v>
      </c>
      <c r="F231" s="123">
        <f t="shared" si="82"/>
        <v>42</v>
      </c>
      <c r="G231" s="1246">
        <v>47</v>
      </c>
      <c r="H231" s="124">
        <f>G231/F231*100</f>
        <v>111.90476190476191</v>
      </c>
      <c r="I231" s="199"/>
      <c r="J231" s="199"/>
      <c r="K231" s="1130"/>
      <c r="L231" s="1129"/>
      <c r="M231" s="1129"/>
      <c r="N231" s="1129"/>
      <c r="O231" s="1129"/>
      <c r="P231" s="1129"/>
      <c r="Q231" s="331"/>
      <c r="R231" s="331"/>
      <c r="S231" s="328"/>
      <c r="T231" s="331"/>
      <c r="U231" s="777"/>
      <c r="V231" s="331"/>
      <c r="W231" s="331"/>
      <c r="X231" s="331"/>
      <c r="Y231" s="331"/>
      <c r="Z231" s="331"/>
      <c r="AA231" s="919"/>
      <c r="AB231" s="328"/>
      <c r="AC231" s="1084">
        <f t="shared" si="64"/>
        <v>0</v>
      </c>
      <c r="AD231" s="1099"/>
    </row>
    <row r="232" spans="1:30" s="147" customFormat="1" ht="60" x14ac:dyDescent="0.25">
      <c r="A232" s="2266"/>
      <c r="B232" s="13" t="s">
        <v>238</v>
      </c>
      <c r="C232" s="425"/>
      <c r="D232" s="1245"/>
      <c r="E232" s="238">
        <v>300</v>
      </c>
      <c r="F232" s="123">
        <f t="shared" si="82"/>
        <v>50</v>
      </c>
      <c r="G232" s="1246">
        <v>26</v>
      </c>
      <c r="H232" s="124">
        <f>G232/F232*100</f>
        <v>52</v>
      </c>
      <c r="I232" s="199"/>
      <c r="J232" s="199"/>
      <c r="K232" s="1130"/>
      <c r="L232" s="1129"/>
      <c r="M232" s="1129"/>
      <c r="N232" s="1129"/>
      <c r="O232" s="1129"/>
      <c r="P232" s="1129"/>
      <c r="Q232" s="331"/>
      <c r="R232" s="331"/>
      <c r="S232" s="328"/>
      <c r="T232" s="331"/>
      <c r="U232" s="777"/>
      <c r="V232" s="331"/>
      <c r="W232" s="331"/>
      <c r="X232" s="331"/>
      <c r="Y232" s="331"/>
      <c r="Z232" s="331"/>
      <c r="AA232" s="919"/>
      <c r="AB232" s="328"/>
      <c r="AC232" s="1084">
        <f t="shared" si="64"/>
        <v>0</v>
      </c>
      <c r="AD232" s="1099"/>
    </row>
    <row r="233" spans="1:30" s="147" customFormat="1" ht="83.25" customHeight="1" x14ac:dyDescent="0.25">
      <c r="A233" s="137">
        <v>1</v>
      </c>
      <c r="B233" s="9" t="s">
        <v>415</v>
      </c>
      <c r="C233" s="424"/>
      <c r="D233" s="1245"/>
      <c r="E233" s="238">
        <v>50</v>
      </c>
      <c r="F233" s="123">
        <f t="shared" si="82"/>
        <v>8</v>
      </c>
      <c r="G233" s="124"/>
      <c r="H233" s="124">
        <f>G233/F233*100</f>
        <v>0</v>
      </c>
      <c r="I233" s="199"/>
      <c r="J233" s="199"/>
      <c r="K233" s="1130"/>
      <c r="L233" s="1129"/>
      <c r="M233" s="1129"/>
      <c r="N233" s="1129"/>
      <c r="O233" s="1129"/>
      <c r="P233" s="1129"/>
      <c r="Q233" s="331"/>
      <c r="R233" s="331"/>
      <c r="S233" s="328"/>
      <c r="T233" s="331"/>
      <c r="U233" s="777"/>
      <c r="V233" s="331"/>
      <c r="W233" s="331"/>
      <c r="X233" s="331"/>
      <c r="Y233" s="331"/>
      <c r="Z233" s="331"/>
      <c r="AA233" s="919"/>
      <c r="AB233" s="328"/>
      <c r="AC233" s="1084">
        <f t="shared" si="64"/>
        <v>0</v>
      </c>
      <c r="AD233" s="1099"/>
    </row>
    <row r="234" spans="1:30" s="147" customFormat="1" ht="45" x14ac:dyDescent="0.25">
      <c r="A234" s="137">
        <v>1</v>
      </c>
      <c r="B234" s="9" t="s">
        <v>179</v>
      </c>
      <c r="C234" s="424"/>
      <c r="D234" s="1245"/>
      <c r="E234" s="238">
        <v>800</v>
      </c>
      <c r="F234" s="123">
        <f t="shared" si="82"/>
        <v>133</v>
      </c>
      <c r="G234" s="124">
        <v>194</v>
      </c>
      <c r="H234" s="124">
        <f>G234/F234*100</f>
        <v>145.86466165413535</v>
      </c>
      <c r="I234" s="199"/>
      <c r="J234" s="199"/>
      <c r="K234" s="1130"/>
      <c r="L234" s="1129"/>
      <c r="M234" s="1129"/>
      <c r="N234" s="1129"/>
      <c r="O234" s="1129"/>
      <c r="P234" s="1129"/>
      <c r="Q234" s="331"/>
      <c r="R234" s="331"/>
      <c r="S234" s="328"/>
      <c r="T234" s="331"/>
      <c r="U234" s="777"/>
      <c r="V234" s="331"/>
      <c r="W234" s="331"/>
      <c r="X234" s="331"/>
      <c r="Y234" s="331"/>
      <c r="Z234" s="331"/>
      <c r="AA234" s="919"/>
      <c r="AB234" s="328"/>
      <c r="AC234" s="1084">
        <f t="shared" ref="AC234:AC295" si="84">T234-S234-W234</f>
        <v>0</v>
      </c>
      <c r="AD234" s="1099"/>
    </row>
    <row r="235" spans="1:30" s="147" customFormat="1" ht="90" x14ac:dyDescent="0.25">
      <c r="A235" s="137"/>
      <c r="B235" s="9" t="s">
        <v>329</v>
      </c>
      <c r="C235" s="424"/>
      <c r="D235" s="1245"/>
      <c r="E235" s="238"/>
      <c r="F235" s="123">
        <f t="shared" si="82"/>
        <v>0</v>
      </c>
      <c r="G235" s="124">
        <v>14</v>
      </c>
      <c r="H235" s="124"/>
      <c r="I235" s="199"/>
      <c r="J235" s="199"/>
      <c r="K235" s="1130"/>
      <c r="L235" s="1129"/>
      <c r="M235" s="1129"/>
      <c r="N235" s="1129"/>
      <c r="O235" s="1129"/>
      <c r="P235" s="1129"/>
      <c r="Q235" s="331"/>
      <c r="R235" s="331"/>
      <c r="S235" s="328"/>
      <c r="T235" s="331"/>
      <c r="U235" s="777"/>
      <c r="V235" s="331"/>
      <c r="W235" s="331"/>
      <c r="X235" s="331"/>
      <c r="Y235" s="331"/>
      <c r="Z235" s="331"/>
      <c r="AA235" s="919"/>
      <c r="AB235" s="328"/>
      <c r="AC235" s="1084">
        <f t="shared" si="84"/>
        <v>0</v>
      </c>
      <c r="AD235" s="1099"/>
    </row>
    <row r="236" spans="1:30" s="147" customFormat="1" ht="33" customHeight="1" x14ac:dyDescent="0.25">
      <c r="A236" s="137">
        <v>1</v>
      </c>
      <c r="B236" s="9" t="s">
        <v>181</v>
      </c>
      <c r="C236" s="424"/>
      <c r="D236" s="1245"/>
      <c r="E236" s="238">
        <v>4200</v>
      </c>
      <c r="F236" s="123">
        <f>ROUND(E236/12*$B$4,0)</f>
        <v>700</v>
      </c>
      <c r="G236" s="124">
        <v>753</v>
      </c>
      <c r="H236" s="124">
        <f>G236/F236*100</f>
        <v>107.57142857142856</v>
      </c>
      <c r="I236" s="199"/>
      <c r="J236" s="199"/>
      <c r="K236" s="1130"/>
      <c r="L236" s="1129"/>
      <c r="M236" s="1129"/>
      <c r="N236" s="1129"/>
      <c r="O236" s="1129"/>
      <c r="P236" s="1129"/>
      <c r="Q236" s="331"/>
      <c r="R236" s="331"/>
      <c r="S236" s="328"/>
      <c r="T236" s="331"/>
      <c r="U236" s="777"/>
      <c r="V236" s="331"/>
      <c r="W236" s="331"/>
      <c r="X236" s="331"/>
      <c r="Y236" s="331"/>
      <c r="Z236" s="331"/>
      <c r="AA236" s="919"/>
      <c r="AB236" s="328"/>
      <c r="AC236" s="1084">
        <f t="shared" si="84"/>
        <v>0</v>
      </c>
      <c r="AD236" s="1099"/>
    </row>
    <row r="237" spans="1:30" s="147" customFormat="1" ht="33" customHeight="1" x14ac:dyDescent="0.25">
      <c r="A237" s="2266"/>
      <c r="B237" s="9" t="s">
        <v>522</v>
      </c>
      <c r="C237" s="424"/>
      <c r="D237" s="1245"/>
      <c r="E237" s="238"/>
      <c r="F237" s="123"/>
      <c r="G237" s="124">
        <v>10</v>
      </c>
      <c r="H237" s="124"/>
      <c r="I237" s="199"/>
      <c r="J237" s="199"/>
      <c r="K237" s="1130"/>
      <c r="L237" s="1129"/>
      <c r="M237" s="1129"/>
      <c r="N237" s="1129"/>
      <c r="O237" s="1129"/>
      <c r="P237" s="1129"/>
      <c r="Q237" s="331"/>
      <c r="R237" s="331"/>
      <c r="S237" s="328"/>
      <c r="T237" s="331"/>
      <c r="U237" s="777"/>
      <c r="V237" s="331"/>
      <c r="W237" s="331"/>
      <c r="X237" s="331"/>
      <c r="Y237" s="331"/>
      <c r="Z237" s="331"/>
      <c r="AA237" s="919"/>
      <c r="AB237" s="328"/>
      <c r="AC237" s="1084">
        <f t="shared" si="84"/>
        <v>0</v>
      </c>
      <c r="AD237" s="1099"/>
    </row>
    <row r="238" spans="1:30" s="147" customFormat="1" ht="24" customHeight="1" x14ac:dyDescent="0.25">
      <c r="A238" s="137"/>
      <c r="B238" s="9" t="s">
        <v>87</v>
      </c>
      <c r="C238" s="424"/>
      <c r="D238" s="1245"/>
      <c r="E238" s="238">
        <v>900</v>
      </c>
      <c r="F238" s="123">
        <f t="shared" ref="F238:F248" si="85">ROUND(E238/12*$B$4,0)</f>
        <v>150</v>
      </c>
      <c r="G238" s="124">
        <v>44</v>
      </c>
      <c r="H238" s="124">
        <f t="shared" ref="H238:H248" si="86">G238/F238*100</f>
        <v>29.333333333333332</v>
      </c>
      <c r="I238" s="199"/>
      <c r="J238" s="199"/>
      <c r="K238" s="1130"/>
      <c r="L238" s="1129"/>
      <c r="M238" s="1129"/>
      <c r="N238" s="1129"/>
      <c r="O238" s="1129"/>
      <c r="P238" s="1129"/>
      <c r="Q238" s="331"/>
      <c r="R238" s="331"/>
      <c r="S238" s="328"/>
      <c r="T238" s="331"/>
      <c r="U238" s="777"/>
      <c r="V238" s="331"/>
      <c r="W238" s="331"/>
      <c r="X238" s="331"/>
      <c r="Y238" s="331"/>
      <c r="Z238" s="331"/>
      <c r="AA238" s="919"/>
      <c r="AB238" s="328"/>
      <c r="AC238" s="1084">
        <f t="shared" si="84"/>
        <v>0</v>
      </c>
      <c r="AD238" s="1099"/>
    </row>
    <row r="239" spans="1:30" s="147" customFormat="1" ht="29.25" customHeight="1" x14ac:dyDescent="0.25">
      <c r="A239" s="2266"/>
      <c r="B239" s="9" t="s">
        <v>422</v>
      </c>
      <c r="C239" s="424"/>
      <c r="D239" s="1245"/>
      <c r="E239" s="238">
        <v>1800</v>
      </c>
      <c r="F239" s="123">
        <f t="shared" si="85"/>
        <v>300</v>
      </c>
      <c r="G239" s="124">
        <v>284</v>
      </c>
      <c r="H239" s="124">
        <f t="shared" si="86"/>
        <v>94.666666666666671</v>
      </c>
      <c r="I239" s="199"/>
      <c r="J239" s="199"/>
      <c r="K239" s="1130"/>
      <c r="L239" s="1129"/>
      <c r="M239" s="1129"/>
      <c r="N239" s="1129"/>
      <c r="O239" s="1129"/>
      <c r="P239" s="1129"/>
      <c r="Q239" s="331"/>
      <c r="R239" s="331"/>
      <c r="S239" s="328"/>
      <c r="T239" s="331"/>
      <c r="U239" s="777"/>
      <c r="V239" s="331"/>
      <c r="W239" s="331"/>
      <c r="X239" s="331"/>
      <c r="Y239" s="331"/>
      <c r="Z239" s="331"/>
      <c r="AA239" s="919"/>
      <c r="AB239" s="328"/>
      <c r="AC239" s="1084">
        <f t="shared" si="84"/>
        <v>0</v>
      </c>
      <c r="AD239" s="1099"/>
    </row>
    <row r="240" spans="1:30" s="147" customFormat="1" ht="45" customHeight="1" x14ac:dyDescent="0.25">
      <c r="A240" s="137">
        <v>1</v>
      </c>
      <c r="B240" s="9" t="s">
        <v>347</v>
      </c>
      <c r="C240" s="424"/>
      <c r="D240" s="1245"/>
      <c r="E240" s="238">
        <v>650</v>
      </c>
      <c r="F240" s="123">
        <f t="shared" si="85"/>
        <v>108</v>
      </c>
      <c r="G240" s="124">
        <v>128</v>
      </c>
      <c r="H240" s="124">
        <f t="shared" si="86"/>
        <v>118.5185185185185</v>
      </c>
      <c r="I240" s="199"/>
      <c r="J240" s="199"/>
      <c r="K240" s="1130"/>
      <c r="L240" s="1129"/>
      <c r="M240" s="1129"/>
      <c r="N240" s="1129"/>
      <c r="O240" s="1129"/>
      <c r="P240" s="1129"/>
      <c r="Q240" s="331"/>
      <c r="R240" s="331"/>
      <c r="S240" s="328"/>
      <c r="T240" s="331"/>
      <c r="U240" s="777"/>
      <c r="V240" s="331"/>
      <c r="W240" s="331"/>
      <c r="X240" s="331"/>
      <c r="Y240" s="331"/>
      <c r="Z240" s="331"/>
      <c r="AA240" s="919"/>
      <c r="AB240" s="328"/>
      <c r="AC240" s="1084">
        <f t="shared" si="84"/>
        <v>0</v>
      </c>
      <c r="AD240" s="1099"/>
    </row>
    <row r="241" spans="1:32" s="147" customFormat="1" ht="30" x14ac:dyDescent="0.25">
      <c r="A241" s="137">
        <v>1</v>
      </c>
      <c r="B241" s="9" t="s">
        <v>182</v>
      </c>
      <c r="C241" s="424"/>
      <c r="D241" s="1245"/>
      <c r="E241" s="238">
        <v>100</v>
      </c>
      <c r="F241" s="123">
        <f t="shared" si="85"/>
        <v>17</v>
      </c>
      <c r="G241" s="124">
        <v>13</v>
      </c>
      <c r="H241" s="124">
        <f t="shared" si="86"/>
        <v>76.470588235294116</v>
      </c>
      <c r="I241" s="199"/>
      <c r="J241" s="199"/>
      <c r="K241" s="1130"/>
      <c r="L241" s="1129"/>
      <c r="M241" s="1129"/>
      <c r="N241" s="1129"/>
      <c r="O241" s="1129"/>
      <c r="P241" s="1129"/>
      <c r="Q241" s="331"/>
      <c r="R241" s="331"/>
      <c r="S241" s="328"/>
      <c r="T241" s="331"/>
      <c r="U241" s="777"/>
      <c r="V241" s="331"/>
      <c r="W241" s="331"/>
      <c r="X241" s="331"/>
      <c r="Y241" s="331"/>
      <c r="Z241" s="331"/>
      <c r="AA241" s="919"/>
      <c r="AB241" s="328"/>
      <c r="AC241" s="1084">
        <f t="shared" si="84"/>
        <v>0</v>
      </c>
      <c r="AD241" s="1099"/>
    </row>
    <row r="242" spans="1:32" s="147" customFormat="1" x14ac:dyDescent="0.25">
      <c r="A242" s="2266"/>
      <c r="B242" s="9" t="s">
        <v>258</v>
      </c>
      <c r="C242" s="424"/>
      <c r="D242" s="1245"/>
      <c r="E242" s="238">
        <v>6100</v>
      </c>
      <c r="F242" s="123">
        <f t="shared" si="85"/>
        <v>1017</v>
      </c>
      <c r="G242" s="124">
        <v>1286</v>
      </c>
      <c r="H242" s="124">
        <f t="shared" si="86"/>
        <v>126.4503441494592</v>
      </c>
      <c r="I242" s="199"/>
      <c r="J242" s="199"/>
      <c r="K242" s="1130"/>
      <c r="L242" s="1129"/>
      <c r="M242" s="1129"/>
      <c r="N242" s="1129"/>
      <c r="O242" s="1129"/>
      <c r="P242" s="1129"/>
      <c r="Q242" s="331"/>
      <c r="R242" s="331"/>
      <c r="S242" s="328"/>
      <c r="T242" s="331"/>
      <c r="U242" s="777"/>
      <c r="V242" s="331"/>
      <c r="W242" s="331"/>
      <c r="X242" s="331"/>
      <c r="Y242" s="331"/>
      <c r="Z242" s="331"/>
      <c r="AA242" s="919"/>
      <c r="AB242" s="328"/>
      <c r="AC242" s="1084">
        <f t="shared" si="84"/>
        <v>0</v>
      </c>
      <c r="AD242" s="1099"/>
    </row>
    <row r="243" spans="1:32" s="147" customFormat="1" ht="30" x14ac:dyDescent="0.25">
      <c r="A243" s="137"/>
      <c r="B243" s="9" t="s">
        <v>259</v>
      </c>
      <c r="C243" s="424"/>
      <c r="D243" s="1245"/>
      <c r="E243" s="238">
        <v>9150</v>
      </c>
      <c r="F243" s="123">
        <f t="shared" si="85"/>
        <v>1525</v>
      </c>
      <c r="G243" s="124">
        <v>1510</v>
      </c>
      <c r="H243" s="124">
        <f t="shared" si="86"/>
        <v>99.016393442622956</v>
      </c>
      <c r="I243" s="199"/>
      <c r="J243" s="199"/>
      <c r="K243" s="1130"/>
      <c r="L243" s="1129"/>
      <c r="M243" s="1129"/>
      <c r="N243" s="1129"/>
      <c r="O243" s="1129"/>
      <c r="P243" s="1129"/>
      <c r="Q243" s="331"/>
      <c r="R243" s="331"/>
      <c r="S243" s="328"/>
      <c r="T243" s="331"/>
      <c r="U243" s="777"/>
      <c r="V243" s="331"/>
      <c r="W243" s="331"/>
      <c r="X243" s="331"/>
      <c r="Y243" s="331"/>
      <c r="Z243" s="331"/>
      <c r="AA243" s="919"/>
      <c r="AB243" s="328"/>
      <c r="AC243" s="1084">
        <f t="shared" si="84"/>
        <v>0</v>
      </c>
      <c r="AD243" s="1099"/>
    </row>
    <row r="244" spans="1:32" s="147" customFormat="1" ht="30" x14ac:dyDescent="0.25">
      <c r="A244" s="137">
        <v>1</v>
      </c>
      <c r="B244" s="9" t="s">
        <v>264</v>
      </c>
      <c r="C244" s="424"/>
      <c r="D244" s="1245"/>
      <c r="E244" s="238">
        <v>250</v>
      </c>
      <c r="F244" s="123">
        <f t="shared" si="85"/>
        <v>42</v>
      </c>
      <c r="G244" s="124">
        <v>10</v>
      </c>
      <c r="H244" s="124">
        <f t="shared" si="86"/>
        <v>23.809523809523807</v>
      </c>
      <c r="I244" s="199"/>
      <c r="J244" s="199"/>
      <c r="K244" s="1130"/>
      <c r="L244" s="1129"/>
      <c r="M244" s="1129"/>
      <c r="N244" s="1129"/>
      <c r="O244" s="1129"/>
      <c r="P244" s="1129"/>
      <c r="Q244" s="331"/>
      <c r="R244" s="331"/>
      <c r="S244" s="328"/>
      <c r="T244" s="331"/>
      <c r="U244" s="777"/>
      <c r="V244" s="331"/>
      <c r="W244" s="331"/>
      <c r="X244" s="331"/>
      <c r="Y244" s="331"/>
      <c r="Z244" s="331"/>
      <c r="AA244" s="919"/>
      <c r="AB244" s="328"/>
      <c r="AC244" s="1084">
        <f t="shared" si="84"/>
        <v>0</v>
      </c>
      <c r="AD244" s="1099"/>
    </row>
    <row r="245" spans="1:32" s="147" customFormat="1" x14ac:dyDescent="0.25">
      <c r="A245" s="137">
        <v>1</v>
      </c>
      <c r="B245" s="9" t="s">
        <v>29</v>
      </c>
      <c r="C245" s="424"/>
      <c r="D245" s="1245"/>
      <c r="E245" s="238">
        <v>380</v>
      </c>
      <c r="F245" s="123">
        <f t="shared" si="85"/>
        <v>63</v>
      </c>
      <c r="G245" s="124">
        <v>58</v>
      </c>
      <c r="H245" s="124">
        <f t="shared" si="86"/>
        <v>92.063492063492063</v>
      </c>
      <c r="I245" s="199"/>
      <c r="J245" s="199"/>
      <c r="K245" s="1130"/>
      <c r="L245" s="1129"/>
      <c r="M245" s="1129"/>
      <c r="N245" s="1129"/>
      <c r="O245" s="1129"/>
      <c r="P245" s="1129"/>
      <c r="Q245" s="331"/>
      <c r="R245" s="331"/>
      <c r="S245" s="328"/>
      <c r="T245" s="331"/>
      <c r="U245" s="777"/>
      <c r="V245" s="331"/>
      <c r="W245" s="331"/>
      <c r="X245" s="331"/>
      <c r="Y245" s="331"/>
      <c r="Z245" s="331"/>
      <c r="AA245" s="919"/>
      <c r="AB245" s="328"/>
      <c r="AC245" s="1084">
        <f t="shared" si="84"/>
        <v>0</v>
      </c>
      <c r="AD245" s="1099"/>
    </row>
    <row r="246" spans="1:32" s="147" customFormat="1" x14ac:dyDescent="0.25">
      <c r="A246" s="137"/>
      <c r="B246" s="9" t="s">
        <v>88</v>
      </c>
      <c r="C246" s="424"/>
      <c r="D246" s="834"/>
      <c r="E246" s="238">
        <v>3950</v>
      </c>
      <c r="F246" s="123">
        <f t="shared" si="85"/>
        <v>658</v>
      </c>
      <c r="G246" s="124">
        <v>733</v>
      </c>
      <c r="H246" s="123">
        <f t="shared" si="86"/>
        <v>111.39817629179332</v>
      </c>
      <c r="I246" s="199"/>
      <c r="J246" s="199"/>
      <c r="K246" s="1130"/>
      <c r="L246" s="1129"/>
      <c r="M246" s="1129"/>
      <c r="N246" s="1129"/>
      <c r="O246" s="1129"/>
      <c r="P246" s="1129"/>
      <c r="Q246" s="331"/>
      <c r="R246" s="331"/>
      <c r="S246" s="328"/>
      <c r="T246" s="331"/>
      <c r="U246" s="777"/>
      <c r="V246" s="331"/>
      <c r="W246" s="331"/>
      <c r="X246" s="331"/>
      <c r="Y246" s="331"/>
      <c r="Z246" s="331"/>
      <c r="AA246" s="919"/>
      <c r="AB246" s="328"/>
      <c r="AC246" s="1084">
        <f t="shared" si="84"/>
        <v>0</v>
      </c>
      <c r="AD246" s="1099"/>
    </row>
    <row r="247" spans="1:32" x14ac:dyDescent="0.25">
      <c r="A247" s="137">
        <v>1</v>
      </c>
      <c r="B247" s="9" t="s">
        <v>423</v>
      </c>
      <c r="C247" s="424"/>
      <c r="D247" s="1245"/>
      <c r="E247" s="238">
        <v>700</v>
      </c>
      <c r="F247" s="123">
        <f t="shared" si="85"/>
        <v>117</v>
      </c>
      <c r="G247" s="124">
        <v>113</v>
      </c>
      <c r="H247" s="124">
        <f t="shared" si="86"/>
        <v>96.581196581196579</v>
      </c>
      <c r="I247" s="199"/>
      <c r="J247" s="199"/>
      <c r="K247" s="1130"/>
      <c r="L247" s="1129"/>
      <c r="M247" s="1129"/>
      <c r="N247" s="1129"/>
      <c r="O247" s="1129"/>
      <c r="P247" s="1129"/>
      <c r="Q247" s="331"/>
      <c r="R247" s="331"/>
      <c r="S247" s="328"/>
      <c r="T247" s="331"/>
      <c r="U247" s="777"/>
      <c r="V247" s="331"/>
      <c r="W247" s="331"/>
      <c r="X247" s="331"/>
      <c r="Y247" s="331"/>
      <c r="Z247" s="331"/>
      <c r="AA247" s="919"/>
      <c r="AB247" s="328"/>
      <c r="AC247" s="1084">
        <f t="shared" si="84"/>
        <v>0</v>
      </c>
      <c r="AD247" s="1099"/>
      <c r="AF247" s="147"/>
    </row>
    <row r="248" spans="1:32" x14ac:dyDescent="0.25">
      <c r="A248" s="137">
        <v>1</v>
      </c>
      <c r="B248" s="13" t="s">
        <v>185</v>
      </c>
      <c r="C248" s="425"/>
      <c r="D248" s="1245"/>
      <c r="E248" s="238">
        <v>900</v>
      </c>
      <c r="F248" s="123">
        <f t="shared" si="85"/>
        <v>150</v>
      </c>
      <c r="G248" s="124">
        <v>153</v>
      </c>
      <c r="H248" s="123">
        <f t="shared" si="86"/>
        <v>102</v>
      </c>
      <c r="I248" s="199"/>
      <c r="J248" s="199"/>
      <c r="K248" s="1130"/>
      <c r="L248" s="1129"/>
      <c r="M248" s="1129"/>
      <c r="N248" s="1129"/>
      <c r="O248" s="1129"/>
      <c r="P248" s="1129"/>
      <c r="Q248" s="331"/>
      <c r="R248" s="331"/>
      <c r="S248" s="328"/>
      <c r="T248" s="331"/>
      <c r="U248" s="777"/>
      <c r="V248" s="331"/>
      <c r="W248" s="331"/>
      <c r="X248" s="331"/>
      <c r="Y248" s="331"/>
      <c r="Z248" s="331"/>
      <c r="AA248" s="919"/>
      <c r="AB248" s="328"/>
      <c r="AC248" s="1084">
        <f t="shared" si="84"/>
        <v>0</v>
      </c>
      <c r="AD248" s="1099"/>
      <c r="AF248" s="147"/>
    </row>
    <row r="249" spans="1:32" s="147" customFormat="1" ht="30" x14ac:dyDescent="0.25">
      <c r="A249" s="137">
        <v>1</v>
      </c>
      <c r="B249" s="702" t="s">
        <v>310</v>
      </c>
      <c r="C249" s="425"/>
      <c r="D249" s="834"/>
      <c r="E249" s="221"/>
      <c r="F249" s="124">
        <f t="shared" ref="F249" si="87">ROUND(E249/12*$B$4,0)</f>
        <v>0</v>
      </c>
      <c r="G249" s="124">
        <v>4</v>
      </c>
      <c r="H249" s="123"/>
      <c r="I249" s="1143"/>
      <c r="J249" s="1143"/>
      <c r="K249" s="1206"/>
      <c r="L249" s="1207"/>
      <c r="M249" s="1207"/>
      <c r="N249" s="1207"/>
      <c r="O249" s="1207"/>
      <c r="P249" s="1207"/>
      <c r="Q249" s="331"/>
      <c r="R249" s="331"/>
      <c r="S249" s="328"/>
      <c r="T249" s="331"/>
      <c r="U249" s="777"/>
      <c r="V249" s="331">
        <v>5.88</v>
      </c>
      <c r="W249" s="331"/>
      <c r="X249" s="331"/>
      <c r="Y249" s="331">
        <v>0</v>
      </c>
      <c r="Z249" s="331">
        <v>5.88</v>
      </c>
      <c r="AA249" s="919"/>
      <c r="AB249" s="328"/>
      <c r="AC249" s="1084">
        <f t="shared" si="84"/>
        <v>0</v>
      </c>
      <c r="AD249" s="1099"/>
    </row>
    <row r="250" spans="1:32" s="147" customFormat="1" ht="29.25" x14ac:dyDescent="0.25">
      <c r="A250" s="137">
        <v>1</v>
      </c>
      <c r="B250" s="699" t="s">
        <v>295</v>
      </c>
      <c r="C250" s="695"/>
      <c r="D250" s="696"/>
      <c r="E250" s="703">
        <f>SUM(E249:E249)</f>
        <v>0</v>
      </c>
      <c r="F250" s="700">
        <f>SUM(F249:F249)</f>
        <v>0</v>
      </c>
      <c r="G250" s="284">
        <f>SUM(G249:G249)</f>
        <v>4</v>
      </c>
      <c r="H250" s="701"/>
      <c r="I250" s="1143"/>
      <c r="J250" s="1143"/>
      <c r="K250" s="1206"/>
      <c r="L250" s="1129"/>
      <c r="M250" s="1207"/>
      <c r="N250" s="1207"/>
      <c r="O250" s="1207"/>
      <c r="P250" s="1207"/>
      <c r="Q250" s="331"/>
      <c r="R250" s="331"/>
      <c r="S250" s="862"/>
      <c r="T250" s="331">
        <f>Z250-Y250-V250</f>
        <v>0</v>
      </c>
      <c r="U250" s="777"/>
      <c r="V250" s="331"/>
      <c r="W250" s="331">
        <f>T250-S250</f>
        <v>0</v>
      </c>
      <c r="X250" s="331"/>
      <c r="Y250" s="331"/>
      <c r="Z250" s="331"/>
      <c r="AA250" s="915"/>
      <c r="AB250" s="328"/>
      <c r="AC250" s="1084">
        <f t="shared" si="84"/>
        <v>0</v>
      </c>
      <c r="AD250" s="1099"/>
    </row>
    <row r="251" spans="1:32" s="147" customFormat="1" x14ac:dyDescent="0.25">
      <c r="A251" s="137">
        <v>1</v>
      </c>
      <c r="B251" s="475" t="s">
        <v>260</v>
      </c>
      <c r="C251" s="425"/>
      <c r="D251" s="834"/>
      <c r="E251" s="245">
        <f>E201</f>
        <v>34080</v>
      </c>
      <c r="F251" s="528">
        <f>F201</f>
        <v>5680</v>
      </c>
      <c r="G251" s="284">
        <f>G201</f>
        <v>6143</v>
      </c>
      <c r="H251" s="528">
        <f>G251/F251*100</f>
        <v>108.15140845070424</v>
      </c>
      <c r="I251" s="1143"/>
      <c r="J251" s="1143"/>
      <c r="K251" s="1206"/>
      <c r="L251" s="1207"/>
      <c r="M251" s="1207"/>
      <c r="N251" s="1207"/>
      <c r="O251" s="1129"/>
      <c r="P251" s="1207"/>
      <c r="Q251" s="331"/>
      <c r="R251" s="331"/>
      <c r="S251" s="328"/>
      <c r="T251" s="331"/>
      <c r="U251" s="777"/>
      <c r="V251" s="331"/>
      <c r="W251" s="331"/>
      <c r="X251" s="331"/>
      <c r="Y251" s="331"/>
      <c r="Z251" s="331"/>
      <c r="AA251" s="915"/>
      <c r="AB251" s="328"/>
      <c r="AC251" s="1084">
        <f t="shared" si="84"/>
        <v>0</v>
      </c>
      <c r="AD251" s="1099"/>
    </row>
    <row r="252" spans="1:32" s="147" customFormat="1" ht="29.25" x14ac:dyDescent="0.25">
      <c r="A252" s="137">
        <v>1</v>
      </c>
      <c r="B252" s="475" t="s">
        <v>261</v>
      </c>
      <c r="C252" s="425"/>
      <c r="D252" s="834"/>
      <c r="E252" s="245">
        <f>E208</f>
        <v>6900</v>
      </c>
      <c r="F252" s="1247">
        <f>F208</f>
        <v>1150</v>
      </c>
      <c r="G252" s="284">
        <f>G208</f>
        <v>1297</v>
      </c>
      <c r="H252" s="528">
        <f>G252/F252*100</f>
        <v>112.78260869565217</v>
      </c>
      <c r="I252" s="1143"/>
      <c r="J252" s="1143"/>
      <c r="K252" s="1206"/>
      <c r="L252" s="1207"/>
      <c r="M252" s="1207"/>
      <c r="N252" s="1207"/>
      <c r="O252" s="1207"/>
      <c r="P252" s="1207"/>
      <c r="Q252" s="331"/>
      <c r="R252" s="331"/>
      <c r="S252" s="328"/>
      <c r="T252" s="331"/>
      <c r="U252" s="777"/>
      <c r="V252" s="331"/>
      <c r="W252" s="331"/>
      <c r="X252" s="331"/>
      <c r="Y252" s="331"/>
      <c r="Z252" s="331"/>
      <c r="AA252" s="915"/>
      <c r="AB252" s="328"/>
      <c r="AC252" s="1084">
        <f t="shared" si="84"/>
        <v>0</v>
      </c>
      <c r="AD252" s="1099"/>
    </row>
    <row r="253" spans="1:32" ht="29.25" x14ac:dyDescent="0.25">
      <c r="A253" s="137">
        <v>1</v>
      </c>
      <c r="B253" s="475" t="s">
        <v>262</v>
      </c>
      <c r="C253" s="1248"/>
      <c r="D253" s="1249"/>
      <c r="E253" s="1250">
        <f>E212</f>
        <v>2800</v>
      </c>
      <c r="F253" s="1251">
        <f>F212</f>
        <v>467</v>
      </c>
      <c r="G253" s="1252">
        <f>G212</f>
        <v>528</v>
      </c>
      <c r="H253" s="124">
        <f>G253/F253*100</f>
        <v>113.06209850107068</v>
      </c>
      <c r="I253" s="1253"/>
      <c r="J253" s="1253"/>
      <c r="K253" s="1253"/>
      <c r="L253" s="1253"/>
      <c r="M253" s="1254"/>
      <c r="N253" s="1254"/>
      <c r="O253" s="1253"/>
      <c r="P253" s="1253"/>
      <c r="Q253" s="331"/>
      <c r="R253" s="331"/>
      <c r="S253" s="909">
        <f>Q253/12*$B$4</f>
        <v>0</v>
      </c>
      <c r="T253" s="331">
        <f>Z253-Y253-V253</f>
        <v>0</v>
      </c>
      <c r="U253" s="777"/>
      <c r="V253" s="331"/>
      <c r="W253" s="331">
        <f>T253-S253</f>
        <v>0</v>
      </c>
      <c r="X253" s="331"/>
      <c r="Y253" s="331"/>
      <c r="Z253" s="331"/>
      <c r="AA253" s="1255"/>
      <c r="AB253" s="328"/>
      <c r="AC253" s="1084">
        <f t="shared" si="84"/>
        <v>0</v>
      </c>
      <c r="AD253" s="1099"/>
      <c r="AF253" s="147"/>
    </row>
    <row r="254" spans="1:32" x14ac:dyDescent="0.25">
      <c r="A254" s="137">
        <v>1</v>
      </c>
      <c r="B254" s="476" t="s">
        <v>134</v>
      </c>
      <c r="C254" s="1149"/>
      <c r="D254" s="1150"/>
      <c r="E254" s="32">
        <f>E253+E252*2.6+E251</f>
        <v>54820</v>
      </c>
      <c r="F254" s="7">
        <f t="shared" ref="F254:G254" si="88">F253+F252*2.6+F251</f>
        <v>9137</v>
      </c>
      <c r="G254" s="7">
        <f t="shared" si="88"/>
        <v>10043.200000000001</v>
      </c>
      <c r="H254" s="7">
        <f>G254/F254*100</f>
        <v>109.91791616504322</v>
      </c>
      <c r="I254" s="8"/>
      <c r="J254" s="8"/>
      <c r="K254" s="1121"/>
      <c r="L254" s="1120"/>
      <c r="M254" s="1120"/>
      <c r="N254" s="1120"/>
      <c r="O254" s="1120"/>
      <c r="P254" s="1120"/>
      <c r="Q254" s="329">
        <f t="shared" ref="Q254:Z254" si="89">Q253+Q213+Q201+Q250+Q249</f>
        <v>99879.0533</v>
      </c>
      <c r="R254" s="329">
        <f t="shared" si="89"/>
        <v>99879.0533</v>
      </c>
      <c r="S254" s="876">
        <f t="shared" si="89"/>
        <v>16646.508883333336</v>
      </c>
      <c r="T254" s="329">
        <f t="shared" si="89"/>
        <v>15697.674310000002</v>
      </c>
      <c r="U254" s="781">
        <f t="shared" si="89"/>
        <v>0</v>
      </c>
      <c r="V254" s="329">
        <f t="shared" si="89"/>
        <v>231.67634999999999</v>
      </c>
      <c r="W254" s="329">
        <f t="shared" si="89"/>
        <v>-948.83457333333263</v>
      </c>
      <c r="X254" s="329">
        <f t="shared" si="89"/>
        <v>-3.3286199999999999</v>
      </c>
      <c r="Y254" s="329">
        <f t="shared" si="89"/>
        <v>0</v>
      </c>
      <c r="Z254" s="329">
        <f t="shared" si="89"/>
        <v>15929.350660000002</v>
      </c>
      <c r="AA254" s="1122"/>
      <c r="AB254" s="871"/>
      <c r="AC254" s="1084">
        <f t="shared" si="84"/>
        <v>-9.0949470177292824E-13</v>
      </c>
      <c r="AD254" s="1099"/>
      <c r="AF254" s="147"/>
    </row>
    <row r="255" spans="1:32" ht="15.75" x14ac:dyDescent="0.25">
      <c r="A255" s="137">
        <v>1</v>
      </c>
      <c r="B255" s="1256" t="s">
        <v>28</v>
      </c>
      <c r="C255" s="1257"/>
      <c r="D255" s="1258"/>
      <c r="E255" s="258"/>
      <c r="F255" s="1243"/>
      <c r="G255" s="1124"/>
      <c r="H255" s="1124"/>
      <c r="I255" s="286"/>
      <c r="J255" s="286"/>
      <c r="K255" s="1244"/>
      <c r="L255" s="1259"/>
      <c r="M255" s="1125"/>
      <c r="N255" s="1125"/>
      <c r="O255" s="1125"/>
      <c r="P255" s="1125"/>
      <c r="Q255" s="330"/>
      <c r="R255" s="330"/>
      <c r="S255" s="370"/>
      <c r="T255" s="330"/>
      <c r="U255" s="780"/>
      <c r="V255" s="1260"/>
      <c r="W255" s="1260"/>
      <c r="X255" s="1260"/>
      <c r="Y255" s="330"/>
      <c r="Z255" s="330"/>
      <c r="AA255" s="924"/>
      <c r="AB255" s="370"/>
      <c r="AC255" s="1084">
        <f t="shared" si="84"/>
        <v>0</v>
      </c>
      <c r="AD255" s="1099"/>
      <c r="AF255" s="147"/>
    </row>
    <row r="256" spans="1:32" ht="15.75" x14ac:dyDescent="0.25">
      <c r="A256" s="137">
        <v>1</v>
      </c>
      <c r="B256" s="283" t="s">
        <v>146</v>
      </c>
      <c r="C256" s="426"/>
      <c r="D256" s="1261"/>
      <c r="E256" s="258"/>
      <c r="F256" s="1124"/>
      <c r="G256" s="1124"/>
      <c r="H256" s="1124"/>
      <c r="I256" s="1212"/>
      <c r="J256" s="1262"/>
      <c r="K256" s="1211"/>
      <c r="L256" s="1129"/>
      <c r="M256" s="1173"/>
      <c r="N256" s="1173"/>
      <c r="O256" s="1126"/>
      <c r="P256" s="1125"/>
      <c r="Q256" s="330"/>
      <c r="R256" s="330"/>
      <c r="S256" s="370"/>
      <c r="T256" s="330"/>
      <c r="U256" s="780"/>
      <c r="V256" s="1260"/>
      <c r="W256" s="1260"/>
      <c r="X256" s="1260"/>
      <c r="Y256" s="330"/>
      <c r="Z256" s="330"/>
      <c r="AA256" s="924"/>
      <c r="AB256" s="370"/>
      <c r="AC256" s="1084">
        <f t="shared" si="84"/>
        <v>0</v>
      </c>
      <c r="AD256" s="1099"/>
      <c r="AF256" s="147"/>
    </row>
    <row r="257" spans="1:32" x14ac:dyDescent="0.25">
      <c r="A257" s="137">
        <v>1</v>
      </c>
      <c r="B257" s="208" t="s">
        <v>200</v>
      </c>
      <c r="C257" s="427"/>
      <c r="D257" s="1263">
        <v>300</v>
      </c>
      <c r="E257" s="228">
        <v>1200</v>
      </c>
      <c r="F257" s="124">
        <f>E257/12*$B$4</f>
        <v>200</v>
      </c>
      <c r="G257" s="124">
        <v>162</v>
      </c>
      <c r="H257" s="124">
        <f>G257/F257*100</f>
        <v>81</v>
      </c>
      <c r="I257" s="1167">
        <v>9.8000000000000007</v>
      </c>
      <c r="J257" s="1264">
        <f>M257/G257</f>
        <v>8.4629629629629637</v>
      </c>
      <c r="K257" s="1159">
        <f>ROUND(E257*I257,0)</f>
        <v>11760</v>
      </c>
      <c r="L257" s="1265">
        <f>K257/12*$B$4</f>
        <v>1960</v>
      </c>
      <c r="M257" s="1219">
        <v>1371</v>
      </c>
      <c r="N257" s="153">
        <f>M257/L257*100</f>
        <v>69.948979591836732</v>
      </c>
      <c r="O257" s="1265">
        <f>ROUND(K257/D257,0)</f>
        <v>39</v>
      </c>
      <c r="P257" s="153">
        <f>M257/$B$4*12/O257</f>
        <v>210.92307692307693</v>
      </c>
      <c r="Q257" s="357">
        <v>153131.31099999999</v>
      </c>
      <c r="R257" s="357">
        <v>153131.31099999999</v>
      </c>
      <c r="S257" s="3433">
        <f>Q257/12*$B$4+(R257-Q257)/11*1</f>
        <v>25521.885166666663</v>
      </c>
      <c r="T257" s="357">
        <f>Z257-Y257-V257</f>
        <v>19376.100999999999</v>
      </c>
      <c r="U257" s="778"/>
      <c r="V257" s="3434"/>
      <c r="W257" s="3434">
        <f>T257-S257</f>
        <v>-6145.7841666666645</v>
      </c>
      <c r="X257" s="1260"/>
      <c r="Y257" s="330">
        <v>0</v>
      </c>
      <c r="Z257" s="330">
        <v>19376.100999999999</v>
      </c>
      <c r="AA257" s="919"/>
      <c r="AB257" s="370"/>
      <c r="AC257" s="1084">
        <f t="shared" si="84"/>
        <v>0</v>
      </c>
      <c r="AD257" s="1099"/>
      <c r="AF257" s="147"/>
    </row>
    <row r="258" spans="1:32" s="147" customFormat="1" x14ac:dyDescent="0.25">
      <c r="A258" s="137">
        <v>1</v>
      </c>
      <c r="B258" s="417" t="s">
        <v>75</v>
      </c>
      <c r="C258" s="428"/>
      <c r="D258" s="1266"/>
      <c r="E258" s="239">
        <f>E257</f>
        <v>1200</v>
      </c>
      <c r="F258" s="284">
        <f>F257</f>
        <v>200</v>
      </c>
      <c r="G258" s="284">
        <f t="shared" ref="G258:P258" si="90">G257</f>
        <v>162</v>
      </c>
      <c r="H258" s="284">
        <f t="shared" si="90"/>
        <v>81</v>
      </c>
      <c r="I258" s="1267">
        <f t="shared" si="90"/>
        <v>9.8000000000000007</v>
      </c>
      <c r="J258" s="1268">
        <f t="shared" si="90"/>
        <v>8.4629629629629637</v>
      </c>
      <c r="K258" s="1269">
        <f t="shared" si="90"/>
        <v>11760</v>
      </c>
      <c r="L258" s="1270">
        <f t="shared" si="90"/>
        <v>1960</v>
      </c>
      <c r="M258" s="1271">
        <f t="shared" si="90"/>
        <v>1371</v>
      </c>
      <c r="N258" s="1271">
        <f t="shared" si="90"/>
        <v>69.948979591836732</v>
      </c>
      <c r="O258" s="1270">
        <f t="shared" si="90"/>
        <v>39</v>
      </c>
      <c r="P258" s="1271">
        <f t="shared" si="90"/>
        <v>210.92307692307693</v>
      </c>
      <c r="Q258" s="330"/>
      <c r="R258" s="330"/>
      <c r="S258" s="370"/>
      <c r="T258" s="330"/>
      <c r="U258" s="780"/>
      <c r="V258" s="1260"/>
      <c r="W258" s="1260"/>
      <c r="X258" s="1260"/>
      <c r="Y258" s="330"/>
      <c r="Z258" s="330"/>
      <c r="AA258" s="915"/>
      <c r="AB258" s="370"/>
      <c r="AC258" s="1084">
        <f t="shared" si="84"/>
        <v>0</v>
      </c>
      <c r="AD258" s="1099"/>
    </row>
    <row r="259" spans="1:32" ht="30" x14ac:dyDescent="0.25">
      <c r="A259" s="137">
        <v>1</v>
      </c>
      <c r="B259" s="1272" t="s">
        <v>123</v>
      </c>
      <c r="C259" s="1273"/>
      <c r="D259" s="9"/>
      <c r="E259" s="1274"/>
      <c r="F259" s="1275"/>
      <c r="G259" s="1275"/>
      <c r="H259" s="1275"/>
      <c r="I259" s="1276"/>
      <c r="J259" s="1275"/>
      <c r="K259" s="1275"/>
      <c r="L259" s="137"/>
      <c r="M259" s="1275"/>
      <c r="N259" s="1276"/>
      <c r="O259" s="137"/>
      <c r="P259" s="153"/>
      <c r="Q259" s="331"/>
      <c r="R259" s="331"/>
      <c r="S259" s="328"/>
      <c r="T259" s="331"/>
      <c r="U259" s="777"/>
      <c r="V259" s="331"/>
      <c r="W259" s="331"/>
      <c r="X259" s="331"/>
      <c r="Y259" s="331"/>
      <c r="Z259" s="331"/>
      <c r="AA259" s="1277"/>
      <c r="AB259" s="328"/>
      <c r="AC259" s="1084">
        <f t="shared" si="84"/>
        <v>0</v>
      </c>
      <c r="AD259" s="1099"/>
      <c r="AF259" s="147"/>
    </row>
    <row r="260" spans="1:32" s="151" customFormat="1" x14ac:dyDescent="0.25">
      <c r="A260" s="137">
        <v>1</v>
      </c>
      <c r="B260" s="1176" t="s">
        <v>23</v>
      </c>
      <c r="C260" s="1278"/>
      <c r="D260" s="9">
        <v>240</v>
      </c>
      <c r="E260" s="1199">
        <v>1035</v>
      </c>
      <c r="F260" s="123">
        <f>E260/12*$B$4</f>
        <v>172.5</v>
      </c>
      <c r="G260" s="123">
        <v>151</v>
      </c>
      <c r="H260" s="123">
        <f>G260/F260*100</f>
        <v>87.536231884057969</v>
      </c>
      <c r="I260" s="278">
        <v>4</v>
      </c>
      <c r="J260" s="1279">
        <f>M260/G260</f>
        <v>4.370860927152318</v>
      </c>
      <c r="K260" s="1102">
        <f>ROUND(E260*I260,0)</f>
        <v>4140</v>
      </c>
      <c r="L260" s="1265">
        <f>K260/12*$B$4</f>
        <v>690</v>
      </c>
      <c r="M260" s="1101">
        <v>660</v>
      </c>
      <c r="N260" s="153">
        <f>M260/L260*100</f>
        <v>95.652173913043484</v>
      </c>
      <c r="O260" s="1265">
        <f>ROUND(K260/D260,0)</f>
        <v>17</v>
      </c>
      <c r="P260" s="153">
        <f>M260/$B$4*12/O260</f>
        <v>232.94117647058823</v>
      </c>
      <c r="Q260" s="331"/>
      <c r="R260" s="331"/>
      <c r="S260" s="328"/>
      <c r="T260" s="333"/>
      <c r="U260" s="777"/>
      <c r="V260" s="331"/>
      <c r="W260" s="331"/>
      <c r="X260" s="331"/>
      <c r="Y260" s="331"/>
      <c r="Z260" s="333"/>
      <c r="AA260" s="950"/>
      <c r="AB260" s="867"/>
      <c r="AC260" s="1084">
        <f t="shared" si="84"/>
        <v>0</v>
      </c>
      <c r="AD260" s="1099"/>
      <c r="AF260" s="147"/>
    </row>
    <row r="261" spans="1:32" s="151" customFormat="1" x14ac:dyDescent="0.25">
      <c r="A261" s="137">
        <v>1</v>
      </c>
      <c r="B261" s="900" t="s">
        <v>25</v>
      </c>
      <c r="C261" s="1280"/>
      <c r="D261" s="9">
        <v>240</v>
      </c>
      <c r="E261" s="219">
        <v>10</v>
      </c>
      <c r="F261" s="1112">
        <f>E261/12*$B$4</f>
        <v>1.6666666666666667</v>
      </c>
      <c r="G261" s="123">
        <v>1</v>
      </c>
      <c r="H261" s="123">
        <f>G261/F261*100</f>
        <v>60</v>
      </c>
      <c r="I261" s="278">
        <v>7</v>
      </c>
      <c r="J261" s="1279">
        <f>M261/G261</f>
        <v>8</v>
      </c>
      <c r="K261" s="153">
        <f>ROUND(E261*I261,0)</f>
        <v>70</v>
      </c>
      <c r="L261" s="1265">
        <f>K261/12*$B$4</f>
        <v>11.666666666666666</v>
      </c>
      <c r="M261" s="153">
        <v>8</v>
      </c>
      <c r="N261" s="153">
        <f>M261/L261*100</f>
        <v>68.571428571428569</v>
      </c>
      <c r="O261" s="1265">
        <f>ROUND(K261/D261,0)</f>
        <v>0</v>
      </c>
      <c r="P261" s="153" t="e">
        <f>M261/$B$4*12/O261</f>
        <v>#DIV/0!</v>
      </c>
      <c r="Q261" s="331"/>
      <c r="R261" s="331"/>
      <c r="S261" s="867"/>
      <c r="T261" s="332"/>
      <c r="U261" s="1281"/>
      <c r="V261" s="333"/>
      <c r="W261" s="333"/>
      <c r="X261" s="333"/>
      <c r="Y261" s="333"/>
      <c r="Z261" s="332"/>
      <c r="AA261" s="950"/>
      <c r="AB261" s="866"/>
      <c r="AC261" s="1084">
        <f t="shared" si="84"/>
        <v>0</v>
      </c>
      <c r="AD261" s="1099"/>
      <c r="AF261" s="147"/>
    </row>
    <row r="262" spans="1:32" s="147" customFormat="1" x14ac:dyDescent="0.25">
      <c r="A262" s="137">
        <v>1</v>
      </c>
      <c r="B262" s="1282" t="s">
        <v>176</v>
      </c>
      <c r="C262" s="1283"/>
      <c r="D262" s="1284"/>
      <c r="E262" s="280">
        <f>SUM(E260:E261)</f>
        <v>1045</v>
      </c>
      <c r="F262" s="212">
        <f>SUM(F260:F261)</f>
        <v>174.16666666666666</v>
      </c>
      <c r="G262" s="1285">
        <f>SUM(G260:G261)</f>
        <v>152</v>
      </c>
      <c r="H262" s="1112">
        <f>G262/F262*100</f>
        <v>87.27272727272728</v>
      </c>
      <c r="I262" s="1214">
        <f>SUM(K262/E262)</f>
        <v>4.0287081339712918</v>
      </c>
      <c r="J262" s="1279">
        <f>M262/G262</f>
        <v>4.3947368421052628</v>
      </c>
      <c r="K262" s="1285">
        <f>SUM(K260:K261)</f>
        <v>4210</v>
      </c>
      <c r="L262" s="212">
        <f>SUM(L260:L261)</f>
        <v>701.66666666666663</v>
      </c>
      <c r="M262" s="1285">
        <f>SUM(M260:M261)</f>
        <v>668</v>
      </c>
      <c r="N262" s="1114">
        <f>M262/L262*100</f>
        <v>95.201900237529699</v>
      </c>
      <c r="O262" s="212">
        <f>SUM(O260:O261)</f>
        <v>17</v>
      </c>
      <c r="P262" s="1101">
        <f>M262/$B$4*12/O262</f>
        <v>235.76470588235293</v>
      </c>
      <c r="Q262" s="333"/>
      <c r="R262" s="333"/>
      <c r="S262" s="869"/>
      <c r="T262" s="338"/>
      <c r="U262" s="1147"/>
      <c r="V262" s="338"/>
      <c r="W262" s="338"/>
      <c r="X262" s="338"/>
      <c r="Y262" s="338"/>
      <c r="Z262" s="338"/>
      <c r="AA262" s="1286"/>
      <c r="AB262" s="869"/>
      <c r="AC262" s="1084">
        <f t="shared" si="84"/>
        <v>0</v>
      </c>
      <c r="AD262" s="1099"/>
    </row>
    <row r="263" spans="1:32" ht="29.25" x14ac:dyDescent="0.25">
      <c r="A263" s="137">
        <v>1</v>
      </c>
      <c r="B263" s="1287" t="s">
        <v>196</v>
      </c>
      <c r="C263" s="1287"/>
      <c r="D263" s="1288"/>
      <c r="E263" s="32">
        <f>E262+E258</f>
        <v>2245</v>
      </c>
      <c r="F263" s="7">
        <f>F262+F258</f>
        <v>374.16666666666663</v>
      </c>
      <c r="G263" s="7">
        <f>G262+G258</f>
        <v>314</v>
      </c>
      <c r="H263" s="1183">
        <f>G263/F263*100</f>
        <v>83.919821826280625</v>
      </c>
      <c r="I263" s="1185">
        <f>SUM(K263/E263)</f>
        <v>7.1135857461024496</v>
      </c>
      <c r="J263" s="1289">
        <f>M263/G263</f>
        <v>6.4936305732484074</v>
      </c>
      <c r="K263" s="1183">
        <f>K262+K258</f>
        <v>15970</v>
      </c>
      <c r="L263" s="1183">
        <f>L262+L258</f>
        <v>2661.6666666666665</v>
      </c>
      <c r="M263" s="1183">
        <f>SUM(M262,M258)</f>
        <v>2039</v>
      </c>
      <c r="N263" s="1290">
        <f>M263/L263*100</f>
        <v>76.606136505948669</v>
      </c>
      <c r="O263" s="1183">
        <f>O262+O258</f>
        <v>56</v>
      </c>
      <c r="P263" s="1234">
        <f>M263/$B$4*12/O263</f>
        <v>218.46428571428572</v>
      </c>
      <c r="Q263" s="336">
        <v>172099.04313734401</v>
      </c>
      <c r="R263" s="336">
        <v>172099.04313734401</v>
      </c>
      <c r="S263" s="876">
        <f>Q263/12*$B$4+(R263-Q263)/11*1</f>
        <v>28683.173856224003</v>
      </c>
      <c r="T263" s="329">
        <f>Z263-Y263-V263</f>
        <v>22234.049070000001</v>
      </c>
      <c r="U263" s="779"/>
      <c r="V263" s="336"/>
      <c r="W263" s="336">
        <f>T263-S263</f>
        <v>-6449.1247862240016</v>
      </c>
      <c r="X263" s="329"/>
      <c r="Y263" s="329">
        <v>0</v>
      </c>
      <c r="Z263" s="336">
        <v>22234.049070000001</v>
      </c>
      <c r="AA263" s="1122"/>
      <c r="AB263" s="914"/>
      <c r="AC263" s="1084">
        <f t="shared" si="84"/>
        <v>0</v>
      </c>
      <c r="AD263" s="1099"/>
      <c r="AF263" s="147"/>
    </row>
    <row r="264" spans="1:32" ht="30" x14ac:dyDescent="0.25">
      <c r="A264" s="137">
        <v>1</v>
      </c>
      <c r="B264" s="307" t="s">
        <v>265</v>
      </c>
      <c r="C264" s="429"/>
      <c r="D264" s="850"/>
      <c r="E264" s="764">
        <v>3</v>
      </c>
      <c r="F264" s="124">
        <f t="shared" ref="F264:F268" si="91">E264/12*$B$4</f>
        <v>0.5</v>
      </c>
      <c r="G264" s="765"/>
      <c r="H264" s="1291"/>
      <c r="I264" s="1292"/>
      <c r="J264" s="1292"/>
      <c r="K264" s="1293"/>
      <c r="L264" s="1293"/>
      <c r="M264" s="1294"/>
      <c r="N264" s="1293"/>
      <c r="O264" s="1293"/>
      <c r="P264" s="1293"/>
      <c r="Q264" s="339"/>
      <c r="R264" s="339"/>
      <c r="S264" s="370"/>
      <c r="T264" s="330"/>
      <c r="U264" s="1295"/>
      <c r="V264" s="339"/>
      <c r="W264" s="339"/>
      <c r="X264" s="330"/>
      <c r="Y264" s="330"/>
      <c r="Z264" s="339"/>
      <c r="AA264" s="925"/>
      <c r="AB264" s="875"/>
      <c r="AC264" s="1084">
        <f t="shared" si="84"/>
        <v>0</v>
      </c>
      <c r="AD264" s="1099"/>
      <c r="AF264" s="147"/>
    </row>
    <row r="265" spans="1:32" x14ac:dyDescent="0.25">
      <c r="A265" s="137">
        <v>1</v>
      </c>
      <c r="B265" s="418" t="s">
        <v>247</v>
      </c>
      <c r="C265" s="429"/>
      <c r="D265" s="1263"/>
      <c r="E265" s="228">
        <v>3</v>
      </c>
      <c r="F265" s="124">
        <f t="shared" si="91"/>
        <v>0.5</v>
      </c>
      <c r="G265" s="124">
        <v>5</v>
      </c>
      <c r="H265" s="124">
        <f>G265/F265*100</f>
        <v>1000</v>
      </c>
      <c r="I265" s="1167"/>
      <c r="J265" s="1264"/>
      <c r="K265" s="1159"/>
      <c r="L265" s="1265"/>
      <c r="M265" s="1219"/>
      <c r="N265" s="153"/>
      <c r="O265" s="1265"/>
      <c r="P265" s="153"/>
      <c r="Q265" s="330"/>
      <c r="R265" s="330"/>
      <c r="S265" s="370"/>
      <c r="T265" s="330"/>
      <c r="U265" s="780"/>
      <c r="V265" s="1260"/>
      <c r="W265" s="1260"/>
      <c r="X265" s="1260"/>
      <c r="Y265" s="330"/>
      <c r="Z265" s="330"/>
      <c r="AA265" s="919"/>
      <c r="AB265" s="370"/>
      <c r="AC265" s="1084">
        <f t="shared" si="84"/>
        <v>0</v>
      </c>
      <c r="AD265" s="1099"/>
      <c r="AF265" s="147"/>
    </row>
    <row r="266" spans="1:32" x14ac:dyDescent="0.25">
      <c r="A266" s="137">
        <v>1</v>
      </c>
      <c r="B266" s="308" t="s">
        <v>266</v>
      </c>
      <c r="C266" s="429"/>
      <c r="D266" s="1263"/>
      <c r="E266" s="228">
        <v>3</v>
      </c>
      <c r="F266" s="124">
        <f t="shared" si="91"/>
        <v>0.5</v>
      </c>
      <c r="G266" s="124"/>
      <c r="H266" s="124">
        <f>G266/F266*100</f>
        <v>0</v>
      </c>
      <c r="I266" s="1167"/>
      <c r="J266" s="1264"/>
      <c r="K266" s="1159"/>
      <c r="L266" s="1265"/>
      <c r="M266" s="1219"/>
      <c r="N266" s="153"/>
      <c r="O266" s="1265"/>
      <c r="P266" s="153"/>
      <c r="Q266" s="330"/>
      <c r="R266" s="330"/>
      <c r="S266" s="370"/>
      <c r="T266" s="330"/>
      <c r="U266" s="780"/>
      <c r="V266" s="1260"/>
      <c r="W266" s="1260"/>
      <c r="X266" s="1260"/>
      <c r="Y266" s="330"/>
      <c r="Z266" s="330"/>
      <c r="AA266" s="919"/>
      <c r="AB266" s="370"/>
      <c r="AC266" s="1084">
        <f t="shared" si="84"/>
        <v>0</v>
      </c>
      <c r="AD266" s="1099"/>
      <c r="AF266" s="147"/>
    </row>
    <row r="267" spans="1:32" ht="30" x14ac:dyDescent="0.25">
      <c r="A267" s="137">
        <v>1</v>
      </c>
      <c r="B267" s="308" t="s">
        <v>248</v>
      </c>
      <c r="C267" s="429"/>
      <c r="D267" s="1263"/>
      <c r="E267" s="228">
        <v>15</v>
      </c>
      <c r="F267" s="124">
        <f t="shared" si="91"/>
        <v>2.5</v>
      </c>
      <c r="G267" s="124"/>
      <c r="H267" s="124">
        <f>G267/F267*100</f>
        <v>0</v>
      </c>
      <c r="I267" s="1167"/>
      <c r="J267" s="1264"/>
      <c r="K267" s="1159"/>
      <c r="L267" s="1265"/>
      <c r="M267" s="1219"/>
      <c r="N267" s="153"/>
      <c r="O267" s="1265"/>
      <c r="P267" s="153"/>
      <c r="Q267" s="330"/>
      <c r="R267" s="330"/>
      <c r="S267" s="370"/>
      <c r="T267" s="330"/>
      <c r="U267" s="780"/>
      <c r="V267" s="1260"/>
      <c r="W267" s="1260"/>
      <c r="X267" s="1260"/>
      <c r="Y267" s="330"/>
      <c r="Z267" s="330"/>
      <c r="AA267" s="919"/>
      <c r="AB267" s="370"/>
      <c r="AC267" s="1084">
        <f t="shared" si="84"/>
        <v>0</v>
      </c>
      <c r="AD267" s="1099"/>
      <c r="AF267" s="147"/>
    </row>
    <row r="268" spans="1:32" ht="30" x14ac:dyDescent="0.25">
      <c r="A268" s="137">
        <v>1</v>
      </c>
      <c r="B268" s="308" t="s">
        <v>190</v>
      </c>
      <c r="C268" s="429"/>
      <c r="D268" s="1263"/>
      <c r="E268" s="228">
        <v>60</v>
      </c>
      <c r="F268" s="124">
        <f t="shared" si="91"/>
        <v>10</v>
      </c>
      <c r="G268" s="124">
        <v>51</v>
      </c>
      <c r="H268" s="124">
        <f>G268/F268*100</f>
        <v>509.99999999999994</v>
      </c>
      <c r="I268" s="1167"/>
      <c r="J268" s="1264"/>
      <c r="K268" s="1159"/>
      <c r="L268" s="1265"/>
      <c r="M268" s="1219"/>
      <c r="N268" s="153"/>
      <c r="O268" s="1265"/>
      <c r="P268" s="153"/>
      <c r="Q268" s="330"/>
      <c r="R268" s="330"/>
      <c r="S268" s="370"/>
      <c r="T268" s="330"/>
      <c r="U268" s="780"/>
      <c r="V268" s="1260"/>
      <c r="W268" s="1260"/>
      <c r="X268" s="1260"/>
      <c r="Y268" s="330"/>
      <c r="Z268" s="330"/>
      <c r="AA268" s="919"/>
      <c r="AB268" s="370"/>
      <c r="AC268" s="1084">
        <f t="shared" si="84"/>
        <v>0</v>
      </c>
      <c r="AD268" s="1099"/>
      <c r="AF268" s="147"/>
    </row>
    <row r="269" spans="1:32" ht="16.5" thickBot="1" x14ac:dyDescent="0.3">
      <c r="A269" s="137">
        <v>1</v>
      </c>
      <c r="B269" s="306" t="s">
        <v>209</v>
      </c>
      <c r="C269" s="430"/>
      <c r="D269" s="1263"/>
      <c r="E269" s="239">
        <f>SUM(E264:E268)</f>
        <v>84</v>
      </c>
      <c r="F269" s="284">
        <f>SUM(F264:F268)</f>
        <v>14</v>
      </c>
      <c r="G269" s="284">
        <f>SUM(G264:G268)</f>
        <v>56</v>
      </c>
      <c r="H269" s="284">
        <f>G269/F269*100</f>
        <v>400</v>
      </c>
      <c r="I269" s="1167"/>
      <c r="J269" s="1264"/>
      <c r="K269" s="1159"/>
      <c r="L269" s="1265"/>
      <c r="M269" s="1219"/>
      <c r="N269" s="153"/>
      <c r="O269" s="1265"/>
      <c r="P269" s="153"/>
      <c r="Q269" s="330">
        <v>1088.99946</v>
      </c>
      <c r="R269" s="330">
        <v>1088.99946</v>
      </c>
      <c r="S269" s="862">
        <f>Q269/12*$B$4+(R269-Q269)/11*1</f>
        <v>181.49991</v>
      </c>
      <c r="T269" s="330">
        <f>Z269-Y269-V269</f>
        <v>434.02588000000003</v>
      </c>
      <c r="U269" s="780"/>
      <c r="V269" s="1260"/>
      <c r="W269" s="1260">
        <f>T269-S269</f>
        <v>252.52597000000003</v>
      </c>
      <c r="X269" s="1260"/>
      <c r="Y269" s="330">
        <v>0</v>
      </c>
      <c r="Z269" s="330">
        <v>434.02588000000003</v>
      </c>
      <c r="AA269" s="915"/>
      <c r="AB269" s="370"/>
      <c r="AC269" s="1084">
        <f t="shared" si="84"/>
        <v>0</v>
      </c>
      <c r="AD269" s="1099"/>
      <c r="AF269" s="147"/>
    </row>
    <row r="270" spans="1:32" ht="16.5" thickBot="1" x14ac:dyDescent="0.3">
      <c r="A270" s="137">
        <v>1</v>
      </c>
      <c r="B270" s="1296" t="s">
        <v>278</v>
      </c>
      <c r="C270" s="1190"/>
      <c r="D270" s="1297"/>
      <c r="E270" s="260"/>
      <c r="F270" s="1298"/>
      <c r="G270" s="1237"/>
      <c r="H270" s="1237"/>
      <c r="I270" s="1299"/>
      <c r="J270" s="1300"/>
      <c r="K270" s="1301"/>
      <c r="L270" s="1301"/>
      <c r="M270" s="1301">
        <f>SUM(M263,M198,M254)</f>
        <v>15415</v>
      </c>
      <c r="N270" s="1301"/>
      <c r="O270" s="1301"/>
      <c r="P270" s="1301"/>
      <c r="Q270" s="337">
        <f t="shared" ref="Q270:Z270" si="92">Q269+Q263+Q254+Q198</f>
        <v>1252602.689760224</v>
      </c>
      <c r="R270" s="337">
        <f t="shared" si="92"/>
        <v>1252602.689760224</v>
      </c>
      <c r="S270" s="337">
        <f t="shared" si="92"/>
        <v>208767.11496003735</v>
      </c>
      <c r="T270" s="337">
        <f t="shared" si="92"/>
        <v>224300.64163</v>
      </c>
      <c r="U270" s="782">
        <f t="shared" si="92"/>
        <v>0</v>
      </c>
      <c r="V270" s="337">
        <f t="shared" si="92"/>
        <v>178.08822999999998</v>
      </c>
      <c r="W270" s="337">
        <f t="shared" si="92"/>
        <v>15533.526669962639</v>
      </c>
      <c r="X270" s="337">
        <f t="shared" si="92"/>
        <v>-3.3286199999999999</v>
      </c>
      <c r="Y270" s="337">
        <f t="shared" si="92"/>
        <v>0</v>
      </c>
      <c r="Z270" s="337">
        <f t="shared" si="92"/>
        <v>224478.72985999999</v>
      </c>
      <c r="AA270" s="1196"/>
      <c r="AB270" s="868"/>
      <c r="AC270" s="1084">
        <f t="shared" si="84"/>
        <v>0</v>
      </c>
      <c r="AD270" s="1099"/>
      <c r="AE270" s="137" t="e">
        <f>S270-#REF!/12*4</f>
        <v>#REF!</v>
      </c>
      <c r="AF270" s="147"/>
    </row>
    <row r="271" spans="1:32" ht="43.5" x14ac:dyDescent="0.25">
      <c r="A271" s="137">
        <v>1</v>
      </c>
      <c r="B271" s="1302" t="s">
        <v>352</v>
      </c>
      <c r="C271" s="1302"/>
      <c r="D271" s="1303"/>
      <c r="E271" s="1304"/>
      <c r="F271" s="1305"/>
      <c r="G271" s="1305"/>
      <c r="H271" s="1305"/>
      <c r="I271" s="1306"/>
      <c r="J271" s="1306"/>
      <c r="K271" s="1307"/>
      <c r="L271" s="1308"/>
      <c r="M271" s="1308"/>
      <c r="N271" s="1308"/>
      <c r="O271" s="1308"/>
      <c r="P271" s="1308"/>
      <c r="Q271" s="340"/>
      <c r="R271" s="340"/>
      <c r="S271" s="870"/>
      <c r="T271" s="340"/>
      <c r="U271" s="1309"/>
      <c r="V271" s="340"/>
      <c r="W271" s="340"/>
      <c r="X271" s="340"/>
      <c r="Y271" s="340"/>
      <c r="Z271" s="340"/>
      <c r="AA271" s="1310"/>
      <c r="AB271" s="870"/>
      <c r="AC271" s="1084">
        <f t="shared" si="84"/>
        <v>0</v>
      </c>
      <c r="AD271" s="1099"/>
      <c r="AF271" s="147"/>
    </row>
    <row r="272" spans="1:32" x14ac:dyDescent="0.25">
      <c r="A272" s="137">
        <v>1</v>
      </c>
      <c r="B272" s="1095" t="s">
        <v>5</v>
      </c>
      <c r="C272" s="1096"/>
      <c r="D272" s="1095"/>
      <c r="E272" s="219"/>
      <c r="F272" s="123"/>
      <c r="G272" s="123"/>
      <c r="H272" s="123"/>
      <c r="I272" s="152"/>
      <c r="J272" s="152"/>
      <c r="K272" s="1159"/>
      <c r="L272" s="153"/>
      <c r="M272" s="153"/>
      <c r="N272" s="153"/>
      <c r="O272" s="153"/>
      <c r="P272" s="153"/>
      <c r="Q272" s="331"/>
      <c r="R272" s="331"/>
      <c r="S272" s="328"/>
      <c r="T272" s="331"/>
      <c r="U272" s="777"/>
      <c r="V272" s="331"/>
      <c r="W272" s="331"/>
      <c r="X272" s="331"/>
      <c r="Y272" s="331"/>
      <c r="Z272" s="331"/>
      <c r="AA272" s="950"/>
      <c r="AB272" s="328"/>
      <c r="AC272" s="1084">
        <f t="shared" si="84"/>
        <v>0</v>
      </c>
      <c r="AD272" s="1099"/>
      <c r="AF272" s="147"/>
    </row>
    <row r="273" spans="1:32" x14ac:dyDescent="0.25">
      <c r="A273" s="137">
        <v>1</v>
      </c>
      <c r="B273" s="141" t="s">
        <v>121</v>
      </c>
      <c r="C273" s="1097" t="s">
        <v>256</v>
      </c>
      <c r="D273" s="141">
        <v>320</v>
      </c>
      <c r="E273" s="228">
        <v>82</v>
      </c>
      <c r="F273" s="123">
        <f t="shared" ref="F273:F286" si="93">E273/12*$B$4</f>
        <v>13.666666666666666</v>
      </c>
      <c r="G273" s="123">
        <v>14</v>
      </c>
      <c r="H273" s="123">
        <f t="shared" ref="H273:H288" si="94">G273/F273*100</f>
        <v>102.4390243902439</v>
      </c>
      <c r="I273" s="152">
        <v>7.8</v>
      </c>
      <c r="J273" s="152">
        <f t="shared" ref="J273:J287" si="95">M273/G273</f>
        <v>8</v>
      </c>
      <c r="K273" s="1159">
        <f t="shared" ref="K273:K286" si="96">ROUND(E273*I273,0)</f>
        <v>640</v>
      </c>
      <c r="L273" s="153">
        <f t="shared" ref="L273:L286" si="97">K273/12*$B$4</f>
        <v>106.66666666666667</v>
      </c>
      <c r="M273" s="153">
        <v>112</v>
      </c>
      <c r="N273" s="153">
        <f t="shared" ref="N273:N287" si="98">M273/L273*100</f>
        <v>105</v>
      </c>
      <c r="O273" s="1265">
        <f t="shared" ref="O273:O286" si="99">ROUND(K273/D273,0)</f>
        <v>2</v>
      </c>
      <c r="P273" s="153">
        <f t="shared" ref="P273:P286" si="100">M273/$B$4*12/O273</f>
        <v>336</v>
      </c>
      <c r="Q273" s="331"/>
      <c r="R273" s="331"/>
      <c r="S273" s="328"/>
      <c r="T273" s="331"/>
      <c r="U273" s="777"/>
      <c r="V273" s="331"/>
      <c r="W273" s="331"/>
      <c r="X273" s="331"/>
      <c r="Y273" s="331"/>
      <c r="Z273" s="331"/>
      <c r="AA273" s="950"/>
      <c r="AB273" s="328"/>
      <c r="AC273" s="1084">
        <f t="shared" si="84"/>
        <v>0</v>
      </c>
      <c r="AD273" s="1099"/>
      <c r="AF273" s="147"/>
    </row>
    <row r="274" spans="1:32" x14ac:dyDescent="0.25">
      <c r="A274" s="137">
        <v>1</v>
      </c>
      <c r="B274" s="141" t="s">
        <v>26</v>
      </c>
      <c r="C274" s="1097" t="s">
        <v>256</v>
      </c>
      <c r="D274" s="141">
        <v>320</v>
      </c>
      <c r="E274" s="228">
        <v>268</v>
      </c>
      <c r="F274" s="123">
        <f t="shared" si="93"/>
        <v>44.666666666666664</v>
      </c>
      <c r="G274" s="123">
        <v>50</v>
      </c>
      <c r="H274" s="123">
        <f t="shared" si="94"/>
        <v>111.9402985074627</v>
      </c>
      <c r="I274" s="152">
        <v>6</v>
      </c>
      <c r="J274" s="152">
        <f t="shared" si="95"/>
        <v>5.66</v>
      </c>
      <c r="K274" s="1159">
        <f t="shared" si="96"/>
        <v>1608</v>
      </c>
      <c r="L274" s="153">
        <f t="shared" si="97"/>
        <v>268</v>
      </c>
      <c r="M274" s="153">
        <v>283</v>
      </c>
      <c r="N274" s="153">
        <f t="shared" si="98"/>
        <v>105.59701492537314</v>
      </c>
      <c r="O274" s="1265">
        <f t="shared" si="99"/>
        <v>5</v>
      </c>
      <c r="P274" s="153">
        <f t="shared" si="100"/>
        <v>339.6</v>
      </c>
      <c r="Q274" s="331"/>
      <c r="R274" s="331"/>
      <c r="S274" s="328"/>
      <c r="T274" s="331"/>
      <c r="U274" s="777"/>
      <c r="V274" s="331"/>
      <c r="W274" s="331"/>
      <c r="X274" s="331"/>
      <c r="Y274" s="331"/>
      <c r="Z274" s="331"/>
      <c r="AA274" s="950"/>
      <c r="AB274" s="328"/>
      <c r="AC274" s="1084">
        <f t="shared" si="84"/>
        <v>0</v>
      </c>
      <c r="AD274" s="1099"/>
      <c r="AF274" s="147"/>
    </row>
    <row r="275" spans="1:32" x14ac:dyDescent="0.25">
      <c r="A275" s="137">
        <v>1</v>
      </c>
      <c r="B275" s="141" t="s">
        <v>149</v>
      </c>
      <c r="C275" s="1097" t="s">
        <v>256</v>
      </c>
      <c r="D275" s="141">
        <v>320</v>
      </c>
      <c r="E275" s="228">
        <v>98</v>
      </c>
      <c r="F275" s="123">
        <f t="shared" si="93"/>
        <v>16.333333333333332</v>
      </c>
      <c r="G275" s="123">
        <v>21</v>
      </c>
      <c r="H275" s="123">
        <f t="shared" si="94"/>
        <v>128.57142857142858</v>
      </c>
      <c r="I275" s="152">
        <v>13</v>
      </c>
      <c r="J275" s="152">
        <f t="shared" si="95"/>
        <v>13.666666666666666</v>
      </c>
      <c r="K275" s="1159">
        <f t="shared" si="96"/>
        <v>1274</v>
      </c>
      <c r="L275" s="153">
        <f t="shared" si="97"/>
        <v>212.33333333333334</v>
      </c>
      <c r="M275" s="153">
        <v>287</v>
      </c>
      <c r="N275" s="153">
        <f t="shared" si="98"/>
        <v>135.16483516483515</v>
      </c>
      <c r="O275" s="1265">
        <f t="shared" si="99"/>
        <v>4</v>
      </c>
      <c r="P275" s="153">
        <f t="shared" si="100"/>
        <v>430.5</v>
      </c>
      <c r="Q275" s="331"/>
      <c r="R275" s="331"/>
      <c r="S275" s="328"/>
      <c r="T275" s="331"/>
      <c r="U275" s="777"/>
      <c r="V275" s="331"/>
      <c r="W275" s="331"/>
      <c r="X275" s="331"/>
      <c r="Y275" s="331"/>
      <c r="Z275" s="331"/>
      <c r="AA275" s="950"/>
      <c r="AB275" s="328"/>
      <c r="AC275" s="1084">
        <f t="shared" si="84"/>
        <v>0</v>
      </c>
      <c r="AD275" s="1099"/>
      <c r="AF275" s="147"/>
    </row>
    <row r="276" spans="1:32" x14ac:dyDescent="0.25">
      <c r="A276" s="137">
        <v>1</v>
      </c>
      <c r="B276" s="141" t="s">
        <v>22</v>
      </c>
      <c r="C276" s="1097" t="s">
        <v>256</v>
      </c>
      <c r="D276" s="141">
        <v>310</v>
      </c>
      <c r="E276" s="228">
        <v>5407</v>
      </c>
      <c r="F276" s="123">
        <f t="shared" si="93"/>
        <v>901.16666666666663</v>
      </c>
      <c r="G276" s="123">
        <v>670</v>
      </c>
      <c r="H276" s="123">
        <f t="shared" si="94"/>
        <v>74.348067320140558</v>
      </c>
      <c r="I276" s="152">
        <v>5.2</v>
      </c>
      <c r="J276" s="152">
        <f t="shared" si="95"/>
        <v>5.4850746268656714</v>
      </c>
      <c r="K276" s="1159">
        <f t="shared" si="96"/>
        <v>28116</v>
      </c>
      <c r="L276" s="153">
        <f t="shared" si="97"/>
        <v>4686</v>
      </c>
      <c r="M276" s="153">
        <v>3675</v>
      </c>
      <c r="N276" s="153">
        <f t="shared" si="98"/>
        <v>78.425096030729833</v>
      </c>
      <c r="O276" s="1265">
        <f t="shared" si="99"/>
        <v>91</v>
      </c>
      <c r="P276" s="153">
        <f t="shared" si="100"/>
        <v>242.30769230769232</v>
      </c>
      <c r="Q276" s="331"/>
      <c r="R276" s="331"/>
      <c r="S276" s="328"/>
      <c r="T276" s="331"/>
      <c r="U276" s="777"/>
      <c r="V276" s="331"/>
      <c r="W276" s="331"/>
      <c r="X276" s="331"/>
      <c r="Y276" s="331"/>
      <c r="Z276" s="331"/>
      <c r="AA276" s="950"/>
      <c r="AB276" s="328"/>
      <c r="AC276" s="1084">
        <f t="shared" si="84"/>
        <v>0</v>
      </c>
      <c r="AD276" s="1099"/>
      <c r="AF276" s="147"/>
    </row>
    <row r="277" spans="1:32" x14ac:dyDescent="0.25">
      <c r="A277" s="137">
        <v>1</v>
      </c>
      <c r="B277" s="141" t="s">
        <v>115</v>
      </c>
      <c r="C277" s="1097" t="s">
        <v>256</v>
      </c>
      <c r="D277" s="141">
        <v>320</v>
      </c>
      <c r="E277" s="228">
        <v>220</v>
      </c>
      <c r="F277" s="123">
        <f t="shared" si="93"/>
        <v>36.666666666666664</v>
      </c>
      <c r="G277" s="123">
        <v>25</v>
      </c>
      <c r="H277" s="123">
        <f t="shared" si="94"/>
        <v>68.181818181818187</v>
      </c>
      <c r="I277" s="152">
        <v>8</v>
      </c>
      <c r="J277" s="152">
        <f t="shared" si="95"/>
        <v>8.48</v>
      </c>
      <c r="K277" s="1159">
        <f t="shared" si="96"/>
        <v>1760</v>
      </c>
      <c r="L277" s="153">
        <f t="shared" si="97"/>
        <v>293.33333333333331</v>
      </c>
      <c r="M277" s="153">
        <v>212</v>
      </c>
      <c r="N277" s="153">
        <f t="shared" si="98"/>
        <v>72.27272727272728</v>
      </c>
      <c r="O277" s="1265">
        <f t="shared" si="99"/>
        <v>6</v>
      </c>
      <c r="P277" s="153">
        <f t="shared" si="100"/>
        <v>212</v>
      </c>
      <c r="Q277" s="331"/>
      <c r="R277" s="331"/>
      <c r="S277" s="328"/>
      <c r="T277" s="331"/>
      <c r="U277" s="777"/>
      <c r="V277" s="331"/>
      <c r="W277" s="331"/>
      <c r="X277" s="331"/>
      <c r="Y277" s="331"/>
      <c r="Z277" s="331"/>
      <c r="AA277" s="950"/>
      <c r="AB277" s="328"/>
      <c r="AC277" s="1084">
        <f t="shared" si="84"/>
        <v>0</v>
      </c>
      <c r="AD277" s="1099"/>
      <c r="AF277" s="147"/>
    </row>
    <row r="278" spans="1:32" x14ac:dyDescent="0.25">
      <c r="A278" s="137">
        <v>1</v>
      </c>
      <c r="B278" s="141" t="s">
        <v>35</v>
      </c>
      <c r="C278" s="1097" t="s">
        <v>256</v>
      </c>
      <c r="D278" s="141">
        <v>320</v>
      </c>
      <c r="E278" s="228">
        <v>380</v>
      </c>
      <c r="F278" s="123">
        <f t="shared" si="93"/>
        <v>63.333333333333336</v>
      </c>
      <c r="G278" s="123">
        <v>66</v>
      </c>
      <c r="H278" s="123">
        <f t="shared" si="94"/>
        <v>104.21052631578947</v>
      </c>
      <c r="I278" s="152">
        <v>16</v>
      </c>
      <c r="J278" s="152">
        <f t="shared" si="95"/>
        <v>14.621212121212121</v>
      </c>
      <c r="K278" s="1159">
        <f t="shared" si="96"/>
        <v>6080</v>
      </c>
      <c r="L278" s="153">
        <f t="shared" si="97"/>
        <v>1013.3333333333334</v>
      </c>
      <c r="M278" s="153">
        <v>965</v>
      </c>
      <c r="N278" s="153">
        <f t="shared" si="98"/>
        <v>95.23026315789474</v>
      </c>
      <c r="O278" s="1265">
        <f t="shared" si="99"/>
        <v>19</v>
      </c>
      <c r="P278" s="153">
        <f t="shared" si="100"/>
        <v>304.73684210526318</v>
      </c>
      <c r="Q278" s="331"/>
      <c r="R278" s="331"/>
      <c r="S278" s="328"/>
      <c r="T278" s="331"/>
      <c r="U278" s="777"/>
      <c r="V278" s="331"/>
      <c r="W278" s="331"/>
      <c r="X278" s="331"/>
      <c r="Y278" s="331"/>
      <c r="Z278" s="331"/>
      <c r="AA278" s="950"/>
      <c r="AB278" s="328"/>
      <c r="AC278" s="1084">
        <f t="shared" si="84"/>
        <v>0</v>
      </c>
      <c r="AD278" s="1099"/>
      <c r="AF278" s="147"/>
    </row>
    <row r="279" spans="1:32" x14ac:dyDescent="0.25">
      <c r="A279" s="137">
        <v>1</v>
      </c>
      <c r="B279" s="141" t="s">
        <v>86</v>
      </c>
      <c r="C279" s="1097" t="s">
        <v>256</v>
      </c>
      <c r="D279" s="141">
        <v>320</v>
      </c>
      <c r="E279" s="228">
        <v>515</v>
      </c>
      <c r="F279" s="123">
        <f t="shared" si="93"/>
        <v>85.833333333333329</v>
      </c>
      <c r="G279" s="123">
        <v>68</v>
      </c>
      <c r="H279" s="123">
        <f t="shared" si="94"/>
        <v>79.223300970873794</v>
      </c>
      <c r="I279" s="152">
        <v>11.5</v>
      </c>
      <c r="J279" s="152">
        <f t="shared" si="95"/>
        <v>12.588235294117647</v>
      </c>
      <c r="K279" s="1159">
        <f t="shared" si="96"/>
        <v>5923</v>
      </c>
      <c r="L279" s="153">
        <f t="shared" si="97"/>
        <v>987.16666666666663</v>
      </c>
      <c r="M279" s="153">
        <v>856</v>
      </c>
      <c r="N279" s="153">
        <f t="shared" si="98"/>
        <v>86.712814452135746</v>
      </c>
      <c r="O279" s="1265">
        <f t="shared" si="99"/>
        <v>19</v>
      </c>
      <c r="P279" s="153">
        <f t="shared" si="100"/>
        <v>270.31578947368422</v>
      </c>
      <c r="Q279" s="331"/>
      <c r="R279" s="331"/>
      <c r="S279" s="328"/>
      <c r="T279" s="331"/>
      <c r="U279" s="777"/>
      <c r="V279" s="331"/>
      <c r="W279" s="331"/>
      <c r="X279" s="331"/>
      <c r="Y279" s="331"/>
      <c r="Z279" s="331"/>
      <c r="AA279" s="950"/>
      <c r="AB279" s="328"/>
      <c r="AC279" s="1084">
        <f t="shared" si="84"/>
        <v>0</v>
      </c>
      <c r="AD279" s="1099"/>
      <c r="AF279" s="147"/>
    </row>
    <row r="280" spans="1:32" x14ac:dyDescent="0.25">
      <c r="A280" s="137">
        <v>1</v>
      </c>
      <c r="B280" s="1311" t="s">
        <v>213</v>
      </c>
      <c r="C280" s="1097" t="s">
        <v>256</v>
      </c>
      <c r="D280" s="1311">
        <v>320</v>
      </c>
      <c r="E280" s="228">
        <v>980</v>
      </c>
      <c r="F280" s="123">
        <f t="shared" si="93"/>
        <v>163.33333333333334</v>
      </c>
      <c r="G280" s="123">
        <v>144</v>
      </c>
      <c r="H280" s="123">
        <f t="shared" si="94"/>
        <v>88.16326530612244</v>
      </c>
      <c r="I280" s="152">
        <v>13</v>
      </c>
      <c r="J280" s="152">
        <f t="shared" si="95"/>
        <v>12.354166666666666</v>
      </c>
      <c r="K280" s="1159">
        <f t="shared" si="96"/>
        <v>12740</v>
      </c>
      <c r="L280" s="153">
        <f t="shared" si="97"/>
        <v>2123.3333333333335</v>
      </c>
      <c r="M280" s="153">
        <v>1779</v>
      </c>
      <c r="N280" s="153">
        <f t="shared" si="98"/>
        <v>83.783359497645208</v>
      </c>
      <c r="O280" s="1265">
        <f t="shared" si="99"/>
        <v>40</v>
      </c>
      <c r="P280" s="153">
        <f t="shared" si="100"/>
        <v>266.85000000000002</v>
      </c>
      <c r="Q280" s="331"/>
      <c r="R280" s="331"/>
      <c r="S280" s="328"/>
      <c r="T280" s="331"/>
      <c r="U280" s="777"/>
      <c r="V280" s="331"/>
      <c r="W280" s="331"/>
      <c r="X280" s="331"/>
      <c r="Y280" s="331"/>
      <c r="Z280" s="331"/>
      <c r="AA280" s="950"/>
      <c r="AB280" s="328"/>
      <c r="AC280" s="1084">
        <f t="shared" si="84"/>
        <v>0</v>
      </c>
      <c r="AD280" s="1099"/>
      <c r="AF280" s="147"/>
    </row>
    <row r="281" spans="1:32" x14ac:dyDescent="0.25">
      <c r="A281" s="137">
        <v>1</v>
      </c>
      <c r="B281" s="141" t="s">
        <v>78</v>
      </c>
      <c r="C281" s="1097" t="s">
        <v>256</v>
      </c>
      <c r="D281" s="141">
        <v>320</v>
      </c>
      <c r="E281" s="228">
        <v>350</v>
      </c>
      <c r="F281" s="123">
        <f t="shared" si="93"/>
        <v>58.333333333333336</v>
      </c>
      <c r="G281" s="123">
        <v>46</v>
      </c>
      <c r="H281" s="123">
        <f t="shared" si="94"/>
        <v>78.857142857142861</v>
      </c>
      <c r="I281" s="152">
        <v>7.2</v>
      </c>
      <c r="J281" s="152">
        <f t="shared" si="95"/>
        <v>5.1521739130434785</v>
      </c>
      <c r="K281" s="1159">
        <f t="shared" si="96"/>
        <v>2520</v>
      </c>
      <c r="L281" s="153">
        <f t="shared" si="97"/>
        <v>420</v>
      </c>
      <c r="M281" s="153">
        <v>237</v>
      </c>
      <c r="N281" s="153">
        <f t="shared" si="98"/>
        <v>56.428571428571431</v>
      </c>
      <c r="O281" s="1265">
        <f t="shared" si="99"/>
        <v>8</v>
      </c>
      <c r="P281" s="153">
        <f t="shared" si="100"/>
        <v>177.75</v>
      </c>
      <c r="Q281" s="331"/>
      <c r="R281" s="331"/>
      <c r="S281" s="328"/>
      <c r="T281" s="331"/>
      <c r="U281" s="777"/>
      <c r="V281" s="331"/>
      <c r="W281" s="331"/>
      <c r="X281" s="331"/>
      <c r="Y281" s="331"/>
      <c r="Z281" s="331"/>
      <c r="AA281" s="950"/>
      <c r="AB281" s="328"/>
      <c r="AC281" s="1084">
        <f t="shared" si="84"/>
        <v>0</v>
      </c>
      <c r="AD281" s="1099"/>
      <c r="AF281" s="147"/>
    </row>
    <row r="282" spans="1:32" x14ac:dyDescent="0.25">
      <c r="A282" s="137">
        <v>1</v>
      </c>
      <c r="B282" s="141" t="s">
        <v>186</v>
      </c>
      <c r="C282" s="1097" t="s">
        <v>256</v>
      </c>
      <c r="D282" s="141">
        <v>320</v>
      </c>
      <c r="E282" s="228">
        <v>200</v>
      </c>
      <c r="F282" s="123">
        <f t="shared" si="93"/>
        <v>33.333333333333336</v>
      </c>
      <c r="G282" s="123">
        <v>27</v>
      </c>
      <c r="H282" s="123">
        <f t="shared" si="94"/>
        <v>81</v>
      </c>
      <c r="I282" s="152">
        <v>9</v>
      </c>
      <c r="J282" s="152">
        <f t="shared" si="95"/>
        <v>10.74074074074074</v>
      </c>
      <c r="K282" s="1159">
        <f t="shared" si="96"/>
        <v>1800</v>
      </c>
      <c r="L282" s="153">
        <f t="shared" si="97"/>
        <v>300</v>
      </c>
      <c r="M282" s="153">
        <v>290</v>
      </c>
      <c r="N282" s="153">
        <f t="shared" si="98"/>
        <v>96.666666666666671</v>
      </c>
      <c r="O282" s="1265">
        <f t="shared" si="99"/>
        <v>6</v>
      </c>
      <c r="P282" s="153">
        <f t="shared" si="100"/>
        <v>290</v>
      </c>
      <c r="Q282" s="331"/>
      <c r="R282" s="331"/>
      <c r="S282" s="328"/>
      <c r="T282" s="331"/>
      <c r="U282" s="777"/>
      <c r="V282" s="331"/>
      <c r="W282" s="331"/>
      <c r="X282" s="331"/>
      <c r="Y282" s="331"/>
      <c r="Z282" s="331"/>
      <c r="AA282" s="950"/>
      <c r="AB282" s="328"/>
      <c r="AC282" s="1084">
        <f t="shared" si="84"/>
        <v>0</v>
      </c>
      <c r="AD282" s="1099"/>
      <c r="AF282" s="147"/>
    </row>
    <row r="283" spans="1:32" x14ac:dyDescent="0.25">
      <c r="A283" s="137">
        <v>1</v>
      </c>
      <c r="B283" s="141" t="s">
        <v>63</v>
      </c>
      <c r="C283" s="1097" t="s">
        <v>256</v>
      </c>
      <c r="D283" s="141">
        <v>320</v>
      </c>
      <c r="E283" s="228">
        <v>770</v>
      </c>
      <c r="F283" s="123">
        <f t="shared" si="93"/>
        <v>128.33333333333334</v>
      </c>
      <c r="G283" s="123">
        <v>108</v>
      </c>
      <c r="H283" s="123">
        <f t="shared" si="94"/>
        <v>84.15584415584415</v>
      </c>
      <c r="I283" s="152">
        <v>10</v>
      </c>
      <c r="J283" s="152">
        <f t="shared" si="95"/>
        <v>10.12037037037037</v>
      </c>
      <c r="K283" s="1159">
        <f t="shared" si="96"/>
        <v>7700</v>
      </c>
      <c r="L283" s="153">
        <f t="shared" si="97"/>
        <v>1283.3333333333333</v>
      </c>
      <c r="M283" s="153">
        <v>1093</v>
      </c>
      <c r="N283" s="153">
        <f t="shared" si="98"/>
        <v>85.168831168831176</v>
      </c>
      <c r="O283" s="1265">
        <f t="shared" si="99"/>
        <v>24</v>
      </c>
      <c r="P283" s="153">
        <f t="shared" si="100"/>
        <v>273.25</v>
      </c>
      <c r="Q283" s="331"/>
      <c r="R283" s="331"/>
      <c r="S283" s="328"/>
      <c r="T283" s="331"/>
      <c r="U283" s="777"/>
      <c r="V283" s="331"/>
      <c r="W283" s="331"/>
      <c r="X283" s="331"/>
      <c r="Y283" s="331"/>
      <c r="Z283" s="331"/>
      <c r="AA283" s="950"/>
      <c r="AB283" s="328"/>
      <c r="AC283" s="1084">
        <f t="shared" si="84"/>
        <v>0</v>
      </c>
      <c r="AD283" s="1099"/>
      <c r="AF283" s="147"/>
    </row>
    <row r="284" spans="1:32" x14ac:dyDescent="0.25">
      <c r="A284" s="137">
        <v>1</v>
      </c>
      <c r="B284" s="141" t="s">
        <v>18</v>
      </c>
      <c r="C284" s="1097" t="s">
        <v>256</v>
      </c>
      <c r="D284" s="141">
        <v>320</v>
      </c>
      <c r="E284" s="228">
        <v>1050</v>
      </c>
      <c r="F284" s="123">
        <f t="shared" si="93"/>
        <v>175</v>
      </c>
      <c r="G284" s="123">
        <v>176</v>
      </c>
      <c r="H284" s="123">
        <f t="shared" si="94"/>
        <v>100.57142857142858</v>
      </c>
      <c r="I284" s="152">
        <v>6</v>
      </c>
      <c r="J284" s="152">
        <f t="shared" si="95"/>
        <v>5.9659090909090908</v>
      </c>
      <c r="K284" s="1159">
        <f t="shared" si="96"/>
        <v>6300</v>
      </c>
      <c r="L284" s="153">
        <f t="shared" si="97"/>
        <v>1050</v>
      </c>
      <c r="M284" s="153">
        <v>1050</v>
      </c>
      <c r="N284" s="153">
        <f t="shared" si="98"/>
        <v>100</v>
      </c>
      <c r="O284" s="1265">
        <f t="shared" si="99"/>
        <v>20</v>
      </c>
      <c r="P284" s="153">
        <f t="shared" si="100"/>
        <v>315</v>
      </c>
      <c r="Q284" s="331"/>
      <c r="R284" s="331"/>
      <c r="S284" s="328"/>
      <c r="T284" s="331"/>
      <c r="U284" s="777"/>
      <c r="V284" s="331"/>
      <c r="W284" s="331"/>
      <c r="X284" s="331"/>
      <c r="Y284" s="331"/>
      <c r="Z284" s="331"/>
      <c r="AA284" s="950"/>
      <c r="AB284" s="328"/>
      <c r="AC284" s="1084">
        <f t="shared" si="84"/>
        <v>0</v>
      </c>
      <c r="AD284" s="1099"/>
      <c r="AF284" s="147"/>
    </row>
    <row r="285" spans="1:32" x14ac:dyDescent="0.25">
      <c r="A285" s="137">
        <v>1</v>
      </c>
      <c r="B285" s="1100" t="s">
        <v>6</v>
      </c>
      <c r="C285" s="1097" t="s">
        <v>256</v>
      </c>
      <c r="D285" s="1100">
        <v>320</v>
      </c>
      <c r="E285" s="414">
        <v>1690</v>
      </c>
      <c r="F285" s="1112">
        <f t="shared" si="93"/>
        <v>281.66666666666669</v>
      </c>
      <c r="G285" s="201">
        <v>230</v>
      </c>
      <c r="H285" s="1112">
        <f t="shared" si="94"/>
        <v>81.65680473372781</v>
      </c>
      <c r="I285" s="323">
        <v>7</v>
      </c>
      <c r="J285" s="323">
        <f t="shared" si="95"/>
        <v>7.7782608695652176</v>
      </c>
      <c r="K285" s="1102">
        <f t="shared" si="96"/>
        <v>11830</v>
      </c>
      <c r="L285" s="1101">
        <f t="shared" si="97"/>
        <v>1971.6666666666667</v>
      </c>
      <c r="M285" s="1101">
        <v>1789</v>
      </c>
      <c r="N285" s="1101">
        <f t="shared" si="98"/>
        <v>90.735418427726117</v>
      </c>
      <c r="O285" s="33">
        <f t="shared" si="99"/>
        <v>37</v>
      </c>
      <c r="P285" s="1101">
        <f t="shared" si="100"/>
        <v>290.10810810810813</v>
      </c>
      <c r="Q285" s="333"/>
      <c r="R285" s="333"/>
      <c r="S285" s="867"/>
      <c r="T285" s="333"/>
      <c r="U285" s="1281"/>
      <c r="V285" s="333"/>
      <c r="W285" s="333"/>
      <c r="X285" s="333"/>
      <c r="Y285" s="333"/>
      <c r="Z285" s="333"/>
      <c r="AA285" s="1064"/>
      <c r="AB285" s="867"/>
      <c r="AC285" s="1084">
        <f t="shared" si="84"/>
        <v>0</v>
      </c>
      <c r="AD285" s="1099"/>
      <c r="AF285" s="147"/>
    </row>
    <row r="286" spans="1:32" s="147" customFormat="1" x14ac:dyDescent="0.25">
      <c r="A286" s="137">
        <v>1</v>
      </c>
      <c r="B286" s="1108" t="s">
        <v>27</v>
      </c>
      <c r="C286" s="1097" t="s">
        <v>256</v>
      </c>
      <c r="D286" s="1108">
        <v>320</v>
      </c>
      <c r="E286" s="231">
        <v>722</v>
      </c>
      <c r="F286" s="129">
        <f t="shared" si="93"/>
        <v>120.33333333333333</v>
      </c>
      <c r="G286" s="129">
        <v>85</v>
      </c>
      <c r="H286" s="129">
        <f t="shared" si="94"/>
        <v>70.637119113573405</v>
      </c>
      <c r="I286" s="1109">
        <v>10</v>
      </c>
      <c r="J286" s="1109">
        <f t="shared" si="95"/>
        <v>8.3882352941176475</v>
      </c>
      <c r="K286" s="1110">
        <f t="shared" si="96"/>
        <v>7220</v>
      </c>
      <c r="L286" s="282">
        <f t="shared" si="97"/>
        <v>1203.3333333333333</v>
      </c>
      <c r="M286" s="282">
        <v>713</v>
      </c>
      <c r="N286" s="282">
        <f t="shared" si="98"/>
        <v>59.252077562326875</v>
      </c>
      <c r="O286" s="1312">
        <f t="shared" si="99"/>
        <v>23</v>
      </c>
      <c r="P286" s="282">
        <f t="shared" si="100"/>
        <v>186</v>
      </c>
      <c r="Q286" s="332"/>
      <c r="R286" s="332"/>
      <c r="S286" s="866"/>
      <c r="T286" s="332"/>
      <c r="U286" s="1131"/>
      <c r="V286" s="332"/>
      <c r="W286" s="332"/>
      <c r="X286" s="332"/>
      <c r="Y286" s="332"/>
      <c r="Z286" s="332"/>
      <c r="AA286" s="1105"/>
      <c r="AB286" s="866"/>
      <c r="AC286" s="1084">
        <f t="shared" si="84"/>
        <v>0</v>
      </c>
      <c r="AD286" s="1099"/>
    </row>
    <row r="287" spans="1:32" s="147" customFormat="1" ht="29.25" x14ac:dyDescent="0.25">
      <c r="A287" s="137">
        <v>1</v>
      </c>
      <c r="B287" s="1118" t="s">
        <v>7</v>
      </c>
      <c r="C287" s="1119"/>
      <c r="D287" s="1118"/>
      <c r="E287" s="17">
        <f>SUM(E273:E286)</f>
        <v>12732</v>
      </c>
      <c r="F287" s="10">
        <f>SUM(F273:F286)</f>
        <v>2121.9999999999995</v>
      </c>
      <c r="G287" s="10">
        <f>SUM(G273:G286)</f>
        <v>1730</v>
      </c>
      <c r="H287" s="10">
        <f t="shared" si="94"/>
        <v>81.526861451460903</v>
      </c>
      <c r="I287" s="8">
        <f>IF(E287=0,0,K287/E287)</f>
        <v>7.5016493873704055</v>
      </c>
      <c r="J287" s="8">
        <f t="shared" si="95"/>
        <v>7.7115606936416183</v>
      </c>
      <c r="K287" s="1201">
        <f>SUM(K273:K286)</f>
        <v>95511</v>
      </c>
      <c r="L287" s="1201">
        <f>SUM(L273:L286)</f>
        <v>15918.5</v>
      </c>
      <c r="M287" s="1201">
        <f>SUM(M273:M286)</f>
        <v>13341</v>
      </c>
      <c r="N287" s="1120">
        <f t="shared" si="98"/>
        <v>83.808147752614886</v>
      </c>
      <c r="O287" s="1201">
        <f>SUM(O273:O286)</f>
        <v>304</v>
      </c>
      <c r="P287" s="1203">
        <f>M287/$B$4*12/O287</f>
        <v>263.30921052631578</v>
      </c>
      <c r="Q287" s="329">
        <v>778969.06258176069</v>
      </c>
      <c r="R287" s="329">
        <v>778969.06258176069</v>
      </c>
      <c r="S287" s="876">
        <f>Q287/12*$B$4+(R287-Q287)/11*1</f>
        <v>129828.17709696012</v>
      </c>
      <c r="T287" s="329">
        <f>Z287-Y287-V287-U287</f>
        <v>117039.43269999998</v>
      </c>
      <c r="U287" s="781"/>
      <c r="V287" s="329">
        <v>-635.59033999999997</v>
      </c>
      <c r="W287" s="329">
        <f>T287-S287</f>
        <v>-12788.744396960145</v>
      </c>
      <c r="X287" s="329">
        <v>-146.09966999999997</v>
      </c>
      <c r="Y287" s="329">
        <v>-52.03539</v>
      </c>
      <c r="Z287" s="329">
        <v>116351.80696999998</v>
      </c>
      <c r="AA287" s="916"/>
      <c r="AB287" s="871"/>
      <c r="AC287" s="1084">
        <f t="shared" si="84"/>
        <v>0</v>
      </c>
      <c r="AD287" s="1099"/>
    </row>
    <row r="288" spans="1:32" ht="43.5" x14ac:dyDescent="0.25">
      <c r="A288" s="137">
        <v>1</v>
      </c>
      <c r="B288" s="1123" t="s">
        <v>177</v>
      </c>
      <c r="C288" s="469"/>
      <c r="D288" s="154"/>
      <c r="E288" s="1313">
        <v>106</v>
      </c>
      <c r="F288" s="1243">
        <f>E288/12*$B$4</f>
        <v>17.666666666666668</v>
      </c>
      <c r="G288" s="1314">
        <v>7</v>
      </c>
      <c r="H288" s="126">
        <f t="shared" si="94"/>
        <v>39.622641509433961</v>
      </c>
      <c r="I288" s="286"/>
      <c r="J288" s="286"/>
      <c r="K288" s="746"/>
      <c r="L288" s="1124"/>
      <c r="M288" s="1124"/>
      <c r="N288" s="1125"/>
      <c r="O288" s="1259"/>
      <c r="P288" s="1115"/>
      <c r="Q288" s="330">
        <v>21200.254664</v>
      </c>
      <c r="R288" s="330">
        <v>21200.254664</v>
      </c>
      <c r="S288" s="1074">
        <f>R288/12*$B$4</f>
        <v>3533.3757773333332</v>
      </c>
      <c r="T288" s="330">
        <f>Z288-Y288-V288-U288</f>
        <v>1069.3361399999999</v>
      </c>
      <c r="U288" s="780"/>
      <c r="V288" s="330"/>
      <c r="W288" s="330">
        <f>T288-S288</f>
        <v>-2464.0396373333333</v>
      </c>
      <c r="X288" s="330"/>
      <c r="Y288" s="330">
        <v>0</v>
      </c>
      <c r="Z288" s="330">
        <v>1069.3361399999999</v>
      </c>
      <c r="AA288" s="920"/>
      <c r="AB288" s="370"/>
      <c r="AC288" s="1084">
        <f t="shared" si="84"/>
        <v>0</v>
      </c>
      <c r="AD288" s="1099"/>
      <c r="AF288" s="147"/>
    </row>
    <row r="289" spans="1:30" x14ac:dyDescent="0.25">
      <c r="A289" s="137">
        <v>1</v>
      </c>
      <c r="B289" s="471" t="s">
        <v>194</v>
      </c>
      <c r="C289" s="762"/>
      <c r="D289" s="1128"/>
      <c r="E289" s="228"/>
      <c r="F289" s="765"/>
      <c r="G289" s="766"/>
      <c r="H289" s="765"/>
      <c r="I289" s="286"/>
      <c r="J289" s="286"/>
      <c r="K289" s="746"/>
      <c r="L289" s="1124"/>
      <c r="M289" s="1124"/>
      <c r="N289" s="1124"/>
      <c r="O289" s="1124"/>
      <c r="P289" s="1124"/>
      <c r="Q289" s="331"/>
      <c r="R289" s="331"/>
      <c r="S289" s="862">
        <f t="shared" ref="S289" si="101">Q289/12*$B$4</f>
        <v>0</v>
      </c>
      <c r="T289" s="331"/>
      <c r="U289" s="777"/>
      <c r="V289" s="331"/>
      <c r="W289" s="331"/>
      <c r="X289" s="331"/>
      <c r="Y289" s="331"/>
      <c r="Z289" s="331"/>
      <c r="AA289" s="925"/>
      <c r="AB289" s="328"/>
      <c r="AC289" s="1084">
        <f t="shared" si="84"/>
        <v>0</v>
      </c>
      <c r="AD289" s="1099"/>
    </row>
    <row r="290" spans="1:30" ht="43.5" x14ac:dyDescent="0.25">
      <c r="A290" s="137">
        <v>1</v>
      </c>
      <c r="B290" s="2261" t="s">
        <v>303</v>
      </c>
      <c r="C290" s="424"/>
      <c r="D290" s="9"/>
      <c r="E290" s="284">
        <f>E291+E292+E295+E296+E297*10</f>
        <v>63900</v>
      </c>
      <c r="F290" s="284">
        <f t="shared" ref="F290:G290" si="102">F291+F292+F295+F296+F297*10</f>
        <v>10650.000000000002</v>
      </c>
      <c r="G290" s="284">
        <f t="shared" si="102"/>
        <v>10524</v>
      </c>
      <c r="H290" s="124">
        <f>G290/F290*100</f>
        <v>98.81690140845069</v>
      </c>
      <c r="I290" s="199"/>
      <c r="J290" s="199"/>
      <c r="K290" s="1315"/>
      <c r="L290" s="528"/>
      <c r="M290" s="528"/>
      <c r="N290" s="528"/>
      <c r="O290" s="528"/>
      <c r="P290" s="528"/>
      <c r="Q290" s="331">
        <v>94272.759000000005</v>
      </c>
      <c r="R290" s="331">
        <v>94272.759000000005</v>
      </c>
      <c r="S290" s="862">
        <f>Q290/12*$B$4+(R290-Q290)/11*1</f>
        <v>15712.1265</v>
      </c>
      <c r="T290" s="331">
        <f>Z290-Y290-V290</f>
        <v>15665.744309999996</v>
      </c>
      <c r="U290" s="777"/>
      <c r="V290" s="331"/>
      <c r="W290" s="331">
        <f>T290-S290</f>
        <v>-46.382190000003902</v>
      </c>
      <c r="X290" s="331"/>
      <c r="Y290" s="331">
        <v>-1.4023200000000002</v>
      </c>
      <c r="Z290" s="331">
        <v>15664.341989999997</v>
      </c>
      <c r="AA290" s="915"/>
      <c r="AB290" s="328"/>
      <c r="AC290" s="1084">
        <f t="shared" si="84"/>
        <v>0</v>
      </c>
      <c r="AD290" s="1099"/>
    </row>
    <row r="291" spans="1:30" x14ac:dyDescent="0.25">
      <c r="A291" s="137">
        <v>1</v>
      </c>
      <c r="B291" s="312" t="s">
        <v>304</v>
      </c>
      <c r="C291" s="424"/>
      <c r="D291" s="9"/>
      <c r="E291" s="123">
        <v>2000</v>
      </c>
      <c r="F291" s="123">
        <f>E291/12*$B$4</f>
        <v>333.33333333333331</v>
      </c>
      <c r="G291" s="123">
        <v>359</v>
      </c>
      <c r="H291" s="124">
        <f>G291/F291*100</f>
        <v>107.69999999999999</v>
      </c>
      <c r="I291" s="199"/>
      <c r="J291" s="199"/>
      <c r="K291" s="1315"/>
      <c r="L291" s="528"/>
      <c r="M291" s="528"/>
      <c r="N291" s="528"/>
      <c r="O291" s="528"/>
      <c r="P291" s="528"/>
      <c r="Q291" s="331"/>
      <c r="R291" s="331"/>
      <c r="S291" s="328"/>
      <c r="T291" s="331">
        <f>Z291-Y291-V291</f>
        <v>0</v>
      </c>
      <c r="U291" s="777"/>
      <c r="V291" s="331"/>
      <c r="W291" s="331"/>
      <c r="X291" s="331"/>
      <c r="Y291" s="331"/>
      <c r="Z291" s="331"/>
      <c r="AA291" s="950"/>
      <c r="AB291" s="328"/>
      <c r="AC291" s="1084">
        <f t="shared" si="84"/>
        <v>0</v>
      </c>
      <c r="AD291" s="1099"/>
    </row>
    <row r="292" spans="1:30" ht="30" x14ac:dyDescent="0.25">
      <c r="A292" s="137">
        <v>1</v>
      </c>
      <c r="B292" s="473" t="s">
        <v>452</v>
      </c>
      <c r="C292" s="424"/>
      <c r="D292" s="9"/>
      <c r="E292" s="123">
        <f>E293+E294</f>
        <v>57900</v>
      </c>
      <c r="F292" s="123">
        <f>F293+F294</f>
        <v>9650</v>
      </c>
      <c r="G292" s="123">
        <f>G293+G294</f>
        <v>9726</v>
      </c>
      <c r="H292" s="124">
        <f>G292/F292*100</f>
        <v>100.78756476683938</v>
      </c>
      <c r="I292" s="199"/>
      <c r="J292" s="199"/>
      <c r="K292" s="1315"/>
      <c r="L292" s="528"/>
      <c r="M292" s="528"/>
      <c r="N292" s="528"/>
      <c r="O292" s="528"/>
      <c r="P292" s="528"/>
      <c r="Q292" s="331"/>
      <c r="R292" s="331"/>
      <c r="S292" s="328"/>
      <c r="T292" s="331">
        <f>Z292-Y292-V292</f>
        <v>0</v>
      </c>
      <c r="U292" s="777"/>
      <c r="V292" s="331"/>
      <c r="W292" s="331"/>
      <c r="X292" s="331"/>
      <c r="Y292" s="331"/>
      <c r="Z292" s="331"/>
      <c r="AA292" s="950"/>
      <c r="AB292" s="328"/>
      <c r="AC292" s="1084">
        <f t="shared" si="84"/>
        <v>0</v>
      </c>
      <c r="AD292" s="1099"/>
    </row>
    <row r="293" spans="1:30" x14ac:dyDescent="0.25">
      <c r="A293" s="137">
        <v>1</v>
      </c>
      <c r="B293" s="312" t="s">
        <v>453</v>
      </c>
      <c r="C293" s="424"/>
      <c r="D293" s="9"/>
      <c r="E293" s="123">
        <v>43900</v>
      </c>
      <c r="F293" s="123">
        <f>E293/12*$B$4</f>
        <v>7316.666666666667</v>
      </c>
      <c r="G293" s="123">
        <v>6701</v>
      </c>
      <c r="H293" s="124">
        <f>G293/F293*100</f>
        <v>91.58542141230069</v>
      </c>
      <c r="I293" s="199"/>
      <c r="J293" s="199"/>
      <c r="K293" s="1315"/>
      <c r="L293" s="528"/>
      <c r="M293" s="528"/>
      <c r="N293" s="528"/>
      <c r="O293" s="528"/>
      <c r="P293" s="528"/>
      <c r="Q293" s="331"/>
      <c r="R293" s="331"/>
      <c r="S293" s="328"/>
      <c r="T293" s="331">
        <f>Z293-Y293-V293</f>
        <v>0</v>
      </c>
      <c r="U293" s="777"/>
      <c r="V293" s="331"/>
      <c r="W293" s="331"/>
      <c r="X293" s="331"/>
      <c r="Y293" s="331"/>
      <c r="Z293" s="331"/>
      <c r="AA293" s="950"/>
      <c r="AB293" s="328"/>
      <c r="AC293" s="1084">
        <f t="shared" si="84"/>
        <v>0</v>
      </c>
      <c r="AD293" s="1099"/>
    </row>
    <row r="294" spans="1:30" ht="45" x14ac:dyDescent="0.25">
      <c r="A294" s="137">
        <v>1</v>
      </c>
      <c r="B294" s="312" t="s">
        <v>455</v>
      </c>
      <c r="C294" s="424"/>
      <c r="D294" s="9"/>
      <c r="E294" s="123">
        <v>14000</v>
      </c>
      <c r="F294" s="123">
        <f>E294/12*$B$4</f>
        <v>2333.3333333333335</v>
      </c>
      <c r="G294" s="123">
        <v>3025</v>
      </c>
      <c r="H294" s="124">
        <f>G294/F294*100</f>
        <v>129.64285714285714</v>
      </c>
      <c r="I294" s="199"/>
      <c r="J294" s="199"/>
      <c r="K294" s="1315"/>
      <c r="L294" s="528"/>
      <c r="M294" s="528"/>
      <c r="N294" s="528"/>
      <c r="O294" s="528"/>
      <c r="P294" s="528"/>
      <c r="Q294" s="331"/>
      <c r="R294" s="331"/>
      <c r="S294" s="328"/>
      <c r="T294" s="331"/>
      <c r="U294" s="777"/>
      <c r="V294" s="331"/>
      <c r="W294" s="331"/>
      <c r="X294" s="331"/>
      <c r="Y294" s="331"/>
      <c r="Z294" s="331"/>
      <c r="AA294" s="950"/>
      <c r="AB294" s="328"/>
      <c r="AC294" s="1084">
        <f t="shared" si="84"/>
        <v>0</v>
      </c>
      <c r="AD294" s="1099"/>
    </row>
    <row r="295" spans="1:30" ht="60" x14ac:dyDescent="0.25">
      <c r="A295" s="137">
        <v>1</v>
      </c>
      <c r="B295" s="312" t="s">
        <v>456</v>
      </c>
      <c r="C295" s="424"/>
      <c r="D295" s="9"/>
      <c r="E295" s="123"/>
      <c r="F295" s="123">
        <f>E295/12*$B$4</f>
        <v>0</v>
      </c>
      <c r="G295" s="123"/>
      <c r="H295" s="124"/>
      <c r="I295" s="199"/>
      <c r="J295" s="199"/>
      <c r="K295" s="1315"/>
      <c r="L295" s="528"/>
      <c r="M295" s="528"/>
      <c r="N295" s="528"/>
      <c r="O295" s="528"/>
      <c r="P295" s="528"/>
      <c r="Q295" s="331"/>
      <c r="R295" s="331"/>
      <c r="S295" s="328"/>
      <c r="T295" s="331"/>
      <c r="U295" s="777"/>
      <c r="V295" s="331"/>
      <c r="W295" s="331"/>
      <c r="X295" s="331"/>
      <c r="Y295" s="331"/>
      <c r="Z295" s="331"/>
      <c r="AA295" s="950"/>
      <c r="AB295" s="328"/>
      <c r="AC295" s="1084">
        <f t="shared" si="84"/>
        <v>0</v>
      </c>
      <c r="AD295" s="1099"/>
    </row>
    <row r="296" spans="1:30" ht="45" x14ac:dyDescent="0.25">
      <c r="A296" s="137">
        <v>1</v>
      </c>
      <c r="B296" s="311" t="s">
        <v>457</v>
      </c>
      <c r="C296" s="424"/>
      <c r="D296" s="9"/>
      <c r="E296" s="123">
        <v>3500</v>
      </c>
      <c r="F296" s="123">
        <f>E296/12*$B$4</f>
        <v>583.33333333333337</v>
      </c>
      <c r="G296" s="123">
        <v>339</v>
      </c>
      <c r="H296" s="124">
        <f t="shared" ref="H296:H310" si="103">G296/F296*100</f>
        <v>58.114285714285707</v>
      </c>
      <c r="I296" s="199"/>
      <c r="J296" s="199"/>
      <c r="K296" s="1315"/>
      <c r="L296" s="528"/>
      <c r="M296" s="528"/>
      <c r="N296" s="528"/>
      <c r="O296" s="528"/>
      <c r="P296" s="528"/>
      <c r="Q296" s="331"/>
      <c r="R296" s="331"/>
      <c r="S296" s="328"/>
      <c r="T296" s="331"/>
      <c r="U296" s="777"/>
      <c r="V296" s="331"/>
      <c r="W296" s="331"/>
      <c r="X296" s="331"/>
      <c r="Y296" s="331"/>
      <c r="Z296" s="331"/>
      <c r="AA296" s="950"/>
      <c r="AB296" s="328"/>
      <c r="AC296" s="1084">
        <f t="shared" ref="AC296:AC353" si="104">T296-S296-W296</f>
        <v>0</v>
      </c>
      <c r="AD296" s="1099"/>
    </row>
    <row r="297" spans="1:30" s="2266" customFormat="1" ht="42.75" x14ac:dyDescent="0.25">
      <c r="B297" s="3303" t="s">
        <v>509</v>
      </c>
      <c r="C297" s="3201"/>
      <c r="D297" s="3304"/>
      <c r="E297" s="528">
        <f>E298</f>
        <v>50</v>
      </c>
      <c r="F297" s="528">
        <f t="shared" ref="F297:G297" si="105">F298</f>
        <v>8.3333333333333339</v>
      </c>
      <c r="G297" s="528">
        <f t="shared" si="105"/>
        <v>10</v>
      </c>
      <c r="H297" s="284">
        <f t="shared" si="103"/>
        <v>120</v>
      </c>
      <c r="I297" s="199"/>
      <c r="J297" s="199"/>
      <c r="K297" s="1315"/>
      <c r="L297" s="528"/>
      <c r="M297" s="528"/>
      <c r="N297" s="528"/>
      <c r="O297" s="528"/>
      <c r="P297" s="528"/>
      <c r="Q297" s="331"/>
      <c r="R297" s="331"/>
      <c r="S297" s="328">
        <f>Q297/12*$B$4</f>
        <v>0</v>
      </c>
      <c r="T297" s="331">
        <f>Z297-Y297-V297</f>
        <v>0</v>
      </c>
      <c r="U297" s="777"/>
      <c r="V297" s="331"/>
      <c r="W297" s="331">
        <f>T297-S297</f>
        <v>0</v>
      </c>
      <c r="X297" s="331"/>
      <c r="Y297" s="331"/>
      <c r="Z297" s="331"/>
      <c r="AA297" s="950"/>
      <c r="AB297" s="328"/>
      <c r="AC297" s="1084">
        <f t="shared" si="104"/>
        <v>0</v>
      </c>
      <c r="AD297" s="1099"/>
    </row>
    <row r="298" spans="1:30" s="2266" customFormat="1" ht="30" x14ac:dyDescent="0.25">
      <c r="B298" s="311" t="s">
        <v>512</v>
      </c>
      <c r="C298" s="424"/>
      <c r="D298" s="9"/>
      <c r="E298" s="123">
        <v>50</v>
      </c>
      <c r="F298" s="123">
        <f>E298/12*$B$4</f>
        <v>8.3333333333333339</v>
      </c>
      <c r="G298" s="123">
        <v>10</v>
      </c>
      <c r="H298" s="124">
        <f t="shared" si="103"/>
        <v>120</v>
      </c>
      <c r="I298" s="199"/>
      <c r="J298" s="199"/>
      <c r="K298" s="1315"/>
      <c r="L298" s="528"/>
      <c r="M298" s="528"/>
      <c r="N298" s="528"/>
      <c r="O298" s="528"/>
      <c r="P298" s="528"/>
      <c r="Q298" s="331"/>
      <c r="R298" s="331"/>
      <c r="S298" s="328"/>
      <c r="T298" s="331"/>
      <c r="U298" s="777"/>
      <c r="V298" s="331"/>
      <c r="W298" s="331"/>
      <c r="X298" s="331"/>
      <c r="Y298" s="331"/>
      <c r="Z298" s="331"/>
      <c r="AA298" s="950"/>
      <c r="AB298" s="328"/>
      <c r="AC298" s="1084">
        <f t="shared" si="104"/>
        <v>0</v>
      </c>
      <c r="AD298" s="1099"/>
    </row>
    <row r="299" spans="1:30" ht="43.5" x14ac:dyDescent="0.25">
      <c r="A299" s="137">
        <v>1</v>
      </c>
      <c r="B299" s="472" t="s">
        <v>314</v>
      </c>
      <c r="C299" s="424"/>
      <c r="D299" s="9"/>
      <c r="E299" s="239">
        <f>E300</f>
        <v>4600</v>
      </c>
      <c r="F299" s="284">
        <f>F300</f>
        <v>766.66666666666663</v>
      </c>
      <c r="G299" s="284">
        <f>G300</f>
        <v>704</v>
      </c>
      <c r="H299" s="284">
        <f t="shared" si="103"/>
        <v>91.826086956521749</v>
      </c>
      <c r="I299" s="199"/>
      <c r="J299" s="199"/>
      <c r="K299" s="1315"/>
      <c r="L299" s="528"/>
      <c r="M299" s="528"/>
      <c r="N299" s="528"/>
      <c r="O299" s="528"/>
      <c r="P299" s="528"/>
      <c r="Q299" s="331"/>
      <c r="R299" s="331"/>
      <c r="S299" s="328"/>
      <c r="T299" s="331"/>
      <c r="U299" s="777"/>
      <c r="V299" s="331"/>
      <c r="W299" s="331"/>
      <c r="X299" s="331"/>
      <c r="Y299" s="331"/>
      <c r="Z299" s="331"/>
      <c r="AA299" s="950"/>
      <c r="AB299" s="328"/>
      <c r="AC299" s="1084">
        <f t="shared" si="104"/>
        <v>0</v>
      </c>
      <c r="AD299" s="1099"/>
    </row>
    <row r="300" spans="1:30" s="2266" customFormat="1" x14ac:dyDescent="0.25">
      <c r="B300" s="312" t="s">
        <v>320</v>
      </c>
      <c r="C300" s="424"/>
      <c r="D300" s="9"/>
      <c r="E300" s="228">
        <v>4600</v>
      </c>
      <c r="F300" s="123">
        <f>E300/12*$B$4</f>
        <v>766.66666666666663</v>
      </c>
      <c r="G300" s="123">
        <v>704</v>
      </c>
      <c r="H300" s="124">
        <f t="shared" si="103"/>
        <v>91.826086956521749</v>
      </c>
      <c r="I300" s="199"/>
      <c r="J300" s="199"/>
      <c r="K300" s="1315"/>
      <c r="L300" s="528"/>
      <c r="M300" s="528"/>
      <c r="N300" s="528"/>
      <c r="O300" s="528"/>
      <c r="P300" s="528"/>
      <c r="Q300" s="331"/>
      <c r="R300" s="331"/>
      <c r="S300" s="328"/>
      <c r="T300" s="331"/>
      <c r="U300" s="777"/>
      <c r="V300" s="331"/>
      <c r="W300" s="331"/>
      <c r="X300" s="331"/>
      <c r="Y300" s="331"/>
      <c r="Z300" s="331"/>
      <c r="AA300" s="950"/>
      <c r="AB300" s="328"/>
      <c r="AC300" s="1084">
        <f t="shared" si="104"/>
        <v>0</v>
      </c>
      <c r="AD300" s="1099"/>
    </row>
    <row r="301" spans="1:30" ht="29.25" x14ac:dyDescent="0.25">
      <c r="A301" s="137">
        <v>1</v>
      </c>
      <c r="B301" s="472" t="s">
        <v>305</v>
      </c>
      <c r="C301" s="424"/>
      <c r="D301" s="9"/>
      <c r="E301" s="123">
        <f>E302</f>
        <v>25000</v>
      </c>
      <c r="F301" s="123">
        <f>F302</f>
        <v>4167</v>
      </c>
      <c r="G301" s="123">
        <f>G302</f>
        <v>3734</v>
      </c>
      <c r="H301" s="124">
        <f t="shared" si="103"/>
        <v>89.608831293496522</v>
      </c>
      <c r="I301" s="199"/>
      <c r="J301" s="199"/>
      <c r="K301" s="1315"/>
      <c r="L301" s="528"/>
      <c r="M301" s="528"/>
      <c r="N301" s="528"/>
      <c r="O301" s="528"/>
      <c r="P301" s="528"/>
      <c r="Q301" s="331"/>
      <c r="R301" s="331"/>
      <c r="S301" s="328"/>
      <c r="T301" s="331">
        <f>Z301-Y301-V301</f>
        <v>0</v>
      </c>
      <c r="U301" s="777"/>
      <c r="V301" s="331"/>
      <c r="W301" s="331"/>
      <c r="X301" s="331"/>
      <c r="Y301" s="331"/>
      <c r="Z301" s="331"/>
      <c r="AA301" s="950"/>
      <c r="AB301" s="328"/>
      <c r="AC301" s="1084">
        <f t="shared" si="104"/>
        <v>0</v>
      </c>
      <c r="AD301" s="1099"/>
    </row>
    <row r="302" spans="1:30" ht="30" x14ac:dyDescent="0.25">
      <c r="A302" s="137">
        <v>1</v>
      </c>
      <c r="B302" s="165" t="s">
        <v>191</v>
      </c>
      <c r="C302" s="424"/>
      <c r="D302" s="9"/>
      <c r="E302" s="123">
        <v>25000</v>
      </c>
      <c r="F302" s="123">
        <f>ROUND(E302/12*$B$4,0)</f>
        <v>4167</v>
      </c>
      <c r="G302" s="123">
        <v>3734</v>
      </c>
      <c r="H302" s="124">
        <f t="shared" si="103"/>
        <v>89.608831293496522</v>
      </c>
      <c r="I302" s="199"/>
      <c r="J302" s="199"/>
      <c r="K302" s="1315"/>
      <c r="L302" s="528"/>
      <c r="M302" s="528"/>
      <c r="N302" s="528"/>
      <c r="O302" s="528"/>
      <c r="P302" s="528"/>
      <c r="Q302" s="331"/>
      <c r="R302" s="331"/>
      <c r="S302" s="328"/>
      <c r="T302" s="331">
        <f>Z302-Y302-V302</f>
        <v>0</v>
      </c>
      <c r="U302" s="777"/>
      <c r="V302" s="331"/>
      <c r="W302" s="331"/>
      <c r="X302" s="331"/>
      <c r="Y302" s="331"/>
      <c r="Z302" s="331"/>
      <c r="AA302" s="950"/>
      <c r="AB302" s="328"/>
      <c r="AC302" s="1084">
        <f t="shared" si="104"/>
        <v>0</v>
      </c>
      <c r="AD302" s="1099"/>
    </row>
    <row r="303" spans="1:30" ht="57.75" x14ac:dyDescent="0.25">
      <c r="A303" s="137">
        <v>1</v>
      </c>
      <c r="B303" s="472" t="s">
        <v>306</v>
      </c>
      <c r="C303" s="424"/>
      <c r="D303" s="2264"/>
      <c r="E303" s="123">
        <v>16000</v>
      </c>
      <c r="F303" s="129">
        <f>E303/12*$B$4</f>
        <v>2666.6666666666665</v>
      </c>
      <c r="G303" s="129">
        <v>2884</v>
      </c>
      <c r="H303" s="124">
        <f t="shared" si="103"/>
        <v>108.15</v>
      </c>
      <c r="I303" s="1143"/>
      <c r="J303" s="1143"/>
      <c r="K303" s="1226"/>
      <c r="L303" s="158"/>
      <c r="M303" s="158"/>
      <c r="N303" s="158"/>
      <c r="O303" s="158"/>
      <c r="P303" s="158"/>
      <c r="Q303" s="331"/>
      <c r="R303" s="331"/>
      <c r="S303" s="328"/>
      <c r="T303" s="331">
        <f>Z303-Y303-V303</f>
        <v>0</v>
      </c>
      <c r="U303" s="777"/>
      <c r="V303" s="331"/>
      <c r="W303" s="331"/>
      <c r="X303" s="331"/>
      <c r="Y303" s="331"/>
      <c r="Z303" s="331"/>
      <c r="AA303" s="1105"/>
      <c r="AB303" s="328"/>
      <c r="AC303" s="1084">
        <f t="shared" si="104"/>
        <v>0</v>
      </c>
      <c r="AD303" s="1099"/>
    </row>
    <row r="304" spans="1:30" x14ac:dyDescent="0.25">
      <c r="A304" s="137">
        <v>1</v>
      </c>
      <c r="B304" s="1132" t="s">
        <v>132</v>
      </c>
      <c r="C304" s="424"/>
      <c r="D304" s="1142"/>
      <c r="E304" s="284">
        <f>SUM(E305:E323)</f>
        <v>19060</v>
      </c>
      <c r="F304" s="700">
        <f>SUM(F305:F323)</f>
        <v>3177</v>
      </c>
      <c r="G304" s="284">
        <f>SUM(G305:G323)</f>
        <v>3943</v>
      </c>
      <c r="H304" s="284">
        <f t="shared" si="103"/>
        <v>124.11079634875668</v>
      </c>
      <c r="I304" s="199"/>
      <c r="J304" s="199"/>
      <c r="K304" s="528"/>
      <c r="L304" s="158"/>
      <c r="M304" s="528"/>
      <c r="N304" s="158"/>
      <c r="O304" s="528"/>
      <c r="P304" s="158"/>
      <c r="Q304" s="331">
        <v>11420.812800000002</v>
      </c>
      <c r="R304" s="331">
        <v>11420.812800000002</v>
      </c>
      <c r="S304" s="862">
        <f>Q304/12*$B$4+(R304-Q304)/11*1</f>
        <v>1903.4688000000003</v>
      </c>
      <c r="T304" s="331">
        <f>Z304-Y304-V304</f>
        <v>1713.1544599999997</v>
      </c>
      <c r="U304" s="777">
        <f>SUM(U305:U323)</f>
        <v>0</v>
      </c>
      <c r="V304" s="331">
        <v>1259.9770899999999</v>
      </c>
      <c r="W304" s="331">
        <f>T304-S304</f>
        <v>-190.31434000000058</v>
      </c>
      <c r="X304" s="331"/>
      <c r="Y304" s="331">
        <v>0</v>
      </c>
      <c r="Z304" s="331">
        <v>2973.1315499999996</v>
      </c>
      <c r="AA304" s="916"/>
      <c r="AB304" s="328"/>
      <c r="AC304" s="1084">
        <f t="shared" si="104"/>
        <v>0</v>
      </c>
      <c r="AD304" s="1099"/>
    </row>
    <row r="305" spans="1:30" x14ac:dyDescent="0.25">
      <c r="A305" s="137">
        <v>1</v>
      </c>
      <c r="B305" s="524" t="s">
        <v>65</v>
      </c>
      <c r="C305" s="424"/>
      <c r="D305" s="424"/>
      <c r="E305" s="228">
        <v>600</v>
      </c>
      <c r="F305" s="123">
        <f t="shared" ref="F305:F310" si="106">ROUND(E305/12*$B$4,0)</f>
        <v>100</v>
      </c>
      <c r="G305" s="126">
        <v>125</v>
      </c>
      <c r="H305" s="126">
        <f t="shared" si="103"/>
        <v>125</v>
      </c>
      <c r="I305" s="286"/>
      <c r="J305" s="286"/>
      <c r="K305" s="1244"/>
      <c r="L305" s="1207"/>
      <c r="M305" s="1129"/>
      <c r="N305" s="1207"/>
      <c r="O305" s="1129"/>
      <c r="P305" s="1207"/>
      <c r="Q305" s="331"/>
      <c r="R305" s="331"/>
      <c r="S305" s="328"/>
      <c r="T305" s="331">
        <f>Z305-Y305-V305</f>
        <v>0</v>
      </c>
      <c r="U305" s="777"/>
      <c r="V305" s="331"/>
      <c r="W305" s="331"/>
      <c r="X305" s="331"/>
      <c r="Y305" s="331"/>
      <c r="Z305" s="331"/>
      <c r="AA305" s="1317"/>
      <c r="AB305" s="328"/>
      <c r="AC305" s="1084">
        <f t="shared" si="104"/>
        <v>0</v>
      </c>
      <c r="AD305" s="1099"/>
    </row>
    <row r="306" spans="1:30" ht="30" x14ac:dyDescent="0.25">
      <c r="A306" s="137">
        <v>1</v>
      </c>
      <c r="B306" s="524" t="s">
        <v>122</v>
      </c>
      <c r="C306" s="424"/>
      <c r="D306" s="424"/>
      <c r="E306" s="414">
        <v>180</v>
      </c>
      <c r="F306" s="123">
        <f t="shared" si="106"/>
        <v>30</v>
      </c>
      <c r="G306" s="1112">
        <v>27</v>
      </c>
      <c r="H306" s="1112">
        <f t="shared" si="103"/>
        <v>90</v>
      </c>
      <c r="I306" s="286"/>
      <c r="J306" s="286"/>
      <c r="K306" s="1244"/>
      <c r="L306" s="1207"/>
      <c r="M306" s="1129"/>
      <c r="N306" s="1207"/>
      <c r="O306" s="1129"/>
      <c r="P306" s="1207"/>
      <c r="Q306" s="331"/>
      <c r="R306" s="331"/>
      <c r="S306" s="328"/>
      <c r="T306" s="331"/>
      <c r="U306" s="777"/>
      <c r="V306" s="331"/>
      <c r="W306" s="331"/>
      <c r="X306" s="331"/>
      <c r="Y306" s="331"/>
      <c r="Z306" s="331"/>
      <c r="AA306" s="1064"/>
      <c r="AB306" s="328"/>
      <c r="AC306" s="1084">
        <f t="shared" si="104"/>
        <v>0</v>
      </c>
      <c r="AD306" s="1099"/>
    </row>
    <row r="307" spans="1:30" x14ac:dyDescent="0.25">
      <c r="A307" s="137">
        <v>1</v>
      </c>
      <c r="B307" s="302" t="s">
        <v>113</v>
      </c>
      <c r="C307" s="424"/>
      <c r="D307" s="424"/>
      <c r="E307" s="231">
        <v>3500</v>
      </c>
      <c r="F307" s="123">
        <f t="shared" si="106"/>
        <v>583</v>
      </c>
      <c r="G307" s="123">
        <v>451</v>
      </c>
      <c r="H307" s="129">
        <f t="shared" si="103"/>
        <v>77.358490566037744</v>
      </c>
      <c r="I307" s="286"/>
      <c r="J307" s="286"/>
      <c r="K307" s="746"/>
      <c r="L307" s="158"/>
      <c r="M307" s="528"/>
      <c r="N307" s="158"/>
      <c r="O307" s="528"/>
      <c r="P307" s="158"/>
      <c r="Q307" s="331"/>
      <c r="R307" s="331"/>
      <c r="S307" s="328"/>
      <c r="T307" s="331"/>
      <c r="U307" s="777"/>
      <c r="V307" s="331"/>
      <c r="W307" s="331"/>
      <c r="X307" s="331"/>
      <c r="Y307" s="331"/>
      <c r="Z307" s="331"/>
      <c r="AA307" s="950"/>
      <c r="AB307" s="328"/>
      <c r="AC307" s="1084">
        <f t="shared" si="104"/>
        <v>0</v>
      </c>
      <c r="AD307" s="1099"/>
    </row>
    <row r="308" spans="1:30" ht="60" x14ac:dyDescent="0.25">
      <c r="B308" s="302" t="s">
        <v>417</v>
      </c>
      <c r="C308" s="424"/>
      <c r="D308" s="424"/>
      <c r="E308" s="231">
        <v>50</v>
      </c>
      <c r="F308" s="123">
        <f t="shared" si="106"/>
        <v>8</v>
      </c>
      <c r="G308" s="123"/>
      <c r="H308" s="129">
        <f t="shared" si="103"/>
        <v>0</v>
      </c>
      <c r="I308" s="286"/>
      <c r="J308" s="286"/>
      <c r="K308" s="746"/>
      <c r="L308" s="158"/>
      <c r="M308" s="528"/>
      <c r="N308" s="158"/>
      <c r="O308" s="528"/>
      <c r="P308" s="158"/>
      <c r="Q308" s="331"/>
      <c r="R308" s="331"/>
      <c r="S308" s="328"/>
      <c r="T308" s="331"/>
      <c r="U308" s="777"/>
      <c r="V308" s="331"/>
      <c r="W308" s="331"/>
      <c r="X308" s="331"/>
      <c r="Y308" s="331"/>
      <c r="Z308" s="331"/>
      <c r="AA308" s="1064"/>
      <c r="AB308" s="328"/>
      <c r="AC308" s="1084">
        <f t="shared" si="104"/>
        <v>0</v>
      </c>
      <c r="AD308" s="1099"/>
    </row>
    <row r="309" spans="1:30" ht="45" x14ac:dyDescent="0.25">
      <c r="B309" s="302" t="s">
        <v>418</v>
      </c>
      <c r="C309" s="424"/>
      <c r="D309" s="424"/>
      <c r="E309" s="231">
        <v>30</v>
      </c>
      <c r="F309" s="123">
        <f t="shared" si="106"/>
        <v>5</v>
      </c>
      <c r="G309" s="1112"/>
      <c r="H309" s="129">
        <f t="shared" si="103"/>
        <v>0</v>
      </c>
      <c r="I309" s="286"/>
      <c r="J309" s="286"/>
      <c r="K309" s="746"/>
      <c r="L309" s="158"/>
      <c r="M309" s="528"/>
      <c r="N309" s="158"/>
      <c r="O309" s="528"/>
      <c r="P309" s="158"/>
      <c r="Q309" s="331"/>
      <c r="R309" s="331"/>
      <c r="S309" s="328"/>
      <c r="T309" s="331"/>
      <c r="U309" s="777"/>
      <c r="V309" s="331"/>
      <c r="W309" s="331"/>
      <c r="X309" s="331"/>
      <c r="Y309" s="331"/>
      <c r="Z309" s="331"/>
      <c r="AA309" s="1064"/>
      <c r="AB309" s="328"/>
      <c r="AC309" s="1084">
        <f t="shared" si="104"/>
        <v>0</v>
      </c>
      <c r="AD309" s="1099"/>
    </row>
    <row r="310" spans="1:30" ht="90" x14ac:dyDescent="0.25">
      <c r="A310" s="137">
        <v>1</v>
      </c>
      <c r="B310" s="302" t="s">
        <v>307</v>
      </c>
      <c r="C310" s="424"/>
      <c r="D310" s="424"/>
      <c r="E310" s="228">
        <v>300</v>
      </c>
      <c r="F310" s="1112">
        <f t="shared" si="106"/>
        <v>50</v>
      </c>
      <c r="G310" s="123">
        <v>27</v>
      </c>
      <c r="H310" s="123">
        <f t="shared" si="103"/>
        <v>54</v>
      </c>
      <c r="I310" s="286"/>
      <c r="J310" s="286"/>
      <c r="K310" s="746"/>
      <c r="L310" s="158"/>
      <c r="M310" s="528"/>
      <c r="N310" s="158"/>
      <c r="O310" s="528"/>
      <c r="P310" s="158"/>
      <c r="Q310" s="331"/>
      <c r="R310" s="331"/>
      <c r="S310" s="328"/>
      <c r="T310" s="331"/>
      <c r="U310" s="777"/>
      <c r="V310" s="331"/>
      <c r="W310" s="331"/>
      <c r="X310" s="331"/>
      <c r="Y310" s="331"/>
      <c r="Z310" s="331"/>
      <c r="AA310" s="1064"/>
      <c r="AB310" s="328"/>
      <c r="AC310" s="1084">
        <f t="shared" si="104"/>
        <v>0</v>
      </c>
      <c r="AD310" s="1099"/>
    </row>
    <row r="311" spans="1:30" ht="90" x14ac:dyDescent="0.25">
      <c r="B311" s="302" t="s">
        <v>329</v>
      </c>
      <c r="C311" s="424"/>
      <c r="D311" s="424"/>
      <c r="E311" s="228"/>
      <c r="F311" s="123"/>
      <c r="G311" s="123">
        <v>597</v>
      </c>
      <c r="H311" s="123"/>
      <c r="I311" s="286"/>
      <c r="J311" s="286"/>
      <c r="K311" s="746"/>
      <c r="L311" s="158"/>
      <c r="M311" s="528"/>
      <c r="N311" s="158"/>
      <c r="O311" s="528"/>
      <c r="P311" s="158"/>
      <c r="Q311" s="331"/>
      <c r="R311" s="331"/>
      <c r="S311" s="328"/>
      <c r="T311" s="331"/>
      <c r="U311" s="777"/>
      <c r="V311" s="331"/>
      <c r="W311" s="331"/>
      <c r="X311" s="331"/>
      <c r="Y311" s="331"/>
      <c r="Z311" s="331"/>
      <c r="AA311" s="950"/>
      <c r="AB311" s="328"/>
      <c r="AC311" s="1084">
        <f t="shared" si="104"/>
        <v>0</v>
      </c>
      <c r="AD311" s="1099"/>
    </row>
    <row r="312" spans="1:30" x14ac:dyDescent="0.25">
      <c r="A312" s="137">
        <v>1</v>
      </c>
      <c r="B312" s="480" t="s">
        <v>87</v>
      </c>
      <c r="C312" s="424"/>
      <c r="D312" s="424"/>
      <c r="E312" s="228">
        <v>1500</v>
      </c>
      <c r="F312" s="284">
        <f t="shared" ref="F312:F323" si="107">ROUND(E312/12*$B$4,0)</f>
        <v>250</v>
      </c>
      <c r="G312" s="124">
        <v>372</v>
      </c>
      <c r="H312" s="124">
        <f t="shared" ref="H312:H323" si="108">G312/F312*100</f>
        <v>148.80000000000001</v>
      </c>
      <c r="I312" s="286"/>
      <c r="J312" s="286"/>
      <c r="K312" s="746"/>
      <c r="L312" s="528"/>
      <c r="M312" s="528"/>
      <c r="N312" s="528"/>
      <c r="O312" s="528"/>
      <c r="P312" s="528"/>
      <c r="Q312" s="331"/>
      <c r="R312" s="331"/>
      <c r="S312" s="328"/>
      <c r="T312" s="331"/>
      <c r="U312" s="777"/>
      <c r="V312" s="331"/>
      <c r="W312" s="331"/>
      <c r="X312" s="331"/>
      <c r="Y312" s="331"/>
      <c r="Z312" s="331"/>
      <c r="AA312" s="919"/>
      <c r="AB312" s="328"/>
      <c r="AC312" s="1084">
        <f t="shared" si="104"/>
        <v>0</v>
      </c>
      <c r="AD312" s="1099"/>
    </row>
    <row r="313" spans="1:30" x14ac:dyDescent="0.25">
      <c r="A313" s="137">
        <v>1</v>
      </c>
      <c r="B313" s="480" t="s">
        <v>112</v>
      </c>
      <c r="C313" s="1318"/>
      <c r="D313" s="2265"/>
      <c r="E313" s="228">
        <v>600</v>
      </c>
      <c r="F313" s="284">
        <f t="shared" si="107"/>
        <v>100</v>
      </c>
      <c r="G313" s="124">
        <v>129</v>
      </c>
      <c r="H313" s="124">
        <f t="shared" si="108"/>
        <v>129</v>
      </c>
      <c r="I313" s="286"/>
      <c r="J313" s="286"/>
      <c r="K313" s="746"/>
      <c r="L313" s="528"/>
      <c r="M313" s="528"/>
      <c r="N313" s="528"/>
      <c r="O313" s="528"/>
      <c r="P313" s="528"/>
      <c r="Q313" s="331"/>
      <c r="R313" s="331"/>
      <c r="S313" s="328"/>
      <c r="T313" s="331"/>
      <c r="U313" s="777"/>
      <c r="V313" s="331"/>
      <c r="W313" s="331"/>
      <c r="X313" s="331"/>
      <c r="Y313" s="331"/>
      <c r="Z313" s="331"/>
      <c r="AA313" s="919"/>
      <c r="AB313" s="328"/>
      <c r="AC313" s="1084">
        <f t="shared" si="104"/>
        <v>0</v>
      </c>
      <c r="AD313" s="1099"/>
    </row>
    <row r="314" spans="1:30" ht="30" x14ac:dyDescent="0.25">
      <c r="A314" s="137">
        <v>1</v>
      </c>
      <c r="B314" s="477" t="s">
        <v>182</v>
      </c>
      <c r="C314" s="1319"/>
      <c r="D314" s="1135"/>
      <c r="E314" s="228">
        <v>50</v>
      </c>
      <c r="F314" s="123">
        <f t="shared" si="107"/>
        <v>8</v>
      </c>
      <c r="G314" s="123">
        <v>9</v>
      </c>
      <c r="H314" s="123">
        <f t="shared" si="108"/>
        <v>112.5</v>
      </c>
      <c r="I314" s="286"/>
      <c r="J314" s="286"/>
      <c r="K314" s="1244"/>
      <c r="L314" s="1129"/>
      <c r="M314" s="1129"/>
      <c r="N314" s="1129"/>
      <c r="O314" s="1129"/>
      <c r="P314" s="1129"/>
      <c r="Q314" s="331"/>
      <c r="R314" s="331"/>
      <c r="S314" s="328"/>
      <c r="T314" s="331">
        <f>Z314-Y314-V314</f>
        <v>0</v>
      </c>
      <c r="U314" s="777"/>
      <c r="V314" s="331"/>
      <c r="W314" s="331"/>
      <c r="X314" s="331"/>
      <c r="Y314" s="331"/>
      <c r="Z314" s="331"/>
      <c r="AA314" s="950"/>
      <c r="AB314" s="328"/>
      <c r="AC314" s="1084">
        <f t="shared" si="104"/>
        <v>0</v>
      </c>
      <c r="AD314" s="1099"/>
    </row>
    <row r="315" spans="1:30" x14ac:dyDescent="0.25">
      <c r="B315" s="477" t="s">
        <v>258</v>
      </c>
      <c r="C315" s="1205"/>
      <c r="D315" s="1141"/>
      <c r="E315" s="231">
        <v>5300</v>
      </c>
      <c r="F315" s="129">
        <f t="shared" si="107"/>
        <v>883</v>
      </c>
      <c r="G315" s="129">
        <v>1236</v>
      </c>
      <c r="H315" s="129">
        <f t="shared" si="108"/>
        <v>139.97734994337486</v>
      </c>
      <c r="I315" s="286"/>
      <c r="J315" s="286"/>
      <c r="K315" s="1244"/>
      <c r="L315" s="1129"/>
      <c r="M315" s="1129"/>
      <c r="N315" s="1129"/>
      <c r="O315" s="1129"/>
      <c r="P315" s="1129"/>
      <c r="Q315" s="331"/>
      <c r="R315" s="331"/>
      <c r="S315" s="328"/>
      <c r="T315" s="331"/>
      <c r="U315" s="777"/>
      <c r="V315" s="331"/>
      <c r="W315" s="331"/>
      <c r="X315" s="331"/>
      <c r="Y315" s="331"/>
      <c r="Z315" s="331"/>
      <c r="AA315" s="1105"/>
      <c r="AB315" s="328"/>
      <c r="AC315" s="1084">
        <f t="shared" si="104"/>
        <v>0</v>
      </c>
      <c r="AD315" s="1099"/>
    </row>
    <row r="316" spans="1:30" ht="30" x14ac:dyDescent="0.25">
      <c r="A316" s="137">
        <v>1</v>
      </c>
      <c r="B316" s="477" t="s">
        <v>259</v>
      </c>
      <c r="C316" s="1319"/>
      <c r="D316" s="1135"/>
      <c r="E316" s="228">
        <v>2500</v>
      </c>
      <c r="F316" s="123">
        <f t="shared" si="107"/>
        <v>417</v>
      </c>
      <c r="G316" s="123">
        <v>264</v>
      </c>
      <c r="H316" s="123">
        <f t="shared" si="108"/>
        <v>63.309352517985609</v>
      </c>
      <c r="I316" s="286"/>
      <c r="J316" s="286"/>
      <c r="K316" s="1244"/>
      <c r="L316" s="1129"/>
      <c r="M316" s="1129"/>
      <c r="N316" s="1129"/>
      <c r="O316" s="1129"/>
      <c r="P316" s="1129"/>
      <c r="Q316" s="331"/>
      <c r="R316" s="331"/>
      <c r="S316" s="328"/>
      <c r="T316" s="331"/>
      <c r="U316" s="777"/>
      <c r="V316" s="331"/>
      <c r="W316" s="331"/>
      <c r="X316" s="331"/>
      <c r="Y316" s="331"/>
      <c r="Z316" s="331"/>
      <c r="AA316" s="950"/>
      <c r="AB316" s="328"/>
      <c r="AC316" s="1084">
        <f t="shared" si="104"/>
        <v>0</v>
      </c>
      <c r="AD316" s="1099"/>
    </row>
    <row r="317" spans="1:30" ht="30" x14ac:dyDescent="0.25">
      <c r="A317" s="137">
        <v>1</v>
      </c>
      <c r="B317" s="477" t="s">
        <v>264</v>
      </c>
      <c r="C317" s="1134"/>
      <c r="D317" s="1135"/>
      <c r="E317" s="228">
        <v>1000</v>
      </c>
      <c r="F317" s="123">
        <f t="shared" si="107"/>
        <v>167</v>
      </c>
      <c r="G317" s="123">
        <v>80</v>
      </c>
      <c r="H317" s="123">
        <f t="shared" si="108"/>
        <v>47.904191616766468</v>
      </c>
      <c r="I317" s="199"/>
      <c r="J317" s="199"/>
      <c r="K317" s="1130"/>
      <c r="L317" s="1129"/>
      <c r="M317" s="1129"/>
      <c r="N317" s="1129"/>
      <c r="O317" s="1129"/>
      <c r="P317" s="1129"/>
      <c r="Q317" s="331"/>
      <c r="R317" s="331"/>
      <c r="S317" s="328"/>
      <c r="T317" s="331"/>
      <c r="U317" s="777"/>
      <c r="V317" s="331"/>
      <c r="W317" s="331"/>
      <c r="X317" s="331"/>
      <c r="Y317" s="331"/>
      <c r="Z317" s="331"/>
      <c r="AA317" s="950"/>
      <c r="AB317" s="328"/>
      <c r="AC317" s="1084">
        <f t="shared" si="104"/>
        <v>0</v>
      </c>
      <c r="AD317" s="1099"/>
    </row>
    <row r="318" spans="1:30" x14ac:dyDescent="0.25">
      <c r="A318" s="137">
        <v>1</v>
      </c>
      <c r="B318" s="478" t="s">
        <v>29</v>
      </c>
      <c r="C318" s="451"/>
      <c r="D318" s="2264"/>
      <c r="E318" s="231">
        <v>50</v>
      </c>
      <c r="F318" s="129">
        <f t="shared" si="107"/>
        <v>8</v>
      </c>
      <c r="G318" s="129">
        <v>9</v>
      </c>
      <c r="H318" s="129">
        <f t="shared" si="108"/>
        <v>112.5</v>
      </c>
      <c r="I318" s="1143"/>
      <c r="J318" s="1143"/>
      <c r="K318" s="1206"/>
      <c r="L318" s="1207"/>
      <c r="M318" s="1207"/>
      <c r="N318" s="1207"/>
      <c r="O318" s="1207"/>
      <c r="P318" s="1207"/>
      <c r="Q318" s="332"/>
      <c r="R318" s="332"/>
      <c r="S318" s="866"/>
      <c r="T318" s="332"/>
      <c r="U318" s="1131"/>
      <c r="V318" s="332"/>
      <c r="W318" s="332"/>
      <c r="X318" s="332"/>
      <c r="Y318" s="332"/>
      <c r="Z318" s="332"/>
      <c r="AA318" s="1105"/>
      <c r="AB318" s="866"/>
      <c r="AC318" s="1084">
        <f t="shared" si="104"/>
        <v>0</v>
      </c>
      <c r="AD318" s="1099"/>
    </row>
    <row r="319" spans="1:30" x14ac:dyDescent="0.25">
      <c r="A319" s="137">
        <v>1</v>
      </c>
      <c r="B319" s="478" t="s">
        <v>30</v>
      </c>
      <c r="C319" s="451"/>
      <c r="D319" s="2264"/>
      <c r="E319" s="231">
        <v>400</v>
      </c>
      <c r="F319" s="129">
        <f t="shared" si="107"/>
        <v>67</v>
      </c>
      <c r="G319" s="129">
        <v>121</v>
      </c>
      <c r="H319" s="129">
        <f t="shared" si="108"/>
        <v>180.59701492537314</v>
      </c>
      <c r="I319" s="1143"/>
      <c r="J319" s="1143"/>
      <c r="K319" s="1206"/>
      <c r="L319" s="1207"/>
      <c r="M319" s="1207"/>
      <c r="N319" s="1207"/>
      <c r="O319" s="1207"/>
      <c r="P319" s="1207"/>
      <c r="Q319" s="332"/>
      <c r="R319" s="332"/>
      <c r="S319" s="866"/>
      <c r="T319" s="332">
        <f>Z319-Y319-V319</f>
        <v>0</v>
      </c>
      <c r="U319" s="1131"/>
      <c r="V319" s="332"/>
      <c r="W319" s="332"/>
      <c r="X319" s="332"/>
      <c r="Y319" s="332"/>
      <c r="Z319" s="332"/>
      <c r="AA319" s="1105"/>
      <c r="AB319" s="866"/>
      <c r="AC319" s="1084">
        <f t="shared" si="104"/>
        <v>0</v>
      </c>
      <c r="AD319" s="1099"/>
    </row>
    <row r="320" spans="1:30" x14ac:dyDescent="0.25">
      <c r="A320" s="137">
        <v>1</v>
      </c>
      <c r="B320" s="477" t="s">
        <v>88</v>
      </c>
      <c r="C320" s="424"/>
      <c r="D320" s="9"/>
      <c r="E320" s="228">
        <v>1200</v>
      </c>
      <c r="F320" s="123">
        <f t="shared" si="107"/>
        <v>200</v>
      </c>
      <c r="G320" s="123">
        <v>167</v>
      </c>
      <c r="H320" s="123">
        <f t="shared" si="108"/>
        <v>83.5</v>
      </c>
      <c r="I320" s="199"/>
      <c r="J320" s="199"/>
      <c r="K320" s="1130"/>
      <c r="L320" s="1129"/>
      <c r="M320" s="1129"/>
      <c r="N320" s="1129"/>
      <c r="O320" s="1129"/>
      <c r="P320" s="1129"/>
      <c r="Q320" s="331"/>
      <c r="R320" s="331"/>
      <c r="S320" s="328"/>
      <c r="T320" s="331">
        <f>Z320-Y320-V320</f>
        <v>0</v>
      </c>
      <c r="U320" s="777"/>
      <c r="V320" s="331"/>
      <c r="W320" s="331"/>
      <c r="X320" s="331"/>
      <c r="Y320" s="331"/>
      <c r="Z320" s="331"/>
      <c r="AA320" s="950"/>
      <c r="AB320" s="328"/>
      <c r="AC320" s="1084">
        <f t="shared" si="104"/>
        <v>0</v>
      </c>
      <c r="AD320" s="1099"/>
    </row>
    <row r="321" spans="1:30" x14ac:dyDescent="0.25">
      <c r="A321" s="137">
        <v>1</v>
      </c>
      <c r="B321" s="477" t="s">
        <v>90</v>
      </c>
      <c r="C321" s="424"/>
      <c r="D321" s="9"/>
      <c r="E321" s="228">
        <v>100</v>
      </c>
      <c r="F321" s="123">
        <f t="shared" si="107"/>
        <v>17</v>
      </c>
      <c r="G321" s="123">
        <v>22</v>
      </c>
      <c r="H321" s="123">
        <f t="shared" si="108"/>
        <v>129.41176470588235</v>
      </c>
      <c r="I321" s="199"/>
      <c r="J321" s="199"/>
      <c r="K321" s="1130"/>
      <c r="L321" s="1129"/>
      <c r="M321" s="1129"/>
      <c r="N321" s="1129"/>
      <c r="O321" s="1129"/>
      <c r="P321" s="1129"/>
      <c r="Q321" s="331"/>
      <c r="R321" s="331"/>
      <c r="S321" s="328"/>
      <c r="T321" s="331"/>
      <c r="U321" s="777"/>
      <c r="V321" s="331"/>
      <c r="W321" s="331"/>
      <c r="X321" s="331"/>
      <c r="Y321" s="331"/>
      <c r="Z321" s="331"/>
      <c r="AA321" s="950"/>
      <c r="AB321" s="328"/>
      <c r="AC321" s="1084">
        <f t="shared" si="104"/>
        <v>0</v>
      </c>
      <c r="AD321" s="1099"/>
    </row>
    <row r="322" spans="1:30" x14ac:dyDescent="0.25">
      <c r="A322" s="137">
        <v>1</v>
      </c>
      <c r="B322" s="168" t="s">
        <v>185</v>
      </c>
      <c r="C322" s="424"/>
      <c r="D322" s="9"/>
      <c r="E322" s="228">
        <v>1000</v>
      </c>
      <c r="F322" s="123">
        <f t="shared" si="107"/>
        <v>167</v>
      </c>
      <c r="G322" s="123">
        <v>166</v>
      </c>
      <c r="H322" s="123">
        <f t="shared" si="108"/>
        <v>99.401197604790411</v>
      </c>
      <c r="I322" s="199"/>
      <c r="J322" s="199"/>
      <c r="K322" s="1130"/>
      <c r="L322" s="1129"/>
      <c r="M322" s="1129"/>
      <c r="N322" s="1129"/>
      <c r="O322" s="1129"/>
      <c r="P322" s="1129"/>
      <c r="Q322" s="331"/>
      <c r="R322" s="331"/>
      <c r="S322" s="328"/>
      <c r="T322" s="331"/>
      <c r="U322" s="777"/>
      <c r="V322" s="331"/>
      <c r="W322" s="331"/>
      <c r="X322" s="331"/>
      <c r="Y322" s="331"/>
      <c r="Z322" s="331"/>
      <c r="AA322" s="950"/>
      <c r="AB322" s="328"/>
      <c r="AC322" s="1084">
        <f t="shared" si="104"/>
        <v>0</v>
      </c>
      <c r="AD322" s="1099"/>
    </row>
    <row r="323" spans="1:30" ht="30" x14ac:dyDescent="0.25">
      <c r="A323" s="137">
        <v>1</v>
      </c>
      <c r="B323" s="168" t="s">
        <v>71</v>
      </c>
      <c r="C323" s="424"/>
      <c r="D323" s="9"/>
      <c r="E323" s="228">
        <v>700</v>
      </c>
      <c r="F323" s="123">
        <f t="shared" si="107"/>
        <v>117</v>
      </c>
      <c r="G323" s="123">
        <v>141</v>
      </c>
      <c r="H323" s="123">
        <f t="shared" si="108"/>
        <v>120.51282051282051</v>
      </c>
      <c r="I323" s="199"/>
      <c r="J323" s="199"/>
      <c r="K323" s="1130"/>
      <c r="L323" s="1129"/>
      <c r="M323" s="1129"/>
      <c r="N323" s="1129"/>
      <c r="O323" s="1129"/>
      <c r="P323" s="1129"/>
      <c r="Q323" s="331"/>
      <c r="R323" s="331"/>
      <c r="S323" s="328"/>
      <c r="T323" s="331">
        <f>Z323-Y323-V323</f>
        <v>0</v>
      </c>
      <c r="U323" s="777"/>
      <c r="V323" s="331"/>
      <c r="W323" s="331"/>
      <c r="X323" s="331"/>
      <c r="Y323" s="331"/>
      <c r="Z323" s="331"/>
      <c r="AA323" s="950"/>
      <c r="AB323" s="328"/>
      <c r="AC323" s="1084">
        <f t="shared" si="104"/>
        <v>0</v>
      </c>
      <c r="AD323" s="1099"/>
    </row>
    <row r="324" spans="1:30" ht="30" x14ac:dyDescent="0.25">
      <c r="A324" s="137">
        <v>1</v>
      </c>
      <c r="B324" s="1208" t="s">
        <v>308</v>
      </c>
      <c r="C324" s="424"/>
      <c r="D324" s="9"/>
      <c r="E324" s="231"/>
      <c r="F324" s="124">
        <f>E324</f>
        <v>0</v>
      </c>
      <c r="G324" s="129">
        <v>21</v>
      </c>
      <c r="H324" s="123"/>
      <c r="I324" s="199"/>
      <c r="J324" s="1143"/>
      <c r="K324" s="1206"/>
      <c r="L324" s="1130"/>
      <c r="M324" s="1129"/>
      <c r="N324" s="1207"/>
      <c r="O324" s="1129"/>
      <c r="P324" s="1129"/>
      <c r="Q324" s="333"/>
      <c r="R324" s="333"/>
      <c r="S324" s="866"/>
      <c r="T324" s="332"/>
      <c r="U324" s="1131"/>
      <c r="V324" s="332"/>
      <c r="W324" s="332"/>
      <c r="X324" s="332"/>
      <c r="Y324" s="332"/>
      <c r="Z324" s="333"/>
      <c r="AA324" s="1105"/>
      <c r="AB324" s="867"/>
      <c r="AC324" s="1084">
        <f t="shared" si="104"/>
        <v>0</v>
      </c>
      <c r="AD324" s="1099"/>
    </row>
    <row r="325" spans="1:30" ht="30" x14ac:dyDescent="0.25">
      <c r="A325" s="137">
        <v>1</v>
      </c>
      <c r="B325" s="1208" t="s">
        <v>309</v>
      </c>
      <c r="C325" s="424"/>
      <c r="D325" s="9"/>
      <c r="E325" s="231"/>
      <c r="F325" s="124">
        <f>E325</f>
        <v>0</v>
      </c>
      <c r="G325" s="129">
        <v>4</v>
      </c>
      <c r="H325" s="123"/>
      <c r="I325" s="199"/>
      <c r="J325" s="1143"/>
      <c r="K325" s="1206"/>
      <c r="L325" s="1244"/>
      <c r="M325" s="1173"/>
      <c r="N325" s="1207"/>
      <c r="O325" s="1129"/>
      <c r="P325" s="1129"/>
      <c r="Q325" s="331"/>
      <c r="R325" s="331"/>
      <c r="S325" s="866"/>
      <c r="T325" s="332"/>
      <c r="U325" s="1131"/>
      <c r="V325" s="332"/>
      <c r="W325" s="332"/>
      <c r="X325" s="332"/>
      <c r="Y325" s="332"/>
      <c r="Z325" s="331"/>
      <c r="AA325" s="1105"/>
      <c r="AB325" s="328"/>
      <c r="AC325" s="1084">
        <f t="shared" si="104"/>
        <v>0</v>
      </c>
      <c r="AD325" s="1099"/>
    </row>
    <row r="326" spans="1:30" ht="30" x14ac:dyDescent="0.25">
      <c r="A326" s="137">
        <v>1</v>
      </c>
      <c r="B326" s="1208" t="s">
        <v>310</v>
      </c>
      <c r="C326" s="424"/>
      <c r="D326" s="9"/>
      <c r="E326" s="231"/>
      <c r="F326" s="124">
        <f>E326</f>
        <v>0</v>
      </c>
      <c r="G326" s="129">
        <v>4</v>
      </c>
      <c r="H326" s="123"/>
      <c r="I326" s="199"/>
      <c r="J326" s="1143"/>
      <c r="K326" s="1206"/>
      <c r="L326" s="1126"/>
      <c r="M326" s="1207"/>
      <c r="N326" s="1207"/>
      <c r="O326" s="1129"/>
      <c r="P326" s="1129"/>
      <c r="Q326" s="330"/>
      <c r="R326" s="330"/>
      <c r="S326" s="866"/>
      <c r="T326" s="332"/>
      <c r="U326" s="1131"/>
      <c r="V326" s="332"/>
      <c r="W326" s="332"/>
      <c r="X326" s="332"/>
      <c r="Y326" s="332"/>
      <c r="Z326" s="331"/>
      <c r="AA326" s="1105"/>
      <c r="AB326" s="328"/>
      <c r="AC326" s="1084">
        <f t="shared" si="104"/>
        <v>0</v>
      </c>
      <c r="AD326" s="1099"/>
    </row>
    <row r="327" spans="1:30" ht="60" x14ac:dyDescent="0.25">
      <c r="A327" s="137">
        <v>1</v>
      </c>
      <c r="B327" s="1208" t="s">
        <v>315</v>
      </c>
      <c r="C327" s="424"/>
      <c r="D327" s="9"/>
      <c r="E327" s="231"/>
      <c r="F327" s="124">
        <f>E327</f>
        <v>0</v>
      </c>
      <c r="G327" s="129"/>
      <c r="H327" s="123"/>
      <c r="I327" s="199"/>
      <c r="J327" s="1143"/>
      <c r="K327" s="1206"/>
      <c r="L327" s="1130"/>
      <c r="M327" s="1129"/>
      <c r="N327" s="1207"/>
      <c r="O327" s="1129"/>
      <c r="P327" s="1129"/>
      <c r="Q327" s="330"/>
      <c r="R327" s="330"/>
      <c r="S327" s="866"/>
      <c r="T327" s="332"/>
      <c r="U327" s="1131"/>
      <c r="V327" s="332"/>
      <c r="W327" s="332"/>
      <c r="X327" s="332"/>
      <c r="Y327" s="332"/>
      <c r="Z327" s="331"/>
      <c r="AA327" s="1105"/>
      <c r="AB327" s="328"/>
      <c r="AC327" s="1084">
        <f t="shared" si="104"/>
        <v>0</v>
      </c>
      <c r="AD327" s="1099"/>
    </row>
    <row r="328" spans="1:30" ht="75" x14ac:dyDescent="0.25">
      <c r="A328" s="137">
        <v>1</v>
      </c>
      <c r="B328" s="1208" t="s">
        <v>316</v>
      </c>
      <c r="C328" s="424"/>
      <c r="D328" s="9"/>
      <c r="E328" s="231"/>
      <c r="F328" s="124">
        <f>E328</f>
        <v>0</v>
      </c>
      <c r="G328" s="129"/>
      <c r="H328" s="123"/>
      <c r="I328" s="199"/>
      <c r="J328" s="1143"/>
      <c r="K328" s="1206"/>
      <c r="L328" s="1244"/>
      <c r="M328" s="1129"/>
      <c r="N328" s="1207"/>
      <c r="O328" s="1129"/>
      <c r="P328" s="1129"/>
      <c r="Q328" s="330"/>
      <c r="R328" s="330"/>
      <c r="S328" s="866"/>
      <c r="T328" s="332"/>
      <c r="U328" s="1131"/>
      <c r="V328" s="332"/>
      <c r="W328" s="332"/>
      <c r="X328" s="332"/>
      <c r="Y328" s="332"/>
      <c r="Z328" s="333"/>
      <c r="AA328" s="1105"/>
      <c r="AB328" s="867"/>
      <c r="AC328" s="1084">
        <f t="shared" si="104"/>
        <v>0</v>
      </c>
      <c r="AD328" s="1099"/>
    </row>
    <row r="329" spans="1:30" ht="75" x14ac:dyDescent="0.25">
      <c r="B329" s="1209" t="s">
        <v>317</v>
      </c>
      <c r="C329" s="1210"/>
      <c r="D329" s="9"/>
      <c r="E329" s="231"/>
      <c r="F329" s="1144"/>
      <c r="G329" s="129"/>
      <c r="H329" s="123"/>
      <c r="I329" s="199"/>
      <c r="J329" s="1143"/>
      <c r="K329" s="1206"/>
      <c r="L329" s="1244"/>
      <c r="M329" s="1173"/>
      <c r="N329" s="1207"/>
      <c r="O329" s="1129"/>
      <c r="P329" s="1129"/>
      <c r="Q329" s="330"/>
      <c r="R329" s="330"/>
      <c r="S329" s="866"/>
      <c r="T329" s="332"/>
      <c r="U329" s="1131"/>
      <c r="V329" s="332"/>
      <c r="W329" s="332"/>
      <c r="X329" s="332"/>
      <c r="Y329" s="332"/>
      <c r="Z329" s="332"/>
      <c r="AA329" s="1105"/>
      <c r="AB329" s="866"/>
      <c r="AC329" s="1084">
        <f t="shared" si="104"/>
        <v>0</v>
      </c>
      <c r="AD329" s="1099"/>
    </row>
    <row r="330" spans="1:30" ht="75" x14ac:dyDescent="0.25">
      <c r="B330" s="1209" t="s">
        <v>318</v>
      </c>
      <c r="C330" s="1210"/>
      <c r="D330" s="1320"/>
      <c r="E330" s="231"/>
      <c r="F330" s="1144"/>
      <c r="G330" s="129"/>
      <c r="H330" s="123"/>
      <c r="I330" s="199"/>
      <c r="J330" s="1143"/>
      <c r="K330" s="1206"/>
      <c r="L330" s="1130"/>
      <c r="M330" s="1129"/>
      <c r="N330" s="1207"/>
      <c r="O330" s="1129"/>
      <c r="P330" s="1129"/>
      <c r="Q330" s="330"/>
      <c r="R330" s="330"/>
      <c r="S330" s="866"/>
      <c r="T330" s="332"/>
      <c r="U330" s="1131"/>
      <c r="V330" s="332"/>
      <c r="W330" s="332"/>
      <c r="X330" s="332"/>
      <c r="Y330" s="332"/>
      <c r="Z330" s="331"/>
      <c r="AA330" s="1105"/>
      <c r="AB330" s="328"/>
      <c r="AC330" s="1084">
        <f t="shared" si="104"/>
        <v>0</v>
      </c>
      <c r="AD330" s="1099"/>
    </row>
    <row r="331" spans="1:30" ht="29.25" x14ac:dyDescent="0.25">
      <c r="A331" s="137">
        <v>1</v>
      </c>
      <c r="B331" s="699" t="s">
        <v>295</v>
      </c>
      <c r="C331" s="821"/>
      <c r="D331" s="820"/>
      <c r="E331" s="703">
        <f>SUM(E324:E328)</f>
        <v>0</v>
      </c>
      <c r="F331" s="700">
        <f>SUM(F324:F328)</f>
        <v>0</v>
      </c>
      <c r="G331" s="284">
        <f>SUM(G324:G328)</f>
        <v>29</v>
      </c>
      <c r="H331" s="701"/>
      <c r="I331" s="199"/>
      <c r="J331" s="1143"/>
      <c r="K331" s="1206"/>
      <c r="L331" s="1126"/>
      <c r="M331" s="1207"/>
      <c r="N331" s="1207"/>
      <c r="O331" s="1129"/>
      <c r="P331" s="1129"/>
      <c r="Q331" s="330"/>
      <c r="R331" s="330"/>
      <c r="S331" s="862"/>
      <c r="T331" s="332">
        <f>Z331-Y331-V331</f>
        <v>0</v>
      </c>
      <c r="U331" s="1131"/>
      <c r="V331" s="332">
        <v>16.920400000000001</v>
      </c>
      <c r="W331" s="332">
        <f>T331-S331</f>
        <v>0</v>
      </c>
      <c r="X331" s="332"/>
      <c r="Y331" s="332">
        <v>0</v>
      </c>
      <c r="Z331" s="332">
        <v>16.920400000000001</v>
      </c>
      <c r="AA331" s="915"/>
      <c r="AB331" s="866"/>
      <c r="AC331" s="1084">
        <f t="shared" si="104"/>
        <v>0</v>
      </c>
      <c r="AD331" s="1099"/>
    </row>
    <row r="332" spans="1:30" x14ac:dyDescent="0.25">
      <c r="A332" s="137">
        <v>1</v>
      </c>
      <c r="B332" s="475" t="s">
        <v>260</v>
      </c>
      <c r="C332" s="424"/>
      <c r="D332" s="9"/>
      <c r="E332" s="231">
        <f>E290</f>
        <v>63900</v>
      </c>
      <c r="F332" s="123">
        <f>F290</f>
        <v>10650.000000000002</v>
      </c>
      <c r="G332" s="129">
        <f>G290</f>
        <v>10524</v>
      </c>
      <c r="H332" s="123">
        <f t="shared" ref="H332:H338" si="109">G332/F332*100</f>
        <v>98.81690140845069</v>
      </c>
      <c r="I332" s="199"/>
      <c r="J332" s="1143"/>
      <c r="K332" s="1206"/>
      <c r="L332" s="1130"/>
      <c r="M332" s="1129"/>
      <c r="N332" s="1207"/>
      <c r="O332" s="1129"/>
      <c r="P332" s="1129"/>
      <c r="Q332" s="333"/>
      <c r="R332" s="333"/>
      <c r="S332" s="866"/>
      <c r="T332" s="332"/>
      <c r="U332" s="1131"/>
      <c r="V332" s="332"/>
      <c r="W332" s="332"/>
      <c r="X332" s="332"/>
      <c r="Y332" s="332"/>
      <c r="Z332" s="331"/>
      <c r="AA332" s="1105"/>
      <c r="AB332" s="328"/>
      <c r="AC332" s="1084">
        <f t="shared" si="104"/>
        <v>0</v>
      </c>
      <c r="AD332" s="1099"/>
    </row>
    <row r="333" spans="1:30" ht="29.25" x14ac:dyDescent="0.25">
      <c r="A333" s="137">
        <v>1</v>
      </c>
      <c r="B333" s="475" t="s">
        <v>261</v>
      </c>
      <c r="C333" s="1321"/>
      <c r="D333" s="9"/>
      <c r="E333" s="231">
        <f>E299</f>
        <v>4600</v>
      </c>
      <c r="F333" s="129">
        <f>F299</f>
        <v>766.66666666666663</v>
      </c>
      <c r="G333" s="129">
        <f>G299</f>
        <v>704</v>
      </c>
      <c r="H333" s="123">
        <f t="shared" si="109"/>
        <v>91.826086956521749</v>
      </c>
      <c r="I333" s="199"/>
      <c r="J333" s="1143"/>
      <c r="K333" s="1206"/>
      <c r="L333" s="1207"/>
      <c r="M333" s="1129"/>
      <c r="N333" s="1207"/>
      <c r="O333" s="1211"/>
      <c r="P333" s="1125"/>
      <c r="Q333" s="332"/>
      <c r="R333" s="332"/>
      <c r="S333" s="866"/>
      <c r="T333" s="332"/>
      <c r="U333" s="1131"/>
      <c r="V333" s="332"/>
      <c r="W333" s="332"/>
      <c r="X333" s="332"/>
      <c r="Y333" s="332"/>
      <c r="Z333" s="332"/>
      <c r="AA333" s="1105"/>
      <c r="AB333" s="866"/>
      <c r="AC333" s="1084">
        <f t="shared" si="104"/>
        <v>0</v>
      </c>
      <c r="AD333" s="1099"/>
    </row>
    <row r="334" spans="1:30" ht="29.25" x14ac:dyDescent="0.25">
      <c r="A334" s="137">
        <v>1</v>
      </c>
      <c r="B334" s="475" t="s">
        <v>262</v>
      </c>
      <c r="C334" s="1322"/>
      <c r="D334" s="1320"/>
      <c r="E334" s="1323">
        <f>E303+E301</f>
        <v>41000</v>
      </c>
      <c r="F334" s="128">
        <f>F303+F301</f>
        <v>6833.6666666666661</v>
      </c>
      <c r="G334" s="128">
        <f>G303+G301</f>
        <v>6618</v>
      </c>
      <c r="H334" s="1112">
        <f t="shared" si="109"/>
        <v>96.84405638749331</v>
      </c>
      <c r="I334" s="1212"/>
      <c r="J334" s="1214"/>
      <c r="K334" s="1324"/>
      <c r="L334" s="1324"/>
      <c r="M334" s="1324"/>
      <c r="N334" s="1324"/>
      <c r="O334" s="1324"/>
      <c r="P334" s="1211"/>
      <c r="Q334" s="338"/>
      <c r="R334" s="338"/>
      <c r="S334" s="909">
        <f>Q334/12*$B$4</f>
        <v>0</v>
      </c>
      <c r="T334" s="338">
        <f>Z334-Y334-V334</f>
        <v>0</v>
      </c>
      <c r="U334" s="1147"/>
      <c r="V334" s="338"/>
      <c r="W334" s="338">
        <f>T334-S334</f>
        <v>0</v>
      </c>
      <c r="X334" s="338"/>
      <c r="Y334" s="338"/>
      <c r="Z334" s="338"/>
      <c r="AA334" s="1117"/>
      <c r="AB334" s="869"/>
      <c r="AC334" s="1084">
        <f t="shared" si="104"/>
        <v>0</v>
      </c>
      <c r="AD334" s="1099"/>
    </row>
    <row r="335" spans="1:30" x14ac:dyDescent="0.25">
      <c r="A335" s="137">
        <v>1</v>
      </c>
      <c r="B335" s="476" t="s">
        <v>134</v>
      </c>
      <c r="C335" s="1149"/>
      <c r="D335" s="1150"/>
      <c r="E335" s="17">
        <f>E334+E333*2.6+E332</f>
        <v>116860</v>
      </c>
      <c r="F335" s="10">
        <f t="shared" ref="F335:G335" si="110">F334+F333*2.6+F332</f>
        <v>19477</v>
      </c>
      <c r="G335" s="10">
        <f t="shared" si="110"/>
        <v>18972.400000000001</v>
      </c>
      <c r="H335" s="10">
        <f t="shared" si="109"/>
        <v>97.409251938183502</v>
      </c>
      <c r="I335" s="8"/>
      <c r="J335" s="8"/>
      <c r="K335" s="1201"/>
      <c r="L335" s="34"/>
      <c r="M335" s="7"/>
      <c r="N335" s="1201"/>
      <c r="O335" s="1201"/>
      <c r="P335" s="1201"/>
      <c r="Q335" s="329">
        <f>Q334+Q304+Q290</f>
        <v>105693.57180000001</v>
      </c>
      <c r="R335" s="329">
        <f>R334+R304+R290</f>
        <v>105693.57180000001</v>
      </c>
      <c r="S335" s="876">
        <f t="shared" ref="S335" si="111">S334+S304+S290+S297</f>
        <v>17615.595300000001</v>
      </c>
      <c r="T335" s="329">
        <f t="shared" ref="T335:Y335" si="112">T334+T304+T290++T331+T297</f>
        <v>17378.898769999996</v>
      </c>
      <c r="U335" s="781">
        <f t="shared" si="112"/>
        <v>0</v>
      </c>
      <c r="V335" s="329">
        <f t="shared" si="112"/>
        <v>1276.8974899999998</v>
      </c>
      <c r="W335" s="329">
        <f t="shared" si="112"/>
        <v>-236.69653000000449</v>
      </c>
      <c r="X335" s="329">
        <f t="shared" si="112"/>
        <v>0</v>
      </c>
      <c r="Y335" s="329">
        <f t="shared" si="112"/>
        <v>-1.4023200000000002</v>
      </c>
      <c r="Z335" s="329">
        <f>Z334+Z304+Z290++Z331+Z297</f>
        <v>18654.393939999994</v>
      </c>
      <c r="AA335" s="916"/>
      <c r="AB335" s="871"/>
      <c r="AC335" s="1084">
        <f t="shared" si="104"/>
        <v>-2.2737367544323206E-13</v>
      </c>
      <c r="AD335" s="1099"/>
    </row>
    <row r="336" spans="1:30" s="2266" customFormat="1" ht="31.5" x14ac:dyDescent="0.25">
      <c r="B336" s="35" t="s">
        <v>248</v>
      </c>
      <c r="C336" s="3114"/>
      <c r="D336" s="1521"/>
      <c r="E336" s="228">
        <v>10</v>
      </c>
      <c r="F336" s="123">
        <f t="shared" ref="F336:F337" si="113">ROUND(E336/12*$B$4,0)</f>
        <v>2</v>
      </c>
      <c r="G336" s="129"/>
      <c r="H336" s="123">
        <f t="shared" si="109"/>
        <v>0</v>
      </c>
      <c r="I336" s="1167"/>
      <c r="J336" s="152"/>
      <c r="K336" s="1159"/>
      <c r="L336" s="282"/>
      <c r="M336" s="765"/>
      <c r="N336" s="282"/>
      <c r="O336" s="1312"/>
      <c r="P336" s="282"/>
      <c r="Q336" s="331"/>
      <c r="R336" s="331"/>
      <c r="S336" s="328"/>
      <c r="T336" s="331"/>
      <c r="U336" s="777"/>
      <c r="V336" s="331"/>
      <c r="W336" s="331"/>
      <c r="X336" s="331"/>
      <c r="Y336" s="331"/>
      <c r="Z336" s="331"/>
      <c r="AA336" s="3341"/>
      <c r="AB336" s="867"/>
      <c r="AC336" s="1084">
        <f t="shared" si="104"/>
        <v>0</v>
      </c>
      <c r="AD336" s="1099"/>
    </row>
    <row r="337" spans="1:31" s="2266" customFormat="1" ht="31.5" x14ac:dyDescent="0.25">
      <c r="B337" s="35" t="s">
        <v>431</v>
      </c>
      <c r="C337" s="446"/>
      <c r="D337" s="125"/>
      <c r="E337" s="228">
        <v>11</v>
      </c>
      <c r="F337" s="123">
        <f t="shared" si="113"/>
        <v>2</v>
      </c>
      <c r="G337" s="129"/>
      <c r="H337" s="123">
        <f t="shared" si="109"/>
        <v>0</v>
      </c>
      <c r="I337" s="1167"/>
      <c r="J337" s="152"/>
      <c r="K337" s="1159"/>
      <c r="L337" s="282"/>
      <c r="M337" s="765"/>
      <c r="N337" s="282"/>
      <c r="O337" s="1312"/>
      <c r="P337" s="282"/>
      <c r="Q337" s="331"/>
      <c r="R337" s="331"/>
      <c r="S337" s="328"/>
      <c r="T337" s="331"/>
      <c r="U337" s="777"/>
      <c r="V337" s="331"/>
      <c r="W337" s="331"/>
      <c r="X337" s="331"/>
      <c r="Y337" s="331"/>
      <c r="Z337" s="331"/>
      <c r="AA337" s="1358"/>
      <c r="AB337" s="328"/>
      <c r="AC337" s="1084">
        <f t="shared" si="104"/>
        <v>0</v>
      </c>
      <c r="AD337" s="1099"/>
    </row>
    <row r="338" spans="1:31" s="147" customFormat="1" x14ac:dyDescent="0.25">
      <c r="B338" s="1163" t="s">
        <v>209</v>
      </c>
      <c r="C338" s="446"/>
      <c r="D338" s="1258"/>
      <c r="E338" s="239">
        <f>SUM(E336:E337)</f>
        <v>21</v>
      </c>
      <c r="F338" s="528">
        <f t="shared" ref="F338:G338" si="114">SUM(F336:F337)</f>
        <v>4</v>
      </c>
      <c r="G338" s="158">
        <f t="shared" si="114"/>
        <v>0</v>
      </c>
      <c r="H338" s="528">
        <f t="shared" si="109"/>
        <v>0</v>
      </c>
      <c r="I338" s="1267"/>
      <c r="J338" s="199"/>
      <c r="K338" s="1130"/>
      <c r="L338" s="1207"/>
      <c r="M338" s="127"/>
      <c r="N338" s="1207"/>
      <c r="O338" s="3083"/>
      <c r="P338" s="1207"/>
      <c r="Q338" s="331">
        <v>653.67412999999988</v>
      </c>
      <c r="R338" s="331">
        <v>653.67412999999988</v>
      </c>
      <c r="S338" s="328">
        <f>Q338/12*$B$4+(R338-Q338)/11*1</f>
        <v>108.94568833333331</v>
      </c>
      <c r="T338" s="331">
        <f t="shared" ref="T338:T346" si="115">Z338-Y338-V338</f>
        <v>0</v>
      </c>
      <c r="U338" s="777"/>
      <c r="V338" s="331"/>
      <c r="W338" s="331">
        <f>T338-S338</f>
        <v>-108.94568833333331</v>
      </c>
      <c r="X338" s="331"/>
      <c r="Y338" s="331"/>
      <c r="Z338" s="331"/>
      <c r="AA338" s="915"/>
      <c r="AB338" s="867"/>
      <c r="AC338" s="1084">
        <f t="shared" si="104"/>
        <v>0</v>
      </c>
      <c r="AD338" s="1099"/>
    </row>
    <row r="339" spans="1:31" x14ac:dyDescent="0.25">
      <c r="A339" s="137">
        <v>1</v>
      </c>
      <c r="B339" s="138" t="s">
        <v>28</v>
      </c>
      <c r="C339" s="447"/>
      <c r="D339" s="2"/>
      <c r="E339" s="228"/>
      <c r="F339" s="123"/>
      <c r="G339" s="129"/>
      <c r="H339" s="123"/>
      <c r="I339" s="1167"/>
      <c r="J339" s="152"/>
      <c r="K339" s="1159"/>
      <c r="L339" s="282"/>
      <c r="M339" s="765"/>
      <c r="N339" s="282"/>
      <c r="O339" s="1312"/>
      <c r="P339" s="282"/>
      <c r="Q339" s="331"/>
      <c r="R339" s="331"/>
      <c r="S339" s="328"/>
      <c r="T339" s="331">
        <f t="shared" si="115"/>
        <v>0</v>
      </c>
      <c r="U339" s="777"/>
      <c r="V339" s="331"/>
      <c r="W339" s="331"/>
      <c r="X339" s="331"/>
      <c r="Y339" s="331"/>
      <c r="Z339" s="331"/>
      <c r="AA339" s="925"/>
      <c r="AB339" s="328"/>
      <c r="AC339" s="1084">
        <f t="shared" si="104"/>
        <v>0</v>
      </c>
      <c r="AD339" s="1099"/>
    </row>
    <row r="340" spans="1:31" x14ac:dyDescent="0.25">
      <c r="A340" s="137">
        <v>1</v>
      </c>
      <c r="B340" s="1217" t="s">
        <v>125</v>
      </c>
      <c r="C340" s="1043"/>
      <c r="D340" s="1325">
        <v>300</v>
      </c>
      <c r="E340" s="228">
        <v>280</v>
      </c>
      <c r="F340" s="123">
        <f>ROUND(E340/12*$B$4,0)</f>
        <v>47</v>
      </c>
      <c r="G340" s="129">
        <v>50</v>
      </c>
      <c r="H340" s="123">
        <f>G340/F340*100</f>
        <v>106.38297872340425</v>
      </c>
      <c r="I340" s="1167">
        <v>13</v>
      </c>
      <c r="J340" s="152">
        <f>M340/G340</f>
        <v>9.42</v>
      </c>
      <c r="K340" s="1159">
        <f>ROUND(E340*I340,0)</f>
        <v>3640</v>
      </c>
      <c r="L340" s="282">
        <f>K340/12*$B$4</f>
        <v>606.66666666666663</v>
      </c>
      <c r="M340" s="765">
        <v>471</v>
      </c>
      <c r="N340" s="282">
        <f>M340/L340*100</f>
        <v>77.637362637362642</v>
      </c>
      <c r="O340" s="1312">
        <f>ROUND(K340/D340,0)</f>
        <v>12</v>
      </c>
      <c r="P340" s="282">
        <f>M340/$B$4*12/O340</f>
        <v>235.5</v>
      </c>
      <c r="Q340" s="331"/>
      <c r="R340" s="331"/>
      <c r="S340" s="328"/>
      <c r="T340" s="331">
        <f t="shared" si="115"/>
        <v>0</v>
      </c>
      <c r="U340" s="777"/>
      <c r="V340" s="331"/>
      <c r="W340" s="331">
        <f>T340-S340</f>
        <v>0</v>
      </c>
      <c r="X340" s="331"/>
      <c r="Y340" s="331"/>
      <c r="Z340" s="331"/>
      <c r="AA340" s="1105"/>
      <c r="AB340" s="328"/>
      <c r="AC340" s="1084">
        <f t="shared" si="104"/>
        <v>0</v>
      </c>
      <c r="AD340" s="1099"/>
    </row>
    <row r="341" spans="1:31" x14ac:dyDescent="0.25">
      <c r="A341" s="137">
        <v>1</v>
      </c>
      <c r="B341" s="1217" t="s">
        <v>213</v>
      </c>
      <c r="C341" s="1043"/>
      <c r="D341" s="1325">
        <v>300</v>
      </c>
      <c r="E341" s="228">
        <v>600</v>
      </c>
      <c r="F341" s="123">
        <f>ROUND(E341/12*$B$4,0)</f>
        <v>100</v>
      </c>
      <c r="G341" s="123">
        <v>109</v>
      </c>
      <c r="H341" s="1112">
        <f>G341/F341*100</f>
        <v>109.00000000000001</v>
      </c>
      <c r="I341" s="1326">
        <v>5.8</v>
      </c>
      <c r="J341" s="323">
        <f>M341/G341</f>
        <v>3.6146788990825689</v>
      </c>
      <c r="K341" s="1102">
        <f>ROUND(E341*I341,0)</f>
        <v>3480</v>
      </c>
      <c r="L341" s="153">
        <f>K341/12*$B$4</f>
        <v>580</v>
      </c>
      <c r="M341" s="282">
        <v>394</v>
      </c>
      <c r="N341" s="153">
        <f>M341/L341*100</f>
        <v>67.931034482758619</v>
      </c>
      <c r="O341" s="153">
        <f>ROUND(K341/D341,0)</f>
        <v>12</v>
      </c>
      <c r="P341" s="153">
        <f>M341/$B$4*12/O341</f>
        <v>197</v>
      </c>
      <c r="Q341" s="331"/>
      <c r="R341" s="331"/>
      <c r="S341" s="328"/>
      <c r="T341" s="331">
        <f t="shared" si="115"/>
        <v>0</v>
      </c>
      <c r="U341" s="777"/>
      <c r="V341" s="331"/>
      <c r="W341" s="331"/>
      <c r="X341" s="331"/>
      <c r="Y341" s="331"/>
      <c r="Z341" s="331"/>
      <c r="AA341" s="950"/>
      <c r="AB341" s="328"/>
      <c r="AC341" s="1084">
        <f t="shared" si="104"/>
        <v>0</v>
      </c>
      <c r="AD341" s="1099"/>
    </row>
    <row r="342" spans="1:31" x14ac:dyDescent="0.25">
      <c r="A342" s="137">
        <v>1</v>
      </c>
      <c r="B342" s="1217" t="s">
        <v>63</v>
      </c>
      <c r="C342" s="3175"/>
      <c r="D342" s="1327">
        <v>300</v>
      </c>
      <c r="E342" s="414">
        <v>210</v>
      </c>
      <c r="F342" s="129">
        <f>ROUND(E342/12*$B$4,0)</f>
        <v>35</v>
      </c>
      <c r="G342" s="1328">
        <v>24</v>
      </c>
      <c r="H342" s="129">
        <f>G342/F342*100</f>
        <v>68.571428571428569</v>
      </c>
      <c r="I342" s="1175">
        <v>12</v>
      </c>
      <c r="J342" s="1109">
        <f>M342/G342</f>
        <v>12.75</v>
      </c>
      <c r="K342" s="1110">
        <f>ROUND(E342*I342,0)</f>
        <v>2520</v>
      </c>
      <c r="L342" s="282">
        <f>K342/12*$B$4</f>
        <v>420</v>
      </c>
      <c r="M342" s="282">
        <v>306</v>
      </c>
      <c r="N342" s="282">
        <f>M342/L342*100</f>
        <v>72.857142857142847</v>
      </c>
      <c r="O342" s="1110">
        <f>ROUND(K342/D342,0)</f>
        <v>8</v>
      </c>
      <c r="P342" s="282">
        <f>M342/$B$4*12/O342</f>
        <v>229.5</v>
      </c>
      <c r="Q342" s="332"/>
      <c r="R342" s="332"/>
      <c r="S342" s="866"/>
      <c r="T342" s="332">
        <f t="shared" si="115"/>
        <v>0</v>
      </c>
      <c r="U342" s="1131"/>
      <c r="V342" s="332"/>
      <c r="W342" s="332"/>
      <c r="X342" s="332"/>
      <c r="Y342" s="332"/>
      <c r="Z342" s="332"/>
      <c r="AA342" s="1329"/>
      <c r="AB342" s="866"/>
      <c r="AC342" s="1084">
        <f t="shared" si="104"/>
        <v>0</v>
      </c>
      <c r="AD342" s="1099"/>
    </row>
    <row r="343" spans="1:31" x14ac:dyDescent="0.25">
      <c r="A343" s="137">
        <v>1</v>
      </c>
      <c r="B343" s="1330" t="s">
        <v>75</v>
      </c>
      <c r="C343" s="1331"/>
      <c r="D343" s="1332"/>
      <c r="E343" s="17">
        <f>SUM(E340:E342)</f>
        <v>1090</v>
      </c>
      <c r="F343" s="10">
        <f>SUM(F340:F342)</f>
        <v>182</v>
      </c>
      <c r="G343" s="10">
        <f>SUM(G340:G342)</f>
        <v>183</v>
      </c>
      <c r="H343" s="10">
        <f>G343/F343*100</f>
        <v>100.54945054945054</v>
      </c>
      <c r="I343" s="8">
        <f>IF(E343=0,0,K343/E343)</f>
        <v>8.8440366972477058</v>
      </c>
      <c r="J343" s="8">
        <f>M343/G343</f>
        <v>6.3989071038251364</v>
      </c>
      <c r="K343" s="7">
        <f>SUM(K340:K342)</f>
        <v>9640</v>
      </c>
      <c r="L343" s="7">
        <f>SUM(L340:L342)</f>
        <v>1606.6666666666665</v>
      </c>
      <c r="M343" s="7">
        <f>SUM(M340:M342)</f>
        <v>1171</v>
      </c>
      <c r="N343" s="1203">
        <f>M343/L343*100</f>
        <v>72.883817427385907</v>
      </c>
      <c r="O343" s="7">
        <f>SUM(O340:O342)</f>
        <v>32</v>
      </c>
      <c r="P343" s="1203">
        <f>M343/$B$4*12/O343</f>
        <v>219.5625</v>
      </c>
      <c r="Q343" s="329"/>
      <c r="R343" s="329"/>
      <c r="S343" s="871"/>
      <c r="T343" s="329">
        <f t="shared" si="115"/>
        <v>0</v>
      </c>
      <c r="U343" s="781"/>
      <c r="V343" s="329"/>
      <c r="W343" s="329"/>
      <c r="X343" s="329"/>
      <c r="Y343" s="329"/>
      <c r="Z343" s="329"/>
      <c r="AA343" s="916"/>
      <c r="AB343" s="871"/>
      <c r="AC343" s="1084">
        <f t="shared" si="104"/>
        <v>0</v>
      </c>
      <c r="AD343" s="1099"/>
    </row>
    <row r="344" spans="1:31" ht="30" x14ac:dyDescent="0.25">
      <c r="A344" s="137">
        <v>1</v>
      </c>
      <c r="B344" s="1333" t="s">
        <v>123</v>
      </c>
      <c r="C344" s="1334"/>
      <c r="D344" s="1335"/>
      <c r="E344" s="764"/>
      <c r="F344" s="765"/>
      <c r="G344" s="765"/>
      <c r="H344" s="765"/>
      <c r="I344" s="286"/>
      <c r="J344" s="286"/>
      <c r="K344" s="1115"/>
      <c r="L344" s="1115"/>
      <c r="M344" s="1115"/>
      <c r="N344" s="1115"/>
      <c r="O344" s="1115"/>
      <c r="P344" s="1115"/>
      <c r="Q344" s="330"/>
      <c r="R344" s="330"/>
      <c r="S344" s="370"/>
      <c r="T344" s="330">
        <f t="shared" si="115"/>
        <v>0</v>
      </c>
      <c r="U344" s="780"/>
      <c r="V344" s="330"/>
      <c r="W344" s="330"/>
      <c r="X344" s="330"/>
      <c r="Y344" s="330"/>
      <c r="Z344" s="330"/>
      <c r="AA344" s="925"/>
      <c r="AB344" s="370"/>
      <c r="AC344" s="1084">
        <f t="shared" si="104"/>
        <v>0</v>
      </c>
      <c r="AD344" s="1099"/>
    </row>
    <row r="345" spans="1:31" x14ac:dyDescent="0.25">
      <c r="A345" s="137">
        <v>1</v>
      </c>
      <c r="B345" s="132" t="s">
        <v>161</v>
      </c>
      <c r="C345" s="451"/>
      <c r="D345" s="1336">
        <v>240</v>
      </c>
      <c r="E345" s="231">
        <v>410</v>
      </c>
      <c r="F345" s="123">
        <f>ROUND(E345/12*$B$4,0)</f>
        <v>68</v>
      </c>
      <c r="G345" s="124">
        <v>58</v>
      </c>
      <c r="H345" s="123">
        <f>G345/F345*100</f>
        <v>85.294117647058826</v>
      </c>
      <c r="I345" s="1167">
        <v>8</v>
      </c>
      <c r="J345" s="152">
        <f>M345/G345</f>
        <v>8.0517241379310338</v>
      </c>
      <c r="K345" s="1159">
        <f>ROUND(E345*I345,0)</f>
        <v>3280</v>
      </c>
      <c r="L345" s="282">
        <f>K345/12*$B$4</f>
        <v>546.66666666666663</v>
      </c>
      <c r="M345" s="153">
        <v>467</v>
      </c>
      <c r="N345" s="282">
        <f>M345/L345*100</f>
        <v>85.426829268292693</v>
      </c>
      <c r="O345" s="153">
        <f>ROUND(K345/D345,0)</f>
        <v>14</v>
      </c>
      <c r="P345" s="153">
        <f>M345/$B$4*12/O345</f>
        <v>200.14285714285714</v>
      </c>
      <c r="Q345" s="331"/>
      <c r="R345" s="331"/>
      <c r="S345" s="328"/>
      <c r="T345" s="331">
        <f t="shared" si="115"/>
        <v>0</v>
      </c>
      <c r="U345" s="777"/>
      <c r="V345" s="331"/>
      <c r="W345" s="331"/>
      <c r="X345" s="331"/>
      <c r="Y345" s="331"/>
      <c r="Z345" s="331"/>
      <c r="AA345" s="919"/>
      <c r="AB345" s="328"/>
      <c r="AC345" s="1084">
        <f t="shared" si="104"/>
        <v>0</v>
      </c>
      <c r="AD345" s="1099"/>
    </row>
    <row r="346" spans="1:31" s="147" customFormat="1" x14ac:dyDescent="0.25">
      <c r="A346" s="137">
        <v>1</v>
      </c>
      <c r="B346" s="9" t="s">
        <v>6</v>
      </c>
      <c r="C346" s="451"/>
      <c r="D346" s="1336">
        <v>240</v>
      </c>
      <c r="E346" s="231">
        <v>180</v>
      </c>
      <c r="F346" s="129">
        <f>ROUND(E346/12*$B$4,0)</f>
        <v>30</v>
      </c>
      <c r="G346" s="129">
        <v>15</v>
      </c>
      <c r="H346" s="129">
        <f>G346/F346*100</f>
        <v>50</v>
      </c>
      <c r="I346" s="1175">
        <v>3</v>
      </c>
      <c r="J346" s="1109">
        <f>M346/G346</f>
        <v>2.8</v>
      </c>
      <c r="K346" s="282">
        <f>ROUND(E346*I346,0)</f>
        <v>540</v>
      </c>
      <c r="L346" s="282">
        <f>K346/12*$B$4</f>
        <v>90</v>
      </c>
      <c r="M346" s="153">
        <v>42</v>
      </c>
      <c r="N346" s="282">
        <f>M346/L346*100</f>
        <v>46.666666666666664</v>
      </c>
      <c r="O346" s="282">
        <f>ROUND(K346/D346,0)</f>
        <v>2</v>
      </c>
      <c r="P346" s="282">
        <f>M346/$B$4*12/O346</f>
        <v>126</v>
      </c>
      <c r="Q346" s="331"/>
      <c r="R346" s="331"/>
      <c r="S346" s="866"/>
      <c r="T346" s="332">
        <f t="shared" si="115"/>
        <v>0</v>
      </c>
      <c r="U346" s="777"/>
      <c r="V346" s="332"/>
      <c r="W346" s="332"/>
      <c r="X346" s="331"/>
      <c r="Y346" s="331"/>
      <c r="Z346" s="332"/>
      <c r="AA346" s="1105"/>
      <c r="AB346" s="866"/>
      <c r="AC346" s="1084">
        <f t="shared" si="104"/>
        <v>0</v>
      </c>
      <c r="AD346" s="1099"/>
    </row>
    <row r="347" spans="1:31" s="147" customFormat="1" x14ac:dyDescent="0.25">
      <c r="A347" s="2266"/>
      <c r="B347" s="2264" t="s">
        <v>424</v>
      </c>
      <c r="C347" s="744"/>
      <c r="D347" s="2987">
        <v>240</v>
      </c>
      <c r="E347" s="1323">
        <v>110</v>
      </c>
      <c r="F347" s="128">
        <f>ROUND(E347/12*$B$4,0)</f>
        <v>18</v>
      </c>
      <c r="G347" s="128">
        <v>9</v>
      </c>
      <c r="H347" s="128">
        <f>G347/F347*100</f>
        <v>50</v>
      </c>
      <c r="I347" s="2988">
        <v>10</v>
      </c>
      <c r="J347" s="1113">
        <f>M347/G347</f>
        <v>8.1111111111111107</v>
      </c>
      <c r="K347" s="1114">
        <f>ROUND(E347*I347,0)</f>
        <v>1100</v>
      </c>
      <c r="L347" s="1114">
        <f>K347/12*$B$4</f>
        <v>183.33333333333334</v>
      </c>
      <c r="M347" s="1101">
        <v>73</v>
      </c>
      <c r="N347" s="1114">
        <f>M347/L347*100</f>
        <v>39.818181818181813</v>
      </c>
      <c r="O347" s="1114">
        <f>ROUND(K347/D347,0)</f>
        <v>5</v>
      </c>
      <c r="P347" s="1114">
        <f>M347/$B$4*12/O347</f>
        <v>87.6</v>
      </c>
      <c r="Q347" s="333"/>
      <c r="R347" s="333"/>
      <c r="S347" s="869"/>
      <c r="T347" s="338"/>
      <c r="U347" s="1281"/>
      <c r="V347" s="338"/>
      <c r="W347" s="338"/>
      <c r="X347" s="333"/>
      <c r="Y347" s="333"/>
      <c r="Z347" s="338"/>
      <c r="AA347" s="1064"/>
      <c r="AB347" s="867"/>
      <c r="AC347" s="1084">
        <f t="shared" si="104"/>
        <v>0</v>
      </c>
      <c r="AD347" s="1099"/>
    </row>
    <row r="348" spans="1:31" x14ac:dyDescent="0.25">
      <c r="A348" s="137">
        <v>1</v>
      </c>
      <c r="B348" s="1337" t="s">
        <v>176</v>
      </c>
      <c r="C348" s="1338"/>
      <c r="D348" s="1337"/>
      <c r="E348" s="17">
        <f>SUM(E345:E347)</f>
        <v>700</v>
      </c>
      <c r="F348" s="10">
        <f>SUM(F345:F347)</f>
        <v>116</v>
      </c>
      <c r="G348" s="10">
        <f>SUM(G345:G347)</f>
        <v>82</v>
      </c>
      <c r="H348" s="36">
        <f>G348/F348*100</f>
        <v>70.689655172413794</v>
      </c>
      <c r="I348" s="8">
        <f>IF(E348=0,0,K348/E348)</f>
        <v>7.0285714285714285</v>
      </c>
      <c r="J348" s="1339">
        <f>M348/G348</f>
        <v>7.0975609756097562</v>
      </c>
      <c r="K348" s="1120">
        <f>SUM(K345:K347)</f>
        <v>4920</v>
      </c>
      <c r="L348" s="1120">
        <f>SUM(L345:L347)</f>
        <v>820</v>
      </c>
      <c r="M348" s="1120">
        <f>SUM(M345:M347)</f>
        <v>582</v>
      </c>
      <c r="N348" s="1203">
        <f>M348/L348*100</f>
        <v>70.975609756097555</v>
      </c>
      <c r="O348" s="1120">
        <f>SUM(O345:O347)</f>
        <v>21</v>
      </c>
      <c r="P348" s="1203">
        <f>M348/$B$4*12/O348</f>
        <v>166.28571428571428</v>
      </c>
      <c r="Q348" s="329"/>
      <c r="R348" s="329"/>
      <c r="S348" s="871"/>
      <c r="T348" s="329">
        <f>Z348-Y348-V348</f>
        <v>0</v>
      </c>
      <c r="U348" s="781"/>
      <c r="V348" s="329"/>
      <c r="W348" s="329"/>
      <c r="X348" s="329"/>
      <c r="Y348" s="329"/>
      <c r="Z348" s="329"/>
      <c r="AA348" s="916"/>
      <c r="AB348" s="871"/>
      <c r="AC348" s="1084">
        <f t="shared" si="104"/>
        <v>0</v>
      </c>
      <c r="AD348" s="1099"/>
    </row>
    <row r="349" spans="1:31" ht="30" thickBot="1" x14ac:dyDescent="0.3">
      <c r="A349" s="137">
        <v>1</v>
      </c>
      <c r="B349" s="1288" t="s">
        <v>196</v>
      </c>
      <c r="C349" s="1288"/>
      <c r="D349" s="1288"/>
      <c r="E349" s="32">
        <f>SUM(E348,E343)</f>
        <v>1790</v>
      </c>
      <c r="F349" s="7">
        <f>SUM(F348,F343)</f>
        <v>298</v>
      </c>
      <c r="G349" s="7">
        <f>SUM(G348,G343)</f>
        <v>265</v>
      </c>
      <c r="H349" s="7">
        <f>G349/F349*100</f>
        <v>88.926174496644293</v>
      </c>
      <c r="I349" s="8">
        <f>IF(E349=0,0,K349/E349)</f>
        <v>8.1340782122905022</v>
      </c>
      <c r="J349" s="8">
        <f>M349/G349</f>
        <v>6.6150943396226412</v>
      </c>
      <c r="K349" s="7">
        <f>SUM(K348,K343)</f>
        <v>14560</v>
      </c>
      <c r="L349" s="7">
        <f>SUM(L348,L343)</f>
        <v>2426.6666666666665</v>
      </c>
      <c r="M349" s="7">
        <f>SUM(M348,M343)</f>
        <v>1753</v>
      </c>
      <c r="N349" s="1203">
        <f>M349/L349*100</f>
        <v>72.239010989010993</v>
      </c>
      <c r="O349" s="1203">
        <f>SUM(O348,O343)</f>
        <v>53</v>
      </c>
      <c r="P349" s="1203">
        <f>M349/$B$4*12/O349</f>
        <v>198.45283018867926</v>
      </c>
      <c r="Q349" s="329">
        <v>90872.580371999997</v>
      </c>
      <c r="R349" s="329">
        <v>90872.580371999997</v>
      </c>
      <c r="S349" s="862">
        <f>Q349/12*$B$4+(R349-Q349)/11*1</f>
        <v>15145.430061999999</v>
      </c>
      <c r="T349" s="329">
        <f>Z349-Y349-V349</f>
        <v>15181.169210000004</v>
      </c>
      <c r="U349" s="781"/>
      <c r="V349" s="329"/>
      <c r="W349" s="329">
        <f>T349-S349</f>
        <v>35.739148000004207</v>
      </c>
      <c r="X349" s="329"/>
      <c r="Y349" s="329">
        <v>0</v>
      </c>
      <c r="Z349" s="329">
        <v>15181.169210000004</v>
      </c>
      <c r="AA349" s="1122"/>
      <c r="AB349" s="871"/>
      <c r="AC349" s="1084">
        <f t="shared" si="104"/>
        <v>0</v>
      </c>
      <c r="AD349" s="1099"/>
    </row>
    <row r="350" spans="1:31" ht="16.5" thickBot="1" x14ac:dyDescent="0.3">
      <c r="A350" s="137">
        <v>1</v>
      </c>
      <c r="B350" s="1189" t="s">
        <v>278</v>
      </c>
      <c r="C350" s="1340"/>
      <c r="D350" s="1297"/>
      <c r="E350" s="1341"/>
      <c r="F350" s="1342"/>
      <c r="G350" s="1342"/>
      <c r="H350" s="1342"/>
      <c r="I350" s="1237"/>
      <c r="J350" s="1237"/>
      <c r="K350" s="1193"/>
      <c r="L350" s="1237"/>
      <c r="M350" s="1237">
        <f>SUM(M287,M335,M349)</f>
        <v>15094</v>
      </c>
      <c r="N350" s="1237"/>
      <c r="O350" s="1237"/>
      <c r="P350" s="1193"/>
      <c r="Q350" s="337">
        <f t="shared" ref="Q350:R350" si="116">SUM(Q349,Q335,Q287,Q338)</f>
        <v>976188.88888376078</v>
      </c>
      <c r="R350" s="337">
        <f t="shared" si="116"/>
        <v>976188.88888376078</v>
      </c>
      <c r="S350" s="868">
        <f t="shared" ref="S350:AB350" si="117">SUM(S349,S335,S287,S338)</f>
        <v>162698.14814729345</v>
      </c>
      <c r="T350" s="337">
        <f t="shared" si="117"/>
        <v>149599.50067999997</v>
      </c>
      <c r="U350" s="782">
        <f t="shared" si="117"/>
        <v>0</v>
      </c>
      <c r="V350" s="337">
        <f t="shared" si="117"/>
        <v>641.30714999999987</v>
      </c>
      <c r="W350" s="337">
        <f t="shared" si="117"/>
        <v>-13098.647467293478</v>
      </c>
      <c r="X350" s="337">
        <f t="shared" si="117"/>
        <v>-146.09966999999997</v>
      </c>
      <c r="Y350" s="337">
        <f t="shared" si="117"/>
        <v>-53.437710000000003</v>
      </c>
      <c r="Z350" s="337">
        <f t="shared" si="117"/>
        <v>150187.37011999998</v>
      </c>
      <c r="AA350" s="1343"/>
      <c r="AB350" s="868">
        <f t="shared" si="117"/>
        <v>0</v>
      </c>
      <c r="AC350" s="1084">
        <f t="shared" si="104"/>
        <v>0</v>
      </c>
      <c r="AD350" s="1099"/>
      <c r="AE350" s="137" t="e">
        <f>S350-#REF!/12*4</f>
        <v>#REF!</v>
      </c>
    </row>
    <row r="351" spans="1:31" x14ac:dyDescent="0.25">
      <c r="A351" s="137">
        <v>1</v>
      </c>
      <c r="B351" s="1197"/>
      <c r="C351" s="1198"/>
      <c r="D351" s="1197"/>
      <c r="E351" s="1106"/>
      <c r="F351" s="126"/>
      <c r="G351" s="126"/>
      <c r="H351" s="126"/>
      <c r="I351" s="1162"/>
      <c r="J351" s="1162"/>
      <c r="K351" s="1154"/>
      <c r="L351" s="1115"/>
      <c r="M351" s="1115"/>
      <c r="N351" s="1115"/>
      <c r="O351" s="1115"/>
      <c r="P351" s="1115"/>
      <c r="Q351" s="330"/>
      <c r="R351" s="330"/>
      <c r="S351" s="370"/>
      <c r="T351" s="330"/>
      <c r="U351" s="780"/>
      <c r="V351" s="330"/>
      <c r="W351" s="330"/>
      <c r="X351" s="330"/>
      <c r="Y351" s="330"/>
      <c r="Z351" s="330"/>
      <c r="AA351" s="1155"/>
      <c r="AB351" s="370"/>
      <c r="AC351" s="1084">
        <f t="shared" si="104"/>
        <v>0</v>
      </c>
      <c r="AD351" s="1099"/>
    </row>
    <row r="352" spans="1:31" ht="43.5" x14ac:dyDescent="0.25">
      <c r="A352" s="137">
        <v>1</v>
      </c>
      <c r="B352" s="1089" t="s">
        <v>353</v>
      </c>
      <c r="C352" s="1089"/>
      <c r="D352" s="12"/>
      <c r="E352" s="219"/>
      <c r="F352" s="123"/>
      <c r="G352" s="123"/>
      <c r="H352" s="123"/>
      <c r="I352" s="152"/>
      <c r="J352" s="152"/>
      <c r="K352" s="1159"/>
      <c r="L352" s="153"/>
      <c r="M352" s="153"/>
      <c r="N352" s="153"/>
      <c r="O352" s="153"/>
      <c r="P352" s="153"/>
      <c r="Q352" s="331"/>
      <c r="R352" s="331"/>
      <c r="S352" s="328"/>
      <c r="T352" s="331"/>
      <c r="U352" s="777"/>
      <c r="V352" s="331"/>
      <c r="W352" s="331"/>
      <c r="X352" s="331"/>
      <c r="Y352" s="331"/>
      <c r="Z352" s="331"/>
      <c r="AA352" s="950"/>
      <c r="AB352" s="328"/>
      <c r="AC352" s="1084">
        <f t="shared" si="104"/>
        <v>0</v>
      </c>
      <c r="AD352" s="1099"/>
    </row>
    <row r="353" spans="1:30" x14ac:dyDescent="0.25">
      <c r="A353" s="137">
        <v>1</v>
      </c>
      <c r="B353" s="1095" t="s">
        <v>5</v>
      </c>
      <c r="C353" s="1096"/>
      <c r="D353" s="1095"/>
      <c r="E353" s="219"/>
      <c r="F353" s="123"/>
      <c r="G353" s="123"/>
      <c r="H353" s="123"/>
      <c r="I353" s="152"/>
      <c r="J353" s="152"/>
      <c r="K353" s="1159"/>
      <c r="L353" s="153"/>
      <c r="M353" s="153"/>
      <c r="N353" s="153"/>
      <c r="O353" s="153"/>
      <c r="P353" s="153"/>
      <c r="Q353" s="331"/>
      <c r="R353" s="331"/>
      <c r="S353" s="328"/>
      <c r="T353" s="331">
        <f t="shared" ref="T353:T365" si="118">Z353-Y353-V353</f>
        <v>0</v>
      </c>
      <c r="U353" s="777"/>
      <c r="V353" s="331"/>
      <c r="W353" s="331"/>
      <c r="X353" s="331"/>
      <c r="Y353" s="331"/>
      <c r="Z353" s="331"/>
      <c r="AA353" s="950"/>
      <c r="AB353" s="328"/>
      <c r="AC353" s="1084">
        <f t="shared" si="104"/>
        <v>0</v>
      </c>
      <c r="AD353" s="1099"/>
    </row>
    <row r="354" spans="1:30" s="2266" customFormat="1" ht="30" x14ac:dyDescent="0.25">
      <c r="B354" s="11" t="s">
        <v>657</v>
      </c>
      <c r="C354" s="1097" t="s">
        <v>256</v>
      </c>
      <c r="D354" s="11">
        <v>340</v>
      </c>
      <c r="E354" s="219">
        <v>937</v>
      </c>
      <c r="F354" s="123">
        <f t="shared" ref="F354" si="119">E354/12*$B$4</f>
        <v>156.16666666666666</v>
      </c>
      <c r="G354" s="123">
        <v>168</v>
      </c>
      <c r="H354" s="123">
        <f t="shared" ref="H354:H369" si="120">G354/F354*100</f>
        <v>107.57737459978655</v>
      </c>
      <c r="I354" s="1344">
        <v>11.6</v>
      </c>
      <c r="J354" s="152">
        <f t="shared" ref="J354:J366" si="121">M354/G354</f>
        <v>10.101190476190476</v>
      </c>
      <c r="K354" s="1159">
        <f t="shared" ref="K354:K365" si="122">ROUND(E354*I354,0)</f>
        <v>10869</v>
      </c>
      <c r="L354" s="153">
        <f t="shared" ref="L354" si="123">K354/12*$B$4</f>
        <v>1811.5</v>
      </c>
      <c r="M354" s="153">
        <v>1697</v>
      </c>
      <c r="N354" s="153">
        <f t="shared" ref="N354:N366" si="124">M354/L354*100</f>
        <v>93.679271322108747</v>
      </c>
      <c r="O354" s="1265">
        <f t="shared" ref="O354:O365" si="125">ROUND(K354/D354,0)</f>
        <v>32</v>
      </c>
      <c r="P354" s="153">
        <f t="shared" ref="P354" si="126">M354/$B$4*12/O354</f>
        <v>318.1875</v>
      </c>
      <c r="Q354" s="331"/>
      <c r="R354" s="331"/>
      <c r="S354" s="328"/>
      <c r="T354" s="331"/>
      <c r="U354" s="777"/>
      <c r="V354" s="331"/>
      <c r="W354" s="331"/>
      <c r="X354" s="331"/>
      <c r="Y354" s="331"/>
      <c r="Z354" s="331"/>
      <c r="AA354" s="950"/>
      <c r="AB354" s="328"/>
      <c r="AC354" s="1084"/>
      <c r="AD354" s="1099"/>
    </row>
    <row r="355" spans="1:30" ht="30" x14ac:dyDescent="0.25">
      <c r="A355" s="137">
        <v>1</v>
      </c>
      <c r="B355" s="208" t="s">
        <v>542</v>
      </c>
      <c r="C355" s="1097" t="s">
        <v>256</v>
      </c>
      <c r="D355" s="11">
        <v>340</v>
      </c>
      <c r="E355" s="219">
        <v>977</v>
      </c>
      <c r="F355" s="123">
        <f t="shared" ref="F355:F365" si="127">E355/12*$B$4</f>
        <v>162.83333333333334</v>
      </c>
      <c r="G355" s="123">
        <v>124</v>
      </c>
      <c r="H355" s="123">
        <f t="shared" si="120"/>
        <v>76.151484135107466</v>
      </c>
      <c r="I355" s="1344">
        <v>8.6999999999999993</v>
      </c>
      <c r="J355" s="152">
        <f t="shared" si="121"/>
        <v>7.5</v>
      </c>
      <c r="K355" s="1159">
        <f t="shared" si="122"/>
        <v>8500</v>
      </c>
      <c r="L355" s="153">
        <f t="shared" ref="L355:L365" si="128">K355/12*$B$4</f>
        <v>1416.6666666666667</v>
      </c>
      <c r="M355" s="153">
        <v>930</v>
      </c>
      <c r="N355" s="153">
        <f t="shared" si="124"/>
        <v>65.647058823529406</v>
      </c>
      <c r="O355" s="1265">
        <f t="shared" si="125"/>
        <v>25</v>
      </c>
      <c r="P355" s="153">
        <f t="shared" ref="P355:P366" si="129">M355/$B$4*12/O355</f>
        <v>223.2</v>
      </c>
      <c r="Q355" s="331"/>
      <c r="R355" s="331"/>
      <c r="S355" s="328"/>
      <c r="T355" s="331">
        <f t="shared" si="118"/>
        <v>0</v>
      </c>
      <c r="U355" s="777"/>
      <c r="V355" s="331"/>
      <c r="W355" s="331"/>
      <c r="X355" s="331"/>
      <c r="Y355" s="331"/>
      <c r="Z355" s="331"/>
      <c r="AA355" s="950"/>
      <c r="AB355" s="328"/>
      <c r="AC355" s="1084">
        <f>T355-S355-W355</f>
        <v>0</v>
      </c>
      <c r="AD355" s="1099"/>
    </row>
    <row r="356" spans="1:30" ht="45" x14ac:dyDescent="0.25">
      <c r="A356" s="137">
        <v>1</v>
      </c>
      <c r="B356" s="208" t="s">
        <v>543</v>
      </c>
      <c r="C356" s="1097" t="s">
        <v>256</v>
      </c>
      <c r="D356" s="11">
        <v>340</v>
      </c>
      <c r="E356" s="219">
        <v>3716</v>
      </c>
      <c r="F356" s="123">
        <f t="shared" si="127"/>
        <v>619.33333333333337</v>
      </c>
      <c r="G356" s="123">
        <v>665</v>
      </c>
      <c r="H356" s="123">
        <f t="shared" si="120"/>
        <v>107.37351991388589</v>
      </c>
      <c r="I356" s="1344">
        <v>4.3</v>
      </c>
      <c r="J356" s="152">
        <f t="shared" si="121"/>
        <v>4.6977443609022558</v>
      </c>
      <c r="K356" s="1159">
        <f t="shared" si="122"/>
        <v>15979</v>
      </c>
      <c r="L356" s="153">
        <f t="shared" si="128"/>
        <v>2663.1666666666665</v>
      </c>
      <c r="M356" s="153">
        <v>3124</v>
      </c>
      <c r="N356" s="153">
        <f t="shared" si="124"/>
        <v>117.30396144940234</v>
      </c>
      <c r="O356" s="1265">
        <f t="shared" si="125"/>
        <v>47</v>
      </c>
      <c r="P356" s="153">
        <f t="shared" si="129"/>
        <v>398.80851063829789</v>
      </c>
      <c r="Q356" s="331"/>
      <c r="R356" s="331"/>
      <c r="S356" s="328"/>
      <c r="T356" s="331">
        <f t="shared" si="118"/>
        <v>0</v>
      </c>
      <c r="U356" s="777"/>
      <c r="V356" s="331"/>
      <c r="W356" s="331"/>
      <c r="X356" s="331"/>
      <c r="Y356" s="331"/>
      <c r="Z356" s="331"/>
      <c r="AA356" s="950"/>
      <c r="AB356" s="328"/>
      <c r="AC356" s="1084">
        <f>T356-S356-W356</f>
        <v>0</v>
      </c>
      <c r="AD356" s="1099"/>
    </row>
    <row r="357" spans="1:30" s="2266" customFormat="1" ht="60" x14ac:dyDescent="0.25">
      <c r="B357" s="208" t="s">
        <v>658</v>
      </c>
      <c r="C357" s="1097" t="s">
        <v>256</v>
      </c>
      <c r="D357" s="11">
        <v>340</v>
      </c>
      <c r="E357" s="219">
        <v>3173</v>
      </c>
      <c r="F357" s="123">
        <f t="shared" si="127"/>
        <v>528.83333333333337</v>
      </c>
      <c r="G357" s="123">
        <v>528</v>
      </c>
      <c r="H357" s="123">
        <f t="shared" si="120"/>
        <v>99.842420422313268</v>
      </c>
      <c r="I357" s="1344">
        <v>5.7</v>
      </c>
      <c r="J357" s="152">
        <f t="shared" si="121"/>
        <v>3.5946969696969697</v>
      </c>
      <c r="K357" s="1159">
        <f t="shared" si="122"/>
        <v>18086</v>
      </c>
      <c r="L357" s="153">
        <f t="shared" si="128"/>
        <v>3014.3333333333335</v>
      </c>
      <c r="M357" s="153">
        <v>1898</v>
      </c>
      <c r="N357" s="153">
        <f t="shared" si="124"/>
        <v>62.965829923697882</v>
      </c>
      <c r="O357" s="1265">
        <f t="shared" si="125"/>
        <v>53</v>
      </c>
      <c r="P357" s="153">
        <f t="shared" si="129"/>
        <v>214.8679245283019</v>
      </c>
      <c r="Q357" s="331"/>
      <c r="R357" s="331"/>
      <c r="S357" s="328"/>
      <c r="T357" s="331"/>
      <c r="U357" s="777"/>
      <c r="V357" s="331"/>
      <c r="W357" s="331"/>
      <c r="X357" s="331"/>
      <c r="Y357" s="331"/>
      <c r="Z357" s="331"/>
      <c r="AA357" s="950"/>
      <c r="AB357" s="328"/>
      <c r="AC357" s="1084"/>
      <c r="AD357" s="1099"/>
    </row>
    <row r="358" spans="1:30" s="2266" customFormat="1" ht="60" x14ac:dyDescent="0.25">
      <c r="B358" s="208" t="s">
        <v>659</v>
      </c>
      <c r="C358" s="1097" t="s">
        <v>256</v>
      </c>
      <c r="D358" s="11">
        <v>340</v>
      </c>
      <c r="E358" s="219">
        <v>238</v>
      </c>
      <c r="F358" s="123">
        <f t="shared" si="127"/>
        <v>39.666666666666664</v>
      </c>
      <c r="G358" s="123"/>
      <c r="H358" s="123">
        <f t="shared" si="120"/>
        <v>0</v>
      </c>
      <c r="I358" s="1344">
        <v>4.3</v>
      </c>
      <c r="J358" s="152" t="e">
        <f t="shared" si="121"/>
        <v>#DIV/0!</v>
      </c>
      <c r="K358" s="1159">
        <f t="shared" si="122"/>
        <v>1023</v>
      </c>
      <c r="L358" s="153">
        <f t="shared" si="128"/>
        <v>170.5</v>
      </c>
      <c r="M358" s="153">
        <v>233</v>
      </c>
      <c r="N358" s="153">
        <f t="shared" si="124"/>
        <v>136.65689149560117</v>
      </c>
      <c r="O358" s="1265">
        <f t="shared" si="125"/>
        <v>3</v>
      </c>
      <c r="P358" s="153">
        <f t="shared" si="129"/>
        <v>466</v>
      </c>
      <c r="Q358" s="331"/>
      <c r="R358" s="331"/>
      <c r="S358" s="328"/>
      <c r="T358" s="331"/>
      <c r="U358" s="777"/>
      <c r="V358" s="331"/>
      <c r="W358" s="331"/>
      <c r="X358" s="331"/>
      <c r="Y358" s="331"/>
      <c r="Z358" s="331"/>
      <c r="AA358" s="950"/>
      <c r="AB358" s="328"/>
      <c r="AC358" s="1084"/>
      <c r="AD358" s="1099"/>
    </row>
    <row r="359" spans="1:30" ht="30" x14ac:dyDescent="0.25">
      <c r="A359" s="137">
        <v>1</v>
      </c>
      <c r="B359" s="208" t="s">
        <v>544</v>
      </c>
      <c r="C359" s="1097" t="s">
        <v>256</v>
      </c>
      <c r="D359" s="11">
        <v>340</v>
      </c>
      <c r="E359" s="219">
        <v>552</v>
      </c>
      <c r="F359" s="123">
        <f t="shared" si="127"/>
        <v>92</v>
      </c>
      <c r="G359" s="123">
        <v>114</v>
      </c>
      <c r="H359" s="123">
        <f t="shared" si="120"/>
        <v>123.91304347826086</v>
      </c>
      <c r="I359" s="1344">
        <v>14.8</v>
      </c>
      <c r="J359" s="152">
        <f t="shared" si="121"/>
        <v>14.780701754385966</v>
      </c>
      <c r="K359" s="1159">
        <f t="shared" si="122"/>
        <v>8170</v>
      </c>
      <c r="L359" s="153">
        <f t="shared" si="128"/>
        <v>1361.6666666666667</v>
      </c>
      <c r="M359" s="153">
        <v>1685</v>
      </c>
      <c r="N359" s="153">
        <f t="shared" si="124"/>
        <v>123.7454100367197</v>
      </c>
      <c r="O359" s="1265">
        <f t="shared" si="125"/>
        <v>24</v>
      </c>
      <c r="P359" s="153">
        <f t="shared" si="129"/>
        <v>421.25</v>
      </c>
      <c r="Q359" s="331"/>
      <c r="R359" s="331"/>
      <c r="S359" s="328"/>
      <c r="T359" s="331">
        <f t="shared" si="118"/>
        <v>0</v>
      </c>
      <c r="U359" s="777"/>
      <c r="V359" s="331"/>
      <c r="W359" s="331"/>
      <c r="X359" s="331"/>
      <c r="Y359" s="331"/>
      <c r="Z359" s="331"/>
      <c r="AA359" s="950"/>
      <c r="AB359" s="328"/>
      <c r="AC359" s="1084">
        <f>T359-S359-W359</f>
        <v>0</v>
      </c>
      <c r="AD359" s="1099"/>
    </row>
    <row r="360" spans="1:30" ht="30" x14ac:dyDescent="0.25">
      <c r="A360" s="137">
        <v>1</v>
      </c>
      <c r="B360" s="208" t="s">
        <v>545</v>
      </c>
      <c r="C360" s="1097" t="s">
        <v>256</v>
      </c>
      <c r="D360" s="11">
        <v>340</v>
      </c>
      <c r="E360" s="219">
        <v>938</v>
      </c>
      <c r="F360" s="123">
        <f t="shared" si="127"/>
        <v>156.33333333333334</v>
      </c>
      <c r="G360" s="123">
        <v>112</v>
      </c>
      <c r="H360" s="123">
        <f t="shared" si="120"/>
        <v>71.641791044776113</v>
      </c>
      <c r="I360" s="1344">
        <v>8.6999999999999993</v>
      </c>
      <c r="J360" s="152">
        <f t="shared" si="121"/>
        <v>10.5</v>
      </c>
      <c r="K360" s="1159">
        <f t="shared" si="122"/>
        <v>8161</v>
      </c>
      <c r="L360" s="153">
        <f t="shared" si="128"/>
        <v>1360.1666666666667</v>
      </c>
      <c r="M360" s="153">
        <v>1176</v>
      </c>
      <c r="N360" s="153">
        <f t="shared" si="124"/>
        <v>86.459992647959808</v>
      </c>
      <c r="O360" s="1265">
        <f t="shared" si="125"/>
        <v>24</v>
      </c>
      <c r="P360" s="153">
        <f t="shared" si="129"/>
        <v>294</v>
      </c>
      <c r="Q360" s="331"/>
      <c r="R360" s="331"/>
      <c r="S360" s="328"/>
      <c r="T360" s="331">
        <f t="shared" si="118"/>
        <v>0</v>
      </c>
      <c r="U360" s="777"/>
      <c r="V360" s="331"/>
      <c r="W360" s="331"/>
      <c r="X360" s="331"/>
      <c r="Y360" s="331"/>
      <c r="Z360" s="331"/>
      <c r="AA360" s="950"/>
      <c r="AB360" s="328"/>
      <c r="AC360" s="1084">
        <f>T360-S360-W360</f>
        <v>0</v>
      </c>
      <c r="AD360" s="1099"/>
    </row>
    <row r="361" spans="1:30" s="2266" customFormat="1" ht="45" x14ac:dyDescent="0.25">
      <c r="B361" s="208" t="s">
        <v>660</v>
      </c>
      <c r="C361" s="1097" t="s">
        <v>256</v>
      </c>
      <c r="D361" s="11">
        <v>340</v>
      </c>
      <c r="E361" s="219">
        <v>554</v>
      </c>
      <c r="F361" s="123">
        <f t="shared" ref="F361" si="130">E361/12*$B$4</f>
        <v>92.333333333333329</v>
      </c>
      <c r="G361" s="123">
        <v>47</v>
      </c>
      <c r="H361" s="123">
        <f t="shared" si="120"/>
        <v>50.902527075812273</v>
      </c>
      <c r="I361" s="1344">
        <v>13.5</v>
      </c>
      <c r="J361" s="152">
        <f t="shared" si="121"/>
        <v>12.893617021276595</v>
      </c>
      <c r="K361" s="1159">
        <f t="shared" si="122"/>
        <v>7479</v>
      </c>
      <c r="L361" s="153">
        <f t="shared" ref="L361" si="131">K361/12*$B$4</f>
        <v>1246.5</v>
      </c>
      <c r="M361" s="153">
        <v>606</v>
      </c>
      <c r="N361" s="153">
        <f t="shared" si="124"/>
        <v>48.616125150421183</v>
      </c>
      <c r="O361" s="1265">
        <f t="shared" si="125"/>
        <v>22</v>
      </c>
      <c r="P361" s="153">
        <f t="shared" ref="P361" si="132">M361/$B$4*12/O361</f>
        <v>165.27272727272728</v>
      </c>
      <c r="Q361" s="331"/>
      <c r="R361" s="331"/>
      <c r="S361" s="328"/>
      <c r="T361" s="331"/>
      <c r="U361" s="777"/>
      <c r="V361" s="331"/>
      <c r="W361" s="331"/>
      <c r="X361" s="331"/>
      <c r="Y361" s="331"/>
      <c r="Z361" s="331"/>
      <c r="AA361" s="950"/>
      <c r="AB361" s="328"/>
      <c r="AC361" s="1084"/>
      <c r="AD361" s="1099"/>
    </row>
    <row r="362" spans="1:30" s="2266" customFormat="1" ht="30" x14ac:dyDescent="0.25">
      <c r="B362" s="208" t="s">
        <v>661</v>
      </c>
      <c r="C362" s="1097" t="s">
        <v>256</v>
      </c>
      <c r="D362" s="11">
        <v>340</v>
      </c>
      <c r="E362" s="219">
        <v>184</v>
      </c>
      <c r="F362" s="123">
        <f t="shared" ref="F362" si="133">E362/12*$B$4</f>
        <v>30.666666666666668</v>
      </c>
      <c r="G362" s="123">
        <v>20</v>
      </c>
      <c r="H362" s="123">
        <f t="shared" si="120"/>
        <v>65.217391304347828</v>
      </c>
      <c r="I362" s="1344">
        <v>14.8</v>
      </c>
      <c r="J362" s="152">
        <f t="shared" si="121"/>
        <v>0</v>
      </c>
      <c r="K362" s="1159">
        <f t="shared" si="122"/>
        <v>2723</v>
      </c>
      <c r="L362" s="153">
        <f t="shared" ref="L362" si="134">K362/12*$B$4</f>
        <v>453.83333333333331</v>
      </c>
      <c r="M362" s="153"/>
      <c r="N362" s="153">
        <f t="shared" si="124"/>
        <v>0</v>
      </c>
      <c r="O362" s="1265">
        <f t="shared" si="125"/>
        <v>8</v>
      </c>
      <c r="P362" s="153">
        <f t="shared" ref="P362" si="135">M362/$B$4*12/O362</f>
        <v>0</v>
      </c>
      <c r="Q362" s="331"/>
      <c r="R362" s="331"/>
      <c r="S362" s="328"/>
      <c r="T362" s="331"/>
      <c r="U362" s="777"/>
      <c r="V362" s="331"/>
      <c r="W362" s="331"/>
      <c r="X362" s="331"/>
      <c r="Y362" s="331"/>
      <c r="Z362" s="331"/>
      <c r="AA362" s="950"/>
      <c r="AB362" s="328"/>
      <c r="AC362" s="1084"/>
      <c r="AD362" s="1099"/>
    </row>
    <row r="363" spans="1:30" ht="30" x14ac:dyDescent="0.25">
      <c r="A363" s="137">
        <v>1</v>
      </c>
      <c r="B363" s="208" t="s">
        <v>546</v>
      </c>
      <c r="C363" s="1097" t="s">
        <v>256</v>
      </c>
      <c r="D363" s="141">
        <v>340</v>
      </c>
      <c r="E363" s="219">
        <v>699</v>
      </c>
      <c r="F363" s="123">
        <f t="shared" si="127"/>
        <v>116.5</v>
      </c>
      <c r="G363" s="123">
        <v>90</v>
      </c>
      <c r="H363" s="123">
        <f t="shared" si="120"/>
        <v>77.253218884120173</v>
      </c>
      <c r="I363" s="1344">
        <v>14.1</v>
      </c>
      <c r="J363" s="152">
        <f t="shared" si="121"/>
        <v>12.688888888888888</v>
      </c>
      <c r="K363" s="1159">
        <f t="shared" si="122"/>
        <v>9856</v>
      </c>
      <c r="L363" s="153">
        <f t="shared" si="128"/>
        <v>1642.6666666666667</v>
      </c>
      <c r="M363" s="153">
        <v>1142</v>
      </c>
      <c r="N363" s="153">
        <f t="shared" si="124"/>
        <v>69.521103896103895</v>
      </c>
      <c r="O363" s="1265">
        <f t="shared" si="125"/>
        <v>29</v>
      </c>
      <c r="P363" s="153">
        <f t="shared" si="129"/>
        <v>236.27586206896552</v>
      </c>
      <c r="Q363" s="331"/>
      <c r="R363" s="331"/>
      <c r="S363" s="328"/>
      <c r="T363" s="331">
        <f t="shared" si="118"/>
        <v>0</v>
      </c>
      <c r="U363" s="777"/>
      <c r="V363" s="331"/>
      <c r="W363" s="331"/>
      <c r="X363" s="331"/>
      <c r="Y363" s="331"/>
      <c r="Z363" s="331"/>
      <c r="AA363" s="950"/>
      <c r="AB363" s="328"/>
      <c r="AC363" s="1084">
        <f>T363-S363-W363</f>
        <v>0</v>
      </c>
      <c r="AD363" s="1099"/>
    </row>
    <row r="364" spans="1:30" s="2266" customFormat="1" ht="30" x14ac:dyDescent="0.25">
      <c r="B364" s="208" t="s">
        <v>662</v>
      </c>
      <c r="C364" s="1097" t="s">
        <v>256</v>
      </c>
      <c r="D364" s="141">
        <v>340</v>
      </c>
      <c r="E364" s="219">
        <v>87</v>
      </c>
      <c r="F364" s="123">
        <f t="shared" ref="F364" si="136">E364/12*$B$4</f>
        <v>14.5</v>
      </c>
      <c r="G364" s="123"/>
      <c r="H364" s="123">
        <f t="shared" si="120"/>
        <v>0</v>
      </c>
      <c r="I364" s="1344">
        <v>31.7</v>
      </c>
      <c r="J364" s="152" t="e">
        <f t="shared" si="121"/>
        <v>#DIV/0!</v>
      </c>
      <c r="K364" s="1159">
        <f t="shared" si="122"/>
        <v>2758</v>
      </c>
      <c r="L364" s="153">
        <f t="shared" ref="L364" si="137">K364/12*$B$4</f>
        <v>459.66666666666669</v>
      </c>
      <c r="M364" s="153"/>
      <c r="N364" s="153">
        <f t="shared" si="124"/>
        <v>0</v>
      </c>
      <c r="O364" s="1265">
        <f t="shared" si="125"/>
        <v>8</v>
      </c>
      <c r="P364" s="153">
        <f t="shared" ref="P364" si="138">M364/$B$4*12/O364</f>
        <v>0</v>
      </c>
      <c r="Q364" s="332"/>
      <c r="R364" s="332"/>
      <c r="S364" s="866"/>
      <c r="T364" s="332"/>
      <c r="U364" s="1131"/>
      <c r="V364" s="332"/>
      <c r="W364" s="332"/>
      <c r="X364" s="332"/>
      <c r="Y364" s="332"/>
      <c r="Z364" s="332"/>
      <c r="AA364" s="1105"/>
      <c r="AB364" s="866"/>
      <c r="AC364" s="1084"/>
      <c r="AD364" s="1099"/>
    </row>
    <row r="365" spans="1:30" ht="30" x14ac:dyDescent="0.25">
      <c r="A365" s="137">
        <v>1</v>
      </c>
      <c r="B365" s="208" t="s">
        <v>547</v>
      </c>
      <c r="C365" s="1097" t="s">
        <v>256</v>
      </c>
      <c r="D365" s="1108">
        <v>340</v>
      </c>
      <c r="E365" s="229">
        <v>450</v>
      </c>
      <c r="F365" s="129">
        <f t="shared" si="127"/>
        <v>75</v>
      </c>
      <c r="G365" s="129">
        <v>101</v>
      </c>
      <c r="H365" s="129">
        <f t="shared" si="120"/>
        <v>134.66666666666666</v>
      </c>
      <c r="I365" s="1345">
        <v>31.7</v>
      </c>
      <c r="J365" s="1109">
        <f t="shared" si="121"/>
        <v>28.485148514851485</v>
      </c>
      <c r="K365" s="1110">
        <f t="shared" si="122"/>
        <v>14265</v>
      </c>
      <c r="L365" s="282">
        <f t="shared" si="128"/>
        <v>2377.5</v>
      </c>
      <c r="M365" s="282">
        <v>2877</v>
      </c>
      <c r="N365" s="282">
        <f t="shared" si="124"/>
        <v>121.00946372239747</v>
      </c>
      <c r="O365" s="282">
        <f t="shared" si="125"/>
        <v>42</v>
      </c>
      <c r="P365" s="282">
        <f t="shared" si="129"/>
        <v>411</v>
      </c>
      <c r="Q365" s="332"/>
      <c r="R365" s="332"/>
      <c r="S365" s="866"/>
      <c r="T365" s="332">
        <f t="shared" si="118"/>
        <v>0</v>
      </c>
      <c r="U365" s="1131"/>
      <c r="V365" s="332"/>
      <c r="W365" s="332"/>
      <c r="X365" s="332"/>
      <c r="Y365" s="332"/>
      <c r="Z365" s="332"/>
      <c r="AA365" s="1105"/>
      <c r="AB365" s="866"/>
      <c r="AC365" s="1084">
        <f>T365-S365-W365</f>
        <v>0</v>
      </c>
      <c r="AD365" s="1099"/>
    </row>
    <row r="366" spans="1:30" ht="29.25" x14ac:dyDescent="0.25">
      <c r="A366" s="137">
        <v>1</v>
      </c>
      <c r="B366" s="1118" t="s">
        <v>7</v>
      </c>
      <c r="C366" s="1119"/>
      <c r="D366" s="1118"/>
      <c r="E366" s="32">
        <f>SUM(E354:E365)</f>
        <v>12505</v>
      </c>
      <c r="F366" s="7">
        <f t="shared" ref="F366:G366" si="139">SUM(F354:F365)</f>
        <v>2084.166666666667</v>
      </c>
      <c r="G366" s="7">
        <f t="shared" si="139"/>
        <v>1969</v>
      </c>
      <c r="H366" s="7">
        <f t="shared" si="120"/>
        <v>94.474210315873648</v>
      </c>
      <c r="I366" s="8">
        <f>IF(E366=0,0,K366/E366)</f>
        <v>8.6260695721711311</v>
      </c>
      <c r="J366" s="8">
        <f t="shared" si="121"/>
        <v>7.8049771457592687</v>
      </c>
      <c r="K366" s="1201">
        <f t="shared" ref="K366:M366" si="140">SUM(K354:K365)</f>
        <v>107869</v>
      </c>
      <c r="L366" s="7">
        <f t="shared" si="140"/>
        <v>17978.166666666664</v>
      </c>
      <c r="M366" s="7">
        <f t="shared" si="140"/>
        <v>15368</v>
      </c>
      <c r="N366" s="1203">
        <f t="shared" si="124"/>
        <v>85.481463627177419</v>
      </c>
      <c r="O366" s="181">
        <f>SUM(O354:O365)</f>
        <v>317</v>
      </c>
      <c r="P366" s="1203">
        <f t="shared" si="129"/>
        <v>290.87697160883283</v>
      </c>
      <c r="Q366" s="329">
        <v>1946409.1138361827</v>
      </c>
      <c r="R366" s="329">
        <v>1946409.1138361827</v>
      </c>
      <c r="S366" s="864">
        <f>Q366/12*$B$4+(R366-Q366)/11*1</f>
        <v>324401.51897269714</v>
      </c>
      <c r="T366" s="329">
        <f>Z366-Y366-V366-U366</f>
        <v>231259.53824999998</v>
      </c>
      <c r="U366" s="781"/>
      <c r="V366" s="329">
        <v>-13.92244</v>
      </c>
      <c r="W366" s="329">
        <f>T366-S366</f>
        <v>-93141.980722697161</v>
      </c>
      <c r="X366" s="329"/>
      <c r="Y366" s="329">
        <v>-1046.42526</v>
      </c>
      <c r="Z366" s="329">
        <v>230199.19055</v>
      </c>
      <c r="AA366" s="1122"/>
      <c r="AB366" s="871"/>
      <c r="AC366" s="1084">
        <f>T366-S366-W366</f>
        <v>0</v>
      </c>
      <c r="AD366" s="1099"/>
    </row>
    <row r="367" spans="1:30" ht="29.25" x14ac:dyDescent="0.25">
      <c r="A367" s="137">
        <v>1</v>
      </c>
      <c r="B367" s="575" t="s">
        <v>548</v>
      </c>
      <c r="C367" s="817"/>
      <c r="D367" s="1124"/>
      <c r="E367" s="258">
        <v>590</v>
      </c>
      <c r="F367" s="1243">
        <f>E367/12*$B$4</f>
        <v>98.333333333333329</v>
      </c>
      <c r="G367" s="1124">
        <v>62</v>
      </c>
      <c r="H367" s="1124">
        <f t="shared" si="120"/>
        <v>63.050847457627121</v>
      </c>
      <c r="I367" s="286"/>
      <c r="J367" s="286"/>
      <c r="K367" s="746"/>
      <c r="L367" s="1124"/>
      <c r="M367" s="1124"/>
      <c r="N367" s="1125"/>
      <c r="O367" s="1346"/>
      <c r="P367" s="1125"/>
      <c r="Q367" s="330"/>
      <c r="R367" s="330"/>
      <c r="S367" s="865"/>
      <c r="T367" s="330">
        <f>Z367-Y367-V367-U367</f>
        <v>16050.308060000001</v>
      </c>
      <c r="U367" s="780"/>
      <c r="V367" s="330"/>
      <c r="W367" s="330">
        <f>T367-S367</f>
        <v>16050.308060000001</v>
      </c>
      <c r="X367" s="330"/>
      <c r="Y367" s="330">
        <v>0</v>
      </c>
      <c r="Z367" s="330">
        <v>16050.308060000001</v>
      </c>
      <c r="AA367" s="924"/>
      <c r="AB367" s="370"/>
      <c r="AC367" s="1084">
        <f>T367-S367-W367</f>
        <v>0</v>
      </c>
      <c r="AD367" s="1099"/>
    </row>
    <row r="368" spans="1:30" s="2266" customFormat="1" ht="29.25" x14ac:dyDescent="0.25">
      <c r="B368" s="3391" t="s">
        <v>549</v>
      </c>
      <c r="C368" s="817"/>
      <c r="D368" s="1124"/>
      <c r="E368" s="258">
        <v>16</v>
      </c>
      <c r="F368" s="1124">
        <f>E368/12*$B$4</f>
        <v>2.6666666666666665</v>
      </c>
      <c r="G368" s="1124"/>
      <c r="H368" s="1124">
        <f t="shared" si="120"/>
        <v>0</v>
      </c>
      <c r="I368" s="286"/>
      <c r="J368" s="286"/>
      <c r="K368" s="746"/>
      <c r="L368" s="1124"/>
      <c r="M368" s="1124"/>
      <c r="N368" s="1125"/>
      <c r="O368" s="1271"/>
      <c r="P368" s="1125"/>
      <c r="Q368" s="330"/>
      <c r="R368" s="330"/>
      <c r="S368" s="1074"/>
      <c r="T368" s="330"/>
      <c r="U368" s="780"/>
      <c r="V368" s="330"/>
      <c r="W368" s="330"/>
      <c r="X368" s="330"/>
      <c r="Y368" s="330"/>
      <c r="Z368" s="330"/>
      <c r="AA368" s="924"/>
      <c r="AB368" s="370"/>
      <c r="AC368" s="1084"/>
      <c r="AD368" s="1099"/>
    </row>
    <row r="369" spans="1:30" s="2266" customFormat="1" x14ac:dyDescent="0.25">
      <c r="B369" s="3391" t="s">
        <v>664</v>
      </c>
      <c r="C369" s="817"/>
      <c r="D369" s="1124"/>
      <c r="E369" s="258">
        <f>E368+E367</f>
        <v>606</v>
      </c>
      <c r="F369" s="1124">
        <f t="shared" ref="F369:G369" si="141">F368+F367</f>
        <v>101</v>
      </c>
      <c r="G369" s="1124">
        <f t="shared" si="141"/>
        <v>62</v>
      </c>
      <c r="H369" s="1124">
        <f t="shared" si="120"/>
        <v>61.386138613861384</v>
      </c>
      <c r="I369" s="286"/>
      <c r="J369" s="286"/>
      <c r="K369" s="746"/>
      <c r="L369" s="1124"/>
      <c r="M369" s="1124"/>
      <c r="N369" s="1125"/>
      <c r="O369" s="1271"/>
      <c r="P369" s="1125"/>
      <c r="Q369" s="330">
        <v>161056.9079968</v>
      </c>
      <c r="R369" s="330">
        <v>161056.9079968</v>
      </c>
      <c r="S369" s="1074">
        <f>R369/12*$B$4</f>
        <v>26842.817999466668</v>
      </c>
      <c r="T369" s="330"/>
      <c r="U369" s="780"/>
      <c r="V369" s="330"/>
      <c r="W369" s="330"/>
      <c r="X369" s="330"/>
      <c r="Y369" s="330"/>
      <c r="Z369" s="330"/>
      <c r="AA369" s="924"/>
      <c r="AB369" s="370"/>
      <c r="AC369" s="1084"/>
      <c r="AD369" s="1099"/>
    </row>
    <row r="370" spans="1:30" x14ac:dyDescent="0.25">
      <c r="A370" s="137">
        <v>1</v>
      </c>
      <c r="B370" s="471" t="s">
        <v>194</v>
      </c>
      <c r="C370" s="1347"/>
      <c r="D370" s="1128"/>
      <c r="E370" s="259"/>
      <c r="F370" s="1124"/>
      <c r="G370" s="528"/>
      <c r="H370" s="528"/>
      <c r="I370" s="199"/>
      <c r="J370" s="199"/>
      <c r="K370" s="1315"/>
      <c r="L370" s="528"/>
      <c r="M370" s="528"/>
      <c r="N370" s="528"/>
      <c r="O370" s="528"/>
      <c r="P370" s="528"/>
      <c r="Q370" s="331"/>
      <c r="R370" s="331"/>
      <c r="S370" s="862">
        <f t="shared" ref="S370" si="142">Q370/12*$B$4</f>
        <v>0</v>
      </c>
      <c r="T370" s="331"/>
      <c r="U370" s="777"/>
      <c r="V370" s="331"/>
      <c r="W370" s="331"/>
      <c r="X370" s="331"/>
      <c r="Y370" s="331"/>
      <c r="Z370" s="331"/>
      <c r="AA370" s="923"/>
      <c r="AB370" s="328"/>
      <c r="AC370" s="1084">
        <f>T370-S370-W370</f>
        <v>0</v>
      </c>
      <c r="AD370" s="1099"/>
    </row>
    <row r="371" spans="1:30" ht="29.25" x14ac:dyDescent="0.25">
      <c r="A371" s="137">
        <v>1</v>
      </c>
      <c r="B371" s="525" t="s">
        <v>311</v>
      </c>
      <c r="C371" s="424"/>
      <c r="D371" s="9"/>
      <c r="E371" s="241">
        <f>E373+E378+E372+E379+E380</f>
        <v>80380</v>
      </c>
      <c r="F371" s="284">
        <f t="shared" ref="F371:G371" si="143">F373+F378+F372+F379+F380</f>
        <v>13396.666666666666</v>
      </c>
      <c r="G371" s="284">
        <f t="shared" si="143"/>
        <v>12662</v>
      </c>
      <c r="H371" s="284">
        <f>G371/F371*100</f>
        <v>94.516048768350331</v>
      </c>
      <c r="I371" s="199"/>
      <c r="J371" s="199"/>
      <c r="K371" s="1315"/>
      <c r="L371" s="528"/>
      <c r="M371" s="528"/>
      <c r="N371" s="528"/>
      <c r="O371" s="528"/>
      <c r="P371" s="528"/>
      <c r="Q371" s="331">
        <v>67995.021299999993</v>
      </c>
      <c r="R371" s="331">
        <v>67995.021299999993</v>
      </c>
      <c r="S371" s="862">
        <f>Q371/12*$B$4+(R371-Q371)/11*1</f>
        <v>11332.503549999999</v>
      </c>
      <c r="T371" s="331">
        <f>Z371-Y371-V371</f>
        <v>10726.519119999999</v>
      </c>
      <c r="U371" s="777"/>
      <c r="V371" s="331"/>
      <c r="W371" s="331">
        <f>T371-S371</f>
        <v>-605.98443000000043</v>
      </c>
      <c r="X371" s="331"/>
      <c r="Y371" s="331">
        <v>-11.688570000000002</v>
      </c>
      <c r="Z371" s="331">
        <v>10714.830549999999</v>
      </c>
      <c r="AA371" s="950"/>
      <c r="AB371" s="328"/>
      <c r="AC371" s="1084">
        <f>T371-S371-W371</f>
        <v>0</v>
      </c>
      <c r="AD371" s="1099"/>
    </row>
    <row r="372" spans="1:30" x14ac:dyDescent="0.25">
      <c r="A372" s="137">
        <v>1</v>
      </c>
      <c r="B372" s="4" t="s">
        <v>304</v>
      </c>
      <c r="C372" s="424"/>
      <c r="D372" s="9"/>
      <c r="E372" s="3174"/>
      <c r="F372" s="123"/>
      <c r="G372" s="123"/>
      <c r="H372" s="123"/>
      <c r="I372" s="199"/>
      <c r="J372" s="199"/>
      <c r="K372" s="1315"/>
      <c r="L372" s="528"/>
      <c r="M372" s="528"/>
      <c r="N372" s="528"/>
      <c r="O372" s="528"/>
      <c r="P372" s="528"/>
      <c r="Q372" s="331"/>
      <c r="R372" s="331"/>
      <c r="S372" s="328"/>
      <c r="T372" s="331">
        <f>Z372-Y372-V372</f>
        <v>0</v>
      </c>
      <c r="U372" s="777"/>
      <c r="V372" s="331"/>
      <c r="W372" s="331"/>
      <c r="X372" s="331"/>
      <c r="Y372" s="331"/>
      <c r="Z372" s="331"/>
      <c r="AA372" s="950"/>
      <c r="AB372" s="328"/>
      <c r="AC372" s="1084">
        <f>T372-S372-W372</f>
        <v>0</v>
      </c>
      <c r="AD372" s="1099"/>
    </row>
    <row r="373" spans="1:30" ht="30" x14ac:dyDescent="0.25">
      <c r="A373" s="137">
        <v>1</v>
      </c>
      <c r="B373" s="537" t="s">
        <v>452</v>
      </c>
      <c r="C373" s="424"/>
      <c r="D373" s="9"/>
      <c r="E373" s="229">
        <f>E374+E375+E376</f>
        <v>77600</v>
      </c>
      <c r="F373" s="123">
        <f t="shared" ref="F373:G373" si="144">F374+F376+F375</f>
        <v>12933.333333333332</v>
      </c>
      <c r="G373" s="123">
        <f t="shared" si="144"/>
        <v>12601</v>
      </c>
      <c r="H373" s="123">
        <f>G373/F373*100</f>
        <v>97.43041237113404</v>
      </c>
      <c r="I373" s="199"/>
      <c r="J373" s="199"/>
      <c r="K373" s="1315"/>
      <c r="L373" s="528"/>
      <c r="M373" s="528"/>
      <c r="N373" s="528"/>
      <c r="O373" s="528"/>
      <c r="P373" s="528"/>
      <c r="Q373" s="331"/>
      <c r="R373" s="331"/>
      <c r="S373" s="328"/>
      <c r="T373" s="331"/>
      <c r="U373" s="777"/>
      <c r="V373" s="331"/>
      <c r="W373" s="331"/>
      <c r="X373" s="331"/>
      <c r="Y373" s="331"/>
      <c r="Z373" s="331"/>
      <c r="AA373" s="950"/>
      <c r="AB373" s="328"/>
      <c r="AC373" s="1084">
        <f>T373-S373-W373</f>
        <v>0</v>
      </c>
      <c r="AD373" s="1099"/>
    </row>
    <row r="374" spans="1:30" ht="30" x14ac:dyDescent="0.25">
      <c r="A374" s="137">
        <v>1</v>
      </c>
      <c r="B374" s="4" t="s">
        <v>594</v>
      </c>
      <c r="C374" s="424"/>
      <c r="D374" s="9"/>
      <c r="E374" s="219">
        <v>44600</v>
      </c>
      <c r="F374" s="123">
        <f>E374/12*$B$4</f>
        <v>7433.333333333333</v>
      </c>
      <c r="G374" s="123">
        <v>7741</v>
      </c>
      <c r="H374" s="123">
        <f>G374/F374*100</f>
        <v>104.13901345291481</v>
      </c>
      <c r="I374" s="199"/>
      <c r="J374" s="199"/>
      <c r="K374" s="1315"/>
      <c r="L374" s="528"/>
      <c r="M374" s="528"/>
      <c r="N374" s="528"/>
      <c r="O374" s="528"/>
      <c r="P374" s="528"/>
      <c r="Q374" s="331"/>
      <c r="R374" s="331"/>
      <c r="S374" s="328"/>
      <c r="T374" s="331"/>
      <c r="U374" s="777"/>
      <c r="V374" s="331"/>
      <c r="W374" s="331"/>
      <c r="X374" s="331"/>
      <c r="Y374" s="331"/>
      <c r="Z374" s="331"/>
      <c r="AA374" s="950"/>
      <c r="AB374" s="328"/>
      <c r="AC374" s="1084">
        <f>T374-S374-W374</f>
        <v>0</v>
      </c>
      <c r="AD374" s="1099"/>
    </row>
    <row r="375" spans="1:30" s="2266" customFormat="1" ht="45" x14ac:dyDescent="0.25">
      <c r="B375" s="4" t="s">
        <v>595</v>
      </c>
      <c r="C375" s="424"/>
      <c r="D375" s="9"/>
      <c r="E375" s="1106">
        <v>33000</v>
      </c>
      <c r="F375" s="123">
        <f>E375/12*$B$4</f>
        <v>5500</v>
      </c>
      <c r="G375" s="123">
        <v>4860</v>
      </c>
      <c r="H375" s="123">
        <f>G375/F375*100</f>
        <v>88.36363636363636</v>
      </c>
      <c r="I375" s="199"/>
      <c r="J375" s="199"/>
      <c r="K375" s="1315"/>
      <c r="L375" s="528"/>
      <c r="M375" s="528"/>
      <c r="N375" s="528"/>
      <c r="O375" s="528"/>
      <c r="P375" s="528"/>
      <c r="Q375" s="331"/>
      <c r="R375" s="331"/>
      <c r="S375" s="328"/>
      <c r="T375" s="331"/>
      <c r="U375" s="777"/>
      <c r="V375" s="331"/>
      <c r="W375" s="331"/>
      <c r="X375" s="331"/>
      <c r="Y375" s="331"/>
      <c r="Z375" s="331"/>
      <c r="AA375" s="950"/>
      <c r="AB375" s="328"/>
      <c r="AC375" s="1084"/>
      <c r="AD375" s="1099"/>
    </row>
    <row r="376" spans="1:30" ht="45" x14ac:dyDescent="0.25">
      <c r="A376" s="137">
        <v>1</v>
      </c>
      <c r="B376" s="4" t="s">
        <v>455</v>
      </c>
      <c r="C376" s="424"/>
      <c r="D376" s="9"/>
      <c r="E376" s="3174"/>
      <c r="F376" s="123"/>
      <c r="G376" s="123"/>
      <c r="H376" s="123"/>
      <c r="I376" s="199"/>
      <c r="J376" s="199"/>
      <c r="K376" s="1315"/>
      <c r="L376" s="528"/>
      <c r="M376" s="528"/>
      <c r="N376" s="528"/>
      <c r="O376" s="528"/>
      <c r="P376" s="528"/>
      <c r="Q376" s="331"/>
      <c r="R376" s="331"/>
      <c r="S376" s="328"/>
      <c r="T376" s="331"/>
      <c r="U376" s="777"/>
      <c r="V376" s="331"/>
      <c r="W376" s="331"/>
      <c r="X376" s="331"/>
      <c r="Y376" s="331"/>
      <c r="Z376" s="331"/>
      <c r="AA376" s="950"/>
      <c r="AB376" s="328"/>
      <c r="AC376" s="1084">
        <f>T376-S376-W376</f>
        <v>0</v>
      </c>
      <c r="AD376" s="1099"/>
    </row>
    <row r="377" spans="1:30" ht="60" x14ac:dyDescent="0.25">
      <c r="A377" s="137">
        <v>1</v>
      </c>
      <c r="B377" s="4" t="s">
        <v>456</v>
      </c>
      <c r="C377" s="424"/>
      <c r="D377" s="9"/>
      <c r="E377" s="3174"/>
      <c r="F377" s="123"/>
      <c r="G377" s="123"/>
      <c r="H377" s="123"/>
      <c r="I377" s="199"/>
      <c r="J377" s="199"/>
      <c r="K377" s="1315"/>
      <c r="L377" s="528"/>
      <c r="M377" s="528"/>
      <c r="N377" s="528"/>
      <c r="O377" s="528"/>
      <c r="P377" s="528"/>
      <c r="Q377" s="331"/>
      <c r="R377" s="331"/>
      <c r="S377" s="328"/>
      <c r="T377" s="331"/>
      <c r="U377" s="777"/>
      <c r="V377" s="331"/>
      <c r="W377" s="331"/>
      <c r="X377" s="331"/>
      <c r="Y377" s="331"/>
      <c r="Z377" s="331"/>
      <c r="AA377" s="950"/>
      <c r="AB377" s="328"/>
      <c r="AC377" s="1084">
        <f>T377-S377-W377</f>
        <v>0</v>
      </c>
      <c r="AD377" s="1099"/>
    </row>
    <row r="378" spans="1:30" ht="60" x14ac:dyDescent="0.25">
      <c r="A378" s="137">
        <v>1</v>
      </c>
      <c r="B378" s="538" t="s">
        <v>596</v>
      </c>
      <c r="C378" s="424"/>
      <c r="D378" s="9"/>
      <c r="E378" s="229">
        <v>90</v>
      </c>
      <c r="F378" s="123">
        <f>E378/12*$B$4</f>
        <v>15</v>
      </c>
      <c r="G378" s="123">
        <v>6</v>
      </c>
      <c r="H378" s="123">
        <f>G378/F378*100</f>
        <v>40</v>
      </c>
      <c r="I378" s="199"/>
      <c r="J378" s="199"/>
      <c r="K378" s="1315"/>
      <c r="L378" s="528"/>
      <c r="M378" s="528"/>
      <c r="N378" s="528"/>
      <c r="O378" s="528"/>
      <c r="P378" s="528"/>
      <c r="Q378" s="331"/>
      <c r="R378" s="331"/>
      <c r="S378" s="328"/>
      <c r="T378" s="331"/>
      <c r="U378" s="777"/>
      <c r="V378" s="331"/>
      <c r="W378" s="331"/>
      <c r="X378" s="331"/>
      <c r="Y378" s="331"/>
      <c r="Z378" s="331"/>
      <c r="AA378" s="950"/>
      <c r="AB378" s="328"/>
      <c r="AC378" s="1084">
        <f>T378-S378-W378</f>
        <v>0</v>
      </c>
      <c r="AD378" s="1099"/>
    </row>
    <row r="379" spans="1:30" s="2266" customFormat="1" ht="75" x14ac:dyDescent="0.25">
      <c r="B379" s="538" t="s">
        <v>597</v>
      </c>
      <c r="C379" s="424"/>
      <c r="D379" s="9"/>
      <c r="E379" s="229">
        <v>90</v>
      </c>
      <c r="F379" s="123">
        <f>E379/12*$B$4</f>
        <v>15</v>
      </c>
      <c r="G379" s="123">
        <v>11</v>
      </c>
      <c r="H379" s="123">
        <f>G379/F379*100</f>
        <v>73.333333333333329</v>
      </c>
      <c r="I379" s="199"/>
      <c r="J379" s="199"/>
      <c r="K379" s="1315"/>
      <c r="L379" s="528"/>
      <c r="M379" s="528"/>
      <c r="N379" s="528"/>
      <c r="O379" s="528"/>
      <c r="P379" s="528"/>
      <c r="Q379" s="331"/>
      <c r="R379" s="331"/>
      <c r="S379" s="328"/>
      <c r="T379" s="331"/>
      <c r="U379" s="777"/>
      <c r="V379" s="331"/>
      <c r="W379" s="331"/>
      <c r="X379" s="331"/>
      <c r="Y379" s="331"/>
      <c r="Z379" s="331"/>
      <c r="AA379" s="950"/>
      <c r="AB379" s="328"/>
      <c r="AC379" s="1084"/>
      <c r="AD379" s="1099"/>
    </row>
    <row r="380" spans="1:30" s="2266" customFormat="1" ht="30" x14ac:dyDescent="0.25">
      <c r="B380" s="538" t="s">
        <v>632</v>
      </c>
      <c r="C380" s="424"/>
      <c r="D380" s="9"/>
      <c r="E380" s="229">
        <v>2600</v>
      </c>
      <c r="F380" s="123">
        <f>E380/12*$B$4</f>
        <v>433.33333333333331</v>
      </c>
      <c r="G380" s="123">
        <v>44</v>
      </c>
      <c r="H380" s="123">
        <f>G380/F380*100</f>
        <v>10.153846153846155</v>
      </c>
      <c r="I380" s="199"/>
      <c r="J380" s="199"/>
      <c r="K380" s="1315"/>
      <c r="L380" s="528"/>
      <c r="M380" s="528"/>
      <c r="N380" s="528"/>
      <c r="O380" s="528"/>
      <c r="P380" s="528"/>
      <c r="Q380" s="331"/>
      <c r="R380" s="331"/>
      <c r="S380" s="328"/>
      <c r="T380" s="331"/>
      <c r="U380" s="777"/>
      <c r="V380" s="331"/>
      <c r="W380" s="331"/>
      <c r="X380" s="331"/>
      <c r="Y380" s="331"/>
      <c r="Z380" s="331"/>
      <c r="AA380" s="950"/>
      <c r="AB380" s="328"/>
      <c r="AC380" s="1084"/>
      <c r="AD380" s="1099"/>
    </row>
    <row r="381" spans="1:30" ht="29.25" x14ac:dyDescent="0.25">
      <c r="A381" s="137">
        <v>1</v>
      </c>
      <c r="B381" s="525" t="s">
        <v>312</v>
      </c>
      <c r="C381" s="424"/>
      <c r="D381" s="9"/>
      <c r="E381" s="219">
        <f>E382</f>
        <v>260</v>
      </c>
      <c r="F381" s="123">
        <f>F382</f>
        <v>43.333333333333336</v>
      </c>
      <c r="G381" s="123">
        <f>G382</f>
        <v>69</v>
      </c>
      <c r="H381" s="123">
        <f>G381/F381*100</f>
        <v>159.23076923076923</v>
      </c>
      <c r="I381" s="199"/>
      <c r="J381" s="199"/>
      <c r="K381" s="1315"/>
      <c r="L381" s="528"/>
      <c r="M381" s="528"/>
      <c r="N381" s="528"/>
      <c r="O381" s="528"/>
      <c r="P381" s="528"/>
      <c r="Q381" s="331"/>
      <c r="R381" s="331"/>
      <c r="S381" s="328"/>
      <c r="T381" s="331"/>
      <c r="U381" s="777"/>
      <c r="V381" s="331"/>
      <c r="W381" s="331"/>
      <c r="X381" s="331"/>
      <c r="Y381" s="331"/>
      <c r="Z381" s="331"/>
      <c r="AA381" s="950"/>
      <c r="AB381" s="328"/>
      <c r="AC381" s="1084">
        <f t="shared" ref="AC381:AC391" si="145">T381-S381-W381</f>
        <v>0</v>
      </c>
      <c r="AD381" s="1099"/>
    </row>
    <row r="382" spans="1:30" s="2266" customFormat="1" ht="30" x14ac:dyDescent="0.25">
      <c r="B382" s="4" t="s">
        <v>598</v>
      </c>
      <c r="C382" s="424"/>
      <c r="D382" s="9"/>
      <c r="E382" s="219">
        <v>260</v>
      </c>
      <c r="F382" s="123">
        <f>E382/12*$B$4</f>
        <v>43.333333333333336</v>
      </c>
      <c r="G382" s="123">
        <v>69</v>
      </c>
      <c r="H382" s="123">
        <f>G382/F382*100</f>
        <v>159.23076923076923</v>
      </c>
      <c r="I382" s="199"/>
      <c r="J382" s="199"/>
      <c r="K382" s="1315"/>
      <c r="L382" s="528"/>
      <c r="M382" s="528"/>
      <c r="N382" s="528"/>
      <c r="O382" s="528"/>
      <c r="P382" s="528"/>
      <c r="Q382" s="331"/>
      <c r="R382" s="331"/>
      <c r="S382" s="328"/>
      <c r="T382" s="331"/>
      <c r="U382" s="777"/>
      <c r="V382" s="331"/>
      <c r="W382" s="331"/>
      <c r="X382" s="331"/>
      <c r="Y382" s="331"/>
      <c r="Z382" s="331"/>
      <c r="AA382" s="950"/>
      <c r="AB382" s="328"/>
      <c r="AC382" s="1084">
        <f t="shared" si="145"/>
        <v>0</v>
      </c>
      <c r="AD382" s="1099"/>
    </row>
    <row r="383" spans="1:30" ht="29.25" x14ac:dyDescent="0.25">
      <c r="A383" s="137">
        <v>1</v>
      </c>
      <c r="B383" s="525" t="s">
        <v>305</v>
      </c>
      <c r="C383" s="424"/>
      <c r="D383" s="9"/>
      <c r="E383" s="219">
        <f>E384</f>
        <v>0</v>
      </c>
      <c r="F383" s="123"/>
      <c r="G383" s="123"/>
      <c r="H383" s="123"/>
      <c r="I383" s="199"/>
      <c r="J383" s="199"/>
      <c r="K383" s="1315"/>
      <c r="L383" s="528"/>
      <c r="M383" s="528"/>
      <c r="N383" s="528"/>
      <c r="O383" s="528"/>
      <c r="P383" s="528"/>
      <c r="Q383" s="331"/>
      <c r="R383" s="331"/>
      <c r="S383" s="328"/>
      <c r="T383" s="331"/>
      <c r="U383" s="777"/>
      <c r="V383" s="331"/>
      <c r="W383" s="331"/>
      <c r="X383" s="331"/>
      <c r="Y383" s="331"/>
      <c r="Z383" s="331"/>
      <c r="AA383" s="950"/>
      <c r="AB383" s="328"/>
      <c r="AC383" s="1084">
        <f t="shared" si="145"/>
        <v>0</v>
      </c>
      <c r="AD383" s="1099"/>
    </row>
    <row r="384" spans="1:30" ht="30" x14ac:dyDescent="0.25">
      <c r="A384" s="137">
        <v>1</v>
      </c>
      <c r="B384" s="521" t="s">
        <v>191</v>
      </c>
      <c r="C384" s="424"/>
      <c r="D384" s="9"/>
      <c r="E384" s="219"/>
      <c r="F384" s="123"/>
      <c r="G384" s="123"/>
      <c r="H384" s="123"/>
      <c r="I384" s="199"/>
      <c r="J384" s="199"/>
      <c r="K384" s="1315"/>
      <c r="L384" s="528"/>
      <c r="M384" s="528"/>
      <c r="N384" s="528"/>
      <c r="O384" s="528"/>
      <c r="P384" s="528"/>
      <c r="Q384" s="331"/>
      <c r="R384" s="331"/>
      <c r="S384" s="328"/>
      <c r="T384" s="331"/>
      <c r="U384" s="777"/>
      <c r="V384" s="331"/>
      <c r="W384" s="331"/>
      <c r="X384" s="331"/>
      <c r="Y384" s="331"/>
      <c r="Z384" s="331"/>
      <c r="AA384" s="950"/>
      <c r="AB384" s="328"/>
      <c r="AC384" s="1084">
        <f t="shared" si="145"/>
        <v>0</v>
      </c>
      <c r="AD384" s="1099"/>
    </row>
    <row r="385" spans="1:30" ht="57.75" x14ac:dyDescent="0.25">
      <c r="A385" s="137">
        <v>1</v>
      </c>
      <c r="B385" s="525" t="s">
        <v>306</v>
      </c>
      <c r="C385" s="424"/>
      <c r="D385" s="9"/>
      <c r="E385" s="219"/>
      <c r="F385" s="123"/>
      <c r="G385" s="123"/>
      <c r="H385" s="123"/>
      <c r="I385" s="199"/>
      <c r="J385" s="199"/>
      <c r="K385" s="1315"/>
      <c r="L385" s="528"/>
      <c r="M385" s="528"/>
      <c r="N385" s="528"/>
      <c r="O385" s="528"/>
      <c r="P385" s="528"/>
      <c r="Q385" s="331"/>
      <c r="R385" s="331"/>
      <c r="S385" s="328"/>
      <c r="T385" s="331"/>
      <c r="U385" s="777"/>
      <c r="V385" s="331"/>
      <c r="W385" s="331"/>
      <c r="X385" s="331"/>
      <c r="Y385" s="331"/>
      <c r="Z385" s="331"/>
      <c r="AA385" s="950"/>
      <c r="AB385" s="328"/>
      <c r="AC385" s="1084">
        <f t="shared" si="145"/>
        <v>0</v>
      </c>
      <c r="AD385" s="1099"/>
    </row>
    <row r="386" spans="1:30" x14ac:dyDescent="0.25">
      <c r="A386" s="137">
        <v>1</v>
      </c>
      <c r="B386" s="1132" t="s">
        <v>132</v>
      </c>
      <c r="C386" s="1133"/>
      <c r="D386" s="2265"/>
      <c r="E386" s="239">
        <f>SUM(E387:E441)</f>
        <v>69117</v>
      </c>
      <c r="F386" s="284">
        <f>SUM(F387:F441)</f>
        <v>11515</v>
      </c>
      <c r="G386" s="284">
        <f>SUM(G387:G441)</f>
        <v>9997</v>
      </c>
      <c r="H386" s="123">
        <f t="shared" ref="H386:H391" si="146">G386/F386*100</f>
        <v>86.817194963091609</v>
      </c>
      <c r="I386" s="199"/>
      <c r="J386" s="199"/>
      <c r="K386" s="1348"/>
      <c r="L386" s="1200"/>
      <c r="M386" s="1200"/>
      <c r="N386" s="1200"/>
      <c r="O386" s="1200"/>
      <c r="P386" s="1200"/>
      <c r="Q386" s="331">
        <v>476139.54356200004</v>
      </c>
      <c r="R386" s="331">
        <v>476139.54356200004</v>
      </c>
      <c r="S386" s="862">
        <f>Q386/12*$B$4+(R386-Q386)/11*1</f>
        <v>79356.590593666668</v>
      </c>
      <c r="T386" s="331">
        <f>Z386-Y386-V386</f>
        <v>74265.722040000022</v>
      </c>
      <c r="U386" s="777">
        <f>SUM(U387:U429)</f>
        <v>0</v>
      </c>
      <c r="V386" s="331">
        <v>155.66776000000002</v>
      </c>
      <c r="W386" s="331">
        <f>T386-S386</f>
        <v>-5090.8685536666453</v>
      </c>
      <c r="X386" s="331"/>
      <c r="Y386" s="331">
        <v>0</v>
      </c>
      <c r="Z386" s="331">
        <v>74421.389800000019</v>
      </c>
      <c r="AA386" s="915"/>
      <c r="AB386" s="328"/>
      <c r="AC386" s="1084">
        <f t="shared" si="145"/>
        <v>0</v>
      </c>
      <c r="AD386" s="1099"/>
    </row>
    <row r="387" spans="1:30" ht="45" x14ac:dyDescent="0.25">
      <c r="A387" s="137">
        <v>1</v>
      </c>
      <c r="B387" s="208" t="s">
        <v>550</v>
      </c>
      <c r="C387" s="423"/>
      <c r="D387" s="11"/>
      <c r="E387" s="219">
        <v>3500</v>
      </c>
      <c r="F387" s="123">
        <f t="shared" ref="F387:F441" si="147">ROUND(E387/12*$B$4,0)</f>
        <v>583</v>
      </c>
      <c r="G387" s="129">
        <v>228</v>
      </c>
      <c r="H387" s="123">
        <f t="shared" si="146"/>
        <v>39.108061749571185</v>
      </c>
      <c r="I387" s="199"/>
      <c r="J387" s="1143"/>
      <c r="K387" s="1129"/>
      <c r="L387" s="1130"/>
      <c r="M387" s="1129"/>
      <c r="N387" s="1129"/>
      <c r="O387" s="1129"/>
      <c r="P387" s="1129"/>
      <c r="Q387" s="331"/>
      <c r="R387" s="331"/>
      <c r="S387" s="328"/>
      <c r="T387" s="331">
        <f>Z387-Y387-V387</f>
        <v>0</v>
      </c>
      <c r="U387" s="777"/>
      <c r="V387" s="331"/>
      <c r="W387" s="331"/>
      <c r="X387" s="331"/>
      <c r="Y387" s="331"/>
      <c r="Z387" s="331"/>
      <c r="AA387" s="1105"/>
      <c r="AB387" s="328"/>
      <c r="AC387" s="1084">
        <f t="shared" si="145"/>
        <v>0</v>
      </c>
      <c r="AD387" s="1099"/>
    </row>
    <row r="388" spans="1:30" ht="90" x14ac:dyDescent="0.25">
      <c r="A388" s="137">
        <v>1</v>
      </c>
      <c r="B388" s="11" t="s">
        <v>551</v>
      </c>
      <c r="C388" s="423"/>
      <c r="D388" s="11"/>
      <c r="E388" s="219">
        <v>300</v>
      </c>
      <c r="F388" s="123">
        <f t="shared" si="147"/>
        <v>50</v>
      </c>
      <c r="G388" s="123">
        <v>46</v>
      </c>
      <c r="H388" s="123">
        <f t="shared" si="146"/>
        <v>92</v>
      </c>
      <c r="I388" s="199"/>
      <c r="J388" s="1349"/>
      <c r="K388" s="1211"/>
      <c r="L388" s="1130"/>
      <c r="M388" s="1129"/>
      <c r="N388" s="1129"/>
      <c r="O388" s="1130"/>
      <c r="P388" s="1129"/>
      <c r="Q388" s="331"/>
      <c r="R388" s="331"/>
      <c r="S388" s="328"/>
      <c r="T388" s="331"/>
      <c r="U388" s="777"/>
      <c r="V388" s="331"/>
      <c r="W388" s="331"/>
      <c r="X388" s="331"/>
      <c r="Y388" s="331"/>
      <c r="Z388" s="331"/>
      <c r="AA388" s="950"/>
      <c r="AB388" s="328"/>
      <c r="AC388" s="1084">
        <f t="shared" si="145"/>
        <v>0</v>
      </c>
      <c r="AD388" s="1099"/>
    </row>
    <row r="389" spans="1:30" ht="60" x14ac:dyDescent="0.25">
      <c r="A389" s="137">
        <v>1</v>
      </c>
      <c r="B389" s="208" t="s">
        <v>552</v>
      </c>
      <c r="C389" s="423"/>
      <c r="D389" s="11"/>
      <c r="E389" s="1199">
        <v>100</v>
      </c>
      <c r="F389" s="123">
        <f t="shared" si="147"/>
        <v>17</v>
      </c>
      <c r="G389" s="129">
        <v>15</v>
      </c>
      <c r="H389" s="123">
        <f t="shared" si="146"/>
        <v>88.235294117647058</v>
      </c>
      <c r="I389" s="199"/>
      <c r="J389" s="1349"/>
      <c r="K389" s="1129"/>
      <c r="L389" s="1130"/>
      <c r="M389" s="1129"/>
      <c r="N389" s="1129"/>
      <c r="O389" s="1130"/>
      <c r="P389" s="1129"/>
      <c r="Q389" s="331"/>
      <c r="R389" s="331"/>
      <c r="S389" s="328"/>
      <c r="T389" s="331"/>
      <c r="U389" s="777"/>
      <c r="V389" s="331"/>
      <c r="W389" s="331"/>
      <c r="X389" s="331"/>
      <c r="Y389" s="331"/>
      <c r="Z389" s="331"/>
      <c r="AA389" s="1105"/>
      <c r="AB389" s="328"/>
      <c r="AC389" s="1084">
        <f t="shared" si="145"/>
        <v>0</v>
      </c>
      <c r="AD389" s="1099"/>
    </row>
    <row r="390" spans="1:30" ht="45" x14ac:dyDescent="0.25">
      <c r="A390" s="137">
        <v>1</v>
      </c>
      <c r="B390" s="11" t="s">
        <v>553</v>
      </c>
      <c r="C390" s="1350"/>
      <c r="D390" s="11"/>
      <c r="E390" s="219">
        <v>10</v>
      </c>
      <c r="F390" s="123">
        <f t="shared" si="147"/>
        <v>2</v>
      </c>
      <c r="G390" s="123"/>
      <c r="H390" s="123">
        <f t="shared" si="146"/>
        <v>0</v>
      </c>
      <c r="I390" s="199"/>
      <c r="J390" s="1349"/>
      <c r="K390" s="1211"/>
      <c r="L390" s="1129"/>
      <c r="M390" s="1129"/>
      <c r="N390" s="1129"/>
      <c r="O390" s="1130"/>
      <c r="P390" s="1129"/>
      <c r="Q390" s="331"/>
      <c r="R390" s="331"/>
      <c r="S390" s="328"/>
      <c r="T390" s="331">
        <f>Z390-Y390-V390</f>
        <v>0</v>
      </c>
      <c r="U390" s="777"/>
      <c r="V390" s="331"/>
      <c r="W390" s="331"/>
      <c r="X390" s="331"/>
      <c r="Y390" s="331"/>
      <c r="Z390" s="331"/>
      <c r="AA390" s="950"/>
      <c r="AB390" s="328"/>
      <c r="AC390" s="1084">
        <f t="shared" si="145"/>
        <v>0</v>
      </c>
      <c r="AD390" s="1099"/>
    </row>
    <row r="391" spans="1:30" s="151" customFormat="1" ht="30" x14ac:dyDescent="0.25">
      <c r="A391" s="137">
        <v>1</v>
      </c>
      <c r="B391" s="208" t="s">
        <v>554</v>
      </c>
      <c r="C391" s="1205"/>
      <c r="D391" s="1141"/>
      <c r="E391" s="229">
        <v>750</v>
      </c>
      <c r="F391" s="123">
        <f t="shared" si="147"/>
        <v>125</v>
      </c>
      <c r="G391" s="123">
        <v>121</v>
      </c>
      <c r="H391" s="123">
        <f t="shared" si="146"/>
        <v>96.8</v>
      </c>
      <c r="I391" s="1212"/>
      <c r="J391" s="199"/>
      <c r="K391" s="1129"/>
      <c r="L391" s="1126"/>
      <c r="M391" s="1129"/>
      <c r="N391" s="1211"/>
      <c r="O391" s="1129"/>
      <c r="P391" s="1129"/>
      <c r="Q391" s="331"/>
      <c r="R391" s="331"/>
      <c r="S391" s="867"/>
      <c r="T391" s="333">
        <f>Z391-Y391-V391</f>
        <v>0</v>
      </c>
      <c r="U391" s="1281"/>
      <c r="V391" s="333"/>
      <c r="W391" s="333"/>
      <c r="X391" s="331"/>
      <c r="Y391" s="331"/>
      <c r="Z391" s="331"/>
      <c r="AA391" s="1064"/>
      <c r="AB391" s="867"/>
      <c r="AC391" s="1084">
        <f t="shared" si="145"/>
        <v>0</v>
      </c>
      <c r="AD391" s="1099"/>
    </row>
    <row r="392" spans="1:30" s="151" customFormat="1" ht="30" x14ac:dyDescent="0.25">
      <c r="A392" s="2266"/>
      <c r="B392" s="208" t="s">
        <v>628</v>
      </c>
      <c r="C392" s="1205"/>
      <c r="D392" s="1141"/>
      <c r="E392" s="229">
        <v>300</v>
      </c>
      <c r="F392" s="123">
        <f t="shared" si="147"/>
        <v>50</v>
      </c>
      <c r="G392" s="1112"/>
      <c r="H392" s="123"/>
      <c r="I392" s="199"/>
      <c r="J392" s="1262"/>
      <c r="K392" s="1211"/>
      <c r="L392" s="1129"/>
      <c r="M392" s="1173"/>
      <c r="N392" s="1129"/>
      <c r="O392" s="1211"/>
      <c r="P392" s="1173"/>
      <c r="Q392" s="330"/>
      <c r="R392" s="330"/>
      <c r="S392" s="328"/>
      <c r="T392" s="331"/>
      <c r="U392" s="1281"/>
      <c r="V392" s="331"/>
      <c r="W392" s="331"/>
      <c r="X392" s="333"/>
      <c r="Y392" s="333"/>
      <c r="Z392" s="333"/>
      <c r="AA392" s="1064"/>
      <c r="AB392" s="867"/>
      <c r="AC392" s="1084"/>
      <c r="AD392" s="1099"/>
    </row>
    <row r="393" spans="1:30" s="151" customFormat="1" ht="45" x14ac:dyDescent="0.25">
      <c r="A393" s="2266"/>
      <c r="B393" s="208" t="s">
        <v>555</v>
      </c>
      <c r="C393" s="1205"/>
      <c r="D393" s="1141"/>
      <c r="E393" s="229">
        <v>350</v>
      </c>
      <c r="F393" s="123">
        <f t="shared" si="147"/>
        <v>58</v>
      </c>
      <c r="G393" s="123">
        <v>176</v>
      </c>
      <c r="H393" s="1112">
        <f>G393/F393*100</f>
        <v>303.44827586206895</v>
      </c>
      <c r="I393" s="199"/>
      <c r="J393" s="199"/>
      <c r="K393" s="1129"/>
      <c r="L393" s="1129"/>
      <c r="M393" s="1129"/>
      <c r="N393" s="1129"/>
      <c r="O393" s="1129"/>
      <c r="P393" s="1129"/>
      <c r="Q393" s="330"/>
      <c r="R393" s="330"/>
      <c r="S393" s="328"/>
      <c r="T393" s="332"/>
      <c r="U393" s="1131"/>
      <c r="V393" s="331"/>
      <c r="W393" s="332"/>
      <c r="X393" s="331"/>
      <c r="Y393" s="331"/>
      <c r="Z393" s="332"/>
      <c r="AA393" s="1064"/>
      <c r="AB393" s="867"/>
      <c r="AC393" s="1084">
        <f>T393-S393-W393</f>
        <v>0</v>
      </c>
      <c r="AD393" s="1099"/>
    </row>
    <row r="394" spans="1:30" s="151" customFormat="1" ht="45" x14ac:dyDescent="0.25">
      <c r="A394" s="137">
        <v>1</v>
      </c>
      <c r="B394" s="208" t="s">
        <v>556</v>
      </c>
      <c r="C394" s="1205"/>
      <c r="D394" s="1141"/>
      <c r="E394" s="229"/>
      <c r="F394" s="123">
        <f t="shared" si="147"/>
        <v>0</v>
      </c>
      <c r="G394" s="123">
        <v>107</v>
      </c>
      <c r="H394" s="123"/>
      <c r="I394" s="199"/>
      <c r="J394" s="199"/>
      <c r="K394" s="1129"/>
      <c r="L394" s="1129"/>
      <c r="M394" s="1129"/>
      <c r="N394" s="1211"/>
      <c r="O394" s="1129"/>
      <c r="P394" s="1129"/>
      <c r="Q394" s="333"/>
      <c r="R394" s="333"/>
      <c r="S394" s="867"/>
      <c r="T394" s="331"/>
      <c r="U394" s="777"/>
      <c r="V394" s="333"/>
      <c r="W394" s="331"/>
      <c r="X394" s="333"/>
      <c r="Y394" s="333"/>
      <c r="Z394" s="331"/>
      <c r="AA394" s="950"/>
      <c r="AB394" s="867"/>
      <c r="AC394" s="1084">
        <f>T394-S394-W394</f>
        <v>0</v>
      </c>
      <c r="AD394" s="1099"/>
    </row>
    <row r="395" spans="1:30" s="151" customFormat="1" ht="30" x14ac:dyDescent="0.25">
      <c r="A395" s="137">
        <v>1</v>
      </c>
      <c r="B395" s="480" t="s">
        <v>557</v>
      </c>
      <c r="C395" s="1351"/>
      <c r="D395" s="1135"/>
      <c r="E395" s="219">
        <v>20</v>
      </c>
      <c r="F395" s="123">
        <f t="shared" si="147"/>
        <v>3</v>
      </c>
      <c r="G395" s="123">
        <v>7</v>
      </c>
      <c r="H395" s="123">
        <f t="shared" ref="H395:H403" si="148">G395/F395*100</f>
        <v>233.33333333333334</v>
      </c>
      <c r="I395" s="199"/>
      <c r="J395" s="199"/>
      <c r="K395" s="1130"/>
      <c r="L395" s="1129"/>
      <c r="M395" s="1129"/>
      <c r="N395" s="1129"/>
      <c r="O395" s="1129"/>
      <c r="P395" s="1129"/>
      <c r="Q395" s="331"/>
      <c r="R395" s="331"/>
      <c r="S395" s="328"/>
      <c r="T395" s="331">
        <f>Z395-Y395-V395</f>
        <v>0</v>
      </c>
      <c r="U395" s="777"/>
      <c r="V395" s="331"/>
      <c r="W395" s="331"/>
      <c r="X395" s="331"/>
      <c r="Y395" s="331"/>
      <c r="Z395" s="331"/>
      <c r="AA395" s="950"/>
      <c r="AB395" s="328"/>
      <c r="AC395" s="1084">
        <f>T395-S395-W395</f>
        <v>0</v>
      </c>
      <c r="AD395" s="1099"/>
    </row>
    <row r="396" spans="1:30" s="151" customFormat="1" ht="30" x14ac:dyDescent="0.25">
      <c r="A396" s="2266"/>
      <c r="B396" s="3392" t="s">
        <v>558</v>
      </c>
      <c r="C396" s="1351"/>
      <c r="D396" s="1135"/>
      <c r="E396" s="219">
        <v>15</v>
      </c>
      <c r="F396" s="123">
        <f t="shared" ref="F396" si="149">ROUND(E396/12*$B$4,0)</f>
        <v>3</v>
      </c>
      <c r="G396" s="123"/>
      <c r="H396" s="123">
        <f t="shared" si="148"/>
        <v>0</v>
      </c>
      <c r="I396" s="199"/>
      <c r="J396" s="199"/>
      <c r="K396" s="1130"/>
      <c r="L396" s="1129"/>
      <c r="M396" s="1129"/>
      <c r="N396" s="1129"/>
      <c r="O396" s="1129"/>
      <c r="P396" s="1129"/>
      <c r="Q396" s="331"/>
      <c r="R396" s="331"/>
      <c r="S396" s="328"/>
      <c r="T396" s="331"/>
      <c r="U396" s="777"/>
      <c r="V396" s="331"/>
      <c r="W396" s="331"/>
      <c r="X396" s="331"/>
      <c r="Y396" s="331"/>
      <c r="Z396" s="331"/>
      <c r="AA396" s="950"/>
      <c r="AB396" s="328"/>
      <c r="AC396" s="1084"/>
      <c r="AD396" s="1099"/>
    </row>
    <row r="397" spans="1:30" s="151" customFormat="1" ht="30" x14ac:dyDescent="0.25">
      <c r="A397" s="137">
        <v>1</v>
      </c>
      <c r="B397" s="302" t="s">
        <v>599</v>
      </c>
      <c r="C397" s="1351"/>
      <c r="D397" s="1135"/>
      <c r="E397" s="219">
        <v>1000</v>
      </c>
      <c r="F397" s="123">
        <f t="shared" si="147"/>
        <v>167</v>
      </c>
      <c r="G397" s="123">
        <v>190</v>
      </c>
      <c r="H397" s="123">
        <f t="shared" si="148"/>
        <v>113.77245508982037</v>
      </c>
      <c r="I397" s="199"/>
      <c r="J397" s="199"/>
      <c r="K397" s="1130"/>
      <c r="L397" s="1129"/>
      <c r="M397" s="1129"/>
      <c r="N397" s="1129"/>
      <c r="O397" s="1129"/>
      <c r="P397" s="1129"/>
      <c r="Q397" s="331"/>
      <c r="R397" s="331"/>
      <c r="S397" s="328"/>
      <c r="T397" s="331"/>
      <c r="U397" s="777"/>
      <c r="V397" s="331"/>
      <c r="W397" s="331"/>
      <c r="X397" s="331"/>
      <c r="Y397" s="331"/>
      <c r="Z397" s="331"/>
      <c r="AA397" s="950"/>
      <c r="AB397" s="328"/>
      <c r="AC397" s="1084">
        <f>T397-S397-W397</f>
        <v>0</v>
      </c>
      <c r="AD397" s="1099"/>
    </row>
    <row r="398" spans="1:30" s="151" customFormat="1" ht="30" x14ac:dyDescent="0.25">
      <c r="A398" s="137">
        <v>1</v>
      </c>
      <c r="B398" s="302" t="s">
        <v>600</v>
      </c>
      <c r="C398" s="1351"/>
      <c r="D398" s="1135"/>
      <c r="E398" s="219">
        <v>3000</v>
      </c>
      <c r="F398" s="123">
        <f t="shared" si="147"/>
        <v>500</v>
      </c>
      <c r="G398" s="123">
        <v>92</v>
      </c>
      <c r="H398" s="123">
        <f t="shared" si="148"/>
        <v>18.399999999999999</v>
      </c>
      <c r="I398" s="199"/>
      <c r="J398" s="199"/>
      <c r="K398" s="1130"/>
      <c r="L398" s="1129"/>
      <c r="M398" s="1129"/>
      <c r="N398" s="1129"/>
      <c r="O398" s="1129"/>
      <c r="P398" s="1129"/>
      <c r="Q398" s="331"/>
      <c r="R398" s="331"/>
      <c r="S398" s="328"/>
      <c r="T398" s="331"/>
      <c r="U398" s="777"/>
      <c r="V398" s="331"/>
      <c r="W398" s="331"/>
      <c r="X398" s="331"/>
      <c r="Y398" s="331"/>
      <c r="Z398" s="331"/>
      <c r="AA398" s="950"/>
      <c r="AB398" s="328"/>
      <c r="AC398" s="1084">
        <f>T398-S398-W398</f>
        <v>0</v>
      </c>
      <c r="AD398" s="1099"/>
    </row>
    <row r="399" spans="1:30" s="151" customFormat="1" ht="45" x14ac:dyDescent="0.25">
      <c r="A399" s="2266"/>
      <c r="B399" s="302" t="s">
        <v>601</v>
      </c>
      <c r="C399" s="1351"/>
      <c r="D399" s="1135"/>
      <c r="E399" s="219">
        <v>3200</v>
      </c>
      <c r="F399" s="123">
        <f t="shared" si="147"/>
        <v>533</v>
      </c>
      <c r="G399" s="123">
        <v>235</v>
      </c>
      <c r="H399" s="123">
        <f t="shared" si="148"/>
        <v>44.090056285178235</v>
      </c>
      <c r="I399" s="199"/>
      <c r="J399" s="199"/>
      <c r="K399" s="1130"/>
      <c r="L399" s="1129"/>
      <c r="M399" s="1129"/>
      <c r="N399" s="1129"/>
      <c r="O399" s="1129"/>
      <c r="P399" s="1129"/>
      <c r="Q399" s="331"/>
      <c r="R399" s="331"/>
      <c r="S399" s="328"/>
      <c r="T399" s="331"/>
      <c r="U399" s="777"/>
      <c r="V399" s="331"/>
      <c r="W399" s="331"/>
      <c r="X399" s="331"/>
      <c r="Y399" s="331"/>
      <c r="Z399" s="331"/>
      <c r="AA399" s="950"/>
      <c r="AB399" s="328"/>
      <c r="AC399" s="1084"/>
      <c r="AD399" s="1099"/>
    </row>
    <row r="400" spans="1:30" ht="45.75" customHeight="1" x14ac:dyDescent="0.25">
      <c r="A400" s="137">
        <v>1</v>
      </c>
      <c r="B400" s="529" t="s">
        <v>122</v>
      </c>
      <c r="C400" s="1351"/>
      <c r="D400" s="1135"/>
      <c r="E400" s="219">
        <v>15500</v>
      </c>
      <c r="F400" s="123">
        <f t="shared" si="147"/>
        <v>2583</v>
      </c>
      <c r="G400" s="123">
        <v>2442</v>
      </c>
      <c r="H400" s="123">
        <f t="shared" si="148"/>
        <v>94.541231126596983</v>
      </c>
      <c r="I400" s="199"/>
      <c r="J400" s="199"/>
      <c r="K400" s="1130"/>
      <c r="L400" s="1129"/>
      <c r="M400" s="1129"/>
      <c r="N400" s="1129"/>
      <c r="O400" s="1129"/>
      <c r="P400" s="1129"/>
      <c r="Q400" s="331"/>
      <c r="R400" s="331"/>
      <c r="S400" s="328"/>
      <c r="T400" s="331"/>
      <c r="U400" s="777"/>
      <c r="V400" s="331"/>
      <c r="W400" s="331"/>
      <c r="X400" s="331"/>
      <c r="Y400" s="331"/>
      <c r="Z400" s="331"/>
      <c r="AA400" s="950"/>
      <c r="AB400" s="328"/>
      <c r="AC400" s="1084">
        <f>T400-S400-W400</f>
        <v>0</v>
      </c>
      <c r="AD400" s="1099"/>
    </row>
    <row r="401" spans="1:30" s="2266" customFormat="1" ht="60" x14ac:dyDescent="0.25">
      <c r="B401" s="529" t="s">
        <v>559</v>
      </c>
      <c r="C401" s="1351"/>
      <c r="D401" s="1135"/>
      <c r="E401" s="219">
        <v>2800</v>
      </c>
      <c r="F401" s="123">
        <f t="shared" si="147"/>
        <v>467</v>
      </c>
      <c r="G401" s="123">
        <v>206</v>
      </c>
      <c r="H401" s="123">
        <f t="shared" si="148"/>
        <v>44.111349036402572</v>
      </c>
      <c r="I401" s="199"/>
      <c r="J401" s="199"/>
      <c r="K401" s="1130"/>
      <c r="L401" s="1129"/>
      <c r="M401" s="1129"/>
      <c r="N401" s="1129"/>
      <c r="O401" s="1129"/>
      <c r="P401" s="1129"/>
      <c r="Q401" s="331"/>
      <c r="R401" s="331"/>
      <c r="S401" s="328"/>
      <c r="T401" s="331"/>
      <c r="U401" s="777"/>
      <c r="V401" s="331"/>
      <c r="W401" s="331"/>
      <c r="X401" s="331"/>
      <c r="Y401" s="331"/>
      <c r="Z401" s="331"/>
      <c r="AA401" s="950"/>
      <c r="AB401" s="328"/>
      <c r="AC401" s="1084"/>
      <c r="AD401" s="1099"/>
    </row>
    <row r="402" spans="1:30" s="2266" customFormat="1" ht="45" x14ac:dyDescent="0.25">
      <c r="B402" s="529" t="s">
        <v>342</v>
      </c>
      <c r="C402" s="1351"/>
      <c r="D402" s="1135"/>
      <c r="E402" s="219"/>
      <c r="F402" s="123"/>
      <c r="G402" s="123">
        <v>3</v>
      </c>
      <c r="H402" s="123"/>
      <c r="I402" s="199"/>
      <c r="J402" s="199"/>
      <c r="K402" s="1130"/>
      <c r="L402" s="1129"/>
      <c r="M402" s="1129"/>
      <c r="N402" s="1129"/>
      <c r="O402" s="1129"/>
      <c r="P402" s="1129"/>
      <c r="Q402" s="331"/>
      <c r="R402" s="331"/>
      <c r="S402" s="328"/>
      <c r="T402" s="331"/>
      <c r="U402" s="777"/>
      <c r="V402" s="331"/>
      <c r="W402" s="331"/>
      <c r="X402" s="331"/>
      <c r="Y402" s="331"/>
      <c r="Z402" s="331"/>
      <c r="AA402" s="950"/>
      <c r="AB402" s="328"/>
      <c r="AC402" s="1084"/>
      <c r="AD402" s="1099"/>
    </row>
    <row r="403" spans="1:30" ht="45" x14ac:dyDescent="0.25">
      <c r="A403" s="137">
        <v>1</v>
      </c>
      <c r="B403" s="11" t="s">
        <v>560</v>
      </c>
      <c r="C403" s="1351"/>
      <c r="D403" s="1135"/>
      <c r="E403" s="219">
        <v>30</v>
      </c>
      <c r="F403" s="123">
        <f t="shared" si="147"/>
        <v>5</v>
      </c>
      <c r="G403" s="123">
        <v>111</v>
      </c>
      <c r="H403" s="123">
        <f t="shared" si="148"/>
        <v>2220</v>
      </c>
      <c r="I403" s="199"/>
      <c r="J403" s="199"/>
      <c r="K403" s="1130"/>
      <c r="L403" s="1129"/>
      <c r="M403" s="1129"/>
      <c r="N403" s="1129"/>
      <c r="O403" s="1129"/>
      <c r="P403" s="1129"/>
      <c r="Q403" s="331"/>
      <c r="R403" s="331"/>
      <c r="S403" s="328"/>
      <c r="T403" s="331"/>
      <c r="U403" s="777"/>
      <c r="V403" s="331"/>
      <c r="W403" s="331"/>
      <c r="X403" s="331"/>
      <c r="Y403" s="331"/>
      <c r="Z403" s="331"/>
      <c r="AA403" s="950"/>
      <c r="AB403" s="328"/>
      <c r="AC403" s="1084">
        <f>T403-S403-W403</f>
        <v>0</v>
      </c>
      <c r="AD403" s="1099"/>
    </row>
    <row r="404" spans="1:30" s="2266" customFormat="1" ht="60" x14ac:dyDescent="0.25">
      <c r="B404" s="11" t="s">
        <v>629</v>
      </c>
      <c r="C404" s="1351"/>
      <c r="D404" s="1135"/>
      <c r="E404" s="219">
        <v>20</v>
      </c>
      <c r="F404" s="123"/>
      <c r="G404" s="123"/>
      <c r="H404" s="123"/>
      <c r="I404" s="199"/>
      <c r="J404" s="199"/>
      <c r="K404" s="1130"/>
      <c r="L404" s="1129"/>
      <c r="M404" s="1129"/>
      <c r="N404" s="1129"/>
      <c r="O404" s="1129"/>
      <c r="P404" s="1129"/>
      <c r="Q404" s="331"/>
      <c r="R404" s="331"/>
      <c r="S404" s="328"/>
      <c r="T404" s="331"/>
      <c r="U404" s="777"/>
      <c r="V404" s="331"/>
      <c r="W404" s="331"/>
      <c r="X404" s="331"/>
      <c r="Y404" s="331"/>
      <c r="Z404" s="331"/>
      <c r="AA404" s="950"/>
      <c r="AB404" s="328"/>
      <c r="AC404" s="1084"/>
      <c r="AD404" s="1099"/>
    </row>
    <row r="405" spans="1:30" ht="60" x14ac:dyDescent="0.25">
      <c r="A405" s="137">
        <v>1</v>
      </c>
      <c r="B405" s="11" t="s">
        <v>561</v>
      </c>
      <c r="C405" s="1351"/>
      <c r="D405" s="1135"/>
      <c r="E405" s="219">
        <v>240</v>
      </c>
      <c r="F405" s="123">
        <f t="shared" si="147"/>
        <v>40</v>
      </c>
      <c r="G405" s="123">
        <v>55</v>
      </c>
      <c r="H405" s="123">
        <f t="shared" ref="H405:H421" si="150">G405/F405*100</f>
        <v>137.5</v>
      </c>
      <c r="I405" s="199"/>
      <c r="J405" s="199"/>
      <c r="K405" s="1130"/>
      <c r="L405" s="1129"/>
      <c r="M405" s="1129"/>
      <c r="N405" s="1129"/>
      <c r="O405" s="1129"/>
      <c r="P405" s="1129"/>
      <c r="Q405" s="331"/>
      <c r="R405" s="331"/>
      <c r="S405" s="328"/>
      <c r="T405" s="331"/>
      <c r="U405" s="777"/>
      <c r="V405" s="331"/>
      <c r="W405" s="331"/>
      <c r="X405" s="331"/>
      <c r="Y405" s="331"/>
      <c r="Z405" s="331"/>
      <c r="AA405" s="950"/>
      <c r="AB405" s="328"/>
      <c r="AC405" s="1084">
        <f t="shared" ref="AC405:AC416" si="151">T405-S405-W405</f>
        <v>0</v>
      </c>
      <c r="AD405" s="1099"/>
    </row>
    <row r="406" spans="1:30" ht="60" x14ac:dyDescent="0.25">
      <c r="A406" s="137">
        <v>1</v>
      </c>
      <c r="B406" s="11" t="s">
        <v>562</v>
      </c>
      <c r="C406" s="423"/>
      <c r="D406" s="11"/>
      <c r="E406" s="219">
        <v>180</v>
      </c>
      <c r="F406" s="123">
        <f t="shared" si="147"/>
        <v>30</v>
      </c>
      <c r="G406" s="123">
        <v>28</v>
      </c>
      <c r="H406" s="123">
        <f t="shared" si="150"/>
        <v>93.333333333333329</v>
      </c>
      <c r="I406" s="199"/>
      <c r="J406" s="199"/>
      <c r="K406" s="1348"/>
      <c r="L406" s="1200"/>
      <c r="M406" s="1200"/>
      <c r="N406" s="1200"/>
      <c r="O406" s="1200"/>
      <c r="P406" s="1200"/>
      <c r="Q406" s="331"/>
      <c r="R406" s="331"/>
      <c r="S406" s="328"/>
      <c r="T406" s="331">
        <f>Z406-Y406-V406</f>
        <v>0</v>
      </c>
      <c r="U406" s="777"/>
      <c r="V406" s="331"/>
      <c r="W406" s="331"/>
      <c r="X406" s="331"/>
      <c r="Y406" s="331"/>
      <c r="Z406" s="331"/>
      <c r="AA406" s="950"/>
      <c r="AB406" s="328"/>
      <c r="AC406" s="1084">
        <f t="shared" si="151"/>
        <v>0</v>
      </c>
      <c r="AD406" s="1099"/>
    </row>
    <row r="407" spans="1:30" ht="60" x14ac:dyDescent="0.25">
      <c r="A407" s="137">
        <v>1</v>
      </c>
      <c r="B407" s="2989" t="s">
        <v>563</v>
      </c>
      <c r="C407" s="423"/>
      <c r="D407" s="11"/>
      <c r="E407" s="219">
        <v>65</v>
      </c>
      <c r="F407" s="123">
        <f t="shared" si="147"/>
        <v>11</v>
      </c>
      <c r="G407" s="123">
        <v>10</v>
      </c>
      <c r="H407" s="123">
        <f t="shared" si="150"/>
        <v>90.909090909090907</v>
      </c>
      <c r="I407" s="199"/>
      <c r="J407" s="199"/>
      <c r="K407" s="1348"/>
      <c r="L407" s="1200"/>
      <c r="M407" s="1200"/>
      <c r="N407" s="1200"/>
      <c r="O407" s="1200"/>
      <c r="P407" s="1200"/>
      <c r="Q407" s="331"/>
      <c r="R407" s="331"/>
      <c r="S407" s="328"/>
      <c r="T407" s="331"/>
      <c r="U407" s="777"/>
      <c r="V407" s="331"/>
      <c r="W407" s="331"/>
      <c r="X407" s="331"/>
      <c r="Y407" s="331"/>
      <c r="Z407" s="331"/>
      <c r="AA407" s="950"/>
      <c r="AB407" s="328"/>
      <c r="AC407" s="1084">
        <f t="shared" si="151"/>
        <v>0</v>
      </c>
      <c r="AD407" s="1099"/>
    </row>
    <row r="408" spans="1:30" ht="60" x14ac:dyDescent="0.25">
      <c r="B408" s="2989" t="s">
        <v>564</v>
      </c>
      <c r="C408" s="423"/>
      <c r="D408" s="11"/>
      <c r="E408" s="219">
        <v>70</v>
      </c>
      <c r="F408" s="123">
        <f t="shared" si="147"/>
        <v>12</v>
      </c>
      <c r="G408" s="123">
        <v>24</v>
      </c>
      <c r="H408" s="123">
        <f t="shared" si="150"/>
        <v>200</v>
      </c>
      <c r="I408" s="199"/>
      <c r="J408" s="199"/>
      <c r="K408" s="1348"/>
      <c r="L408" s="1200"/>
      <c r="M408" s="1200"/>
      <c r="N408" s="1200"/>
      <c r="O408" s="1200"/>
      <c r="P408" s="1200"/>
      <c r="Q408" s="331"/>
      <c r="R408" s="331"/>
      <c r="S408" s="328"/>
      <c r="T408" s="331"/>
      <c r="U408" s="777"/>
      <c r="V408" s="331"/>
      <c r="W408" s="331"/>
      <c r="X408" s="331"/>
      <c r="Y408" s="331"/>
      <c r="Z408" s="331"/>
      <c r="AA408" s="950"/>
      <c r="AB408" s="328"/>
      <c r="AC408" s="1084">
        <f t="shared" si="151"/>
        <v>0</v>
      </c>
      <c r="AD408" s="1099"/>
    </row>
    <row r="409" spans="1:30" ht="60" x14ac:dyDescent="0.25">
      <c r="A409" s="137">
        <v>1</v>
      </c>
      <c r="B409" s="2989" t="s">
        <v>565</v>
      </c>
      <c r="C409" s="423"/>
      <c r="D409" s="11"/>
      <c r="E409" s="219">
        <v>90</v>
      </c>
      <c r="F409" s="123">
        <f t="shared" si="147"/>
        <v>15</v>
      </c>
      <c r="G409" s="511">
        <v>12</v>
      </c>
      <c r="H409" s="123">
        <f t="shared" si="150"/>
        <v>80</v>
      </c>
      <c r="I409" s="199"/>
      <c r="J409" s="199"/>
      <c r="K409" s="1348"/>
      <c r="L409" s="1200"/>
      <c r="M409" s="1200"/>
      <c r="N409" s="1200"/>
      <c r="O409" s="1200"/>
      <c r="P409" s="1200"/>
      <c r="Q409" s="331"/>
      <c r="R409" s="331"/>
      <c r="S409" s="328"/>
      <c r="T409" s="331"/>
      <c r="U409" s="777"/>
      <c r="V409" s="331"/>
      <c r="W409" s="331"/>
      <c r="X409" s="331"/>
      <c r="Y409" s="331"/>
      <c r="Z409" s="331"/>
      <c r="AA409" s="950"/>
      <c r="AB409" s="328"/>
      <c r="AC409" s="1084">
        <f t="shared" si="151"/>
        <v>0</v>
      </c>
      <c r="AD409" s="1099"/>
    </row>
    <row r="410" spans="1:30" s="2266" customFormat="1" ht="60" x14ac:dyDescent="0.25">
      <c r="B410" s="2989" t="s">
        <v>566</v>
      </c>
      <c r="C410" s="423"/>
      <c r="D410" s="11"/>
      <c r="E410" s="219">
        <v>50</v>
      </c>
      <c r="F410" s="123">
        <f t="shared" si="147"/>
        <v>8</v>
      </c>
      <c r="G410" s="123">
        <v>6</v>
      </c>
      <c r="H410" s="123">
        <f t="shared" si="150"/>
        <v>75</v>
      </c>
      <c r="I410" s="199"/>
      <c r="J410" s="199"/>
      <c r="K410" s="1348"/>
      <c r="L410" s="1200"/>
      <c r="M410" s="1200"/>
      <c r="N410" s="1200"/>
      <c r="O410" s="1200"/>
      <c r="P410" s="1200"/>
      <c r="Q410" s="331"/>
      <c r="R410" s="331"/>
      <c r="S410" s="328"/>
      <c r="T410" s="331"/>
      <c r="U410" s="777"/>
      <c r="V410" s="331"/>
      <c r="W410" s="331"/>
      <c r="X410" s="331"/>
      <c r="Y410" s="331"/>
      <c r="Z410" s="331"/>
      <c r="AA410" s="950"/>
      <c r="AB410" s="328"/>
      <c r="AC410" s="1084">
        <f t="shared" si="151"/>
        <v>0</v>
      </c>
      <c r="AD410" s="1099"/>
    </row>
    <row r="411" spans="1:30" s="2266" customFormat="1" ht="75" x14ac:dyDescent="0.25">
      <c r="B411" s="2989" t="s">
        <v>567</v>
      </c>
      <c r="C411" s="423"/>
      <c r="D411" s="11"/>
      <c r="E411" s="219">
        <v>50</v>
      </c>
      <c r="F411" s="123">
        <f t="shared" si="147"/>
        <v>8</v>
      </c>
      <c r="G411" s="123"/>
      <c r="H411" s="123">
        <f t="shared" si="150"/>
        <v>0</v>
      </c>
      <c r="I411" s="199"/>
      <c r="J411" s="199"/>
      <c r="K411" s="1348"/>
      <c r="L411" s="1200"/>
      <c r="M411" s="1200"/>
      <c r="N411" s="1200"/>
      <c r="O411" s="1200"/>
      <c r="P411" s="1200"/>
      <c r="Q411" s="331"/>
      <c r="R411" s="331"/>
      <c r="S411" s="328"/>
      <c r="T411" s="331"/>
      <c r="U411" s="777"/>
      <c r="V411" s="331"/>
      <c r="W411" s="331"/>
      <c r="X411" s="331"/>
      <c r="Y411" s="331"/>
      <c r="Z411" s="331"/>
      <c r="AA411" s="950"/>
      <c r="AB411" s="328"/>
      <c r="AC411" s="1084">
        <f t="shared" si="151"/>
        <v>0</v>
      </c>
      <c r="AD411" s="1099"/>
    </row>
    <row r="412" spans="1:30" s="2266" customFormat="1" ht="60" x14ac:dyDescent="0.25">
      <c r="B412" s="2989" t="s">
        <v>568</v>
      </c>
      <c r="C412" s="423"/>
      <c r="D412" s="11"/>
      <c r="E412" s="219">
        <v>300</v>
      </c>
      <c r="F412" s="123">
        <f t="shared" si="147"/>
        <v>50</v>
      </c>
      <c r="G412" s="123">
        <v>37</v>
      </c>
      <c r="H412" s="123">
        <f t="shared" si="150"/>
        <v>74</v>
      </c>
      <c r="I412" s="199"/>
      <c r="J412" s="199"/>
      <c r="K412" s="1348"/>
      <c r="L412" s="1200"/>
      <c r="M412" s="1200"/>
      <c r="N412" s="1200"/>
      <c r="O412" s="1200"/>
      <c r="P412" s="1200"/>
      <c r="Q412" s="331"/>
      <c r="R412" s="331"/>
      <c r="S412" s="328"/>
      <c r="T412" s="331"/>
      <c r="U412" s="777"/>
      <c r="V412" s="331"/>
      <c r="W412" s="331"/>
      <c r="X412" s="331"/>
      <c r="Y412" s="331"/>
      <c r="Z412" s="331"/>
      <c r="AA412" s="950"/>
      <c r="AB412" s="328"/>
      <c r="AC412" s="1084">
        <f t="shared" si="151"/>
        <v>0</v>
      </c>
      <c r="AD412" s="1099"/>
    </row>
    <row r="413" spans="1:30" ht="75" x14ac:dyDescent="0.25">
      <c r="A413" s="137">
        <v>1</v>
      </c>
      <c r="B413" s="506" t="s">
        <v>569</v>
      </c>
      <c r="C413" s="423"/>
      <c r="D413" s="11"/>
      <c r="E413" s="219">
        <v>70</v>
      </c>
      <c r="F413" s="123">
        <f t="shared" si="147"/>
        <v>12</v>
      </c>
      <c r="G413" s="123">
        <v>17</v>
      </c>
      <c r="H413" s="123">
        <f t="shared" si="150"/>
        <v>141.66666666666669</v>
      </c>
      <c r="I413" s="199"/>
      <c r="J413" s="199"/>
      <c r="K413" s="1348"/>
      <c r="L413" s="1200"/>
      <c r="M413" s="1200"/>
      <c r="N413" s="1200"/>
      <c r="O413" s="1200"/>
      <c r="P413" s="1200"/>
      <c r="Q413" s="331"/>
      <c r="R413" s="331"/>
      <c r="S413" s="328"/>
      <c r="T413" s="331"/>
      <c r="U413" s="777"/>
      <c r="V413" s="331"/>
      <c r="W413" s="331"/>
      <c r="X413" s="331"/>
      <c r="Y413" s="331"/>
      <c r="Z413" s="331"/>
      <c r="AA413" s="950"/>
      <c r="AB413" s="328"/>
      <c r="AC413" s="1084">
        <f t="shared" si="151"/>
        <v>0</v>
      </c>
      <c r="AD413" s="1099"/>
    </row>
    <row r="414" spans="1:30" ht="30" x14ac:dyDescent="0.25">
      <c r="A414" s="137">
        <v>1</v>
      </c>
      <c r="B414" s="529" t="s">
        <v>570</v>
      </c>
      <c r="C414" s="423"/>
      <c r="D414" s="11"/>
      <c r="E414" s="219">
        <v>1900</v>
      </c>
      <c r="F414" s="123">
        <f t="shared" si="147"/>
        <v>317</v>
      </c>
      <c r="G414" s="123">
        <v>492</v>
      </c>
      <c r="H414" s="123">
        <f t="shared" si="150"/>
        <v>155.20504731861197</v>
      </c>
      <c r="I414" s="199"/>
      <c r="J414" s="199"/>
      <c r="K414" s="1315"/>
      <c r="L414" s="528"/>
      <c r="M414" s="528"/>
      <c r="N414" s="528"/>
      <c r="O414" s="528"/>
      <c r="P414" s="528"/>
      <c r="Q414" s="331"/>
      <c r="R414" s="331"/>
      <c r="S414" s="328"/>
      <c r="T414" s="331">
        <f>Z414-Y414-V414</f>
        <v>0</v>
      </c>
      <c r="U414" s="777"/>
      <c r="V414" s="331"/>
      <c r="W414" s="331"/>
      <c r="X414" s="331"/>
      <c r="Y414" s="331"/>
      <c r="Z414" s="331"/>
      <c r="AA414" s="950"/>
      <c r="AB414" s="328"/>
      <c r="AC414" s="1084">
        <f t="shared" si="151"/>
        <v>0</v>
      </c>
      <c r="AD414" s="1099"/>
    </row>
    <row r="415" spans="1:30" ht="45" x14ac:dyDescent="0.25">
      <c r="A415" s="137">
        <v>1</v>
      </c>
      <c r="B415" s="529" t="s">
        <v>571</v>
      </c>
      <c r="C415" s="423"/>
      <c r="D415" s="11"/>
      <c r="E415" s="219">
        <v>1000</v>
      </c>
      <c r="F415" s="123">
        <f t="shared" si="147"/>
        <v>167</v>
      </c>
      <c r="G415" s="123">
        <v>244</v>
      </c>
      <c r="H415" s="123">
        <f t="shared" si="150"/>
        <v>146.10778443113773</v>
      </c>
      <c r="I415" s="199"/>
      <c r="J415" s="199"/>
      <c r="K415" s="1315"/>
      <c r="L415" s="528"/>
      <c r="M415" s="528"/>
      <c r="N415" s="528"/>
      <c r="O415" s="528"/>
      <c r="P415" s="528"/>
      <c r="Q415" s="331"/>
      <c r="R415" s="331"/>
      <c r="S415" s="328"/>
      <c r="T415" s="331"/>
      <c r="U415" s="777"/>
      <c r="V415" s="331"/>
      <c r="W415" s="331"/>
      <c r="X415" s="331"/>
      <c r="Y415" s="331"/>
      <c r="Z415" s="331"/>
      <c r="AA415" s="950"/>
      <c r="AB415" s="328"/>
      <c r="AC415" s="1084">
        <f t="shared" si="151"/>
        <v>0</v>
      </c>
      <c r="AD415" s="1099"/>
    </row>
    <row r="416" spans="1:30" ht="30" x14ac:dyDescent="0.25">
      <c r="A416" s="137">
        <v>1</v>
      </c>
      <c r="B416" s="208" t="s">
        <v>572</v>
      </c>
      <c r="C416" s="423"/>
      <c r="D416" s="11"/>
      <c r="E416" s="219">
        <v>2160</v>
      </c>
      <c r="F416" s="123">
        <f t="shared" si="147"/>
        <v>360</v>
      </c>
      <c r="G416" s="123">
        <v>356</v>
      </c>
      <c r="H416" s="123">
        <f t="shared" si="150"/>
        <v>98.888888888888886</v>
      </c>
      <c r="I416" s="199"/>
      <c r="J416" s="199"/>
      <c r="K416" s="1315"/>
      <c r="L416" s="528"/>
      <c r="M416" s="528"/>
      <c r="N416" s="528"/>
      <c r="O416" s="528"/>
      <c r="P416" s="528"/>
      <c r="Q416" s="331"/>
      <c r="R416" s="331"/>
      <c r="S416" s="328"/>
      <c r="T416" s="331"/>
      <c r="U416" s="777"/>
      <c r="V416" s="331"/>
      <c r="W416" s="331"/>
      <c r="X416" s="331"/>
      <c r="Y416" s="331"/>
      <c r="Z416" s="331"/>
      <c r="AA416" s="950"/>
      <c r="AB416" s="328"/>
      <c r="AC416" s="1084">
        <f t="shared" si="151"/>
        <v>0</v>
      </c>
      <c r="AD416" s="1099"/>
    </row>
    <row r="417" spans="1:30" s="2266" customFormat="1" ht="30" x14ac:dyDescent="0.25">
      <c r="B417" s="208" t="s">
        <v>573</v>
      </c>
      <c r="C417" s="423"/>
      <c r="D417" s="11"/>
      <c r="E417" s="219">
        <v>1525</v>
      </c>
      <c r="F417" s="123">
        <f t="shared" si="147"/>
        <v>254</v>
      </c>
      <c r="G417" s="123">
        <v>291</v>
      </c>
      <c r="H417" s="123">
        <f t="shared" si="150"/>
        <v>114.56692913385827</v>
      </c>
      <c r="I417" s="199"/>
      <c r="J417" s="199"/>
      <c r="K417" s="1315"/>
      <c r="L417" s="528"/>
      <c r="M417" s="528"/>
      <c r="N417" s="528"/>
      <c r="O417" s="528"/>
      <c r="P417" s="528"/>
      <c r="Q417" s="331"/>
      <c r="R417" s="331"/>
      <c r="S417" s="328"/>
      <c r="T417" s="331"/>
      <c r="U417" s="777"/>
      <c r="V417" s="331"/>
      <c r="W417" s="331"/>
      <c r="X417" s="331"/>
      <c r="Y417" s="331"/>
      <c r="Z417" s="331"/>
      <c r="AA417" s="950"/>
      <c r="AB417" s="328"/>
      <c r="AC417" s="1084"/>
      <c r="AD417" s="1099"/>
    </row>
    <row r="418" spans="1:30" ht="45" x14ac:dyDescent="0.25">
      <c r="A418" s="137">
        <v>1</v>
      </c>
      <c r="B418" s="208" t="s">
        <v>574</v>
      </c>
      <c r="C418" s="423"/>
      <c r="D418" s="11"/>
      <c r="E418" s="219">
        <v>20</v>
      </c>
      <c r="F418" s="123">
        <f t="shared" si="147"/>
        <v>3</v>
      </c>
      <c r="G418" s="123"/>
      <c r="H418" s="123">
        <f t="shared" si="150"/>
        <v>0</v>
      </c>
      <c r="I418" s="199"/>
      <c r="J418" s="199"/>
      <c r="K418" s="1130"/>
      <c r="L418" s="1129"/>
      <c r="M418" s="1129"/>
      <c r="N418" s="1129"/>
      <c r="O418" s="1129"/>
      <c r="P418" s="1129"/>
      <c r="Q418" s="331"/>
      <c r="R418" s="331"/>
      <c r="S418" s="328"/>
      <c r="T418" s="331">
        <f>Z418-Y418-V418</f>
        <v>0</v>
      </c>
      <c r="U418" s="777"/>
      <c r="V418" s="331"/>
      <c r="W418" s="331"/>
      <c r="X418" s="331"/>
      <c r="Y418" s="331"/>
      <c r="Z418" s="331"/>
      <c r="AA418" s="950"/>
      <c r="AB418" s="328"/>
      <c r="AC418" s="1084">
        <f>T418-S418-W418</f>
        <v>0</v>
      </c>
      <c r="AD418" s="1099"/>
    </row>
    <row r="419" spans="1:30" ht="45" x14ac:dyDescent="0.25">
      <c r="A419" s="137">
        <v>1</v>
      </c>
      <c r="B419" s="208" t="s">
        <v>575</v>
      </c>
      <c r="C419" s="423"/>
      <c r="D419" s="11"/>
      <c r="E419" s="219">
        <v>4100</v>
      </c>
      <c r="F419" s="123">
        <f t="shared" si="147"/>
        <v>683</v>
      </c>
      <c r="G419" s="123">
        <v>719</v>
      </c>
      <c r="H419" s="123">
        <f t="shared" si="150"/>
        <v>105.27086383601755</v>
      </c>
      <c r="I419" s="199"/>
      <c r="J419" s="199"/>
      <c r="K419" s="1130"/>
      <c r="L419" s="1129"/>
      <c r="M419" s="1129"/>
      <c r="N419" s="1129"/>
      <c r="O419" s="1129"/>
      <c r="P419" s="1129"/>
      <c r="Q419" s="331"/>
      <c r="R419" s="331"/>
      <c r="S419" s="328"/>
      <c r="T419" s="331"/>
      <c r="U419" s="777"/>
      <c r="V419" s="331"/>
      <c r="W419" s="331"/>
      <c r="X419" s="331"/>
      <c r="Y419" s="331"/>
      <c r="Z419" s="331"/>
      <c r="AA419" s="950"/>
      <c r="AB419" s="328"/>
      <c r="AC419" s="1084">
        <f>T419-S419-W419</f>
        <v>0</v>
      </c>
      <c r="AD419" s="1099"/>
    </row>
    <row r="420" spans="1:30" ht="30" x14ac:dyDescent="0.25">
      <c r="B420" s="208" t="s">
        <v>576</v>
      </c>
      <c r="C420" s="423"/>
      <c r="D420" s="11"/>
      <c r="E420" s="219">
        <v>1850</v>
      </c>
      <c r="F420" s="123">
        <f t="shared" si="147"/>
        <v>308</v>
      </c>
      <c r="G420" s="123">
        <v>275</v>
      </c>
      <c r="H420" s="123">
        <f t="shared" si="150"/>
        <v>89.285714285714292</v>
      </c>
      <c r="I420" s="199"/>
      <c r="J420" s="199"/>
      <c r="K420" s="1130"/>
      <c r="L420" s="1129"/>
      <c r="M420" s="1129"/>
      <c r="N420" s="1129"/>
      <c r="O420" s="1129"/>
      <c r="P420" s="1129"/>
      <c r="Q420" s="331"/>
      <c r="R420" s="331"/>
      <c r="S420" s="328"/>
      <c r="T420" s="331"/>
      <c r="U420" s="777"/>
      <c r="V420" s="331"/>
      <c r="W420" s="331"/>
      <c r="X420" s="331"/>
      <c r="Y420" s="331"/>
      <c r="Z420" s="331"/>
      <c r="AA420" s="950"/>
      <c r="AB420" s="328"/>
      <c r="AC420" s="1084">
        <f>T420-S420-W420</f>
        <v>0</v>
      </c>
      <c r="AD420" s="1099"/>
    </row>
    <row r="421" spans="1:30" ht="90" x14ac:dyDescent="0.25">
      <c r="A421" s="137">
        <v>1</v>
      </c>
      <c r="B421" s="208" t="s">
        <v>577</v>
      </c>
      <c r="C421" s="424"/>
      <c r="D421" s="9"/>
      <c r="E421" s="219">
        <v>5250</v>
      </c>
      <c r="F421" s="123">
        <f t="shared" si="147"/>
        <v>875</v>
      </c>
      <c r="G421" s="123">
        <v>745</v>
      </c>
      <c r="H421" s="123">
        <f t="shared" si="150"/>
        <v>85.142857142857139</v>
      </c>
      <c r="I421" s="199"/>
      <c r="J421" s="199"/>
      <c r="K421" s="1130"/>
      <c r="L421" s="1129"/>
      <c r="M421" s="1129"/>
      <c r="N421" s="1129"/>
      <c r="O421" s="1129"/>
      <c r="P421" s="1129"/>
      <c r="Q421" s="331"/>
      <c r="R421" s="331"/>
      <c r="S421" s="328"/>
      <c r="T421" s="331">
        <f>Z421-Y421-V421</f>
        <v>0</v>
      </c>
      <c r="U421" s="777"/>
      <c r="V421" s="331"/>
      <c r="W421" s="331"/>
      <c r="X421" s="331"/>
      <c r="Y421" s="331"/>
      <c r="Z421" s="331"/>
      <c r="AA421" s="950"/>
      <c r="AB421" s="328"/>
      <c r="AC421" s="1084">
        <f>T421-S421-W421</f>
        <v>0</v>
      </c>
      <c r="AD421" s="1099"/>
    </row>
    <row r="422" spans="1:30" s="2266" customFormat="1" ht="90" x14ac:dyDescent="0.25">
      <c r="B422" s="208" t="s">
        <v>329</v>
      </c>
      <c r="C422" s="424"/>
      <c r="D422" s="9"/>
      <c r="E422" s="219"/>
      <c r="F422" s="123"/>
      <c r="G422" s="123"/>
      <c r="H422" s="123"/>
      <c r="I422" s="199"/>
      <c r="J422" s="199"/>
      <c r="K422" s="1130"/>
      <c r="L422" s="1129"/>
      <c r="M422" s="1129"/>
      <c r="N422" s="1129"/>
      <c r="O422" s="1129"/>
      <c r="P422" s="1129"/>
      <c r="Q422" s="331"/>
      <c r="R422" s="331"/>
      <c r="S422" s="328"/>
      <c r="T422" s="331"/>
      <c r="U422" s="777"/>
      <c r="V422" s="331"/>
      <c r="W422" s="331"/>
      <c r="X422" s="331"/>
      <c r="Y422" s="331"/>
      <c r="Z422" s="331"/>
      <c r="AA422" s="950"/>
      <c r="AB422" s="328"/>
      <c r="AC422" s="1084"/>
      <c r="AD422" s="1099"/>
    </row>
    <row r="423" spans="1:30" s="2266" customFormat="1" ht="105" x14ac:dyDescent="0.25">
      <c r="B423" s="208" t="s">
        <v>578</v>
      </c>
      <c r="C423" s="424"/>
      <c r="D423" s="9"/>
      <c r="E423" s="219">
        <v>900</v>
      </c>
      <c r="F423" s="123">
        <f t="shared" si="147"/>
        <v>150</v>
      </c>
      <c r="G423" s="123"/>
      <c r="H423" s="123">
        <f>G423/F423*100</f>
        <v>0</v>
      </c>
      <c r="I423" s="199"/>
      <c r="J423" s="199"/>
      <c r="K423" s="1130"/>
      <c r="L423" s="1129"/>
      <c r="M423" s="1129"/>
      <c r="N423" s="1129"/>
      <c r="O423" s="1129"/>
      <c r="P423" s="1129"/>
      <c r="Q423" s="331"/>
      <c r="R423" s="331"/>
      <c r="S423" s="328"/>
      <c r="T423" s="331"/>
      <c r="U423" s="777"/>
      <c r="V423" s="331"/>
      <c r="W423" s="331"/>
      <c r="X423" s="331"/>
      <c r="Y423" s="331"/>
      <c r="Z423" s="331"/>
      <c r="AA423" s="950"/>
      <c r="AB423" s="328"/>
      <c r="AC423" s="1084"/>
      <c r="AD423" s="1099"/>
    </row>
    <row r="424" spans="1:30" ht="75" x14ac:dyDescent="0.25">
      <c r="B424" s="208" t="s">
        <v>579</v>
      </c>
      <c r="C424" s="424"/>
      <c r="D424" s="9"/>
      <c r="E424" s="219">
        <v>1400</v>
      </c>
      <c r="F424" s="123">
        <f t="shared" si="147"/>
        <v>233</v>
      </c>
      <c r="G424" s="123">
        <v>203</v>
      </c>
      <c r="H424" s="123">
        <f>G424/F424*100</f>
        <v>87.124463519313295</v>
      </c>
      <c r="I424" s="199"/>
      <c r="J424" s="199"/>
      <c r="K424" s="1130"/>
      <c r="L424" s="1129"/>
      <c r="M424" s="1129"/>
      <c r="N424" s="1129"/>
      <c r="O424" s="1129"/>
      <c r="P424" s="1129"/>
      <c r="Q424" s="331"/>
      <c r="R424" s="331"/>
      <c r="S424" s="328"/>
      <c r="T424" s="331"/>
      <c r="U424" s="777"/>
      <c r="V424" s="331"/>
      <c r="W424" s="331"/>
      <c r="X424" s="331"/>
      <c r="Y424" s="331"/>
      <c r="Z424" s="331"/>
      <c r="AA424" s="950"/>
      <c r="AB424" s="328"/>
      <c r="AC424" s="1084">
        <f>T424-S424-W424</f>
        <v>0</v>
      </c>
      <c r="AD424" s="1099"/>
    </row>
    <row r="425" spans="1:30" s="2266" customFormat="1" ht="75" x14ac:dyDescent="0.25">
      <c r="B425" s="208" t="s">
        <v>581</v>
      </c>
      <c r="C425" s="424"/>
      <c r="D425" s="9"/>
      <c r="E425" s="219"/>
      <c r="F425" s="123"/>
      <c r="G425" s="123"/>
      <c r="H425" s="123"/>
      <c r="I425" s="199"/>
      <c r="J425" s="199"/>
      <c r="K425" s="1130"/>
      <c r="L425" s="1129"/>
      <c r="M425" s="1129"/>
      <c r="N425" s="1129"/>
      <c r="O425" s="1129"/>
      <c r="P425" s="1129"/>
      <c r="Q425" s="331"/>
      <c r="R425" s="331"/>
      <c r="S425" s="328"/>
      <c r="T425" s="331"/>
      <c r="U425" s="777"/>
      <c r="V425" s="331"/>
      <c r="W425" s="331"/>
      <c r="X425" s="331"/>
      <c r="Y425" s="331"/>
      <c r="Z425" s="331"/>
      <c r="AA425" s="950"/>
      <c r="AB425" s="328"/>
      <c r="AC425" s="1084"/>
      <c r="AD425" s="1099"/>
    </row>
    <row r="426" spans="1:30" s="2266" customFormat="1" ht="90" x14ac:dyDescent="0.25">
      <c r="B426" s="208" t="s">
        <v>580</v>
      </c>
      <c r="C426" s="424"/>
      <c r="D426" s="9"/>
      <c r="E426" s="219">
        <v>300</v>
      </c>
      <c r="F426" s="123">
        <f t="shared" si="147"/>
        <v>50</v>
      </c>
      <c r="G426" s="123"/>
      <c r="H426" s="123">
        <f t="shared" ref="H426:H441" si="152">G426/F426*100</f>
        <v>0</v>
      </c>
      <c r="I426" s="199"/>
      <c r="J426" s="199"/>
      <c r="K426" s="1130"/>
      <c r="L426" s="1129"/>
      <c r="M426" s="1129"/>
      <c r="N426" s="1129"/>
      <c r="O426" s="1129"/>
      <c r="P426" s="1129"/>
      <c r="Q426" s="331"/>
      <c r="R426" s="331"/>
      <c r="S426" s="328"/>
      <c r="T426" s="331"/>
      <c r="U426" s="777"/>
      <c r="V426" s="331"/>
      <c r="W426" s="331"/>
      <c r="X426" s="331"/>
      <c r="Y426" s="331"/>
      <c r="Z426" s="331"/>
      <c r="AA426" s="950"/>
      <c r="AB426" s="328"/>
      <c r="AC426" s="1084"/>
      <c r="AD426" s="1099"/>
    </row>
    <row r="427" spans="1:30" ht="75" x14ac:dyDescent="0.25">
      <c r="A427" s="137">
        <v>1</v>
      </c>
      <c r="B427" s="208" t="s">
        <v>582</v>
      </c>
      <c r="C427" s="423"/>
      <c r="D427" s="11"/>
      <c r="E427" s="219">
        <v>220</v>
      </c>
      <c r="F427" s="123">
        <f t="shared" si="147"/>
        <v>37</v>
      </c>
      <c r="G427" s="123">
        <v>23</v>
      </c>
      <c r="H427" s="123">
        <f t="shared" si="152"/>
        <v>62.162162162162161</v>
      </c>
      <c r="I427" s="199"/>
      <c r="J427" s="199"/>
      <c r="K427" s="1130"/>
      <c r="L427" s="1129"/>
      <c r="M427" s="1129"/>
      <c r="N427" s="1129"/>
      <c r="O427" s="1129"/>
      <c r="P427" s="1129"/>
      <c r="Q427" s="331"/>
      <c r="R427" s="331"/>
      <c r="S427" s="328"/>
      <c r="T427" s="331">
        <f>Z427-Y427-V427</f>
        <v>0</v>
      </c>
      <c r="U427" s="777"/>
      <c r="V427" s="331"/>
      <c r="W427" s="331"/>
      <c r="X427" s="331"/>
      <c r="Y427" s="331"/>
      <c r="Z427" s="331"/>
      <c r="AA427" s="950"/>
      <c r="AB427" s="328"/>
      <c r="AC427" s="1084">
        <f>T427-S427-W427</f>
        <v>0</v>
      </c>
      <c r="AD427" s="1099"/>
    </row>
    <row r="428" spans="1:30" x14ac:dyDescent="0.25">
      <c r="A428" s="137">
        <v>1</v>
      </c>
      <c r="B428" s="162" t="s">
        <v>583</v>
      </c>
      <c r="C428" s="1134"/>
      <c r="D428" s="1135"/>
      <c r="E428" s="219">
        <v>3500</v>
      </c>
      <c r="F428" s="123">
        <f t="shared" si="147"/>
        <v>583</v>
      </c>
      <c r="G428" s="123">
        <v>697</v>
      </c>
      <c r="H428" s="123">
        <f t="shared" si="152"/>
        <v>119.5540308747856</v>
      </c>
      <c r="I428" s="199"/>
      <c r="J428" s="199"/>
      <c r="K428" s="1130"/>
      <c r="L428" s="1129"/>
      <c r="M428" s="1129"/>
      <c r="N428" s="1129"/>
      <c r="O428" s="1129"/>
      <c r="P428" s="1129"/>
      <c r="Q428" s="331"/>
      <c r="R428" s="331"/>
      <c r="S428" s="328"/>
      <c r="T428" s="331">
        <f>Z428-Y428-V428</f>
        <v>0</v>
      </c>
      <c r="U428" s="777"/>
      <c r="V428" s="331"/>
      <c r="W428" s="331"/>
      <c r="X428" s="331"/>
      <c r="Y428" s="331"/>
      <c r="Z428" s="331"/>
      <c r="AA428" s="950"/>
      <c r="AB428" s="328"/>
      <c r="AC428" s="1084">
        <f>T428-S428-W428</f>
        <v>0</v>
      </c>
      <c r="AD428" s="1099"/>
    </row>
    <row r="429" spans="1:30" ht="30" x14ac:dyDescent="0.25">
      <c r="A429" s="137">
        <v>1</v>
      </c>
      <c r="B429" s="208" t="s">
        <v>584</v>
      </c>
      <c r="C429" s="1352"/>
      <c r="D429" s="11"/>
      <c r="E429" s="219">
        <v>40</v>
      </c>
      <c r="F429" s="123">
        <f t="shared" si="147"/>
        <v>7</v>
      </c>
      <c r="G429" s="123"/>
      <c r="H429" s="123">
        <f t="shared" si="152"/>
        <v>0</v>
      </c>
      <c r="I429" s="199"/>
      <c r="J429" s="199"/>
      <c r="K429" s="1315"/>
      <c r="L429" s="528"/>
      <c r="M429" s="528"/>
      <c r="N429" s="528"/>
      <c r="O429" s="528"/>
      <c r="P429" s="528"/>
      <c r="Q429" s="331"/>
      <c r="R429" s="331"/>
      <c r="S429" s="328"/>
      <c r="T429" s="331">
        <f>Z429-Y429-V429</f>
        <v>0</v>
      </c>
      <c r="U429" s="777"/>
      <c r="V429" s="331"/>
      <c r="W429" s="331"/>
      <c r="X429" s="331"/>
      <c r="Y429" s="331"/>
      <c r="Z429" s="331"/>
      <c r="AA429" s="950"/>
      <c r="AB429" s="328"/>
      <c r="AC429" s="1084">
        <f>T429-S429-W429</f>
        <v>0</v>
      </c>
      <c r="AD429" s="1099"/>
    </row>
    <row r="430" spans="1:30" ht="30" x14ac:dyDescent="0.25">
      <c r="A430" s="137">
        <v>1</v>
      </c>
      <c r="B430" s="11" t="s">
        <v>585</v>
      </c>
      <c r="C430" s="423"/>
      <c r="D430" s="11"/>
      <c r="E430" s="219">
        <v>2300</v>
      </c>
      <c r="F430" s="123">
        <f t="shared" si="147"/>
        <v>383</v>
      </c>
      <c r="G430" s="123">
        <v>386</v>
      </c>
      <c r="H430" s="123">
        <f t="shared" si="152"/>
        <v>100.78328981723237</v>
      </c>
      <c r="I430" s="199"/>
      <c r="J430" s="199"/>
      <c r="K430" s="1315"/>
      <c r="L430" s="528"/>
      <c r="M430" s="528"/>
      <c r="N430" s="528"/>
      <c r="O430" s="1129"/>
      <c r="P430" s="1129"/>
      <c r="Q430" s="1129"/>
      <c r="R430" s="1129"/>
      <c r="S430" s="328"/>
      <c r="T430" s="332"/>
      <c r="U430" s="777"/>
      <c r="V430" s="331"/>
      <c r="W430" s="331"/>
      <c r="X430" s="331"/>
      <c r="Y430" s="331"/>
      <c r="Z430" s="331"/>
      <c r="AA430" s="950"/>
      <c r="AB430" s="328"/>
      <c r="AC430" s="1084">
        <f>T430-S430-W430</f>
        <v>0</v>
      </c>
      <c r="AD430" s="1099"/>
    </row>
    <row r="431" spans="1:30" s="2266" customFormat="1" x14ac:dyDescent="0.25">
      <c r="B431" s="11" t="s">
        <v>87</v>
      </c>
      <c r="C431" s="423"/>
      <c r="D431" s="11"/>
      <c r="E431" s="219"/>
      <c r="F431" s="123"/>
      <c r="G431" s="123">
        <v>2</v>
      </c>
      <c r="H431" s="123"/>
      <c r="I431" s="199"/>
      <c r="J431" s="199"/>
      <c r="K431" s="1315"/>
      <c r="L431" s="528"/>
      <c r="M431" s="528"/>
      <c r="N431" s="528"/>
      <c r="O431" s="1129"/>
      <c r="P431" s="1129"/>
      <c r="Q431" s="1129"/>
      <c r="R431" s="1129"/>
      <c r="S431" s="328"/>
      <c r="T431" s="332"/>
      <c r="U431" s="777"/>
      <c r="V431" s="331"/>
      <c r="W431" s="331"/>
      <c r="X431" s="331"/>
      <c r="Y431" s="331"/>
      <c r="Z431" s="331"/>
      <c r="AA431" s="950"/>
      <c r="AB431" s="328"/>
      <c r="AC431" s="1084"/>
      <c r="AD431" s="1099"/>
    </row>
    <row r="432" spans="1:30" s="2266" customFormat="1" ht="30" x14ac:dyDescent="0.25">
      <c r="B432" s="11" t="s">
        <v>586</v>
      </c>
      <c r="C432" s="423"/>
      <c r="D432" s="11"/>
      <c r="E432" s="219">
        <v>1400</v>
      </c>
      <c r="F432" s="123">
        <f t="shared" si="147"/>
        <v>233</v>
      </c>
      <c r="G432" s="123">
        <v>253</v>
      </c>
      <c r="H432" s="123">
        <f t="shared" si="152"/>
        <v>108.58369098712446</v>
      </c>
      <c r="I432" s="199"/>
      <c r="J432" s="199"/>
      <c r="K432" s="1315"/>
      <c r="L432" s="528"/>
      <c r="M432" s="528"/>
      <c r="N432" s="528"/>
      <c r="O432" s="1129"/>
      <c r="P432" s="1129"/>
      <c r="Q432" s="1129"/>
      <c r="R432" s="1129"/>
      <c r="S432" s="328"/>
      <c r="T432" s="332"/>
      <c r="U432" s="777"/>
      <c r="V432" s="331"/>
      <c r="W432" s="331"/>
      <c r="X432" s="331"/>
      <c r="Y432" s="331"/>
      <c r="Z432" s="331"/>
      <c r="AA432" s="950"/>
      <c r="AB432" s="328"/>
      <c r="AC432" s="1084"/>
      <c r="AD432" s="1099"/>
    </row>
    <row r="433" spans="1:30" ht="30" x14ac:dyDescent="0.25">
      <c r="B433" s="11" t="s">
        <v>587</v>
      </c>
      <c r="C433" s="424"/>
      <c r="D433" s="11"/>
      <c r="E433" s="219">
        <v>270</v>
      </c>
      <c r="F433" s="123">
        <f t="shared" si="147"/>
        <v>45</v>
      </c>
      <c r="G433" s="123">
        <v>32</v>
      </c>
      <c r="H433" s="123">
        <f t="shared" si="152"/>
        <v>71.111111111111114</v>
      </c>
      <c r="I433" s="199"/>
      <c r="J433" s="199"/>
      <c r="K433" s="1315"/>
      <c r="L433" s="528"/>
      <c r="M433" s="528"/>
      <c r="N433" s="528"/>
      <c r="O433" s="1129"/>
      <c r="P433" s="1129"/>
      <c r="Q433" s="1129"/>
      <c r="R433" s="1129"/>
      <c r="S433" s="328"/>
      <c r="T433" s="332"/>
      <c r="U433" s="777"/>
      <c r="V433" s="331"/>
      <c r="W433" s="331"/>
      <c r="X433" s="331"/>
      <c r="Y433" s="331"/>
      <c r="Z433" s="331"/>
      <c r="AA433" s="950"/>
      <c r="AB433" s="328"/>
      <c r="AC433" s="1084">
        <f>T433-S433-W433</f>
        <v>0</v>
      </c>
      <c r="AD433" s="1099"/>
    </row>
    <row r="434" spans="1:30" s="2266" customFormat="1" ht="30" x14ac:dyDescent="0.25">
      <c r="B434" s="11" t="s">
        <v>588</v>
      </c>
      <c r="C434" s="424"/>
      <c r="D434" s="11"/>
      <c r="E434" s="219">
        <v>12</v>
      </c>
      <c r="F434" s="123">
        <f t="shared" si="147"/>
        <v>2</v>
      </c>
      <c r="G434" s="123"/>
      <c r="H434" s="123">
        <f t="shared" si="152"/>
        <v>0</v>
      </c>
      <c r="I434" s="199"/>
      <c r="J434" s="199"/>
      <c r="K434" s="1315"/>
      <c r="L434" s="528"/>
      <c r="M434" s="528"/>
      <c r="N434" s="528"/>
      <c r="O434" s="1129"/>
      <c r="P434" s="1129"/>
      <c r="Q434" s="1129"/>
      <c r="R434" s="1129"/>
      <c r="S434" s="328"/>
      <c r="T434" s="332"/>
      <c r="U434" s="777"/>
      <c r="V434" s="331"/>
      <c r="W434" s="331"/>
      <c r="X434" s="331"/>
      <c r="Y434" s="331"/>
      <c r="Z434" s="331"/>
      <c r="AA434" s="950"/>
      <c r="AB434" s="328"/>
      <c r="AC434" s="1084"/>
      <c r="AD434" s="1099"/>
    </row>
    <row r="435" spans="1:30" ht="30" x14ac:dyDescent="0.25">
      <c r="B435" s="11" t="s">
        <v>589</v>
      </c>
      <c r="C435" s="424"/>
      <c r="D435" s="11"/>
      <c r="E435" s="219">
        <v>1500</v>
      </c>
      <c r="F435" s="123">
        <f t="shared" si="147"/>
        <v>250</v>
      </c>
      <c r="G435" s="123">
        <v>283</v>
      </c>
      <c r="H435" s="123">
        <f t="shared" si="152"/>
        <v>113.19999999999999</v>
      </c>
      <c r="I435" s="199"/>
      <c r="J435" s="199"/>
      <c r="K435" s="1315"/>
      <c r="L435" s="528"/>
      <c r="M435" s="528"/>
      <c r="N435" s="528"/>
      <c r="O435" s="1129"/>
      <c r="P435" s="1129"/>
      <c r="Q435" s="1129"/>
      <c r="R435" s="1129"/>
      <c r="S435" s="328"/>
      <c r="T435" s="332"/>
      <c r="U435" s="777"/>
      <c r="V435" s="331"/>
      <c r="W435" s="331"/>
      <c r="X435" s="331"/>
      <c r="Y435" s="331"/>
      <c r="Z435" s="331"/>
      <c r="AA435" s="950"/>
      <c r="AB435" s="328"/>
      <c r="AC435" s="1084">
        <f>T435-S435-W435</f>
        <v>0</v>
      </c>
      <c r="AD435" s="1099"/>
    </row>
    <row r="436" spans="1:30" ht="60" x14ac:dyDescent="0.25">
      <c r="B436" s="11" t="s">
        <v>590</v>
      </c>
      <c r="C436" s="424"/>
      <c r="D436" s="11"/>
      <c r="E436" s="219">
        <v>500</v>
      </c>
      <c r="F436" s="123">
        <f t="shared" si="147"/>
        <v>83</v>
      </c>
      <c r="G436" s="123">
        <v>108</v>
      </c>
      <c r="H436" s="123">
        <f t="shared" si="152"/>
        <v>130.12048192771084</v>
      </c>
      <c r="I436" s="199"/>
      <c r="J436" s="199"/>
      <c r="K436" s="1315"/>
      <c r="L436" s="528"/>
      <c r="M436" s="528"/>
      <c r="N436" s="528"/>
      <c r="O436" s="1129"/>
      <c r="P436" s="1129"/>
      <c r="Q436" s="1129"/>
      <c r="R436" s="1129"/>
      <c r="S436" s="328"/>
      <c r="T436" s="332"/>
      <c r="U436" s="777"/>
      <c r="V436" s="331"/>
      <c r="W436" s="331"/>
      <c r="X436" s="331"/>
      <c r="Y436" s="331"/>
      <c r="Z436" s="331"/>
      <c r="AA436" s="950"/>
      <c r="AB436" s="328"/>
      <c r="AC436" s="1084">
        <f>T436-S436-W436</f>
        <v>0</v>
      </c>
      <c r="AD436" s="1099"/>
    </row>
    <row r="437" spans="1:30" ht="30" x14ac:dyDescent="0.25">
      <c r="B437" s="11" t="s">
        <v>591</v>
      </c>
      <c r="C437" s="424"/>
      <c r="D437" s="11"/>
      <c r="E437" s="219">
        <v>240</v>
      </c>
      <c r="F437" s="123">
        <f t="shared" si="147"/>
        <v>40</v>
      </c>
      <c r="G437" s="123">
        <v>48</v>
      </c>
      <c r="H437" s="123">
        <f t="shared" si="152"/>
        <v>120</v>
      </c>
      <c r="I437" s="199"/>
      <c r="J437" s="199"/>
      <c r="K437" s="1315"/>
      <c r="L437" s="528"/>
      <c r="M437" s="528"/>
      <c r="N437" s="528"/>
      <c r="O437" s="1129"/>
      <c r="P437" s="1129"/>
      <c r="Q437" s="1129"/>
      <c r="R437" s="1129"/>
      <c r="S437" s="328"/>
      <c r="T437" s="332"/>
      <c r="U437" s="777"/>
      <c r="V437" s="331"/>
      <c r="W437" s="331"/>
      <c r="X437" s="331"/>
      <c r="Y437" s="331"/>
      <c r="Z437" s="331"/>
      <c r="AA437" s="950"/>
      <c r="AB437" s="328"/>
      <c r="AC437" s="1084">
        <f>T437-S437-W437</f>
        <v>0</v>
      </c>
      <c r="AD437" s="1099"/>
    </row>
    <row r="438" spans="1:30" s="2266" customFormat="1" ht="30" x14ac:dyDescent="0.25">
      <c r="B438" s="11" t="s">
        <v>630</v>
      </c>
      <c r="C438" s="424"/>
      <c r="D438" s="11"/>
      <c r="E438" s="219">
        <v>1000</v>
      </c>
      <c r="F438" s="123">
        <f t="shared" si="147"/>
        <v>167</v>
      </c>
      <c r="G438" s="123">
        <v>69</v>
      </c>
      <c r="H438" s="123">
        <f t="shared" si="152"/>
        <v>41.317365269461078</v>
      </c>
      <c r="I438" s="199"/>
      <c r="J438" s="199"/>
      <c r="K438" s="1315"/>
      <c r="L438" s="528"/>
      <c r="M438" s="528"/>
      <c r="N438" s="528"/>
      <c r="O438" s="1129"/>
      <c r="P438" s="1129"/>
      <c r="Q438" s="1129"/>
      <c r="R438" s="1129"/>
      <c r="S438" s="328"/>
      <c r="T438" s="332"/>
      <c r="U438" s="777"/>
      <c r="V438" s="331"/>
      <c r="W438" s="331"/>
      <c r="X438" s="331"/>
      <c r="Y438" s="331"/>
      <c r="Z438" s="331"/>
      <c r="AA438" s="950"/>
      <c r="AB438" s="328"/>
      <c r="AC438" s="1084"/>
      <c r="AD438" s="1099"/>
    </row>
    <row r="439" spans="1:30" s="2266" customFormat="1" ht="45" x14ac:dyDescent="0.25">
      <c r="B439" s="11" t="s">
        <v>592</v>
      </c>
      <c r="C439" s="424"/>
      <c r="D439" s="11"/>
      <c r="E439" s="219">
        <v>3720</v>
      </c>
      <c r="F439" s="123">
        <f t="shared" si="147"/>
        <v>620</v>
      </c>
      <c r="G439" s="123">
        <v>445</v>
      </c>
      <c r="H439" s="123">
        <f t="shared" si="152"/>
        <v>71.774193548387103</v>
      </c>
      <c r="I439" s="199"/>
      <c r="J439" s="199"/>
      <c r="K439" s="1315"/>
      <c r="L439" s="528"/>
      <c r="M439" s="528"/>
      <c r="N439" s="528"/>
      <c r="O439" s="1129"/>
      <c r="P439" s="1129"/>
      <c r="Q439" s="1129"/>
      <c r="R439" s="1129"/>
      <c r="S439" s="328"/>
      <c r="T439" s="332"/>
      <c r="U439" s="777"/>
      <c r="V439" s="331"/>
      <c r="W439" s="331"/>
      <c r="X439" s="331"/>
      <c r="Y439" s="331"/>
      <c r="Z439" s="331"/>
      <c r="AA439" s="950"/>
      <c r="AB439" s="328"/>
      <c r="AC439" s="1084"/>
      <c r="AD439" s="1099"/>
    </row>
    <row r="440" spans="1:30" ht="45" x14ac:dyDescent="0.25">
      <c r="B440" s="11" t="s">
        <v>593</v>
      </c>
      <c r="C440" s="424"/>
      <c r="D440" s="11"/>
      <c r="E440" s="219">
        <v>1200</v>
      </c>
      <c r="F440" s="123">
        <f t="shared" si="147"/>
        <v>200</v>
      </c>
      <c r="G440" s="123">
        <v>158</v>
      </c>
      <c r="H440" s="123">
        <f t="shared" si="152"/>
        <v>79</v>
      </c>
      <c r="I440" s="199"/>
      <c r="J440" s="199"/>
      <c r="K440" s="1315"/>
      <c r="L440" s="528"/>
      <c r="M440" s="528"/>
      <c r="N440" s="528"/>
      <c r="O440" s="1129"/>
      <c r="P440" s="1129"/>
      <c r="Q440" s="1129"/>
      <c r="R440" s="1129"/>
      <c r="S440" s="328"/>
      <c r="T440" s="332"/>
      <c r="U440" s="777"/>
      <c r="V440" s="331"/>
      <c r="W440" s="331"/>
      <c r="X440" s="331"/>
      <c r="Y440" s="331"/>
      <c r="Z440" s="331"/>
      <c r="AA440" s="950"/>
      <c r="AB440" s="328"/>
      <c r="AC440" s="1084">
        <f>T440-S440-W440</f>
        <v>0</v>
      </c>
      <c r="AD440" s="1099"/>
    </row>
    <row r="441" spans="1:30" s="2266" customFormat="1" ht="45" x14ac:dyDescent="0.25">
      <c r="B441" s="11" t="s">
        <v>631</v>
      </c>
      <c r="C441" s="424"/>
      <c r="D441" s="11"/>
      <c r="E441" s="219">
        <v>800</v>
      </c>
      <c r="F441" s="123">
        <f t="shared" si="147"/>
        <v>133</v>
      </c>
      <c r="G441" s="123"/>
      <c r="H441" s="1112">
        <f t="shared" si="152"/>
        <v>0</v>
      </c>
      <c r="I441" s="199"/>
      <c r="J441" s="199"/>
      <c r="K441" s="1315"/>
      <c r="L441" s="528"/>
      <c r="M441" s="528"/>
      <c r="N441" s="528"/>
      <c r="O441" s="1129"/>
      <c r="P441" s="1129"/>
      <c r="Q441" s="1129"/>
      <c r="R441" s="1129"/>
      <c r="S441" s="328"/>
      <c r="T441" s="332"/>
      <c r="U441" s="777"/>
      <c r="V441" s="331"/>
      <c r="W441" s="331"/>
      <c r="X441" s="331"/>
      <c r="Y441" s="331"/>
      <c r="Z441" s="331"/>
      <c r="AA441" s="950"/>
      <c r="AB441" s="328"/>
      <c r="AC441" s="1084"/>
      <c r="AD441" s="1099"/>
    </row>
    <row r="442" spans="1:30" s="2266" customFormat="1" x14ac:dyDescent="0.25">
      <c r="B442" s="11"/>
      <c r="C442" s="424"/>
      <c r="D442" s="11"/>
      <c r="E442" s="219"/>
      <c r="F442" s="123"/>
      <c r="G442" s="123"/>
      <c r="H442" s="123"/>
      <c r="I442" s="199"/>
      <c r="J442" s="199"/>
      <c r="K442" s="1315"/>
      <c r="L442" s="528"/>
      <c r="M442" s="528"/>
      <c r="N442" s="528"/>
      <c r="O442" s="1129"/>
      <c r="P442" s="1129"/>
      <c r="Q442" s="1129"/>
      <c r="R442" s="1129"/>
      <c r="S442" s="328"/>
      <c r="T442" s="332"/>
      <c r="U442" s="777"/>
      <c r="V442" s="331"/>
      <c r="W442" s="331"/>
      <c r="X442" s="331"/>
      <c r="Y442" s="331"/>
      <c r="Z442" s="331"/>
      <c r="AA442" s="950"/>
      <c r="AB442" s="328"/>
      <c r="AC442" s="1084">
        <f t="shared" ref="AC442:AC451" si="153">T442-S442-W442</f>
        <v>0</v>
      </c>
      <c r="AD442" s="1099"/>
    </row>
    <row r="443" spans="1:30" ht="45" x14ac:dyDescent="0.25">
      <c r="A443" s="137">
        <v>1</v>
      </c>
      <c r="B443" s="1208" t="s">
        <v>602</v>
      </c>
      <c r="C443" s="424"/>
      <c r="D443" s="11"/>
      <c r="E443" s="219"/>
      <c r="F443" s="124">
        <f>E443/12*$B$4</f>
        <v>0</v>
      </c>
      <c r="G443" s="123"/>
      <c r="H443" s="123"/>
      <c r="I443" s="199"/>
      <c r="J443" s="199"/>
      <c r="K443" s="1315"/>
      <c r="L443" s="528"/>
      <c r="M443" s="528"/>
      <c r="N443" s="528"/>
      <c r="O443" s="1129"/>
      <c r="P443" s="1129"/>
      <c r="Q443" s="1129"/>
      <c r="R443" s="1129"/>
      <c r="S443" s="328"/>
      <c r="T443" s="332"/>
      <c r="U443" s="777"/>
      <c r="V443" s="331"/>
      <c r="W443" s="331"/>
      <c r="X443" s="331"/>
      <c r="Y443" s="331"/>
      <c r="Z443" s="331"/>
      <c r="AA443" s="950"/>
      <c r="AB443" s="328"/>
      <c r="AC443" s="1084">
        <f t="shared" si="153"/>
        <v>0</v>
      </c>
      <c r="AD443" s="1099"/>
    </row>
    <row r="444" spans="1:30" ht="30" x14ac:dyDescent="0.25">
      <c r="A444" s="137">
        <v>1</v>
      </c>
      <c r="B444" s="1208" t="s">
        <v>309</v>
      </c>
      <c r="C444" s="423"/>
      <c r="D444" s="1353"/>
      <c r="E444" s="219"/>
      <c r="F444" s="124">
        <f>E444/12*$B$4</f>
        <v>0</v>
      </c>
      <c r="G444" s="123"/>
      <c r="H444" s="123"/>
      <c r="I444" s="199"/>
      <c r="J444" s="199"/>
      <c r="K444" s="528"/>
      <c r="L444" s="528"/>
      <c r="M444" s="528"/>
      <c r="N444" s="528"/>
      <c r="O444" s="158"/>
      <c r="P444" s="528"/>
      <c r="Q444" s="332"/>
      <c r="R444" s="332"/>
      <c r="S444" s="867"/>
      <c r="T444" s="332"/>
      <c r="U444" s="777"/>
      <c r="V444" s="330"/>
      <c r="W444" s="330"/>
      <c r="X444" s="333"/>
      <c r="Y444" s="331"/>
      <c r="Z444" s="331"/>
      <c r="AA444" s="950"/>
      <c r="AB444" s="328"/>
      <c r="AC444" s="1084">
        <f t="shared" si="153"/>
        <v>0</v>
      </c>
      <c r="AD444" s="1099"/>
    </row>
    <row r="445" spans="1:30" ht="30" x14ac:dyDescent="0.25">
      <c r="A445" s="137">
        <v>1</v>
      </c>
      <c r="B445" s="1208" t="s">
        <v>310</v>
      </c>
      <c r="C445" s="423"/>
      <c r="D445" s="11"/>
      <c r="E445" s="219"/>
      <c r="F445" s="124">
        <f>E445/12*$B$4</f>
        <v>0</v>
      </c>
      <c r="G445" s="123"/>
      <c r="H445" s="1112"/>
      <c r="I445" s="199"/>
      <c r="J445" s="199"/>
      <c r="K445" s="528"/>
      <c r="L445" s="528"/>
      <c r="M445" s="528"/>
      <c r="N445" s="528"/>
      <c r="O445" s="158"/>
      <c r="P445" s="528"/>
      <c r="Q445" s="331"/>
      <c r="R445" s="331"/>
      <c r="S445" s="866"/>
      <c r="T445" s="331"/>
      <c r="U445" s="777"/>
      <c r="V445" s="331"/>
      <c r="W445" s="333"/>
      <c r="X445" s="332"/>
      <c r="Y445" s="331"/>
      <c r="Z445" s="331"/>
      <c r="AA445" s="950"/>
      <c r="AB445" s="328"/>
      <c r="AC445" s="1084">
        <f t="shared" si="153"/>
        <v>0</v>
      </c>
      <c r="AD445" s="1099"/>
    </row>
    <row r="446" spans="1:30" ht="29.25" x14ac:dyDescent="0.25">
      <c r="A446" s="137">
        <v>1</v>
      </c>
      <c r="B446" s="699" t="s">
        <v>295</v>
      </c>
      <c r="C446" s="423"/>
      <c r="D446" s="1354"/>
      <c r="E446" s="239">
        <f>SUM(E443:E445)</f>
        <v>0</v>
      </c>
      <c r="F446" s="284">
        <f>SUM(F443:F445)</f>
        <v>0</v>
      </c>
      <c r="G446" s="284">
        <f>SUM(G443:G445)</f>
        <v>0</v>
      </c>
      <c r="H446" s="700"/>
      <c r="I446" s="199"/>
      <c r="J446" s="199"/>
      <c r="K446" s="528"/>
      <c r="L446" s="528"/>
      <c r="M446" s="528"/>
      <c r="N446" s="528"/>
      <c r="O446" s="158"/>
      <c r="P446" s="528"/>
      <c r="Q446" s="331"/>
      <c r="R446" s="331"/>
      <c r="S446" s="862">
        <f>Q446/12*$B$4</f>
        <v>0</v>
      </c>
      <c r="T446" s="331">
        <f>Z446-Y446-V446</f>
        <v>0</v>
      </c>
      <c r="U446" s="777"/>
      <c r="V446" s="331"/>
      <c r="W446" s="331">
        <f>T446-S446</f>
        <v>0</v>
      </c>
      <c r="X446" s="332"/>
      <c r="Y446" s="331"/>
      <c r="Z446" s="331"/>
      <c r="AA446" s="915"/>
      <c r="AB446" s="328"/>
      <c r="AC446" s="1084">
        <f t="shared" si="153"/>
        <v>0</v>
      </c>
      <c r="AD446" s="1099"/>
    </row>
    <row r="447" spans="1:30" x14ac:dyDescent="0.25">
      <c r="A447" s="137">
        <v>1</v>
      </c>
      <c r="B447" s="475" t="s">
        <v>260</v>
      </c>
      <c r="C447" s="457"/>
      <c r="D447" s="11"/>
      <c r="E447" s="239">
        <f>E371</f>
        <v>80380</v>
      </c>
      <c r="F447" s="239">
        <f>F371</f>
        <v>13396.666666666666</v>
      </c>
      <c r="G447" s="239">
        <f>G371</f>
        <v>12662</v>
      </c>
      <c r="H447" s="123">
        <f>G447/F447*100</f>
        <v>94.516048768350331</v>
      </c>
      <c r="I447" s="199"/>
      <c r="J447" s="199"/>
      <c r="K447" s="1355"/>
      <c r="L447" s="528"/>
      <c r="M447" s="528"/>
      <c r="N447" s="528"/>
      <c r="O447" s="528"/>
      <c r="P447" s="1247"/>
      <c r="Q447" s="331"/>
      <c r="R447" s="331"/>
      <c r="S447" s="328"/>
      <c r="T447" s="331"/>
      <c r="U447" s="777"/>
      <c r="V447" s="331"/>
      <c r="W447" s="331"/>
      <c r="X447" s="331"/>
      <c r="Y447" s="331"/>
      <c r="Z447" s="331"/>
      <c r="AA447" s="1356"/>
      <c r="AB447" s="328"/>
      <c r="AC447" s="1084">
        <f t="shared" si="153"/>
        <v>0</v>
      </c>
      <c r="AD447" s="1099"/>
    </row>
    <row r="448" spans="1:30" ht="29.25" x14ac:dyDescent="0.25">
      <c r="A448" s="137">
        <v>1</v>
      </c>
      <c r="B448" s="475" t="s">
        <v>261</v>
      </c>
      <c r="C448" s="457"/>
      <c r="D448" s="11"/>
      <c r="E448" s="241">
        <f>E381</f>
        <v>260</v>
      </c>
      <c r="F448" s="239">
        <f>F381</f>
        <v>43.333333333333336</v>
      </c>
      <c r="G448" s="239">
        <f>G381</f>
        <v>69</v>
      </c>
      <c r="H448" s="123">
        <f>G448/F448*100</f>
        <v>159.23076923076923</v>
      </c>
      <c r="I448" s="1212"/>
      <c r="J448" s="1212"/>
      <c r="K448" s="528"/>
      <c r="L448" s="528"/>
      <c r="M448" s="1247"/>
      <c r="N448" s="1247"/>
      <c r="O448" s="158"/>
      <c r="P448" s="528"/>
      <c r="Q448" s="331"/>
      <c r="R448" s="331"/>
      <c r="S448" s="866"/>
      <c r="T448" s="331"/>
      <c r="U448" s="1281"/>
      <c r="V448" s="333"/>
      <c r="W448" s="331"/>
      <c r="X448" s="331"/>
      <c r="Y448" s="331"/>
      <c r="Z448" s="330"/>
      <c r="AA448" s="1356"/>
      <c r="AB448" s="370"/>
      <c r="AC448" s="1084">
        <f t="shared" si="153"/>
        <v>0</v>
      </c>
      <c r="AD448" s="1099"/>
    </row>
    <row r="449" spans="1:30" ht="29.25" x14ac:dyDescent="0.25">
      <c r="A449" s="137">
        <v>1</v>
      </c>
      <c r="B449" s="475" t="s">
        <v>262</v>
      </c>
      <c r="C449" s="1322"/>
      <c r="D449" s="1353"/>
      <c r="E449" s="1313"/>
      <c r="F449" s="1357"/>
      <c r="G449" s="1357"/>
      <c r="H449" s="128"/>
      <c r="I449" s="1214"/>
      <c r="J449" s="1214"/>
      <c r="K449" s="1251"/>
      <c r="L449" s="1252"/>
      <c r="M449" s="1251"/>
      <c r="N449" s="1251"/>
      <c r="O449" s="1251"/>
      <c r="P449" s="1252"/>
      <c r="Q449" s="334"/>
      <c r="R449" s="334"/>
      <c r="S449" s="909">
        <f>Q449/12*$B$4</f>
        <v>0</v>
      </c>
      <c r="T449" s="338">
        <f>Z449-Y449-V449</f>
        <v>0</v>
      </c>
      <c r="U449" s="1147"/>
      <c r="V449" s="338"/>
      <c r="W449" s="338">
        <f>T449-S449</f>
        <v>0</v>
      </c>
      <c r="X449" s="334"/>
      <c r="Y449" s="334"/>
      <c r="Z449" s="334"/>
      <c r="AA449" s="1358"/>
      <c r="AB449" s="893"/>
      <c r="AC449" s="1084">
        <f t="shared" si="153"/>
        <v>0</v>
      </c>
      <c r="AD449" s="1099"/>
    </row>
    <row r="450" spans="1:30" x14ac:dyDescent="0.25">
      <c r="A450" s="137">
        <v>1</v>
      </c>
      <c r="B450" s="1359" t="s">
        <v>134</v>
      </c>
      <c r="C450" s="1216"/>
      <c r="D450" s="1150"/>
      <c r="E450" s="17">
        <f>E447+E448*2.6+E449</f>
        <v>81056</v>
      </c>
      <c r="F450" s="10">
        <f t="shared" ref="F450:G450" si="154">F447+F448*2.6+F449</f>
        <v>13509.333333333332</v>
      </c>
      <c r="G450" s="10">
        <f t="shared" si="154"/>
        <v>12841.4</v>
      </c>
      <c r="H450" s="7">
        <f>G450/F450*100</f>
        <v>95.055763916304784</v>
      </c>
      <c r="I450" s="8"/>
      <c r="J450" s="8"/>
      <c r="K450" s="1121"/>
      <c r="L450" s="1202"/>
      <c r="M450" s="1120"/>
      <c r="N450" s="1121"/>
      <c r="O450" s="1121"/>
      <c r="P450" s="1120"/>
      <c r="Q450" s="329">
        <f>SUM(Q449,Q386,Q371)</f>
        <v>544134.56486200006</v>
      </c>
      <c r="R450" s="329">
        <f>SUM(R449,R386,R371)</f>
        <v>544134.56486200006</v>
      </c>
      <c r="S450" s="876">
        <f>SUM(S449,S386,S371)</f>
        <v>90689.094143666662</v>
      </c>
      <c r="T450" s="329">
        <f t="shared" ref="T450:Z450" si="155">SUM(T446,T386,T371)</f>
        <v>84992.24116000002</v>
      </c>
      <c r="U450" s="781">
        <f t="shared" si="155"/>
        <v>0</v>
      </c>
      <c r="V450" s="329">
        <f t="shared" si="155"/>
        <v>155.66776000000002</v>
      </c>
      <c r="W450" s="329">
        <f t="shared" si="155"/>
        <v>-5696.8529836666457</v>
      </c>
      <c r="X450" s="329">
        <f t="shared" si="155"/>
        <v>0</v>
      </c>
      <c r="Y450" s="329">
        <f t="shared" si="155"/>
        <v>-11.688570000000002</v>
      </c>
      <c r="Z450" s="329">
        <f t="shared" si="155"/>
        <v>85136.220350000018</v>
      </c>
      <c r="AA450" s="916"/>
      <c r="AB450" s="871"/>
      <c r="AC450" s="1084">
        <f t="shared" si="153"/>
        <v>0</v>
      </c>
      <c r="AD450" s="1099"/>
    </row>
    <row r="451" spans="1:30" x14ac:dyDescent="0.25">
      <c r="A451" s="137">
        <v>1</v>
      </c>
      <c r="B451" s="138" t="s">
        <v>28</v>
      </c>
      <c r="C451" s="447"/>
      <c r="D451" s="1153"/>
      <c r="E451" s="258"/>
      <c r="F451" s="1124"/>
      <c r="G451" s="1124"/>
      <c r="H451" s="1124"/>
      <c r="I451" s="286"/>
      <c r="J451" s="286"/>
      <c r="K451" s="1244"/>
      <c r="L451" s="1125"/>
      <c r="M451" s="1125"/>
      <c r="N451" s="1125"/>
      <c r="O451" s="1125"/>
      <c r="P451" s="1125"/>
      <c r="Q451" s="330"/>
      <c r="R451" s="330"/>
      <c r="S451" s="370"/>
      <c r="T451" s="330">
        <f>Z451-Y451-V451</f>
        <v>0</v>
      </c>
      <c r="U451" s="780"/>
      <c r="V451" s="330"/>
      <c r="W451" s="330"/>
      <c r="X451" s="330"/>
      <c r="Y451" s="330"/>
      <c r="Z451" s="330"/>
      <c r="AA451" s="924"/>
      <c r="AB451" s="370"/>
      <c r="AC451" s="1084">
        <f t="shared" si="153"/>
        <v>0</v>
      </c>
      <c r="AD451" s="1099"/>
    </row>
    <row r="452" spans="1:30" s="2266" customFormat="1" ht="30" x14ac:dyDescent="0.25">
      <c r="B452" s="1036" t="s">
        <v>663</v>
      </c>
      <c r="C452" s="436"/>
      <c r="D452" s="1325">
        <v>330</v>
      </c>
      <c r="E452" s="228">
        <v>578</v>
      </c>
      <c r="F452" s="123">
        <f>E452/12*$B$4</f>
        <v>96.333333333333329</v>
      </c>
      <c r="G452" s="123">
        <v>162</v>
      </c>
      <c r="H452" s="123">
        <f>G452/F452*100</f>
        <v>168.16608996539793</v>
      </c>
      <c r="I452" s="1167">
        <v>23.4</v>
      </c>
      <c r="J452" s="152">
        <f>M452/G452</f>
        <v>21.97530864197531</v>
      </c>
      <c r="K452" s="1159">
        <f>ROUND(E452*I452,0)</f>
        <v>13525</v>
      </c>
      <c r="L452" s="153">
        <f>K452/12*$B$4</f>
        <v>2254.1666666666665</v>
      </c>
      <c r="M452" s="153">
        <v>3560</v>
      </c>
      <c r="N452" s="153">
        <f>M452/L452*100</f>
        <v>157.92975970425141</v>
      </c>
      <c r="O452" s="1102">
        <f>ROUND(K452/D452,0)</f>
        <v>41</v>
      </c>
      <c r="P452" s="153">
        <f>M452/$B$4*12/O452</f>
        <v>520.97560975609758</v>
      </c>
      <c r="Q452" s="330"/>
      <c r="R452" s="330"/>
      <c r="S452" s="370"/>
      <c r="T452" s="330"/>
      <c r="U452" s="780"/>
      <c r="V452" s="330"/>
      <c r="W452" s="330"/>
      <c r="X452" s="330"/>
      <c r="Y452" s="330"/>
      <c r="Z452" s="330"/>
      <c r="AA452" s="924"/>
      <c r="AB452" s="370"/>
      <c r="AC452" s="1084"/>
      <c r="AD452" s="1099"/>
    </row>
    <row r="453" spans="1:30" ht="30" x14ac:dyDescent="0.25">
      <c r="A453" s="137">
        <v>1</v>
      </c>
      <c r="B453" s="1036" t="s">
        <v>603</v>
      </c>
      <c r="C453" s="436"/>
      <c r="D453" s="1325">
        <v>330</v>
      </c>
      <c r="E453" s="228">
        <v>1720</v>
      </c>
      <c r="F453" s="123">
        <f>E453/12*$B$4</f>
        <v>286.66666666666669</v>
      </c>
      <c r="G453" s="123">
        <v>281</v>
      </c>
      <c r="H453" s="123">
        <f>G453/F453*100</f>
        <v>98.023255813953483</v>
      </c>
      <c r="I453" s="1167">
        <v>11.7</v>
      </c>
      <c r="J453" s="152">
        <f>M453/G453</f>
        <v>12.053380782918149</v>
      </c>
      <c r="K453" s="1159">
        <f>ROUND(E453*I453,0)</f>
        <v>20124</v>
      </c>
      <c r="L453" s="153">
        <f>K453/12*$B$4</f>
        <v>3354</v>
      </c>
      <c r="M453" s="153">
        <v>3387</v>
      </c>
      <c r="N453" s="153">
        <f>M453/L453*100</f>
        <v>100.98389982110912</v>
      </c>
      <c r="O453" s="1102">
        <f>ROUND(K453/D453,0)</f>
        <v>61</v>
      </c>
      <c r="P453" s="153">
        <f>M453/$B$4*12/O453</f>
        <v>333.14754098360658</v>
      </c>
      <c r="Q453" s="331"/>
      <c r="R453" s="331"/>
      <c r="S453" s="328"/>
      <c r="T453" s="331">
        <f>Z453-Y453-V453</f>
        <v>0</v>
      </c>
      <c r="U453" s="777"/>
      <c r="V453" s="331"/>
      <c r="W453" s="331">
        <f>T453-S453</f>
        <v>0</v>
      </c>
      <c r="X453" s="331"/>
      <c r="Y453" s="331"/>
      <c r="Z453" s="331"/>
      <c r="AA453" s="950"/>
      <c r="AB453" s="328"/>
      <c r="AC453" s="1084">
        <f t="shared" ref="AC453:AC458" si="156">T453-S453-W453</f>
        <v>0</v>
      </c>
      <c r="AD453" s="1099"/>
    </row>
    <row r="454" spans="1:30" s="147" customFormat="1" ht="30" x14ac:dyDescent="0.25">
      <c r="A454" s="137">
        <v>1</v>
      </c>
      <c r="B454" s="1036" t="s">
        <v>547</v>
      </c>
      <c r="C454" s="436"/>
      <c r="D454" s="1325">
        <v>330</v>
      </c>
      <c r="E454" s="228">
        <v>885</v>
      </c>
      <c r="F454" s="123">
        <f>E454/12*$B$4</f>
        <v>147.5</v>
      </c>
      <c r="G454" s="123">
        <v>133</v>
      </c>
      <c r="H454" s="123">
        <f>G454/F454*100</f>
        <v>90.169491525423723</v>
      </c>
      <c r="I454" s="1167">
        <v>35.799999999999997</v>
      </c>
      <c r="J454" s="152">
        <f>M454/G454</f>
        <v>38.022556390977442</v>
      </c>
      <c r="K454" s="1159">
        <f>ROUND(E454*I454,0)</f>
        <v>31683</v>
      </c>
      <c r="L454" s="153">
        <f>K454/12*$B$4</f>
        <v>5280.5</v>
      </c>
      <c r="M454" s="153">
        <v>5057</v>
      </c>
      <c r="N454" s="153">
        <f>M454/L454*100</f>
        <v>95.767446264558274</v>
      </c>
      <c r="O454" s="153">
        <f>ROUND(K454/D454,0)</f>
        <v>96</v>
      </c>
      <c r="P454" s="153">
        <f>M454/$B$4*12/O454</f>
        <v>316.0625</v>
      </c>
      <c r="Q454" s="331"/>
      <c r="R454" s="331"/>
      <c r="S454" s="328"/>
      <c r="T454" s="331">
        <f>Z454-Y454-V454</f>
        <v>0</v>
      </c>
      <c r="U454" s="777"/>
      <c r="V454" s="331"/>
      <c r="W454" s="331">
        <f>T454-S454</f>
        <v>0</v>
      </c>
      <c r="X454" s="331"/>
      <c r="Y454" s="331"/>
      <c r="Z454" s="331"/>
      <c r="AA454" s="950"/>
      <c r="AB454" s="328"/>
      <c r="AC454" s="1084">
        <f t="shared" si="156"/>
        <v>0</v>
      </c>
      <c r="AD454" s="1099"/>
    </row>
    <row r="455" spans="1:30" x14ac:dyDescent="0.25">
      <c r="A455" s="137">
        <v>1</v>
      </c>
      <c r="B455" s="145" t="s">
        <v>75</v>
      </c>
      <c r="C455" s="1170"/>
      <c r="D455" s="1360"/>
      <c r="E455" s="259">
        <f>SUM(E452:E454)</f>
        <v>3183</v>
      </c>
      <c r="F455" s="528">
        <f t="shared" ref="F455:G455" si="157">SUM(F452:F454)</f>
        <v>530.5</v>
      </c>
      <c r="G455" s="528">
        <f t="shared" si="157"/>
        <v>576</v>
      </c>
      <c r="H455" s="528">
        <f>G455/F455*100</f>
        <v>108.57681432610744</v>
      </c>
      <c r="I455" s="199">
        <f>IF(E455=0,0,K455/E455)</f>
        <v>20.525290606346214</v>
      </c>
      <c r="J455" s="199">
        <f>M455/G455</f>
        <v>20.840277777777779</v>
      </c>
      <c r="K455" s="1130">
        <f t="shared" ref="K455:M455" si="158">SUM(K452:K454)</f>
        <v>65332</v>
      </c>
      <c r="L455" s="1129">
        <f t="shared" si="158"/>
        <v>10888.666666666666</v>
      </c>
      <c r="M455" s="1129">
        <f t="shared" si="158"/>
        <v>12004</v>
      </c>
      <c r="N455" s="1129">
        <f>M455/L455*100</f>
        <v>110.24306618502419</v>
      </c>
      <c r="O455" s="1271">
        <f>SUM(O452:O454)</f>
        <v>198</v>
      </c>
      <c r="P455" s="1271">
        <f>M455/$B$4*12/O455</f>
        <v>363.75757575757575</v>
      </c>
      <c r="Q455" s="331"/>
      <c r="R455" s="331"/>
      <c r="S455" s="328"/>
      <c r="T455" s="331">
        <f>Z455-Y455-V455</f>
        <v>0</v>
      </c>
      <c r="U455" s="777"/>
      <c r="V455" s="331"/>
      <c r="W455" s="331"/>
      <c r="X455" s="331"/>
      <c r="Y455" s="331"/>
      <c r="Z455" s="331"/>
      <c r="AA455" s="923"/>
      <c r="AB455" s="328"/>
      <c r="AC455" s="1084">
        <f t="shared" si="156"/>
        <v>0</v>
      </c>
      <c r="AD455" s="1099"/>
    </row>
    <row r="456" spans="1:30" x14ac:dyDescent="0.25">
      <c r="A456" s="137">
        <v>1</v>
      </c>
      <c r="B456" s="1361" t="s">
        <v>16</v>
      </c>
      <c r="C456" s="1362"/>
      <c r="D456" s="1360"/>
      <c r="E456" s="259"/>
      <c r="F456" s="528"/>
      <c r="G456" s="528"/>
      <c r="H456" s="528"/>
      <c r="I456" s="199"/>
      <c r="J456" s="199"/>
      <c r="K456" s="1130"/>
      <c r="L456" s="1129"/>
      <c r="M456" s="1129"/>
      <c r="N456" s="153"/>
      <c r="O456" s="153"/>
      <c r="P456" s="153"/>
      <c r="Q456" s="331"/>
      <c r="R456" s="331"/>
      <c r="S456" s="328"/>
      <c r="T456" s="331">
        <f>Z456-Y456-V456</f>
        <v>0</v>
      </c>
      <c r="U456" s="777"/>
      <c r="V456" s="331"/>
      <c r="W456" s="331"/>
      <c r="X456" s="331"/>
      <c r="Y456" s="331"/>
      <c r="Z456" s="331"/>
      <c r="AA456" s="923"/>
      <c r="AB456" s="328"/>
      <c r="AC456" s="1084">
        <f t="shared" si="156"/>
        <v>0</v>
      </c>
      <c r="AD456" s="1099"/>
    </row>
    <row r="457" spans="1:30" ht="30" x14ac:dyDescent="0.25">
      <c r="A457" s="1168">
        <v>1</v>
      </c>
      <c r="B457" s="279" t="s">
        <v>604</v>
      </c>
      <c r="C457" s="432"/>
      <c r="D457" s="2264">
        <v>240</v>
      </c>
      <c r="E457" s="229">
        <v>463</v>
      </c>
      <c r="F457" s="129">
        <f>E457/12*$B$4</f>
        <v>77.166666666666671</v>
      </c>
      <c r="G457" s="129">
        <v>57</v>
      </c>
      <c r="H457" s="129">
        <f t="shared" ref="H457:H462" si="159">G457/F457*100</f>
        <v>73.866090712742974</v>
      </c>
      <c r="I457" s="1175">
        <v>5.7</v>
      </c>
      <c r="J457" s="1109">
        <f>M457/G457</f>
        <v>5.8596491228070171</v>
      </c>
      <c r="K457" s="1159">
        <f>ROUND(E457*I457,0)</f>
        <v>2639</v>
      </c>
      <c r="L457" s="153">
        <f>K457/12*$B$4</f>
        <v>439.83333333333331</v>
      </c>
      <c r="M457" s="282">
        <v>334</v>
      </c>
      <c r="N457" s="282">
        <f>M457/L457*100</f>
        <v>75.93785524820008</v>
      </c>
      <c r="O457" s="1102">
        <f>ROUND(K457/D457,0)</f>
        <v>11</v>
      </c>
      <c r="P457" s="282">
        <f>M457/$B$4*12/O457</f>
        <v>182.18181818181819</v>
      </c>
      <c r="Q457" s="332"/>
      <c r="R457" s="332"/>
      <c r="S457" s="866"/>
      <c r="T457" s="332"/>
      <c r="U457" s="1131"/>
      <c r="V457" s="332"/>
      <c r="W457" s="332"/>
      <c r="X457" s="332"/>
      <c r="Y457" s="332"/>
      <c r="Z457" s="332"/>
      <c r="AA457" s="1105"/>
      <c r="AB457" s="866"/>
      <c r="AC457" s="1084">
        <f t="shared" si="156"/>
        <v>0</v>
      </c>
      <c r="AD457" s="1099"/>
    </row>
    <row r="458" spans="1:30" s="147" customFormat="1" ht="30" x14ac:dyDescent="0.25">
      <c r="A458" s="1168">
        <v>1</v>
      </c>
      <c r="B458" s="1363" t="s">
        <v>603</v>
      </c>
      <c r="C458" s="1364"/>
      <c r="D458" s="2264">
        <v>240</v>
      </c>
      <c r="E458" s="231">
        <v>3990</v>
      </c>
      <c r="F458" s="1144">
        <f>E458/12*$B$4</f>
        <v>665</v>
      </c>
      <c r="G458" s="1144">
        <v>749</v>
      </c>
      <c r="H458" s="158">
        <f t="shared" si="159"/>
        <v>112.63157894736841</v>
      </c>
      <c r="I458" s="1175">
        <v>8.1999999999999993</v>
      </c>
      <c r="J458" s="1175">
        <f>M458/G458</f>
        <v>8.074766355140186</v>
      </c>
      <c r="K458" s="1366">
        <f>ROUND(E458*I458,0)</f>
        <v>32718</v>
      </c>
      <c r="L458" s="1219">
        <f>K458/12*$B$4</f>
        <v>5453</v>
      </c>
      <c r="M458" s="1218">
        <v>6048</v>
      </c>
      <c r="N458" s="282">
        <f>M458/L458*100</f>
        <v>110.91142490372272</v>
      </c>
      <c r="O458" s="282">
        <f>ROUND(K458/D458,0)</f>
        <v>136</v>
      </c>
      <c r="P458" s="153">
        <f>M458/$B$4*12/O458</f>
        <v>266.8235294117647</v>
      </c>
      <c r="Q458" s="331"/>
      <c r="R458" s="331"/>
      <c r="S458" s="866"/>
      <c r="T458" s="331"/>
      <c r="U458" s="1131"/>
      <c r="V458" s="331"/>
      <c r="W458" s="331"/>
      <c r="X458" s="332"/>
      <c r="Y458" s="331"/>
      <c r="Z458" s="331"/>
      <c r="AA458" s="1367"/>
      <c r="AB458" s="866"/>
      <c r="AC458" s="1084">
        <f t="shared" si="156"/>
        <v>0</v>
      </c>
      <c r="AD458" s="1099"/>
    </row>
    <row r="459" spans="1:30" s="147" customFormat="1" ht="30" x14ac:dyDescent="0.25">
      <c r="A459" s="1168"/>
      <c r="B459" s="3393" t="s">
        <v>663</v>
      </c>
      <c r="C459" s="3394"/>
      <c r="D459" s="2264">
        <v>240</v>
      </c>
      <c r="E459" s="231">
        <v>346</v>
      </c>
      <c r="F459" s="1365">
        <f>E459/12*$B$4</f>
        <v>57.666666666666664</v>
      </c>
      <c r="G459" s="1365">
        <v>23</v>
      </c>
      <c r="H459" s="158">
        <f t="shared" si="159"/>
        <v>39.884393063583815</v>
      </c>
      <c r="I459" s="1175">
        <v>7.4</v>
      </c>
      <c r="J459" s="1175">
        <f>M459/G459</f>
        <v>6.2173913043478262</v>
      </c>
      <c r="K459" s="1366">
        <f>ROUND(E459*I459,0)</f>
        <v>2560</v>
      </c>
      <c r="L459" s="1219">
        <f>K459/12*$B$4</f>
        <v>426.66666666666669</v>
      </c>
      <c r="M459" s="1218">
        <v>143</v>
      </c>
      <c r="N459" s="282">
        <f>M459/L459*100</f>
        <v>33.515625</v>
      </c>
      <c r="O459" s="1114">
        <f>ROUND(K459/D459,0)</f>
        <v>11</v>
      </c>
      <c r="P459" s="3395">
        <f>M459/$B$4*12/O459</f>
        <v>78</v>
      </c>
      <c r="Q459" s="338"/>
      <c r="R459" s="338"/>
      <c r="S459" s="866"/>
      <c r="T459" s="333"/>
      <c r="U459" s="1281"/>
      <c r="V459" s="332"/>
      <c r="W459" s="332"/>
      <c r="X459" s="332"/>
      <c r="Y459" s="338"/>
      <c r="Z459" s="338"/>
      <c r="AA459" s="1329"/>
      <c r="AB459" s="867"/>
      <c r="AC459" s="1084"/>
      <c r="AD459" s="1099"/>
    </row>
    <row r="460" spans="1:30" s="147" customFormat="1" x14ac:dyDescent="0.25">
      <c r="A460" s="1168">
        <v>1</v>
      </c>
      <c r="B460" s="1368" t="s">
        <v>176</v>
      </c>
      <c r="C460" s="1369"/>
      <c r="D460" s="1337"/>
      <c r="E460" s="32">
        <f>SUM(E457:E459)</f>
        <v>4799</v>
      </c>
      <c r="F460" s="1247">
        <f>SUM(F457:F459)</f>
        <v>799.83333333333326</v>
      </c>
      <c r="G460" s="1247">
        <f>SUM(G457:G459)</f>
        <v>829</v>
      </c>
      <c r="H460" s="36">
        <f t="shared" si="159"/>
        <v>103.64659304021673</v>
      </c>
      <c r="I460" s="276">
        <f>L460/F460</f>
        <v>7.9010210460512615</v>
      </c>
      <c r="J460" s="1339">
        <f>M460/G460</f>
        <v>7.8709288299155613</v>
      </c>
      <c r="K460" s="7">
        <f t="shared" ref="K460:M460" si="160">SUM(K457:K459)</f>
        <v>37917</v>
      </c>
      <c r="L460" s="7">
        <f t="shared" si="160"/>
        <v>6319.5</v>
      </c>
      <c r="M460" s="7">
        <f t="shared" si="160"/>
        <v>6525</v>
      </c>
      <c r="N460" s="1203">
        <f>M460/L460*100</f>
        <v>103.25183954426774</v>
      </c>
      <c r="O460" s="1247">
        <f>SUM(O457:O459)</f>
        <v>158</v>
      </c>
      <c r="P460" s="1101">
        <f>M460/$B$4*12/O460</f>
        <v>247.78481012658227</v>
      </c>
      <c r="Q460" s="333"/>
      <c r="R460" s="333"/>
      <c r="S460" s="871"/>
      <c r="T460" s="329">
        <f>Z460-Y460-V460</f>
        <v>0</v>
      </c>
      <c r="U460" s="781"/>
      <c r="V460" s="329"/>
      <c r="W460" s="329"/>
      <c r="X460" s="329"/>
      <c r="Y460" s="333"/>
      <c r="Z460" s="334"/>
      <c r="AA460" s="1370"/>
      <c r="AB460" s="871"/>
      <c r="AC460" s="1084">
        <f t="shared" ref="AC460:AC521" si="161">T460-S460-W460</f>
        <v>0</v>
      </c>
      <c r="AD460" s="1099"/>
    </row>
    <row r="461" spans="1:30" ht="29.25" x14ac:dyDescent="0.25">
      <c r="A461" s="1168">
        <v>1</v>
      </c>
      <c r="B461" s="1371" t="s">
        <v>196</v>
      </c>
      <c r="C461" s="3094"/>
      <c r="D461" s="3094"/>
      <c r="E461" s="1449">
        <f>SUM(E460,E455)</f>
        <v>7982</v>
      </c>
      <c r="F461" s="1243">
        <f>SUM(F460,F455)</f>
        <v>1330.3333333333333</v>
      </c>
      <c r="G461" s="1183">
        <f>SUM(G460,G455)</f>
        <v>1405</v>
      </c>
      <c r="H461" s="1183">
        <f t="shared" si="159"/>
        <v>105.61262841393135</v>
      </c>
      <c r="I461" s="1185">
        <f>IF(E461=0,0,K461/E461)</f>
        <v>12.935229265848159</v>
      </c>
      <c r="J461" s="1185">
        <f>M461/G461</f>
        <v>13.187900355871886</v>
      </c>
      <c r="K461" s="1184">
        <f>SUM(K460,K455)</f>
        <v>103249</v>
      </c>
      <c r="L461" s="1184">
        <f>SUM(L460,L455)</f>
        <v>17208.166666666664</v>
      </c>
      <c r="M461" s="1184">
        <f>SUM(M460,M455)</f>
        <v>18529</v>
      </c>
      <c r="N461" s="1453">
        <f>M461/L461*100</f>
        <v>107.67561913432577</v>
      </c>
      <c r="O461" s="1243">
        <f>SUM(O460,O455)</f>
        <v>356</v>
      </c>
      <c r="P461" s="3089">
        <f>M461/$B$4*12/O461</f>
        <v>312.2865168539326</v>
      </c>
      <c r="Q461" s="339">
        <v>1292236.7157106914</v>
      </c>
      <c r="R461" s="339">
        <v>1292236.7157106914</v>
      </c>
      <c r="S461" s="862">
        <f>Q461/12*$B$4+(R461-Q461)/11*1</f>
        <v>215372.7859517819</v>
      </c>
      <c r="T461" s="339">
        <f>Z461-Y461-V461</f>
        <v>204013.89940999998</v>
      </c>
      <c r="U461" s="1295"/>
      <c r="V461" s="336"/>
      <c r="W461" s="339">
        <f>T461-S461</f>
        <v>-11358.886541781918</v>
      </c>
      <c r="X461" s="339">
        <v>-384.54998000000001</v>
      </c>
      <c r="Y461" s="339">
        <v>-2733.4083700000001</v>
      </c>
      <c r="Z461" s="336">
        <v>201280.49103999999</v>
      </c>
      <c r="AA461" s="1188"/>
      <c r="AB461" s="914"/>
      <c r="AC461" s="1084">
        <f t="shared" si="161"/>
        <v>0</v>
      </c>
      <c r="AD461" s="1099"/>
    </row>
    <row r="462" spans="1:30" s="2266" customFormat="1" ht="15.75" thickBot="1" x14ac:dyDescent="0.3">
      <c r="B462" s="145" t="s">
        <v>232</v>
      </c>
      <c r="C462" s="3295"/>
      <c r="D462" s="1669"/>
      <c r="E462" s="1459">
        <v>15</v>
      </c>
      <c r="F462" s="1247">
        <f>E462/12*$B$4</f>
        <v>2.5</v>
      </c>
      <c r="G462" s="3296">
        <v>1</v>
      </c>
      <c r="H462" s="3296">
        <f t="shared" si="159"/>
        <v>40</v>
      </c>
      <c r="I462" s="3090"/>
      <c r="J462" s="3090"/>
      <c r="K462" s="3296"/>
      <c r="L462" s="3296"/>
      <c r="M462" s="3296"/>
      <c r="N462" s="1173"/>
      <c r="O462" s="1355"/>
      <c r="P462" s="1694"/>
      <c r="Q462" s="333">
        <v>3478.04394</v>
      </c>
      <c r="R462" s="333">
        <v>3478.04394</v>
      </c>
      <c r="S462" s="863">
        <f>R462/12*$B$4</f>
        <v>579.67399</v>
      </c>
      <c r="T462" s="333">
        <f>Z462-Y462-V462</f>
        <v>231.86960000000002</v>
      </c>
      <c r="U462" s="1281"/>
      <c r="V462" s="415"/>
      <c r="W462" s="333">
        <f>T462-S462</f>
        <v>-347.80439000000001</v>
      </c>
      <c r="X462" s="333"/>
      <c r="Y462" s="333">
        <v>0</v>
      </c>
      <c r="Z462" s="415">
        <v>231.86960000000002</v>
      </c>
      <c r="AA462" s="1370"/>
      <c r="AB462" s="867"/>
      <c r="AC462" s="1084">
        <f t="shared" si="161"/>
        <v>0</v>
      </c>
      <c r="AD462" s="1099"/>
    </row>
    <row r="463" spans="1:30" ht="16.5" thickBot="1" x14ac:dyDescent="0.3">
      <c r="A463" s="137">
        <v>1</v>
      </c>
      <c r="B463" s="1189" t="s">
        <v>278</v>
      </c>
      <c r="C463" s="1189"/>
      <c r="D463" s="155"/>
      <c r="E463" s="260"/>
      <c r="F463" s="1237"/>
      <c r="G463" s="1237"/>
      <c r="H463" s="1237"/>
      <c r="I463" s="1299"/>
      <c r="J463" s="1299"/>
      <c r="K463" s="1372"/>
      <c r="L463" s="1373"/>
      <c r="M463" s="1374">
        <f>SUM(M461,M450,M366)</f>
        <v>33897</v>
      </c>
      <c r="N463" s="1373"/>
      <c r="O463" s="1373"/>
      <c r="P463" s="1372"/>
      <c r="Q463" s="337">
        <f t="shared" ref="Q463:Z463" si="162">SUM(Q461,Q450,Q366)</f>
        <v>3782780.3944088742</v>
      </c>
      <c r="R463" s="337">
        <f t="shared" si="162"/>
        <v>3782780.3944088742</v>
      </c>
      <c r="S463" s="868">
        <f t="shared" si="162"/>
        <v>630463.39906814578</v>
      </c>
      <c r="T463" s="337">
        <f t="shared" si="162"/>
        <v>520265.67881999997</v>
      </c>
      <c r="U463" s="782">
        <f t="shared" si="162"/>
        <v>0</v>
      </c>
      <c r="V463" s="337">
        <f t="shared" si="162"/>
        <v>141.74532000000002</v>
      </c>
      <c r="W463" s="337">
        <f t="shared" si="162"/>
        <v>-110197.72024814572</v>
      </c>
      <c r="X463" s="337">
        <f t="shared" si="162"/>
        <v>-384.54998000000001</v>
      </c>
      <c r="Y463" s="337">
        <f t="shared" si="162"/>
        <v>-3791.5221999999999</v>
      </c>
      <c r="Z463" s="337">
        <f t="shared" si="162"/>
        <v>516615.90194000001</v>
      </c>
      <c r="AA463" s="1196"/>
      <c r="AB463" s="868"/>
      <c r="AC463" s="1084">
        <f t="shared" si="161"/>
        <v>0</v>
      </c>
      <c r="AD463" s="1099"/>
    </row>
    <row r="464" spans="1:30" ht="57.75" x14ac:dyDescent="0.25">
      <c r="A464" s="137">
        <v>1</v>
      </c>
      <c r="B464" s="1089" t="s">
        <v>354</v>
      </c>
      <c r="C464" s="1375"/>
      <c r="D464" s="1376"/>
      <c r="E464" s="258"/>
      <c r="F464" s="1124"/>
      <c r="G464" s="1124"/>
      <c r="H464" s="1124"/>
      <c r="I464" s="286"/>
      <c r="J464" s="286"/>
      <c r="K464" s="1244"/>
      <c r="L464" s="1125"/>
      <c r="M464" s="1125"/>
      <c r="N464" s="1125"/>
      <c r="O464" s="1377"/>
      <c r="P464" s="1125"/>
      <c r="Q464" s="330"/>
      <c r="R464" s="330"/>
      <c r="S464" s="370"/>
      <c r="T464" s="330">
        <f>Z464-Y464-V464</f>
        <v>0</v>
      </c>
      <c r="U464" s="780"/>
      <c r="V464" s="330"/>
      <c r="W464" s="330"/>
      <c r="X464" s="330"/>
      <c r="Y464" s="330"/>
      <c r="Z464" s="330"/>
      <c r="AA464" s="924"/>
      <c r="AB464" s="370"/>
      <c r="AC464" s="1084">
        <f t="shared" si="161"/>
        <v>0</v>
      </c>
      <c r="AD464" s="1099"/>
    </row>
    <row r="465" spans="1:30" x14ac:dyDescent="0.25">
      <c r="A465" s="137">
        <v>1</v>
      </c>
      <c r="B465" s="471" t="s">
        <v>194</v>
      </c>
      <c r="C465" s="1347"/>
      <c r="D465" s="1128"/>
      <c r="E465" s="259"/>
      <c r="F465" s="528"/>
      <c r="G465" s="528"/>
      <c r="H465" s="528"/>
      <c r="I465" s="199"/>
      <c r="J465" s="199"/>
      <c r="K465" s="1130"/>
      <c r="L465" s="1129"/>
      <c r="M465" s="1129"/>
      <c r="N465" s="1129"/>
      <c r="O465" s="1378"/>
      <c r="P465" s="1129"/>
      <c r="Q465" s="331"/>
      <c r="R465" s="331"/>
      <c r="S465" s="862"/>
      <c r="T465" s="331"/>
      <c r="U465" s="777"/>
      <c r="V465" s="331"/>
      <c r="W465" s="331"/>
      <c r="X465" s="331"/>
      <c r="Y465" s="331"/>
      <c r="Z465" s="331"/>
      <c r="AA465" s="923"/>
      <c r="AB465" s="328"/>
      <c r="AC465" s="1084">
        <f t="shared" si="161"/>
        <v>0</v>
      </c>
      <c r="AD465" s="1099"/>
    </row>
    <row r="466" spans="1:30" s="2290" customFormat="1" ht="43.5" x14ac:dyDescent="0.25">
      <c r="A466" s="2290">
        <v>1</v>
      </c>
      <c r="B466" s="2261" t="s">
        <v>303</v>
      </c>
      <c r="C466" s="833"/>
      <c r="D466" s="168"/>
      <c r="E466" s="3038">
        <f>E467+E468+E472+E473+E474</f>
        <v>90447</v>
      </c>
      <c r="F466" s="3038">
        <f t="shared" ref="F466:G466" si="163">F467+F468+F472+F473+F474</f>
        <v>15074.5</v>
      </c>
      <c r="G466" s="3038">
        <f t="shared" si="163"/>
        <v>12881.522499999999</v>
      </c>
      <c r="H466" s="3038">
        <f t="shared" ref="H466:H478" si="164">G466/F466*100</f>
        <v>85.452403064778252</v>
      </c>
      <c r="I466" s="2300"/>
      <c r="J466" s="2300"/>
      <c r="K466" s="3039"/>
      <c r="L466" s="3040"/>
      <c r="M466" s="3040"/>
      <c r="N466" s="3040"/>
      <c r="O466" s="3041"/>
      <c r="P466" s="3040"/>
      <c r="Q466" s="331">
        <v>139251.34414</v>
      </c>
      <c r="R466" s="331">
        <v>139251.34414</v>
      </c>
      <c r="S466" s="862">
        <f>Q466/12*$B$4+(R466-Q466)/11*1</f>
        <v>23208.557356666668</v>
      </c>
      <c r="T466" s="331">
        <f>Z466-Y466-V466</f>
        <v>20610.11923</v>
      </c>
      <c r="U466" s="777"/>
      <c r="V466" s="331">
        <v>35.840000000000003</v>
      </c>
      <c r="W466" s="331">
        <f>T466-S466</f>
        <v>-2598.4381266666678</v>
      </c>
      <c r="X466" s="331"/>
      <c r="Y466" s="331">
        <v>0</v>
      </c>
      <c r="Z466" s="331">
        <v>20645.95923</v>
      </c>
      <c r="AA466" s="3038"/>
      <c r="AB466" s="3042"/>
      <c r="AC466" s="1084">
        <f t="shared" si="161"/>
        <v>0</v>
      </c>
      <c r="AD466" s="3044"/>
    </row>
    <row r="467" spans="1:30" s="2290" customFormat="1" x14ac:dyDescent="0.25">
      <c r="A467" s="2290">
        <v>1</v>
      </c>
      <c r="B467" s="312" t="s">
        <v>304</v>
      </c>
      <c r="C467" s="833"/>
      <c r="D467" s="168"/>
      <c r="E467" s="511">
        <v>21400</v>
      </c>
      <c r="F467" s="511">
        <f>E467/12*$B$4</f>
        <v>3566.6666666666665</v>
      </c>
      <c r="G467" s="487">
        <v>2998</v>
      </c>
      <c r="H467" s="487">
        <f t="shared" si="164"/>
        <v>84.056074766355152</v>
      </c>
      <c r="I467" s="2300"/>
      <c r="J467" s="2300"/>
      <c r="K467" s="3039"/>
      <c r="L467" s="3040"/>
      <c r="M467" s="3040"/>
      <c r="N467" s="3040"/>
      <c r="O467" s="3041"/>
      <c r="P467" s="3040"/>
      <c r="Q467" s="3042"/>
      <c r="R467" s="3042"/>
      <c r="S467" s="3042"/>
      <c r="T467" s="3042">
        <f>Z467-Y467-V467</f>
        <v>0</v>
      </c>
      <c r="U467" s="3042"/>
      <c r="V467" s="3042"/>
      <c r="W467" s="3042"/>
      <c r="X467" s="3042"/>
      <c r="Y467" s="3042"/>
      <c r="Z467" s="3042"/>
      <c r="AA467" s="487"/>
      <c r="AB467" s="3042"/>
      <c r="AC467" s="1084">
        <f t="shared" si="161"/>
        <v>0</v>
      </c>
      <c r="AD467" s="3044"/>
    </row>
    <row r="468" spans="1:30" s="2290" customFormat="1" ht="30" x14ac:dyDescent="0.25">
      <c r="A468" s="2290">
        <v>1</v>
      </c>
      <c r="B468" s="473" t="s">
        <v>452</v>
      </c>
      <c r="C468" s="833"/>
      <c r="D468" s="168"/>
      <c r="E468" s="511">
        <f>E469+E470/4+E471</f>
        <v>48527</v>
      </c>
      <c r="F468" s="511">
        <f>F469+F470/4+F471</f>
        <v>8087.833333333333</v>
      </c>
      <c r="G468" s="487">
        <f>G469+G470/4+G471</f>
        <v>6756.5225</v>
      </c>
      <c r="H468" s="487">
        <f t="shared" si="164"/>
        <v>83.53933892472233</v>
      </c>
      <c r="I468" s="2300"/>
      <c r="J468" s="2300"/>
      <c r="K468" s="3039"/>
      <c r="L468" s="3040"/>
      <c r="M468" s="3040"/>
      <c r="N468" s="3040"/>
      <c r="O468" s="3041"/>
      <c r="P468" s="3040"/>
      <c r="Q468" s="3042"/>
      <c r="R468" s="3042"/>
      <c r="S468" s="3042"/>
      <c r="T468" s="3042"/>
      <c r="U468" s="3042"/>
      <c r="V468" s="3042"/>
      <c r="W468" s="3042"/>
      <c r="X468" s="3042"/>
      <c r="Y468" s="3042"/>
      <c r="Z468" s="3042"/>
      <c r="AA468" s="487"/>
      <c r="AB468" s="3042"/>
      <c r="AC468" s="1084">
        <f t="shared" si="161"/>
        <v>0</v>
      </c>
      <c r="AD468" s="3044"/>
    </row>
    <row r="469" spans="1:30" s="2290" customFormat="1" x14ac:dyDescent="0.25">
      <c r="A469" s="2290">
        <v>1</v>
      </c>
      <c r="B469" s="312" t="s">
        <v>453</v>
      </c>
      <c r="C469" s="833"/>
      <c r="D469" s="168"/>
      <c r="E469" s="511">
        <v>44402</v>
      </c>
      <c r="F469" s="511">
        <f>E469/12*$B$4</f>
        <v>7400.333333333333</v>
      </c>
      <c r="G469" s="487">
        <v>6615</v>
      </c>
      <c r="H469" s="487">
        <f t="shared" si="164"/>
        <v>89.387865411467956</v>
      </c>
      <c r="I469" s="2300"/>
      <c r="J469" s="2300"/>
      <c r="K469" s="3039"/>
      <c r="L469" s="3040"/>
      <c r="M469" s="3040"/>
      <c r="N469" s="3040"/>
      <c r="O469" s="3041"/>
      <c r="P469" s="3040"/>
      <c r="Q469" s="3042"/>
      <c r="R469" s="3042"/>
      <c r="S469" s="3042"/>
      <c r="T469" s="3042"/>
      <c r="U469" s="3042"/>
      <c r="V469" s="3042"/>
      <c r="W469" s="3042"/>
      <c r="X469" s="3042"/>
      <c r="Y469" s="3042"/>
      <c r="Z469" s="3042"/>
      <c r="AA469" s="487"/>
      <c r="AB469" s="3042"/>
      <c r="AC469" s="1084">
        <f t="shared" si="161"/>
        <v>0</v>
      </c>
      <c r="AD469" s="3044"/>
    </row>
    <row r="470" spans="1:30" s="2290" customFormat="1" ht="30" x14ac:dyDescent="0.25">
      <c r="A470" s="2290">
        <v>1</v>
      </c>
      <c r="B470" s="312" t="s">
        <v>454</v>
      </c>
      <c r="C470" s="833"/>
      <c r="D470" s="168"/>
      <c r="E470" s="511">
        <v>3300</v>
      </c>
      <c r="F470" s="511">
        <f>E470/12*$B$4</f>
        <v>550</v>
      </c>
      <c r="G470" s="487">
        <v>566.09</v>
      </c>
      <c r="H470" s="487">
        <f t="shared" si="164"/>
        <v>102.92545454545454</v>
      </c>
      <c r="I470" s="2300"/>
      <c r="J470" s="2300"/>
      <c r="K470" s="3039"/>
      <c r="L470" s="3040"/>
      <c r="M470" s="3040"/>
      <c r="N470" s="3040"/>
      <c r="O470" s="3041"/>
      <c r="P470" s="3040"/>
      <c r="Q470" s="3042"/>
      <c r="R470" s="3042"/>
      <c r="S470" s="3042"/>
      <c r="T470" s="3042"/>
      <c r="U470" s="3042"/>
      <c r="V470" s="3042"/>
      <c r="W470" s="3042"/>
      <c r="X470" s="3042"/>
      <c r="Y470" s="3042"/>
      <c r="Z470" s="3042"/>
      <c r="AA470" s="487"/>
      <c r="AB470" s="3042"/>
      <c r="AC470" s="1084">
        <f t="shared" si="161"/>
        <v>0</v>
      </c>
      <c r="AD470" s="3044"/>
    </row>
    <row r="471" spans="1:30" s="2290" customFormat="1" ht="45" x14ac:dyDescent="0.25">
      <c r="A471" s="2290">
        <v>1</v>
      </c>
      <c r="B471" s="312" t="s">
        <v>455</v>
      </c>
      <c r="C471" s="833"/>
      <c r="D471" s="168"/>
      <c r="E471" s="511">
        <v>3300</v>
      </c>
      <c r="F471" s="511">
        <f>E471/12*$B$4</f>
        <v>550</v>
      </c>
      <c r="G471" s="487"/>
      <c r="H471" s="487">
        <f t="shared" si="164"/>
        <v>0</v>
      </c>
      <c r="I471" s="2300"/>
      <c r="J471" s="2300"/>
      <c r="K471" s="3039"/>
      <c r="L471" s="3040"/>
      <c r="M471" s="3040"/>
      <c r="N471" s="3040"/>
      <c r="O471" s="3041"/>
      <c r="P471" s="3040"/>
      <c r="Q471" s="3042"/>
      <c r="R471" s="3042"/>
      <c r="S471" s="3042"/>
      <c r="T471" s="3042"/>
      <c r="U471" s="3042"/>
      <c r="V471" s="3042"/>
      <c r="W471" s="3042"/>
      <c r="X471" s="3042"/>
      <c r="Y471" s="3042"/>
      <c r="Z471" s="3042"/>
      <c r="AA471" s="487"/>
      <c r="AB471" s="3042"/>
      <c r="AC471" s="1084">
        <f t="shared" si="161"/>
        <v>0</v>
      </c>
      <c r="AD471" s="3044"/>
    </row>
    <row r="472" spans="1:30" s="2290" customFormat="1" ht="60" x14ac:dyDescent="0.25">
      <c r="A472" s="2290">
        <v>1</v>
      </c>
      <c r="B472" s="312" t="s">
        <v>456</v>
      </c>
      <c r="C472" s="833"/>
      <c r="D472" s="168"/>
      <c r="E472" s="511">
        <v>3420</v>
      </c>
      <c r="F472" s="511">
        <f>E472/12*$B$4</f>
        <v>570</v>
      </c>
      <c r="G472" s="487">
        <v>634</v>
      </c>
      <c r="H472" s="487">
        <f t="shared" si="164"/>
        <v>111.22807017543859</v>
      </c>
      <c r="I472" s="2300"/>
      <c r="J472" s="2300"/>
      <c r="K472" s="3039"/>
      <c r="L472" s="3040"/>
      <c r="M472" s="3040"/>
      <c r="N472" s="3040"/>
      <c r="O472" s="3041"/>
      <c r="P472" s="3040"/>
      <c r="Q472" s="3042"/>
      <c r="R472" s="3042"/>
      <c r="S472" s="3042"/>
      <c r="T472" s="3042"/>
      <c r="U472" s="3042"/>
      <c r="V472" s="3042"/>
      <c r="W472" s="3042"/>
      <c r="X472" s="3042"/>
      <c r="Y472" s="3042"/>
      <c r="Z472" s="3042"/>
      <c r="AA472" s="487"/>
      <c r="AB472" s="3042"/>
      <c r="AC472" s="1084">
        <f t="shared" si="161"/>
        <v>0</v>
      </c>
      <c r="AD472" s="3044"/>
    </row>
    <row r="473" spans="1:30" s="2290" customFormat="1" ht="45" x14ac:dyDescent="0.25">
      <c r="A473" s="2290">
        <v>1</v>
      </c>
      <c r="B473" s="311" t="s">
        <v>457</v>
      </c>
      <c r="C473" s="833"/>
      <c r="D473" s="168"/>
      <c r="E473" s="511">
        <v>17000</v>
      </c>
      <c r="F473" s="511">
        <f>E473/12*$B$4</f>
        <v>2833.3333333333335</v>
      </c>
      <c r="G473" s="487">
        <v>2493</v>
      </c>
      <c r="H473" s="487">
        <f t="shared" si="164"/>
        <v>87.988235294117644</v>
      </c>
      <c r="I473" s="2300"/>
      <c r="J473" s="2300"/>
      <c r="K473" s="3039"/>
      <c r="L473" s="3040"/>
      <c r="M473" s="3040"/>
      <c r="N473" s="3040"/>
      <c r="O473" s="3041"/>
      <c r="P473" s="3040"/>
      <c r="Q473" s="3042"/>
      <c r="R473" s="3042"/>
      <c r="S473" s="3042"/>
      <c r="T473" s="3042"/>
      <c r="U473" s="3042"/>
      <c r="V473" s="3042"/>
      <c r="W473" s="3042"/>
      <c r="X473" s="3042"/>
      <c r="Y473" s="3042"/>
      <c r="Z473" s="3042"/>
      <c r="AA473" s="487"/>
      <c r="AB473" s="3042"/>
      <c r="AC473" s="1084">
        <f t="shared" si="161"/>
        <v>0</v>
      </c>
      <c r="AD473" s="3044"/>
    </row>
    <row r="474" spans="1:30" s="2290" customFormat="1" ht="90" x14ac:dyDescent="0.25">
      <c r="B474" s="311" t="s">
        <v>458</v>
      </c>
      <c r="C474" s="833"/>
      <c r="D474" s="168"/>
      <c r="E474" s="511">
        <v>100</v>
      </c>
      <c r="F474" s="511">
        <f t="shared" ref="F474" si="165">E474/12*$B$4</f>
        <v>16.666666666666668</v>
      </c>
      <c r="G474" s="487"/>
      <c r="H474" s="487">
        <f t="shared" si="164"/>
        <v>0</v>
      </c>
      <c r="I474" s="2300"/>
      <c r="J474" s="2300"/>
      <c r="K474" s="3039"/>
      <c r="L474" s="3040"/>
      <c r="M474" s="3040"/>
      <c r="N474" s="3040"/>
      <c r="O474" s="3041"/>
      <c r="P474" s="3040"/>
      <c r="Q474" s="3042"/>
      <c r="R474" s="3042"/>
      <c r="S474" s="3042"/>
      <c r="T474" s="3042"/>
      <c r="U474" s="3042"/>
      <c r="V474" s="3042"/>
      <c r="W474" s="3042"/>
      <c r="X474" s="3042"/>
      <c r="Y474" s="3042"/>
      <c r="Z474" s="3042"/>
      <c r="AA474" s="487"/>
      <c r="AB474" s="3042"/>
      <c r="AC474" s="1084">
        <f t="shared" si="161"/>
        <v>0</v>
      </c>
      <c r="AD474" s="3044"/>
    </row>
    <row r="475" spans="1:30" s="2290" customFormat="1" ht="43.5" x14ac:dyDescent="0.25">
      <c r="A475" s="2290">
        <v>1</v>
      </c>
      <c r="B475" s="2261" t="s">
        <v>314</v>
      </c>
      <c r="C475" s="833"/>
      <c r="D475" s="168"/>
      <c r="E475" s="3037">
        <f>E476+E477</f>
        <v>45287.234042553187</v>
      </c>
      <c r="F475" s="3038">
        <f>F476+F477</f>
        <v>7547.8723404255325</v>
      </c>
      <c r="G475" s="3038">
        <f>G476+G477</f>
        <v>7094.2510638297872</v>
      </c>
      <c r="H475" s="3038">
        <f t="shared" si="164"/>
        <v>93.990077519379838</v>
      </c>
      <c r="I475" s="2300"/>
      <c r="J475" s="2300"/>
      <c r="K475" s="3039"/>
      <c r="L475" s="3040"/>
      <c r="M475" s="3040"/>
      <c r="N475" s="3040"/>
      <c r="O475" s="3041"/>
      <c r="P475" s="3040"/>
      <c r="Q475" s="3042"/>
      <c r="R475" s="3042"/>
      <c r="S475" s="3042"/>
      <c r="T475" s="3042"/>
      <c r="U475" s="3042"/>
      <c r="V475" s="3042"/>
      <c r="W475" s="3042"/>
      <c r="X475" s="3042"/>
      <c r="Y475" s="3042"/>
      <c r="Z475" s="3042"/>
      <c r="AA475" s="3038"/>
      <c r="AB475" s="3042"/>
      <c r="AC475" s="1084">
        <f t="shared" si="161"/>
        <v>0</v>
      </c>
      <c r="AD475" s="3044"/>
    </row>
    <row r="476" spans="1:30" s="2290" customFormat="1" x14ac:dyDescent="0.25">
      <c r="A476" s="2290">
        <v>1</v>
      </c>
      <c r="B476" s="2261" t="s">
        <v>320</v>
      </c>
      <c r="C476" s="833"/>
      <c r="D476" s="168"/>
      <c r="E476" s="3045">
        <v>40000</v>
      </c>
      <c r="F476" s="511">
        <f>(E476/12*$B$4)</f>
        <v>6666.666666666667</v>
      </c>
      <c r="G476" s="487">
        <v>6205</v>
      </c>
      <c r="H476" s="487">
        <f t="shared" si="164"/>
        <v>93.075000000000003</v>
      </c>
      <c r="I476" s="2300"/>
      <c r="J476" s="2300"/>
      <c r="K476" s="3039"/>
      <c r="L476" s="3040"/>
      <c r="M476" s="3040"/>
      <c r="N476" s="3040"/>
      <c r="O476" s="3041"/>
      <c r="P476" s="3040"/>
      <c r="Q476" s="3042"/>
      <c r="R476" s="3042"/>
      <c r="S476" s="3042"/>
      <c r="T476" s="3042"/>
      <c r="U476" s="3042"/>
      <c r="V476" s="3042"/>
      <c r="W476" s="3042"/>
      <c r="X476" s="3042"/>
      <c r="Y476" s="3042"/>
      <c r="Z476" s="3042"/>
      <c r="AA476" s="487"/>
      <c r="AB476" s="3042"/>
      <c r="AC476" s="1084">
        <f t="shared" si="161"/>
        <v>0</v>
      </c>
      <c r="AD476" s="3044"/>
    </row>
    <row r="477" spans="1:30" s="2290" customFormat="1" x14ac:dyDescent="0.25">
      <c r="A477" s="2290">
        <v>1</v>
      </c>
      <c r="B477" s="312" t="s">
        <v>321</v>
      </c>
      <c r="C477" s="833"/>
      <c r="D477" s="168"/>
      <c r="E477" s="3045">
        <f>E478/9.4</f>
        <v>5287.2340425531911</v>
      </c>
      <c r="F477" s="511">
        <f>F478/9.4</f>
        <v>881.20567375886526</v>
      </c>
      <c r="G477" s="487">
        <f>G478/9.4</f>
        <v>889.25106382978709</v>
      </c>
      <c r="H477" s="487">
        <f t="shared" si="164"/>
        <v>100.91299798792754</v>
      </c>
      <c r="I477" s="2300"/>
      <c r="J477" s="2300"/>
      <c r="K477" s="3039"/>
      <c r="L477" s="3040"/>
      <c r="M477" s="3040"/>
      <c r="N477" s="3040"/>
      <c r="O477" s="3041"/>
      <c r="P477" s="3040"/>
      <c r="Q477" s="3042"/>
      <c r="R477" s="3042"/>
      <c r="S477" s="3042"/>
      <c r="T477" s="3042"/>
      <c r="U477" s="3042"/>
      <c r="V477" s="3042"/>
      <c r="W477" s="3042"/>
      <c r="X477" s="3042"/>
      <c r="Y477" s="3042"/>
      <c r="Z477" s="3042"/>
      <c r="AA477" s="487"/>
      <c r="AB477" s="3042"/>
      <c r="AC477" s="1084">
        <f t="shared" si="161"/>
        <v>0</v>
      </c>
      <c r="AD477" s="3044"/>
    </row>
    <row r="478" spans="1:30" s="2290" customFormat="1" x14ac:dyDescent="0.25">
      <c r="A478" s="2290">
        <v>1</v>
      </c>
      <c r="B478" s="3046" t="s">
        <v>322</v>
      </c>
      <c r="C478" s="833"/>
      <c r="D478" s="168"/>
      <c r="E478" s="3045">
        <v>49700</v>
      </c>
      <c r="F478" s="511">
        <f>(E478/12*$B$4)</f>
        <v>8283.3333333333339</v>
      </c>
      <c r="G478" s="487">
        <v>8358.9599999999991</v>
      </c>
      <c r="H478" s="487">
        <f t="shared" si="164"/>
        <v>100.91299798792754</v>
      </c>
      <c r="I478" s="2300"/>
      <c r="J478" s="2300"/>
      <c r="K478" s="3039"/>
      <c r="L478" s="3040"/>
      <c r="M478" s="3040"/>
      <c r="N478" s="3040"/>
      <c r="O478" s="3041"/>
      <c r="P478" s="3040"/>
      <c r="Q478" s="3042"/>
      <c r="R478" s="3042"/>
      <c r="S478" s="3042"/>
      <c r="T478" s="3042"/>
      <c r="U478" s="3042"/>
      <c r="V478" s="3042"/>
      <c r="W478" s="3042"/>
      <c r="X478" s="3042"/>
      <c r="Y478" s="3042"/>
      <c r="Z478" s="3042"/>
      <c r="AA478" s="487"/>
      <c r="AB478" s="3042"/>
      <c r="AC478" s="1084">
        <f t="shared" si="161"/>
        <v>0</v>
      </c>
      <c r="AD478" s="3044"/>
    </row>
    <row r="479" spans="1:30" s="2290" customFormat="1" ht="29.25" x14ac:dyDescent="0.25">
      <c r="A479" s="2290">
        <v>1</v>
      </c>
      <c r="B479" s="2261" t="s">
        <v>305</v>
      </c>
      <c r="C479" s="833"/>
      <c r="D479" s="168"/>
      <c r="E479" s="3045"/>
      <c r="F479" s="511"/>
      <c r="G479" s="487"/>
      <c r="H479" s="487"/>
      <c r="I479" s="2300"/>
      <c r="J479" s="2300"/>
      <c r="K479" s="3039"/>
      <c r="L479" s="3040"/>
      <c r="M479" s="3040"/>
      <c r="N479" s="3040"/>
      <c r="O479" s="3041"/>
      <c r="P479" s="3040"/>
      <c r="Q479" s="3042"/>
      <c r="R479" s="3042"/>
      <c r="S479" s="3042"/>
      <c r="T479" s="3042"/>
      <c r="U479" s="3042"/>
      <c r="V479" s="3042"/>
      <c r="W479" s="3042"/>
      <c r="X479" s="3042"/>
      <c r="Y479" s="3042"/>
      <c r="Z479" s="3042"/>
      <c r="AA479" s="487"/>
      <c r="AB479" s="3042"/>
      <c r="AC479" s="1084">
        <f t="shared" si="161"/>
        <v>0</v>
      </c>
      <c r="AD479" s="3044"/>
    </row>
    <row r="480" spans="1:30" s="2290" customFormat="1" ht="30" x14ac:dyDescent="0.25">
      <c r="A480" s="2290">
        <v>1</v>
      </c>
      <c r="B480" s="165" t="s">
        <v>191</v>
      </c>
      <c r="C480" s="833"/>
      <c r="D480" s="168"/>
      <c r="E480" s="3045"/>
      <c r="F480" s="511"/>
      <c r="G480" s="487"/>
      <c r="H480" s="487"/>
      <c r="I480" s="2300"/>
      <c r="J480" s="2300"/>
      <c r="K480" s="3039"/>
      <c r="L480" s="3040"/>
      <c r="M480" s="3040"/>
      <c r="N480" s="3040"/>
      <c r="O480" s="3041"/>
      <c r="P480" s="3040"/>
      <c r="Q480" s="3042"/>
      <c r="R480" s="3042"/>
      <c r="S480" s="3042"/>
      <c r="T480" s="3042"/>
      <c r="U480" s="3042"/>
      <c r="V480" s="3042"/>
      <c r="W480" s="3042"/>
      <c r="X480" s="3042"/>
      <c r="Y480" s="3042"/>
      <c r="Z480" s="3042"/>
      <c r="AA480" s="487"/>
      <c r="AB480" s="3042"/>
      <c r="AC480" s="1084">
        <f t="shared" si="161"/>
        <v>0</v>
      </c>
      <c r="AD480" s="3044"/>
    </row>
    <row r="481" spans="1:30" x14ac:dyDescent="0.25">
      <c r="A481" s="137">
        <v>1</v>
      </c>
      <c r="B481" s="1132" t="s">
        <v>132</v>
      </c>
      <c r="C481" s="1133"/>
      <c r="D481" s="2265"/>
      <c r="E481" s="239">
        <f>SUM(E482:E527)</f>
        <v>628242</v>
      </c>
      <c r="F481" s="284">
        <f>SUM(F482:F527)</f>
        <v>104707</v>
      </c>
      <c r="G481" s="284">
        <f>SUM(G482:G528)</f>
        <v>115050</v>
      </c>
      <c r="H481" s="284">
        <f>G481/F481*100</f>
        <v>109.87804062765622</v>
      </c>
      <c r="I481" s="199"/>
      <c r="J481" s="199"/>
      <c r="K481" s="1130"/>
      <c r="L481" s="1129"/>
      <c r="M481" s="1129"/>
      <c r="N481" s="1129"/>
      <c r="O481" s="1378"/>
      <c r="P481" s="1129"/>
      <c r="Q481" s="331">
        <v>239145.37622000001</v>
      </c>
      <c r="R481" s="331">
        <v>239145.37622000001</v>
      </c>
      <c r="S481" s="328">
        <f>Q481/12*$B$4+(R481-Q481)/11*1</f>
        <v>39857.562703333337</v>
      </c>
      <c r="T481" s="331">
        <f>Z481-Y481-V481</f>
        <v>41396.589219999987</v>
      </c>
      <c r="U481" s="777">
        <f>SUM(U482:U527)</f>
        <v>0</v>
      </c>
      <c r="V481" s="331">
        <v>1245.64066</v>
      </c>
      <c r="W481" s="331">
        <f>T481-S481</f>
        <v>1539.0265166666504</v>
      </c>
      <c r="X481" s="331">
        <v>-254.21126000000001</v>
      </c>
      <c r="Y481" s="331">
        <v>0</v>
      </c>
      <c r="Z481" s="331">
        <v>42642.229879999984</v>
      </c>
      <c r="AA481" s="915"/>
      <c r="AB481" s="328"/>
      <c r="AC481" s="1084">
        <f t="shared" si="161"/>
        <v>0</v>
      </c>
      <c r="AD481" s="1099"/>
    </row>
    <row r="482" spans="1:30" ht="30" x14ac:dyDescent="0.25">
      <c r="A482" s="137">
        <v>1</v>
      </c>
      <c r="B482" s="208" t="s">
        <v>116</v>
      </c>
      <c r="C482" s="424"/>
      <c r="D482" s="1135"/>
      <c r="E482" s="219">
        <v>184730</v>
      </c>
      <c r="F482" s="123">
        <f t="shared" ref="F482:F527" si="166">(E482/12*$B$4)</f>
        <v>30788.333333333332</v>
      </c>
      <c r="G482" s="123">
        <v>33649</v>
      </c>
      <c r="H482" s="123">
        <f>G482/F482*100</f>
        <v>109.2913982569155</v>
      </c>
      <c r="I482" s="199"/>
      <c r="J482" s="199"/>
      <c r="K482" s="1130"/>
      <c r="L482" s="1129"/>
      <c r="M482" s="1129"/>
      <c r="N482" s="1129"/>
      <c r="O482" s="1378"/>
      <c r="P482" s="1129"/>
      <c r="Q482" s="331"/>
      <c r="R482" s="331"/>
      <c r="S482" s="328"/>
      <c r="T482" s="331">
        <f>Z482-Y482-V482</f>
        <v>0</v>
      </c>
      <c r="U482" s="777"/>
      <c r="V482" s="331"/>
      <c r="W482" s="331"/>
      <c r="X482" s="331"/>
      <c r="Y482" s="331"/>
      <c r="Z482" s="331"/>
      <c r="AA482" s="950"/>
      <c r="AB482" s="328"/>
      <c r="AC482" s="1084">
        <f t="shared" si="161"/>
        <v>0</v>
      </c>
      <c r="AD482" s="1099"/>
    </row>
    <row r="483" spans="1:30" s="2266" customFormat="1" ht="30" x14ac:dyDescent="0.25">
      <c r="B483" s="208" t="s">
        <v>330</v>
      </c>
      <c r="C483" s="424"/>
      <c r="D483" s="1135"/>
      <c r="E483" s="219"/>
      <c r="F483" s="123"/>
      <c r="G483" s="123">
        <v>48</v>
      </c>
      <c r="H483" s="123"/>
      <c r="I483" s="199"/>
      <c r="J483" s="199"/>
      <c r="K483" s="1130"/>
      <c r="L483" s="1129"/>
      <c r="M483" s="1129"/>
      <c r="N483" s="1129"/>
      <c r="O483" s="1378"/>
      <c r="P483" s="1129"/>
      <c r="Q483" s="331"/>
      <c r="R483" s="331"/>
      <c r="S483" s="328"/>
      <c r="T483" s="331"/>
      <c r="U483" s="777"/>
      <c r="V483" s="331"/>
      <c r="W483" s="331"/>
      <c r="X483" s="331"/>
      <c r="Y483" s="331"/>
      <c r="Z483" s="331"/>
      <c r="AA483" s="950"/>
      <c r="AB483" s="328"/>
      <c r="AC483" s="1084">
        <f t="shared" si="161"/>
        <v>0</v>
      </c>
      <c r="AD483" s="1099"/>
    </row>
    <row r="484" spans="1:30" ht="30" x14ac:dyDescent="0.25">
      <c r="B484" s="208" t="s">
        <v>117</v>
      </c>
      <c r="C484" s="424"/>
      <c r="D484" s="1135"/>
      <c r="E484" s="219">
        <v>10700</v>
      </c>
      <c r="F484" s="123">
        <f t="shared" si="166"/>
        <v>1783.3333333333333</v>
      </c>
      <c r="G484" s="123">
        <v>1606</v>
      </c>
      <c r="H484" s="123">
        <f>G484/F484*100</f>
        <v>90.056074766355138</v>
      </c>
      <c r="I484" s="199"/>
      <c r="J484" s="199"/>
      <c r="K484" s="1130"/>
      <c r="L484" s="1129"/>
      <c r="M484" s="1129"/>
      <c r="N484" s="1129"/>
      <c r="O484" s="1378"/>
      <c r="P484" s="1129"/>
      <c r="Q484" s="331"/>
      <c r="R484" s="331"/>
      <c r="S484" s="328"/>
      <c r="T484" s="331"/>
      <c r="U484" s="777"/>
      <c r="V484" s="331"/>
      <c r="W484" s="331"/>
      <c r="X484" s="331"/>
      <c r="Y484" s="331"/>
      <c r="Z484" s="331"/>
      <c r="AA484" s="950"/>
      <c r="AB484" s="328"/>
      <c r="AC484" s="1084">
        <f t="shared" si="161"/>
        <v>0</v>
      </c>
      <c r="AD484" s="1099"/>
    </row>
    <row r="485" spans="1:30" s="2266" customFormat="1" ht="30" x14ac:dyDescent="0.25">
      <c r="B485" s="208" t="s">
        <v>331</v>
      </c>
      <c r="C485" s="424"/>
      <c r="D485" s="1135"/>
      <c r="E485" s="219"/>
      <c r="F485" s="123"/>
      <c r="G485" s="123">
        <v>9</v>
      </c>
      <c r="H485" s="123"/>
      <c r="I485" s="199"/>
      <c r="J485" s="199"/>
      <c r="K485" s="1130"/>
      <c r="L485" s="1129"/>
      <c r="M485" s="1129"/>
      <c r="N485" s="1129"/>
      <c r="O485" s="1378"/>
      <c r="P485" s="1129"/>
      <c r="Q485" s="331"/>
      <c r="R485" s="331"/>
      <c r="S485" s="328"/>
      <c r="T485" s="331"/>
      <c r="U485" s="777"/>
      <c r="V485" s="331"/>
      <c r="W485" s="331"/>
      <c r="X485" s="331"/>
      <c r="Y485" s="331"/>
      <c r="Z485" s="331"/>
      <c r="AA485" s="950"/>
      <c r="AB485" s="328"/>
      <c r="AC485" s="1084">
        <f t="shared" si="161"/>
        <v>0</v>
      </c>
      <c r="AD485" s="1099"/>
    </row>
    <row r="486" spans="1:30" x14ac:dyDescent="0.25">
      <c r="A486" s="137">
        <v>1</v>
      </c>
      <c r="B486" s="208" t="s">
        <v>91</v>
      </c>
      <c r="C486" s="424"/>
      <c r="D486" s="1135"/>
      <c r="E486" s="219">
        <v>190</v>
      </c>
      <c r="F486" s="123">
        <f t="shared" si="166"/>
        <v>31.666666666666668</v>
      </c>
      <c r="G486" s="123">
        <v>21</v>
      </c>
      <c r="H486" s="123">
        <f>G486/F486*100</f>
        <v>66.315789473684205</v>
      </c>
      <c r="I486" s="199"/>
      <c r="J486" s="199"/>
      <c r="K486" s="1130"/>
      <c r="L486" s="1129"/>
      <c r="M486" s="1129"/>
      <c r="N486" s="1129"/>
      <c r="O486" s="1378"/>
      <c r="P486" s="1129"/>
      <c r="Q486" s="331"/>
      <c r="R486" s="331"/>
      <c r="S486" s="328"/>
      <c r="T486" s="331"/>
      <c r="U486" s="1138"/>
      <c r="V486" s="331"/>
      <c r="W486" s="331"/>
      <c r="X486" s="331"/>
      <c r="Y486" s="331"/>
      <c r="Z486" s="331"/>
      <c r="AA486" s="950"/>
      <c r="AB486" s="328"/>
      <c r="AC486" s="1084">
        <f t="shared" si="161"/>
        <v>0</v>
      </c>
      <c r="AD486" s="1099"/>
    </row>
    <row r="487" spans="1:30" x14ac:dyDescent="0.25">
      <c r="B487" s="208" t="s">
        <v>243</v>
      </c>
      <c r="C487" s="424"/>
      <c r="D487" s="1135"/>
      <c r="E487" s="219">
        <v>3100</v>
      </c>
      <c r="F487" s="123">
        <f t="shared" si="166"/>
        <v>516.66666666666663</v>
      </c>
      <c r="G487" s="123">
        <v>489</v>
      </c>
      <c r="H487" s="123">
        <f>G487/F487*100</f>
        <v>94.645161290322591</v>
      </c>
      <c r="I487" s="199"/>
      <c r="J487" s="199"/>
      <c r="K487" s="1130"/>
      <c r="L487" s="1129"/>
      <c r="M487" s="1129"/>
      <c r="N487" s="1129"/>
      <c r="O487" s="1378"/>
      <c r="P487" s="1129"/>
      <c r="Q487" s="331"/>
      <c r="R487" s="331"/>
      <c r="S487" s="328"/>
      <c r="T487" s="331"/>
      <c r="U487" s="1138"/>
      <c r="V487" s="331"/>
      <c r="W487" s="331"/>
      <c r="X487" s="331"/>
      <c r="Y487" s="331"/>
      <c r="Z487" s="331"/>
      <c r="AA487" s="950"/>
      <c r="AB487" s="328"/>
      <c r="AC487" s="1084">
        <f t="shared" si="161"/>
        <v>0</v>
      </c>
      <c r="AD487" s="1099"/>
    </row>
    <row r="488" spans="1:30" ht="30" x14ac:dyDescent="0.25">
      <c r="A488" s="137">
        <v>1</v>
      </c>
      <c r="B488" s="168" t="s">
        <v>459</v>
      </c>
      <c r="C488" s="424"/>
      <c r="D488" s="1135"/>
      <c r="E488" s="219">
        <v>2000</v>
      </c>
      <c r="F488" s="123">
        <f t="shared" si="166"/>
        <v>333.33333333333331</v>
      </c>
      <c r="G488" s="123">
        <v>128</v>
      </c>
      <c r="H488" s="123">
        <f>G488/F488*100</f>
        <v>38.4</v>
      </c>
      <c r="I488" s="199"/>
      <c r="J488" s="199"/>
      <c r="K488" s="1130"/>
      <c r="L488" s="1129"/>
      <c r="M488" s="1129"/>
      <c r="N488" s="1129"/>
      <c r="O488" s="1378"/>
      <c r="P488" s="1129"/>
      <c r="Q488" s="331"/>
      <c r="R488" s="331"/>
      <c r="S488" s="328"/>
      <c r="T488" s="331"/>
      <c r="U488" s="1138"/>
      <c r="V488" s="331"/>
      <c r="W488" s="331"/>
      <c r="X488" s="331"/>
      <c r="Y488" s="331"/>
      <c r="Z488" s="331"/>
      <c r="AA488" s="950"/>
      <c r="AB488" s="328"/>
      <c r="AC488" s="1084">
        <f t="shared" si="161"/>
        <v>0</v>
      </c>
      <c r="AD488" s="1099"/>
    </row>
    <row r="489" spans="1:30" ht="30" x14ac:dyDescent="0.25">
      <c r="A489" s="137">
        <v>1</v>
      </c>
      <c r="B489" s="208" t="s">
        <v>461</v>
      </c>
      <c r="C489" s="424"/>
      <c r="D489" s="1135"/>
      <c r="E489" s="219"/>
      <c r="F489" s="123">
        <f t="shared" si="166"/>
        <v>0</v>
      </c>
      <c r="G489" s="123">
        <v>6</v>
      </c>
      <c r="H489" s="123"/>
      <c r="I489" s="199"/>
      <c r="J489" s="199"/>
      <c r="K489" s="1130"/>
      <c r="L489" s="1129"/>
      <c r="M489" s="1129"/>
      <c r="N489" s="1129"/>
      <c r="O489" s="1378"/>
      <c r="P489" s="1129"/>
      <c r="Q489" s="331"/>
      <c r="R489" s="331"/>
      <c r="S489" s="328"/>
      <c r="T489" s="331"/>
      <c r="U489" s="1138"/>
      <c r="V489" s="331"/>
      <c r="W489" s="331"/>
      <c r="X489" s="331"/>
      <c r="Y489" s="331"/>
      <c r="Z489" s="331"/>
      <c r="AA489" s="950"/>
      <c r="AB489" s="328"/>
      <c r="AC489" s="1084">
        <f t="shared" si="161"/>
        <v>0</v>
      </c>
      <c r="AD489" s="1099"/>
    </row>
    <row r="490" spans="1:30" ht="45" x14ac:dyDescent="0.25">
      <c r="A490" s="137">
        <v>1</v>
      </c>
      <c r="B490" s="168" t="s">
        <v>192</v>
      </c>
      <c r="C490" s="424"/>
      <c r="D490" s="9"/>
      <c r="E490" s="219">
        <v>41000</v>
      </c>
      <c r="F490" s="123">
        <f t="shared" si="166"/>
        <v>6833.333333333333</v>
      </c>
      <c r="G490" s="123">
        <v>6601</v>
      </c>
      <c r="H490" s="123">
        <f>G490/F490*100</f>
        <v>96.600000000000009</v>
      </c>
      <c r="I490" s="199"/>
      <c r="J490" s="199"/>
      <c r="K490" s="1130"/>
      <c r="L490" s="1129"/>
      <c r="M490" s="1129"/>
      <c r="N490" s="1129"/>
      <c r="O490" s="1378"/>
      <c r="P490" s="1129"/>
      <c r="Q490" s="331"/>
      <c r="R490" s="331"/>
      <c r="S490" s="328"/>
      <c r="T490" s="331">
        <f>Z490-Y490-V490</f>
        <v>0</v>
      </c>
      <c r="U490" s="777"/>
      <c r="V490" s="331"/>
      <c r="W490" s="331"/>
      <c r="X490" s="331"/>
      <c r="Y490" s="331"/>
      <c r="Z490" s="331"/>
      <c r="AA490" s="950"/>
      <c r="AB490" s="328"/>
      <c r="AC490" s="1084">
        <f t="shared" si="161"/>
        <v>0</v>
      </c>
      <c r="AD490" s="1099"/>
    </row>
    <row r="491" spans="1:30" s="2266" customFormat="1" ht="45" x14ac:dyDescent="0.25">
      <c r="B491" s="168" t="s">
        <v>332</v>
      </c>
      <c r="C491" s="424"/>
      <c r="D491" s="9"/>
      <c r="E491" s="219"/>
      <c r="F491" s="123">
        <f t="shared" si="166"/>
        <v>0</v>
      </c>
      <c r="G491" s="123">
        <v>136</v>
      </c>
      <c r="H491" s="123"/>
      <c r="I491" s="199"/>
      <c r="J491" s="199"/>
      <c r="K491" s="1130"/>
      <c r="L491" s="1129"/>
      <c r="M491" s="1129"/>
      <c r="N491" s="1129"/>
      <c r="O491" s="1378"/>
      <c r="P491" s="1129"/>
      <c r="Q491" s="331"/>
      <c r="R491" s="331"/>
      <c r="S491" s="328"/>
      <c r="T491" s="331"/>
      <c r="U491" s="777"/>
      <c r="V491" s="331"/>
      <c r="W491" s="331"/>
      <c r="X491" s="331"/>
      <c r="Y491" s="331"/>
      <c r="Z491" s="331"/>
      <c r="AA491" s="950"/>
      <c r="AB491" s="328"/>
      <c r="AC491" s="1084">
        <f t="shared" si="161"/>
        <v>0</v>
      </c>
      <c r="AD491" s="1099"/>
    </row>
    <row r="492" spans="1:30" x14ac:dyDescent="0.25">
      <c r="B492" s="9" t="s">
        <v>61</v>
      </c>
      <c r="C492" s="424"/>
      <c r="D492" s="9"/>
      <c r="E492" s="219">
        <v>21</v>
      </c>
      <c r="F492" s="123">
        <f t="shared" si="166"/>
        <v>3.5</v>
      </c>
      <c r="G492" s="123">
        <v>5</v>
      </c>
      <c r="H492" s="123">
        <f>G492/F492*100</f>
        <v>142.85714285714286</v>
      </c>
      <c r="I492" s="199"/>
      <c r="J492" s="199"/>
      <c r="K492" s="1130"/>
      <c r="L492" s="1129"/>
      <c r="M492" s="1129"/>
      <c r="N492" s="1129"/>
      <c r="O492" s="1378"/>
      <c r="P492" s="1129"/>
      <c r="Q492" s="331"/>
      <c r="R492" s="331"/>
      <c r="S492" s="328"/>
      <c r="T492" s="331"/>
      <c r="U492" s="777"/>
      <c r="V492" s="331"/>
      <c r="W492" s="331"/>
      <c r="X492" s="331"/>
      <c r="Y492" s="331"/>
      <c r="Z492" s="331"/>
      <c r="AA492" s="950"/>
      <c r="AB492" s="328"/>
      <c r="AC492" s="1084">
        <f t="shared" si="161"/>
        <v>0</v>
      </c>
      <c r="AD492" s="1099"/>
    </row>
    <row r="493" spans="1:30" ht="30" x14ac:dyDescent="0.25">
      <c r="A493" s="137">
        <v>1</v>
      </c>
      <c r="B493" s="9" t="s">
        <v>349</v>
      </c>
      <c r="C493" s="424"/>
      <c r="D493" s="1135"/>
      <c r="E493" s="219"/>
      <c r="F493" s="123">
        <f t="shared" si="166"/>
        <v>0</v>
      </c>
      <c r="G493" s="123"/>
      <c r="H493" s="123"/>
      <c r="I493" s="199"/>
      <c r="J493" s="199"/>
      <c r="K493" s="1130"/>
      <c r="L493" s="1129"/>
      <c r="M493" s="1129"/>
      <c r="N493" s="1129"/>
      <c r="O493" s="1378"/>
      <c r="P493" s="1129"/>
      <c r="Q493" s="331"/>
      <c r="R493" s="331"/>
      <c r="S493" s="328"/>
      <c r="T493" s="331">
        <f>Z493-Y493-V493</f>
        <v>0</v>
      </c>
      <c r="U493" s="777"/>
      <c r="V493" s="331"/>
      <c r="W493" s="331"/>
      <c r="X493" s="331"/>
      <c r="Y493" s="331"/>
      <c r="Z493" s="331"/>
      <c r="AA493" s="950"/>
      <c r="AB493" s="328"/>
      <c r="AC493" s="1084">
        <f t="shared" si="161"/>
        <v>0</v>
      </c>
      <c r="AD493" s="1099"/>
    </row>
    <row r="494" spans="1:30" ht="24" customHeight="1" x14ac:dyDescent="0.25">
      <c r="A494" s="137">
        <v>1</v>
      </c>
      <c r="B494" s="9" t="s">
        <v>114</v>
      </c>
      <c r="C494" s="424"/>
      <c r="D494" s="1135"/>
      <c r="E494" s="219">
        <v>23900</v>
      </c>
      <c r="F494" s="123">
        <f t="shared" si="166"/>
        <v>3983.3333333333335</v>
      </c>
      <c r="G494" s="123">
        <v>4171</v>
      </c>
      <c r="H494" s="123">
        <f>G494/F494*100</f>
        <v>104.71129707112969</v>
      </c>
      <c r="I494" s="199"/>
      <c r="J494" s="199"/>
      <c r="K494" s="1130"/>
      <c r="L494" s="1129"/>
      <c r="M494" s="1129"/>
      <c r="N494" s="1129"/>
      <c r="O494" s="1378"/>
      <c r="P494" s="1129"/>
      <c r="Q494" s="331"/>
      <c r="R494" s="331"/>
      <c r="S494" s="328"/>
      <c r="T494" s="331"/>
      <c r="U494" s="777"/>
      <c r="V494" s="331"/>
      <c r="W494" s="331"/>
      <c r="X494" s="331"/>
      <c r="Y494" s="331"/>
      <c r="Z494" s="331"/>
      <c r="AA494" s="950"/>
      <c r="AB494" s="328"/>
      <c r="AC494" s="1084">
        <f t="shared" si="161"/>
        <v>0</v>
      </c>
      <c r="AD494" s="1099"/>
    </row>
    <row r="495" spans="1:30" s="2266" customFormat="1" ht="22.5" customHeight="1" x14ac:dyDescent="0.25">
      <c r="B495" s="9" t="s">
        <v>430</v>
      </c>
      <c r="C495" s="424"/>
      <c r="D495" s="1135"/>
      <c r="E495" s="219"/>
      <c r="F495" s="123"/>
      <c r="G495" s="123">
        <v>7</v>
      </c>
      <c r="H495" s="123"/>
      <c r="I495" s="199"/>
      <c r="J495" s="199"/>
      <c r="K495" s="1130"/>
      <c r="L495" s="1129"/>
      <c r="M495" s="1129"/>
      <c r="N495" s="1129"/>
      <c r="O495" s="1378"/>
      <c r="P495" s="1129"/>
      <c r="Q495" s="331"/>
      <c r="R495" s="331"/>
      <c r="S495" s="328"/>
      <c r="T495" s="331"/>
      <c r="U495" s="777"/>
      <c r="V495" s="331"/>
      <c r="W495" s="331"/>
      <c r="X495" s="331"/>
      <c r="Y495" s="331"/>
      <c r="Z495" s="331"/>
      <c r="AA495" s="950"/>
      <c r="AB495" s="328"/>
      <c r="AC495" s="1084">
        <f t="shared" si="161"/>
        <v>0</v>
      </c>
      <c r="AD495" s="1099"/>
    </row>
    <row r="496" spans="1:30" x14ac:dyDescent="0.25">
      <c r="B496" s="9" t="s">
        <v>65</v>
      </c>
      <c r="C496" s="424"/>
      <c r="D496" s="1135"/>
      <c r="E496" s="219">
        <v>8595</v>
      </c>
      <c r="F496" s="123">
        <f t="shared" si="166"/>
        <v>1432.5</v>
      </c>
      <c r="G496" s="123">
        <v>1461</v>
      </c>
      <c r="H496" s="123">
        <f>G496/F496*100</f>
        <v>101.98952879581151</v>
      </c>
      <c r="I496" s="199"/>
      <c r="J496" s="199"/>
      <c r="K496" s="1130"/>
      <c r="L496" s="1129"/>
      <c r="M496" s="1129"/>
      <c r="N496" s="1129"/>
      <c r="O496" s="1378"/>
      <c r="P496" s="1129"/>
      <c r="Q496" s="331"/>
      <c r="R496" s="331"/>
      <c r="S496" s="328"/>
      <c r="T496" s="331"/>
      <c r="U496" s="777"/>
      <c r="V496" s="331"/>
      <c r="W496" s="331"/>
      <c r="X496" s="331"/>
      <c r="Y496" s="331"/>
      <c r="Z496" s="331"/>
      <c r="AA496" s="950"/>
      <c r="AB496" s="328"/>
      <c r="AC496" s="1084">
        <f t="shared" si="161"/>
        <v>0</v>
      </c>
      <c r="AD496" s="1099"/>
    </row>
    <row r="497" spans="1:30" s="2266" customFormat="1" ht="30" x14ac:dyDescent="0.25">
      <c r="B497" s="9" t="s">
        <v>122</v>
      </c>
      <c r="C497" s="424"/>
      <c r="D497" s="1135"/>
      <c r="E497" s="219">
        <v>4100</v>
      </c>
      <c r="F497" s="123">
        <f t="shared" si="166"/>
        <v>683.33333333333337</v>
      </c>
      <c r="G497" s="123">
        <v>657</v>
      </c>
      <c r="H497" s="123">
        <f>G497/F497*100</f>
        <v>96.146341463414629</v>
      </c>
      <c r="I497" s="199"/>
      <c r="J497" s="199"/>
      <c r="K497" s="1130"/>
      <c r="L497" s="1129"/>
      <c r="M497" s="1129"/>
      <c r="N497" s="1129"/>
      <c r="O497" s="1378"/>
      <c r="P497" s="1129"/>
      <c r="Q497" s="331"/>
      <c r="R497" s="331"/>
      <c r="S497" s="328"/>
      <c r="T497" s="331"/>
      <c r="U497" s="777"/>
      <c r="V497" s="331"/>
      <c r="W497" s="331"/>
      <c r="X497" s="331"/>
      <c r="Y497" s="331"/>
      <c r="Z497" s="331"/>
      <c r="AA497" s="950"/>
      <c r="AB497" s="328"/>
      <c r="AC497" s="1084">
        <f t="shared" si="161"/>
        <v>0</v>
      </c>
      <c r="AD497" s="1099"/>
    </row>
    <row r="498" spans="1:30" x14ac:dyDescent="0.25">
      <c r="A498" s="137">
        <v>1</v>
      </c>
      <c r="B498" s="9" t="s">
        <v>113</v>
      </c>
      <c r="C498" s="424"/>
      <c r="D498" s="1135"/>
      <c r="E498" s="219">
        <v>195000</v>
      </c>
      <c r="F498" s="123">
        <f t="shared" si="166"/>
        <v>32500</v>
      </c>
      <c r="G498" s="123">
        <v>34183</v>
      </c>
      <c r="H498" s="123">
        <f>G498/F498*100</f>
        <v>105.17846153846153</v>
      </c>
      <c r="I498" s="199"/>
      <c r="J498" s="199"/>
      <c r="K498" s="1130"/>
      <c r="L498" s="1129"/>
      <c r="M498" s="1129"/>
      <c r="N498" s="1129"/>
      <c r="O498" s="1378"/>
      <c r="P498" s="1129"/>
      <c r="Q498" s="331"/>
      <c r="R498" s="331"/>
      <c r="S498" s="328"/>
      <c r="T498" s="331">
        <f>Z498-Y498-V498</f>
        <v>0</v>
      </c>
      <c r="U498" s="777"/>
      <c r="V498" s="331"/>
      <c r="W498" s="331"/>
      <c r="X498" s="331"/>
      <c r="Y498" s="331"/>
      <c r="Z498" s="331"/>
      <c r="AA498" s="950"/>
      <c r="AB498" s="328"/>
      <c r="AC498" s="1084">
        <f t="shared" si="161"/>
        <v>0</v>
      </c>
      <c r="AD498" s="1099"/>
    </row>
    <row r="499" spans="1:30" s="2266" customFormat="1" x14ac:dyDescent="0.25">
      <c r="B499" s="9" t="s">
        <v>340</v>
      </c>
      <c r="C499" s="424"/>
      <c r="D499" s="1135"/>
      <c r="E499" s="219"/>
      <c r="F499" s="123"/>
      <c r="G499" s="123">
        <v>24</v>
      </c>
      <c r="H499" s="123"/>
      <c r="I499" s="199"/>
      <c r="J499" s="199"/>
      <c r="K499" s="1130"/>
      <c r="L499" s="1129"/>
      <c r="M499" s="1129"/>
      <c r="N499" s="1129"/>
      <c r="O499" s="1378"/>
      <c r="P499" s="1129"/>
      <c r="Q499" s="331"/>
      <c r="R499" s="331"/>
      <c r="S499" s="328"/>
      <c r="T499" s="331"/>
      <c r="U499" s="777"/>
      <c r="V499" s="331"/>
      <c r="W499" s="331"/>
      <c r="X499" s="331"/>
      <c r="Y499" s="331"/>
      <c r="Z499" s="331"/>
      <c r="AA499" s="950"/>
      <c r="AB499" s="328"/>
      <c r="AC499" s="1084">
        <f t="shared" si="161"/>
        <v>0</v>
      </c>
      <c r="AD499" s="1099"/>
    </row>
    <row r="500" spans="1:30" x14ac:dyDescent="0.25">
      <c r="A500" s="137">
        <v>1</v>
      </c>
      <c r="B500" s="9" t="s">
        <v>348</v>
      </c>
      <c r="C500" s="424"/>
      <c r="D500" s="1135"/>
      <c r="E500" s="219">
        <v>350</v>
      </c>
      <c r="F500" s="123">
        <f t="shared" si="166"/>
        <v>58.333333333333336</v>
      </c>
      <c r="G500" s="123">
        <v>60</v>
      </c>
      <c r="H500" s="123">
        <f>G500/F500*100</f>
        <v>102.85714285714285</v>
      </c>
      <c r="I500" s="199"/>
      <c r="J500" s="199"/>
      <c r="K500" s="1130"/>
      <c r="L500" s="1129"/>
      <c r="M500" s="1129"/>
      <c r="N500" s="1129"/>
      <c r="O500" s="1378"/>
      <c r="P500" s="1129"/>
      <c r="Q500" s="331"/>
      <c r="R500" s="331"/>
      <c r="S500" s="328"/>
      <c r="T500" s="331"/>
      <c r="U500" s="777"/>
      <c r="V500" s="331"/>
      <c r="W500" s="331"/>
      <c r="X500" s="331"/>
      <c r="Y500" s="331"/>
      <c r="Z500" s="331"/>
      <c r="AA500" s="950"/>
      <c r="AB500" s="328"/>
      <c r="AC500" s="1084">
        <f t="shared" si="161"/>
        <v>0</v>
      </c>
      <c r="AD500" s="1099"/>
    </row>
    <row r="501" spans="1:30" ht="30" x14ac:dyDescent="0.25">
      <c r="A501" s="137">
        <v>1</v>
      </c>
      <c r="B501" s="9" t="s">
        <v>60</v>
      </c>
      <c r="C501" s="424"/>
      <c r="D501" s="1135"/>
      <c r="E501" s="219">
        <v>1100</v>
      </c>
      <c r="F501" s="123">
        <f t="shared" si="166"/>
        <v>183.33333333333334</v>
      </c>
      <c r="G501" s="123">
        <v>207</v>
      </c>
      <c r="H501" s="123">
        <f>G501/F501*100</f>
        <v>112.90909090909089</v>
      </c>
      <c r="I501" s="199"/>
      <c r="J501" s="199"/>
      <c r="K501" s="1130"/>
      <c r="L501" s="1129"/>
      <c r="M501" s="1129"/>
      <c r="N501" s="1129"/>
      <c r="O501" s="1378"/>
      <c r="P501" s="1129"/>
      <c r="Q501" s="331"/>
      <c r="R501" s="331"/>
      <c r="S501" s="328"/>
      <c r="T501" s="331"/>
      <c r="U501" s="777"/>
      <c r="V501" s="331"/>
      <c r="W501" s="331"/>
      <c r="X501" s="331"/>
      <c r="Y501" s="331"/>
      <c r="Z501" s="331"/>
      <c r="AA501" s="950"/>
      <c r="AB501" s="328"/>
      <c r="AC501" s="1084">
        <f t="shared" si="161"/>
        <v>0</v>
      </c>
      <c r="AD501" s="1099"/>
    </row>
    <row r="502" spans="1:30" ht="45" x14ac:dyDescent="0.25">
      <c r="B502" s="9" t="s">
        <v>462</v>
      </c>
      <c r="C502" s="424"/>
      <c r="D502" s="1135"/>
      <c r="E502" s="219">
        <v>1000</v>
      </c>
      <c r="F502" s="123">
        <f t="shared" si="166"/>
        <v>166.66666666666666</v>
      </c>
      <c r="G502" s="123"/>
      <c r="H502" s="123">
        <f>G502/F502*100</f>
        <v>0</v>
      </c>
      <c r="I502" s="199"/>
      <c r="J502" s="199"/>
      <c r="K502" s="1130"/>
      <c r="L502" s="1129"/>
      <c r="M502" s="1129"/>
      <c r="N502" s="1129"/>
      <c r="O502" s="1378"/>
      <c r="P502" s="1129"/>
      <c r="Q502" s="331"/>
      <c r="R502" s="331"/>
      <c r="S502" s="328"/>
      <c r="T502" s="331"/>
      <c r="U502" s="777"/>
      <c r="V502" s="331"/>
      <c r="W502" s="331"/>
      <c r="X502" s="331"/>
      <c r="Y502" s="331"/>
      <c r="Z502" s="331"/>
      <c r="AA502" s="950"/>
      <c r="AB502" s="328"/>
      <c r="AC502" s="1084">
        <f t="shared" si="161"/>
        <v>0</v>
      </c>
      <c r="AD502" s="1099"/>
    </row>
    <row r="503" spans="1:30" x14ac:dyDescent="0.25">
      <c r="B503" s="9" t="s">
        <v>504</v>
      </c>
      <c r="C503" s="424"/>
      <c r="D503" s="1135"/>
      <c r="E503" s="219">
        <v>8940</v>
      </c>
      <c r="F503" s="123">
        <f t="shared" si="166"/>
        <v>1490</v>
      </c>
      <c r="G503" s="123">
        <v>1278</v>
      </c>
      <c r="H503" s="123">
        <f>G503/F503*100</f>
        <v>85.771812080536918</v>
      </c>
      <c r="I503" s="199"/>
      <c r="J503" s="199"/>
      <c r="K503" s="1130"/>
      <c r="L503" s="1129"/>
      <c r="M503" s="1129"/>
      <c r="N503" s="1129"/>
      <c r="O503" s="1378"/>
      <c r="P503" s="1129"/>
      <c r="Q503" s="331"/>
      <c r="R503" s="331"/>
      <c r="S503" s="328"/>
      <c r="T503" s="331"/>
      <c r="U503" s="777"/>
      <c r="V503" s="331"/>
      <c r="W503" s="331"/>
      <c r="X503" s="331"/>
      <c r="Y503" s="331"/>
      <c r="Z503" s="331"/>
      <c r="AA503" s="950"/>
      <c r="AB503" s="328"/>
      <c r="AC503" s="1084">
        <f t="shared" si="161"/>
        <v>0</v>
      </c>
      <c r="AD503" s="1099"/>
    </row>
    <row r="504" spans="1:30" ht="45" x14ac:dyDescent="0.25">
      <c r="A504" s="137">
        <v>1</v>
      </c>
      <c r="B504" s="9" t="s">
        <v>296</v>
      </c>
      <c r="C504" s="424"/>
      <c r="D504" s="1135"/>
      <c r="E504" s="219">
        <v>6450</v>
      </c>
      <c r="F504" s="123">
        <f t="shared" si="166"/>
        <v>1075</v>
      </c>
      <c r="G504" s="123">
        <v>1495</v>
      </c>
      <c r="H504" s="123">
        <f>G504/F504*100</f>
        <v>139.06976744186045</v>
      </c>
      <c r="I504" s="199"/>
      <c r="J504" s="199"/>
      <c r="K504" s="1130"/>
      <c r="L504" s="1129"/>
      <c r="M504" s="1129"/>
      <c r="N504" s="1129"/>
      <c r="O504" s="1378"/>
      <c r="P504" s="1129"/>
      <c r="Q504" s="331"/>
      <c r="R504" s="331"/>
      <c r="S504" s="328"/>
      <c r="T504" s="331"/>
      <c r="U504" s="1138"/>
      <c r="V504" s="331"/>
      <c r="W504" s="331"/>
      <c r="X504" s="331"/>
      <c r="Y504" s="331"/>
      <c r="Z504" s="331"/>
      <c r="AA504" s="950"/>
      <c r="AB504" s="328"/>
      <c r="AC504" s="1084">
        <f t="shared" si="161"/>
        <v>0</v>
      </c>
      <c r="AD504" s="1099"/>
    </row>
    <row r="505" spans="1:30" s="2266" customFormat="1" ht="45" x14ac:dyDescent="0.25">
      <c r="B505" s="9" t="s">
        <v>333</v>
      </c>
      <c r="C505" s="424"/>
      <c r="D505" s="1135"/>
      <c r="E505" s="219"/>
      <c r="F505" s="123"/>
      <c r="G505" s="123">
        <v>1786</v>
      </c>
      <c r="H505" s="123"/>
      <c r="I505" s="199"/>
      <c r="J505" s="199"/>
      <c r="K505" s="1130"/>
      <c r="L505" s="1129"/>
      <c r="M505" s="1129"/>
      <c r="N505" s="1129"/>
      <c r="O505" s="1378"/>
      <c r="P505" s="1129"/>
      <c r="Q505" s="331"/>
      <c r="R505" s="331"/>
      <c r="S505" s="328"/>
      <c r="T505" s="331"/>
      <c r="U505" s="1138"/>
      <c r="V505" s="331"/>
      <c r="W505" s="331"/>
      <c r="X505" s="331"/>
      <c r="Y505" s="331"/>
      <c r="Z505" s="331"/>
      <c r="AA505" s="950"/>
      <c r="AB505" s="328"/>
      <c r="AC505" s="1084">
        <f t="shared" si="161"/>
        <v>0</v>
      </c>
      <c r="AD505" s="1099"/>
    </row>
    <row r="506" spans="1:30" ht="60" x14ac:dyDescent="0.25">
      <c r="A506" s="137">
        <v>1</v>
      </c>
      <c r="B506" s="9" t="s">
        <v>297</v>
      </c>
      <c r="C506" s="424"/>
      <c r="D506" s="9"/>
      <c r="E506" s="219">
        <v>600</v>
      </c>
      <c r="F506" s="123">
        <f t="shared" si="166"/>
        <v>100</v>
      </c>
      <c r="G506" s="123">
        <v>666</v>
      </c>
      <c r="H506" s="123">
        <f t="shared" ref="H506:H519" si="167">G506/F506*100</f>
        <v>666</v>
      </c>
      <c r="I506" s="199"/>
      <c r="J506" s="199"/>
      <c r="K506" s="1130"/>
      <c r="L506" s="1129"/>
      <c r="M506" s="1129"/>
      <c r="N506" s="1129"/>
      <c r="O506" s="1378"/>
      <c r="P506" s="1129"/>
      <c r="Q506" s="331"/>
      <c r="R506" s="331"/>
      <c r="S506" s="328"/>
      <c r="T506" s="331"/>
      <c r="U506" s="777"/>
      <c r="V506" s="331"/>
      <c r="W506" s="331"/>
      <c r="X506" s="331"/>
      <c r="Y506" s="331"/>
      <c r="Z506" s="331"/>
      <c r="AA506" s="950"/>
      <c r="AB506" s="328"/>
      <c r="AC506" s="1084">
        <f t="shared" si="161"/>
        <v>0</v>
      </c>
      <c r="AD506" s="1099"/>
    </row>
    <row r="507" spans="1:30" ht="90" x14ac:dyDescent="0.25">
      <c r="B507" s="523" t="s">
        <v>307</v>
      </c>
      <c r="C507" s="424"/>
      <c r="D507" s="9"/>
      <c r="E507" s="219">
        <v>4000</v>
      </c>
      <c r="F507" s="123">
        <f t="shared" si="166"/>
        <v>666.66666666666663</v>
      </c>
      <c r="G507" s="123">
        <v>637</v>
      </c>
      <c r="H507" s="123">
        <f t="shared" si="167"/>
        <v>95.55</v>
      </c>
      <c r="I507" s="199"/>
      <c r="J507" s="199"/>
      <c r="K507" s="1130"/>
      <c r="L507" s="1129"/>
      <c r="M507" s="1129"/>
      <c r="N507" s="1129"/>
      <c r="O507" s="1378"/>
      <c r="P507" s="1129"/>
      <c r="Q507" s="331"/>
      <c r="R507" s="331"/>
      <c r="S507" s="328"/>
      <c r="T507" s="331"/>
      <c r="U507" s="777"/>
      <c r="V507" s="331"/>
      <c r="W507" s="331"/>
      <c r="X507" s="331"/>
      <c r="Y507" s="331"/>
      <c r="Z507" s="331"/>
      <c r="AA507" s="950"/>
      <c r="AB507" s="328"/>
      <c r="AC507" s="1084">
        <f t="shared" si="161"/>
        <v>0</v>
      </c>
      <c r="AD507" s="1099"/>
    </row>
    <row r="508" spans="1:30" ht="30" x14ac:dyDescent="0.25">
      <c r="A508" s="137">
        <v>1</v>
      </c>
      <c r="B508" s="523" t="s">
        <v>157</v>
      </c>
      <c r="C508" s="424"/>
      <c r="D508" s="9"/>
      <c r="E508" s="219">
        <v>729</v>
      </c>
      <c r="F508" s="123">
        <f t="shared" si="166"/>
        <v>121.5</v>
      </c>
      <c r="G508" s="123">
        <v>111</v>
      </c>
      <c r="H508" s="123">
        <f t="shared" si="167"/>
        <v>91.358024691358025</v>
      </c>
      <c r="I508" s="199"/>
      <c r="J508" s="199"/>
      <c r="K508" s="1130"/>
      <c r="L508" s="1129"/>
      <c r="M508" s="1129"/>
      <c r="N508" s="1129"/>
      <c r="O508" s="1378"/>
      <c r="P508" s="1129"/>
      <c r="Q508" s="331"/>
      <c r="R508" s="331"/>
      <c r="S508" s="328"/>
      <c r="T508" s="331">
        <f>Z508-Y508-V508</f>
        <v>0</v>
      </c>
      <c r="U508" s="777"/>
      <c r="V508" s="331"/>
      <c r="W508" s="331"/>
      <c r="X508" s="331"/>
      <c r="Y508" s="331"/>
      <c r="Z508" s="331"/>
      <c r="AA508" s="950"/>
      <c r="AB508" s="328"/>
      <c r="AC508" s="1084">
        <f t="shared" si="161"/>
        <v>0</v>
      </c>
      <c r="AD508" s="1099"/>
    </row>
    <row r="509" spans="1:30" s="2266" customFormat="1" ht="45" x14ac:dyDescent="0.25">
      <c r="B509" s="523" t="s">
        <v>158</v>
      </c>
      <c r="C509" s="424"/>
      <c r="D509" s="9"/>
      <c r="E509" s="219">
        <v>263</v>
      </c>
      <c r="F509" s="123">
        <f t="shared" si="166"/>
        <v>43.833333333333336</v>
      </c>
      <c r="G509" s="123">
        <v>58</v>
      </c>
      <c r="H509" s="123">
        <f t="shared" si="167"/>
        <v>132.31939163498097</v>
      </c>
      <c r="I509" s="199"/>
      <c r="J509" s="199"/>
      <c r="K509" s="1130"/>
      <c r="L509" s="1129"/>
      <c r="M509" s="1129"/>
      <c r="N509" s="1129"/>
      <c r="O509" s="1378"/>
      <c r="P509" s="1129"/>
      <c r="Q509" s="331"/>
      <c r="R509" s="331"/>
      <c r="S509" s="328"/>
      <c r="T509" s="331"/>
      <c r="U509" s="777"/>
      <c r="V509" s="331"/>
      <c r="W509" s="331"/>
      <c r="X509" s="331"/>
      <c r="Y509" s="331"/>
      <c r="Z509" s="331"/>
      <c r="AA509" s="950"/>
      <c r="AB509" s="328"/>
      <c r="AC509" s="1084">
        <f t="shared" si="161"/>
        <v>0</v>
      </c>
      <c r="AD509" s="1099"/>
    </row>
    <row r="510" spans="1:30" x14ac:dyDescent="0.25">
      <c r="A510" s="137">
        <v>1</v>
      </c>
      <c r="B510" s="479" t="s">
        <v>181</v>
      </c>
      <c r="C510" s="424"/>
      <c r="D510" s="9"/>
      <c r="E510" s="219">
        <v>8500</v>
      </c>
      <c r="F510" s="123">
        <f t="shared" si="166"/>
        <v>1416.6666666666667</v>
      </c>
      <c r="G510" s="123">
        <v>4543</v>
      </c>
      <c r="H510" s="123">
        <f t="shared" si="167"/>
        <v>320.68235294117648</v>
      </c>
      <c r="I510" s="199"/>
      <c r="J510" s="199"/>
      <c r="K510" s="1130"/>
      <c r="L510" s="1129"/>
      <c r="M510" s="1129"/>
      <c r="N510" s="1129"/>
      <c r="O510" s="1378"/>
      <c r="P510" s="1129"/>
      <c r="Q510" s="331"/>
      <c r="R510" s="331"/>
      <c r="S510" s="328"/>
      <c r="T510" s="331"/>
      <c r="U510" s="777"/>
      <c r="V510" s="331"/>
      <c r="W510" s="331"/>
      <c r="X510" s="331"/>
      <c r="Y510" s="331"/>
      <c r="Z510" s="331"/>
      <c r="AA510" s="950"/>
      <c r="AB510" s="328"/>
      <c r="AC510" s="1084">
        <f t="shared" si="161"/>
        <v>0</v>
      </c>
      <c r="AD510" s="1099"/>
    </row>
    <row r="511" spans="1:30" x14ac:dyDescent="0.25">
      <c r="A511" s="137">
        <v>1</v>
      </c>
      <c r="B511" s="480" t="s">
        <v>87</v>
      </c>
      <c r="C511" s="424"/>
      <c r="D511" s="9"/>
      <c r="E511" s="219">
        <v>20000</v>
      </c>
      <c r="F511" s="123">
        <f t="shared" si="166"/>
        <v>3333.3333333333335</v>
      </c>
      <c r="G511" s="123">
        <v>3024</v>
      </c>
      <c r="H511" s="123">
        <f t="shared" si="167"/>
        <v>90.72</v>
      </c>
      <c r="I511" s="199"/>
      <c r="J511" s="199"/>
      <c r="K511" s="1130"/>
      <c r="L511" s="1129"/>
      <c r="M511" s="1129"/>
      <c r="N511" s="1129"/>
      <c r="O511" s="1378"/>
      <c r="P511" s="1129"/>
      <c r="Q511" s="331"/>
      <c r="R511" s="331"/>
      <c r="S511" s="328"/>
      <c r="T511" s="331">
        <f>Z511-Y511-V511</f>
        <v>0</v>
      </c>
      <c r="U511" s="777"/>
      <c r="V511" s="331"/>
      <c r="W511" s="331"/>
      <c r="X511" s="331"/>
      <c r="Y511" s="331"/>
      <c r="Z511" s="331"/>
      <c r="AA511" s="950"/>
      <c r="AB511" s="328"/>
      <c r="AC511" s="1084">
        <f t="shared" si="161"/>
        <v>0</v>
      </c>
      <c r="AD511" s="1099"/>
    </row>
    <row r="512" spans="1:30" x14ac:dyDescent="0.25">
      <c r="A512" s="137">
        <v>1</v>
      </c>
      <c r="B512" s="480" t="s">
        <v>51</v>
      </c>
      <c r="C512" s="424"/>
      <c r="D512" s="9"/>
      <c r="E512" s="219">
        <v>8400</v>
      </c>
      <c r="F512" s="123">
        <f t="shared" si="166"/>
        <v>1400</v>
      </c>
      <c r="G512" s="123">
        <v>1326</v>
      </c>
      <c r="H512" s="123">
        <f t="shared" si="167"/>
        <v>94.714285714285722</v>
      </c>
      <c r="I512" s="199"/>
      <c r="J512" s="199"/>
      <c r="K512" s="1130"/>
      <c r="L512" s="1129"/>
      <c r="M512" s="1129"/>
      <c r="N512" s="1129"/>
      <c r="O512" s="1378"/>
      <c r="P512" s="1129"/>
      <c r="Q512" s="331"/>
      <c r="R512" s="331"/>
      <c r="S512" s="328"/>
      <c r="T512" s="331"/>
      <c r="U512" s="777"/>
      <c r="V512" s="331"/>
      <c r="W512" s="331"/>
      <c r="X512" s="331"/>
      <c r="Y512" s="331"/>
      <c r="Z512" s="331"/>
      <c r="AA512" s="950"/>
      <c r="AB512" s="328"/>
      <c r="AC512" s="1084">
        <f t="shared" si="161"/>
        <v>0</v>
      </c>
      <c r="AD512" s="1099"/>
    </row>
    <row r="513" spans="1:30" x14ac:dyDescent="0.25">
      <c r="A513" s="137">
        <v>1</v>
      </c>
      <c r="B513" s="168" t="s">
        <v>319</v>
      </c>
      <c r="C513" s="424"/>
      <c r="D513" s="9"/>
      <c r="E513" s="219">
        <v>200</v>
      </c>
      <c r="F513" s="123">
        <f t="shared" si="166"/>
        <v>33.333333333333336</v>
      </c>
      <c r="G513" s="123">
        <v>36</v>
      </c>
      <c r="H513" s="123">
        <f t="shared" si="167"/>
        <v>107.99999999999999</v>
      </c>
      <c r="I513" s="199"/>
      <c r="J513" s="199"/>
      <c r="K513" s="1130"/>
      <c r="L513" s="1129"/>
      <c r="M513" s="1129"/>
      <c r="N513" s="1129"/>
      <c r="O513" s="1378"/>
      <c r="P513" s="1129"/>
      <c r="Q513" s="331"/>
      <c r="R513" s="331"/>
      <c r="S513" s="328"/>
      <c r="T513" s="331">
        <f>Z513-Y513-V513</f>
        <v>0</v>
      </c>
      <c r="U513" s="777"/>
      <c r="V513" s="331"/>
      <c r="W513" s="331"/>
      <c r="X513" s="331"/>
      <c r="Y513" s="331"/>
      <c r="Z513" s="331"/>
      <c r="AA513" s="950"/>
      <c r="AB513" s="328"/>
      <c r="AC513" s="1084">
        <f t="shared" si="161"/>
        <v>0</v>
      </c>
      <c r="AD513" s="1099"/>
    </row>
    <row r="514" spans="1:30" x14ac:dyDescent="0.25">
      <c r="A514" s="137">
        <v>1</v>
      </c>
      <c r="B514" s="168" t="s">
        <v>111</v>
      </c>
      <c r="C514" s="424"/>
      <c r="D514" s="9"/>
      <c r="E514" s="219">
        <v>735</v>
      </c>
      <c r="F514" s="123">
        <f t="shared" si="166"/>
        <v>122.5</v>
      </c>
      <c r="G514" s="123">
        <v>104</v>
      </c>
      <c r="H514" s="123">
        <f t="shared" si="167"/>
        <v>84.897959183673464</v>
      </c>
      <c r="I514" s="199"/>
      <c r="J514" s="199"/>
      <c r="K514" s="1130"/>
      <c r="L514" s="1129"/>
      <c r="M514" s="1129"/>
      <c r="N514" s="1129"/>
      <c r="O514" s="1378"/>
      <c r="P514" s="1129"/>
      <c r="Q514" s="331"/>
      <c r="R514" s="331"/>
      <c r="S514" s="328"/>
      <c r="T514" s="331"/>
      <c r="U514" s="777"/>
      <c r="V514" s="331"/>
      <c r="W514" s="331"/>
      <c r="X514" s="331"/>
      <c r="Y514" s="331"/>
      <c r="Z514" s="331"/>
      <c r="AA514" s="950"/>
      <c r="AB514" s="328"/>
      <c r="AC514" s="1084">
        <f t="shared" si="161"/>
        <v>0</v>
      </c>
      <c r="AD514" s="1099"/>
    </row>
    <row r="515" spans="1:30" x14ac:dyDescent="0.25">
      <c r="B515" s="168" t="s">
        <v>112</v>
      </c>
      <c r="C515" s="424"/>
      <c r="D515" s="9"/>
      <c r="E515" s="219">
        <v>1224</v>
      </c>
      <c r="F515" s="123">
        <f t="shared" si="166"/>
        <v>204</v>
      </c>
      <c r="G515" s="123">
        <v>285</v>
      </c>
      <c r="H515" s="123">
        <f t="shared" si="167"/>
        <v>139.70588235294116</v>
      </c>
      <c r="I515" s="199"/>
      <c r="J515" s="199"/>
      <c r="K515" s="1130"/>
      <c r="L515" s="1129"/>
      <c r="M515" s="1129"/>
      <c r="N515" s="1129"/>
      <c r="O515" s="1378"/>
      <c r="P515" s="1129"/>
      <c r="Q515" s="331"/>
      <c r="R515" s="331"/>
      <c r="S515" s="328"/>
      <c r="T515" s="331"/>
      <c r="U515" s="777"/>
      <c r="V515" s="331"/>
      <c r="W515" s="331"/>
      <c r="X515" s="331"/>
      <c r="Y515" s="331"/>
      <c r="Z515" s="331"/>
      <c r="AA515" s="950"/>
      <c r="AB515" s="328"/>
      <c r="AC515" s="1084">
        <f t="shared" si="161"/>
        <v>0</v>
      </c>
      <c r="AD515" s="1099"/>
    </row>
    <row r="516" spans="1:30" ht="30" x14ac:dyDescent="0.25">
      <c r="B516" s="168" t="s">
        <v>182</v>
      </c>
      <c r="C516" s="424"/>
      <c r="D516" s="9"/>
      <c r="E516" s="219">
        <v>484</v>
      </c>
      <c r="F516" s="123">
        <f t="shared" si="166"/>
        <v>80.666666666666671</v>
      </c>
      <c r="G516" s="123">
        <v>90</v>
      </c>
      <c r="H516" s="123">
        <f t="shared" si="167"/>
        <v>111.57024793388427</v>
      </c>
      <c r="I516" s="199"/>
      <c r="J516" s="199"/>
      <c r="K516" s="1130"/>
      <c r="L516" s="1129"/>
      <c r="M516" s="1129"/>
      <c r="N516" s="1129"/>
      <c r="O516" s="1378"/>
      <c r="P516" s="1129"/>
      <c r="Q516" s="331"/>
      <c r="R516" s="331"/>
      <c r="S516" s="328"/>
      <c r="T516" s="331"/>
      <c r="U516" s="777"/>
      <c r="V516" s="331"/>
      <c r="W516" s="331"/>
      <c r="X516" s="331"/>
      <c r="Y516" s="331"/>
      <c r="Z516" s="331"/>
      <c r="AA516" s="950"/>
      <c r="AB516" s="328"/>
      <c r="AC516" s="1084">
        <f t="shared" si="161"/>
        <v>0</v>
      </c>
      <c r="AD516" s="1099"/>
    </row>
    <row r="517" spans="1:30" x14ac:dyDescent="0.25">
      <c r="B517" s="168" t="s">
        <v>258</v>
      </c>
      <c r="C517" s="424"/>
      <c r="D517" s="9"/>
      <c r="E517" s="219">
        <v>38000</v>
      </c>
      <c r="F517" s="123">
        <f t="shared" si="166"/>
        <v>6333.333333333333</v>
      </c>
      <c r="G517" s="123">
        <v>6657</v>
      </c>
      <c r="H517" s="123">
        <f t="shared" si="167"/>
        <v>105.11052631578947</v>
      </c>
      <c r="I517" s="199"/>
      <c r="J517" s="199"/>
      <c r="K517" s="1130"/>
      <c r="L517" s="1129"/>
      <c r="M517" s="1129"/>
      <c r="N517" s="1129"/>
      <c r="O517" s="1378"/>
      <c r="P517" s="1129"/>
      <c r="Q517" s="331"/>
      <c r="R517" s="331"/>
      <c r="S517" s="328"/>
      <c r="T517" s="331"/>
      <c r="U517" s="777"/>
      <c r="V517" s="331"/>
      <c r="W517" s="331"/>
      <c r="X517" s="331"/>
      <c r="Y517" s="331"/>
      <c r="Z517" s="331"/>
      <c r="AA517" s="950"/>
      <c r="AB517" s="328"/>
      <c r="AC517" s="1084">
        <f t="shared" si="161"/>
        <v>0</v>
      </c>
      <c r="AD517" s="1099"/>
    </row>
    <row r="518" spans="1:30" ht="30" x14ac:dyDescent="0.25">
      <c r="A518" s="137">
        <v>1</v>
      </c>
      <c r="B518" s="168" t="s">
        <v>259</v>
      </c>
      <c r="C518" s="424"/>
      <c r="D518" s="9"/>
      <c r="E518" s="219">
        <v>4150</v>
      </c>
      <c r="F518" s="123">
        <f t="shared" si="166"/>
        <v>691.66666666666663</v>
      </c>
      <c r="G518" s="123">
        <v>683</v>
      </c>
      <c r="H518" s="123">
        <f t="shared" si="167"/>
        <v>98.746987951807228</v>
      </c>
      <c r="I518" s="199"/>
      <c r="J518" s="199"/>
      <c r="K518" s="1130"/>
      <c r="L518" s="1129"/>
      <c r="M518" s="1129"/>
      <c r="N518" s="1129"/>
      <c r="O518" s="1378"/>
      <c r="P518" s="1129"/>
      <c r="Q518" s="331"/>
      <c r="R518" s="331"/>
      <c r="S518" s="328"/>
      <c r="T518" s="331">
        <f>Z518-Y518-V518</f>
        <v>0</v>
      </c>
      <c r="U518" s="777"/>
      <c r="V518" s="331"/>
      <c r="W518" s="331"/>
      <c r="X518" s="331"/>
      <c r="Y518" s="331"/>
      <c r="Z518" s="331"/>
      <c r="AA518" s="950"/>
      <c r="AB518" s="328"/>
      <c r="AC518" s="1084">
        <f t="shared" si="161"/>
        <v>0</v>
      </c>
      <c r="AD518" s="1099"/>
    </row>
    <row r="519" spans="1:30" ht="30" x14ac:dyDescent="0.25">
      <c r="A519" s="137">
        <v>1</v>
      </c>
      <c r="B519" s="481" t="s">
        <v>264</v>
      </c>
      <c r="C519" s="424"/>
      <c r="D519" s="1135"/>
      <c r="E519" s="219">
        <v>2000</v>
      </c>
      <c r="F519" s="123">
        <f t="shared" si="166"/>
        <v>333.33333333333331</v>
      </c>
      <c r="G519" s="123">
        <v>315</v>
      </c>
      <c r="H519" s="123">
        <f t="shared" si="167"/>
        <v>94.5</v>
      </c>
      <c r="I519" s="199"/>
      <c r="J519" s="199"/>
      <c r="K519" s="1130"/>
      <c r="L519" s="1129"/>
      <c r="M519" s="1129"/>
      <c r="N519" s="1129"/>
      <c r="O519" s="1378"/>
      <c r="P519" s="1129"/>
      <c r="Q519" s="331"/>
      <c r="R519" s="331"/>
      <c r="S519" s="328"/>
      <c r="T519" s="331">
        <f>Z519-Y519-V519</f>
        <v>0</v>
      </c>
      <c r="U519" s="777"/>
      <c r="V519" s="331"/>
      <c r="W519" s="331"/>
      <c r="X519" s="331"/>
      <c r="Y519" s="331"/>
      <c r="Z519" s="331"/>
      <c r="AA519" s="950"/>
      <c r="AB519" s="328"/>
      <c r="AC519" s="1084">
        <f t="shared" si="161"/>
        <v>0</v>
      </c>
      <c r="AD519" s="1099"/>
    </row>
    <row r="520" spans="1:30" x14ac:dyDescent="0.25">
      <c r="A520" s="137">
        <v>1</v>
      </c>
      <c r="B520" s="168" t="s">
        <v>34</v>
      </c>
      <c r="C520" s="424"/>
      <c r="D520" s="9"/>
      <c r="E520" s="219">
        <v>12000</v>
      </c>
      <c r="F520" s="123">
        <f t="shared" si="166"/>
        <v>2000</v>
      </c>
      <c r="G520" s="123">
        <v>2101</v>
      </c>
      <c r="H520" s="123">
        <f t="shared" ref="H520:H527" si="168">G520/F520*100</f>
        <v>105.05</v>
      </c>
      <c r="I520" s="199"/>
      <c r="J520" s="199"/>
      <c r="K520" s="1130"/>
      <c r="L520" s="1129"/>
      <c r="M520" s="1129"/>
      <c r="N520" s="1129"/>
      <c r="O520" s="1378"/>
      <c r="P520" s="1129"/>
      <c r="Q520" s="331"/>
      <c r="R520" s="331"/>
      <c r="S520" s="328"/>
      <c r="T520" s="331">
        <f>Z520-Y520-V520</f>
        <v>0</v>
      </c>
      <c r="U520" s="777"/>
      <c r="V520" s="331"/>
      <c r="W520" s="331"/>
      <c r="X520" s="331"/>
      <c r="Y520" s="331"/>
      <c r="Z520" s="331"/>
      <c r="AA520" s="950"/>
      <c r="AB520" s="328"/>
      <c r="AC520" s="1084">
        <f t="shared" si="161"/>
        <v>0</v>
      </c>
      <c r="AD520" s="1099"/>
    </row>
    <row r="521" spans="1:30" x14ac:dyDescent="0.25">
      <c r="A521" s="137">
        <v>1</v>
      </c>
      <c r="B521" s="168" t="s">
        <v>29</v>
      </c>
      <c r="C521" s="424"/>
      <c r="D521" s="1379"/>
      <c r="E521" s="219">
        <v>1265</v>
      </c>
      <c r="F521" s="123">
        <f t="shared" si="166"/>
        <v>210.83333333333334</v>
      </c>
      <c r="G521" s="123">
        <v>214</v>
      </c>
      <c r="H521" s="123">
        <f t="shared" si="168"/>
        <v>101.50197628458497</v>
      </c>
      <c r="I521" s="199"/>
      <c r="J521" s="199"/>
      <c r="K521" s="1130"/>
      <c r="L521" s="1129"/>
      <c r="M521" s="1129"/>
      <c r="N521" s="1129"/>
      <c r="O521" s="1378"/>
      <c r="P521" s="1129"/>
      <c r="Q521" s="331"/>
      <c r="R521" s="331"/>
      <c r="S521" s="328"/>
      <c r="T521" s="331">
        <f>Z521-Y521-V521</f>
        <v>0</v>
      </c>
      <c r="U521" s="777"/>
      <c r="V521" s="331"/>
      <c r="W521" s="331"/>
      <c r="X521" s="331"/>
      <c r="Y521" s="331"/>
      <c r="Z521" s="331"/>
      <c r="AA521" s="950"/>
      <c r="AB521" s="328"/>
      <c r="AC521" s="1084">
        <f t="shared" si="161"/>
        <v>0</v>
      </c>
      <c r="AD521" s="1099"/>
    </row>
    <row r="522" spans="1:30" x14ac:dyDescent="0.25">
      <c r="A522" s="137">
        <v>1</v>
      </c>
      <c r="B522" s="9" t="s">
        <v>30</v>
      </c>
      <c r="C522" s="424"/>
      <c r="D522" s="1379"/>
      <c r="E522" s="219">
        <v>8800</v>
      </c>
      <c r="F522" s="123">
        <f t="shared" si="166"/>
        <v>1466.6666666666667</v>
      </c>
      <c r="G522" s="123">
        <v>1356</v>
      </c>
      <c r="H522" s="123">
        <f t="shared" si="168"/>
        <v>92.454545454545439</v>
      </c>
      <c r="I522" s="199"/>
      <c r="J522" s="199"/>
      <c r="K522" s="1130"/>
      <c r="L522" s="1129"/>
      <c r="M522" s="1129"/>
      <c r="N522" s="1129"/>
      <c r="O522" s="1378"/>
      <c r="P522" s="1129"/>
      <c r="Q522" s="331"/>
      <c r="R522" s="331"/>
      <c r="S522" s="328"/>
      <c r="T522" s="331"/>
      <c r="U522" s="777"/>
      <c r="V522" s="331"/>
      <c r="W522" s="331"/>
      <c r="X522" s="331"/>
      <c r="Y522" s="331"/>
      <c r="Z522" s="331"/>
      <c r="AA522" s="950"/>
      <c r="AB522" s="328"/>
      <c r="AC522" s="1084">
        <f t="shared" ref="AC522:AC585" si="169">T522-S522-W522</f>
        <v>0</v>
      </c>
      <c r="AD522" s="1099"/>
    </row>
    <row r="523" spans="1:30" x14ac:dyDescent="0.25">
      <c r="A523" s="137">
        <v>1</v>
      </c>
      <c r="B523" s="168" t="s">
        <v>88</v>
      </c>
      <c r="C523" s="424"/>
      <c r="D523" s="1379"/>
      <c r="E523" s="219">
        <v>12700</v>
      </c>
      <c r="F523" s="123">
        <f t="shared" si="166"/>
        <v>2116.6666666666665</v>
      </c>
      <c r="G523" s="123">
        <v>2732</v>
      </c>
      <c r="H523" s="123">
        <f t="shared" si="168"/>
        <v>129.0708661417323</v>
      </c>
      <c r="I523" s="199"/>
      <c r="J523" s="199"/>
      <c r="K523" s="1130"/>
      <c r="L523" s="1129"/>
      <c r="M523" s="1129"/>
      <c r="N523" s="1129"/>
      <c r="O523" s="1378"/>
      <c r="P523" s="1129"/>
      <c r="Q523" s="331"/>
      <c r="R523" s="331"/>
      <c r="S523" s="328"/>
      <c r="T523" s="331"/>
      <c r="U523" s="777"/>
      <c r="V523" s="331"/>
      <c r="W523" s="331"/>
      <c r="X523" s="331"/>
      <c r="Y523" s="331"/>
      <c r="Z523" s="331"/>
      <c r="AA523" s="950"/>
      <c r="AB523" s="328"/>
      <c r="AC523" s="1084">
        <f t="shared" si="169"/>
        <v>0</v>
      </c>
      <c r="AD523" s="1099"/>
    </row>
    <row r="524" spans="1:30" x14ac:dyDescent="0.25">
      <c r="A524" s="137">
        <v>1</v>
      </c>
      <c r="B524" s="168" t="s">
        <v>32</v>
      </c>
      <c r="C524" s="424"/>
      <c r="D524" s="1379"/>
      <c r="E524" s="219">
        <v>1601</v>
      </c>
      <c r="F524" s="123">
        <f t="shared" si="166"/>
        <v>266.83333333333331</v>
      </c>
      <c r="G524" s="123">
        <v>272</v>
      </c>
      <c r="H524" s="123">
        <f t="shared" si="168"/>
        <v>101.93628981886323</v>
      </c>
      <c r="I524" s="199"/>
      <c r="J524" s="199"/>
      <c r="K524" s="1130"/>
      <c r="L524" s="1129"/>
      <c r="M524" s="1129"/>
      <c r="N524" s="1129"/>
      <c r="O524" s="1378"/>
      <c r="P524" s="1129"/>
      <c r="Q524" s="331"/>
      <c r="R524" s="331"/>
      <c r="S524" s="328"/>
      <c r="T524" s="331">
        <f>Z524-Y524-V524</f>
        <v>0</v>
      </c>
      <c r="U524" s="777"/>
      <c r="V524" s="331"/>
      <c r="W524" s="331"/>
      <c r="X524" s="331"/>
      <c r="Y524" s="331"/>
      <c r="Z524" s="331"/>
      <c r="AA524" s="950"/>
      <c r="AB524" s="328"/>
      <c r="AC524" s="1084">
        <f t="shared" si="169"/>
        <v>0</v>
      </c>
      <c r="AD524" s="1099"/>
    </row>
    <row r="525" spans="1:30" x14ac:dyDescent="0.25">
      <c r="A525" s="137">
        <v>1</v>
      </c>
      <c r="B525" s="168" t="s">
        <v>90</v>
      </c>
      <c r="C525" s="424"/>
      <c r="D525" s="1379"/>
      <c r="E525" s="219">
        <v>1050</v>
      </c>
      <c r="F525" s="123">
        <f t="shared" si="166"/>
        <v>175</v>
      </c>
      <c r="G525" s="123">
        <v>163</v>
      </c>
      <c r="H525" s="123">
        <f t="shared" si="168"/>
        <v>93.142857142857139</v>
      </c>
      <c r="I525" s="199"/>
      <c r="J525" s="199"/>
      <c r="K525" s="1130"/>
      <c r="L525" s="1129"/>
      <c r="M525" s="1129"/>
      <c r="N525" s="1129"/>
      <c r="O525" s="1378"/>
      <c r="P525" s="1129"/>
      <c r="Q525" s="331"/>
      <c r="R525" s="331"/>
      <c r="S525" s="328"/>
      <c r="T525" s="331"/>
      <c r="U525" s="777"/>
      <c r="V525" s="331"/>
      <c r="W525" s="331"/>
      <c r="X525" s="331"/>
      <c r="Y525" s="331"/>
      <c r="Z525" s="331"/>
      <c r="AA525" s="950"/>
      <c r="AB525" s="328"/>
      <c r="AC525" s="1084">
        <f t="shared" si="169"/>
        <v>0</v>
      </c>
      <c r="AD525" s="1099"/>
    </row>
    <row r="526" spans="1:30" x14ac:dyDescent="0.25">
      <c r="B526" s="168" t="s">
        <v>185</v>
      </c>
      <c r="C526" s="424"/>
      <c r="D526" s="1379"/>
      <c r="E526" s="219">
        <v>665</v>
      </c>
      <c r="F526" s="123">
        <f t="shared" si="166"/>
        <v>110.83333333333333</v>
      </c>
      <c r="G526" s="123">
        <v>106</v>
      </c>
      <c r="H526" s="123">
        <f t="shared" si="168"/>
        <v>95.639097744360896</v>
      </c>
      <c r="I526" s="199"/>
      <c r="J526" s="199"/>
      <c r="K526" s="1130"/>
      <c r="L526" s="1129"/>
      <c r="M526" s="1129"/>
      <c r="N526" s="1129"/>
      <c r="O526" s="1378"/>
      <c r="P526" s="1129"/>
      <c r="Q526" s="331"/>
      <c r="R526" s="331"/>
      <c r="S526" s="328"/>
      <c r="T526" s="331"/>
      <c r="U526" s="777"/>
      <c r="V526" s="331"/>
      <c r="W526" s="331"/>
      <c r="X526" s="331"/>
      <c r="Y526" s="331"/>
      <c r="Z526" s="331"/>
      <c r="AA526" s="950"/>
      <c r="AB526" s="328"/>
      <c r="AC526" s="1084">
        <f t="shared" si="169"/>
        <v>0</v>
      </c>
      <c r="AD526" s="1099"/>
    </row>
    <row r="527" spans="1:30" ht="30" x14ac:dyDescent="0.25">
      <c r="A527" s="137">
        <v>1</v>
      </c>
      <c r="B527" s="9" t="s">
        <v>71</v>
      </c>
      <c r="C527" s="424"/>
      <c r="D527" s="1135"/>
      <c r="E527" s="219">
        <v>9700</v>
      </c>
      <c r="F527" s="123">
        <f t="shared" si="166"/>
        <v>1616.6666666666667</v>
      </c>
      <c r="G527" s="123">
        <v>1544</v>
      </c>
      <c r="H527" s="123">
        <f t="shared" si="168"/>
        <v>95.505154639175245</v>
      </c>
      <c r="I527" s="199"/>
      <c r="J527" s="199"/>
      <c r="K527" s="1130"/>
      <c r="L527" s="1129"/>
      <c r="M527" s="1129"/>
      <c r="N527" s="1129"/>
      <c r="O527" s="1378"/>
      <c r="P527" s="1129"/>
      <c r="Q527" s="331"/>
      <c r="R527" s="331"/>
      <c r="S527" s="328"/>
      <c r="T527" s="331">
        <f>Z527-Y527-V527</f>
        <v>0</v>
      </c>
      <c r="U527" s="777"/>
      <c r="V527" s="331"/>
      <c r="W527" s="331"/>
      <c r="X527" s="331"/>
      <c r="Y527" s="331"/>
      <c r="Z527" s="331"/>
      <c r="AA527" s="950"/>
      <c r="AB527" s="328"/>
      <c r="AC527" s="1084">
        <f t="shared" si="169"/>
        <v>0</v>
      </c>
      <c r="AD527" s="1099"/>
    </row>
    <row r="528" spans="1:30" ht="60" x14ac:dyDescent="0.25">
      <c r="A528" s="137">
        <v>1</v>
      </c>
      <c r="B528" s="168" t="s">
        <v>530</v>
      </c>
      <c r="C528" s="451"/>
      <c r="D528" s="1141"/>
      <c r="E528" s="219"/>
      <c r="F528" s="123"/>
      <c r="G528" s="129"/>
      <c r="H528" s="1112"/>
      <c r="I528" s="199"/>
      <c r="J528" s="199"/>
      <c r="K528" s="1130"/>
      <c r="L528" s="1173"/>
      <c r="M528" s="1173"/>
      <c r="N528" s="1129"/>
      <c r="O528" s="1378"/>
      <c r="P528" s="1207"/>
      <c r="Q528" s="332"/>
      <c r="R528" s="332"/>
      <c r="S528" s="328"/>
      <c r="T528" s="331"/>
      <c r="U528" s="777"/>
      <c r="V528" s="332"/>
      <c r="W528" s="332"/>
      <c r="X528" s="333"/>
      <c r="Y528" s="331"/>
      <c r="Z528" s="332"/>
      <c r="AA528" s="1105"/>
      <c r="AB528" s="866"/>
      <c r="AC528" s="1084">
        <f t="shared" si="169"/>
        <v>0</v>
      </c>
      <c r="AD528" s="1099"/>
    </row>
    <row r="529" spans="1:31" ht="90" x14ac:dyDescent="0.25">
      <c r="B529" s="168" t="s">
        <v>316</v>
      </c>
      <c r="C529" s="451"/>
      <c r="D529" s="1141"/>
      <c r="E529" s="219"/>
      <c r="F529" s="123"/>
      <c r="G529" s="129">
        <v>128</v>
      </c>
      <c r="H529" s="123"/>
      <c r="I529" s="199"/>
      <c r="J529" s="199"/>
      <c r="K529" s="1130"/>
      <c r="L529" s="1129"/>
      <c r="M529" s="1129"/>
      <c r="N529" s="1129"/>
      <c r="O529" s="1378"/>
      <c r="P529" s="1207"/>
      <c r="Q529" s="332"/>
      <c r="R529" s="332"/>
      <c r="S529" s="328"/>
      <c r="T529" s="333"/>
      <c r="U529" s="777"/>
      <c r="V529" s="332"/>
      <c r="W529" s="332"/>
      <c r="X529" s="331"/>
      <c r="Y529" s="331"/>
      <c r="Z529" s="332"/>
      <c r="AA529" s="1105"/>
      <c r="AB529" s="866"/>
      <c r="AC529" s="1084">
        <f t="shared" si="169"/>
        <v>0</v>
      </c>
      <c r="AD529" s="1099"/>
    </row>
    <row r="530" spans="1:31" ht="90" x14ac:dyDescent="0.25">
      <c r="A530" s="137">
        <v>1</v>
      </c>
      <c r="B530" s="168" t="s">
        <v>302</v>
      </c>
      <c r="C530" s="451"/>
      <c r="D530" s="1141"/>
      <c r="E530" s="219"/>
      <c r="F530" s="123">
        <f>ROUND(E530/12*$B$4,0)</f>
        <v>0</v>
      </c>
      <c r="G530" s="129"/>
      <c r="H530" s="123"/>
      <c r="I530" s="199"/>
      <c r="J530" s="199"/>
      <c r="K530" s="1130"/>
      <c r="L530" s="1129"/>
      <c r="M530" s="1129"/>
      <c r="N530" s="1129"/>
      <c r="O530" s="1378"/>
      <c r="P530" s="1207"/>
      <c r="Q530" s="331"/>
      <c r="R530" s="331"/>
      <c r="S530" s="328"/>
      <c r="T530" s="331"/>
      <c r="U530" s="777"/>
      <c r="V530" s="332"/>
      <c r="W530" s="332"/>
      <c r="X530" s="332"/>
      <c r="Y530" s="333"/>
      <c r="Z530" s="332"/>
      <c r="AA530" s="1105"/>
      <c r="AB530" s="866"/>
      <c r="AC530" s="1084">
        <f t="shared" si="169"/>
        <v>0</v>
      </c>
      <c r="AD530" s="1099"/>
    </row>
    <row r="531" spans="1:31" s="2266" customFormat="1" ht="29.25" x14ac:dyDescent="0.25">
      <c r="B531" s="699" t="s">
        <v>295</v>
      </c>
      <c r="C531" s="451"/>
      <c r="D531" s="1141"/>
      <c r="E531" s="219">
        <f>E530+E529</f>
        <v>0</v>
      </c>
      <c r="F531" s="201">
        <f t="shared" ref="F531:G531" si="170">F530+F529</f>
        <v>0</v>
      </c>
      <c r="G531" s="129">
        <f t="shared" si="170"/>
        <v>128</v>
      </c>
      <c r="H531" s="123"/>
      <c r="I531" s="199"/>
      <c r="J531" s="199"/>
      <c r="K531" s="1130"/>
      <c r="L531" s="1129"/>
      <c r="M531" s="1129"/>
      <c r="N531" s="1129"/>
      <c r="O531" s="1378"/>
      <c r="P531" s="1207"/>
      <c r="Q531" s="331"/>
      <c r="R531" s="331"/>
      <c r="S531" s="328"/>
      <c r="T531" s="331"/>
      <c r="U531" s="777"/>
      <c r="V531" s="332"/>
      <c r="W531" s="332"/>
      <c r="X531" s="332"/>
      <c r="Y531" s="331"/>
      <c r="Z531" s="332"/>
      <c r="AA531" s="1105"/>
      <c r="AB531" s="866"/>
      <c r="AC531" s="1084">
        <f t="shared" si="169"/>
        <v>0</v>
      </c>
      <c r="AD531" s="1099"/>
    </row>
    <row r="532" spans="1:31" x14ac:dyDescent="0.25">
      <c r="A532" s="137">
        <v>1</v>
      </c>
      <c r="B532" s="475" t="s">
        <v>260</v>
      </c>
      <c r="C532" s="451"/>
      <c r="D532" s="1141"/>
      <c r="E532" s="239">
        <f>E466</f>
        <v>90447</v>
      </c>
      <c r="F532" s="284">
        <f>F466</f>
        <v>15074.5</v>
      </c>
      <c r="G532" s="700">
        <f>G466</f>
        <v>12881.522499999999</v>
      </c>
      <c r="H532" s="1357">
        <f>G532/F532*100</f>
        <v>85.452403064778252</v>
      </c>
      <c r="I532" s="199"/>
      <c r="J532" s="199"/>
      <c r="K532" s="1129"/>
      <c r="L532" s="1129"/>
      <c r="M532" s="1129"/>
      <c r="N532" s="1129"/>
      <c r="O532" s="1129"/>
      <c r="P532" s="1207"/>
      <c r="Q532" s="331"/>
      <c r="R532" s="331"/>
      <c r="S532" s="328"/>
      <c r="T532" s="331"/>
      <c r="U532" s="777"/>
      <c r="V532" s="332"/>
      <c r="W532" s="332"/>
      <c r="X532" s="331"/>
      <c r="Y532" s="331"/>
      <c r="Z532" s="332"/>
      <c r="AA532" s="1148"/>
      <c r="AB532" s="866"/>
      <c r="AC532" s="1084">
        <f t="shared" si="169"/>
        <v>0</v>
      </c>
      <c r="AD532" s="1099"/>
    </row>
    <row r="533" spans="1:31" ht="36.75" customHeight="1" x14ac:dyDescent="0.25">
      <c r="A533" s="137">
        <v>1</v>
      </c>
      <c r="B533" s="475" t="s">
        <v>261</v>
      </c>
      <c r="C533" s="451"/>
      <c r="D533" s="1141"/>
      <c r="E533" s="241">
        <f>E475</f>
        <v>45287.234042553187</v>
      </c>
      <c r="F533" s="1380">
        <f>F475</f>
        <v>7547.8723404255325</v>
      </c>
      <c r="G533" s="700">
        <f>G475</f>
        <v>7094.2510638297872</v>
      </c>
      <c r="H533" s="284">
        <f>G533/F533*100</f>
        <v>93.990077519379838</v>
      </c>
      <c r="I533" s="286"/>
      <c r="J533" s="1212"/>
      <c r="K533" s="1125"/>
      <c r="L533" s="1207"/>
      <c r="M533" s="1129"/>
      <c r="N533" s="1173"/>
      <c r="O533" s="1125"/>
      <c r="P533" s="1207"/>
      <c r="Q533" s="332"/>
      <c r="R533" s="332"/>
      <c r="S533" s="328"/>
      <c r="T533" s="331"/>
      <c r="U533" s="780"/>
      <c r="V533" s="331"/>
      <c r="W533" s="332"/>
      <c r="X533" s="331"/>
      <c r="Y533" s="331"/>
      <c r="Z533" s="332"/>
      <c r="AA533" s="1148"/>
      <c r="AB533" s="866"/>
      <c r="AC533" s="1084">
        <f t="shared" si="169"/>
        <v>0</v>
      </c>
      <c r="AD533" s="1099"/>
    </row>
    <row r="534" spans="1:31" ht="29.25" x14ac:dyDescent="0.25">
      <c r="A534" s="137">
        <v>1</v>
      </c>
      <c r="B534" s="475" t="s">
        <v>262</v>
      </c>
      <c r="C534" s="1322"/>
      <c r="D534" s="1381"/>
      <c r="E534" s="1313">
        <f>E479</f>
        <v>0</v>
      </c>
      <c r="F534" s="1357">
        <f>F479</f>
        <v>0</v>
      </c>
      <c r="G534" s="1225">
        <f>G479</f>
        <v>0</v>
      </c>
      <c r="H534" s="1225"/>
      <c r="I534" s="1212"/>
      <c r="J534" s="1214"/>
      <c r="K534" s="1211"/>
      <c r="L534" s="1324"/>
      <c r="M534" s="1173"/>
      <c r="N534" s="1324"/>
      <c r="O534" s="1173"/>
      <c r="P534" s="1324"/>
      <c r="Q534" s="338"/>
      <c r="R534" s="338"/>
      <c r="S534" s="869">
        <f>Q534/12*$B$4</f>
        <v>0</v>
      </c>
      <c r="T534" s="333">
        <f>Z534-Y534-V534</f>
        <v>0</v>
      </c>
      <c r="U534" s="1281"/>
      <c r="V534" s="333"/>
      <c r="W534" s="338">
        <f>T534-S534</f>
        <v>0</v>
      </c>
      <c r="X534" s="333"/>
      <c r="Y534" s="333"/>
      <c r="Z534" s="338"/>
      <c r="AA534" s="1228"/>
      <c r="AB534" s="869"/>
      <c r="AC534" s="1084">
        <f t="shared" si="169"/>
        <v>0</v>
      </c>
      <c r="AD534" s="1099"/>
    </row>
    <row r="535" spans="1:31" x14ac:dyDescent="0.25">
      <c r="A535" s="137">
        <v>1</v>
      </c>
      <c r="B535" s="476" t="s">
        <v>134</v>
      </c>
      <c r="C535" s="1216"/>
      <c r="D535" s="1150"/>
      <c r="E535" s="32">
        <f>E532+E478/4.2+E476*2.6</f>
        <v>206280.33333333331</v>
      </c>
      <c r="F535" s="7">
        <f>F532+F478/4.2+F476*2.6</f>
        <v>34380.055555555562</v>
      </c>
      <c r="G535" s="7">
        <f>G532+G478/4.2+G476*2.6</f>
        <v>31004.751071428571</v>
      </c>
      <c r="H535" s="7">
        <f>G535/F535*100</f>
        <v>90.18237629467248</v>
      </c>
      <c r="I535" s="8"/>
      <c r="J535" s="8"/>
      <c r="K535" s="1121"/>
      <c r="L535" s="1120"/>
      <c r="M535" s="1120"/>
      <c r="N535" s="1120"/>
      <c r="O535" s="1120"/>
      <c r="P535" s="1121"/>
      <c r="Q535" s="329">
        <f>SUM(Q534,Q481,Q466)</f>
        <v>378396.72036000004</v>
      </c>
      <c r="R535" s="329">
        <f>SUM(R534,R481,R466)</f>
        <v>378396.72036000004</v>
      </c>
      <c r="S535" s="871">
        <f>SUM(S534,S481,S466)</f>
        <v>63066.120060000001</v>
      </c>
      <c r="T535" s="329">
        <f t="shared" ref="T535:Z535" si="171">SUM(T531,T481,T466)</f>
        <v>62006.708449999991</v>
      </c>
      <c r="U535" s="781">
        <f t="shared" si="171"/>
        <v>0</v>
      </c>
      <c r="V535" s="329">
        <f t="shared" si="171"/>
        <v>1281.4806599999999</v>
      </c>
      <c r="W535" s="329">
        <f t="shared" si="171"/>
        <v>-1059.4116100000174</v>
      </c>
      <c r="X535" s="329">
        <f t="shared" si="171"/>
        <v>-254.21126000000001</v>
      </c>
      <c r="Y535" s="329">
        <f t="shared" si="171"/>
        <v>0</v>
      </c>
      <c r="Z535" s="329">
        <f t="shared" si="171"/>
        <v>63288.189109999985</v>
      </c>
      <c r="AA535" s="1122"/>
      <c r="AB535" s="871"/>
      <c r="AC535" s="1084">
        <f t="shared" si="169"/>
        <v>7.2759576141834259E-12</v>
      </c>
      <c r="AD535" s="1099"/>
    </row>
    <row r="536" spans="1:31" x14ac:dyDescent="0.25">
      <c r="A536" s="137">
        <v>1</v>
      </c>
      <c r="B536" s="138" t="s">
        <v>28</v>
      </c>
      <c r="C536" s="447"/>
      <c r="D536" s="1261"/>
      <c r="E536" s="258"/>
      <c r="F536" s="1124"/>
      <c r="G536" s="1124"/>
      <c r="H536" s="129"/>
      <c r="I536" s="199"/>
      <c r="J536" s="1382"/>
      <c r="K536" s="1244"/>
      <c r="L536" s="1211"/>
      <c r="M536" s="1129"/>
      <c r="N536" s="1211"/>
      <c r="O536" s="1211"/>
      <c r="P536" s="1211"/>
      <c r="Q536" s="330"/>
      <c r="R536" s="330"/>
      <c r="S536" s="866"/>
      <c r="T536" s="330">
        <f t="shared" ref="T536:T541" si="172">Z536-Y536-V536</f>
        <v>0</v>
      </c>
      <c r="U536" s="780"/>
      <c r="V536" s="330"/>
      <c r="W536" s="330"/>
      <c r="X536" s="330"/>
      <c r="Y536" s="330"/>
      <c r="Z536" s="330"/>
      <c r="AA536" s="924"/>
      <c r="AB536" s="370"/>
      <c r="AC536" s="1084">
        <f t="shared" si="169"/>
        <v>0</v>
      </c>
      <c r="AD536" s="1099"/>
    </row>
    <row r="537" spans="1:31" x14ac:dyDescent="0.25">
      <c r="A537" s="137">
        <v>1</v>
      </c>
      <c r="B537" s="2" t="s">
        <v>16</v>
      </c>
      <c r="C537" s="448"/>
      <c r="D537" s="2"/>
      <c r="E537" s="1383"/>
      <c r="F537" s="528"/>
      <c r="G537" s="528"/>
      <c r="H537" s="528"/>
      <c r="I537" s="1384"/>
      <c r="J537" s="1384"/>
      <c r="K537" s="1130"/>
      <c r="L537" s="1130"/>
      <c r="M537" s="1130"/>
      <c r="N537" s="1130"/>
      <c r="O537" s="1130"/>
      <c r="P537" s="1130"/>
      <c r="Q537" s="331"/>
      <c r="R537" s="331"/>
      <c r="S537" s="328"/>
      <c r="T537" s="331">
        <f t="shared" si="172"/>
        <v>0</v>
      </c>
      <c r="U537" s="777"/>
      <c r="V537" s="331"/>
      <c r="W537" s="331"/>
      <c r="X537" s="331"/>
      <c r="Y537" s="331"/>
      <c r="Z537" s="331"/>
      <c r="AA537" s="923"/>
      <c r="AB537" s="328"/>
      <c r="AC537" s="1084">
        <f t="shared" si="169"/>
        <v>0</v>
      </c>
      <c r="AD537" s="1099"/>
    </row>
    <row r="538" spans="1:31" x14ac:dyDescent="0.25">
      <c r="A538" s="137">
        <v>1</v>
      </c>
      <c r="B538" s="1135" t="s">
        <v>10</v>
      </c>
      <c r="C538" s="1134"/>
      <c r="D538" s="1135">
        <v>247</v>
      </c>
      <c r="E538" s="219">
        <v>1002</v>
      </c>
      <c r="F538" s="123">
        <f>(E538/12*$B$4)</f>
        <v>167</v>
      </c>
      <c r="G538" s="123">
        <v>159</v>
      </c>
      <c r="H538" s="123">
        <f>G538/F538*100</f>
        <v>95.209580838323348</v>
      </c>
      <c r="I538" s="1167">
        <v>8</v>
      </c>
      <c r="J538" s="152">
        <f>M538/G538</f>
        <v>7.8427672955974845</v>
      </c>
      <c r="K538" s="1159">
        <f>ROUND(E538*I538,0)</f>
        <v>8016</v>
      </c>
      <c r="L538" s="153">
        <f>K538/12*$B$4</f>
        <v>1336</v>
      </c>
      <c r="M538" s="1159">
        <v>1247</v>
      </c>
      <c r="N538" s="1159">
        <f>M538/L538*100</f>
        <v>93.338323353293418</v>
      </c>
      <c r="O538" s="1159">
        <f>ROUND(K538/D538,0)</f>
        <v>32</v>
      </c>
      <c r="P538" s="153">
        <f>M538/$B$4*12/O538</f>
        <v>233.8125</v>
      </c>
      <c r="Q538" s="331"/>
      <c r="R538" s="331"/>
      <c r="S538" s="328"/>
      <c r="T538" s="331">
        <f t="shared" si="172"/>
        <v>0</v>
      </c>
      <c r="U538" s="777"/>
      <c r="V538" s="331"/>
      <c r="W538" s="331"/>
      <c r="X538" s="331"/>
      <c r="Y538" s="331"/>
      <c r="Z538" s="331"/>
      <c r="AA538" s="950"/>
      <c r="AB538" s="328"/>
      <c r="AC538" s="1084">
        <f t="shared" si="169"/>
        <v>0</v>
      </c>
      <c r="AD538" s="1099"/>
    </row>
    <row r="539" spans="1:31" x14ac:dyDescent="0.25">
      <c r="A539" s="137">
        <v>1</v>
      </c>
      <c r="B539" s="132" t="s">
        <v>6</v>
      </c>
      <c r="C539" s="451"/>
      <c r="D539" s="2264">
        <v>247</v>
      </c>
      <c r="E539" s="219">
        <v>1851</v>
      </c>
      <c r="F539" s="123">
        <f>(E539/12*$B$4)</f>
        <v>308.5</v>
      </c>
      <c r="G539" s="123">
        <v>301</v>
      </c>
      <c r="H539" s="123">
        <f>G539/F539*100</f>
        <v>97.568881685575363</v>
      </c>
      <c r="I539" s="1167">
        <v>5</v>
      </c>
      <c r="J539" s="152">
        <f>M539/G539</f>
        <v>4.2458471760797343</v>
      </c>
      <c r="K539" s="1159">
        <f>ROUND(E539*I539,0)</f>
        <v>9255</v>
      </c>
      <c r="L539" s="153">
        <f>K539/12*$B$4</f>
        <v>1542.5</v>
      </c>
      <c r="M539" s="1159">
        <v>1278</v>
      </c>
      <c r="N539" s="1159">
        <f>M539/L539*100</f>
        <v>82.852512155591569</v>
      </c>
      <c r="O539" s="1159">
        <f>ROUND(K539/D539,0)</f>
        <v>37</v>
      </c>
      <c r="P539" s="153">
        <f>M539/$B$4*12/O539</f>
        <v>207.24324324324326</v>
      </c>
      <c r="Q539" s="331"/>
      <c r="R539" s="331"/>
      <c r="S539" s="328"/>
      <c r="T539" s="331">
        <f t="shared" si="172"/>
        <v>0</v>
      </c>
      <c r="U539" s="777"/>
      <c r="V539" s="331"/>
      <c r="W539" s="331"/>
      <c r="X539" s="331"/>
      <c r="Y539" s="331"/>
      <c r="Z539" s="331"/>
      <c r="AA539" s="950"/>
      <c r="AB539" s="328"/>
      <c r="AC539" s="1084">
        <f t="shared" si="169"/>
        <v>0</v>
      </c>
      <c r="AD539" s="1099"/>
    </row>
    <row r="540" spans="1:31" x14ac:dyDescent="0.25">
      <c r="A540" s="137">
        <v>1</v>
      </c>
      <c r="B540" s="1385" t="s">
        <v>176</v>
      </c>
      <c r="C540" s="1386"/>
      <c r="D540" s="2264"/>
      <c r="E540" s="1387">
        <f>SUM(E538:E539)</f>
        <v>2853</v>
      </c>
      <c r="F540" s="1226">
        <f>SUM(F538:F539)</f>
        <v>475.5</v>
      </c>
      <c r="G540" s="1226">
        <f>SUM(G538:G539)</f>
        <v>460</v>
      </c>
      <c r="H540" s="1226">
        <f>G540/F540*100</f>
        <v>96.740273396424811</v>
      </c>
      <c r="I540" s="1349">
        <f>IF(E540=0,0,K540/E540)</f>
        <v>6.0536277602523656</v>
      </c>
      <c r="J540" s="1226">
        <f>M540/G540</f>
        <v>5.4891304347826084</v>
      </c>
      <c r="K540" s="1226">
        <f>SUM(K538:K539)</f>
        <v>17271</v>
      </c>
      <c r="L540" s="158">
        <f>SUM(L538:L539)</f>
        <v>2878.5</v>
      </c>
      <c r="M540" s="158">
        <f>SUM(M538:M539)</f>
        <v>2525</v>
      </c>
      <c r="N540" s="1110">
        <f>M540/L540*100</f>
        <v>87.719298245614027</v>
      </c>
      <c r="O540" s="1110">
        <f>SUM(O538:O539)</f>
        <v>69</v>
      </c>
      <c r="P540" s="282">
        <f>M540/$B$4*12/O540</f>
        <v>219.56521739130434</v>
      </c>
      <c r="Q540" s="332"/>
      <c r="R540" s="332"/>
      <c r="S540" s="866"/>
      <c r="T540" s="332">
        <f t="shared" si="172"/>
        <v>0</v>
      </c>
      <c r="U540" s="1131"/>
      <c r="V540" s="332"/>
      <c r="W540" s="332"/>
      <c r="X540" s="332"/>
      <c r="Y540" s="332"/>
      <c r="Z540" s="332"/>
      <c r="AA540" s="1180"/>
      <c r="AB540" s="866"/>
      <c r="AC540" s="1084">
        <f t="shared" si="169"/>
        <v>0</v>
      </c>
      <c r="AD540" s="1099"/>
    </row>
    <row r="541" spans="1:31" ht="30" thickBot="1" x14ac:dyDescent="0.3">
      <c r="A541" s="137">
        <v>1</v>
      </c>
      <c r="B541" s="148" t="s">
        <v>196</v>
      </c>
      <c r="C541" s="148"/>
      <c r="D541" s="148"/>
      <c r="E541" s="1182">
        <f>SUM(E540)</f>
        <v>2853</v>
      </c>
      <c r="F541" s="1183">
        <f>SUM(F540)</f>
        <v>475.5</v>
      </c>
      <c r="G541" s="1183">
        <f>SUM(G540)</f>
        <v>460</v>
      </c>
      <c r="H541" s="1184">
        <f>G541/F541*100</f>
        <v>96.740273396424811</v>
      </c>
      <c r="I541" s="1388">
        <f>IF(E541=0,0,K541/E541)</f>
        <v>6.0536277602523656</v>
      </c>
      <c r="J541" s="1389">
        <f>M541/G541</f>
        <v>5.4891304347826084</v>
      </c>
      <c r="K541" s="1184">
        <f>SUM(K538:K539)</f>
        <v>17271</v>
      </c>
      <c r="L541" s="1183">
        <f>SUM(L538:L539)</f>
        <v>2878.5</v>
      </c>
      <c r="M541" s="1183">
        <f>SUM(M538:M539)</f>
        <v>2525</v>
      </c>
      <c r="N541" s="1390">
        <f>M541/L541*100</f>
        <v>87.719298245614027</v>
      </c>
      <c r="O541" s="1390">
        <f>SUM(O538:O539)</f>
        <v>69</v>
      </c>
      <c r="P541" s="1187">
        <f>M541/$B$4*12/O541</f>
        <v>219.56521739130434</v>
      </c>
      <c r="Q541" s="336">
        <v>91967.92542</v>
      </c>
      <c r="R541" s="336">
        <v>91967.92542</v>
      </c>
      <c r="S541" s="872">
        <f>Q541/12*$B$4+(R541-Q541)/11*1</f>
        <v>15327.987569999999</v>
      </c>
      <c r="T541" s="336">
        <f t="shared" si="172"/>
        <v>15441.17921</v>
      </c>
      <c r="U541" s="779"/>
      <c r="V541" s="336"/>
      <c r="W541" s="336">
        <f>T541-S541</f>
        <v>113.19164000000092</v>
      </c>
      <c r="X541" s="336"/>
      <c r="Y541" s="336">
        <v>0</v>
      </c>
      <c r="Z541" s="336">
        <v>15441.17921</v>
      </c>
      <c r="AA541" s="1188"/>
      <c r="AB541" s="914"/>
      <c r="AC541" s="1084">
        <f t="shared" si="169"/>
        <v>0</v>
      </c>
      <c r="AD541" s="1099"/>
    </row>
    <row r="542" spans="1:31" ht="16.5" thickBot="1" x14ac:dyDescent="0.3">
      <c r="A542" s="137">
        <v>1</v>
      </c>
      <c r="B542" s="1189" t="s">
        <v>278</v>
      </c>
      <c r="C542" s="1189"/>
      <c r="D542" s="155"/>
      <c r="E542" s="1391"/>
      <c r="F542" s="1193"/>
      <c r="G542" s="1237"/>
      <c r="H542" s="1193"/>
      <c r="I542" s="1300"/>
      <c r="J542" s="1300"/>
      <c r="K542" s="1392"/>
      <c r="L542" s="1393"/>
      <c r="M542" s="1301">
        <f>SUM(M535,M541)</f>
        <v>2525</v>
      </c>
      <c r="N542" s="1301"/>
      <c r="O542" s="1301"/>
      <c r="P542" s="1301"/>
      <c r="Q542" s="337">
        <f t="shared" ref="Q542:Z542" si="173">SUM(Q535,Q541)</f>
        <v>470364.64578000002</v>
      </c>
      <c r="R542" s="337">
        <f t="shared" ref="R542" si="174">SUM(R535,R541)</f>
        <v>470364.64578000002</v>
      </c>
      <c r="S542" s="868">
        <f>SUM(S535,S541)</f>
        <v>78394.107629999999</v>
      </c>
      <c r="T542" s="337">
        <f t="shared" si="173"/>
        <v>77447.887659999993</v>
      </c>
      <c r="U542" s="782">
        <f t="shared" si="173"/>
        <v>0</v>
      </c>
      <c r="V542" s="337">
        <f>SUM(V535,V541)</f>
        <v>1281.4806599999999</v>
      </c>
      <c r="W542" s="337">
        <f t="shared" si="173"/>
        <v>-946.21997000001647</v>
      </c>
      <c r="X542" s="337">
        <f t="shared" si="173"/>
        <v>-254.21126000000001</v>
      </c>
      <c r="Y542" s="337">
        <f t="shared" si="173"/>
        <v>0</v>
      </c>
      <c r="Z542" s="156">
        <f t="shared" si="173"/>
        <v>78729.36831999998</v>
      </c>
      <c r="AA542" s="1196"/>
      <c r="AB542" s="878"/>
      <c r="AC542" s="1084">
        <f t="shared" si="169"/>
        <v>1.0913936421275139E-11</v>
      </c>
      <c r="AD542" s="1099"/>
      <c r="AE542" s="137" t="e">
        <f>S542-#REF!/12*4</f>
        <v>#REF!</v>
      </c>
    </row>
    <row r="543" spans="1:31" x14ac:dyDescent="0.25">
      <c r="A543" s="137">
        <v>1</v>
      </c>
      <c r="B543" s="643"/>
      <c r="C543" s="1394"/>
      <c r="D543" s="1394"/>
      <c r="E543" s="258"/>
      <c r="F543" s="1124"/>
      <c r="G543" s="1124"/>
      <c r="H543" s="746"/>
      <c r="I543" s="1382"/>
      <c r="J543" s="286"/>
      <c r="K543" s="1244"/>
      <c r="L543" s="1125"/>
      <c r="M543" s="1244"/>
      <c r="N543" s="1244"/>
      <c r="O543" s="1125"/>
      <c r="P543" s="1125"/>
      <c r="Q543" s="330"/>
      <c r="R543" s="330"/>
      <c r="S543" s="370"/>
      <c r="T543" s="330">
        <f>Z543-Y543-V543</f>
        <v>0</v>
      </c>
      <c r="U543" s="780"/>
      <c r="V543" s="330"/>
      <c r="W543" s="330"/>
      <c r="X543" s="330"/>
      <c r="Y543" s="330"/>
      <c r="Z543" s="330"/>
      <c r="AA543" s="924"/>
      <c r="AB543" s="370"/>
      <c r="AC543" s="1084">
        <f t="shared" si="169"/>
        <v>0</v>
      </c>
      <c r="AD543" s="1099"/>
    </row>
    <row r="544" spans="1:31" ht="43.5" x14ac:dyDescent="0.25">
      <c r="A544" s="137">
        <v>1</v>
      </c>
      <c r="B544" s="1089" t="s">
        <v>355</v>
      </c>
      <c r="C544" s="1089"/>
      <c r="D544" s="1395"/>
      <c r="E544" s="259"/>
      <c r="F544" s="528"/>
      <c r="G544" s="528"/>
      <c r="H544" s="528"/>
      <c r="I544" s="199"/>
      <c r="J544" s="199"/>
      <c r="K544" s="1130"/>
      <c r="L544" s="1129"/>
      <c r="M544" s="1129"/>
      <c r="N544" s="1129"/>
      <c r="O544" s="1129"/>
      <c r="P544" s="1129"/>
      <c r="Q544" s="331"/>
      <c r="R544" s="331"/>
      <c r="S544" s="328"/>
      <c r="T544" s="331">
        <f>Z544-Y544-V544</f>
        <v>0</v>
      </c>
      <c r="U544" s="777"/>
      <c r="V544" s="331"/>
      <c r="W544" s="331"/>
      <c r="X544" s="331"/>
      <c r="Y544" s="331"/>
      <c r="Z544" s="331"/>
      <c r="AA544" s="923"/>
      <c r="AB544" s="328"/>
      <c r="AC544" s="1084">
        <f t="shared" si="169"/>
        <v>0</v>
      </c>
      <c r="AD544" s="1099"/>
    </row>
    <row r="545" spans="1:30" ht="22.5" customHeight="1" x14ac:dyDescent="0.25">
      <c r="A545" s="137">
        <v>1</v>
      </c>
      <c r="B545" s="471" t="s">
        <v>194</v>
      </c>
      <c r="C545" s="1347"/>
      <c r="D545" s="1128"/>
      <c r="E545" s="259"/>
      <c r="F545" s="528"/>
      <c r="G545" s="528"/>
      <c r="H545" s="528"/>
      <c r="I545" s="199"/>
      <c r="J545" s="199"/>
      <c r="K545" s="1130"/>
      <c r="L545" s="1129"/>
      <c r="M545" s="1129"/>
      <c r="N545" s="1129"/>
      <c r="O545" s="1129"/>
      <c r="P545" s="1129"/>
      <c r="Q545" s="331"/>
      <c r="R545" s="331"/>
      <c r="S545" s="862"/>
      <c r="T545" s="331"/>
      <c r="U545" s="777"/>
      <c r="V545" s="331"/>
      <c r="W545" s="331"/>
      <c r="X545" s="331"/>
      <c r="Y545" s="331"/>
      <c r="Z545" s="331"/>
      <c r="AA545" s="923"/>
      <c r="AB545" s="328"/>
      <c r="AC545" s="1084">
        <f t="shared" si="169"/>
        <v>0</v>
      </c>
      <c r="AD545" s="1099"/>
    </row>
    <row r="546" spans="1:30" ht="29.25" x14ac:dyDescent="0.25">
      <c r="A546" s="137">
        <v>1</v>
      </c>
      <c r="B546" s="2261" t="s">
        <v>311</v>
      </c>
      <c r="C546" s="424"/>
      <c r="D546" s="9"/>
      <c r="E546" s="284">
        <f>E547+E548+E552+E553</f>
        <v>90465</v>
      </c>
      <c r="F546" s="284">
        <f>F547+F548+F552+F553</f>
        <v>15076.75</v>
      </c>
      <c r="G546" s="284">
        <f>G547+G548+G552+G553</f>
        <v>19868.782500000001</v>
      </c>
      <c r="H546" s="284">
        <f>G546/F546*100</f>
        <v>131.78425390087386</v>
      </c>
      <c r="I546" s="199"/>
      <c r="J546" s="199"/>
      <c r="K546" s="1130"/>
      <c r="L546" s="1129"/>
      <c r="M546" s="1129"/>
      <c r="N546" s="1129"/>
      <c r="O546" s="1129"/>
      <c r="P546" s="1129"/>
      <c r="Q546" s="331">
        <v>84086.267800000001</v>
      </c>
      <c r="R546" s="331">
        <v>84086.267800000001</v>
      </c>
      <c r="S546" s="862">
        <f>Q546/12*$B$4+(R546-Q546)/11*1</f>
        <v>14014.377966666667</v>
      </c>
      <c r="T546" s="331">
        <f>Z546-Y546-V546</f>
        <v>17663.18430999999</v>
      </c>
      <c r="U546" s="777"/>
      <c r="V546" s="331"/>
      <c r="W546" s="331">
        <f>T546-S546</f>
        <v>3648.8063433333227</v>
      </c>
      <c r="X546" s="331"/>
      <c r="Y546" s="331">
        <v>0</v>
      </c>
      <c r="Z546" s="331">
        <v>17663.18430999999</v>
      </c>
      <c r="AA546" s="919"/>
      <c r="AB546" s="328"/>
      <c r="AC546" s="1084">
        <f t="shared" si="169"/>
        <v>0</v>
      </c>
      <c r="AD546" s="1099"/>
    </row>
    <row r="547" spans="1:30" x14ac:dyDescent="0.25">
      <c r="A547" s="137">
        <v>1</v>
      </c>
      <c r="B547" s="312" t="s">
        <v>304</v>
      </c>
      <c r="C547" s="424"/>
      <c r="D547" s="9"/>
      <c r="E547" s="124"/>
      <c r="F547" s="124">
        <f>ROUND(E547/12*$B$4,0)</f>
        <v>0</v>
      </c>
      <c r="G547" s="124"/>
      <c r="H547" s="124"/>
      <c r="I547" s="199"/>
      <c r="J547" s="199"/>
      <c r="K547" s="1130"/>
      <c r="L547" s="1129"/>
      <c r="M547" s="1129"/>
      <c r="N547" s="1129"/>
      <c r="O547" s="1129"/>
      <c r="P547" s="1129"/>
      <c r="Q547" s="331"/>
      <c r="R547" s="331"/>
      <c r="S547" s="328"/>
      <c r="T547" s="331"/>
      <c r="U547" s="777"/>
      <c r="V547" s="331"/>
      <c r="W547" s="331"/>
      <c r="X547" s="331"/>
      <c r="Y547" s="331"/>
      <c r="Z547" s="331"/>
      <c r="AA547" s="919"/>
      <c r="AB547" s="328"/>
      <c r="AC547" s="1084">
        <f t="shared" si="169"/>
        <v>0</v>
      </c>
      <c r="AD547" s="1099"/>
    </row>
    <row r="548" spans="1:30" ht="30" x14ac:dyDescent="0.25">
      <c r="A548" s="137">
        <v>1</v>
      </c>
      <c r="B548" s="473" t="s">
        <v>452</v>
      </c>
      <c r="C548" s="424"/>
      <c r="D548" s="9"/>
      <c r="E548" s="124">
        <f>E549+E551+E550/4</f>
        <v>90325</v>
      </c>
      <c r="F548" s="124">
        <f>F549+F551+F550/4</f>
        <v>15053.75</v>
      </c>
      <c r="G548" s="124">
        <f>G549+G551+G550/4</f>
        <v>19833.782500000001</v>
      </c>
      <c r="H548" s="124">
        <f>G548/F548*100</f>
        <v>131.75310138669767</v>
      </c>
      <c r="I548" s="199"/>
      <c r="J548" s="199"/>
      <c r="K548" s="1130"/>
      <c r="L548" s="1129"/>
      <c r="M548" s="1129"/>
      <c r="N548" s="1129"/>
      <c r="O548" s="1129"/>
      <c r="P548" s="1129"/>
      <c r="Q548" s="331"/>
      <c r="R548" s="331"/>
      <c r="S548" s="328"/>
      <c r="T548" s="331"/>
      <c r="U548" s="777"/>
      <c r="V548" s="331"/>
      <c r="W548" s="331"/>
      <c r="X548" s="331"/>
      <c r="Y548" s="331"/>
      <c r="Z548" s="331"/>
      <c r="AA548" s="919"/>
      <c r="AB548" s="328"/>
      <c r="AC548" s="1084">
        <f t="shared" si="169"/>
        <v>0</v>
      </c>
      <c r="AD548" s="1099"/>
    </row>
    <row r="549" spans="1:30" x14ac:dyDescent="0.25">
      <c r="A549" s="137">
        <v>1</v>
      </c>
      <c r="B549" s="312" t="s">
        <v>453</v>
      </c>
      <c r="C549" s="424"/>
      <c r="D549" s="9"/>
      <c r="E549" s="124">
        <v>89000</v>
      </c>
      <c r="F549" s="124">
        <f>ROUND(E549/12*$B$4,0)</f>
        <v>14833</v>
      </c>
      <c r="G549" s="124">
        <v>19617</v>
      </c>
      <c r="H549" s="124">
        <f>G549/F549*100</f>
        <v>132.2524101665206</v>
      </c>
      <c r="I549" s="199"/>
      <c r="J549" s="199"/>
      <c r="K549" s="1130"/>
      <c r="L549" s="1129"/>
      <c r="M549" s="1129"/>
      <c r="N549" s="1129"/>
      <c r="O549" s="1129"/>
      <c r="P549" s="1129"/>
      <c r="Q549" s="331"/>
      <c r="R549" s="331"/>
      <c r="S549" s="328"/>
      <c r="T549" s="331"/>
      <c r="U549" s="777"/>
      <c r="V549" s="331"/>
      <c r="W549" s="331"/>
      <c r="X549" s="331"/>
      <c r="Y549" s="331"/>
      <c r="Z549" s="331"/>
      <c r="AA549" s="919"/>
      <c r="AB549" s="328"/>
      <c r="AC549" s="1084">
        <f t="shared" si="169"/>
        <v>0</v>
      </c>
      <c r="AD549" s="1099"/>
    </row>
    <row r="550" spans="1:30" ht="30" x14ac:dyDescent="0.25">
      <c r="A550" s="137">
        <v>1</v>
      </c>
      <c r="B550" s="312" t="s">
        <v>454</v>
      </c>
      <c r="C550" s="424"/>
      <c r="D550" s="9"/>
      <c r="E550" s="124">
        <v>5300</v>
      </c>
      <c r="F550" s="124">
        <f>ROUND(E550/12*$B$4,0)</f>
        <v>883</v>
      </c>
      <c r="G550" s="124">
        <v>867.13</v>
      </c>
      <c r="H550" s="124">
        <f>G550/F550*100</f>
        <v>98.202718006795024</v>
      </c>
      <c r="I550" s="199"/>
      <c r="J550" s="199"/>
      <c r="K550" s="1130"/>
      <c r="L550" s="1129"/>
      <c r="M550" s="1129"/>
      <c r="N550" s="1129"/>
      <c r="O550" s="1129"/>
      <c r="P550" s="1129"/>
      <c r="Q550" s="331"/>
      <c r="R550" s="331"/>
      <c r="S550" s="328"/>
      <c r="T550" s="331"/>
      <c r="U550" s="777"/>
      <c r="V550" s="331"/>
      <c r="W550" s="331"/>
      <c r="X550" s="331"/>
      <c r="Y550" s="331"/>
      <c r="Z550" s="331"/>
      <c r="AA550" s="919"/>
      <c r="AB550" s="328"/>
      <c r="AC550" s="1084">
        <f t="shared" si="169"/>
        <v>0</v>
      </c>
      <c r="AD550" s="1099"/>
    </row>
    <row r="551" spans="1:30" ht="45" x14ac:dyDescent="0.25">
      <c r="A551" s="137">
        <v>1</v>
      </c>
      <c r="B551" s="312" t="s">
        <v>455</v>
      </c>
      <c r="C551" s="424"/>
      <c r="D551" s="9"/>
      <c r="E551" s="124"/>
      <c r="F551" s="124">
        <f>ROUND(E551/12*$B$4,0)</f>
        <v>0</v>
      </c>
      <c r="G551" s="124"/>
      <c r="H551" s="124"/>
      <c r="I551" s="199"/>
      <c r="J551" s="199"/>
      <c r="K551" s="1130"/>
      <c r="L551" s="1129"/>
      <c r="M551" s="1129"/>
      <c r="N551" s="1129"/>
      <c r="O551" s="1129"/>
      <c r="P551" s="1129"/>
      <c r="Q551" s="331"/>
      <c r="R551" s="331"/>
      <c r="S551" s="328"/>
      <c r="T551" s="331"/>
      <c r="U551" s="777"/>
      <c r="V551" s="331"/>
      <c r="W551" s="331"/>
      <c r="X551" s="331"/>
      <c r="Y551" s="331"/>
      <c r="Z551" s="331"/>
      <c r="AA551" s="919"/>
      <c r="AB551" s="328"/>
      <c r="AC551" s="1084">
        <f t="shared" si="169"/>
        <v>0</v>
      </c>
      <c r="AD551" s="1099"/>
    </row>
    <row r="552" spans="1:30" ht="60" x14ac:dyDescent="0.25">
      <c r="A552" s="137">
        <v>1</v>
      </c>
      <c r="B552" s="312" t="s">
        <v>456</v>
      </c>
      <c r="C552" s="424"/>
      <c r="D552" s="9"/>
      <c r="E552" s="124"/>
      <c r="F552" s="124">
        <f>ROUND(E552/12*$B$4,0)</f>
        <v>0</v>
      </c>
      <c r="G552" s="124"/>
      <c r="H552" s="124"/>
      <c r="I552" s="199"/>
      <c r="J552" s="199"/>
      <c r="K552" s="1130"/>
      <c r="L552" s="1129"/>
      <c r="M552" s="1129"/>
      <c r="N552" s="1129"/>
      <c r="O552" s="1129"/>
      <c r="P552" s="1129"/>
      <c r="Q552" s="331"/>
      <c r="R552" s="331"/>
      <c r="S552" s="328"/>
      <c r="T552" s="331"/>
      <c r="U552" s="777"/>
      <c r="V552" s="331"/>
      <c r="W552" s="331"/>
      <c r="X552" s="331"/>
      <c r="Y552" s="331"/>
      <c r="Z552" s="331"/>
      <c r="AA552" s="919"/>
      <c r="AB552" s="328"/>
      <c r="AC552" s="1084">
        <f t="shared" si="169"/>
        <v>0</v>
      </c>
      <c r="AD552" s="1099"/>
    </row>
    <row r="553" spans="1:30" ht="45" x14ac:dyDescent="0.25">
      <c r="A553" s="137">
        <v>1</v>
      </c>
      <c r="B553" s="311" t="s">
        <v>457</v>
      </c>
      <c r="C553" s="424"/>
      <c r="D553" s="9"/>
      <c r="E553" s="124">
        <v>140</v>
      </c>
      <c r="F553" s="124">
        <f>ROUND(E553/12*$B$4,0)</f>
        <v>23</v>
      </c>
      <c r="G553" s="124">
        <v>35</v>
      </c>
      <c r="H553" s="124">
        <f t="shared" ref="H553:H562" si="175">G553/F553*100</f>
        <v>152.17391304347828</v>
      </c>
      <c r="I553" s="199"/>
      <c r="J553" s="199"/>
      <c r="K553" s="1130"/>
      <c r="L553" s="1129"/>
      <c r="M553" s="1129"/>
      <c r="N553" s="1129"/>
      <c r="O553" s="1129"/>
      <c r="P553" s="1129"/>
      <c r="Q553" s="331"/>
      <c r="R553" s="331"/>
      <c r="S553" s="328"/>
      <c r="T553" s="331"/>
      <c r="U553" s="777"/>
      <c r="V553" s="331"/>
      <c r="W553" s="331"/>
      <c r="X553" s="331"/>
      <c r="Y553" s="331"/>
      <c r="Z553" s="331"/>
      <c r="AA553" s="919"/>
      <c r="AB553" s="328"/>
      <c r="AC553" s="1084">
        <f t="shared" si="169"/>
        <v>0</v>
      </c>
      <c r="AD553" s="1099"/>
    </row>
    <row r="554" spans="1:30" ht="29.25" x14ac:dyDescent="0.25">
      <c r="A554" s="137">
        <v>1</v>
      </c>
      <c r="B554" s="525" t="s">
        <v>312</v>
      </c>
      <c r="C554" s="424"/>
      <c r="D554" s="9"/>
      <c r="E554" s="284">
        <f>E555+E556+E558</f>
        <v>6531.9148936170213</v>
      </c>
      <c r="F554" s="284">
        <f t="shared" ref="F554:G554" si="176">F555+F556+F558</f>
        <v>1088.6170212765958</v>
      </c>
      <c r="G554" s="284">
        <f t="shared" si="176"/>
        <v>1045.8478723404255</v>
      </c>
      <c r="H554" s="284">
        <f t="shared" si="175"/>
        <v>96.071240105540895</v>
      </c>
      <c r="I554" s="199"/>
      <c r="J554" s="199"/>
      <c r="K554" s="1130"/>
      <c r="L554" s="1129"/>
      <c r="M554" s="1129"/>
      <c r="N554" s="1129"/>
      <c r="O554" s="1129"/>
      <c r="P554" s="1129"/>
      <c r="Q554" s="331"/>
      <c r="R554" s="331"/>
      <c r="S554" s="328"/>
      <c r="T554" s="331"/>
      <c r="U554" s="777"/>
      <c r="V554" s="331"/>
      <c r="W554" s="331"/>
      <c r="X554" s="331"/>
      <c r="Y554" s="331"/>
      <c r="Z554" s="331"/>
      <c r="AA554" s="919"/>
      <c r="AB554" s="328"/>
      <c r="AC554" s="1084">
        <f t="shared" si="169"/>
        <v>0</v>
      </c>
      <c r="AD554" s="1099"/>
    </row>
    <row r="555" spans="1:30" x14ac:dyDescent="0.25">
      <c r="A555" s="137">
        <v>1</v>
      </c>
      <c r="B555" s="525" t="s">
        <v>320</v>
      </c>
      <c r="C555" s="424"/>
      <c r="D555" s="9"/>
      <c r="E555" s="124">
        <v>5400</v>
      </c>
      <c r="F555" s="124">
        <f>ROUND(E555/12*$B$4,0)</f>
        <v>900</v>
      </c>
      <c r="G555" s="124">
        <v>815</v>
      </c>
      <c r="H555" s="124">
        <f t="shared" si="175"/>
        <v>90.555555555555557</v>
      </c>
      <c r="I555" s="199"/>
      <c r="J555" s="199"/>
      <c r="K555" s="1130"/>
      <c r="L555" s="1129"/>
      <c r="M555" s="1129"/>
      <c r="N555" s="1129"/>
      <c r="O555" s="1129"/>
      <c r="P555" s="1129"/>
      <c r="Q555" s="331"/>
      <c r="R555" s="331"/>
      <c r="S555" s="328"/>
      <c r="T555" s="331"/>
      <c r="U555" s="777"/>
      <c r="V555" s="331"/>
      <c r="W555" s="331"/>
      <c r="X555" s="331"/>
      <c r="Y555" s="331"/>
      <c r="Z555" s="331"/>
      <c r="AA555" s="919"/>
      <c r="AB555" s="328"/>
      <c r="AC555" s="1084">
        <f t="shared" si="169"/>
        <v>0</v>
      </c>
      <c r="AD555" s="1099"/>
    </row>
    <row r="556" spans="1:30" x14ac:dyDescent="0.25">
      <c r="A556" s="137">
        <v>1</v>
      </c>
      <c r="B556" s="4" t="s">
        <v>321</v>
      </c>
      <c r="C556" s="424"/>
      <c r="D556" s="9"/>
      <c r="E556" s="124">
        <f>E557/9.4</f>
        <v>531.91489361702122</v>
      </c>
      <c r="F556" s="124">
        <f>F557/9.4</f>
        <v>88.617021276595736</v>
      </c>
      <c r="G556" s="124">
        <f>G557/9.4</f>
        <v>139.84787234042551</v>
      </c>
      <c r="H556" s="124">
        <f t="shared" si="175"/>
        <v>157.81152460984393</v>
      </c>
      <c r="I556" s="199"/>
      <c r="J556" s="199"/>
      <c r="K556" s="1130"/>
      <c r="L556" s="1129"/>
      <c r="M556" s="1129"/>
      <c r="N556" s="1129"/>
      <c r="O556" s="1129"/>
      <c r="P556" s="1129"/>
      <c r="Q556" s="331"/>
      <c r="R556" s="331"/>
      <c r="S556" s="328"/>
      <c r="T556" s="331"/>
      <c r="U556" s="777"/>
      <c r="V556" s="331"/>
      <c r="W556" s="331"/>
      <c r="X556" s="331"/>
      <c r="Y556" s="331"/>
      <c r="Z556" s="331"/>
      <c r="AA556" s="919"/>
      <c r="AB556" s="328"/>
      <c r="AC556" s="1084">
        <f t="shared" si="169"/>
        <v>0</v>
      </c>
      <c r="AD556" s="1099"/>
    </row>
    <row r="557" spans="1:30" x14ac:dyDescent="0.25">
      <c r="A557" s="137">
        <v>1</v>
      </c>
      <c r="B557" s="539" t="s">
        <v>322</v>
      </c>
      <c r="C557" s="424"/>
      <c r="D557" s="9"/>
      <c r="E557" s="124">
        <v>5000</v>
      </c>
      <c r="F557" s="124">
        <f>ROUND(E557/12*$B$4,0)</f>
        <v>833</v>
      </c>
      <c r="G557" s="124">
        <v>1314.57</v>
      </c>
      <c r="H557" s="124">
        <f t="shared" si="175"/>
        <v>157.81152460984393</v>
      </c>
      <c r="I557" s="199"/>
      <c r="J557" s="199"/>
      <c r="K557" s="1130"/>
      <c r="L557" s="1129"/>
      <c r="M557" s="1129"/>
      <c r="N557" s="1129"/>
      <c r="O557" s="1129"/>
      <c r="P557" s="1129"/>
      <c r="Q557" s="331"/>
      <c r="R557" s="331"/>
      <c r="S557" s="328"/>
      <c r="T557" s="331"/>
      <c r="U557" s="777"/>
      <c r="V557" s="331"/>
      <c r="W557" s="331"/>
      <c r="X557" s="331"/>
      <c r="Y557" s="331"/>
      <c r="Z557" s="331"/>
      <c r="AA557" s="919"/>
      <c r="AB557" s="328"/>
      <c r="AC557" s="1084">
        <f t="shared" si="169"/>
        <v>0</v>
      </c>
      <c r="AD557" s="1099"/>
    </row>
    <row r="558" spans="1:30" s="2266" customFormat="1" ht="29.25" x14ac:dyDescent="0.25">
      <c r="B558" s="3099" t="s">
        <v>505</v>
      </c>
      <c r="C558" s="424"/>
      <c r="D558" s="9"/>
      <c r="E558" s="284">
        <f>SUM(E559:E562)</f>
        <v>600</v>
      </c>
      <c r="F558" s="284">
        <f t="shared" ref="F558" si="177">SUM(F559:F562)</f>
        <v>100</v>
      </c>
      <c r="G558" s="284">
        <f>SUM(G559:G562)</f>
        <v>91</v>
      </c>
      <c r="H558" s="284">
        <f t="shared" si="175"/>
        <v>91</v>
      </c>
      <c r="I558" s="199"/>
      <c r="J558" s="199"/>
      <c r="K558" s="1130"/>
      <c r="L558" s="1129"/>
      <c r="M558" s="1129"/>
      <c r="N558" s="1129"/>
      <c r="O558" s="1129"/>
      <c r="P558" s="1129"/>
      <c r="Q558" s="331">
        <v>19615.342850000001</v>
      </c>
      <c r="R558" s="331">
        <v>19615.342850000001</v>
      </c>
      <c r="S558" s="328">
        <f>Q558/12*$B$4+(R558-Q558)/11*1</f>
        <v>3269.2238083333336</v>
      </c>
      <c r="T558" s="331">
        <f>Z558-Y558-V558</f>
        <v>3003.5179700000003</v>
      </c>
      <c r="U558" s="777"/>
      <c r="V558" s="331"/>
      <c r="W558" s="331">
        <f>T558-S558</f>
        <v>-265.7058383333333</v>
      </c>
      <c r="X558" s="331"/>
      <c r="Y558" s="331">
        <v>0</v>
      </c>
      <c r="Z558" s="331">
        <v>3003.5179700000003</v>
      </c>
      <c r="AA558" s="919"/>
      <c r="AB558" s="328"/>
      <c r="AC558" s="1084">
        <f t="shared" si="169"/>
        <v>0</v>
      </c>
      <c r="AD558" s="1099"/>
    </row>
    <row r="559" spans="1:30" s="2266" customFormat="1" x14ac:dyDescent="0.25">
      <c r="B559" s="539" t="s">
        <v>432</v>
      </c>
      <c r="C559" s="424"/>
      <c r="D559" s="9"/>
      <c r="E559" s="124">
        <v>5</v>
      </c>
      <c r="F559" s="124">
        <f t="shared" ref="F559:F562" si="178">(E559/12*$B$4)</f>
        <v>0.83333333333333337</v>
      </c>
      <c r="G559" s="124">
        <v>3</v>
      </c>
      <c r="H559" s="124">
        <f t="shared" si="175"/>
        <v>359.99999999999994</v>
      </c>
      <c r="I559" s="199"/>
      <c r="J559" s="199"/>
      <c r="K559" s="1130"/>
      <c r="L559" s="1129"/>
      <c r="M559" s="1129"/>
      <c r="N559" s="1129"/>
      <c r="O559" s="1129"/>
      <c r="P559" s="1129"/>
      <c r="Q559" s="331"/>
      <c r="R559" s="331"/>
      <c r="S559" s="328"/>
      <c r="T559" s="331"/>
      <c r="U559" s="777"/>
      <c r="V559" s="331"/>
      <c r="W559" s="331"/>
      <c r="X559" s="331"/>
      <c r="Y559" s="331"/>
      <c r="Z559" s="331"/>
      <c r="AA559" s="919"/>
      <c r="AB559" s="328"/>
      <c r="AC559" s="1084">
        <f t="shared" si="169"/>
        <v>0</v>
      </c>
      <c r="AD559" s="1099"/>
    </row>
    <row r="560" spans="1:30" s="2266" customFormat="1" x14ac:dyDescent="0.25">
      <c r="B560" s="539" t="s">
        <v>433</v>
      </c>
      <c r="C560" s="424"/>
      <c r="D560" s="9"/>
      <c r="E560" s="124">
        <v>5</v>
      </c>
      <c r="F560" s="124">
        <f t="shared" si="178"/>
        <v>0.83333333333333337</v>
      </c>
      <c r="G560" s="124"/>
      <c r="H560" s="124">
        <f t="shared" si="175"/>
        <v>0</v>
      </c>
      <c r="I560" s="199"/>
      <c r="J560" s="199"/>
      <c r="K560" s="1130"/>
      <c r="L560" s="1129"/>
      <c r="M560" s="1129"/>
      <c r="N560" s="1129"/>
      <c r="O560" s="1129"/>
      <c r="P560" s="1129"/>
      <c r="Q560" s="331"/>
      <c r="R560" s="331"/>
      <c r="S560" s="328"/>
      <c r="T560" s="331"/>
      <c r="U560" s="777"/>
      <c r="V560" s="331"/>
      <c r="W560" s="331"/>
      <c r="X560" s="331"/>
      <c r="Y560" s="331"/>
      <c r="Z560" s="331"/>
      <c r="AA560" s="919"/>
      <c r="AB560" s="328"/>
      <c r="AC560" s="1084">
        <f t="shared" si="169"/>
        <v>0</v>
      </c>
      <c r="AD560" s="1099"/>
    </row>
    <row r="561" spans="1:31" s="2266" customFormat="1" ht="30" x14ac:dyDescent="0.25">
      <c r="B561" s="539" t="s">
        <v>434</v>
      </c>
      <c r="C561" s="424"/>
      <c r="D561" s="9"/>
      <c r="E561" s="124">
        <v>15</v>
      </c>
      <c r="F561" s="124">
        <f t="shared" si="178"/>
        <v>2.5</v>
      </c>
      <c r="G561" s="124">
        <v>2</v>
      </c>
      <c r="H561" s="124">
        <f t="shared" si="175"/>
        <v>80</v>
      </c>
      <c r="I561" s="199"/>
      <c r="J561" s="199"/>
      <c r="K561" s="1130"/>
      <c r="L561" s="1129"/>
      <c r="M561" s="1129"/>
      <c r="N561" s="1129"/>
      <c r="O561" s="1129"/>
      <c r="P561" s="1129"/>
      <c r="Q561" s="331"/>
      <c r="R561" s="331"/>
      <c r="S561" s="328"/>
      <c r="T561" s="331"/>
      <c r="U561" s="777"/>
      <c r="V561" s="331"/>
      <c r="W561" s="331"/>
      <c r="X561" s="331"/>
      <c r="Y561" s="331"/>
      <c r="Z561" s="331"/>
      <c r="AA561" s="919"/>
      <c r="AB561" s="328"/>
      <c r="AC561" s="1084">
        <f t="shared" si="169"/>
        <v>0</v>
      </c>
      <c r="AD561" s="1099"/>
    </row>
    <row r="562" spans="1:31" s="2266" customFormat="1" ht="45" x14ac:dyDescent="0.25">
      <c r="B562" s="539" t="s">
        <v>449</v>
      </c>
      <c r="C562" s="424"/>
      <c r="D562" s="9"/>
      <c r="E562" s="124">
        <v>575</v>
      </c>
      <c r="F562" s="124">
        <f t="shared" si="178"/>
        <v>95.833333333333329</v>
      </c>
      <c r="G562" s="124">
        <v>86</v>
      </c>
      <c r="H562" s="124">
        <f t="shared" si="175"/>
        <v>89.739130434782609</v>
      </c>
      <c r="I562" s="199"/>
      <c r="J562" s="199"/>
      <c r="K562" s="1130"/>
      <c r="L562" s="1129"/>
      <c r="M562" s="1129"/>
      <c r="N562" s="1129"/>
      <c r="O562" s="1129"/>
      <c r="P562" s="1129"/>
      <c r="Q562" s="331"/>
      <c r="R562" s="331"/>
      <c r="S562" s="328"/>
      <c r="T562" s="331"/>
      <c r="U562" s="777"/>
      <c r="V562" s="331"/>
      <c r="W562" s="331"/>
      <c r="X562" s="331"/>
      <c r="Y562" s="331"/>
      <c r="Z562" s="331"/>
      <c r="AA562" s="919"/>
      <c r="AB562" s="328"/>
      <c r="AC562" s="1084">
        <f t="shared" si="169"/>
        <v>0</v>
      </c>
      <c r="AD562" s="1099"/>
    </row>
    <row r="563" spans="1:31" ht="29.25" x14ac:dyDescent="0.25">
      <c r="A563" s="137">
        <v>1</v>
      </c>
      <c r="B563" s="525" t="s">
        <v>305</v>
      </c>
      <c r="C563" s="424"/>
      <c r="D563" s="9"/>
      <c r="E563" s="765"/>
      <c r="F563" s="124"/>
      <c r="G563" s="124"/>
      <c r="H563" s="124"/>
      <c r="I563" s="199"/>
      <c r="J563" s="199"/>
      <c r="K563" s="1130"/>
      <c r="L563" s="1129"/>
      <c r="M563" s="1129"/>
      <c r="N563" s="1129"/>
      <c r="O563" s="1129"/>
      <c r="P563" s="1129"/>
      <c r="Q563" s="331"/>
      <c r="R563" s="331"/>
      <c r="S563" s="328"/>
      <c r="T563" s="331"/>
      <c r="U563" s="777"/>
      <c r="V563" s="331"/>
      <c r="W563" s="331"/>
      <c r="X563" s="331"/>
      <c r="Y563" s="331"/>
      <c r="Z563" s="331"/>
      <c r="AA563" s="919"/>
      <c r="AB563" s="328"/>
      <c r="AC563" s="1084">
        <f t="shared" si="169"/>
        <v>0</v>
      </c>
      <c r="AD563" s="1099"/>
    </row>
    <row r="564" spans="1:31" ht="30" x14ac:dyDescent="0.25">
      <c r="A564" s="137">
        <v>1</v>
      </c>
      <c r="B564" s="521" t="s">
        <v>191</v>
      </c>
      <c r="C564" s="424"/>
      <c r="D564" s="9"/>
      <c r="E564" s="765"/>
      <c r="F564" s="124"/>
      <c r="G564" s="124"/>
      <c r="H564" s="124"/>
      <c r="I564" s="199"/>
      <c r="J564" s="199"/>
      <c r="K564" s="1130"/>
      <c r="L564" s="1129"/>
      <c r="M564" s="1129"/>
      <c r="N564" s="1129"/>
      <c r="O564" s="1129"/>
      <c r="P564" s="1129"/>
      <c r="Q564" s="331"/>
      <c r="R564" s="331"/>
      <c r="S564" s="328"/>
      <c r="T564" s="331"/>
      <c r="U564" s="777"/>
      <c r="V564" s="331"/>
      <c r="W564" s="331"/>
      <c r="X564" s="331"/>
      <c r="Y564" s="331"/>
      <c r="Z564" s="331"/>
      <c r="AA564" s="919"/>
      <c r="AB564" s="328"/>
      <c r="AC564" s="1084">
        <f t="shared" si="169"/>
        <v>0</v>
      </c>
      <c r="AD564" s="1099"/>
    </row>
    <row r="565" spans="1:31" ht="72" x14ac:dyDescent="0.25">
      <c r="A565" s="137">
        <v>1</v>
      </c>
      <c r="B565" s="525" t="s">
        <v>313</v>
      </c>
      <c r="C565" s="424"/>
      <c r="D565" s="9"/>
      <c r="E565" s="765"/>
      <c r="F565" s="124"/>
      <c r="G565" s="124"/>
      <c r="H565" s="124"/>
      <c r="I565" s="199"/>
      <c r="J565" s="199"/>
      <c r="K565" s="1130"/>
      <c r="L565" s="1129"/>
      <c r="M565" s="1129"/>
      <c r="N565" s="1129"/>
      <c r="O565" s="1129"/>
      <c r="P565" s="1129"/>
      <c r="Q565" s="331"/>
      <c r="R565" s="331"/>
      <c r="S565" s="328"/>
      <c r="T565" s="331"/>
      <c r="U565" s="777"/>
      <c r="V565" s="331"/>
      <c r="W565" s="331"/>
      <c r="X565" s="331"/>
      <c r="Y565" s="331"/>
      <c r="Z565" s="331"/>
      <c r="AA565" s="919"/>
      <c r="AB565" s="328"/>
      <c r="AC565" s="1084">
        <f t="shared" si="169"/>
        <v>0</v>
      </c>
      <c r="AD565" s="1099"/>
    </row>
    <row r="566" spans="1:31" x14ac:dyDescent="0.25">
      <c r="A566" s="137">
        <v>1</v>
      </c>
      <c r="B566" s="475" t="s">
        <v>260</v>
      </c>
      <c r="C566" s="424"/>
      <c r="D566" s="9"/>
      <c r="E566" s="127">
        <f>E546</f>
        <v>90465</v>
      </c>
      <c r="F566" s="284">
        <f>F546</f>
        <v>15076.75</v>
      </c>
      <c r="G566" s="284">
        <f>G546</f>
        <v>19868.782500000001</v>
      </c>
      <c r="H566" s="284">
        <f>G566/F566*100</f>
        <v>131.78425390087386</v>
      </c>
      <c r="I566" s="199"/>
      <c r="J566" s="199"/>
      <c r="K566" s="1130"/>
      <c r="L566" s="1129"/>
      <c r="M566" s="1129"/>
      <c r="N566" s="1129"/>
      <c r="O566" s="1129"/>
      <c r="P566" s="1129"/>
      <c r="Q566" s="331"/>
      <c r="R566" s="331"/>
      <c r="S566" s="328"/>
      <c r="T566" s="331"/>
      <c r="U566" s="777"/>
      <c r="V566" s="331"/>
      <c r="W566" s="331"/>
      <c r="X566" s="331"/>
      <c r="Y566" s="331"/>
      <c r="Z566" s="331"/>
      <c r="AA566" s="915"/>
      <c r="AB566" s="328"/>
      <c r="AC566" s="1084">
        <f t="shared" si="169"/>
        <v>0</v>
      </c>
      <c r="AD566" s="1099"/>
    </row>
    <row r="567" spans="1:31" ht="29.25" x14ac:dyDescent="0.25">
      <c r="A567" s="137">
        <v>1</v>
      </c>
      <c r="B567" s="475" t="s">
        <v>261</v>
      </c>
      <c r="C567" s="424"/>
      <c r="D567" s="9"/>
      <c r="E567" s="127">
        <f>E554</f>
        <v>6531.9148936170213</v>
      </c>
      <c r="F567" s="284">
        <f>F554</f>
        <v>1088.6170212765958</v>
      </c>
      <c r="G567" s="284">
        <f>G554</f>
        <v>1045.8478723404255</v>
      </c>
      <c r="H567" s="284">
        <f>G567/F567*100</f>
        <v>96.071240105540895</v>
      </c>
      <c r="I567" s="199"/>
      <c r="J567" s="199"/>
      <c r="K567" s="1130"/>
      <c r="L567" s="1129"/>
      <c r="M567" s="1129"/>
      <c r="N567" s="1129"/>
      <c r="O567" s="1129"/>
      <c r="P567" s="1129"/>
      <c r="Q567" s="331"/>
      <c r="R567" s="331"/>
      <c r="S567" s="328"/>
      <c r="T567" s="331"/>
      <c r="U567" s="777"/>
      <c r="V567" s="331"/>
      <c r="W567" s="331"/>
      <c r="X567" s="331"/>
      <c r="Y567" s="331"/>
      <c r="Z567" s="331"/>
      <c r="AA567" s="915"/>
      <c r="AB567" s="328"/>
      <c r="AC567" s="1084">
        <f t="shared" si="169"/>
        <v>0</v>
      </c>
      <c r="AD567" s="1099"/>
    </row>
    <row r="568" spans="1:31" ht="30" thickBot="1" x14ac:dyDescent="0.3">
      <c r="A568" s="1168">
        <v>1</v>
      </c>
      <c r="B568" s="819" t="s">
        <v>262</v>
      </c>
      <c r="C568" s="424"/>
      <c r="D568" s="9"/>
      <c r="E568" s="239">
        <f>E563</f>
        <v>0</v>
      </c>
      <c r="F568" s="284">
        <f>F563</f>
        <v>0</v>
      </c>
      <c r="G568" s="284">
        <f>G563</f>
        <v>0</v>
      </c>
      <c r="H568" s="284"/>
      <c r="I568" s="199"/>
      <c r="J568" s="199"/>
      <c r="K568" s="1130"/>
      <c r="L568" s="1129"/>
      <c r="M568" s="1129"/>
      <c r="N568" s="1129"/>
      <c r="O568" s="1129"/>
      <c r="P568" s="1129"/>
      <c r="Q568" s="331"/>
      <c r="R568" s="331"/>
      <c r="S568" s="328"/>
      <c r="T568" s="331"/>
      <c r="U568" s="777"/>
      <c r="V568" s="331"/>
      <c r="W568" s="331"/>
      <c r="X568" s="331"/>
      <c r="Y568" s="331"/>
      <c r="Z568" s="331"/>
      <c r="AA568" s="915"/>
      <c r="AB568" s="328"/>
      <c r="AC568" s="1084">
        <f t="shared" si="169"/>
        <v>0</v>
      </c>
      <c r="AD568" s="1099"/>
    </row>
    <row r="569" spans="1:31" s="147" customFormat="1" ht="15.75" thickBot="1" x14ac:dyDescent="0.3">
      <c r="A569" s="1168">
        <v>1</v>
      </c>
      <c r="B569" s="1396" t="s">
        <v>134</v>
      </c>
      <c r="C569" s="1397"/>
      <c r="D569" s="1398"/>
      <c r="E569" s="1374">
        <f>E555*2.6+E546+E557/4.2+E558*10</f>
        <v>111695.47619047618</v>
      </c>
      <c r="F569" s="1237">
        <f t="shared" ref="F569:G569" si="179">F555*2.6+F546+F557/4.2+F558*10</f>
        <v>18615.083333333332</v>
      </c>
      <c r="G569" s="1399">
        <f t="shared" si="179"/>
        <v>23210.775357142858</v>
      </c>
      <c r="H569" s="1399">
        <f>G569/F569*100</f>
        <v>124.68800134555505</v>
      </c>
      <c r="I569" s="1299"/>
      <c r="J569" s="1299"/>
      <c r="K569" s="1301"/>
      <c r="L569" s="1393"/>
      <c r="M569" s="1393"/>
      <c r="N569" s="1393"/>
      <c r="O569" s="1393"/>
      <c r="P569" s="1393"/>
      <c r="Q569" s="337">
        <f t="shared" ref="Q569:R569" si="180">Q546+Q558</f>
        <v>103701.61065</v>
      </c>
      <c r="R569" s="337">
        <f t="shared" si="180"/>
        <v>103701.61065</v>
      </c>
      <c r="S569" s="868">
        <f t="shared" ref="S569:Z569" si="181">S546+S558</f>
        <v>17283.601774999999</v>
      </c>
      <c r="T569" s="337">
        <f t="shared" si="181"/>
        <v>20666.70227999999</v>
      </c>
      <c r="U569" s="782">
        <f t="shared" si="181"/>
        <v>0</v>
      </c>
      <c r="V569" s="337">
        <f t="shared" si="181"/>
        <v>0</v>
      </c>
      <c r="W569" s="337">
        <f t="shared" si="181"/>
        <v>3383.1005049999894</v>
      </c>
      <c r="X569" s="337">
        <f t="shared" si="181"/>
        <v>0</v>
      </c>
      <c r="Y569" s="337">
        <f t="shared" si="181"/>
        <v>0</v>
      </c>
      <c r="Z569" s="337">
        <f t="shared" si="181"/>
        <v>20666.70227999999</v>
      </c>
      <c r="AA569" s="1400"/>
      <c r="AB569" s="868"/>
      <c r="AC569" s="1084">
        <f t="shared" si="169"/>
        <v>0</v>
      </c>
      <c r="AD569" s="1099"/>
    </row>
    <row r="570" spans="1:31" x14ac:dyDescent="0.25">
      <c r="A570" s="1168">
        <v>1</v>
      </c>
      <c r="B570" s="1401" t="s">
        <v>28</v>
      </c>
      <c r="C570" s="1402"/>
      <c r="D570" s="1320"/>
      <c r="E570" s="414"/>
      <c r="F570" s="1112"/>
      <c r="G570" s="1328"/>
      <c r="H570" s="1328"/>
      <c r="I570" s="1212"/>
      <c r="J570" s="1212"/>
      <c r="K570" s="1211"/>
      <c r="L570" s="1173"/>
      <c r="M570" s="1173"/>
      <c r="N570" s="1173"/>
      <c r="O570" s="1173"/>
      <c r="P570" s="1173"/>
      <c r="Q570" s="333"/>
      <c r="R570" s="333"/>
      <c r="S570" s="867"/>
      <c r="T570" s="333"/>
      <c r="U570" s="1281"/>
      <c r="V570" s="333"/>
      <c r="W570" s="333"/>
      <c r="X570" s="333"/>
      <c r="Y570" s="333"/>
      <c r="Z570" s="333"/>
      <c r="AA570" s="1329"/>
      <c r="AB570" s="867"/>
      <c r="AC570" s="1084">
        <f t="shared" si="169"/>
        <v>0</v>
      </c>
      <c r="AD570" s="1099"/>
    </row>
    <row r="571" spans="1:31" ht="30" x14ac:dyDescent="0.25">
      <c r="A571" s="1168">
        <v>1</v>
      </c>
      <c r="B571" s="1403" t="s">
        <v>16</v>
      </c>
      <c r="C571" s="1404"/>
      <c r="D571" s="2264"/>
      <c r="E571" s="231"/>
      <c r="F571" s="129"/>
      <c r="G571" s="1144"/>
      <c r="H571" s="1144"/>
      <c r="I571" s="1143"/>
      <c r="J571" s="1143"/>
      <c r="K571" s="1206"/>
      <c r="L571" s="1207"/>
      <c r="M571" s="1207"/>
      <c r="N571" s="1207"/>
      <c r="O571" s="1207"/>
      <c r="P571" s="1207"/>
      <c r="Q571" s="332"/>
      <c r="R571" s="332"/>
      <c r="S571" s="866"/>
      <c r="T571" s="332"/>
      <c r="U571" s="1131"/>
      <c r="V571" s="332"/>
      <c r="W571" s="332"/>
      <c r="X571" s="332"/>
      <c r="Y571" s="332"/>
      <c r="Z571" s="332"/>
      <c r="AA571" s="1145"/>
      <c r="AB571" s="866"/>
      <c r="AC571" s="1084">
        <f t="shared" si="169"/>
        <v>0</v>
      </c>
      <c r="AD571" s="1099"/>
    </row>
    <row r="572" spans="1:31" x14ac:dyDescent="0.25">
      <c r="A572" s="1168">
        <v>1</v>
      </c>
      <c r="B572" s="279" t="s">
        <v>130</v>
      </c>
      <c r="C572" s="432"/>
      <c r="D572" s="2264">
        <v>240</v>
      </c>
      <c r="E572" s="229">
        <v>2717</v>
      </c>
      <c r="F572" s="1405">
        <f>ROUND(E572/12*$B$4,0)</f>
        <v>453</v>
      </c>
      <c r="G572" s="129">
        <v>377</v>
      </c>
      <c r="H572" s="129">
        <f>G572/F572*100</f>
        <v>83.222958057395147</v>
      </c>
      <c r="I572" s="1175">
        <v>10</v>
      </c>
      <c r="J572" s="1175">
        <f>M572/G572</f>
        <v>9.9071618037135281</v>
      </c>
      <c r="K572" s="1406">
        <f>ROUND(E572*I572,0)</f>
        <v>27170</v>
      </c>
      <c r="L572" s="1218">
        <f>K572/12*$B$4</f>
        <v>4528.333333333333</v>
      </c>
      <c r="M572" s="1218">
        <v>3735</v>
      </c>
      <c r="N572" s="1218">
        <f>M572/L572*100</f>
        <v>82.480677217519329</v>
      </c>
      <c r="O572" s="1218">
        <f>ROUND(K572/D572,0)</f>
        <v>113</v>
      </c>
      <c r="P572" s="1406">
        <f>M572/$B$4*12/O572</f>
        <v>198.31858407079645</v>
      </c>
      <c r="Q572" s="332"/>
      <c r="R572" s="332"/>
      <c r="S572" s="866"/>
      <c r="T572" s="1407"/>
      <c r="U572" s="1131"/>
      <c r="V572" s="332"/>
      <c r="W572" s="332">
        <f>T572-S572</f>
        <v>0</v>
      </c>
      <c r="X572" s="332"/>
      <c r="Y572" s="332"/>
      <c r="Z572" s="332"/>
      <c r="AA572" s="1105"/>
      <c r="AB572" s="866"/>
      <c r="AC572" s="1084">
        <f t="shared" si="169"/>
        <v>0</v>
      </c>
      <c r="AD572" s="1099"/>
    </row>
    <row r="573" spans="1:31" x14ac:dyDescent="0.25">
      <c r="A573" s="1168">
        <v>1</v>
      </c>
      <c r="B573" s="1408" t="s">
        <v>176</v>
      </c>
      <c r="C573" s="1409"/>
      <c r="D573" s="1410"/>
      <c r="E573" s="1411">
        <f>E572</f>
        <v>2717</v>
      </c>
      <c r="F573" s="36">
        <f>F572</f>
        <v>453</v>
      </c>
      <c r="G573" s="36">
        <f t="shared" ref="G573:G574" si="182">G572</f>
        <v>377</v>
      </c>
      <c r="H573" s="36">
        <f>G573/F573*100</f>
        <v>83.222958057395147</v>
      </c>
      <c r="I573" s="1412">
        <f t="shared" ref="I573" si="183">I572</f>
        <v>10</v>
      </c>
      <c r="J573" s="1412">
        <f>M573/G573</f>
        <v>9.9071618037135281</v>
      </c>
      <c r="K573" s="1413">
        <f t="shared" ref="K573:M574" si="184">K572</f>
        <v>27170</v>
      </c>
      <c r="L573" s="1414">
        <f t="shared" si="184"/>
        <v>4528.333333333333</v>
      </c>
      <c r="M573" s="181">
        <f t="shared" si="184"/>
        <v>3735</v>
      </c>
      <c r="N573" s="181">
        <f>M573/L573*100</f>
        <v>82.480677217519329</v>
      </c>
      <c r="O573" s="181">
        <f>O572</f>
        <v>113</v>
      </c>
      <c r="P573" s="181">
        <f>P572</f>
        <v>198.31858407079645</v>
      </c>
      <c r="Q573" s="341"/>
      <c r="R573" s="341"/>
      <c r="S573" s="873"/>
      <c r="T573" s="341"/>
      <c r="U573" s="1415"/>
      <c r="V573" s="341"/>
      <c r="W573" s="341"/>
      <c r="X573" s="341"/>
      <c r="Y573" s="341"/>
      <c r="Z573" s="341"/>
      <c r="AA573" s="1416"/>
      <c r="AB573" s="873"/>
      <c r="AC573" s="1084">
        <f t="shared" si="169"/>
        <v>0</v>
      </c>
      <c r="AD573" s="1099"/>
    </row>
    <row r="574" spans="1:31" ht="30" thickBot="1" x14ac:dyDescent="0.3">
      <c r="A574" s="1168">
        <v>1</v>
      </c>
      <c r="B574" s="1287" t="s">
        <v>196</v>
      </c>
      <c r="C574" s="1417"/>
      <c r="D574" s="841"/>
      <c r="E574" s="1418">
        <f>E573</f>
        <v>2717</v>
      </c>
      <c r="F574" s="324">
        <f>F573</f>
        <v>453</v>
      </c>
      <c r="G574" s="324">
        <f t="shared" si="182"/>
        <v>377</v>
      </c>
      <c r="H574" s="324">
        <f>G574/F574*100</f>
        <v>83.222958057395147</v>
      </c>
      <c r="I574" s="664">
        <f>I572</f>
        <v>10</v>
      </c>
      <c r="J574" s="664">
        <f>M574/G574</f>
        <v>9.9071618037135281</v>
      </c>
      <c r="K574" s="1419">
        <f t="shared" si="184"/>
        <v>27170</v>
      </c>
      <c r="L574" s="324">
        <f t="shared" si="184"/>
        <v>4528.333333333333</v>
      </c>
      <c r="M574" s="324">
        <f t="shared" si="184"/>
        <v>3735</v>
      </c>
      <c r="N574" s="1290">
        <f>M574/L574*100</f>
        <v>82.480677217519329</v>
      </c>
      <c r="O574" s="1420">
        <f>O573</f>
        <v>113</v>
      </c>
      <c r="P574" s="1420">
        <f>P573</f>
        <v>198.31858407079645</v>
      </c>
      <c r="Q574" s="342">
        <v>96270.105119999993</v>
      </c>
      <c r="R574" s="342">
        <v>96270.105119999993</v>
      </c>
      <c r="S574" s="874">
        <f>Q574/12*$B$4+(R574-Q574)/11*1</f>
        <v>16045.017519999999</v>
      </c>
      <c r="T574" s="342">
        <f>Z574-Y574-V574</f>
        <v>13793.226040000001</v>
      </c>
      <c r="U574" s="1421"/>
      <c r="V574" s="342"/>
      <c r="W574" s="342">
        <f>T574-S574</f>
        <v>-2251.791479999998</v>
      </c>
      <c r="X574" s="342"/>
      <c r="Y574" s="342">
        <v>0</v>
      </c>
      <c r="Z574" s="342">
        <v>13793.226040000001</v>
      </c>
      <c r="AA574" s="1422"/>
      <c r="AB574" s="874"/>
      <c r="AC574" s="1084">
        <f t="shared" si="169"/>
        <v>0</v>
      </c>
      <c r="AD574" s="1099"/>
    </row>
    <row r="575" spans="1:31" ht="16.5" thickBot="1" x14ac:dyDescent="0.3">
      <c r="A575" s="1168">
        <v>1</v>
      </c>
      <c r="B575" s="1296" t="s">
        <v>278</v>
      </c>
      <c r="C575" s="1296"/>
      <c r="D575" s="155"/>
      <c r="E575" s="260"/>
      <c r="F575" s="1237"/>
      <c r="G575" s="1237"/>
      <c r="H575" s="1237"/>
      <c r="I575" s="1423"/>
      <c r="J575" s="1423"/>
      <c r="K575" s="1424"/>
      <c r="L575" s="1423"/>
      <c r="M575" s="1423">
        <f>M574</f>
        <v>3735</v>
      </c>
      <c r="N575" s="1423"/>
      <c r="O575" s="1424"/>
      <c r="P575" s="1424"/>
      <c r="Q575" s="337">
        <f t="shared" ref="Q575:S575" si="185">SUM(Q574,Q569)</f>
        <v>199971.71577000001</v>
      </c>
      <c r="R575" s="337">
        <f t="shared" ref="R575" si="186">SUM(R574,R569)</f>
        <v>199971.71577000001</v>
      </c>
      <c r="S575" s="868">
        <f t="shared" si="185"/>
        <v>33328.619294999997</v>
      </c>
      <c r="T575" s="337">
        <f t="shared" ref="T575:AB575" si="187">SUM(T574,T569)</f>
        <v>34459.928319999992</v>
      </c>
      <c r="U575" s="782">
        <f t="shared" si="187"/>
        <v>0</v>
      </c>
      <c r="V575" s="337">
        <f>SUM(V574,V569)</f>
        <v>0</v>
      </c>
      <c r="W575" s="337">
        <f t="shared" si="187"/>
        <v>1131.3090249999914</v>
      </c>
      <c r="X575" s="337">
        <f t="shared" si="187"/>
        <v>0</v>
      </c>
      <c r="Y575" s="337">
        <f t="shared" si="187"/>
        <v>0</v>
      </c>
      <c r="Z575" s="337">
        <f t="shared" si="187"/>
        <v>34459.928319999992</v>
      </c>
      <c r="AA575" s="1196"/>
      <c r="AB575" s="868">
        <f t="shared" si="187"/>
        <v>0</v>
      </c>
      <c r="AC575" s="1084">
        <f t="shared" si="169"/>
        <v>3.637978807091713E-12</v>
      </c>
      <c r="AD575" s="1099"/>
      <c r="AE575" s="137" t="e">
        <f>S575-#REF!/12*4</f>
        <v>#REF!</v>
      </c>
    </row>
    <row r="576" spans="1:31" x14ac:dyDescent="0.25">
      <c r="A576" s="137">
        <v>1</v>
      </c>
      <c r="B576" s="1425"/>
      <c r="C576" s="1425"/>
      <c r="D576" s="1425"/>
      <c r="E576" s="258"/>
      <c r="F576" s="1124"/>
      <c r="G576" s="1124"/>
      <c r="H576" s="1124"/>
      <c r="I576" s="286"/>
      <c r="J576" s="286"/>
      <c r="K576" s="1244"/>
      <c r="L576" s="1125"/>
      <c r="M576" s="1125"/>
      <c r="N576" s="1125"/>
      <c r="O576" s="1125"/>
      <c r="P576" s="1244"/>
      <c r="Q576" s="330"/>
      <c r="R576" s="330"/>
      <c r="S576" s="370"/>
      <c r="T576" s="330">
        <f>Z576-Y576-V576</f>
        <v>0</v>
      </c>
      <c r="U576" s="780"/>
      <c r="V576" s="330"/>
      <c r="W576" s="330"/>
      <c r="X576" s="330"/>
      <c r="Y576" s="330"/>
      <c r="Z576" s="330"/>
      <c r="AA576" s="924"/>
      <c r="AB576" s="370"/>
      <c r="AC576" s="1084">
        <f t="shared" si="169"/>
        <v>0</v>
      </c>
      <c r="AD576" s="1099"/>
    </row>
    <row r="577" spans="1:31" ht="29.25" x14ac:dyDescent="0.25">
      <c r="A577" s="137">
        <v>1</v>
      </c>
      <c r="B577" s="1089" t="s">
        <v>356</v>
      </c>
      <c r="C577" s="1089"/>
      <c r="D577" s="12"/>
      <c r="E577" s="259"/>
      <c r="F577" s="528"/>
      <c r="G577" s="528"/>
      <c r="H577" s="528"/>
      <c r="I577" s="199"/>
      <c r="J577" s="199"/>
      <c r="K577" s="1130"/>
      <c r="L577" s="1129"/>
      <c r="M577" s="1129"/>
      <c r="N577" s="1129"/>
      <c r="O577" s="1129"/>
      <c r="P577" s="1130"/>
      <c r="Q577" s="331"/>
      <c r="R577" s="331"/>
      <c r="S577" s="328"/>
      <c r="T577" s="331">
        <f>Z577-Y577-V577</f>
        <v>0</v>
      </c>
      <c r="U577" s="777"/>
      <c r="V577" s="331"/>
      <c r="W577" s="331"/>
      <c r="X577" s="331"/>
      <c r="Y577" s="331"/>
      <c r="Z577" s="331"/>
      <c r="AA577" s="923"/>
      <c r="AB577" s="328"/>
      <c r="AC577" s="1084">
        <f t="shared" si="169"/>
        <v>0</v>
      </c>
      <c r="AD577" s="1099"/>
    </row>
    <row r="578" spans="1:31" x14ac:dyDescent="0.25">
      <c r="A578" s="137">
        <v>1</v>
      </c>
      <c r="B578" s="471" t="s">
        <v>194</v>
      </c>
      <c r="C578" s="434"/>
      <c r="D578" s="1128"/>
      <c r="E578" s="259"/>
      <c r="F578" s="528"/>
      <c r="G578" s="528"/>
      <c r="H578" s="528"/>
      <c r="I578" s="199"/>
      <c r="J578" s="199"/>
      <c r="K578" s="1130"/>
      <c r="L578" s="1129"/>
      <c r="M578" s="1129"/>
      <c r="N578" s="1129"/>
      <c r="O578" s="1129"/>
      <c r="P578" s="1129"/>
      <c r="Q578" s="331"/>
      <c r="R578" s="331"/>
      <c r="S578" s="862"/>
      <c r="T578" s="331"/>
      <c r="U578" s="777"/>
      <c r="V578" s="331"/>
      <c r="W578" s="331"/>
      <c r="X578" s="331"/>
      <c r="Y578" s="331"/>
      <c r="Z578" s="331"/>
      <c r="AA578" s="923"/>
      <c r="AB578" s="328"/>
      <c r="AC578" s="1084">
        <f t="shared" si="169"/>
        <v>0</v>
      </c>
      <c r="AD578" s="1099"/>
    </row>
    <row r="579" spans="1:31" ht="29.25" x14ac:dyDescent="0.25">
      <c r="A579" s="137">
        <v>1</v>
      </c>
      <c r="B579" s="2261" t="s">
        <v>311</v>
      </c>
      <c r="C579" s="435"/>
      <c r="D579" s="122"/>
      <c r="E579" s="284">
        <f>E580</f>
        <v>11500</v>
      </c>
      <c r="F579" s="284">
        <f>F580</f>
        <v>1916.75</v>
      </c>
      <c r="G579" s="284">
        <f>G580</f>
        <v>1995.6074999999998</v>
      </c>
      <c r="H579" s="700">
        <f t="shared" ref="H579:H588" si="188">G579/F579*100</f>
        <v>104.11412547280551</v>
      </c>
      <c r="I579" s="199"/>
      <c r="J579" s="199"/>
      <c r="K579" s="1130"/>
      <c r="L579" s="1129"/>
      <c r="M579" s="1129"/>
      <c r="N579" s="1129"/>
      <c r="O579" s="1129"/>
      <c r="P579" s="1129"/>
      <c r="Q579" s="331">
        <v>83671.762239999996</v>
      </c>
      <c r="R579" s="331">
        <v>83671.762239999996</v>
      </c>
      <c r="S579" s="862">
        <f>Q579/12*$B$4+(R579-Q579)/11*1</f>
        <v>13945.293706666665</v>
      </c>
      <c r="T579" s="331">
        <f>Z579-Y579-V579</f>
        <v>13958.748839999997</v>
      </c>
      <c r="U579" s="777"/>
      <c r="V579" s="331"/>
      <c r="W579" s="331">
        <f>T579-S579</f>
        <v>13.455133333331105</v>
      </c>
      <c r="X579" s="331"/>
      <c r="Y579" s="331">
        <v>-0.84623000000000004</v>
      </c>
      <c r="Z579" s="331">
        <v>13957.902609999997</v>
      </c>
      <c r="AA579" s="919"/>
      <c r="AB579" s="328"/>
      <c r="AC579" s="1084">
        <f t="shared" si="169"/>
        <v>0</v>
      </c>
      <c r="AD579" s="1099"/>
    </row>
    <row r="580" spans="1:31" ht="30" x14ac:dyDescent="0.25">
      <c r="A580" s="137">
        <v>1</v>
      </c>
      <c r="B580" s="483" t="s">
        <v>452</v>
      </c>
      <c r="C580" s="435"/>
      <c r="D580" s="122"/>
      <c r="E580" s="765">
        <f>E581/4</f>
        <v>11500</v>
      </c>
      <c r="F580" s="765">
        <f>F581/4</f>
        <v>1916.75</v>
      </c>
      <c r="G580" s="765">
        <f>G581/4</f>
        <v>1995.6074999999998</v>
      </c>
      <c r="H580" s="129">
        <f t="shared" si="188"/>
        <v>104.11412547280551</v>
      </c>
      <c r="I580" s="199"/>
      <c r="J580" s="199"/>
      <c r="K580" s="1130"/>
      <c r="L580" s="1129"/>
      <c r="M580" s="1129"/>
      <c r="N580" s="1129"/>
      <c r="O580" s="1129"/>
      <c r="P580" s="1129"/>
      <c r="Q580" s="331"/>
      <c r="R580" s="331"/>
      <c r="S580" s="328"/>
      <c r="T580" s="331"/>
      <c r="U580" s="777"/>
      <c r="V580" s="331"/>
      <c r="W580" s="331"/>
      <c r="X580" s="331"/>
      <c r="Y580" s="331"/>
      <c r="Z580" s="331"/>
      <c r="AA580" s="925"/>
      <c r="AB580" s="328"/>
      <c r="AC580" s="1084">
        <f t="shared" si="169"/>
        <v>0</v>
      </c>
      <c r="AD580" s="1099"/>
    </row>
    <row r="581" spans="1:31" ht="30" x14ac:dyDescent="0.25">
      <c r="A581" s="137">
        <v>1</v>
      </c>
      <c r="B581" s="312" t="s">
        <v>454</v>
      </c>
      <c r="C581" s="435"/>
      <c r="D581" s="122"/>
      <c r="E581" s="765">
        <v>46000</v>
      </c>
      <c r="F581" s="765">
        <f>ROUND(E581/12*$B$4,0)</f>
        <v>7667</v>
      </c>
      <c r="G581" s="765">
        <v>7982.4299999999994</v>
      </c>
      <c r="H581" s="129">
        <f t="shared" si="188"/>
        <v>104.11412547280551</v>
      </c>
      <c r="I581" s="199"/>
      <c r="J581" s="199"/>
      <c r="K581" s="1130"/>
      <c r="L581" s="1129"/>
      <c r="M581" s="1129"/>
      <c r="N581" s="1129"/>
      <c r="O581" s="1129"/>
      <c r="P581" s="1129"/>
      <c r="Q581" s="331"/>
      <c r="R581" s="331"/>
      <c r="S581" s="328"/>
      <c r="T581" s="331"/>
      <c r="U581" s="777"/>
      <c r="V581" s="331"/>
      <c r="W581" s="331"/>
      <c r="X581" s="331"/>
      <c r="Y581" s="331"/>
      <c r="Z581" s="331"/>
      <c r="AA581" s="925"/>
      <c r="AB581" s="328"/>
      <c r="AC581" s="1084">
        <f t="shared" si="169"/>
        <v>0</v>
      </c>
      <c r="AD581" s="1099"/>
    </row>
    <row r="582" spans="1:31" ht="29.25" x14ac:dyDescent="0.25">
      <c r="A582" s="137">
        <v>1</v>
      </c>
      <c r="B582" s="2261" t="s">
        <v>312</v>
      </c>
      <c r="C582" s="435"/>
      <c r="D582" s="122"/>
      <c r="E582" s="127">
        <f>(E584+E585)/9.4</f>
        <v>28005.744680851061</v>
      </c>
      <c r="F582" s="127">
        <f>(F584+F585)/9.4</f>
        <v>4667.6595744680853</v>
      </c>
      <c r="G582" s="127">
        <f>(G584+G585)/9.4</f>
        <v>4639.2468085106366</v>
      </c>
      <c r="H582" s="700">
        <f t="shared" si="188"/>
        <v>99.391284529127503</v>
      </c>
      <c r="I582" s="199"/>
      <c r="J582" s="199"/>
      <c r="K582" s="1130"/>
      <c r="L582" s="1129"/>
      <c r="M582" s="1129"/>
      <c r="N582" s="1129"/>
      <c r="O582" s="1129"/>
      <c r="P582" s="1129"/>
      <c r="Q582" s="331"/>
      <c r="R582" s="331"/>
      <c r="S582" s="328"/>
      <c r="T582" s="331"/>
      <c r="U582" s="777"/>
      <c r="V582" s="331"/>
      <c r="W582" s="331"/>
      <c r="X582" s="331"/>
      <c r="Y582" s="331"/>
      <c r="Z582" s="331"/>
      <c r="AA582" s="925"/>
      <c r="AB582" s="328"/>
      <c r="AC582" s="1084">
        <f t="shared" si="169"/>
        <v>0</v>
      </c>
      <c r="AD582" s="1099"/>
    </row>
    <row r="583" spans="1:31" s="2266" customFormat="1" x14ac:dyDescent="0.25">
      <c r="B583" s="2261" t="s">
        <v>321</v>
      </c>
      <c r="C583" s="435"/>
      <c r="D583" s="122"/>
      <c r="E583" s="765">
        <f>E584/9.4+E585/9.4</f>
        <v>28005.744680851061</v>
      </c>
      <c r="F583" s="765">
        <f t="shared" ref="F583:G583" si="189">F584/9.4+F585/9.4</f>
        <v>4667.6595744680853</v>
      </c>
      <c r="G583" s="765">
        <f t="shared" si="189"/>
        <v>4639.2468085106366</v>
      </c>
      <c r="H583" s="129">
        <f t="shared" si="188"/>
        <v>99.391284529127503</v>
      </c>
      <c r="I583" s="199"/>
      <c r="J583" s="199"/>
      <c r="K583" s="1130"/>
      <c r="L583" s="1129"/>
      <c r="M583" s="1129"/>
      <c r="N583" s="1129"/>
      <c r="O583" s="1129"/>
      <c r="P583" s="1129"/>
      <c r="Q583" s="331"/>
      <c r="R583" s="331"/>
      <c r="S583" s="328"/>
      <c r="T583" s="331"/>
      <c r="U583" s="777"/>
      <c r="V583" s="331"/>
      <c r="W583" s="331"/>
      <c r="X583" s="331"/>
      <c r="Y583" s="331"/>
      <c r="Z583" s="331"/>
      <c r="AA583" s="925"/>
      <c r="AB583" s="328"/>
      <c r="AC583" s="1084">
        <f t="shared" si="169"/>
        <v>0</v>
      </c>
      <c r="AD583" s="1099"/>
    </row>
    <row r="584" spans="1:31" x14ac:dyDescent="0.25">
      <c r="A584" s="137">
        <v>1</v>
      </c>
      <c r="B584" s="482" t="s">
        <v>322</v>
      </c>
      <c r="C584" s="435"/>
      <c r="D584" s="122"/>
      <c r="E584" s="765">
        <v>263254</v>
      </c>
      <c r="F584" s="765">
        <f>ROUND(E584/12*$B$4,0)</f>
        <v>43876</v>
      </c>
      <c r="G584" s="765">
        <v>43608.919999999984</v>
      </c>
      <c r="H584" s="129">
        <f t="shared" si="188"/>
        <v>99.391284529127503</v>
      </c>
      <c r="I584" s="199"/>
      <c r="J584" s="199"/>
      <c r="K584" s="1130"/>
      <c r="L584" s="1129"/>
      <c r="M584" s="1129"/>
      <c r="N584" s="1129"/>
      <c r="O584" s="1129"/>
      <c r="P584" s="1129"/>
      <c r="Q584" s="331"/>
      <c r="R584" s="331"/>
      <c r="S584" s="328"/>
      <c r="T584" s="331"/>
      <c r="U584" s="777"/>
      <c r="V584" s="331"/>
      <c r="W584" s="331"/>
      <c r="X584" s="331"/>
      <c r="Y584" s="331"/>
      <c r="Z584" s="331"/>
      <c r="AA584" s="925"/>
      <c r="AB584" s="328"/>
      <c r="AC584" s="1084">
        <f t="shared" si="169"/>
        <v>0</v>
      </c>
      <c r="AD584" s="1099"/>
    </row>
    <row r="585" spans="1:31" x14ac:dyDescent="0.25">
      <c r="A585" s="137">
        <v>1</v>
      </c>
      <c r="B585" s="482" t="s">
        <v>323</v>
      </c>
      <c r="C585" s="436"/>
      <c r="D585" s="122"/>
      <c r="E585" s="2258"/>
      <c r="F585" s="186">
        <f>ROUND(E585/12*$B$4,0)</f>
        <v>0</v>
      </c>
      <c r="G585" s="2258"/>
      <c r="H585" s="129"/>
      <c r="I585" s="199"/>
      <c r="J585" s="199"/>
      <c r="K585" s="1130"/>
      <c r="L585" s="1129"/>
      <c r="M585" s="1129"/>
      <c r="N585" s="1129"/>
      <c r="O585" s="1129"/>
      <c r="P585" s="1129"/>
      <c r="Q585" s="331"/>
      <c r="R585" s="331"/>
      <c r="S585" s="328"/>
      <c r="T585" s="331">
        <f>Z585-Y585-V585</f>
        <v>0</v>
      </c>
      <c r="U585" s="777"/>
      <c r="V585" s="331"/>
      <c r="W585" s="331"/>
      <c r="X585" s="331"/>
      <c r="Y585" s="331"/>
      <c r="Z585" s="331"/>
      <c r="AA585" s="917"/>
      <c r="AB585" s="328"/>
      <c r="AC585" s="1084">
        <f t="shared" si="169"/>
        <v>0</v>
      </c>
      <c r="AD585" s="1099"/>
    </row>
    <row r="586" spans="1:31" x14ac:dyDescent="0.25">
      <c r="A586" s="137">
        <v>1</v>
      </c>
      <c r="B586" s="475" t="s">
        <v>260</v>
      </c>
      <c r="C586" s="1426"/>
      <c r="D586" s="122"/>
      <c r="E586" s="484">
        <f>E579</f>
        <v>11500</v>
      </c>
      <c r="F586" s="322">
        <f>F579</f>
        <v>1916.75</v>
      </c>
      <c r="G586" s="322">
        <f>G579</f>
        <v>1995.6074999999998</v>
      </c>
      <c r="H586" s="158">
        <f t="shared" si="188"/>
        <v>104.11412547280551</v>
      </c>
      <c r="I586" s="199"/>
      <c r="J586" s="199"/>
      <c r="K586" s="1130"/>
      <c r="L586" s="1129"/>
      <c r="M586" s="1129"/>
      <c r="N586" s="1129"/>
      <c r="O586" s="1129"/>
      <c r="P586" s="1129"/>
      <c r="Q586" s="331"/>
      <c r="R586" s="331"/>
      <c r="S586" s="328"/>
      <c r="T586" s="331"/>
      <c r="U586" s="777"/>
      <c r="V586" s="331"/>
      <c r="W586" s="331"/>
      <c r="X586" s="331"/>
      <c r="Y586" s="331"/>
      <c r="Z586" s="331"/>
      <c r="AA586" s="918"/>
      <c r="AB586" s="328"/>
      <c r="AC586" s="1084">
        <f t="shared" ref="AC586:AC649" si="190">T586-S586-W586</f>
        <v>0</v>
      </c>
      <c r="AD586" s="1099"/>
    </row>
    <row r="587" spans="1:31" ht="29.25" x14ac:dyDescent="0.25">
      <c r="A587" s="137">
        <v>1</v>
      </c>
      <c r="B587" s="475" t="s">
        <v>261</v>
      </c>
      <c r="C587" s="1426"/>
      <c r="D587" s="122"/>
      <c r="E587" s="484">
        <f>E582</f>
        <v>28005.744680851061</v>
      </c>
      <c r="F587" s="528">
        <f>F582</f>
        <v>4667.6595744680853</v>
      </c>
      <c r="G587" s="528">
        <f>G582</f>
        <v>4639.2468085106366</v>
      </c>
      <c r="H587" s="158">
        <f t="shared" si="188"/>
        <v>99.391284529127503</v>
      </c>
      <c r="I587" s="199"/>
      <c r="J587" s="199"/>
      <c r="K587" s="1130"/>
      <c r="L587" s="1129"/>
      <c r="M587" s="1129"/>
      <c r="N587" s="1129"/>
      <c r="O587" s="1129"/>
      <c r="P587" s="1129"/>
      <c r="Q587" s="331"/>
      <c r="R587" s="331"/>
      <c r="S587" s="328"/>
      <c r="T587" s="331">
        <f>Z587-Y587-V587</f>
        <v>0</v>
      </c>
      <c r="U587" s="777"/>
      <c r="V587" s="331"/>
      <c r="W587" s="331"/>
      <c r="X587" s="331"/>
      <c r="Y587" s="331"/>
      <c r="Z587" s="331"/>
      <c r="AA587" s="923"/>
      <c r="AB587" s="328"/>
      <c r="AC587" s="1084">
        <f t="shared" si="190"/>
        <v>0</v>
      </c>
      <c r="AD587" s="1099"/>
    </row>
    <row r="588" spans="1:31" ht="15.75" thickBot="1" x14ac:dyDescent="0.3">
      <c r="A588" s="137">
        <v>1</v>
      </c>
      <c r="B588" s="1427" t="s">
        <v>134</v>
      </c>
      <c r="C588" s="149"/>
      <c r="D588" s="1427"/>
      <c r="E588" s="1182">
        <f>(E584+E585)/4.2+E579</f>
        <v>74179.523809523816</v>
      </c>
      <c r="F588" s="1183">
        <f>(F584+F585)/4.2+F579</f>
        <v>12363.416666666666</v>
      </c>
      <c r="G588" s="1183">
        <f>(G584+G585)/4.2+G579</f>
        <v>12378.683690476186</v>
      </c>
      <c r="H588" s="1183">
        <f t="shared" si="188"/>
        <v>100.12348547510075</v>
      </c>
      <c r="I588" s="1185"/>
      <c r="J588" s="1185"/>
      <c r="K588" s="1428"/>
      <c r="L588" s="1290"/>
      <c r="M588" s="1290"/>
      <c r="N588" s="1290"/>
      <c r="O588" s="1290"/>
      <c r="P588" s="1290"/>
      <c r="Q588" s="336">
        <f t="shared" ref="Q588:R588" si="191">Q579</f>
        <v>83671.762239999996</v>
      </c>
      <c r="R588" s="336">
        <f t="shared" si="191"/>
        <v>83671.762239999996</v>
      </c>
      <c r="S588" s="871">
        <f t="shared" ref="S588:Z588" si="192">S579</f>
        <v>13945.293706666665</v>
      </c>
      <c r="T588" s="336">
        <f t="shared" si="192"/>
        <v>13958.748839999997</v>
      </c>
      <c r="U588" s="779">
        <f t="shared" si="192"/>
        <v>0</v>
      </c>
      <c r="V588" s="336">
        <f t="shared" si="192"/>
        <v>0</v>
      </c>
      <c r="W588" s="336">
        <f t="shared" si="192"/>
        <v>13.455133333331105</v>
      </c>
      <c r="X588" s="336">
        <f t="shared" si="192"/>
        <v>0</v>
      </c>
      <c r="Y588" s="336">
        <f t="shared" si="192"/>
        <v>-0.84623000000000004</v>
      </c>
      <c r="Z588" s="336">
        <f t="shared" si="192"/>
        <v>13957.902609999997</v>
      </c>
      <c r="AA588" s="1188"/>
      <c r="AB588" s="914"/>
      <c r="AC588" s="1084">
        <f t="shared" si="190"/>
        <v>0</v>
      </c>
      <c r="AD588" s="1099"/>
    </row>
    <row r="589" spans="1:31" ht="16.5" thickBot="1" x14ac:dyDescent="0.3">
      <c r="A589" s="137">
        <v>1</v>
      </c>
      <c r="B589" s="1189" t="s">
        <v>278</v>
      </c>
      <c r="C589" s="1189"/>
      <c r="D589" s="155"/>
      <c r="E589" s="260"/>
      <c r="F589" s="1237"/>
      <c r="G589" s="1237"/>
      <c r="H589" s="1237"/>
      <c r="I589" s="1299"/>
      <c r="J589" s="1299"/>
      <c r="K589" s="1301"/>
      <c r="L589" s="1393"/>
      <c r="M589" s="1393"/>
      <c r="N589" s="1393"/>
      <c r="O589" s="1393"/>
      <c r="P589" s="1393"/>
      <c r="Q589" s="337">
        <f t="shared" ref="Q589:S589" si="193">SUM(Q588)</f>
        <v>83671.762239999996</v>
      </c>
      <c r="R589" s="337">
        <f t="shared" ref="R589" si="194">SUM(R588)</f>
        <v>83671.762239999996</v>
      </c>
      <c r="S589" s="868">
        <f t="shared" si="193"/>
        <v>13945.293706666665</v>
      </c>
      <c r="T589" s="337">
        <f>Z589-Y589-V589</f>
        <v>13958.748839999997</v>
      </c>
      <c r="U589" s="782"/>
      <c r="V589" s="337"/>
      <c r="W589" s="337">
        <f>SUM(W588)</f>
        <v>13.455133333331105</v>
      </c>
      <c r="X589" s="337">
        <f>SUM(X588)</f>
        <v>0</v>
      </c>
      <c r="Y589" s="337">
        <f>SUM(Y588)</f>
        <v>-0.84623000000000004</v>
      </c>
      <c r="Z589" s="337">
        <f>SUM(Z588)</f>
        <v>13957.902609999997</v>
      </c>
      <c r="AA589" s="1196"/>
      <c r="AB589" s="868"/>
      <c r="AC589" s="1084">
        <f t="shared" si="190"/>
        <v>0</v>
      </c>
      <c r="AD589" s="1099"/>
      <c r="AE589" s="137" t="e">
        <f>S589-#REF!/12*4</f>
        <v>#REF!</v>
      </c>
    </row>
    <row r="590" spans="1:31" x14ac:dyDescent="0.25">
      <c r="A590" s="137">
        <v>1</v>
      </c>
      <c r="B590" s="1425"/>
      <c r="C590" s="1425"/>
      <c r="D590" s="1425"/>
      <c r="E590" s="258"/>
      <c r="F590" s="1124"/>
      <c r="G590" s="1124"/>
      <c r="H590" s="1124"/>
      <c r="I590" s="286"/>
      <c r="J590" s="286"/>
      <c r="K590" s="1244"/>
      <c r="L590" s="1125"/>
      <c r="M590" s="1125"/>
      <c r="N590" s="1125"/>
      <c r="O590" s="1125"/>
      <c r="P590" s="1125"/>
      <c r="Q590" s="330"/>
      <c r="R590" s="330"/>
      <c r="S590" s="370"/>
      <c r="T590" s="330">
        <f>Z590-Y590-V590</f>
        <v>0</v>
      </c>
      <c r="U590" s="780"/>
      <c r="V590" s="330"/>
      <c r="W590" s="330"/>
      <c r="X590" s="330"/>
      <c r="Y590" s="330"/>
      <c r="Z590" s="330"/>
      <c r="AA590" s="924"/>
      <c r="AB590" s="370"/>
      <c r="AC590" s="1084">
        <f t="shared" si="190"/>
        <v>0</v>
      </c>
      <c r="AD590" s="1099"/>
    </row>
    <row r="591" spans="1:31" ht="43.5" x14ac:dyDescent="0.25">
      <c r="A591" s="137">
        <v>1</v>
      </c>
      <c r="B591" s="1089" t="s">
        <v>357</v>
      </c>
      <c r="C591" s="1089"/>
      <c r="D591" s="12"/>
      <c r="E591" s="259"/>
      <c r="F591" s="528"/>
      <c r="G591" s="528"/>
      <c r="H591" s="528"/>
      <c r="I591" s="199"/>
      <c r="J591" s="199"/>
      <c r="K591" s="1130"/>
      <c r="L591" s="1129"/>
      <c r="M591" s="1129"/>
      <c r="N591" s="1129"/>
      <c r="O591" s="1129"/>
      <c r="P591" s="1129"/>
      <c r="Q591" s="331"/>
      <c r="R591" s="331"/>
      <c r="S591" s="328"/>
      <c r="T591" s="331">
        <f>Z591-Y591-V591</f>
        <v>0</v>
      </c>
      <c r="U591" s="777"/>
      <c r="V591" s="331"/>
      <c r="W591" s="331"/>
      <c r="X591" s="331"/>
      <c r="Y591" s="331"/>
      <c r="Z591" s="331"/>
      <c r="AA591" s="923"/>
      <c r="AB591" s="328"/>
      <c r="AC591" s="1084">
        <f t="shared" si="190"/>
        <v>0</v>
      </c>
      <c r="AD591" s="1099"/>
    </row>
    <row r="592" spans="1:31" x14ac:dyDescent="0.25">
      <c r="A592" s="137">
        <v>1</v>
      </c>
      <c r="B592" s="471" t="s">
        <v>194</v>
      </c>
      <c r="C592" s="434"/>
      <c r="D592" s="1128"/>
      <c r="E592" s="219"/>
      <c r="F592" s="123"/>
      <c r="G592" s="123"/>
      <c r="H592" s="123"/>
      <c r="I592" s="152"/>
      <c r="J592" s="199"/>
      <c r="K592" s="1130"/>
      <c r="L592" s="1129"/>
      <c r="M592" s="1129"/>
      <c r="N592" s="1129"/>
      <c r="O592" s="1129"/>
      <c r="P592" s="1129"/>
      <c r="Q592" s="331"/>
      <c r="R592" s="331"/>
      <c r="S592" s="862"/>
      <c r="T592" s="331"/>
      <c r="U592" s="777"/>
      <c r="V592" s="331"/>
      <c r="W592" s="331"/>
      <c r="X592" s="331"/>
      <c r="Y592" s="331"/>
      <c r="Z592" s="331"/>
      <c r="AA592" s="950"/>
      <c r="AB592" s="328"/>
      <c r="AC592" s="1084">
        <f t="shared" si="190"/>
        <v>0</v>
      </c>
      <c r="AD592" s="1099"/>
    </row>
    <row r="593" spans="1:31" ht="29.25" x14ac:dyDescent="0.25">
      <c r="A593" s="137">
        <v>1</v>
      </c>
      <c r="B593" s="2261" t="s">
        <v>311</v>
      </c>
      <c r="C593" s="435"/>
      <c r="D593" s="122"/>
      <c r="E593" s="528">
        <f>E594</f>
        <v>1740</v>
      </c>
      <c r="F593" s="528">
        <f>F594</f>
        <v>290</v>
      </c>
      <c r="G593" s="322">
        <f>G594</f>
        <v>289.82249999999999</v>
      </c>
      <c r="H593" s="528">
        <f t="shared" ref="H593:H598" si="195">G593/F593*100</f>
        <v>99.938793103448276</v>
      </c>
      <c r="I593" s="152"/>
      <c r="J593" s="199"/>
      <c r="K593" s="1130"/>
      <c r="L593" s="1129"/>
      <c r="M593" s="1129"/>
      <c r="N593" s="1129"/>
      <c r="O593" s="1129"/>
      <c r="P593" s="1129"/>
      <c r="Q593" s="331">
        <v>95426.512000000002</v>
      </c>
      <c r="R593" s="331">
        <v>95426.512000000002</v>
      </c>
      <c r="S593" s="862">
        <f>Q593/12*$B$4+(R593-Q593)/11*1</f>
        <v>15904.418666666666</v>
      </c>
      <c r="T593" s="331">
        <f>Z593-Y593-V593</f>
        <v>15897.312039999997</v>
      </c>
      <c r="U593" s="777"/>
      <c r="V593" s="331"/>
      <c r="W593" s="331">
        <f>T593-S593</f>
        <v>-7.1066266666693991</v>
      </c>
      <c r="X593" s="331"/>
      <c r="Y593" s="331">
        <v>0</v>
      </c>
      <c r="Z593" s="331">
        <v>15897.312039999997</v>
      </c>
      <c r="AA593" s="917"/>
      <c r="AB593" s="328"/>
      <c r="AC593" s="1084">
        <f t="shared" si="190"/>
        <v>0</v>
      </c>
      <c r="AD593" s="1099"/>
    </row>
    <row r="594" spans="1:31" ht="30" x14ac:dyDescent="0.25">
      <c r="A594" s="137">
        <v>1</v>
      </c>
      <c r="B594" s="483" t="s">
        <v>452</v>
      </c>
      <c r="C594" s="435"/>
      <c r="D594" s="122"/>
      <c r="E594" s="123">
        <f>E595/4</f>
        <v>1740</v>
      </c>
      <c r="F594" s="123">
        <f>F595/4</f>
        <v>290</v>
      </c>
      <c r="G594" s="2258">
        <f>G595/4</f>
        <v>289.82249999999999</v>
      </c>
      <c r="H594" s="123">
        <f t="shared" si="195"/>
        <v>99.938793103448276</v>
      </c>
      <c r="I594" s="152"/>
      <c r="J594" s="199"/>
      <c r="K594" s="1130"/>
      <c r="L594" s="1129"/>
      <c r="M594" s="1129"/>
      <c r="N594" s="1129"/>
      <c r="O594" s="1129"/>
      <c r="P594" s="1129"/>
      <c r="Q594" s="331"/>
      <c r="R594" s="331"/>
      <c r="S594" s="328"/>
      <c r="T594" s="331"/>
      <c r="U594" s="777"/>
      <c r="V594" s="331"/>
      <c r="W594" s="331"/>
      <c r="X594" s="331"/>
      <c r="Y594" s="331"/>
      <c r="Z594" s="331"/>
      <c r="AA594" s="917"/>
      <c r="AB594" s="328"/>
      <c r="AC594" s="1084">
        <f t="shared" si="190"/>
        <v>0</v>
      </c>
      <c r="AD594" s="1099"/>
    </row>
    <row r="595" spans="1:31" ht="30" x14ac:dyDescent="0.25">
      <c r="A595" s="137">
        <v>1</v>
      </c>
      <c r="B595" s="312" t="s">
        <v>454</v>
      </c>
      <c r="C595" s="435"/>
      <c r="D595" s="122"/>
      <c r="E595" s="123">
        <v>6960</v>
      </c>
      <c r="F595" s="123">
        <f>ROUND(E595/12*$B$4,0)</f>
        <v>1160</v>
      </c>
      <c r="G595" s="2258">
        <v>1159.29</v>
      </c>
      <c r="H595" s="123">
        <f t="shared" si="195"/>
        <v>99.938793103448276</v>
      </c>
      <c r="I595" s="152"/>
      <c r="J595" s="199"/>
      <c r="K595" s="1130"/>
      <c r="L595" s="1129"/>
      <c r="M595" s="1129"/>
      <c r="N595" s="1129"/>
      <c r="O595" s="1129"/>
      <c r="P595" s="1129"/>
      <c r="Q595" s="331"/>
      <c r="R595" s="331"/>
      <c r="S595" s="328"/>
      <c r="T595" s="331"/>
      <c r="U595" s="777"/>
      <c r="V595" s="331"/>
      <c r="W595" s="331"/>
      <c r="X595" s="331"/>
      <c r="Y595" s="331"/>
      <c r="Z595" s="331"/>
      <c r="AA595" s="917"/>
      <c r="AB595" s="328"/>
      <c r="AC595" s="1084">
        <f t="shared" si="190"/>
        <v>0</v>
      </c>
      <c r="AD595" s="1099"/>
    </row>
    <row r="596" spans="1:31" ht="29.25" x14ac:dyDescent="0.25">
      <c r="A596" s="137">
        <v>1</v>
      </c>
      <c r="B596" s="2261" t="s">
        <v>312</v>
      </c>
      <c r="C596" s="435"/>
      <c r="D596" s="122"/>
      <c r="E596" s="528">
        <f>E598/9.4</f>
        <v>36780.851063829788</v>
      </c>
      <c r="F596" s="528">
        <f>F598/9.4</f>
        <v>6130.1063829787236</v>
      </c>
      <c r="G596" s="322">
        <f>G598/9.4</f>
        <v>6127.341489361701</v>
      </c>
      <c r="H596" s="528">
        <f t="shared" si="195"/>
        <v>99.95489648230739</v>
      </c>
      <c r="I596" s="152"/>
      <c r="J596" s="199"/>
      <c r="K596" s="1130"/>
      <c r="L596" s="1129"/>
      <c r="M596" s="1129"/>
      <c r="N596" s="1129"/>
      <c r="O596" s="1129"/>
      <c r="P596" s="1129"/>
      <c r="Q596" s="331"/>
      <c r="R596" s="331"/>
      <c r="S596" s="328"/>
      <c r="T596" s="331"/>
      <c r="U596" s="777"/>
      <c r="V596" s="331"/>
      <c r="W596" s="331"/>
      <c r="X596" s="331"/>
      <c r="Y596" s="331"/>
      <c r="Z596" s="331"/>
      <c r="AA596" s="917"/>
      <c r="AB596" s="328"/>
      <c r="AC596" s="1084">
        <f t="shared" si="190"/>
        <v>0</v>
      </c>
      <c r="AD596" s="1099"/>
    </row>
    <row r="597" spans="1:31" s="2266" customFormat="1" x14ac:dyDescent="0.25">
      <c r="B597" s="2261" t="s">
        <v>321</v>
      </c>
      <c r="C597" s="435"/>
      <c r="D597" s="122"/>
      <c r="E597" s="123">
        <f>E598/9.4</f>
        <v>36780.851063829788</v>
      </c>
      <c r="F597" s="123">
        <f t="shared" ref="F597:G597" si="196">F598/9.4</f>
        <v>6130.1063829787236</v>
      </c>
      <c r="G597" s="2258">
        <f t="shared" si="196"/>
        <v>6127.341489361701</v>
      </c>
      <c r="H597" s="123">
        <f t="shared" si="195"/>
        <v>99.95489648230739</v>
      </c>
      <c r="I597" s="152"/>
      <c r="J597" s="199"/>
      <c r="K597" s="1130"/>
      <c r="L597" s="1129"/>
      <c r="M597" s="1129"/>
      <c r="N597" s="1129"/>
      <c r="O597" s="1129"/>
      <c r="P597" s="1129"/>
      <c r="Q597" s="331"/>
      <c r="R597" s="331"/>
      <c r="S597" s="328"/>
      <c r="T597" s="331"/>
      <c r="U597" s="777"/>
      <c r="V597" s="331"/>
      <c r="W597" s="331"/>
      <c r="X597" s="331"/>
      <c r="Y597" s="331"/>
      <c r="Z597" s="331"/>
      <c r="AA597" s="917"/>
      <c r="AB597" s="328"/>
      <c r="AC597" s="1084">
        <f t="shared" si="190"/>
        <v>0</v>
      </c>
      <c r="AD597" s="1099"/>
    </row>
    <row r="598" spans="1:31" x14ac:dyDescent="0.25">
      <c r="A598" s="137">
        <v>1</v>
      </c>
      <c r="B598" s="482" t="s">
        <v>322</v>
      </c>
      <c r="C598" s="435"/>
      <c r="D598" s="122"/>
      <c r="E598" s="123">
        <v>345740</v>
      </c>
      <c r="F598" s="123">
        <f>ROUND(E598/12*$B$4,0)</f>
        <v>57623</v>
      </c>
      <c r="G598" s="2258">
        <v>57597.009999999995</v>
      </c>
      <c r="H598" s="123">
        <f t="shared" si="195"/>
        <v>99.954896482307404</v>
      </c>
      <c r="I598" s="152"/>
      <c r="J598" s="199"/>
      <c r="K598" s="1130"/>
      <c r="L598" s="1129"/>
      <c r="M598" s="1129"/>
      <c r="N598" s="1129"/>
      <c r="O598" s="1129"/>
      <c r="P598" s="1129"/>
      <c r="Q598" s="331"/>
      <c r="R598" s="331"/>
      <c r="S598" s="328"/>
      <c r="T598" s="331"/>
      <c r="U598" s="777"/>
      <c r="V598" s="331"/>
      <c r="W598" s="331"/>
      <c r="X598" s="331"/>
      <c r="Y598" s="331"/>
      <c r="Z598" s="331"/>
      <c r="AA598" s="917"/>
      <c r="AB598" s="328"/>
      <c r="AC598" s="1084">
        <f t="shared" si="190"/>
        <v>0</v>
      </c>
      <c r="AD598" s="1099"/>
    </row>
    <row r="599" spans="1:31" x14ac:dyDescent="0.25">
      <c r="A599" s="137">
        <v>1</v>
      </c>
      <c r="B599" s="482" t="s">
        <v>323</v>
      </c>
      <c r="C599" s="436"/>
      <c r="D599" s="122"/>
      <c r="E599" s="822"/>
      <c r="F599" s="124">
        <f>ROUND(E599/12*$B$4,0)</f>
        <v>0</v>
      </c>
      <c r="G599" s="123"/>
      <c r="H599" s="123"/>
      <c r="I599" s="152"/>
      <c r="J599" s="199"/>
      <c r="K599" s="1130"/>
      <c r="L599" s="1129"/>
      <c r="M599" s="1129"/>
      <c r="N599" s="1129"/>
      <c r="O599" s="1129"/>
      <c r="P599" s="1129"/>
      <c r="Q599" s="331"/>
      <c r="R599" s="331"/>
      <c r="S599" s="328"/>
      <c r="T599" s="331">
        <f>Z599-Y599-V599</f>
        <v>0</v>
      </c>
      <c r="U599" s="777"/>
      <c r="V599" s="331"/>
      <c r="W599" s="331"/>
      <c r="X599" s="331"/>
      <c r="Y599" s="331"/>
      <c r="Z599" s="331"/>
      <c r="AA599" s="950"/>
      <c r="AB599" s="328"/>
      <c r="AC599" s="1084">
        <f t="shared" si="190"/>
        <v>0</v>
      </c>
      <c r="AD599" s="1099"/>
    </row>
    <row r="600" spans="1:31" x14ac:dyDescent="0.25">
      <c r="A600" s="137">
        <v>1</v>
      </c>
      <c r="B600" s="475" t="s">
        <v>260</v>
      </c>
      <c r="C600" s="1426"/>
      <c r="D600" s="122"/>
      <c r="E600" s="484">
        <f>E593</f>
        <v>1740</v>
      </c>
      <c r="F600" s="284">
        <f>F593</f>
        <v>290</v>
      </c>
      <c r="G600" s="528">
        <f>G593</f>
        <v>289.82249999999999</v>
      </c>
      <c r="H600" s="528">
        <f>G600/F600*100</f>
        <v>99.938793103448276</v>
      </c>
      <c r="I600" s="152"/>
      <c r="J600" s="199"/>
      <c r="K600" s="1130"/>
      <c r="L600" s="1129"/>
      <c r="M600" s="1129"/>
      <c r="N600" s="1129"/>
      <c r="O600" s="1129"/>
      <c r="P600" s="1129"/>
      <c r="Q600" s="331"/>
      <c r="R600" s="331"/>
      <c r="S600" s="328"/>
      <c r="T600" s="331">
        <f>Z600-Y600-V600</f>
        <v>0</v>
      </c>
      <c r="U600" s="777"/>
      <c r="V600" s="331"/>
      <c r="W600" s="331"/>
      <c r="X600" s="331"/>
      <c r="Y600" s="331"/>
      <c r="Z600" s="331"/>
      <c r="AA600" s="923"/>
      <c r="AB600" s="328"/>
      <c r="AC600" s="1084">
        <f t="shared" si="190"/>
        <v>0</v>
      </c>
      <c r="AD600" s="1099"/>
    </row>
    <row r="601" spans="1:31" ht="29.25" x14ac:dyDescent="0.25">
      <c r="A601" s="137">
        <v>1</v>
      </c>
      <c r="B601" s="475" t="s">
        <v>261</v>
      </c>
      <c r="C601" s="436"/>
      <c r="D601" s="122"/>
      <c r="E601" s="484">
        <f>E596</f>
        <v>36780.851063829788</v>
      </c>
      <c r="F601" s="322">
        <f>F596</f>
        <v>6130.1063829787236</v>
      </c>
      <c r="G601" s="322">
        <f>G596</f>
        <v>6127.341489361701</v>
      </c>
      <c r="H601" s="528">
        <f>G601/F601*100</f>
        <v>99.95489648230739</v>
      </c>
      <c r="I601" s="152"/>
      <c r="J601" s="199"/>
      <c r="K601" s="1130"/>
      <c r="L601" s="1129"/>
      <c r="M601" s="1129"/>
      <c r="N601" s="1129"/>
      <c r="O601" s="1129"/>
      <c r="P601" s="1129"/>
      <c r="Q601" s="331"/>
      <c r="R601" s="331"/>
      <c r="S601" s="328"/>
      <c r="T601" s="331">
        <f>Z601-Y601-V601</f>
        <v>0</v>
      </c>
      <c r="U601" s="777"/>
      <c r="V601" s="331"/>
      <c r="W601" s="331"/>
      <c r="X601" s="331"/>
      <c r="Y601" s="331"/>
      <c r="Z601" s="331"/>
      <c r="AA601" s="918"/>
      <c r="AB601" s="328"/>
      <c r="AC601" s="1084">
        <f t="shared" si="190"/>
        <v>0</v>
      </c>
      <c r="AD601" s="1099"/>
    </row>
    <row r="602" spans="1:31" ht="15.75" thickBot="1" x14ac:dyDescent="0.3">
      <c r="A602" s="137">
        <v>1</v>
      </c>
      <c r="B602" s="1427" t="s">
        <v>134</v>
      </c>
      <c r="C602" s="149"/>
      <c r="D602" s="1427"/>
      <c r="E602" s="1182">
        <f>E598/4.2+E593</f>
        <v>84059.047619047618</v>
      </c>
      <c r="F602" s="1183">
        <f>F598/4.2+F593</f>
        <v>14009.761904761905</v>
      </c>
      <c r="G602" s="1183">
        <f>G598/4.2+G593</f>
        <v>14003.396309523809</v>
      </c>
      <c r="H602" s="1183">
        <f>G602/F602*100</f>
        <v>99.954563144746004</v>
      </c>
      <c r="I602" s="1185"/>
      <c r="J602" s="1185"/>
      <c r="K602" s="1428"/>
      <c r="L602" s="1290"/>
      <c r="M602" s="1290"/>
      <c r="N602" s="1290"/>
      <c r="O602" s="1290"/>
      <c r="P602" s="1290"/>
      <c r="Q602" s="336">
        <f t="shared" ref="Q602:R602" si="197">Q593</f>
        <v>95426.512000000002</v>
      </c>
      <c r="R602" s="336">
        <f t="shared" si="197"/>
        <v>95426.512000000002</v>
      </c>
      <c r="S602" s="871">
        <f t="shared" ref="S602:Z602" si="198">S593</f>
        <v>15904.418666666666</v>
      </c>
      <c r="T602" s="336">
        <f t="shared" si="198"/>
        <v>15897.312039999997</v>
      </c>
      <c r="U602" s="779">
        <f t="shared" si="198"/>
        <v>0</v>
      </c>
      <c r="V602" s="336">
        <f t="shared" si="198"/>
        <v>0</v>
      </c>
      <c r="W602" s="336">
        <f t="shared" si="198"/>
        <v>-7.1066266666693991</v>
      </c>
      <c r="X602" s="336">
        <f t="shared" si="198"/>
        <v>0</v>
      </c>
      <c r="Y602" s="336">
        <f t="shared" si="198"/>
        <v>0</v>
      </c>
      <c r="Z602" s="336">
        <f t="shared" si="198"/>
        <v>15897.312039999997</v>
      </c>
      <c r="AA602" s="1188"/>
      <c r="AB602" s="914"/>
      <c r="AC602" s="1084">
        <f t="shared" si="190"/>
        <v>0</v>
      </c>
      <c r="AD602" s="1099"/>
    </row>
    <row r="603" spans="1:31" ht="16.5" thickBot="1" x14ac:dyDescent="0.3">
      <c r="A603" s="137">
        <v>1</v>
      </c>
      <c r="B603" s="1189" t="s">
        <v>278</v>
      </c>
      <c r="C603" s="1189"/>
      <c r="D603" s="155"/>
      <c r="E603" s="260"/>
      <c r="F603" s="1237"/>
      <c r="G603" s="1237"/>
      <c r="H603" s="1237"/>
      <c r="I603" s="1299"/>
      <c r="J603" s="1299"/>
      <c r="K603" s="1301"/>
      <c r="L603" s="1393"/>
      <c r="M603" s="1393"/>
      <c r="N603" s="1393"/>
      <c r="O603" s="1393"/>
      <c r="P603" s="1393"/>
      <c r="Q603" s="337">
        <f t="shared" ref="Q603:S603" si="199">SUM(Q602)</f>
        <v>95426.512000000002</v>
      </c>
      <c r="R603" s="337">
        <f t="shared" ref="R603" si="200">SUM(R602)</f>
        <v>95426.512000000002</v>
      </c>
      <c r="S603" s="868">
        <f t="shared" si="199"/>
        <v>15904.418666666666</v>
      </c>
      <c r="T603" s="337">
        <f t="shared" ref="T603:T610" si="201">Z603-Y603-V603</f>
        <v>15897.312039999997</v>
      </c>
      <c r="U603" s="782"/>
      <c r="V603" s="337"/>
      <c r="W603" s="337">
        <f>SUM(W602)</f>
        <v>-7.1066266666693991</v>
      </c>
      <c r="X603" s="337">
        <f>SUM(X602)</f>
        <v>0</v>
      </c>
      <c r="Y603" s="337">
        <f>SUM(Y602)</f>
        <v>0</v>
      </c>
      <c r="Z603" s="337">
        <f>SUM(Z602)</f>
        <v>15897.312039999997</v>
      </c>
      <c r="AA603" s="1196"/>
      <c r="AB603" s="868"/>
      <c r="AC603" s="1084">
        <f t="shared" si="190"/>
        <v>0</v>
      </c>
      <c r="AD603" s="1099"/>
      <c r="AE603" s="137" t="e">
        <f>S603-#REF!/12*4</f>
        <v>#REF!</v>
      </c>
    </row>
    <row r="604" spans="1:31" x14ac:dyDescent="0.25">
      <c r="A604" s="137">
        <v>1</v>
      </c>
      <c r="B604" s="6"/>
      <c r="C604" s="6"/>
      <c r="D604" s="6"/>
      <c r="E604" s="1429"/>
      <c r="F604" s="1430"/>
      <c r="G604" s="1430"/>
      <c r="H604" s="1247"/>
      <c r="I604" s="1212"/>
      <c r="J604" s="1212"/>
      <c r="K604" s="1308"/>
      <c r="L604" s="1308"/>
      <c r="M604" s="1308"/>
      <c r="N604" s="1101"/>
      <c r="O604" s="1101"/>
      <c r="P604" s="1101"/>
      <c r="Q604" s="330"/>
      <c r="R604" s="330"/>
      <c r="S604" s="370"/>
      <c r="T604" s="330">
        <f t="shared" si="201"/>
        <v>0</v>
      </c>
      <c r="U604" s="780"/>
      <c r="V604" s="330"/>
      <c r="W604" s="330"/>
      <c r="X604" s="330"/>
      <c r="Y604" s="330"/>
      <c r="Z604" s="330"/>
      <c r="AA604" s="1431"/>
      <c r="AB604" s="370"/>
      <c r="AC604" s="1084">
        <f t="shared" si="190"/>
        <v>0</v>
      </c>
      <c r="AD604" s="1099"/>
    </row>
    <row r="605" spans="1:31" x14ac:dyDescent="0.25">
      <c r="A605" s="137">
        <v>1</v>
      </c>
      <c r="B605" s="1432"/>
      <c r="C605" s="1433"/>
      <c r="D605" s="1432"/>
      <c r="E605" s="258"/>
      <c r="F605" s="746"/>
      <c r="G605" s="1124"/>
      <c r="H605" s="528"/>
      <c r="I605" s="199"/>
      <c r="J605" s="199"/>
      <c r="K605" s="1154"/>
      <c r="L605" s="1115"/>
      <c r="M605" s="1115"/>
      <c r="N605" s="153"/>
      <c r="O605" s="153"/>
      <c r="P605" s="153"/>
      <c r="Q605" s="331"/>
      <c r="R605" s="331"/>
      <c r="S605" s="328"/>
      <c r="T605" s="331">
        <f t="shared" si="201"/>
        <v>0</v>
      </c>
      <c r="U605" s="777"/>
      <c r="V605" s="331"/>
      <c r="W605" s="331"/>
      <c r="X605" s="331"/>
      <c r="Y605" s="331"/>
      <c r="Z605" s="331"/>
      <c r="AA605" s="924"/>
      <c r="AB605" s="328"/>
      <c r="AC605" s="1084">
        <f t="shared" si="190"/>
        <v>0</v>
      </c>
      <c r="AD605" s="1099"/>
    </row>
    <row r="606" spans="1:31" ht="57.75" x14ac:dyDescent="0.25">
      <c r="A606" s="137">
        <v>1</v>
      </c>
      <c r="B606" s="1089" t="s">
        <v>358</v>
      </c>
      <c r="C606" s="1089"/>
      <c r="D606" s="1200"/>
      <c r="E606" s="219"/>
      <c r="F606" s="200"/>
      <c r="G606" s="123"/>
      <c r="H606" s="123"/>
      <c r="I606" s="152"/>
      <c r="J606" s="152"/>
      <c r="K606" s="1159"/>
      <c r="L606" s="153"/>
      <c r="M606" s="153"/>
      <c r="N606" s="153"/>
      <c r="O606" s="153"/>
      <c r="P606" s="153"/>
      <c r="Q606" s="331"/>
      <c r="R606" s="331"/>
      <c r="S606" s="328"/>
      <c r="T606" s="331">
        <f t="shared" si="201"/>
        <v>0</v>
      </c>
      <c r="U606" s="777"/>
      <c r="V606" s="331"/>
      <c r="W606" s="331"/>
      <c r="X606" s="331"/>
      <c r="Y606" s="331"/>
      <c r="Z606" s="331"/>
      <c r="AA606" s="950"/>
      <c r="AB606" s="328"/>
      <c r="AC606" s="1084">
        <f t="shared" si="190"/>
        <v>0</v>
      </c>
      <c r="AD606" s="1099"/>
    </row>
    <row r="607" spans="1:31" x14ac:dyDescent="0.25">
      <c r="A607" s="137">
        <v>1</v>
      </c>
      <c r="B607" s="1095" t="s">
        <v>5</v>
      </c>
      <c r="C607" s="1096"/>
      <c r="D607" s="1095"/>
      <c r="E607" s="219"/>
      <c r="F607" s="200"/>
      <c r="G607" s="123"/>
      <c r="H607" s="123"/>
      <c r="I607" s="152"/>
      <c r="J607" s="152"/>
      <c r="K607" s="1159"/>
      <c r="L607" s="153"/>
      <c r="M607" s="153"/>
      <c r="N607" s="153"/>
      <c r="O607" s="153"/>
      <c r="P607" s="153"/>
      <c r="Q607" s="332"/>
      <c r="R607" s="332"/>
      <c r="S607" s="866"/>
      <c r="T607" s="332">
        <f t="shared" si="201"/>
        <v>0</v>
      </c>
      <c r="U607" s="1131"/>
      <c r="V607" s="332"/>
      <c r="W607" s="331"/>
      <c r="X607" s="332"/>
      <c r="Y607" s="332"/>
      <c r="Z607" s="331"/>
      <c r="AA607" s="950"/>
      <c r="AB607" s="328"/>
      <c r="AC607" s="1084">
        <f t="shared" si="190"/>
        <v>0</v>
      </c>
      <c r="AD607" s="1099"/>
    </row>
    <row r="608" spans="1:31" s="147" customFormat="1" x14ac:dyDescent="0.25">
      <c r="A608" s="137">
        <v>1</v>
      </c>
      <c r="B608" s="11" t="s">
        <v>15</v>
      </c>
      <c r="C608" s="1097" t="s">
        <v>256</v>
      </c>
      <c r="D608" s="11">
        <v>330</v>
      </c>
      <c r="E608" s="219"/>
      <c r="F608" s="200">
        <f>E608/12*$B$4</f>
        <v>0</v>
      </c>
      <c r="G608" s="123"/>
      <c r="H608" s="123" t="e">
        <f>G608/F608*100</f>
        <v>#DIV/0!</v>
      </c>
      <c r="I608" s="152"/>
      <c r="J608" s="152" t="e">
        <f>M608/G608</f>
        <v>#DIV/0!</v>
      </c>
      <c r="K608" s="1159">
        <f>ROUND(E608*I608,0)</f>
        <v>0</v>
      </c>
      <c r="L608" s="153">
        <f>K608/12*$B$4</f>
        <v>0</v>
      </c>
      <c r="M608" s="153"/>
      <c r="N608" s="153" t="e">
        <f>M608/L608*100</f>
        <v>#DIV/0!</v>
      </c>
      <c r="O608" s="1159">
        <f>ROUND(K608/D608,0)</f>
        <v>0</v>
      </c>
      <c r="P608" s="153" t="e">
        <f>M608/$B$4*12/O608</f>
        <v>#DIV/0!</v>
      </c>
      <c r="Q608" s="338"/>
      <c r="R608" s="338"/>
      <c r="S608" s="869"/>
      <c r="T608" s="338">
        <f t="shared" si="201"/>
        <v>0</v>
      </c>
      <c r="U608" s="1147"/>
      <c r="V608" s="338"/>
      <c r="W608" s="334"/>
      <c r="X608" s="338"/>
      <c r="Y608" s="338"/>
      <c r="Z608" s="334"/>
      <c r="AA608" s="950"/>
      <c r="AB608" s="893"/>
      <c r="AC608" s="1084">
        <f t="shared" si="190"/>
        <v>0</v>
      </c>
      <c r="AD608" s="1099"/>
    </row>
    <row r="609" spans="1:30" ht="29.25" x14ac:dyDescent="0.25">
      <c r="A609" s="137">
        <v>1</v>
      </c>
      <c r="B609" s="1118" t="s">
        <v>7</v>
      </c>
      <c r="C609" s="1119"/>
      <c r="D609" s="1434"/>
      <c r="E609" s="32">
        <f>SUM(E608:E608)</f>
        <v>0</v>
      </c>
      <c r="F609" s="7">
        <f>SUM(F608:F608)</f>
        <v>0</v>
      </c>
      <c r="G609" s="7">
        <f>SUM(G608:G608)</f>
        <v>0</v>
      </c>
      <c r="H609" s="7" t="e">
        <f>G609/F609*100</f>
        <v>#DIV/0!</v>
      </c>
      <c r="I609" s="8">
        <f>IF(E609=0,0,K609/E609)</f>
        <v>0</v>
      </c>
      <c r="J609" s="8" t="e">
        <f>M609/G609</f>
        <v>#DIV/0!</v>
      </c>
      <c r="K609" s="7">
        <f>SUM(K608:K608)</f>
        <v>0</v>
      </c>
      <c r="L609" s="7">
        <f>SUM(L608:L608)</f>
        <v>0</v>
      </c>
      <c r="M609" s="7">
        <f>SUM(M608:M608)</f>
        <v>0</v>
      </c>
      <c r="N609" s="1120" t="e">
        <f>M609/L609*100</f>
        <v>#DIV/0!</v>
      </c>
      <c r="O609" s="1121">
        <f>SUM(O608:O608)</f>
        <v>0</v>
      </c>
      <c r="P609" s="1120" t="e">
        <f>M609/$B$4*12/O609</f>
        <v>#DIV/0!</v>
      </c>
      <c r="Q609" s="329"/>
      <c r="R609" s="329"/>
      <c r="S609" s="876">
        <f>Q609/12*$B$4</f>
        <v>0</v>
      </c>
      <c r="T609" s="329">
        <f t="shared" si="201"/>
        <v>0</v>
      </c>
      <c r="U609" s="781"/>
      <c r="V609" s="329"/>
      <c r="W609" s="329">
        <f>T609-S609</f>
        <v>0</v>
      </c>
      <c r="X609" s="329"/>
      <c r="Y609" s="329"/>
      <c r="Z609" s="329"/>
      <c r="AA609" s="1122"/>
      <c r="AB609" s="871"/>
      <c r="AC609" s="1084">
        <f t="shared" si="190"/>
        <v>0</v>
      </c>
      <c r="AD609" s="1099"/>
    </row>
    <row r="610" spans="1:30" ht="43.5" x14ac:dyDescent="0.25">
      <c r="A610" s="137">
        <v>1</v>
      </c>
      <c r="B610" s="1123" t="s">
        <v>177</v>
      </c>
      <c r="C610" s="817"/>
      <c r="D610" s="1124"/>
      <c r="E610" s="258"/>
      <c r="F610" s="1124">
        <f>E610/12*$B$4</f>
        <v>0</v>
      </c>
      <c r="G610" s="1124"/>
      <c r="H610" s="126"/>
      <c r="I610" s="286"/>
      <c r="J610" s="286"/>
      <c r="K610" s="1435"/>
      <c r="L610" s="1436"/>
      <c r="M610" s="1436"/>
      <c r="N610" s="1115"/>
      <c r="O610" s="1293"/>
      <c r="P610" s="1154"/>
      <c r="Q610" s="330"/>
      <c r="R610" s="330"/>
      <c r="S610" s="1074">
        <f>Q610/12*$B$4</f>
        <v>0</v>
      </c>
      <c r="T610" s="330">
        <f t="shared" si="201"/>
        <v>0</v>
      </c>
      <c r="U610" s="780"/>
      <c r="V610" s="330"/>
      <c r="W610" s="330">
        <f>T610-S610</f>
        <v>0</v>
      </c>
      <c r="X610" s="330"/>
      <c r="Y610" s="330"/>
      <c r="Z610" s="330"/>
      <c r="AA610" s="924"/>
      <c r="AB610" s="370"/>
      <c r="AC610" s="1084">
        <f t="shared" si="190"/>
        <v>0</v>
      </c>
      <c r="AD610" s="1099"/>
    </row>
    <row r="611" spans="1:30" x14ac:dyDescent="0.25">
      <c r="A611" s="137">
        <v>1</v>
      </c>
      <c r="B611" s="121" t="s">
        <v>194</v>
      </c>
      <c r="C611" s="434"/>
      <c r="D611" s="1437"/>
      <c r="E611" s="258"/>
      <c r="F611" s="1438"/>
      <c r="G611" s="1124"/>
      <c r="H611" s="126"/>
      <c r="I611" s="286"/>
      <c r="J611" s="286"/>
      <c r="K611" s="1435"/>
      <c r="L611" s="1436"/>
      <c r="M611" s="1436"/>
      <c r="N611" s="1115"/>
      <c r="O611" s="1102"/>
      <c r="P611" s="1154"/>
      <c r="Q611" s="330"/>
      <c r="R611" s="330"/>
      <c r="S611" s="862"/>
      <c r="T611" s="330"/>
      <c r="U611" s="780"/>
      <c r="V611" s="330"/>
      <c r="W611" s="330"/>
      <c r="X611" s="330"/>
      <c r="Y611" s="330"/>
      <c r="Z611" s="330"/>
      <c r="AA611" s="924"/>
      <c r="AB611" s="370"/>
      <c r="AC611" s="1084">
        <f t="shared" si="190"/>
        <v>0</v>
      </c>
      <c r="AD611" s="1099"/>
    </row>
    <row r="612" spans="1:30" ht="29.25" x14ac:dyDescent="0.25">
      <c r="A612" s="137">
        <v>1</v>
      </c>
      <c r="B612" s="2261" t="s">
        <v>311</v>
      </c>
      <c r="C612" s="424"/>
      <c r="D612" s="1439"/>
      <c r="E612" s="239">
        <f>E614+E618</f>
        <v>0</v>
      </c>
      <c r="F612" s="284">
        <f>F614+F618</f>
        <v>0</v>
      </c>
      <c r="G612" s="284">
        <f>G614+G618</f>
        <v>0</v>
      </c>
      <c r="H612" s="284" t="e">
        <f>G612/F612*100</f>
        <v>#DIV/0!</v>
      </c>
      <c r="I612" s="199"/>
      <c r="J612" s="199"/>
      <c r="K612" s="1269"/>
      <c r="L612" s="1271"/>
      <c r="M612" s="1271"/>
      <c r="N612" s="153"/>
      <c r="O612" s="1110"/>
      <c r="P612" s="1159"/>
      <c r="Q612" s="331"/>
      <c r="R612" s="331"/>
      <c r="S612" s="328">
        <f>Q612/12*$B$4</f>
        <v>0</v>
      </c>
      <c r="T612" s="331">
        <f>Z612-Y612-V612</f>
        <v>0</v>
      </c>
      <c r="U612" s="777"/>
      <c r="V612" s="331"/>
      <c r="W612" s="331">
        <f>T612-S612</f>
        <v>0</v>
      </c>
      <c r="X612" s="331"/>
      <c r="Y612" s="331"/>
      <c r="Z612" s="331"/>
      <c r="AA612" s="919"/>
      <c r="AB612" s="328"/>
      <c r="AC612" s="1084">
        <f t="shared" si="190"/>
        <v>0</v>
      </c>
      <c r="AD612" s="1099"/>
    </row>
    <row r="613" spans="1:30" x14ac:dyDescent="0.25">
      <c r="A613" s="137">
        <v>1</v>
      </c>
      <c r="B613" s="312" t="s">
        <v>304</v>
      </c>
      <c r="C613" s="424"/>
      <c r="D613" s="1439"/>
      <c r="E613" s="228"/>
      <c r="F613" s="1246"/>
      <c r="G613" s="124"/>
      <c r="H613" s="123"/>
      <c r="I613" s="199"/>
      <c r="J613" s="199"/>
      <c r="K613" s="1269"/>
      <c r="L613" s="1271"/>
      <c r="M613" s="1271"/>
      <c r="N613" s="153"/>
      <c r="O613" s="1110"/>
      <c r="P613" s="1159"/>
      <c r="Q613" s="331"/>
      <c r="R613" s="331"/>
      <c r="S613" s="328"/>
      <c r="T613" s="331"/>
      <c r="U613" s="777"/>
      <c r="V613" s="331"/>
      <c r="W613" s="331"/>
      <c r="X613" s="331"/>
      <c r="Y613" s="331"/>
      <c r="Z613" s="331"/>
      <c r="AA613" s="919"/>
      <c r="AB613" s="328"/>
      <c r="AC613" s="1084">
        <f t="shared" si="190"/>
        <v>0</v>
      </c>
      <c r="AD613" s="1099"/>
    </row>
    <row r="614" spans="1:30" ht="30" x14ac:dyDescent="0.25">
      <c r="A614" s="137">
        <v>1</v>
      </c>
      <c r="B614" s="473" t="s">
        <v>452</v>
      </c>
      <c r="C614" s="424"/>
      <c r="D614" s="1439"/>
      <c r="E614" s="228">
        <f>E615</f>
        <v>0</v>
      </c>
      <c r="F614" s="1246">
        <f>F615</f>
        <v>0</v>
      </c>
      <c r="G614" s="124">
        <f>G615</f>
        <v>0</v>
      </c>
      <c r="H614" s="123" t="e">
        <f>G614/F614*100</f>
        <v>#DIV/0!</v>
      </c>
      <c r="I614" s="199"/>
      <c r="J614" s="199"/>
      <c r="K614" s="1269"/>
      <c r="L614" s="1271"/>
      <c r="M614" s="1271"/>
      <c r="N614" s="153"/>
      <c r="O614" s="1110"/>
      <c r="P614" s="1159"/>
      <c r="Q614" s="331"/>
      <c r="R614" s="331"/>
      <c r="S614" s="328"/>
      <c r="T614" s="331"/>
      <c r="U614" s="777"/>
      <c r="V614" s="331"/>
      <c r="W614" s="331"/>
      <c r="X614" s="331"/>
      <c r="Y614" s="331"/>
      <c r="Z614" s="331"/>
      <c r="AA614" s="919"/>
      <c r="AB614" s="328"/>
      <c r="AC614" s="1084">
        <f t="shared" si="190"/>
        <v>0</v>
      </c>
      <c r="AD614" s="1099"/>
    </row>
    <row r="615" spans="1:30" x14ac:dyDescent="0.25">
      <c r="A615" s="137">
        <v>1</v>
      </c>
      <c r="B615" s="312" t="s">
        <v>453</v>
      </c>
      <c r="C615" s="424"/>
      <c r="D615" s="1439"/>
      <c r="E615" s="228"/>
      <c r="F615" s="1246">
        <f>E615/12*$B$4</f>
        <v>0</v>
      </c>
      <c r="G615" s="124"/>
      <c r="H615" s="123" t="e">
        <f>G615/F615*100</f>
        <v>#DIV/0!</v>
      </c>
      <c r="I615" s="199"/>
      <c r="J615" s="199"/>
      <c r="K615" s="1269"/>
      <c r="L615" s="1271"/>
      <c r="M615" s="1271"/>
      <c r="N615" s="153"/>
      <c r="O615" s="1110"/>
      <c r="P615" s="1159"/>
      <c r="Q615" s="331"/>
      <c r="R615" s="331"/>
      <c r="S615" s="328"/>
      <c r="T615" s="331"/>
      <c r="U615" s="777"/>
      <c r="V615" s="331"/>
      <c r="W615" s="331"/>
      <c r="X615" s="331"/>
      <c r="Y615" s="331"/>
      <c r="Z615" s="331"/>
      <c r="AA615" s="919"/>
      <c r="AB615" s="328"/>
      <c r="AC615" s="1084">
        <f t="shared" si="190"/>
        <v>0</v>
      </c>
      <c r="AD615" s="1099"/>
    </row>
    <row r="616" spans="1:30" ht="45" x14ac:dyDescent="0.25">
      <c r="A616" s="137">
        <v>1</v>
      </c>
      <c r="B616" s="312" t="s">
        <v>455</v>
      </c>
      <c r="C616" s="424"/>
      <c r="D616" s="1439"/>
      <c r="E616" s="228"/>
      <c r="F616" s="1246"/>
      <c r="G616" s="124"/>
      <c r="H616" s="123"/>
      <c r="I616" s="199"/>
      <c r="J616" s="199"/>
      <c r="K616" s="1269"/>
      <c r="L616" s="1271"/>
      <c r="M616" s="1271"/>
      <c r="N616" s="153"/>
      <c r="O616" s="1110"/>
      <c r="P616" s="1159"/>
      <c r="Q616" s="331"/>
      <c r="R616" s="331"/>
      <c r="S616" s="328"/>
      <c r="T616" s="331"/>
      <c r="U616" s="777"/>
      <c r="V616" s="331"/>
      <c r="W616" s="331"/>
      <c r="X616" s="331"/>
      <c r="Y616" s="331"/>
      <c r="Z616" s="331"/>
      <c r="AA616" s="919"/>
      <c r="AB616" s="328"/>
      <c r="AC616" s="1084">
        <f t="shared" si="190"/>
        <v>0</v>
      </c>
      <c r="AD616" s="1099"/>
    </row>
    <row r="617" spans="1:30" ht="60" x14ac:dyDescent="0.25">
      <c r="A617" s="137">
        <v>1</v>
      </c>
      <c r="B617" s="312" t="s">
        <v>456</v>
      </c>
      <c r="C617" s="424"/>
      <c r="D617" s="1439"/>
      <c r="E617" s="228"/>
      <c r="F617" s="1246"/>
      <c r="G617" s="124"/>
      <c r="H617" s="123"/>
      <c r="I617" s="199"/>
      <c r="J617" s="199"/>
      <c r="K617" s="1269"/>
      <c r="L617" s="1271"/>
      <c r="M617" s="1271"/>
      <c r="N617" s="153"/>
      <c r="O617" s="1110"/>
      <c r="P617" s="1159"/>
      <c r="Q617" s="331"/>
      <c r="R617" s="331"/>
      <c r="S617" s="328"/>
      <c r="T617" s="331"/>
      <c r="U617" s="777"/>
      <c r="V617" s="331"/>
      <c r="W617" s="331"/>
      <c r="X617" s="331"/>
      <c r="Y617" s="331"/>
      <c r="Z617" s="331"/>
      <c r="AA617" s="919"/>
      <c r="AB617" s="328"/>
      <c r="AC617" s="1084">
        <f t="shared" si="190"/>
        <v>0</v>
      </c>
      <c r="AD617" s="1099"/>
    </row>
    <row r="618" spans="1:30" ht="45" x14ac:dyDescent="0.25">
      <c r="A618" s="137">
        <v>1</v>
      </c>
      <c r="B618" s="311" t="s">
        <v>457</v>
      </c>
      <c r="C618" s="424"/>
      <c r="D618" s="1439"/>
      <c r="E618" s="228"/>
      <c r="F618" s="1246">
        <f>E618/12*$B$4</f>
        <v>0</v>
      </c>
      <c r="G618" s="124"/>
      <c r="H618" s="123"/>
      <c r="I618" s="199"/>
      <c r="J618" s="199"/>
      <c r="K618" s="1269"/>
      <c r="L618" s="1271"/>
      <c r="M618" s="1271"/>
      <c r="N618" s="153"/>
      <c r="O618" s="1110"/>
      <c r="P618" s="1159"/>
      <c r="Q618" s="331"/>
      <c r="R618" s="331"/>
      <c r="S618" s="328"/>
      <c r="T618" s="331"/>
      <c r="U618" s="777"/>
      <c r="V618" s="331"/>
      <c r="W618" s="331"/>
      <c r="X618" s="331"/>
      <c r="Y618" s="331"/>
      <c r="Z618" s="331"/>
      <c r="AA618" s="919"/>
      <c r="AB618" s="328"/>
      <c r="AC618" s="1084">
        <f t="shared" si="190"/>
        <v>0</v>
      </c>
      <c r="AD618" s="1099"/>
    </row>
    <row r="619" spans="1:30" ht="29.25" x14ac:dyDescent="0.25">
      <c r="A619" s="137">
        <v>1</v>
      </c>
      <c r="B619" s="525" t="s">
        <v>312</v>
      </c>
      <c r="C619" s="424"/>
      <c r="D619" s="1439"/>
      <c r="E619" s="228"/>
      <c r="F619" s="1246"/>
      <c r="G619" s="124"/>
      <c r="H619" s="123"/>
      <c r="I619" s="199"/>
      <c r="J619" s="199"/>
      <c r="K619" s="1269"/>
      <c r="L619" s="1271"/>
      <c r="M619" s="1271"/>
      <c r="N619" s="153"/>
      <c r="O619" s="1110"/>
      <c r="P619" s="1159"/>
      <c r="Q619" s="331"/>
      <c r="R619" s="331"/>
      <c r="S619" s="328"/>
      <c r="T619" s="331"/>
      <c r="U619" s="777"/>
      <c r="V619" s="331"/>
      <c r="W619" s="331"/>
      <c r="X619" s="331"/>
      <c r="Y619" s="331"/>
      <c r="Z619" s="331"/>
      <c r="AA619" s="919"/>
      <c r="AB619" s="328"/>
      <c r="AC619" s="1084">
        <f t="shared" si="190"/>
        <v>0</v>
      </c>
      <c r="AD619" s="1099"/>
    </row>
    <row r="620" spans="1:30" ht="29.25" x14ac:dyDescent="0.25">
      <c r="A620" s="137">
        <v>1</v>
      </c>
      <c r="B620" s="525" t="s">
        <v>305</v>
      </c>
      <c r="C620" s="424"/>
      <c r="D620" s="1439"/>
      <c r="E620" s="228">
        <f>E621</f>
        <v>0</v>
      </c>
      <c r="F620" s="1246"/>
      <c r="G620" s="124"/>
      <c r="H620" s="123"/>
      <c r="I620" s="199"/>
      <c r="J620" s="199"/>
      <c r="K620" s="1269"/>
      <c r="L620" s="1271"/>
      <c r="M620" s="1271"/>
      <c r="N620" s="153"/>
      <c r="O620" s="1110"/>
      <c r="P620" s="1159"/>
      <c r="Q620" s="331"/>
      <c r="R620" s="331"/>
      <c r="S620" s="328"/>
      <c r="T620" s="331"/>
      <c r="U620" s="777"/>
      <c r="V620" s="331"/>
      <c r="W620" s="331"/>
      <c r="X620" s="331"/>
      <c r="Y620" s="331"/>
      <c r="Z620" s="331"/>
      <c r="AA620" s="919"/>
      <c r="AB620" s="328"/>
      <c r="AC620" s="1084">
        <f t="shared" si="190"/>
        <v>0</v>
      </c>
      <c r="AD620" s="1099"/>
    </row>
    <row r="621" spans="1:30" ht="30" x14ac:dyDescent="0.25">
      <c r="A621" s="137">
        <v>1</v>
      </c>
      <c r="B621" s="521" t="s">
        <v>191</v>
      </c>
      <c r="C621" s="424"/>
      <c r="D621" s="1439"/>
      <c r="E621" s="228"/>
      <c r="F621" s="1246"/>
      <c r="G621" s="124"/>
      <c r="H621" s="123"/>
      <c r="I621" s="199"/>
      <c r="J621" s="199"/>
      <c r="K621" s="1269"/>
      <c r="L621" s="1271"/>
      <c r="M621" s="1271"/>
      <c r="N621" s="153"/>
      <c r="O621" s="1110"/>
      <c r="P621" s="1159"/>
      <c r="Q621" s="331"/>
      <c r="R621" s="331"/>
      <c r="S621" s="328"/>
      <c r="T621" s="331"/>
      <c r="U621" s="777"/>
      <c r="V621" s="331"/>
      <c r="W621" s="331"/>
      <c r="X621" s="331"/>
      <c r="Y621" s="331"/>
      <c r="Z621" s="331"/>
      <c r="AA621" s="919"/>
      <c r="AB621" s="328"/>
      <c r="AC621" s="1084">
        <f t="shared" si="190"/>
        <v>0</v>
      </c>
      <c r="AD621" s="1099"/>
    </row>
    <row r="622" spans="1:30" ht="57.75" x14ac:dyDescent="0.25">
      <c r="A622" s="137">
        <v>1</v>
      </c>
      <c r="B622" s="525" t="s">
        <v>306</v>
      </c>
      <c r="C622" s="424"/>
      <c r="D622" s="1439"/>
      <c r="E622" s="228"/>
      <c r="F622" s="200">
        <f>ROUND(E622/12*$B$4,0)</f>
        <v>0</v>
      </c>
      <c r="G622" s="124"/>
      <c r="H622" s="123"/>
      <c r="I622" s="199"/>
      <c r="J622" s="199"/>
      <c r="K622" s="1269"/>
      <c r="L622" s="1271"/>
      <c r="M622" s="1271"/>
      <c r="N622" s="153"/>
      <c r="O622" s="1110"/>
      <c r="P622" s="1159"/>
      <c r="Q622" s="331"/>
      <c r="R622" s="331"/>
      <c r="S622" s="328"/>
      <c r="T622" s="331">
        <f>Z622-Y622-V622</f>
        <v>0</v>
      </c>
      <c r="U622" s="777"/>
      <c r="V622" s="331"/>
      <c r="W622" s="331"/>
      <c r="X622" s="331"/>
      <c r="Y622" s="331"/>
      <c r="Z622" s="331"/>
      <c r="AA622" s="919"/>
      <c r="AB622" s="328"/>
      <c r="AC622" s="1084">
        <f t="shared" si="190"/>
        <v>0</v>
      </c>
      <c r="AD622" s="1099"/>
    </row>
    <row r="623" spans="1:30" s="147" customFormat="1" x14ac:dyDescent="0.25">
      <c r="A623" s="137">
        <v>1</v>
      </c>
      <c r="B623" s="475" t="s">
        <v>260</v>
      </c>
      <c r="C623" s="1133"/>
      <c r="D623" s="1354"/>
      <c r="E623" s="229">
        <f>E612</f>
        <v>0</v>
      </c>
      <c r="F623" s="201">
        <f>F612</f>
        <v>0</v>
      </c>
      <c r="G623" s="129">
        <f>G612</f>
        <v>0</v>
      </c>
      <c r="H623" s="129" t="e">
        <f>G623/F623*100</f>
        <v>#DIV/0!</v>
      </c>
      <c r="I623" s="1143"/>
      <c r="J623" s="1143"/>
      <c r="K623" s="1211"/>
      <c r="L623" s="1173"/>
      <c r="M623" s="1129"/>
      <c r="N623" s="1129"/>
      <c r="O623" s="1206"/>
      <c r="P623" s="1129"/>
      <c r="Q623" s="332"/>
      <c r="R623" s="332"/>
      <c r="S623" s="867"/>
      <c r="T623" s="331"/>
      <c r="U623" s="1281"/>
      <c r="V623" s="333"/>
      <c r="W623" s="333"/>
      <c r="X623" s="333"/>
      <c r="Y623" s="332"/>
      <c r="Z623" s="332"/>
      <c r="AA623" s="1105"/>
      <c r="AB623" s="866"/>
      <c r="AC623" s="1084">
        <f t="shared" si="190"/>
        <v>0</v>
      </c>
      <c r="AD623" s="1099"/>
    </row>
    <row r="624" spans="1:30" s="147" customFormat="1" ht="29.25" x14ac:dyDescent="0.25">
      <c r="A624" s="137">
        <v>1</v>
      </c>
      <c r="B624" s="475" t="s">
        <v>261</v>
      </c>
      <c r="C624" s="1133"/>
      <c r="D624" s="1354"/>
      <c r="E624" s="229"/>
      <c r="F624" s="123"/>
      <c r="G624" s="129"/>
      <c r="H624" s="129"/>
      <c r="I624" s="1143"/>
      <c r="J624" s="1143"/>
      <c r="K624" s="1129"/>
      <c r="L624" s="1129"/>
      <c r="M624" s="1211"/>
      <c r="N624" s="1173"/>
      <c r="O624" s="1206"/>
      <c r="P624" s="1211"/>
      <c r="Q624" s="332"/>
      <c r="R624" s="332"/>
      <c r="S624" s="328"/>
      <c r="T624" s="331"/>
      <c r="U624" s="777"/>
      <c r="V624" s="331"/>
      <c r="W624" s="331"/>
      <c r="X624" s="332"/>
      <c r="Y624" s="332"/>
      <c r="Z624" s="332"/>
      <c r="AA624" s="1105"/>
      <c r="AB624" s="866"/>
      <c r="AC624" s="1084">
        <f t="shared" si="190"/>
        <v>0</v>
      </c>
      <c r="AD624" s="1099"/>
    </row>
    <row r="625" spans="1:31" s="147" customFormat="1" ht="29.25" x14ac:dyDescent="0.25">
      <c r="A625" s="137">
        <v>1</v>
      </c>
      <c r="B625" s="475" t="s">
        <v>262</v>
      </c>
      <c r="C625" s="1402"/>
      <c r="D625" s="1440"/>
      <c r="E625" s="1111"/>
      <c r="F625" s="201"/>
      <c r="G625" s="128"/>
      <c r="H625" s="128"/>
      <c r="I625" s="1214"/>
      <c r="J625" s="1214"/>
      <c r="K625" s="1211"/>
      <c r="L625" s="1173"/>
      <c r="M625" s="1324"/>
      <c r="N625" s="1324"/>
      <c r="O625" s="1324"/>
      <c r="P625" s="1324"/>
      <c r="Q625" s="338"/>
      <c r="R625" s="338"/>
      <c r="S625" s="867">
        <f>Q625/12*$B$4</f>
        <v>0</v>
      </c>
      <c r="T625" s="333">
        <f>Z625-Y625-V625</f>
        <v>0</v>
      </c>
      <c r="U625" s="1281"/>
      <c r="V625" s="333"/>
      <c r="W625" s="333">
        <f>T625-S625</f>
        <v>0</v>
      </c>
      <c r="X625" s="338"/>
      <c r="Y625" s="338"/>
      <c r="Z625" s="338"/>
      <c r="AA625" s="1117"/>
      <c r="AB625" s="869"/>
      <c r="AC625" s="1084">
        <f t="shared" si="190"/>
        <v>0</v>
      </c>
      <c r="AD625" s="1099"/>
    </row>
    <row r="626" spans="1:31" x14ac:dyDescent="0.25">
      <c r="A626" s="137">
        <v>1</v>
      </c>
      <c r="B626" s="1441" t="s">
        <v>134</v>
      </c>
      <c r="C626" s="1442"/>
      <c r="D626" s="1443"/>
      <c r="E626" s="32">
        <f>E623</f>
        <v>0</v>
      </c>
      <c r="F626" s="7">
        <f>F623</f>
        <v>0</v>
      </c>
      <c r="G626" s="7">
        <f>G623</f>
        <v>0</v>
      </c>
      <c r="H626" s="7" t="e">
        <f>SUM(H612)</f>
        <v>#DIV/0!</v>
      </c>
      <c r="I626" s="8"/>
      <c r="J626" s="8"/>
      <c r="K626" s="1201"/>
      <c r="L626" s="7"/>
      <c r="M626" s="1201"/>
      <c r="N626" s="7"/>
      <c r="O626" s="1201"/>
      <c r="P626" s="1201"/>
      <c r="Q626" s="329">
        <f t="shared" ref="Q626:R626" si="202">SUM(Q625,Q612)</f>
        <v>0</v>
      </c>
      <c r="R626" s="329">
        <f t="shared" si="202"/>
        <v>0</v>
      </c>
      <c r="S626" s="871">
        <f t="shared" ref="S626:Z626" si="203">SUM(S625,S612)</f>
        <v>0</v>
      </c>
      <c r="T626" s="329">
        <f t="shared" si="203"/>
        <v>0</v>
      </c>
      <c r="U626" s="781">
        <f t="shared" si="203"/>
        <v>0</v>
      </c>
      <c r="V626" s="329">
        <f t="shared" si="203"/>
        <v>0</v>
      </c>
      <c r="W626" s="329">
        <f t="shared" si="203"/>
        <v>0</v>
      </c>
      <c r="X626" s="329">
        <f t="shared" si="203"/>
        <v>0</v>
      </c>
      <c r="Y626" s="329">
        <f t="shared" si="203"/>
        <v>0</v>
      </c>
      <c r="Z626" s="329">
        <f t="shared" si="203"/>
        <v>0</v>
      </c>
      <c r="AA626" s="1122"/>
      <c r="AB626" s="871"/>
      <c r="AC626" s="1084">
        <f t="shared" si="190"/>
        <v>0</v>
      </c>
      <c r="AD626" s="1099"/>
    </row>
    <row r="627" spans="1:31" x14ac:dyDescent="0.25">
      <c r="A627" s="137">
        <v>1</v>
      </c>
      <c r="B627" s="1444" t="s">
        <v>28</v>
      </c>
      <c r="C627" s="1445"/>
      <c r="D627" s="1153"/>
      <c r="E627" s="1106"/>
      <c r="F627" s="1438"/>
      <c r="G627" s="126"/>
      <c r="H627" s="126"/>
      <c r="I627" s="286"/>
      <c r="J627" s="286"/>
      <c r="K627" s="746"/>
      <c r="L627" s="1124"/>
      <c r="M627" s="1124"/>
      <c r="N627" s="1124"/>
      <c r="O627" s="1124"/>
      <c r="P627" s="746"/>
      <c r="Q627" s="330"/>
      <c r="R627" s="330"/>
      <c r="S627" s="370"/>
      <c r="T627" s="330">
        <f t="shared" ref="T627:T636" si="204">Z627-Y627-V627</f>
        <v>0</v>
      </c>
      <c r="U627" s="780"/>
      <c r="V627" s="330"/>
      <c r="W627" s="330"/>
      <c r="X627" s="330"/>
      <c r="Y627" s="330"/>
      <c r="Z627" s="330"/>
      <c r="AA627" s="1155"/>
      <c r="AB627" s="370"/>
      <c r="AC627" s="1084">
        <f t="shared" si="190"/>
        <v>0</v>
      </c>
      <c r="AD627" s="1099"/>
    </row>
    <row r="628" spans="1:31" x14ac:dyDescent="0.25">
      <c r="A628" s="137">
        <v>1</v>
      </c>
      <c r="B628" s="1446" t="s">
        <v>16</v>
      </c>
      <c r="C628" s="1447"/>
      <c r="D628" s="1448"/>
      <c r="E628" s="1449"/>
      <c r="F628" s="1450"/>
      <c r="G628" s="1243"/>
      <c r="H628" s="1316"/>
      <c r="I628" s="1451"/>
      <c r="J628" s="1451"/>
      <c r="K628" s="1452"/>
      <c r="L628" s="1453"/>
      <c r="M628" s="1453"/>
      <c r="N628" s="1293"/>
      <c r="O628" s="1452"/>
      <c r="P628" s="1293"/>
      <c r="Q628" s="339"/>
      <c r="R628" s="339"/>
      <c r="S628" s="875"/>
      <c r="T628" s="339">
        <f t="shared" si="204"/>
        <v>0</v>
      </c>
      <c r="U628" s="1295"/>
      <c r="V628" s="339"/>
      <c r="W628" s="339"/>
      <c r="X628" s="339"/>
      <c r="Y628" s="339"/>
      <c r="Z628" s="339"/>
      <c r="AA628" s="1454"/>
      <c r="AB628" s="875"/>
      <c r="AC628" s="1084">
        <f t="shared" si="190"/>
        <v>0</v>
      </c>
      <c r="AD628" s="1099"/>
    </row>
    <row r="629" spans="1:31" s="147" customFormat="1" x14ac:dyDescent="0.25">
      <c r="A629" s="137">
        <v>1</v>
      </c>
      <c r="B629" s="850" t="s">
        <v>15</v>
      </c>
      <c r="C629" s="1318"/>
      <c r="D629" s="1335">
        <v>240</v>
      </c>
      <c r="E629" s="1106">
        <v>3130</v>
      </c>
      <c r="F629" s="1438">
        <f>ROUND(E629/12*$B$4,0)</f>
        <v>522</v>
      </c>
      <c r="G629" s="126">
        <v>487</v>
      </c>
      <c r="H629" s="126">
        <f>G629/F629*100</f>
        <v>93.29501915708812</v>
      </c>
      <c r="I629" s="1455">
        <v>2</v>
      </c>
      <c r="J629" s="286">
        <f>M629/G629</f>
        <v>1.5338809034907597</v>
      </c>
      <c r="K629" s="1154">
        <f>ROUND(E629*I629,0)</f>
        <v>6260</v>
      </c>
      <c r="L629" s="1115">
        <f>K629/12*$B$4</f>
        <v>1043.3333333333333</v>
      </c>
      <c r="M629" s="1115">
        <v>747</v>
      </c>
      <c r="N629" s="1154">
        <f>M629/L629*100</f>
        <v>71.597444089456872</v>
      </c>
      <c r="O629" s="1115">
        <f>ROUND(K629/D629,0)</f>
        <v>26</v>
      </c>
      <c r="P629" s="1115">
        <f>M629/$B$4*12/O629</f>
        <v>172.38461538461539</v>
      </c>
      <c r="Q629" s="330"/>
      <c r="R629" s="330"/>
      <c r="S629" s="370"/>
      <c r="T629" s="330">
        <f t="shared" si="204"/>
        <v>0</v>
      </c>
      <c r="U629" s="780"/>
      <c r="V629" s="330"/>
      <c r="W629" s="330"/>
      <c r="X629" s="330"/>
      <c r="Y629" s="330"/>
      <c r="Z629" s="330"/>
      <c r="AA629" s="1155"/>
      <c r="AB629" s="370"/>
      <c r="AC629" s="1084">
        <f t="shared" si="190"/>
        <v>0</v>
      </c>
      <c r="AD629" s="1099"/>
    </row>
    <row r="630" spans="1:31" x14ac:dyDescent="0.25">
      <c r="A630" s="137">
        <v>1</v>
      </c>
      <c r="B630" s="1456" t="s">
        <v>176</v>
      </c>
      <c r="C630" s="1457"/>
      <c r="D630" s="1458">
        <v>240</v>
      </c>
      <c r="E630" s="1459">
        <f>SUM(E629:E629)</f>
        <v>3130</v>
      </c>
      <c r="F630" s="1247">
        <f>SUM(F629:F629)</f>
        <v>522</v>
      </c>
      <c r="G630" s="1247">
        <f>SUM(G629:G629)</f>
        <v>487</v>
      </c>
      <c r="H630" s="1112">
        <f>G630/F630*100</f>
        <v>93.29501915708812</v>
      </c>
      <c r="I630" s="1326">
        <f>I629</f>
        <v>2</v>
      </c>
      <c r="J630" s="1212">
        <f>M630/G630</f>
        <v>1.5338809034907597</v>
      </c>
      <c r="K630" s="1247">
        <f>SUM(K629:K629)</f>
        <v>6260</v>
      </c>
      <c r="L630" s="1247">
        <f>SUM(L629:L629)</f>
        <v>1043.3333333333333</v>
      </c>
      <c r="M630" s="1247">
        <f>SUM(M629:M629)</f>
        <v>747</v>
      </c>
      <c r="N630" s="1101">
        <f>M630/L630*100</f>
        <v>71.597444089456872</v>
      </c>
      <c r="O630" s="1247">
        <f>SUM(O629:O629)</f>
        <v>26</v>
      </c>
      <c r="P630" s="1101">
        <f>M630/$B$4*12/O630</f>
        <v>172.38461538461539</v>
      </c>
      <c r="Q630" s="333"/>
      <c r="R630" s="333"/>
      <c r="S630" s="867"/>
      <c r="T630" s="333">
        <f t="shared" si="204"/>
        <v>0</v>
      </c>
      <c r="U630" s="1281"/>
      <c r="V630" s="333"/>
      <c r="W630" s="333"/>
      <c r="X630" s="333"/>
      <c r="Y630" s="333"/>
      <c r="Z630" s="333"/>
      <c r="AA630" s="1370"/>
      <c r="AB630" s="867"/>
      <c r="AC630" s="1084">
        <f t="shared" si="190"/>
        <v>0</v>
      </c>
      <c r="AD630" s="1099"/>
    </row>
    <row r="631" spans="1:31" ht="30" thickBot="1" x14ac:dyDescent="0.3">
      <c r="A631" s="137">
        <v>1</v>
      </c>
      <c r="B631" s="1288" t="s">
        <v>196</v>
      </c>
      <c r="C631" s="1288"/>
      <c r="D631" s="1288"/>
      <c r="E631" s="32">
        <f>E630</f>
        <v>3130</v>
      </c>
      <c r="F631" s="1201">
        <f>F630</f>
        <v>522</v>
      </c>
      <c r="G631" s="7">
        <f>G630</f>
        <v>487</v>
      </c>
      <c r="H631" s="7">
        <f>G631/F631*100</f>
        <v>93.29501915708812</v>
      </c>
      <c r="I631" s="8">
        <f>I630</f>
        <v>2</v>
      </c>
      <c r="J631" s="276">
        <f>J630</f>
        <v>1.5338809034907597</v>
      </c>
      <c r="K631" s="1201">
        <f>K630</f>
        <v>6260</v>
      </c>
      <c r="L631" s="7">
        <f>L630</f>
        <v>1043.3333333333333</v>
      </c>
      <c r="M631" s="7">
        <f>M630</f>
        <v>747</v>
      </c>
      <c r="N631" s="181">
        <f>M631/L631*100</f>
        <v>71.597444089456872</v>
      </c>
      <c r="O631" s="181">
        <f>O630</f>
        <v>26</v>
      </c>
      <c r="P631" s="1203">
        <f>P630</f>
        <v>172.38461538461539</v>
      </c>
      <c r="Q631" s="329">
        <v>75673.489920000022</v>
      </c>
      <c r="R631" s="329">
        <v>75673.489920000022</v>
      </c>
      <c r="S631" s="872">
        <f>Q631/12*$B$4+(R631-Q631)/11*1</f>
        <v>12612.248320000004</v>
      </c>
      <c r="T631" s="329">
        <f t="shared" si="204"/>
        <v>12681.143910000001</v>
      </c>
      <c r="U631" s="781"/>
      <c r="V631" s="329"/>
      <c r="W631" s="329">
        <f>T631-S631</f>
        <v>68.895589999996446</v>
      </c>
      <c r="X631" s="329"/>
      <c r="Y631" s="329">
        <v>0</v>
      </c>
      <c r="Z631" s="329">
        <v>12681.143910000001</v>
      </c>
      <c r="AA631" s="1122"/>
      <c r="AB631" s="871"/>
      <c r="AC631" s="1084">
        <f t="shared" si="190"/>
        <v>0</v>
      </c>
      <c r="AD631" s="1099"/>
    </row>
    <row r="632" spans="1:31" ht="16.5" thickBot="1" x14ac:dyDescent="0.3">
      <c r="A632" s="137">
        <v>1</v>
      </c>
      <c r="B632" s="1189" t="s">
        <v>278</v>
      </c>
      <c r="C632" s="1189"/>
      <c r="D632" s="155"/>
      <c r="E632" s="260"/>
      <c r="F632" s="1193"/>
      <c r="G632" s="1237"/>
      <c r="H632" s="1237"/>
      <c r="I632" s="1299"/>
      <c r="J632" s="1299"/>
      <c r="K632" s="1301"/>
      <c r="L632" s="1393"/>
      <c r="M632" s="1393">
        <f>SUM(M609,M626,M631)</f>
        <v>747</v>
      </c>
      <c r="N632" s="1393"/>
      <c r="O632" s="1393"/>
      <c r="P632" s="1301"/>
      <c r="Q632" s="337">
        <f t="shared" ref="Q632:S632" si="205">SUM(Q609,Q626,Q631)</f>
        <v>75673.489920000022</v>
      </c>
      <c r="R632" s="337">
        <f t="shared" ref="R632" si="206">SUM(R609,R626,R631)</f>
        <v>75673.489920000022</v>
      </c>
      <c r="S632" s="868">
        <f t="shared" si="205"/>
        <v>12612.248320000004</v>
      </c>
      <c r="T632" s="337">
        <f t="shared" si="204"/>
        <v>12681.143910000001</v>
      </c>
      <c r="U632" s="782">
        <f t="shared" ref="U632:AB632" si="207">SUM(U609,U626,U631)</f>
        <v>0</v>
      </c>
      <c r="V632" s="337">
        <f t="shared" si="207"/>
        <v>0</v>
      </c>
      <c r="W632" s="337">
        <f t="shared" si="207"/>
        <v>68.895589999996446</v>
      </c>
      <c r="X632" s="337">
        <f t="shared" si="207"/>
        <v>0</v>
      </c>
      <c r="Y632" s="337">
        <f t="shared" si="207"/>
        <v>0</v>
      </c>
      <c r="Z632" s="156">
        <f t="shared" si="207"/>
        <v>12681.143910000001</v>
      </c>
      <c r="AA632" s="1196"/>
      <c r="AB632" s="868">
        <f t="shared" si="207"/>
        <v>0</v>
      </c>
      <c r="AC632" s="1084">
        <f t="shared" si="190"/>
        <v>0</v>
      </c>
      <c r="AD632" s="1099"/>
      <c r="AE632" s="137" t="e">
        <f>S632-#REF!/12*4</f>
        <v>#REF!</v>
      </c>
    </row>
    <row r="633" spans="1:31" x14ac:dyDescent="0.25">
      <c r="A633" s="137">
        <v>1</v>
      </c>
      <c r="B633" s="139"/>
      <c r="C633" s="1460"/>
      <c r="D633" s="139"/>
      <c r="E633" s="258"/>
      <c r="F633" s="746"/>
      <c r="G633" s="1124"/>
      <c r="H633" s="1124"/>
      <c r="I633" s="286"/>
      <c r="J633" s="286"/>
      <c r="K633" s="1154"/>
      <c r="L633" s="1115"/>
      <c r="M633" s="1115"/>
      <c r="N633" s="1115"/>
      <c r="O633" s="1115"/>
      <c r="P633" s="1115"/>
      <c r="Q633" s="330"/>
      <c r="R633" s="330"/>
      <c r="S633" s="370"/>
      <c r="T633" s="330">
        <f t="shared" si="204"/>
        <v>0</v>
      </c>
      <c r="U633" s="780"/>
      <c r="V633" s="330"/>
      <c r="W633" s="330"/>
      <c r="X633" s="330"/>
      <c r="Y633" s="330"/>
      <c r="Z633" s="330"/>
      <c r="AA633" s="924"/>
      <c r="AB633" s="370"/>
      <c r="AC633" s="1084">
        <f t="shared" si="190"/>
        <v>0</v>
      </c>
      <c r="AD633" s="1099"/>
    </row>
    <row r="634" spans="1:31" ht="57.75" x14ac:dyDescent="0.25">
      <c r="A634" s="137">
        <v>1</v>
      </c>
      <c r="B634" s="1089" t="s">
        <v>359</v>
      </c>
      <c r="C634" s="1375"/>
      <c r="D634" s="1461"/>
      <c r="E634" s="258"/>
      <c r="F634" s="746"/>
      <c r="G634" s="1124"/>
      <c r="H634" s="1124"/>
      <c r="I634" s="286"/>
      <c r="J634" s="286"/>
      <c r="K634" s="1154"/>
      <c r="L634" s="1115"/>
      <c r="M634" s="1115"/>
      <c r="N634" s="1115"/>
      <c r="O634" s="1115"/>
      <c r="P634" s="1115"/>
      <c r="Q634" s="331"/>
      <c r="R634" s="331"/>
      <c r="S634" s="328"/>
      <c r="T634" s="331">
        <f t="shared" si="204"/>
        <v>0</v>
      </c>
      <c r="U634" s="777"/>
      <c r="V634" s="331"/>
      <c r="W634" s="331"/>
      <c r="X634" s="331"/>
      <c r="Y634" s="331"/>
      <c r="Z634" s="331"/>
      <c r="AA634" s="924"/>
      <c r="AB634" s="328"/>
      <c r="AC634" s="1084">
        <f t="shared" si="190"/>
        <v>0</v>
      </c>
      <c r="AD634" s="1099"/>
    </row>
    <row r="635" spans="1:31" ht="15.75" x14ac:dyDescent="0.25">
      <c r="A635" s="137">
        <v>1</v>
      </c>
      <c r="B635" s="1462" t="s">
        <v>132</v>
      </c>
      <c r="C635" s="1463"/>
      <c r="D635" s="139"/>
      <c r="E635" s="241">
        <f>SUM(E636:E642)</f>
        <v>86500</v>
      </c>
      <c r="F635" s="1314">
        <f>SUM(F636:F642)</f>
        <v>14417</v>
      </c>
      <c r="G635" s="127">
        <f>SUM(G636:G642)</f>
        <v>18259</v>
      </c>
      <c r="H635" s="127">
        <f>G635/F635*100</f>
        <v>126.6490948186169</v>
      </c>
      <c r="I635" s="1464"/>
      <c r="J635" s="1464"/>
      <c r="K635" s="1435"/>
      <c r="L635" s="1436"/>
      <c r="M635" s="1436"/>
      <c r="N635" s="1436"/>
      <c r="O635" s="1436"/>
      <c r="P635" s="1436"/>
      <c r="Q635" s="330">
        <v>27615.01</v>
      </c>
      <c r="R635" s="330">
        <v>27615.01</v>
      </c>
      <c r="S635" s="370">
        <f>Q635/12*$B$4+(R635-Q635)/11*1</f>
        <v>4602.5016666666661</v>
      </c>
      <c r="T635" s="330">
        <f t="shared" si="204"/>
        <v>5683.5442400000002</v>
      </c>
      <c r="U635" s="780">
        <f>SUM(U636:U642)</f>
        <v>0</v>
      </c>
      <c r="V635" s="330">
        <v>514.69358</v>
      </c>
      <c r="W635" s="330">
        <f>T635-S635</f>
        <v>1081.0425733333341</v>
      </c>
      <c r="X635" s="330"/>
      <c r="Y635" s="330">
        <v>0</v>
      </c>
      <c r="Z635" s="330">
        <v>6198.2378200000003</v>
      </c>
      <c r="AA635" s="920"/>
      <c r="AB635" s="370"/>
      <c r="AC635" s="1084">
        <f t="shared" si="190"/>
        <v>0</v>
      </c>
      <c r="AD635" s="1099"/>
    </row>
    <row r="636" spans="1:31" x14ac:dyDescent="0.25">
      <c r="A636" s="137">
        <v>1</v>
      </c>
      <c r="B636" s="163" t="s">
        <v>114</v>
      </c>
      <c r="C636" s="1318"/>
      <c r="D636" s="139"/>
      <c r="E636" s="1106">
        <v>54000</v>
      </c>
      <c r="F636" s="200">
        <f>ROUND(E636/12*$B$4,0)</f>
        <v>9000</v>
      </c>
      <c r="G636" s="123">
        <v>7725</v>
      </c>
      <c r="H636" s="123">
        <f>G636/F636*100</f>
        <v>85.833333333333329</v>
      </c>
      <c r="I636" s="1162"/>
      <c r="J636" s="1162"/>
      <c r="K636" s="1154"/>
      <c r="L636" s="1115"/>
      <c r="M636" s="1115"/>
      <c r="N636" s="153"/>
      <c r="O636" s="153"/>
      <c r="P636" s="153"/>
      <c r="Q636" s="331"/>
      <c r="R636" s="331"/>
      <c r="S636" s="328"/>
      <c r="T636" s="331">
        <f t="shared" si="204"/>
        <v>0</v>
      </c>
      <c r="U636" s="777"/>
      <c r="V636" s="331"/>
      <c r="W636" s="331"/>
      <c r="X636" s="331"/>
      <c r="Y636" s="331"/>
      <c r="Z636" s="331"/>
      <c r="AA636" s="950"/>
      <c r="AB636" s="328"/>
      <c r="AC636" s="1084">
        <f t="shared" si="190"/>
        <v>0</v>
      </c>
      <c r="AD636" s="1099"/>
    </row>
    <row r="637" spans="1:31" s="2266" customFormat="1" x14ac:dyDescent="0.25">
      <c r="B637" s="163" t="s">
        <v>430</v>
      </c>
      <c r="C637" s="1318"/>
      <c r="D637" s="139"/>
      <c r="E637" s="1106"/>
      <c r="F637" s="200"/>
      <c r="G637" s="123">
        <v>2146</v>
      </c>
      <c r="H637" s="123"/>
      <c r="I637" s="1162"/>
      <c r="J637" s="1162"/>
      <c r="K637" s="1154"/>
      <c r="L637" s="1115"/>
      <c r="M637" s="1115"/>
      <c r="N637" s="153"/>
      <c r="O637" s="153"/>
      <c r="P637" s="153"/>
      <c r="Q637" s="331"/>
      <c r="R637" s="331"/>
      <c r="S637" s="328"/>
      <c r="T637" s="331"/>
      <c r="U637" s="777"/>
      <c r="V637" s="331"/>
      <c r="W637" s="331"/>
      <c r="X637" s="331"/>
      <c r="Y637" s="331"/>
      <c r="Z637" s="331"/>
      <c r="AA637" s="950"/>
      <c r="AB637" s="328"/>
      <c r="AC637" s="1084">
        <f t="shared" si="190"/>
        <v>0</v>
      </c>
      <c r="AD637" s="1099"/>
    </row>
    <row r="638" spans="1:31" ht="45" x14ac:dyDescent="0.25">
      <c r="A638" s="137">
        <v>1</v>
      </c>
      <c r="B638" s="485" t="s">
        <v>179</v>
      </c>
      <c r="C638" s="1318"/>
      <c r="D638" s="139"/>
      <c r="E638" s="1106">
        <v>12600</v>
      </c>
      <c r="F638" s="200">
        <f>ROUND(E638/12*$B$4,0)</f>
        <v>2100</v>
      </c>
      <c r="G638" s="123">
        <v>3752</v>
      </c>
      <c r="H638" s="123">
        <f>G638/F638*100</f>
        <v>178.66666666666666</v>
      </c>
      <c r="I638" s="1162"/>
      <c r="J638" s="1162"/>
      <c r="K638" s="1154"/>
      <c r="L638" s="1115"/>
      <c r="M638" s="1115"/>
      <c r="N638" s="153"/>
      <c r="O638" s="153"/>
      <c r="P638" s="153"/>
      <c r="Q638" s="331"/>
      <c r="R638" s="331"/>
      <c r="S638" s="328"/>
      <c r="T638" s="331">
        <f>Z638-Y638-V638</f>
        <v>0</v>
      </c>
      <c r="U638" s="777"/>
      <c r="V638" s="331"/>
      <c r="W638" s="331"/>
      <c r="X638" s="331"/>
      <c r="Y638" s="331"/>
      <c r="Z638" s="331"/>
      <c r="AA638" s="950"/>
      <c r="AB638" s="328"/>
      <c r="AC638" s="1084">
        <f t="shared" si="190"/>
        <v>0</v>
      </c>
      <c r="AD638" s="1099"/>
    </row>
    <row r="639" spans="1:31" ht="45" x14ac:dyDescent="0.25">
      <c r="A639" s="137">
        <v>1</v>
      </c>
      <c r="B639" s="163" t="s">
        <v>296</v>
      </c>
      <c r="C639" s="455"/>
      <c r="D639" s="1100"/>
      <c r="E639" s="1106">
        <v>17500</v>
      </c>
      <c r="F639" s="123">
        <f>ROUND(E639/12*$B$4,0)</f>
        <v>2917</v>
      </c>
      <c r="G639" s="123">
        <v>3998</v>
      </c>
      <c r="H639" s="123">
        <f>G639/F639*100</f>
        <v>137.05862187178607</v>
      </c>
      <c r="I639" s="323"/>
      <c r="J639" s="152"/>
      <c r="K639" s="1102"/>
      <c r="L639" s="153"/>
      <c r="M639" s="1101"/>
      <c r="N639" s="282"/>
      <c r="O639" s="282"/>
      <c r="P639" s="153"/>
      <c r="Q639" s="332"/>
      <c r="R639" s="332"/>
      <c r="S639" s="866"/>
      <c r="T639" s="331">
        <f>Z639-Y639-V639</f>
        <v>0</v>
      </c>
      <c r="U639" s="1131"/>
      <c r="V639" s="332"/>
      <c r="W639" s="331"/>
      <c r="X639" s="332"/>
      <c r="Y639" s="332"/>
      <c r="Z639" s="332"/>
      <c r="AA639" s="950"/>
      <c r="AB639" s="866"/>
      <c r="AC639" s="1084">
        <f t="shared" si="190"/>
        <v>0</v>
      </c>
      <c r="AD639" s="1099"/>
    </row>
    <row r="640" spans="1:31" ht="45" x14ac:dyDescent="0.25">
      <c r="B640" s="163" t="s">
        <v>333</v>
      </c>
      <c r="C640" s="1465"/>
      <c r="D640" s="141"/>
      <c r="E640" s="1106"/>
      <c r="F640" s="123">
        <f>ROUND(E640/12*$B$4,0)</f>
        <v>0</v>
      </c>
      <c r="G640" s="123">
        <v>144</v>
      </c>
      <c r="H640" s="123"/>
      <c r="I640" s="152"/>
      <c r="J640" s="323"/>
      <c r="K640" s="153"/>
      <c r="L640" s="153"/>
      <c r="M640" s="153"/>
      <c r="N640" s="282"/>
      <c r="O640" s="282"/>
      <c r="P640" s="1101"/>
      <c r="Q640" s="332"/>
      <c r="R640" s="332"/>
      <c r="S640" s="866"/>
      <c r="T640" s="331"/>
      <c r="U640" s="1131"/>
      <c r="V640" s="332"/>
      <c r="W640" s="332"/>
      <c r="X640" s="1407"/>
      <c r="Y640" s="332"/>
      <c r="Z640" s="332"/>
      <c r="AA640" s="950"/>
      <c r="AB640" s="866"/>
      <c r="AC640" s="1084">
        <f t="shared" si="190"/>
        <v>0</v>
      </c>
      <c r="AD640" s="1099"/>
    </row>
    <row r="641" spans="1:31" x14ac:dyDescent="0.25">
      <c r="A641" s="137">
        <v>1</v>
      </c>
      <c r="B641" s="477" t="s">
        <v>118</v>
      </c>
      <c r="C641" s="455"/>
      <c r="D641" s="1108"/>
      <c r="E641" s="1106">
        <v>2000</v>
      </c>
      <c r="F641" s="201">
        <f>ROUND(E641/12*$B$4,0)</f>
        <v>333</v>
      </c>
      <c r="G641" s="123">
        <v>451</v>
      </c>
      <c r="H641" s="123">
        <f>G641/F641*100</f>
        <v>135.43543543543544</v>
      </c>
      <c r="I641" s="1109"/>
      <c r="J641" s="1109"/>
      <c r="K641" s="282"/>
      <c r="L641" s="1101"/>
      <c r="M641" s="282"/>
      <c r="N641" s="282"/>
      <c r="O641" s="153"/>
      <c r="P641" s="153"/>
      <c r="Q641" s="332"/>
      <c r="R641" s="332"/>
      <c r="S641" s="328"/>
      <c r="T641" s="333"/>
      <c r="U641" s="1131"/>
      <c r="V641" s="332"/>
      <c r="W641" s="332"/>
      <c r="X641" s="1407"/>
      <c r="Y641" s="332"/>
      <c r="Z641" s="331"/>
      <c r="AA641" s="950"/>
      <c r="AB641" s="328"/>
      <c r="AC641" s="1084">
        <f t="shared" si="190"/>
        <v>0</v>
      </c>
      <c r="AD641" s="1099"/>
    </row>
    <row r="642" spans="1:31" x14ac:dyDescent="0.25">
      <c r="A642" s="137">
        <v>1</v>
      </c>
      <c r="B642" s="477" t="s">
        <v>32</v>
      </c>
      <c r="C642" s="455"/>
      <c r="D642" s="141"/>
      <c r="E642" s="219">
        <v>400</v>
      </c>
      <c r="F642" s="123">
        <f>ROUND(E642/12*$B$4,0)</f>
        <v>67</v>
      </c>
      <c r="G642" s="123">
        <v>43</v>
      </c>
      <c r="H642" s="1112">
        <f>G642/F642*100</f>
        <v>64.179104477611943</v>
      </c>
      <c r="I642" s="1109"/>
      <c r="J642" s="1109"/>
      <c r="K642" s="282"/>
      <c r="L642" s="282"/>
      <c r="M642" s="282"/>
      <c r="N642" s="282"/>
      <c r="O642" s="1101"/>
      <c r="P642" s="282"/>
      <c r="Q642" s="332"/>
      <c r="R642" s="332"/>
      <c r="S642" s="328"/>
      <c r="T642" s="331"/>
      <c r="U642" s="777"/>
      <c r="V642" s="331"/>
      <c r="W642" s="331"/>
      <c r="X642" s="547"/>
      <c r="Y642" s="332"/>
      <c r="Z642" s="333"/>
      <c r="AA642" s="950"/>
      <c r="AB642" s="867"/>
      <c r="AC642" s="1084">
        <f t="shared" si="190"/>
        <v>0</v>
      </c>
      <c r="AD642" s="1099"/>
    </row>
    <row r="643" spans="1:31" x14ac:dyDescent="0.25">
      <c r="A643" s="137">
        <v>1</v>
      </c>
      <c r="B643" s="1466" t="s">
        <v>134</v>
      </c>
      <c r="C643" s="1467"/>
      <c r="D643" s="1468"/>
      <c r="E643" s="1411"/>
      <c r="F643" s="1469"/>
      <c r="G643" s="36"/>
      <c r="H643" s="36"/>
      <c r="I643" s="1339"/>
      <c r="J643" s="1339"/>
      <c r="K643" s="1470"/>
      <c r="L643" s="1203"/>
      <c r="M643" s="1203"/>
      <c r="N643" s="1203"/>
      <c r="O643" s="1203"/>
      <c r="P643" s="1203"/>
      <c r="Q643" s="329">
        <f t="shared" ref="Q643:Y643" si="208">Q635</f>
        <v>27615.01</v>
      </c>
      <c r="R643" s="329">
        <f t="shared" ref="R643" si="209">R635</f>
        <v>27615.01</v>
      </c>
      <c r="S643" s="871">
        <f t="shared" si="208"/>
        <v>4602.5016666666661</v>
      </c>
      <c r="T643" s="329">
        <f t="shared" si="208"/>
        <v>5683.5442400000002</v>
      </c>
      <c r="U643" s="781">
        <f t="shared" si="208"/>
        <v>0</v>
      </c>
      <c r="V643" s="329">
        <f t="shared" si="208"/>
        <v>514.69358</v>
      </c>
      <c r="W643" s="329">
        <f t="shared" si="208"/>
        <v>1081.0425733333341</v>
      </c>
      <c r="X643" s="329">
        <f t="shared" si="208"/>
        <v>0</v>
      </c>
      <c r="Y643" s="329">
        <f t="shared" si="208"/>
        <v>0</v>
      </c>
      <c r="Z643" s="329">
        <f>Z635</f>
        <v>6198.2378200000003</v>
      </c>
      <c r="AA643" s="1416"/>
      <c r="AB643" s="871"/>
      <c r="AC643" s="1084">
        <f t="shared" si="190"/>
        <v>0</v>
      </c>
      <c r="AD643" s="1099"/>
    </row>
    <row r="644" spans="1:31" x14ac:dyDescent="0.25">
      <c r="A644" s="137">
        <v>1</v>
      </c>
      <c r="B644" s="305" t="s">
        <v>28</v>
      </c>
      <c r="C644" s="437"/>
      <c r="D644" s="139"/>
      <c r="E644" s="1199"/>
      <c r="F644" s="201"/>
      <c r="G644" s="1112"/>
      <c r="H644" s="1112"/>
      <c r="I644" s="323"/>
      <c r="J644" s="1162"/>
      <c r="K644" s="1102"/>
      <c r="L644" s="1115"/>
      <c r="M644" s="1101"/>
      <c r="N644" s="1101"/>
      <c r="O644" s="1101"/>
      <c r="P644" s="1101"/>
      <c r="Q644" s="333"/>
      <c r="R644" s="333"/>
      <c r="S644" s="867"/>
      <c r="T644" s="333">
        <f>Z644-Y644-V644</f>
        <v>0</v>
      </c>
      <c r="U644" s="1281"/>
      <c r="V644" s="333"/>
      <c r="W644" s="333"/>
      <c r="X644" s="333"/>
      <c r="Y644" s="333"/>
      <c r="Z644" s="333"/>
      <c r="AA644" s="1064"/>
      <c r="AB644" s="867"/>
      <c r="AC644" s="1084">
        <f t="shared" si="190"/>
        <v>0</v>
      </c>
      <c r="AD644" s="1099"/>
    </row>
    <row r="645" spans="1:31" ht="21" customHeight="1" x14ac:dyDescent="0.25">
      <c r="A645" s="137">
        <v>1</v>
      </c>
      <c r="B645" s="303" t="s">
        <v>16</v>
      </c>
      <c r="C645" s="438"/>
      <c r="D645" s="1100"/>
      <c r="E645" s="219"/>
      <c r="F645" s="1471"/>
      <c r="G645" s="129"/>
      <c r="H645" s="129"/>
      <c r="I645" s="152"/>
      <c r="J645" s="323"/>
      <c r="K645" s="282"/>
      <c r="L645" s="1101"/>
      <c r="M645" s="282"/>
      <c r="N645" s="282"/>
      <c r="O645" s="282"/>
      <c r="P645" s="282"/>
      <c r="Q645" s="332"/>
      <c r="R645" s="332"/>
      <c r="S645" s="866"/>
      <c r="T645" s="332">
        <f>Z645-Y645-V645</f>
        <v>0</v>
      </c>
      <c r="U645" s="1131"/>
      <c r="V645" s="332"/>
      <c r="W645" s="332"/>
      <c r="X645" s="332"/>
      <c r="Y645" s="332"/>
      <c r="Z645" s="332"/>
      <c r="AA645" s="1105"/>
      <c r="AB645" s="866"/>
      <c r="AC645" s="1084">
        <f t="shared" si="190"/>
        <v>0</v>
      </c>
      <c r="AD645" s="1099"/>
    </row>
    <row r="646" spans="1:31" x14ac:dyDescent="0.25">
      <c r="A646" s="137">
        <v>1</v>
      </c>
      <c r="B646" s="304" t="s">
        <v>246</v>
      </c>
      <c r="C646" s="439"/>
      <c r="D646" s="1108">
        <v>240</v>
      </c>
      <c r="E646" s="1199">
        <v>304</v>
      </c>
      <c r="F646" s="1471">
        <f>ROUND(E646/12*$B$4,0)</f>
        <v>51</v>
      </c>
      <c r="G646" s="129">
        <v>50</v>
      </c>
      <c r="H646" s="129">
        <f>G646/F646*100</f>
        <v>98.039215686274503</v>
      </c>
      <c r="I646" s="323">
        <v>28</v>
      </c>
      <c r="J646" s="152">
        <f>M646/G646</f>
        <v>28</v>
      </c>
      <c r="K646" s="282">
        <f>ROUND(E646*I646,0)</f>
        <v>8512</v>
      </c>
      <c r="L646" s="153">
        <f>K646/12*$B$4</f>
        <v>1418.6666666666667</v>
      </c>
      <c r="M646" s="282">
        <v>1400</v>
      </c>
      <c r="N646" s="282">
        <f>M646/L646*100</f>
        <v>98.68421052631578</v>
      </c>
      <c r="O646" s="282">
        <f>ROUND(K646/D646,0)</f>
        <v>35</v>
      </c>
      <c r="P646" s="282">
        <f>M646/$B$4*12/O646</f>
        <v>240</v>
      </c>
      <c r="Q646" s="332"/>
      <c r="R646" s="332"/>
      <c r="S646" s="866"/>
      <c r="T646" s="332">
        <f>Z646-Y646-V646</f>
        <v>0</v>
      </c>
      <c r="U646" s="1131"/>
      <c r="V646" s="332"/>
      <c r="W646" s="332"/>
      <c r="X646" s="332"/>
      <c r="Y646" s="332"/>
      <c r="Z646" s="332"/>
      <c r="AA646" s="1105"/>
      <c r="AB646" s="866"/>
      <c r="AC646" s="1084">
        <f t="shared" si="190"/>
        <v>0</v>
      </c>
      <c r="AD646" s="1099"/>
    </row>
    <row r="647" spans="1:31" x14ac:dyDescent="0.25">
      <c r="A647" s="137">
        <v>1</v>
      </c>
      <c r="B647" s="1472" t="s">
        <v>176</v>
      </c>
      <c r="C647" s="1473"/>
      <c r="D647" s="1108"/>
      <c r="E647" s="501">
        <f t="shared" ref="E647:G648" si="210">SUM(E646)</f>
        <v>304</v>
      </c>
      <c r="F647" s="1226">
        <f t="shared" si="210"/>
        <v>51</v>
      </c>
      <c r="G647" s="158">
        <f t="shared" si="210"/>
        <v>50</v>
      </c>
      <c r="H647" s="158">
        <f>G647/F647*100</f>
        <v>98.039215686274503</v>
      </c>
      <c r="I647" s="1143">
        <f>I646</f>
        <v>28</v>
      </c>
      <c r="J647" s="1212">
        <f>M647/G647</f>
        <v>28</v>
      </c>
      <c r="K647" s="1207">
        <f>SUM(K646)</f>
        <v>8512</v>
      </c>
      <c r="L647" s="1173">
        <f>SUM(L646)</f>
        <v>1418.6666666666667</v>
      </c>
      <c r="M647" s="1207">
        <f>M646</f>
        <v>1400</v>
      </c>
      <c r="N647" s="1207">
        <f>SUM(N646)</f>
        <v>98.68421052631578</v>
      </c>
      <c r="O647" s="1207">
        <f>SUM(O646)</f>
        <v>35</v>
      </c>
      <c r="P647" s="1207">
        <f>SUM(P646)</f>
        <v>240</v>
      </c>
      <c r="Q647" s="332"/>
      <c r="R647" s="332"/>
      <c r="S647" s="866"/>
      <c r="T647" s="332">
        <f>Z647-Y647-V647</f>
        <v>0</v>
      </c>
      <c r="U647" s="1131"/>
      <c r="V647" s="332"/>
      <c r="W647" s="332"/>
      <c r="X647" s="332"/>
      <c r="Y647" s="332"/>
      <c r="Z647" s="332"/>
      <c r="AA647" s="1180"/>
      <c r="AB647" s="866"/>
      <c r="AC647" s="1084">
        <f t="shared" si="190"/>
        <v>0</v>
      </c>
      <c r="AD647" s="1099"/>
    </row>
    <row r="648" spans="1:31" ht="30" thickBot="1" x14ac:dyDescent="0.3">
      <c r="A648" s="137">
        <v>1</v>
      </c>
      <c r="B648" s="1474" t="s">
        <v>196</v>
      </c>
      <c r="C648" s="1474"/>
      <c r="D648" s="1475"/>
      <c r="E648" s="1418">
        <f t="shared" si="210"/>
        <v>304</v>
      </c>
      <c r="F648" s="324">
        <f t="shared" si="210"/>
        <v>51</v>
      </c>
      <c r="G648" s="324">
        <f t="shared" si="210"/>
        <v>50</v>
      </c>
      <c r="H648" s="324">
        <f t="shared" ref="H648:P648" si="211">SUM(H647)</f>
        <v>98.039215686274503</v>
      </c>
      <c r="I648" s="664">
        <f t="shared" si="211"/>
        <v>28</v>
      </c>
      <c r="J648" s="664">
        <f t="shared" si="211"/>
        <v>28</v>
      </c>
      <c r="K648" s="324">
        <f t="shared" si="211"/>
        <v>8512</v>
      </c>
      <c r="L648" s="324">
        <f t="shared" si="211"/>
        <v>1418.6666666666667</v>
      </c>
      <c r="M648" s="324">
        <f>M647</f>
        <v>1400</v>
      </c>
      <c r="N648" s="1476">
        <f t="shared" si="211"/>
        <v>98.68421052631578</v>
      </c>
      <c r="O648" s="1476">
        <f t="shared" si="211"/>
        <v>35</v>
      </c>
      <c r="P648" s="1476">
        <f t="shared" si="211"/>
        <v>240</v>
      </c>
      <c r="Q648" s="329">
        <v>52221.93928369919</v>
      </c>
      <c r="R648" s="329">
        <v>52221.93928369919</v>
      </c>
      <c r="S648" s="872">
        <f>Q648/12*$B$4+(R648-Q648)/11*1</f>
        <v>8703.656547283199</v>
      </c>
      <c r="T648" s="329">
        <f>Z648-Y648-V648</f>
        <v>6770.9236600000004</v>
      </c>
      <c r="U648" s="781"/>
      <c r="V648" s="329"/>
      <c r="W648" s="329">
        <f>T648-S648</f>
        <v>-1932.7328872831986</v>
      </c>
      <c r="X648" s="329"/>
      <c r="Y648" s="329">
        <v>0</v>
      </c>
      <c r="Z648" s="329">
        <v>6770.9236600000004</v>
      </c>
      <c r="AA648" s="1422"/>
      <c r="AB648" s="871"/>
      <c r="AC648" s="1084">
        <f t="shared" si="190"/>
        <v>0</v>
      </c>
      <c r="AD648" s="1099"/>
    </row>
    <row r="649" spans="1:31" ht="16.5" thickBot="1" x14ac:dyDescent="0.3">
      <c r="A649" s="137">
        <v>1</v>
      </c>
      <c r="B649" s="1189" t="s">
        <v>278</v>
      </c>
      <c r="C649" s="1189"/>
      <c r="D649" s="155"/>
      <c r="E649" s="260"/>
      <c r="F649" s="1193"/>
      <c r="G649" s="1237"/>
      <c r="H649" s="1237"/>
      <c r="I649" s="1299"/>
      <c r="J649" s="1299"/>
      <c r="K649" s="1477"/>
      <c r="L649" s="1478"/>
      <c r="M649" s="1478">
        <f>M648</f>
        <v>1400</v>
      </c>
      <c r="N649" s="1478"/>
      <c r="O649" s="1478"/>
      <c r="P649" s="1478"/>
      <c r="Q649" s="337">
        <f t="shared" ref="Q649:X649" si="212">Q635+Q648</f>
        <v>79836.949283699185</v>
      </c>
      <c r="R649" s="337">
        <f t="shared" ref="R649" si="213">R635+R648</f>
        <v>79836.949283699185</v>
      </c>
      <c r="S649" s="337">
        <f t="shared" si="212"/>
        <v>13306.158213949864</v>
      </c>
      <c r="T649" s="337">
        <f t="shared" si="212"/>
        <v>12454.4679</v>
      </c>
      <c r="U649" s="782">
        <f t="shared" si="212"/>
        <v>0</v>
      </c>
      <c r="V649" s="337">
        <f t="shared" si="212"/>
        <v>514.69358</v>
      </c>
      <c r="W649" s="337">
        <f t="shared" si="212"/>
        <v>-851.6903139498645</v>
      </c>
      <c r="X649" s="337">
        <f t="shared" si="212"/>
        <v>0</v>
      </c>
      <c r="Y649" s="337">
        <f>Y635+Y648</f>
        <v>0</v>
      </c>
      <c r="Z649" s="337">
        <f>Z635+Z648</f>
        <v>12969.161480000001</v>
      </c>
      <c r="AA649" s="1196"/>
      <c r="AB649" s="868"/>
      <c r="AC649" s="1084">
        <f t="shared" si="190"/>
        <v>0</v>
      </c>
      <c r="AD649" s="1099"/>
      <c r="AE649" s="137" t="e">
        <f>S649-#REF!/12*4</f>
        <v>#REF!</v>
      </c>
    </row>
    <row r="650" spans="1:31" x14ac:dyDescent="0.25">
      <c r="A650" s="137">
        <v>1</v>
      </c>
      <c r="B650" s="163"/>
      <c r="C650" s="440"/>
      <c r="D650" s="1485"/>
      <c r="E650" s="222"/>
      <c r="F650" s="201"/>
      <c r="G650" s="1486"/>
      <c r="H650" s="1112"/>
      <c r="I650" s="1487"/>
      <c r="J650" s="1113"/>
      <c r="K650" s="1114"/>
      <c r="L650" s="1101"/>
      <c r="M650" s="1101"/>
      <c r="N650" s="1101"/>
      <c r="O650" s="1101"/>
      <c r="P650" s="1101"/>
      <c r="Q650" s="329"/>
      <c r="R650" s="329"/>
      <c r="S650" s="871"/>
      <c r="T650" s="329"/>
      <c r="U650" s="781"/>
      <c r="V650" s="329"/>
      <c r="W650" s="329"/>
      <c r="X650" s="329"/>
      <c r="Y650" s="329"/>
      <c r="Z650" s="329"/>
      <c r="AA650" s="1488"/>
      <c r="AB650" s="871"/>
      <c r="AC650" s="1084">
        <f t="shared" ref="AC650:AC675" si="214">T650-S650-W650</f>
        <v>0</v>
      </c>
      <c r="AD650" s="1099"/>
    </row>
    <row r="651" spans="1:31" ht="43.5" x14ac:dyDescent="0.25">
      <c r="A651" s="137">
        <v>1</v>
      </c>
      <c r="B651" s="1089" t="s">
        <v>360</v>
      </c>
      <c r="C651" s="1089"/>
      <c r="D651" s="1090"/>
      <c r="E651" s="225"/>
      <c r="F651" s="1479"/>
      <c r="G651" s="187"/>
      <c r="H651" s="187"/>
      <c r="I651" s="831"/>
      <c r="J651" s="831"/>
      <c r="K651" s="1480"/>
      <c r="L651" s="1481"/>
      <c r="M651" s="1481"/>
      <c r="N651" s="1481"/>
      <c r="O651" s="1481"/>
      <c r="P651" s="1481"/>
      <c r="Q651" s="331"/>
      <c r="R651" s="331"/>
      <c r="S651" s="328"/>
      <c r="T651" s="331">
        <f>Z651-Y651-V651</f>
        <v>0</v>
      </c>
      <c r="U651" s="777"/>
      <c r="V651" s="331"/>
      <c r="W651" s="331"/>
      <c r="X651" s="331"/>
      <c r="Y651" s="331"/>
      <c r="Z651" s="331"/>
      <c r="AA651" s="954"/>
      <c r="AB651" s="328"/>
      <c r="AC651" s="1084">
        <f t="shared" si="214"/>
        <v>0</v>
      </c>
      <c r="AD651" s="1099"/>
    </row>
    <row r="652" spans="1:31" x14ac:dyDescent="0.25">
      <c r="A652" s="137">
        <v>1</v>
      </c>
      <c r="B652" s="273" t="s">
        <v>194</v>
      </c>
      <c r="C652" s="441"/>
      <c r="D652" s="1494"/>
      <c r="E652" s="1494"/>
      <c r="F652" s="1124"/>
      <c r="G652" s="1107"/>
      <c r="H652" s="1107"/>
      <c r="I652" s="1107"/>
      <c r="J652" s="1107"/>
      <c r="K652" s="1107"/>
      <c r="L652" s="1107"/>
      <c r="M652" s="1107"/>
      <c r="N652" s="1107"/>
      <c r="O652" s="1107"/>
      <c r="P652" s="1107"/>
      <c r="Q652" s="330"/>
      <c r="R652" s="330"/>
      <c r="S652" s="862"/>
      <c r="T652" s="330"/>
      <c r="U652" s="780"/>
      <c r="V652" s="330"/>
      <c r="W652" s="330"/>
      <c r="X652" s="330"/>
      <c r="Y652" s="330"/>
      <c r="Z652" s="330"/>
      <c r="AA652" s="1074"/>
      <c r="AB652" s="370"/>
      <c r="AC652" s="1084">
        <f t="shared" si="214"/>
        <v>0</v>
      </c>
      <c r="AD652" s="1099"/>
    </row>
    <row r="653" spans="1:31" ht="29.25" x14ac:dyDescent="0.25">
      <c r="A653" s="137">
        <v>1</v>
      </c>
      <c r="B653" s="472" t="s">
        <v>311</v>
      </c>
      <c r="C653" s="1491"/>
      <c r="D653" s="1494"/>
      <c r="E653" s="489">
        <f>E654+E655+E659+E658</f>
        <v>13000</v>
      </c>
      <c r="F653" s="489">
        <f>F654+F655+F659+F658</f>
        <v>2167</v>
      </c>
      <c r="G653" s="489">
        <f>G654+G655+G659+G658</f>
        <v>2043</v>
      </c>
      <c r="H653" s="129">
        <f>G653/F653*100</f>
        <v>94.27780341485925</v>
      </c>
      <c r="I653" s="1107"/>
      <c r="J653" s="1107"/>
      <c r="K653" s="1107"/>
      <c r="L653" s="1107"/>
      <c r="M653" s="1107"/>
      <c r="N653" s="1107"/>
      <c r="O653" s="1107"/>
      <c r="P653" s="1107"/>
      <c r="Q653" s="330">
        <v>10085.140000000003</v>
      </c>
      <c r="R653" s="330">
        <v>10085.140000000003</v>
      </c>
      <c r="S653" s="862">
        <f>Q653/12*$B$4+(R653-Q653)/11*1</f>
        <v>1680.8566666666673</v>
      </c>
      <c r="T653" s="330">
        <f>Z653-Y653-V653</f>
        <v>1584.9185399999999</v>
      </c>
      <c r="U653" s="780"/>
      <c r="V653" s="330">
        <v>-0.72799999999999998</v>
      </c>
      <c r="W653" s="330">
        <f>T653-S653</f>
        <v>-95.938126666667358</v>
      </c>
      <c r="X653" s="330"/>
      <c r="Y653" s="330">
        <v>0</v>
      </c>
      <c r="Z653" s="330">
        <v>1584.1905399999998</v>
      </c>
      <c r="AA653" s="921"/>
      <c r="AB653" s="370"/>
      <c r="AC653" s="1084">
        <f t="shared" si="214"/>
        <v>0</v>
      </c>
      <c r="AD653" s="1099"/>
    </row>
    <row r="654" spans="1:31" x14ac:dyDescent="0.25">
      <c r="A654" s="137">
        <v>1</v>
      </c>
      <c r="B654" s="312" t="s">
        <v>304</v>
      </c>
      <c r="C654" s="1491"/>
      <c r="D654" s="1494"/>
      <c r="E654" s="222"/>
      <c r="F654" s="1124"/>
      <c r="G654" s="1107"/>
      <c r="H654" s="129"/>
      <c r="I654" s="1107"/>
      <c r="J654" s="1107"/>
      <c r="K654" s="1107"/>
      <c r="L654" s="1107"/>
      <c r="M654" s="1107"/>
      <c r="N654" s="1107"/>
      <c r="O654" s="1107"/>
      <c r="P654" s="1107"/>
      <c r="Q654" s="330"/>
      <c r="R654" s="330"/>
      <c r="S654" s="370"/>
      <c r="T654" s="330"/>
      <c r="U654" s="780"/>
      <c r="V654" s="330"/>
      <c r="W654" s="330"/>
      <c r="X654" s="330"/>
      <c r="Y654" s="330"/>
      <c r="Z654" s="330"/>
      <c r="AA654" s="1074"/>
      <c r="AB654" s="370"/>
      <c r="AC654" s="1084">
        <f t="shared" si="214"/>
        <v>0</v>
      </c>
      <c r="AD654" s="1099"/>
    </row>
    <row r="655" spans="1:31" ht="30" x14ac:dyDescent="0.25">
      <c r="A655" s="137">
        <v>1</v>
      </c>
      <c r="B655" s="473" t="s">
        <v>452</v>
      </c>
      <c r="C655" s="1491"/>
      <c r="D655" s="1494"/>
      <c r="E655" s="222">
        <f>E656+E657</f>
        <v>13000</v>
      </c>
      <c r="F655" s="222">
        <f>F656+F657</f>
        <v>2167</v>
      </c>
      <c r="G655" s="222">
        <f>G656+G657</f>
        <v>2043</v>
      </c>
      <c r="H655" s="129">
        <f>G655/F655*100</f>
        <v>94.27780341485925</v>
      </c>
      <c r="I655" s="1107"/>
      <c r="J655" s="1107"/>
      <c r="K655" s="1107"/>
      <c r="L655" s="1107"/>
      <c r="M655" s="1107"/>
      <c r="N655" s="1107"/>
      <c r="O655" s="1107"/>
      <c r="P655" s="1107"/>
      <c r="Q655" s="330"/>
      <c r="R655" s="330"/>
      <c r="S655" s="370"/>
      <c r="T655" s="330"/>
      <c r="U655" s="780"/>
      <c r="V655" s="330"/>
      <c r="W655" s="330"/>
      <c r="X655" s="330"/>
      <c r="Y655" s="330"/>
      <c r="Z655" s="330"/>
      <c r="AA655" s="922"/>
      <c r="AB655" s="370"/>
      <c r="AC655" s="1084">
        <f t="shared" si="214"/>
        <v>0</v>
      </c>
      <c r="AD655" s="1099"/>
    </row>
    <row r="656" spans="1:31" x14ac:dyDescent="0.25">
      <c r="A656" s="137">
        <v>1</v>
      </c>
      <c r="B656" s="312" t="s">
        <v>453</v>
      </c>
      <c r="C656" s="1491"/>
      <c r="D656" s="1494"/>
      <c r="E656" s="222">
        <v>13000</v>
      </c>
      <c r="F656" s="222">
        <f>ROUND(E656/12*$B$4,0)</f>
        <v>2167</v>
      </c>
      <c r="G656" s="222">
        <v>2043</v>
      </c>
      <c r="H656" s="129">
        <f>G656/F656*100</f>
        <v>94.27780341485925</v>
      </c>
      <c r="I656" s="1107"/>
      <c r="J656" s="1107"/>
      <c r="K656" s="1107"/>
      <c r="L656" s="1107"/>
      <c r="M656" s="1107"/>
      <c r="N656" s="1107"/>
      <c r="O656" s="1107"/>
      <c r="P656" s="1107"/>
      <c r="Q656" s="330"/>
      <c r="R656" s="330"/>
      <c r="S656" s="370"/>
      <c r="T656" s="330"/>
      <c r="U656" s="780"/>
      <c r="V656" s="330"/>
      <c r="W656" s="330"/>
      <c r="X656" s="330"/>
      <c r="Y656" s="330"/>
      <c r="Z656" s="330"/>
      <c r="AA656" s="922"/>
      <c r="AB656" s="370"/>
      <c r="AC656" s="1084">
        <f t="shared" si="214"/>
        <v>0</v>
      </c>
      <c r="AD656" s="1099"/>
    </row>
    <row r="657" spans="1:30" ht="45" x14ac:dyDescent="0.25">
      <c r="A657" s="137">
        <v>1</v>
      </c>
      <c r="B657" s="312" t="s">
        <v>455</v>
      </c>
      <c r="C657" s="1491"/>
      <c r="D657" s="1494"/>
      <c r="E657" s="222"/>
      <c r="F657" s="222">
        <f>E657/6*6</f>
        <v>0</v>
      </c>
      <c r="G657" s="222"/>
      <c r="H657" s="129"/>
      <c r="I657" s="1107"/>
      <c r="J657" s="1107"/>
      <c r="K657" s="1107"/>
      <c r="L657" s="1107"/>
      <c r="M657" s="1107"/>
      <c r="N657" s="1107"/>
      <c r="O657" s="1107"/>
      <c r="P657" s="1107"/>
      <c r="Q657" s="330"/>
      <c r="R657" s="330"/>
      <c r="S657" s="370"/>
      <c r="T657" s="330"/>
      <c r="U657" s="780"/>
      <c r="V657" s="330"/>
      <c r="W657" s="330"/>
      <c r="X657" s="330"/>
      <c r="Y657" s="330"/>
      <c r="Z657" s="330"/>
      <c r="AA657" s="922"/>
      <c r="AB657" s="370"/>
      <c r="AC657" s="1084">
        <f t="shared" si="214"/>
        <v>0</v>
      </c>
      <c r="AD657" s="1099"/>
    </row>
    <row r="658" spans="1:30" ht="60" x14ac:dyDescent="0.25">
      <c r="A658" s="137">
        <v>1</v>
      </c>
      <c r="B658" s="312" t="s">
        <v>456</v>
      </c>
      <c r="C658" s="1491"/>
      <c r="D658" s="1494"/>
      <c r="E658" s="222"/>
      <c r="F658" s="1124"/>
      <c r="G658" s="222"/>
      <c r="H658" s="129"/>
      <c r="I658" s="1107"/>
      <c r="J658" s="1107"/>
      <c r="K658" s="1107"/>
      <c r="L658" s="1107"/>
      <c r="M658" s="1107"/>
      <c r="N658" s="1107"/>
      <c r="O658" s="1107"/>
      <c r="P658" s="1107"/>
      <c r="Q658" s="330"/>
      <c r="R658" s="330"/>
      <c r="S658" s="370"/>
      <c r="T658" s="330"/>
      <c r="U658" s="780"/>
      <c r="V658" s="330"/>
      <c r="W658" s="330"/>
      <c r="X658" s="330"/>
      <c r="Y658" s="330"/>
      <c r="Z658" s="330"/>
      <c r="AA658" s="922"/>
      <c r="AB658" s="370"/>
      <c r="AC658" s="1084">
        <f t="shared" si="214"/>
        <v>0</v>
      </c>
      <c r="AD658" s="1099"/>
    </row>
    <row r="659" spans="1:30" ht="45" x14ac:dyDescent="0.25">
      <c r="A659" s="137">
        <v>1</v>
      </c>
      <c r="B659" s="311" t="s">
        <v>457</v>
      </c>
      <c r="C659" s="1491"/>
      <c r="D659" s="1494"/>
      <c r="E659" s="222"/>
      <c r="F659" s="1124"/>
      <c r="G659" s="222"/>
      <c r="H659" s="129"/>
      <c r="I659" s="1107"/>
      <c r="J659" s="1107"/>
      <c r="K659" s="1107"/>
      <c r="L659" s="1107"/>
      <c r="M659" s="1107"/>
      <c r="N659" s="1107"/>
      <c r="O659" s="1107"/>
      <c r="P659" s="1107"/>
      <c r="Q659" s="330"/>
      <c r="R659" s="330"/>
      <c r="S659" s="370"/>
      <c r="T659" s="330"/>
      <c r="U659" s="780"/>
      <c r="V659" s="330"/>
      <c r="W659" s="330"/>
      <c r="X659" s="330"/>
      <c r="Y659" s="330"/>
      <c r="Z659" s="330"/>
      <c r="AA659" s="922"/>
      <c r="AB659" s="370"/>
      <c r="AC659" s="1084">
        <f t="shared" si="214"/>
        <v>0</v>
      </c>
      <c r="AD659" s="1099"/>
    </row>
    <row r="660" spans="1:30" ht="29.25" x14ac:dyDescent="0.25">
      <c r="A660" s="137">
        <v>1</v>
      </c>
      <c r="B660" s="472" t="s">
        <v>312</v>
      </c>
      <c r="C660" s="1491"/>
      <c r="D660" s="1494"/>
      <c r="E660" s="222"/>
      <c r="F660" s="1124"/>
      <c r="G660" s="222"/>
      <c r="H660" s="129"/>
      <c r="I660" s="1107"/>
      <c r="J660" s="1107"/>
      <c r="K660" s="1107"/>
      <c r="L660" s="1107"/>
      <c r="M660" s="1107"/>
      <c r="N660" s="1107"/>
      <c r="O660" s="1107"/>
      <c r="P660" s="1107"/>
      <c r="Q660" s="330"/>
      <c r="R660" s="330"/>
      <c r="S660" s="370"/>
      <c r="T660" s="330"/>
      <c r="U660" s="780"/>
      <c r="V660" s="330"/>
      <c r="W660" s="330"/>
      <c r="X660" s="330"/>
      <c r="Y660" s="330"/>
      <c r="Z660" s="330"/>
      <c r="AA660" s="922"/>
      <c r="AB660" s="370"/>
      <c r="AC660" s="1084">
        <f t="shared" si="214"/>
        <v>0</v>
      </c>
      <c r="AD660" s="1099"/>
    </row>
    <row r="661" spans="1:30" ht="29.25" x14ac:dyDescent="0.25">
      <c r="A661" s="137">
        <v>1</v>
      </c>
      <c r="B661" s="472" t="s">
        <v>305</v>
      </c>
      <c r="C661" s="1491"/>
      <c r="D661" s="1494"/>
      <c r="E661" s="222"/>
      <c r="F661" s="1124"/>
      <c r="G661" s="222"/>
      <c r="H661" s="129"/>
      <c r="I661" s="1107"/>
      <c r="J661" s="1107"/>
      <c r="K661" s="1107"/>
      <c r="L661" s="1107"/>
      <c r="M661" s="1107"/>
      <c r="N661" s="1107"/>
      <c r="O661" s="1107"/>
      <c r="P661" s="1107"/>
      <c r="Q661" s="330"/>
      <c r="R661" s="330"/>
      <c r="S661" s="370"/>
      <c r="T661" s="330"/>
      <c r="U661" s="780"/>
      <c r="V661" s="330"/>
      <c r="W661" s="330"/>
      <c r="X661" s="330"/>
      <c r="Y661" s="330"/>
      <c r="Z661" s="330"/>
      <c r="AA661" s="922"/>
      <c r="AB661" s="370"/>
      <c r="AC661" s="1084">
        <f t="shared" si="214"/>
        <v>0</v>
      </c>
      <c r="AD661" s="1099"/>
    </row>
    <row r="662" spans="1:30" ht="30" x14ac:dyDescent="0.25">
      <c r="A662" s="137">
        <v>1</v>
      </c>
      <c r="B662" s="165" t="s">
        <v>191</v>
      </c>
      <c r="C662" s="1491"/>
      <c r="D662" s="1494"/>
      <c r="E662" s="222"/>
      <c r="F662" s="1124"/>
      <c r="G662" s="222"/>
      <c r="H662" s="129"/>
      <c r="I662" s="1107"/>
      <c r="J662" s="1107"/>
      <c r="K662" s="1107"/>
      <c r="L662" s="1107"/>
      <c r="M662" s="1107"/>
      <c r="N662" s="1107"/>
      <c r="O662" s="1107"/>
      <c r="P662" s="1107"/>
      <c r="Q662" s="330"/>
      <c r="R662" s="330"/>
      <c r="S662" s="370"/>
      <c r="T662" s="330"/>
      <c r="U662" s="780"/>
      <c r="V662" s="330"/>
      <c r="W662" s="330"/>
      <c r="X662" s="330"/>
      <c r="Y662" s="330"/>
      <c r="Z662" s="330"/>
      <c r="AA662" s="922"/>
      <c r="AB662" s="370"/>
      <c r="AC662" s="1084">
        <f t="shared" si="214"/>
        <v>0</v>
      </c>
      <c r="AD662" s="1099"/>
    </row>
    <row r="663" spans="1:30" ht="57.75" x14ac:dyDescent="0.25">
      <c r="A663" s="137">
        <v>1</v>
      </c>
      <c r="B663" s="472" t="s">
        <v>306</v>
      </c>
      <c r="C663" s="1491"/>
      <c r="D663" s="1494"/>
      <c r="E663" s="222"/>
      <c r="F663" s="765"/>
      <c r="G663" s="222"/>
      <c r="H663" s="129"/>
      <c r="I663" s="144"/>
      <c r="J663" s="144"/>
      <c r="K663" s="144"/>
      <c r="L663" s="144"/>
      <c r="M663" s="144"/>
      <c r="N663" s="144"/>
      <c r="O663" s="144"/>
      <c r="P663" s="144"/>
      <c r="Q663" s="331"/>
      <c r="R663" s="331"/>
      <c r="S663" s="328"/>
      <c r="T663" s="331">
        <f>Z663-Y663-V663</f>
        <v>0</v>
      </c>
      <c r="U663" s="777"/>
      <c r="V663" s="331"/>
      <c r="W663" s="331"/>
      <c r="X663" s="331"/>
      <c r="Y663" s="331"/>
      <c r="Z663" s="331"/>
      <c r="AA663" s="922"/>
      <c r="AB663" s="328"/>
      <c r="AC663" s="1084">
        <f t="shared" si="214"/>
        <v>0</v>
      </c>
      <c r="AD663" s="1099"/>
    </row>
    <row r="664" spans="1:30" ht="15.75" x14ac:dyDescent="0.25">
      <c r="A664" s="137">
        <v>1</v>
      </c>
      <c r="B664" s="1462" t="s">
        <v>132</v>
      </c>
      <c r="C664" s="1491"/>
      <c r="D664" s="1494"/>
      <c r="E664" s="259">
        <f>SUM(E665:E688)</f>
        <v>11960</v>
      </c>
      <c r="F664" s="528">
        <f>SUM(F665:F688)</f>
        <v>1993</v>
      </c>
      <c r="G664" s="528">
        <f>SUM(G665:G688)</f>
        <v>4180</v>
      </c>
      <c r="H664" s="528">
        <f t="shared" ref="H664:H671" si="215">G664/F664*100</f>
        <v>209.7340692423482</v>
      </c>
      <c r="I664" s="199"/>
      <c r="J664" s="199"/>
      <c r="K664" s="1495"/>
      <c r="L664" s="1495"/>
      <c r="M664" s="1495"/>
      <c r="N664" s="153"/>
      <c r="O664" s="1495"/>
      <c r="P664" s="1496"/>
      <c r="Q664" s="332">
        <v>18099.472100000003</v>
      </c>
      <c r="R664" s="332">
        <v>18099.472100000003</v>
      </c>
      <c r="S664" s="862">
        <f>Q664/12*$B$4+(R664-Q664)/11*1</f>
        <v>3016.5786833333336</v>
      </c>
      <c r="T664" s="331">
        <f>Z664-Y664-V664</f>
        <v>3344.8650400000006</v>
      </c>
      <c r="U664" s="777"/>
      <c r="V664" s="331"/>
      <c r="W664" s="331">
        <f>T664-S664</f>
        <v>328.28635666666696</v>
      </c>
      <c r="X664" s="332"/>
      <c r="Y664" s="331">
        <v>0</v>
      </c>
      <c r="Z664" s="331">
        <v>3344.8650400000006</v>
      </c>
      <c r="AA664" s="923"/>
      <c r="AB664" s="328"/>
      <c r="AC664" s="1084">
        <f t="shared" si="214"/>
        <v>0</v>
      </c>
      <c r="AD664" s="1099"/>
    </row>
    <row r="665" spans="1:30" ht="30" x14ac:dyDescent="0.25">
      <c r="A665" s="137">
        <v>1</v>
      </c>
      <c r="B665" s="11" t="s">
        <v>116</v>
      </c>
      <c r="C665" s="1491"/>
      <c r="D665" s="124"/>
      <c r="E665" s="228">
        <v>500</v>
      </c>
      <c r="F665" s="123">
        <f t="shared" ref="F665:F689" si="216">ROUND(E665/12*$B$4,0)</f>
        <v>83</v>
      </c>
      <c r="G665" s="765">
        <v>734</v>
      </c>
      <c r="H665" s="124">
        <f t="shared" si="215"/>
        <v>884.33734939759029</v>
      </c>
      <c r="I665" s="199"/>
      <c r="J665" s="199"/>
      <c r="K665" s="1495"/>
      <c r="L665" s="1495"/>
      <c r="M665" s="1495"/>
      <c r="N665" s="153"/>
      <c r="O665" s="1495"/>
      <c r="P665" s="1496"/>
      <c r="Q665" s="332"/>
      <c r="R665" s="332"/>
      <c r="S665" s="866"/>
      <c r="T665" s="332"/>
      <c r="U665" s="777"/>
      <c r="V665" s="331"/>
      <c r="W665" s="331"/>
      <c r="X665" s="332"/>
      <c r="Y665" s="332"/>
      <c r="Z665" s="331"/>
      <c r="AA665" s="925"/>
      <c r="AB665" s="328"/>
      <c r="AC665" s="1084">
        <f t="shared" si="214"/>
        <v>0</v>
      </c>
      <c r="AD665" s="1099"/>
    </row>
    <row r="666" spans="1:30" ht="30" x14ac:dyDescent="0.25">
      <c r="A666" s="137">
        <v>1</v>
      </c>
      <c r="B666" s="11" t="s">
        <v>117</v>
      </c>
      <c r="C666" s="423"/>
      <c r="D666" s="124"/>
      <c r="E666" s="228">
        <v>1000</v>
      </c>
      <c r="F666" s="123">
        <f t="shared" si="216"/>
        <v>167</v>
      </c>
      <c r="G666" s="124">
        <v>371</v>
      </c>
      <c r="H666" s="124">
        <f t="shared" si="215"/>
        <v>222.15568862275447</v>
      </c>
      <c r="I666" s="199"/>
      <c r="J666" s="199"/>
      <c r="K666" s="1495"/>
      <c r="L666" s="1495"/>
      <c r="M666" s="1495"/>
      <c r="N666" s="153"/>
      <c r="O666" s="1495"/>
      <c r="P666" s="1496"/>
      <c r="Q666" s="332"/>
      <c r="R666" s="332"/>
      <c r="S666" s="866"/>
      <c r="T666" s="332"/>
      <c r="U666" s="777"/>
      <c r="V666" s="331"/>
      <c r="W666" s="331"/>
      <c r="X666" s="332"/>
      <c r="Y666" s="332"/>
      <c r="Z666" s="331"/>
      <c r="AA666" s="919"/>
      <c r="AB666" s="328"/>
      <c r="AC666" s="1084">
        <f t="shared" si="214"/>
        <v>0</v>
      </c>
      <c r="AD666" s="1099"/>
    </row>
    <row r="667" spans="1:30" x14ac:dyDescent="0.25">
      <c r="A667" s="137">
        <v>1</v>
      </c>
      <c r="B667" s="11" t="s">
        <v>91</v>
      </c>
      <c r="C667" s="423"/>
      <c r="D667" s="124"/>
      <c r="E667" s="228">
        <v>30</v>
      </c>
      <c r="F667" s="123">
        <f t="shared" si="216"/>
        <v>5</v>
      </c>
      <c r="G667" s="124">
        <v>2</v>
      </c>
      <c r="H667" s="124">
        <f t="shared" si="215"/>
        <v>40</v>
      </c>
      <c r="I667" s="199"/>
      <c r="J667" s="199"/>
      <c r="K667" s="1495"/>
      <c r="L667" s="1495"/>
      <c r="M667" s="1495"/>
      <c r="N667" s="153"/>
      <c r="O667" s="1495"/>
      <c r="P667" s="1496"/>
      <c r="Q667" s="332"/>
      <c r="R667" s="332"/>
      <c r="S667" s="866"/>
      <c r="T667" s="332"/>
      <c r="U667" s="777"/>
      <c r="V667" s="331"/>
      <c r="W667" s="331"/>
      <c r="X667" s="332"/>
      <c r="Y667" s="332"/>
      <c r="Z667" s="331"/>
      <c r="AA667" s="919"/>
      <c r="AB667" s="328"/>
      <c r="AC667" s="1084">
        <f t="shared" si="214"/>
        <v>0</v>
      </c>
      <c r="AD667" s="1099"/>
    </row>
    <row r="668" spans="1:30" ht="45" x14ac:dyDescent="0.25">
      <c r="A668" s="137">
        <v>1</v>
      </c>
      <c r="B668" s="11" t="s">
        <v>192</v>
      </c>
      <c r="C668" s="423"/>
      <c r="D668" s="124"/>
      <c r="E668" s="228">
        <v>1000</v>
      </c>
      <c r="F668" s="123">
        <f t="shared" si="216"/>
        <v>167</v>
      </c>
      <c r="G668" s="124">
        <v>717</v>
      </c>
      <c r="H668" s="124">
        <f t="shared" si="215"/>
        <v>429.3413173652695</v>
      </c>
      <c r="I668" s="199"/>
      <c r="J668" s="199"/>
      <c r="K668" s="1495"/>
      <c r="L668" s="1495"/>
      <c r="M668" s="1495"/>
      <c r="N668" s="153"/>
      <c r="O668" s="1495"/>
      <c r="P668" s="1496"/>
      <c r="Q668" s="332"/>
      <c r="R668" s="332"/>
      <c r="S668" s="866"/>
      <c r="T668" s="332"/>
      <c r="U668" s="777"/>
      <c r="V668" s="331"/>
      <c r="W668" s="331"/>
      <c r="X668" s="332"/>
      <c r="Y668" s="332"/>
      <c r="Z668" s="331"/>
      <c r="AA668" s="919"/>
      <c r="AB668" s="328"/>
      <c r="AC668" s="1084">
        <f t="shared" si="214"/>
        <v>0</v>
      </c>
      <c r="AD668" s="1099"/>
    </row>
    <row r="669" spans="1:30" x14ac:dyDescent="0.25">
      <c r="A669" s="137">
        <v>1</v>
      </c>
      <c r="B669" s="11" t="s">
        <v>114</v>
      </c>
      <c r="C669" s="423"/>
      <c r="D669" s="124"/>
      <c r="E669" s="228">
        <v>100</v>
      </c>
      <c r="F669" s="123">
        <f t="shared" si="216"/>
        <v>17</v>
      </c>
      <c r="G669" s="124">
        <v>268</v>
      </c>
      <c r="H669" s="124">
        <f t="shared" si="215"/>
        <v>1576.4705882352941</v>
      </c>
      <c r="I669" s="199"/>
      <c r="J669" s="199"/>
      <c r="K669" s="1495"/>
      <c r="L669" s="1495"/>
      <c r="M669" s="1495"/>
      <c r="N669" s="153"/>
      <c r="O669" s="1495"/>
      <c r="P669" s="1496"/>
      <c r="Q669" s="332"/>
      <c r="R669" s="332"/>
      <c r="S669" s="866"/>
      <c r="T669" s="332"/>
      <c r="U669" s="777"/>
      <c r="V669" s="331"/>
      <c r="W669" s="331"/>
      <c r="X669" s="332"/>
      <c r="Y669" s="332"/>
      <c r="Z669" s="331"/>
      <c r="AA669" s="919"/>
      <c r="AB669" s="328"/>
      <c r="AC669" s="1084">
        <f t="shared" si="214"/>
        <v>0</v>
      </c>
      <c r="AD669" s="1099"/>
    </row>
    <row r="670" spans="1:30" x14ac:dyDescent="0.25">
      <c r="A670" s="137">
        <v>1</v>
      </c>
      <c r="B670" s="11" t="s">
        <v>65</v>
      </c>
      <c r="C670" s="423"/>
      <c r="D670" s="124"/>
      <c r="E670" s="228">
        <v>200</v>
      </c>
      <c r="F670" s="123">
        <f t="shared" si="216"/>
        <v>33</v>
      </c>
      <c r="G670" s="124">
        <v>58</v>
      </c>
      <c r="H670" s="124">
        <f t="shared" si="215"/>
        <v>175.75757575757575</v>
      </c>
      <c r="I670" s="199"/>
      <c r="J670" s="199"/>
      <c r="K670" s="1495"/>
      <c r="L670" s="1495"/>
      <c r="M670" s="1495"/>
      <c r="N670" s="153"/>
      <c r="O670" s="1495"/>
      <c r="P670" s="1496"/>
      <c r="Q670" s="332"/>
      <c r="R670" s="332"/>
      <c r="S670" s="866"/>
      <c r="T670" s="332"/>
      <c r="U670" s="777"/>
      <c r="V670" s="331"/>
      <c r="W670" s="331"/>
      <c r="X670" s="332"/>
      <c r="Y670" s="332"/>
      <c r="Z670" s="331"/>
      <c r="AA670" s="919"/>
      <c r="AB670" s="328"/>
      <c r="AC670" s="1084">
        <f t="shared" si="214"/>
        <v>0</v>
      </c>
      <c r="AD670" s="1099"/>
    </row>
    <row r="671" spans="1:30" ht="30" x14ac:dyDescent="0.25">
      <c r="A671" s="137">
        <v>1</v>
      </c>
      <c r="B671" s="11" t="s">
        <v>122</v>
      </c>
      <c r="C671" s="423"/>
      <c r="D671" s="124"/>
      <c r="E671" s="228">
        <v>1300</v>
      </c>
      <c r="F671" s="123">
        <f t="shared" si="216"/>
        <v>217</v>
      </c>
      <c r="G671" s="124">
        <v>224</v>
      </c>
      <c r="H671" s="124">
        <f t="shared" si="215"/>
        <v>103.2258064516129</v>
      </c>
      <c r="I671" s="199"/>
      <c r="J671" s="199"/>
      <c r="K671" s="1495"/>
      <c r="L671" s="1495"/>
      <c r="M671" s="1495"/>
      <c r="N671" s="153"/>
      <c r="O671" s="1495"/>
      <c r="P671" s="1496"/>
      <c r="Q671" s="332"/>
      <c r="R671" s="332"/>
      <c r="S671" s="866"/>
      <c r="T671" s="332"/>
      <c r="U671" s="777"/>
      <c r="V671" s="331"/>
      <c r="W671" s="331"/>
      <c r="X671" s="332"/>
      <c r="Y671" s="332"/>
      <c r="Z671" s="331"/>
      <c r="AA671" s="919"/>
      <c r="AB671" s="328"/>
      <c r="AC671" s="1084">
        <f t="shared" si="214"/>
        <v>0</v>
      </c>
      <c r="AD671" s="1099"/>
    </row>
    <row r="672" spans="1:30" s="2266" customFormat="1" ht="45" x14ac:dyDescent="0.25">
      <c r="B672" s="11" t="s">
        <v>342</v>
      </c>
      <c r="C672" s="423"/>
      <c r="D672" s="124"/>
      <c r="E672" s="228"/>
      <c r="F672" s="123"/>
      <c r="G672" s="124"/>
      <c r="H672" s="124"/>
      <c r="I672" s="199"/>
      <c r="J672" s="199"/>
      <c r="K672" s="1495"/>
      <c r="L672" s="1495"/>
      <c r="M672" s="1495"/>
      <c r="N672" s="153"/>
      <c r="O672" s="1495"/>
      <c r="P672" s="1496"/>
      <c r="Q672" s="332"/>
      <c r="R672" s="332"/>
      <c r="S672" s="866"/>
      <c r="T672" s="332"/>
      <c r="U672" s="777"/>
      <c r="V672" s="331"/>
      <c r="W672" s="331"/>
      <c r="X672" s="332"/>
      <c r="Y672" s="332"/>
      <c r="Z672" s="331"/>
      <c r="AA672" s="919"/>
      <c r="AB672" s="328"/>
      <c r="AC672" s="1084">
        <f t="shared" si="214"/>
        <v>0</v>
      </c>
      <c r="AD672" s="1099"/>
    </row>
    <row r="673" spans="1:30" x14ac:dyDescent="0.25">
      <c r="A673" s="137">
        <v>1</v>
      </c>
      <c r="B673" s="11" t="s">
        <v>113</v>
      </c>
      <c r="C673" s="423"/>
      <c r="D673" s="124"/>
      <c r="E673" s="228">
        <v>800</v>
      </c>
      <c r="F673" s="123">
        <f t="shared" si="216"/>
        <v>133</v>
      </c>
      <c r="G673" s="124">
        <v>297</v>
      </c>
      <c r="H673" s="124">
        <f>G673/F673*100</f>
        <v>223.30827067669173</v>
      </c>
      <c r="I673" s="199"/>
      <c r="J673" s="199"/>
      <c r="K673" s="1495"/>
      <c r="L673" s="1495"/>
      <c r="M673" s="1495"/>
      <c r="N673" s="153"/>
      <c r="O673" s="1495"/>
      <c r="P673" s="1496"/>
      <c r="Q673" s="332"/>
      <c r="R673" s="332"/>
      <c r="S673" s="866"/>
      <c r="T673" s="332"/>
      <c r="U673" s="777"/>
      <c r="V673" s="331"/>
      <c r="W673" s="331"/>
      <c r="X673" s="332"/>
      <c r="Y673" s="332"/>
      <c r="Z673" s="331"/>
      <c r="AA673" s="919"/>
      <c r="AB673" s="328"/>
      <c r="AC673" s="1084">
        <f t="shared" si="214"/>
        <v>0</v>
      </c>
      <c r="AD673" s="1099"/>
    </row>
    <row r="674" spans="1:30" ht="30" x14ac:dyDescent="0.25">
      <c r="A674" s="137">
        <v>1</v>
      </c>
      <c r="B674" s="11" t="s">
        <v>228</v>
      </c>
      <c r="C674" s="423"/>
      <c r="D674" s="124"/>
      <c r="E674" s="228">
        <v>190</v>
      </c>
      <c r="F674" s="123">
        <f t="shared" si="216"/>
        <v>32</v>
      </c>
      <c r="G674" s="124">
        <v>50</v>
      </c>
      <c r="H674" s="124">
        <f>G674/F674*100</f>
        <v>156.25</v>
      </c>
      <c r="I674" s="199"/>
      <c r="J674" s="199"/>
      <c r="K674" s="1495"/>
      <c r="L674" s="1495"/>
      <c r="M674" s="1495"/>
      <c r="N674" s="153"/>
      <c r="O674" s="1495"/>
      <c r="P674" s="1496"/>
      <c r="Q674" s="332"/>
      <c r="R674" s="332"/>
      <c r="S674" s="866"/>
      <c r="T674" s="332"/>
      <c r="U674" s="777"/>
      <c r="V674" s="331"/>
      <c r="W674" s="331"/>
      <c r="X674" s="332"/>
      <c r="Y674" s="332"/>
      <c r="Z674" s="331"/>
      <c r="AA674" s="919"/>
      <c r="AB674" s="328"/>
      <c r="AC674" s="1084">
        <f t="shared" si="214"/>
        <v>0</v>
      </c>
      <c r="AD674" s="1099"/>
    </row>
    <row r="675" spans="1:30" ht="30" x14ac:dyDescent="0.25">
      <c r="A675" s="137">
        <v>1</v>
      </c>
      <c r="B675" s="11" t="s">
        <v>257</v>
      </c>
      <c r="C675" s="423"/>
      <c r="D675" s="124"/>
      <c r="E675" s="228">
        <v>170</v>
      </c>
      <c r="F675" s="123">
        <f t="shared" si="216"/>
        <v>28</v>
      </c>
      <c r="G675" s="124">
        <v>20</v>
      </c>
      <c r="H675" s="124">
        <f>G675/F675*100</f>
        <v>71.428571428571431</v>
      </c>
      <c r="I675" s="199"/>
      <c r="J675" s="199"/>
      <c r="K675" s="1495"/>
      <c r="L675" s="1495"/>
      <c r="M675" s="1495"/>
      <c r="N675" s="153"/>
      <c r="O675" s="1495"/>
      <c r="P675" s="1496"/>
      <c r="Q675" s="332"/>
      <c r="R675" s="332"/>
      <c r="S675" s="866"/>
      <c r="T675" s="332"/>
      <c r="U675" s="777"/>
      <c r="V675" s="331"/>
      <c r="W675" s="331"/>
      <c r="X675" s="332"/>
      <c r="Y675" s="332"/>
      <c r="Z675" s="331"/>
      <c r="AA675" s="919"/>
      <c r="AB675" s="328"/>
      <c r="AC675" s="1084">
        <f t="shared" si="214"/>
        <v>0</v>
      </c>
      <c r="AD675" s="1099"/>
    </row>
    <row r="676" spans="1:30" s="2266" customFormat="1" ht="30" x14ac:dyDescent="0.25">
      <c r="B676" s="11" t="s">
        <v>339</v>
      </c>
      <c r="C676" s="423"/>
      <c r="D676" s="124"/>
      <c r="E676" s="228"/>
      <c r="F676" s="123"/>
      <c r="G676" s="124"/>
      <c r="H676" s="124"/>
      <c r="I676" s="199"/>
      <c r="J676" s="199"/>
      <c r="K676" s="1495"/>
      <c r="L676" s="1495"/>
      <c r="M676" s="1495"/>
      <c r="N676" s="153"/>
      <c r="O676" s="1495"/>
      <c r="P676" s="1496"/>
      <c r="Q676" s="332"/>
      <c r="R676" s="332"/>
      <c r="S676" s="866"/>
      <c r="T676" s="332"/>
      <c r="U676" s="777"/>
      <c r="V676" s="331"/>
      <c r="W676" s="331"/>
      <c r="X676" s="332"/>
      <c r="Y676" s="332"/>
      <c r="Z676" s="331"/>
      <c r="AA676" s="919"/>
      <c r="AB676" s="328"/>
      <c r="AC676" s="1084"/>
      <c r="AD676" s="1099"/>
    </row>
    <row r="677" spans="1:30" ht="45" x14ac:dyDescent="0.25">
      <c r="A677" s="137">
        <v>1</v>
      </c>
      <c r="B677" s="11" t="s">
        <v>296</v>
      </c>
      <c r="C677" s="423"/>
      <c r="D677" s="124"/>
      <c r="E677" s="228">
        <v>500</v>
      </c>
      <c r="F677" s="123">
        <f t="shared" si="216"/>
        <v>83</v>
      </c>
      <c r="G677" s="124">
        <v>4</v>
      </c>
      <c r="H677" s="124">
        <f t="shared" ref="H677:H689" si="217">G677/F677*100</f>
        <v>4.8192771084337354</v>
      </c>
      <c r="I677" s="199"/>
      <c r="J677" s="199"/>
      <c r="K677" s="1495"/>
      <c r="L677" s="1495"/>
      <c r="M677" s="1495"/>
      <c r="N677" s="153"/>
      <c r="O677" s="1495"/>
      <c r="P677" s="1496"/>
      <c r="Q677" s="332"/>
      <c r="R677" s="332"/>
      <c r="S677" s="866"/>
      <c r="T677" s="332"/>
      <c r="U677" s="331"/>
      <c r="V677" s="331"/>
      <c r="W677" s="331"/>
      <c r="X677" s="332"/>
      <c r="Y677" s="332"/>
      <c r="Z677" s="331"/>
      <c r="AA677" s="919"/>
      <c r="AB677" s="328"/>
      <c r="AC677" s="1084">
        <f>T677-S677-W677</f>
        <v>0</v>
      </c>
      <c r="AD677" s="1099"/>
    </row>
    <row r="678" spans="1:30" s="2266" customFormat="1" x14ac:dyDescent="0.25">
      <c r="B678" s="11" t="s">
        <v>118</v>
      </c>
      <c r="C678" s="423"/>
      <c r="D678" s="124"/>
      <c r="E678" s="228">
        <v>100</v>
      </c>
      <c r="F678" s="123">
        <f t="shared" si="216"/>
        <v>17</v>
      </c>
      <c r="G678" s="124"/>
      <c r="H678" s="124">
        <f t="shared" si="217"/>
        <v>0</v>
      </c>
      <c r="I678" s="199"/>
      <c r="J678" s="199"/>
      <c r="K678" s="1495"/>
      <c r="L678" s="1495"/>
      <c r="M678" s="1495"/>
      <c r="N678" s="153"/>
      <c r="O678" s="1495"/>
      <c r="P678" s="1496"/>
      <c r="Q678" s="332"/>
      <c r="R678" s="332"/>
      <c r="S678" s="866"/>
      <c r="T678" s="332"/>
      <c r="U678" s="331"/>
      <c r="V678" s="331"/>
      <c r="W678" s="331"/>
      <c r="X678" s="332"/>
      <c r="Y678" s="332"/>
      <c r="Z678" s="331"/>
      <c r="AA678" s="919"/>
      <c r="AB678" s="328"/>
      <c r="AC678" s="1084"/>
      <c r="AD678" s="1099"/>
    </row>
    <row r="679" spans="1:30" ht="30" x14ac:dyDescent="0.25">
      <c r="B679" s="11" t="s">
        <v>119</v>
      </c>
      <c r="C679" s="423"/>
      <c r="D679" s="124"/>
      <c r="E679" s="228">
        <v>600</v>
      </c>
      <c r="F679" s="123">
        <f t="shared" si="216"/>
        <v>100</v>
      </c>
      <c r="G679" s="124">
        <v>236</v>
      </c>
      <c r="H679" s="124">
        <f t="shared" si="217"/>
        <v>236</v>
      </c>
      <c r="I679" s="199"/>
      <c r="J679" s="199"/>
      <c r="K679" s="1495"/>
      <c r="L679" s="1495"/>
      <c r="M679" s="1495"/>
      <c r="N679" s="153"/>
      <c r="O679" s="1495"/>
      <c r="P679" s="1496"/>
      <c r="Q679" s="332"/>
      <c r="R679" s="332"/>
      <c r="S679" s="866"/>
      <c r="T679" s="332"/>
      <c r="U679" s="331"/>
      <c r="V679" s="331"/>
      <c r="W679" s="331"/>
      <c r="X679" s="332"/>
      <c r="Y679" s="332"/>
      <c r="Z679" s="331"/>
      <c r="AA679" s="919"/>
      <c r="AB679" s="328"/>
      <c r="AC679" s="1084">
        <f t="shared" ref="AC679:AC710" si="218">T679-S679-W679</f>
        <v>0</v>
      </c>
      <c r="AD679" s="1099"/>
    </row>
    <row r="680" spans="1:30" x14ac:dyDescent="0.25">
      <c r="A680" s="137">
        <v>1</v>
      </c>
      <c r="B680" s="11" t="s">
        <v>87</v>
      </c>
      <c r="C680" s="423"/>
      <c r="D680" s="124"/>
      <c r="E680" s="228">
        <v>100</v>
      </c>
      <c r="F680" s="123">
        <f t="shared" si="216"/>
        <v>17</v>
      </c>
      <c r="G680" s="124">
        <v>23</v>
      </c>
      <c r="H680" s="124">
        <f t="shared" si="217"/>
        <v>135.29411764705884</v>
      </c>
      <c r="I680" s="199"/>
      <c r="J680" s="199"/>
      <c r="K680" s="1495"/>
      <c r="L680" s="1495"/>
      <c r="M680" s="1495"/>
      <c r="N680" s="153"/>
      <c r="O680" s="1495"/>
      <c r="P680" s="1496"/>
      <c r="Q680" s="332"/>
      <c r="R680" s="332"/>
      <c r="S680" s="866"/>
      <c r="T680" s="332"/>
      <c r="U680" s="777"/>
      <c r="V680" s="331"/>
      <c r="W680" s="331"/>
      <c r="X680" s="332"/>
      <c r="Y680" s="332"/>
      <c r="Z680" s="331"/>
      <c r="AA680" s="919"/>
      <c r="AB680" s="328"/>
      <c r="AC680" s="1084">
        <f t="shared" si="218"/>
        <v>0</v>
      </c>
      <c r="AD680" s="1099"/>
    </row>
    <row r="681" spans="1:30" x14ac:dyDescent="0.25">
      <c r="A681" s="137">
        <v>1</v>
      </c>
      <c r="B681" s="11" t="s">
        <v>112</v>
      </c>
      <c r="C681" s="423"/>
      <c r="D681" s="124"/>
      <c r="E681" s="228">
        <v>40</v>
      </c>
      <c r="F681" s="123">
        <f t="shared" si="216"/>
        <v>7</v>
      </c>
      <c r="G681" s="124">
        <v>10</v>
      </c>
      <c r="H681" s="124">
        <f t="shared" si="217"/>
        <v>142.85714285714286</v>
      </c>
      <c r="I681" s="199"/>
      <c r="J681" s="199"/>
      <c r="K681" s="1495"/>
      <c r="L681" s="1495"/>
      <c r="M681" s="1495"/>
      <c r="N681" s="153"/>
      <c r="O681" s="1495"/>
      <c r="P681" s="1496"/>
      <c r="Q681" s="332"/>
      <c r="R681" s="332"/>
      <c r="S681" s="866"/>
      <c r="T681" s="332"/>
      <c r="U681" s="777"/>
      <c r="V681" s="331"/>
      <c r="W681" s="331"/>
      <c r="X681" s="332"/>
      <c r="Y681" s="332"/>
      <c r="Z681" s="331"/>
      <c r="AA681" s="919"/>
      <c r="AB681" s="328"/>
      <c r="AC681" s="1084">
        <f t="shared" si="218"/>
        <v>0</v>
      </c>
      <c r="AD681" s="1099"/>
    </row>
    <row r="682" spans="1:30" ht="30" x14ac:dyDescent="0.25">
      <c r="A682" s="137">
        <v>1</v>
      </c>
      <c r="B682" s="11" t="s">
        <v>187</v>
      </c>
      <c r="C682" s="423"/>
      <c r="D682" s="124"/>
      <c r="E682" s="228">
        <v>20</v>
      </c>
      <c r="F682" s="123">
        <f t="shared" si="216"/>
        <v>3</v>
      </c>
      <c r="G682" s="124">
        <v>1</v>
      </c>
      <c r="H682" s="124">
        <f t="shared" si="217"/>
        <v>33.333333333333329</v>
      </c>
      <c r="I682" s="199"/>
      <c r="J682" s="199"/>
      <c r="K682" s="1495"/>
      <c r="L682" s="1495"/>
      <c r="M682" s="1495"/>
      <c r="N682" s="153"/>
      <c r="O682" s="1495"/>
      <c r="P682" s="1496"/>
      <c r="Q682" s="332"/>
      <c r="R682" s="332"/>
      <c r="S682" s="866"/>
      <c r="T682" s="332"/>
      <c r="U682" s="777"/>
      <c r="V682" s="331"/>
      <c r="W682" s="331"/>
      <c r="X682" s="332"/>
      <c r="Y682" s="332"/>
      <c r="Z682" s="331"/>
      <c r="AA682" s="919"/>
      <c r="AB682" s="328"/>
      <c r="AC682" s="1084">
        <f t="shared" si="218"/>
        <v>0</v>
      </c>
      <c r="AD682" s="1099"/>
    </row>
    <row r="683" spans="1:30" x14ac:dyDescent="0.25">
      <c r="A683" s="137">
        <v>1</v>
      </c>
      <c r="B683" s="11" t="s">
        <v>258</v>
      </c>
      <c r="C683" s="423"/>
      <c r="D683" s="124"/>
      <c r="E683" s="228">
        <v>150</v>
      </c>
      <c r="F683" s="123">
        <f t="shared" si="216"/>
        <v>25</v>
      </c>
      <c r="G683" s="124">
        <v>52</v>
      </c>
      <c r="H683" s="124">
        <f t="shared" si="217"/>
        <v>208</v>
      </c>
      <c r="I683" s="199"/>
      <c r="J683" s="199"/>
      <c r="K683" s="1495"/>
      <c r="L683" s="1495"/>
      <c r="M683" s="1495"/>
      <c r="N683" s="153"/>
      <c r="O683" s="1495"/>
      <c r="P683" s="1496"/>
      <c r="Q683" s="332"/>
      <c r="R683" s="332"/>
      <c r="S683" s="866"/>
      <c r="T683" s="332"/>
      <c r="U683" s="777"/>
      <c r="V683" s="331"/>
      <c r="W683" s="331"/>
      <c r="X683" s="332"/>
      <c r="Y683" s="332"/>
      <c r="Z683" s="331"/>
      <c r="AA683" s="919"/>
      <c r="AB683" s="328"/>
      <c r="AC683" s="1084">
        <f t="shared" si="218"/>
        <v>0</v>
      </c>
      <c r="AD683" s="1099"/>
    </row>
    <row r="684" spans="1:30" ht="30" x14ac:dyDescent="0.25">
      <c r="A684" s="137">
        <v>1</v>
      </c>
      <c r="B684" s="11" t="s">
        <v>259</v>
      </c>
      <c r="C684" s="423"/>
      <c r="D684" s="124"/>
      <c r="E684" s="228">
        <v>680</v>
      </c>
      <c r="F684" s="123">
        <f t="shared" si="216"/>
        <v>113</v>
      </c>
      <c r="G684" s="124">
        <v>186</v>
      </c>
      <c r="H684" s="124">
        <f t="shared" si="217"/>
        <v>164.60176991150442</v>
      </c>
      <c r="I684" s="199"/>
      <c r="J684" s="199"/>
      <c r="K684" s="1495"/>
      <c r="L684" s="1495"/>
      <c r="M684" s="1495"/>
      <c r="N684" s="153"/>
      <c r="O684" s="1495"/>
      <c r="P684" s="1496"/>
      <c r="Q684" s="332"/>
      <c r="R684" s="332"/>
      <c r="S684" s="866"/>
      <c r="T684" s="332"/>
      <c r="U684" s="777"/>
      <c r="V684" s="331"/>
      <c r="W684" s="331"/>
      <c r="X684" s="332"/>
      <c r="Y684" s="332"/>
      <c r="Z684" s="331"/>
      <c r="AA684" s="919"/>
      <c r="AB684" s="328"/>
      <c r="AC684" s="1084">
        <f t="shared" si="218"/>
        <v>0</v>
      </c>
      <c r="AD684" s="1099"/>
    </row>
    <row r="685" spans="1:30" ht="30" x14ac:dyDescent="0.25">
      <c r="A685" s="137">
        <v>1</v>
      </c>
      <c r="B685" s="11" t="s">
        <v>264</v>
      </c>
      <c r="C685" s="423"/>
      <c r="D685" s="124"/>
      <c r="E685" s="228">
        <v>2600</v>
      </c>
      <c r="F685" s="123">
        <f t="shared" si="216"/>
        <v>433</v>
      </c>
      <c r="G685" s="124">
        <v>576</v>
      </c>
      <c r="H685" s="124">
        <f t="shared" si="217"/>
        <v>133.02540415704388</v>
      </c>
      <c r="I685" s="199"/>
      <c r="J685" s="199"/>
      <c r="K685" s="1495"/>
      <c r="L685" s="1495"/>
      <c r="M685" s="1495"/>
      <c r="N685" s="153"/>
      <c r="O685" s="1495"/>
      <c r="P685" s="1496"/>
      <c r="Q685" s="332"/>
      <c r="R685" s="332"/>
      <c r="S685" s="866"/>
      <c r="T685" s="332"/>
      <c r="U685" s="777"/>
      <c r="V685" s="331"/>
      <c r="W685" s="331"/>
      <c r="X685" s="332"/>
      <c r="Y685" s="332"/>
      <c r="Z685" s="331"/>
      <c r="AA685" s="919"/>
      <c r="AB685" s="328"/>
      <c r="AC685" s="1084">
        <f t="shared" si="218"/>
        <v>0</v>
      </c>
      <c r="AD685" s="1099"/>
    </row>
    <row r="686" spans="1:30" x14ac:dyDescent="0.25">
      <c r="A686" s="137">
        <v>1</v>
      </c>
      <c r="B686" s="11" t="s">
        <v>29</v>
      </c>
      <c r="C686" s="423"/>
      <c r="D686" s="124"/>
      <c r="E686" s="228">
        <v>200</v>
      </c>
      <c r="F686" s="123">
        <f t="shared" si="216"/>
        <v>33</v>
      </c>
      <c r="G686" s="124">
        <v>31</v>
      </c>
      <c r="H686" s="124">
        <f t="shared" si="217"/>
        <v>93.939393939393938</v>
      </c>
      <c r="I686" s="199"/>
      <c r="J686" s="199"/>
      <c r="K686" s="1495"/>
      <c r="L686" s="1495"/>
      <c r="M686" s="1495"/>
      <c r="N686" s="153"/>
      <c r="O686" s="1495"/>
      <c r="P686" s="1496"/>
      <c r="Q686" s="332"/>
      <c r="R686" s="332"/>
      <c r="S686" s="866"/>
      <c r="T686" s="332"/>
      <c r="U686" s="777"/>
      <c r="V686" s="331"/>
      <c r="W686" s="331"/>
      <c r="X686" s="332"/>
      <c r="Y686" s="332"/>
      <c r="Z686" s="331"/>
      <c r="AA686" s="919"/>
      <c r="AB686" s="328"/>
      <c r="AC686" s="1084">
        <f t="shared" si="218"/>
        <v>0</v>
      </c>
      <c r="AD686" s="1099"/>
    </row>
    <row r="687" spans="1:30" x14ac:dyDescent="0.25">
      <c r="A687" s="137">
        <v>1</v>
      </c>
      <c r="B687" s="11" t="s">
        <v>88</v>
      </c>
      <c r="C687" s="423"/>
      <c r="D687" s="124"/>
      <c r="E687" s="228">
        <v>1500</v>
      </c>
      <c r="F687" s="123">
        <f t="shared" si="216"/>
        <v>250</v>
      </c>
      <c r="G687" s="124">
        <v>277</v>
      </c>
      <c r="H687" s="124">
        <f t="shared" si="217"/>
        <v>110.80000000000001</v>
      </c>
      <c r="I687" s="199"/>
      <c r="J687" s="199"/>
      <c r="K687" s="1495"/>
      <c r="L687" s="1495"/>
      <c r="M687" s="1495"/>
      <c r="N687" s="153"/>
      <c r="O687" s="1495"/>
      <c r="P687" s="1496"/>
      <c r="Q687" s="332"/>
      <c r="R687" s="332"/>
      <c r="S687" s="866"/>
      <c r="T687" s="332"/>
      <c r="U687" s="777"/>
      <c r="V687" s="331"/>
      <c r="W687" s="331"/>
      <c r="X687" s="332"/>
      <c r="Y687" s="332"/>
      <c r="Z687" s="331"/>
      <c r="AA687" s="919"/>
      <c r="AB687" s="328"/>
      <c r="AC687" s="1084">
        <f t="shared" si="218"/>
        <v>0</v>
      </c>
      <c r="AD687" s="1099"/>
    </row>
    <row r="688" spans="1:30" ht="30" x14ac:dyDescent="0.25">
      <c r="A688" s="137">
        <v>1</v>
      </c>
      <c r="B688" s="11" t="s">
        <v>71</v>
      </c>
      <c r="C688" s="423"/>
      <c r="D688" s="124"/>
      <c r="E688" s="228">
        <v>180</v>
      </c>
      <c r="F688" s="123">
        <f t="shared" si="216"/>
        <v>30</v>
      </c>
      <c r="G688" s="124">
        <v>43</v>
      </c>
      <c r="H688" s="124">
        <f t="shared" si="217"/>
        <v>143.33333333333334</v>
      </c>
      <c r="I688" s="199"/>
      <c r="J688" s="199"/>
      <c r="K688" s="1495"/>
      <c r="L688" s="1495"/>
      <c r="M688" s="1495"/>
      <c r="N688" s="153"/>
      <c r="O688" s="1495"/>
      <c r="P688" s="1496"/>
      <c r="Q688" s="332"/>
      <c r="R688" s="332"/>
      <c r="S688" s="866"/>
      <c r="T688" s="332"/>
      <c r="U688" s="777"/>
      <c r="V688" s="331"/>
      <c r="W688" s="331"/>
      <c r="X688" s="332"/>
      <c r="Y688" s="332"/>
      <c r="Z688" s="331"/>
      <c r="AA688" s="919"/>
      <c r="AB688" s="328"/>
      <c r="AC688" s="1084">
        <f t="shared" si="218"/>
        <v>0</v>
      </c>
      <c r="AD688" s="1099"/>
    </row>
    <row r="689" spans="1:31" x14ac:dyDescent="0.25">
      <c r="A689" s="137">
        <v>1</v>
      </c>
      <c r="B689" s="475" t="s">
        <v>260</v>
      </c>
      <c r="C689" s="457"/>
      <c r="D689" s="1144"/>
      <c r="E689" s="228">
        <f>E653</f>
        <v>13000</v>
      </c>
      <c r="F689" s="123">
        <f t="shared" si="216"/>
        <v>2167</v>
      </c>
      <c r="G689" s="1144">
        <f>G653</f>
        <v>2043</v>
      </c>
      <c r="H689" s="124">
        <f t="shared" si="217"/>
        <v>94.27780341485925</v>
      </c>
      <c r="I689" s="199"/>
      <c r="J689" s="199"/>
      <c r="K689" s="1495"/>
      <c r="L689" s="1495"/>
      <c r="M689" s="1495"/>
      <c r="N689" s="153"/>
      <c r="O689" s="1495"/>
      <c r="P689" s="1496"/>
      <c r="Q689" s="332"/>
      <c r="R689" s="332"/>
      <c r="S689" s="866"/>
      <c r="T689" s="332"/>
      <c r="U689" s="777"/>
      <c r="V689" s="331"/>
      <c r="W689" s="331"/>
      <c r="X689" s="332"/>
      <c r="Y689" s="332"/>
      <c r="Z689" s="331"/>
      <c r="AA689" s="1145"/>
      <c r="AB689" s="328"/>
      <c r="AC689" s="1084">
        <f t="shared" si="218"/>
        <v>0</v>
      </c>
      <c r="AD689" s="1099"/>
    </row>
    <row r="690" spans="1:31" ht="29.25" x14ac:dyDescent="0.25">
      <c r="A690" s="137">
        <v>1</v>
      </c>
      <c r="B690" s="475" t="s">
        <v>261</v>
      </c>
      <c r="C690" s="457"/>
      <c r="D690" s="1144"/>
      <c r="E690" s="228"/>
      <c r="F690" s="129"/>
      <c r="G690" s="1144"/>
      <c r="H690" s="124"/>
      <c r="I690" s="199"/>
      <c r="J690" s="199"/>
      <c r="K690" s="1495"/>
      <c r="L690" s="1495"/>
      <c r="M690" s="1495"/>
      <c r="N690" s="153"/>
      <c r="O690" s="1495"/>
      <c r="P690" s="1496"/>
      <c r="Q690" s="332"/>
      <c r="R690" s="332"/>
      <c r="S690" s="866"/>
      <c r="T690" s="332"/>
      <c r="U690" s="777"/>
      <c r="V690" s="331"/>
      <c r="W690" s="331"/>
      <c r="X690" s="332"/>
      <c r="Y690" s="332"/>
      <c r="Z690" s="331"/>
      <c r="AA690" s="1145"/>
      <c r="AB690" s="328"/>
      <c r="AC690" s="1084">
        <f t="shared" si="218"/>
        <v>0</v>
      </c>
      <c r="AD690" s="1099"/>
    </row>
    <row r="691" spans="1:31" ht="29.25" x14ac:dyDescent="0.25">
      <c r="A691" s="137">
        <v>1</v>
      </c>
      <c r="B691" s="475" t="s">
        <v>262</v>
      </c>
      <c r="C691" s="1146"/>
      <c r="D691" s="1497"/>
      <c r="E691" s="1459"/>
      <c r="F691" s="1251"/>
      <c r="G691" s="1251"/>
      <c r="H691" s="528"/>
      <c r="I691" s="199"/>
      <c r="J691" s="199"/>
      <c r="K691" s="1495"/>
      <c r="L691" s="1495"/>
      <c r="M691" s="1495"/>
      <c r="N691" s="153"/>
      <c r="O691" s="1495"/>
      <c r="P691" s="1496"/>
      <c r="Q691" s="332"/>
      <c r="R691" s="332"/>
      <c r="S691" s="862">
        <f>Q691/12*$B$4</f>
        <v>0</v>
      </c>
      <c r="T691" s="332">
        <f>Z691-Y691-V691</f>
        <v>0</v>
      </c>
      <c r="U691" s="777"/>
      <c r="V691" s="331"/>
      <c r="W691" s="331">
        <f>T691-S691</f>
        <v>0</v>
      </c>
      <c r="X691" s="332"/>
      <c r="Y691" s="332"/>
      <c r="Z691" s="331"/>
      <c r="AA691" s="1498"/>
      <c r="AB691" s="328"/>
      <c r="AC691" s="1084">
        <f t="shared" si="218"/>
        <v>0</v>
      </c>
      <c r="AD691" s="1099"/>
    </row>
    <row r="692" spans="1:31" x14ac:dyDescent="0.25">
      <c r="A692" s="1168">
        <v>1</v>
      </c>
      <c r="B692" s="1359" t="s">
        <v>134</v>
      </c>
      <c r="C692" s="1216"/>
      <c r="D692" s="1499"/>
      <c r="E692" s="32">
        <f>E689</f>
        <v>13000</v>
      </c>
      <c r="F692" s="7">
        <f>F689</f>
        <v>2167</v>
      </c>
      <c r="G692" s="7">
        <f>G689</f>
        <v>2043</v>
      </c>
      <c r="H692" s="7">
        <f>G692/F692*100</f>
        <v>94.27780341485925</v>
      </c>
      <c r="I692" s="8"/>
      <c r="J692" s="8"/>
      <c r="K692" s="1482"/>
      <c r="L692" s="1483"/>
      <c r="M692" s="1483"/>
      <c r="N692" s="1203"/>
      <c r="O692" s="1483"/>
      <c r="P692" s="1203"/>
      <c r="Q692" s="329">
        <f t="shared" ref="Q692:R692" si="219">SUM(Q691,Q664,Q653)</f>
        <v>28184.612100000006</v>
      </c>
      <c r="R692" s="329">
        <f t="shared" si="219"/>
        <v>28184.612100000006</v>
      </c>
      <c r="S692" s="871">
        <f t="shared" ref="S692:Z692" si="220">SUM(S691,S664,S653)</f>
        <v>4697.4353500000007</v>
      </c>
      <c r="T692" s="329">
        <f t="shared" si="220"/>
        <v>4929.7835800000003</v>
      </c>
      <c r="U692" s="781">
        <f t="shared" si="220"/>
        <v>0</v>
      </c>
      <c r="V692" s="329">
        <f t="shared" si="220"/>
        <v>-0.72799999999999998</v>
      </c>
      <c r="W692" s="329">
        <f t="shared" si="220"/>
        <v>232.3482299999996</v>
      </c>
      <c r="X692" s="329">
        <f t="shared" si="220"/>
        <v>0</v>
      </c>
      <c r="Y692" s="329">
        <f t="shared" si="220"/>
        <v>0</v>
      </c>
      <c r="Z692" s="329">
        <f t="shared" si="220"/>
        <v>4929.0555800000002</v>
      </c>
      <c r="AA692" s="1122"/>
      <c r="AB692" s="871"/>
      <c r="AC692" s="1084">
        <f t="shared" si="218"/>
        <v>0</v>
      </c>
      <c r="AD692" s="1099"/>
    </row>
    <row r="693" spans="1:31" ht="15.75" thickBot="1" x14ac:dyDescent="0.3">
      <c r="A693" s="1168"/>
      <c r="B693" s="1500"/>
      <c r="C693" s="1501"/>
      <c r="D693" s="1502"/>
      <c r="E693" s="1459"/>
      <c r="F693" s="1247"/>
      <c r="G693" s="1247"/>
      <c r="H693" s="1247"/>
      <c r="I693" s="1212"/>
      <c r="J693" s="1212"/>
      <c r="K693" s="1503"/>
      <c r="L693" s="1504"/>
      <c r="M693" s="1504"/>
      <c r="N693" s="1101"/>
      <c r="O693" s="1504"/>
      <c r="P693" s="1101"/>
      <c r="Q693" s="333"/>
      <c r="R693" s="333"/>
      <c r="S693" s="867"/>
      <c r="T693" s="333"/>
      <c r="U693" s="1281"/>
      <c r="V693" s="333"/>
      <c r="W693" s="333"/>
      <c r="X693" s="333"/>
      <c r="Y693" s="333"/>
      <c r="Z693" s="333"/>
      <c r="AA693" s="1370"/>
      <c r="AB693" s="867"/>
      <c r="AC693" s="1084">
        <f t="shared" si="218"/>
        <v>0</v>
      </c>
      <c r="AD693" s="1099"/>
    </row>
    <row r="694" spans="1:31" ht="16.5" thickBot="1" x14ac:dyDescent="0.3">
      <c r="A694" s="137">
        <v>1</v>
      </c>
      <c r="B694" s="1189" t="s">
        <v>278</v>
      </c>
      <c r="C694" s="1189"/>
      <c r="D694" s="155"/>
      <c r="E694" s="260"/>
      <c r="F694" s="1193"/>
      <c r="G694" s="1193"/>
      <c r="H694" s="1237"/>
      <c r="I694" s="1508"/>
      <c r="J694" s="1509"/>
      <c r="K694" s="1193"/>
      <c r="L694" s="1237"/>
      <c r="M694" s="1193"/>
      <c r="N694" s="1237"/>
      <c r="O694" s="1237"/>
      <c r="P694" s="1237"/>
      <c r="Q694" s="337">
        <f t="shared" ref="Q694:R694" si="221">Q692</f>
        <v>28184.612100000006</v>
      </c>
      <c r="R694" s="337">
        <f t="shared" si="221"/>
        <v>28184.612100000006</v>
      </c>
      <c r="S694" s="868">
        <f t="shared" ref="S694:Z694" si="222">S692</f>
        <v>4697.4353500000007</v>
      </c>
      <c r="T694" s="337">
        <f t="shared" si="222"/>
        <v>4929.7835800000003</v>
      </c>
      <c r="U694" s="782">
        <f t="shared" si="222"/>
        <v>0</v>
      </c>
      <c r="V694" s="337">
        <f t="shared" si="222"/>
        <v>-0.72799999999999998</v>
      </c>
      <c r="W694" s="337">
        <f t="shared" si="222"/>
        <v>232.3482299999996</v>
      </c>
      <c r="X694" s="337">
        <f t="shared" si="222"/>
        <v>0</v>
      </c>
      <c r="Y694" s="337">
        <f t="shared" si="222"/>
        <v>0</v>
      </c>
      <c r="Z694" s="337">
        <f t="shared" si="222"/>
        <v>4929.0555800000002</v>
      </c>
      <c r="AA694" s="1196"/>
      <c r="AB694" s="868"/>
      <c r="AC694" s="1084">
        <f t="shared" si="218"/>
        <v>0</v>
      </c>
      <c r="AD694" s="1099"/>
      <c r="AE694" s="137" t="e">
        <f>S694-#REF!/12*4</f>
        <v>#REF!</v>
      </c>
    </row>
    <row r="695" spans="1:31" x14ac:dyDescent="0.25">
      <c r="A695" s="137">
        <v>1</v>
      </c>
      <c r="B695" s="643"/>
      <c r="C695" s="643"/>
      <c r="D695" s="643"/>
      <c r="E695" s="258"/>
      <c r="F695" s="1124"/>
      <c r="G695" s="746"/>
      <c r="H695" s="1124"/>
      <c r="I695" s="1510"/>
      <c r="J695" s="1510"/>
      <c r="K695" s="746"/>
      <c r="L695" s="1124"/>
      <c r="M695" s="1124"/>
      <c r="N695" s="1124"/>
      <c r="O695" s="1124"/>
      <c r="P695" s="746"/>
      <c r="Q695" s="330"/>
      <c r="R695" s="330"/>
      <c r="S695" s="370"/>
      <c r="T695" s="330">
        <f>Z695-Y695-V695</f>
        <v>0</v>
      </c>
      <c r="U695" s="780"/>
      <c r="V695" s="330"/>
      <c r="W695" s="330"/>
      <c r="X695" s="330"/>
      <c r="Y695" s="330"/>
      <c r="Z695" s="330"/>
      <c r="AA695" s="924"/>
      <c r="AB695" s="370"/>
      <c r="AC695" s="1084">
        <f t="shared" si="218"/>
        <v>0</v>
      </c>
      <c r="AD695" s="1099"/>
    </row>
    <row r="696" spans="1:31" ht="29.25" x14ac:dyDescent="0.25">
      <c r="A696" s="137">
        <v>1</v>
      </c>
      <c r="B696" s="1089" t="s">
        <v>361</v>
      </c>
      <c r="C696" s="1089"/>
      <c r="D696" s="1090"/>
      <c r="E696" s="225"/>
      <c r="F696" s="187"/>
      <c r="G696" s="1479"/>
      <c r="H696" s="187"/>
      <c r="I696" s="831"/>
      <c r="J696" s="831"/>
      <c r="K696" s="1480"/>
      <c r="L696" s="1481"/>
      <c r="M696" s="1481"/>
      <c r="N696" s="1481"/>
      <c r="O696" s="1481"/>
      <c r="P696" s="1480"/>
      <c r="Q696" s="331"/>
      <c r="R696" s="331"/>
      <c r="S696" s="328"/>
      <c r="T696" s="331">
        <f>Z696-Y696-V696</f>
        <v>0</v>
      </c>
      <c r="U696" s="777"/>
      <c r="V696" s="331"/>
      <c r="W696" s="331"/>
      <c r="X696" s="331"/>
      <c r="Y696" s="331"/>
      <c r="Z696" s="331"/>
      <c r="AA696" s="954"/>
      <c r="AB696" s="328"/>
      <c r="AC696" s="1084">
        <f t="shared" si="218"/>
        <v>0</v>
      </c>
      <c r="AD696" s="1099"/>
    </row>
    <row r="697" spans="1:31" x14ac:dyDescent="0.25">
      <c r="A697" s="137">
        <v>1</v>
      </c>
      <c r="B697" s="471" t="s">
        <v>194</v>
      </c>
      <c r="C697" s="762"/>
      <c r="D697" s="763"/>
      <c r="E697" s="258"/>
      <c r="F697" s="1124"/>
      <c r="G697" s="746"/>
      <c r="H697" s="1124"/>
      <c r="I697" s="286"/>
      <c r="J697" s="286"/>
      <c r="K697" s="1511"/>
      <c r="L697" s="1493"/>
      <c r="M697" s="1493"/>
      <c r="N697" s="1493"/>
      <c r="O697" s="1493"/>
      <c r="P697" s="1493"/>
      <c r="Q697" s="330"/>
      <c r="R697" s="330"/>
      <c r="S697" s="862"/>
      <c r="T697" s="330"/>
      <c r="U697" s="780"/>
      <c r="V697" s="330"/>
      <c r="W697" s="330"/>
      <c r="X697" s="330"/>
      <c r="Y697" s="330"/>
      <c r="Z697" s="330"/>
      <c r="AA697" s="924"/>
      <c r="AB697" s="370"/>
      <c r="AC697" s="1084">
        <f t="shared" si="218"/>
        <v>0</v>
      </c>
      <c r="AD697" s="1099"/>
    </row>
    <row r="698" spans="1:31" ht="29.25" x14ac:dyDescent="0.25">
      <c r="A698" s="137">
        <v>1</v>
      </c>
      <c r="B698" s="525" t="s">
        <v>311</v>
      </c>
      <c r="C698" s="762"/>
      <c r="D698" s="763"/>
      <c r="E698" s="241">
        <f>E700+E703+E704</f>
        <v>2550</v>
      </c>
      <c r="F698" s="127">
        <f>F700+F703+F704</f>
        <v>425</v>
      </c>
      <c r="G698" s="1314">
        <f>G700+G703+G704</f>
        <v>409</v>
      </c>
      <c r="H698" s="1124">
        <f>G698/F698*100</f>
        <v>96.235294117647058</v>
      </c>
      <c r="I698" s="286"/>
      <c r="J698" s="286"/>
      <c r="K698" s="1511"/>
      <c r="L698" s="1493"/>
      <c r="M698" s="1493"/>
      <c r="N698" s="1493"/>
      <c r="O698" s="1493"/>
      <c r="P698" s="1493"/>
      <c r="Q698" s="330">
        <v>1744.5934999999999</v>
      </c>
      <c r="R698" s="330">
        <v>1744.5934999999999</v>
      </c>
      <c r="S698" s="862">
        <f>Q698/12*$B$4+(R698-Q698)/11*1</f>
        <v>290.76558333333332</v>
      </c>
      <c r="T698" s="330">
        <f>Z698-Y698-V698</f>
        <v>276.27466999999996</v>
      </c>
      <c r="U698" s="780"/>
      <c r="V698" s="330"/>
      <c r="W698" s="330">
        <f>T698-S698</f>
        <v>-14.490913333333367</v>
      </c>
      <c r="X698" s="330"/>
      <c r="Y698" s="330">
        <v>-1.4290399999999999</v>
      </c>
      <c r="Z698" s="330">
        <v>274.84562999999997</v>
      </c>
      <c r="AA698" s="920"/>
      <c r="AB698" s="370"/>
      <c r="AC698" s="1084">
        <f t="shared" si="218"/>
        <v>0</v>
      </c>
      <c r="AD698" s="1099"/>
    </row>
    <row r="699" spans="1:31" x14ac:dyDescent="0.25">
      <c r="A699" s="137">
        <v>1</v>
      </c>
      <c r="B699" s="4" t="s">
        <v>304</v>
      </c>
      <c r="C699" s="762"/>
      <c r="D699" s="763"/>
      <c r="E699" s="764"/>
      <c r="F699" s="1124"/>
      <c r="G699" s="746"/>
      <c r="H699" s="1124"/>
      <c r="I699" s="286"/>
      <c r="J699" s="286"/>
      <c r="K699" s="1511"/>
      <c r="L699" s="1493"/>
      <c r="M699" s="1493"/>
      <c r="N699" s="1493"/>
      <c r="O699" s="1493"/>
      <c r="P699" s="1493"/>
      <c r="Q699" s="330"/>
      <c r="R699" s="330"/>
      <c r="S699" s="370"/>
      <c r="T699" s="330"/>
      <c r="U699" s="780"/>
      <c r="V699" s="330"/>
      <c r="W699" s="330"/>
      <c r="X699" s="330"/>
      <c r="Y699" s="330"/>
      <c r="Z699" s="330"/>
      <c r="AA699" s="924"/>
      <c r="AB699" s="370"/>
      <c r="AC699" s="1084">
        <f t="shared" si="218"/>
        <v>0</v>
      </c>
      <c r="AD699" s="1099"/>
    </row>
    <row r="700" spans="1:31" ht="30" x14ac:dyDescent="0.25">
      <c r="A700" s="137">
        <v>1</v>
      </c>
      <c r="B700" s="537" t="s">
        <v>452</v>
      </c>
      <c r="C700" s="762"/>
      <c r="D700" s="763"/>
      <c r="E700" s="241">
        <f>E701</f>
        <v>2000</v>
      </c>
      <c r="F700" s="127">
        <f>F701</f>
        <v>333</v>
      </c>
      <c r="G700" s="1314">
        <f>G701</f>
        <v>326</v>
      </c>
      <c r="H700" s="1124">
        <f>G700/F700*100</f>
        <v>97.897897897897906</v>
      </c>
      <c r="I700" s="286"/>
      <c r="J700" s="286"/>
      <c r="K700" s="1511"/>
      <c r="L700" s="1493"/>
      <c r="M700" s="1493"/>
      <c r="N700" s="1493"/>
      <c r="O700" s="1493"/>
      <c r="P700" s="1493"/>
      <c r="Q700" s="330"/>
      <c r="R700" s="330"/>
      <c r="S700" s="370"/>
      <c r="T700" s="330"/>
      <c r="U700" s="780"/>
      <c r="V700" s="330"/>
      <c r="W700" s="330"/>
      <c r="X700" s="330"/>
      <c r="Y700" s="330"/>
      <c r="Z700" s="330"/>
      <c r="AA700" s="920"/>
      <c r="AB700" s="370"/>
      <c r="AC700" s="1084">
        <f t="shared" si="218"/>
        <v>0</v>
      </c>
      <c r="AD700" s="1099"/>
    </row>
    <row r="701" spans="1:31" x14ac:dyDescent="0.25">
      <c r="A701" s="137">
        <v>1</v>
      </c>
      <c r="B701" s="4" t="s">
        <v>453</v>
      </c>
      <c r="C701" s="762"/>
      <c r="D701" s="763"/>
      <c r="E701" s="764">
        <v>2000</v>
      </c>
      <c r="F701" s="765">
        <f>ROUND(E701/12*$B$4,0)</f>
        <v>333</v>
      </c>
      <c r="G701" s="766">
        <v>326</v>
      </c>
      <c r="H701" s="765">
        <f>G701/F701*100</f>
        <v>97.897897897897906</v>
      </c>
      <c r="I701" s="286"/>
      <c r="J701" s="286"/>
      <c r="K701" s="1511"/>
      <c r="L701" s="1493"/>
      <c r="M701" s="1493"/>
      <c r="N701" s="1493"/>
      <c r="O701" s="1493"/>
      <c r="P701" s="1493"/>
      <c r="Q701" s="330"/>
      <c r="R701" s="330"/>
      <c r="S701" s="370"/>
      <c r="T701" s="330"/>
      <c r="U701" s="780"/>
      <c r="V701" s="330"/>
      <c r="W701" s="330"/>
      <c r="X701" s="330"/>
      <c r="Y701" s="330"/>
      <c r="Z701" s="330"/>
      <c r="AA701" s="925"/>
      <c r="AB701" s="370"/>
      <c r="AC701" s="1084">
        <f t="shared" si="218"/>
        <v>0</v>
      </c>
      <c r="AD701" s="1099"/>
    </row>
    <row r="702" spans="1:31" ht="45" x14ac:dyDescent="0.25">
      <c r="A702" s="137">
        <v>1</v>
      </c>
      <c r="B702" s="4" t="s">
        <v>455</v>
      </c>
      <c r="C702" s="762"/>
      <c r="D702" s="763"/>
      <c r="E702" s="764"/>
      <c r="F702" s="765"/>
      <c r="G702" s="746"/>
      <c r="H702" s="1124"/>
      <c r="I702" s="286"/>
      <c r="J702" s="286"/>
      <c r="K702" s="1511"/>
      <c r="L702" s="1493"/>
      <c r="M702" s="1493"/>
      <c r="N702" s="1493"/>
      <c r="O702" s="1493"/>
      <c r="P702" s="1493"/>
      <c r="Q702" s="330"/>
      <c r="R702" s="330"/>
      <c r="S702" s="370"/>
      <c r="T702" s="330"/>
      <c r="U702" s="780"/>
      <c r="V702" s="330"/>
      <c r="W702" s="330"/>
      <c r="X702" s="330"/>
      <c r="Y702" s="330"/>
      <c r="Z702" s="330"/>
      <c r="AA702" s="924"/>
      <c r="AB702" s="370"/>
      <c r="AC702" s="1084">
        <f t="shared" si="218"/>
        <v>0</v>
      </c>
      <c r="AD702" s="1099"/>
    </row>
    <row r="703" spans="1:31" ht="60" x14ac:dyDescent="0.25">
      <c r="A703" s="137">
        <v>1</v>
      </c>
      <c r="B703" s="4" t="s">
        <v>456</v>
      </c>
      <c r="C703" s="762"/>
      <c r="D703" s="763"/>
      <c r="E703" s="764"/>
      <c r="F703" s="765"/>
      <c r="G703" s="746"/>
      <c r="H703" s="1124"/>
      <c r="I703" s="286"/>
      <c r="J703" s="286"/>
      <c r="K703" s="1511"/>
      <c r="L703" s="1493"/>
      <c r="M703" s="1493"/>
      <c r="N703" s="1493"/>
      <c r="O703" s="1493"/>
      <c r="P703" s="1493"/>
      <c r="Q703" s="330"/>
      <c r="R703" s="330"/>
      <c r="S703" s="370"/>
      <c r="T703" s="330"/>
      <c r="U703" s="780"/>
      <c r="V703" s="330"/>
      <c r="W703" s="330"/>
      <c r="X703" s="330"/>
      <c r="Y703" s="330"/>
      <c r="Z703" s="330"/>
      <c r="AA703" s="924"/>
      <c r="AB703" s="370"/>
      <c r="AC703" s="1084">
        <f t="shared" si="218"/>
        <v>0</v>
      </c>
      <c r="AD703" s="1099"/>
    </row>
    <row r="704" spans="1:31" ht="45" x14ac:dyDescent="0.25">
      <c r="A704" s="137">
        <v>1</v>
      </c>
      <c r="B704" s="538" t="s">
        <v>457</v>
      </c>
      <c r="C704" s="762"/>
      <c r="D704" s="763"/>
      <c r="E704" s="764">
        <v>550</v>
      </c>
      <c r="F704" s="765">
        <f>ROUND(E704/12*$B$4,0)</f>
        <v>92</v>
      </c>
      <c r="G704" s="766">
        <v>83</v>
      </c>
      <c r="H704" s="1124">
        <f>G704/F704*100</f>
        <v>90.217391304347828</v>
      </c>
      <c r="I704" s="286"/>
      <c r="J704" s="286"/>
      <c r="K704" s="1511"/>
      <c r="L704" s="1493"/>
      <c r="M704" s="1493"/>
      <c r="N704" s="1493"/>
      <c r="O704" s="1493"/>
      <c r="P704" s="1493"/>
      <c r="Q704" s="330"/>
      <c r="R704" s="330"/>
      <c r="S704" s="370"/>
      <c r="T704" s="330"/>
      <c r="U704" s="780"/>
      <c r="V704" s="330"/>
      <c r="W704" s="330"/>
      <c r="X704" s="330"/>
      <c r="Y704" s="330"/>
      <c r="Z704" s="330"/>
      <c r="AA704" s="925"/>
      <c r="AB704" s="370"/>
      <c r="AC704" s="1084">
        <f t="shared" si="218"/>
        <v>0</v>
      </c>
      <c r="AD704" s="1099"/>
    </row>
    <row r="705" spans="1:32" ht="29.25" x14ac:dyDescent="0.25">
      <c r="A705" s="137">
        <v>1</v>
      </c>
      <c r="B705" s="525" t="s">
        <v>312</v>
      </c>
      <c r="C705" s="762"/>
      <c r="D705" s="763"/>
      <c r="E705" s="764"/>
      <c r="F705" s="1124"/>
      <c r="G705" s="746"/>
      <c r="H705" s="1124"/>
      <c r="I705" s="286"/>
      <c r="J705" s="286"/>
      <c r="K705" s="1511"/>
      <c r="L705" s="1493"/>
      <c r="M705" s="1493"/>
      <c r="N705" s="1493"/>
      <c r="O705" s="1493"/>
      <c r="P705" s="1493"/>
      <c r="Q705" s="330"/>
      <c r="R705" s="330"/>
      <c r="S705" s="370"/>
      <c r="T705" s="330"/>
      <c r="U705" s="780"/>
      <c r="V705" s="330"/>
      <c r="W705" s="330"/>
      <c r="X705" s="330"/>
      <c r="Y705" s="330"/>
      <c r="Z705" s="330"/>
      <c r="AA705" s="924"/>
      <c r="AB705" s="370"/>
      <c r="AC705" s="1084">
        <f t="shared" si="218"/>
        <v>0</v>
      </c>
      <c r="AD705" s="1099"/>
    </row>
    <row r="706" spans="1:32" ht="29.25" x14ac:dyDescent="0.25">
      <c r="A706" s="137">
        <v>1</v>
      </c>
      <c r="B706" s="525" t="s">
        <v>305</v>
      </c>
      <c r="C706" s="762"/>
      <c r="D706" s="763"/>
      <c r="E706" s="764">
        <f>E707</f>
        <v>0</v>
      </c>
      <c r="F706" s="1124"/>
      <c r="G706" s="746"/>
      <c r="H706" s="1124"/>
      <c r="I706" s="286"/>
      <c r="J706" s="286"/>
      <c r="K706" s="1511"/>
      <c r="L706" s="1493"/>
      <c r="M706" s="1493"/>
      <c r="N706" s="1493"/>
      <c r="O706" s="1493"/>
      <c r="P706" s="1493"/>
      <c r="Q706" s="330"/>
      <c r="R706" s="330"/>
      <c r="S706" s="370"/>
      <c r="T706" s="330"/>
      <c r="U706" s="780"/>
      <c r="V706" s="330"/>
      <c r="W706" s="330"/>
      <c r="X706" s="330"/>
      <c r="Y706" s="330"/>
      <c r="Z706" s="330"/>
      <c r="AA706" s="924"/>
      <c r="AB706" s="370"/>
      <c r="AC706" s="1084">
        <f t="shared" si="218"/>
        <v>0</v>
      </c>
      <c r="AD706" s="1099"/>
    </row>
    <row r="707" spans="1:32" ht="30" x14ac:dyDescent="0.25">
      <c r="A707" s="137">
        <v>1</v>
      </c>
      <c r="B707" s="521" t="s">
        <v>191</v>
      </c>
      <c r="C707" s="762"/>
      <c r="D707" s="763"/>
      <c r="E707" s="764"/>
      <c r="F707" s="1124"/>
      <c r="G707" s="746"/>
      <c r="H707" s="1124"/>
      <c r="I707" s="286"/>
      <c r="J707" s="286"/>
      <c r="K707" s="1511"/>
      <c r="L707" s="1493"/>
      <c r="M707" s="1493"/>
      <c r="N707" s="1493"/>
      <c r="O707" s="1493"/>
      <c r="P707" s="1493"/>
      <c r="Q707" s="330"/>
      <c r="R707" s="330"/>
      <c r="S707" s="370"/>
      <c r="T707" s="330"/>
      <c r="U707" s="780"/>
      <c r="V707" s="330"/>
      <c r="W707" s="330"/>
      <c r="X707" s="330"/>
      <c r="Y707" s="330"/>
      <c r="Z707" s="330"/>
      <c r="AA707" s="924"/>
      <c r="AB707" s="370"/>
      <c r="AC707" s="1084">
        <f t="shared" si="218"/>
        <v>0</v>
      </c>
      <c r="AD707" s="1099"/>
    </row>
    <row r="708" spans="1:32" ht="57.75" x14ac:dyDescent="0.25">
      <c r="A708" s="137">
        <v>1</v>
      </c>
      <c r="B708" s="525" t="s">
        <v>306</v>
      </c>
      <c r="C708" s="762"/>
      <c r="D708" s="763"/>
      <c r="E708" s="764"/>
      <c r="F708" s="1124"/>
      <c r="G708" s="746"/>
      <c r="H708" s="1124"/>
      <c r="I708" s="286"/>
      <c r="J708" s="286"/>
      <c r="K708" s="1511"/>
      <c r="L708" s="1493"/>
      <c r="M708" s="1493"/>
      <c r="N708" s="1493"/>
      <c r="O708" s="1493"/>
      <c r="P708" s="1493"/>
      <c r="Q708" s="330"/>
      <c r="R708" s="330"/>
      <c r="S708" s="370"/>
      <c r="T708" s="330"/>
      <c r="U708" s="780"/>
      <c r="V708" s="330"/>
      <c r="W708" s="330"/>
      <c r="X708" s="330"/>
      <c r="Y708" s="330"/>
      <c r="Z708" s="330"/>
      <c r="AA708" s="924"/>
      <c r="AB708" s="370"/>
      <c r="AC708" s="1084">
        <f t="shared" si="218"/>
        <v>0</v>
      </c>
      <c r="AD708" s="1099"/>
    </row>
    <row r="709" spans="1:32" x14ac:dyDescent="0.25">
      <c r="A709" s="137">
        <v>1</v>
      </c>
      <c r="B709" s="475" t="s">
        <v>260</v>
      </c>
      <c r="C709" s="424"/>
      <c r="D709" s="9"/>
      <c r="E709" s="239">
        <f>E698</f>
        <v>2550</v>
      </c>
      <c r="F709" s="284">
        <f>F698</f>
        <v>425</v>
      </c>
      <c r="G709" s="1380">
        <f>G698</f>
        <v>409</v>
      </c>
      <c r="H709" s="124">
        <f>G709/F709*100</f>
        <v>96.235294117647058</v>
      </c>
      <c r="I709" s="199"/>
      <c r="J709" s="199"/>
      <c r="K709" s="1512"/>
      <c r="L709" s="1495"/>
      <c r="M709" s="1495"/>
      <c r="N709" s="1495"/>
      <c r="O709" s="1495"/>
      <c r="P709" s="1513"/>
      <c r="Q709" s="331"/>
      <c r="R709" s="331"/>
      <c r="S709" s="328"/>
      <c r="T709" s="331"/>
      <c r="U709" s="777"/>
      <c r="V709" s="331"/>
      <c r="W709" s="331"/>
      <c r="X709" s="331"/>
      <c r="Y709" s="331"/>
      <c r="Z709" s="331"/>
      <c r="AA709" s="915"/>
      <c r="AB709" s="328"/>
      <c r="AC709" s="1084">
        <f t="shared" si="218"/>
        <v>0</v>
      </c>
      <c r="AD709" s="1099"/>
    </row>
    <row r="710" spans="1:32" ht="29.25" x14ac:dyDescent="0.25">
      <c r="A710" s="137">
        <v>1</v>
      </c>
      <c r="B710" s="475" t="s">
        <v>261</v>
      </c>
      <c r="C710" s="424"/>
      <c r="D710" s="9"/>
      <c r="E710" s="228"/>
      <c r="F710" s="124"/>
      <c r="G710" s="1246"/>
      <c r="H710" s="124"/>
      <c r="I710" s="199"/>
      <c r="J710" s="199"/>
      <c r="K710" s="1512"/>
      <c r="L710" s="1495"/>
      <c r="M710" s="1495"/>
      <c r="N710" s="1495"/>
      <c r="O710" s="1495"/>
      <c r="P710" s="1513"/>
      <c r="Q710" s="331"/>
      <c r="R710" s="331"/>
      <c r="S710" s="328"/>
      <c r="T710" s="331"/>
      <c r="U710" s="777"/>
      <c r="V710" s="331"/>
      <c r="W710" s="331"/>
      <c r="X710" s="331"/>
      <c r="Y710" s="331"/>
      <c r="Z710" s="331"/>
      <c r="AA710" s="919"/>
      <c r="AB710" s="328"/>
      <c r="AC710" s="1084">
        <f t="shared" si="218"/>
        <v>0</v>
      </c>
      <c r="AD710" s="1099"/>
    </row>
    <row r="711" spans="1:32" ht="29.25" x14ac:dyDescent="0.25">
      <c r="A711" s="137">
        <v>1</v>
      </c>
      <c r="B711" s="475" t="s">
        <v>262</v>
      </c>
      <c r="C711" s="424"/>
      <c r="D711" s="9"/>
      <c r="E711" s="228"/>
      <c r="F711" s="123"/>
      <c r="G711" s="200"/>
      <c r="H711" s="123"/>
      <c r="I711" s="199"/>
      <c r="J711" s="199"/>
      <c r="K711" s="1512"/>
      <c r="L711" s="1495"/>
      <c r="M711" s="1495"/>
      <c r="N711" s="1495"/>
      <c r="O711" s="1495"/>
      <c r="P711" s="1513"/>
      <c r="Q711" s="331"/>
      <c r="R711" s="331"/>
      <c r="S711" s="328"/>
      <c r="T711" s="331">
        <f>Z711-Y711-V711</f>
        <v>0</v>
      </c>
      <c r="U711" s="777"/>
      <c r="V711" s="331"/>
      <c r="W711" s="331">
        <f>T711-S711</f>
        <v>0</v>
      </c>
      <c r="X711" s="331"/>
      <c r="Y711" s="331"/>
      <c r="Z711" s="331"/>
      <c r="AA711" s="950"/>
      <c r="AB711" s="328"/>
      <c r="AC711" s="1084">
        <f t="shared" ref="AC711:AC742" si="223">T711-S711-W711</f>
        <v>0</v>
      </c>
      <c r="AD711" s="1099"/>
    </row>
    <row r="712" spans="1:32" ht="15.75" thickBot="1" x14ac:dyDescent="0.3">
      <c r="A712" s="137">
        <v>1</v>
      </c>
      <c r="B712" s="476" t="s">
        <v>134</v>
      </c>
      <c r="C712" s="424"/>
      <c r="D712" s="9"/>
      <c r="E712" s="239">
        <f>E709</f>
        <v>2550</v>
      </c>
      <c r="F712" s="284">
        <f>F709</f>
        <v>425</v>
      </c>
      <c r="G712" s="1380">
        <f>G709</f>
        <v>409</v>
      </c>
      <c r="H712" s="284">
        <f>G712/F712*100</f>
        <v>96.235294117647058</v>
      </c>
      <c r="I712" s="199"/>
      <c r="J712" s="199"/>
      <c r="K712" s="1512"/>
      <c r="L712" s="1495"/>
      <c r="M712" s="1495"/>
      <c r="N712" s="1495"/>
      <c r="O712" s="1495"/>
      <c r="P712" s="1513"/>
      <c r="Q712" s="331">
        <f t="shared" ref="Q712:R712" si="224">Q698</f>
        <v>1744.5934999999999</v>
      </c>
      <c r="R712" s="331">
        <f t="shared" si="224"/>
        <v>1744.5934999999999</v>
      </c>
      <c r="S712" s="328">
        <f t="shared" ref="S712:Z712" si="225">S698</f>
        <v>290.76558333333332</v>
      </c>
      <c r="T712" s="331">
        <f t="shared" si="225"/>
        <v>276.27466999999996</v>
      </c>
      <c r="U712" s="777">
        <f t="shared" si="225"/>
        <v>0</v>
      </c>
      <c r="V712" s="331">
        <f t="shared" si="225"/>
        <v>0</v>
      </c>
      <c r="W712" s="331">
        <f t="shared" si="225"/>
        <v>-14.490913333333367</v>
      </c>
      <c r="X712" s="331">
        <f t="shared" si="225"/>
        <v>0</v>
      </c>
      <c r="Y712" s="331">
        <f t="shared" si="225"/>
        <v>-1.4290399999999999</v>
      </c>
      <c r="Z712" s="331">
        <f t="shared" si="225"/>
        <v>274.84562999999997</v>
      </c>
      <c r="AA712" s="915"/>
      <c r="AB712" s="328"/>
      <c r="AC712" s="1084">
        <f t="shared" si="223"/>
        <v>0</v>
      </c>
      <c r="AD712" s="1099"/>
    </row>
    <row r="713" spans="1:32" s="5" customFormat="1" ht="16.5" thickBot="1" x14ac:dyDescent="0.3">
      <c r="A713" s="137">
        <v>1</v>
      </c>
      <c r="B713" s="1189" t="s">
        <v>278</v>
      </c>
      <c r="C713" s="1189"/>
      <c r="D713" s="155"/>
      <c r="E713" s="260"/>
      <c r="F713" s="1237"/>
      <c r="G713" s="1237"/>
      <c r="H713" s="1237"/>
      <c r="I713" s="1509"/>
      <c r="J713" s="1509"/>
      <c r="K713" s="1193"/>
      <c r="L713" s="1237"/>
      <c r="M713" s="1237"/>
      <c r="N713" s="1237"/>
      <c r="O713" s="1237"/>
      <c r="P713" s="1237"/>
      <c r="Q713" s="337">
        <f t="shared" ref="Q713:R713" si="226">Q712</f>
        <v>1744.5934999999999</v>
      </c>
      <c r="R713" s="337">
        <f t="shared" si="226"/>
        <v>1744.5934999999999</v>
      </c>
      <c r="S713" s="868">
        <f t="shared" ref="S713:Z713" si="227">S712</f>
        <v>290.76558333333332</v>
      </c>
      <c r="T713" s="337">
        <f t="shared" si="227"/>
        <v>276.27466999999996</v>
      </c>
      <c r="U713" s="782">
        <f t="shared" si="227"/>
        <v>0</v>
      </c>
      <c r="V713" s="337">
        <f t="shared" si="227"/>
        <v>0</v>
      </c>
      <c r="W713" s="337">
        <f t="shared" si="227"/>
        <v>-14.490913333333367</v>
      </c>
      <c r="X713" s="337">
        <f t="shared" si="227"/>
        <v>0</v>
      </c>
      <c r="Y713" s="337">
        <f t="shared" si="227"/>
        <v>-1.4290399999999999</v>
      </c>
      <c r="Z713" s="337">
        <f t="shared" si="227"/>
        <v>274.84562999999997</v>
      </c>
      <c r="AA713" s="1196"/>
      <c r="AB713" s="868"/>
      <c r="AC713" s="1084">
        <f t="shared" si="223"/>
        <v>0</v>
      </c>
      <c r="AD713" s="1099"/>
      <c r="AE713" s="5" t="e">
        <f>S713-#REF!/12*4</f>
        <v>#REF!</v>
      </c>
      <c r="AF713" s="3352"/>
    </row>
    <row r="714" spans="1:32" x14ac:dyDescent="0.25">
      <c r="A714" s="137">
        <v>1</v>
      </c>
      <c r="B714" s="643"/>
      <c r="C714" s="643"/>
      <c r="D714" s="643"/>
      <c r="E714" s="258"/>
      <c r="F714" s="1124"/>
      <c r="G714" s="1124"/>
      <c r="H714" s="1124"/>
      <c r="I714" s="1510"/>
      <c r="J714" s="1510"/>
      <c r="K714" s="746"/>
      <c r="L714" s="1124"/>
      <c r="M714" s="1124"/>
      <c r="N714" s="1124"/>
      <c r="O714" s="1124"/>
      <c r="P714" s="1124"/>
      <c r="Q714" s="330"/>
      <c r="R714" s="330"/>
      <c r="S714" s="370"/>
      <c r="T714" s="330">
        <f t="shared" ref="T714:T720" si="228">Z714-Y714-V714</f>
        <v>0</v>
      </c>
      <c r="U714" s="780"/>
      <c r="V714" s="330"/>
      <c r="W714" s="330"/>
      <c r="X714" s="330"/>
      <c r="Y714" s="330"/>
      <c r="Z714" s="330"/>
      <c r="AA714" s="924"/>
      <c r="AB714" s="370"/>
      <c r="AC714" s="1084">
        <f t="shared" si="223"/>
        <v>0</v>
      </c>
      <c r="AD714" s="1099"/>
    </row>
    <row r="715" spans="1:32" ht="45" x14ac:dyDescent="0.25">
      <c r="A715" s="137">
        <v>1</v>
      </c>
      <c r="B715" s="1528" t="s">
        <v>362</v>
      </c>
      <c r="C715" s="1529"/>
      <c r="D715" s="146"/>
      <c r="E715" s="280"/>
      <c r="F715" s="1507"/>
      <c r="G715" s="1507"/>
      <c r="H715" s="1530"/>
      <c r="I715" s="1531"/>
      <c r="J715" s="1531"/>
      <c r="K715" s="1532"/>
      <c r="L715" s="1530"/>
      <c r="M715" s="1530"/>
      <c r="N715" s="1533"/>
      <c r="O715" s="1507"/>
      <c r="P715" s="1533"/>
      <c r="Q715" s="330"/>
      <c r="R715" s="330"/>
      <c r="S715" s="370"/>
      <c r="T715" s="330">
        <f t="shared" si="228"/>
        <v>0</v>
      </c>
      <c r="U715" s="780"/>
      <c r="V715" s="330"/>
      <c r="W715" s="330"/>
      <c r="X715" s="330"/>
      <c r="Y715" s="330"/>
      <c r="Z715" s="330"/>
      <c r="AA715" s="1534"/>
      <c r="AB715" s="370"/>
      <c r="AC715" s="1084">
        <f t="shared" si="223"/>
        <v>0</v>
      </c>
      <c r="AD715" s="1099"/>
    </row>
    <row r="716" spans="1:32" x14ac:dyDescent="0.25">
      <c r="A716" s="137">
        <v>1</v>
      </c>
      <c r="B716" s="1361"/>
      <c r="C716" s="1362"/>
      <c r="D716" s="1535"/>
      <c r="E716" s="223"/>
      <c r="F716" s="1530"/>
      <c r="G716" s="122"/>
      <c r="H716" s="122"/>
      <c r="I716" s="1514"/>
      <c r="J716" s="1536"/>
      <c r="K716" s="1533"/>
      <c r="L716" s="122"/>
      <c r="M716" s="1537"/>
      <c r="N716" s="122"/>
      <c r="O716" s="1533"/>
      <c r="P716" s="122"/>
      <c r="Q716" s="331"/>
      <c r="R716" s="331"/>
      <c r="S716" s="866"/>
      <c r="T716" s="331">
        <f t="shared" si="228"/>
        <v>0</v>
      </c>
      <c r="U716" s="777"/>
      <c r="V716" s="331"/>
      <c r="W716" s="331"/>
      <c r="X716" s="331"/>
      <c r="Y716" s="331"/>
      <c r="Z716" s="331"/>
      <c r="AA716" s="929"/>
      <c r="AB716" s="328"/>
      <c r="AC716" s="1084">
        <f t="shared" si="223"/>
        <v>0</v>
      </c>
      <c r="AD716" s="1099"/>
    </row>
    <row r="717" spans="1:32" ht="31.5" x14ac:dyDescent="0.25">
      <c r="A717" s="137">
        <v>1</v>
      </c>
      <c r="B717" s="35" t="s">
        <v>189</v>
      </c>
      <c r="C717" s="442"/>
      <c r="D717" s="1538"/>
      <c r="E717" s="225">
        <v>1950</v>
      </c>
      <c r="F717" s="142">
        <f>ROUND(E717/12*$B$4,0)</f>
        <v>325</v>
      </c>
      <c r="G717" s="1539">
        <v>1717</v>
      </c>
      <c r="H717" s="1540">
        <f>G717/F717*100</f>
        <v>528.30769230769226</v>
      </c>
      <c r="I717" s="1531"/>
      <c r="J717" s="1536"/>
      <c r="K717" s="122"/>
      <c r="L717" s="122"/>
      <c r="M717" s="1537"/>
      <c r="N717" s="122"/>
      <c r="O717" s="122"/>
      <c r="P717" s="122"/>
      <c r="Q717" s="332"/>
      <c r="R717" s="332"/>
      <c r="S717" s="866"/>
      <c r="T717" s="332">
        <f t="shared" si="228"/>
        <v>12002.997559999998</v>
      </c>
      <c r="U717" s="1131"/>
      <c r="V717" s="332"/>
      <c r="W717" s="332"/>
      <c r="X717" s="332"/>
      <c r="Y717" s="343">
        <v>0</v>
      </c>
      <c r="Z717" s="343">
        <v>12002.997559999998</v>
      </c>
      <c r="AA717" s="1541"/>
      <c r="AB717" s="926"/>
      <c r="AC717" s="1084">
        <f t="shared" si="223"/>
        <v>12002.997559999998</v>
      </c>
      <c r="AD717" s="1099"/>
    </row>
    <row r="718" spans="1:32" ht="49.5" customHeight="1" x14ac:dyDescent="0.25">
      <c r="A718" s="137">
        <v>1</v>
      </c>
      <c r="B718" s="35" t="s">
        <v>188</v>
      </c>
      <c r="C718" s="443"/>
      <c r="D718" s="1535"/>
      <c r="E718" s="225">
        <v>10900</v>
      </c>
      <c r="F718" s="123">
        <f>ROUND(E718/12*$B$4,0)</f>
        <v>1817</v>
      </c>
      <c r="G718" s="123">
        <v>307</v>
      </c>
      <c r="H718" s="129">
        <f>G718/F718*100</f>
        <v>16.895982388552557</v>
      </c>
      <c r="I718" s="1536"/>
      <c r="J718" s="1536"/>
      <c r="K718" s="122"/>
      <c r="L718" s="1530"/>
      <c r="M718" s="1537"/>
      <c r="N718" s="1533"/>
      <c r="O718" s="122"/>
      <c r="P718" s="1533"/>
      <c r="Q718" s="332"/>
      <c r="R718" s="332"/>
      <c r="S718" s="328"/>
      <c r="T718" s="331">
        <f t="shared" si="228"/>
        <v>2043.9415300000003</v>
      </c>
      <c r="U718" s="1131"/>
      <c r="V718" s="332"/>
      <c r="W718" s="332"/>
      <c r="X718" s="331"/>
      <c r="Y718" s="371">
        <v>0</v>
      </c>
      <c r="Z718" s="343">
        <v>2043.9415300000003</v>
      </c>
      <c r="AA718" s="950"/>
      <c r="AB718" s="926"/>
      <c r="AC718" s="1084">
        <f t="shared" si="223"/>
        <v>2043.9415300000003</v>
      </c>
      <c r="AD718" s="1099"/>
    </row>
    <row r="719" spans="1:32" ht="15.75" x14ac:dyDescent="0.25">
      <c r="A719" s="137">
        <v>1</v>
      </c>
      <c r="B719" s="35" t="s">
        <v>211</v>
      </c>
      <c r="C719" s="444"/>
      <c r="D719" s="146"/>
      <c r="E719" s="261">
        <v>950</v>
      </c>
      <c r="F719" s="123">
        <f>ROUND(E719/12*$B$4,0)</f>
        <v>158</v>
      </c>
      <c r="G719" s="123">
        <v>221</v>
      </c>
      <c r="H719" s="123">
        <f>G719/F719*100</f>
        <v>139.87341772151899</v>
      </c>
      <c r="I719" s="1514"/>
      <c r="J719" s="1514"/>
      <c r="K719" s="1533"/>
      <c r="L719" s="1537"/>
      <c r="M719" s="1537"/>
      <c r="N719" s="1537"/>
      <c r="O719" s="1533"/>
      <c r="P719" s="1537"/>
      <c r="Q719" s="332"/>
      <c r="R719" s="332"/>
      <c r="S719" s="328"/>
      <c r="T719" s="331">
        <f t="shared" si="228"/>
        <v>1589.08061</v>
      </c>
      <c r="U719" s="1131"/>
      <c r="V719" s="331"/>
      <c r="W719" s="332"/>
      <c r="X719" s="333"/>
      <c r="Y719" s="371">
        <v>0</v>
      </c>
      <c r="Z719" s="371">
        <v>1589.08061</v>
      </c>
      <c r="AA719" s="950"/>
      <c r="AB719" s="927"/>
      <c r="AC719" s="1084">
        <f t="shared" si="223"/>
        <v>1589.08061</v>
      </c>
      <c r="AD719" s="1099"/>
      <c r="AE719" s="137">
        <v>61068.284900000006</v>
      </c>
    </row>
    <row r="720" spans="1:32" s="147" customFormat="1" ht="16.5" thickBot="1" x14ac:dyDescent="0.3">
      <c r="B720" s="1163" t="s">
        <v>209</v>
      </c>
      <c r="C720" s="896"/>
      <c r="D720" s="1542"/>
      <c r="E720" s="1543">
        <f>SUM(E717:E719)</f>
        <v>13800</v>
      </c>
      <c r="F720" s="280">
        <f>SUM(F717:F719)</f>
        <v>2300</v>
      </c>
      <c r="G720" s="280">
        <f>SUM(G717:G719)</f>
        <v>2245</v>
      </c>
      <c r="H720" s="1544">
        <f>G720/F720*100</f>
        <v>97.608695652173921</v>
      </c>
      <c r="I720" s="1545"/>
      <c r="J720" s="1545"/>
      <c r="K720" s="1546"/>
      <c r="L720" s="1546"/>
      <c r="M720" s="1546"/>
      <c r="N720" s="1546"/>
      <c r="O720" s="1546"/>
      <c r="P720" s="1546"/>
      <c r="Q720" s="415">
        <v>96011.991999999998</v>
      </c>
      <c r="R720" s="415">
        <v>96011.991999999998</v>
      </c>
      <c r="S720" s="877">
        <f>Q720/12*$B$4+(R720-Q720)/11*1</f>
        <v>16001.998666666666</v>
      </c>
      <c r="T720" s="333">
        <f t="shared" si="228"/>
        <v>15636.019699999997</v>
      </c>
      <c r="U720" s="1547"/>
      <c r="V720" s="897"/>
      <c r="W720" s="415">
        <f>T720-S720</f>
        <v>-365.97896666666929</v>
      </c>
      <c r="X720" s="415"/>
      <c r="Y720" s="333">
        <f>SUM(Y717:Y719)</f>
        <v>0</v>
      </c>
      <c r="Z720" s="897">
        <f>SUM(Z717:Z719)</f>
        <v>15636.019699999997</v>
      </c>
      <c r="AA720" s="1548"/>
      <c r="AB720" s="877"/>
      <c r="AC720" s="1084">
        <f t="shared" si="223"/>
        <v>0</v>
      </c>
      <c r="AD720" s="1099"/>
    </row>
    <row r="721" spans="1:32" ht="16.5" thickBot="1" x14ac:dyDescent="0.3">
      <c r="A721" s="137">
        <v>1</v>
      </c>
      <c r="B721" s="685" t="s">
        <v>278</v>
      </c>
      <c r="C721" s="685"/>
      <c r="D721" s="686"/>
      <c r="E721" s="254"/>
      <c r="F721" s="687"/>
      <c r="G721" s="687"/>
      <c r="H721" s="687"/>
      <c r="I721" s="688"/>
      <c r="J721" s="688"/>
      <c r="K721" s="689"/>
      <c r="L721" s="687"/>
      <c r="M721" s="687"/>
      <c r="N721" s="689"/>
      <c r="O721" s="689"/>
      <c r="P721" s="689"/>
      <c r="Q721" s="690">
        <f t="shared" ref="Q721:R721" si="229">Q720</f>
        <v>96011.991999999998</v>
      </c>
      <c r="R721" s="690">
        <f t="shared" si="229"/>
        <v>96011.991999999998</v>
      </c>
      <c r="S721" s="878">
        <f t="shared" ref="S721:Z721" si="230">S720</f>
        <v>16001.998666666666</v>
      </c>
      <c r="T721" s="690">
        <f t="shared" si="230"/>
        <v>15636.019699999997</v>
      </c>
      <c r="U721" s="772">
        <f t="shared" si="230"/>
        <v>0</v>
      </c>
      <c r="V721" s="690">
        <f t="shared" si="230"/>
        <v>0</v>
      </c>
      <c r="W721" s="690">
        <f t="shared" si="230"/>
        <v>-365.97896666666929</v>
      </c>
      <c r="X721" s="690">
        <f t="shared" si="230"/>
        <v>0</v>
      </c>
      <c r="Y721" s="690">
        <f t="shared" si="230"/>
        <v>0</v>
      </c>
      <c r="Z721" s="3346">
        <f t="shared" si="230"/>
        <v>15636.019699999997</v>
      </c>
      <c r="AA721" s="3347"/>
      <c r="AB721" s="3346"/>
      <c r="AC721" s="1084">
        <f t="shared" si="223"/>
        <v>0</v>
      </c>
      <c r="AD721" s="1099"/>
      <c r="AE721" s="137" t="e">
        <f>S721-#REF!/12*4</f>
        <v>#REF!</v>
      </c>
      <c r="AF721" s="3325">
        <v>11502.51325</v>
      </c>
    </row>
    <row r="722" spans="1:32" ht="43.5" x14ac:dyDescent="0.25">
      <c r="A722" s="137">
        <v>1</v>
      </c>
      <c r="B722" s="1089" t="s">
        <v>363</v>
      </c>
      <c r="C722" s="1375"/>
      <c r="D722" s="446"/>
      <c r="E722" s="280"/>
      <c r="F722" s="1530"/>
      <c r="G722" s="1530"/>
      <c r="H722" s="1530"/>
      <c r="I722" s="1531"/>
      <c r="J722" s="1531"/>
      <c r="K722" s="1533"/>
      <c r="L722" s="1530"/>
      <c r="M722" s="1530"/>
      <c r="N722" s="1533"/>
      <c r="O722" s="1533"/>
      <c r="P722" s="1533"/>
      <c r="Q722" s="330"/>
      <c r="R722" s="330"/>
      <c r="S722" s="370"/>
      <c r="T722" s="330">
        <f>Z722-Y722-V722</f>
        <v>0</v>
      </c>
      <c r="U722" s="780"/>
      <c r="V722" s="330"/>
      <c r="W722" s="330"/>
      <c r="X722" s="330"/>
      <c r="Y722" s="330"/>
      <c r="Z722" s="330"/>
      <c r="AA722" s="1549"/>
      <c r="AB722" s="370"/>
      <c r="AC722" s="1084">
        <f t="shared" si="223"/>
        <v>0</v>
      </c>
      <c r="AD722" s="1099"/>
    </row>
    <row r="723" spans="1:32" x14ac:dyDescent="0.25">
      <c r="A723" s="137">
        <v>1</v>
      </c>
      <c r="B723" s="1095" t="s">
        <v>5</v>
      </c>
      <c r="C723" s="1550"/>
      <c r="D723" s="146"/>
      <c r="E723" s="225"/>
      <c r="F723" s="142"/>
      <c r="G723" s="142"/>
      <c r="H723" s="142"/>
      <c r="I723" s="142"/>
      <c r="J723" s="142"/>
      <c r="K723" s="143"/>
      <c r="L723" s="142"/>
      <c r="M723" s="142"/>
      <c r="N723" s="142"/>
      <c r="O723" s="142"/>
      <c r="P723" s="142"/>
      <c r="Q723" s="331"/>
      <c r="R723" s="331"/>
      <c r="S723" s="328"/>
      <c r="T723" s="331">
        <f>Z723-Y723-V723</f>
        <v>0</v>
      </c>
      <c r="U723" s="777"/>
      <c r="V723" s="331"/>
      <c r="W723" s="331"/>
      <c r="X723" s="331"/>
      <c r="Y723" s="331"/>
      <c r="Z723" s="331"/>
      <c r="AA723" s="931"/>
      <c r="AB723" s="328"/>
      <c r="AC723" s="1084">
        <f t="shared" si="223"/>
        <v>0</v>
      </c>
      <c r="AD723" s="1099"/>
    </row>
    <row r="724" spans="1:32" x14ac:dyDescent="0.25">
      <c r="A724" s="137">
        <v>1</v>
      </c>
      <c r="B724" s="15" t="s">
        <v>172</v>
      </c>
      <c r="C724" s="1097" t="s">
        <v>256</v>
      </c>
      <c r="D724" s="141">
        <v>340</v>
      </c>
      <c r="E724" s="225">
        <v>1412</v>
      </c>
      <c r="F724" s="142">
        <f>E724/12*$B$4</f>
        <v>235.33333333333334</v>
      </c>
      <c r="G724" s="142">
        <v>252</v>
      </c>
      <c r="H724" s="142">
        <f>G724/F724*100</f>
        <v>107.08215297450425</v>
      </c>
      <c r="I724" s="1551">
        <v>14.3</v>
      </c>
      <c r="J724" s="152">
        <f>M724/G724</f>
        <v>10.277777777777779</v>
      </c>
      <c r="K724" s="1159">
        <f>ROUND(E724*I724,0)</f>
        <v>20192</v>
      </c>
      <c r="L724" s="142">
        <f>ROUND(K724/12*$B$4,0)</f>
        <v>3365</v>
      </c>
      <c r="M724" s="142">
        <v>2590</v>
      </c>
      <c r="N724" s="142">
        <f>M724/L724*100</f>
        <v>76.968796433878168</v>
      </c>
      <c r="O724" s="142">
        <f>ROUND(K724/D724,0)</f>
        <v>59</v>
      </c>
      <c r="P724" s="142">
        <f>M724/$B$4*12/O724</f>
        <v>263.38983050847457</v>
      </c>
      <c r="Q724" s="332"/>
      <c r="R724" s="332"/>
      <c r="S724" s="869"/>
      <c r="T724" s="331">
        <f>Z724-Y724-V724</f>
        <v>0</v>
      </c>
      <c r="U724" s="777"/>
      <c r="V724" s="331"/>
      <c r="W724" s="331"/>
      <c r="X724" s="331"/>
      <c r="Y724" s="331"/>
      <c r="Z724" s="331"/>
      <c r="AA724" s="931"/>
      <c r="AB724" s="328"/>
      <c r="AC724" s="1084">
        <f t="shared" si="223"/>
        <v>0</v>
      </c>
      <c r="AD724" s="1099"/>
    </row>
    <row r="725" spans="1:32" ht="29.25" x14ac:dyDescent="0.25">
      <c r="A725" s="137">
        <v>1</v>
      </c>
      <c r="B725" s="1118" t="s">
        <v>7</v>
      </c>
      <c r="C725" s="1119"/>
      <c r="D725" s="1468"/>
      <c r="E725" s="232">
        <f>SUM(E724)</f>
        <v>1412</v>
      </c>
      <c r="F725" s="1552">
        <f>SUM(F724)</f>
        <v>235.33333333333334</v>
      </c>
      <c r="G725" s="1552">
        <f>SUM(G724)</f>
        <v>252</v>
      </c>
      <c r="H725" s="1552">
        <f>G725/F725*100</f>
        <v>107.08215297450425</v>
      </c>
      <c r="I725" s="1552">
        <f>SUM(I724)</f>
        <v>14.3</v>
      </c>
      <c r="J725" s="1552">
        <f>SUM(J724)</f>
        <v>10.277777777777779</v>
      </c>
      <c r="K725" s="1553">
        <f>SUM(K724)</f>
        <v>20192</v>
      </c>
      <c r="L725" s="1552">
        <f>SUM(L724)</f>
        <v>3365</v>
      </c>
      <c r="M725" s="1552">
        <f>M724</f>
        <v>2590</v>
      </c>
      <c r="N725" s="1552">
        <f>SUM(N724)</f>
        <v>76.968796433878168</v>
      </c>
      <c r="O725" s="1552">
        <f>SUM(O724)</f>
        <v>59</v>
      </c>
      <c r="P725" s="1552">
        <f>SUM(P724)</f>
        <v>263.38983050847457</v>
      </c>
      <c r="Q725" s="344">
        <v>125790.8221063408</v>
      </c>
      <c r="R725" s="344">
        <v>125790.8221063408</v>
      </c>
      <c r="S725" s="863">
        <f>Q725/12*$B$4+(R725-Q725)/11*1</f>
        <v>20965.137017723468</v>
      </c>
      <c r="T725" s="1554">
        <f>Z725-Y725-V725-U725</f>
        <v>21686.910679999994</v>
      </c>
      <c r="U725" s="1555"/>
      <c r="V725" s="1554"/>
      <c r="W725" s="344">
        <f>T725-S725</f>
        <v>721.77366227652601</v>
      </c>
      <c r="X725" s="344"/>
      <c r="Y725" s="344">
        <v>-68.145420000000001</v>
      </c>
      <c r="Z725" s="344">
        <v>21618.765259999993</v>
      </c>
      <c r="AA725" s="1556"/>
      <c r="AB725" s="928"/>
      <c r="AC725" s="1084">
        <f t="shared" si="223"/>
        <v>0</v>
      </c>
      <c r="AD725" s="1099"/>
    </row>
    <row r="726" spans="1:32" ht="43.5" x14ac:dyDescent="0.25">
      <c r="A726" s="137">
        <v>1</v>
      </c>
      <c r="B726" s="1520" t="s">
        <v>177</v>
      </c>
      <c r="C726" s="469"/>
      <c r="D726" s="1100"/>
      <c r="E726" s="226">
        <v>60</v>
      </c>
      <c r="F726" s="1540">
        <f>E726/12*$B$4</f>
        <v>10</v>
      </c>
      <c r="G726" s="1540">
        <v>8</v>
      </c>
      <c r="H726" s="1540">
        <f>G726/F726*100</f>
        <v>80</v>
      </c>
      <c r="I726" s="142"/>
      <c r="J726" s="1109"/>
      <c r="K726" s="1110"/>
      <c r="L726" s="1540"/>
      <c r="M726" s="1540"/>
      <c r="N726" s="1557"/>
      <c r="O726" s="1557"/>
      <c r="P726" s="1557"/>
      <c r="Q726" s="1558">
        <v>8598.8375999999989</v>
      </c>
      <c r="R726" s="1558">
        <v>8598.8375999999989</v>
      </c>
      <c r="S726" s="865">
        <f>R726/12*$B$4</f>
        <v>1433.1395999999997</v>
      </c>
      <c r="T726" s="332">
        <f>Z726-Y726-V726-U726</f>
        <v>1146.5116799999998</v>
      </c>
      <c r="U726" s="1295"/>
      <c r="V726" s="333"/>
      <c r="W726" s="332">
        <f>T726-S726</f>
        <v>-286.6279199999999</v>
      </c>
      <c r="X726" s="332"/>
      <c r="Y726" s="332">
        <v>0</v>
      </c>
      <c r="Z726" s="332">
        <v>1146.5116799999998</v>
      </c>
      <c r="AA726" s="1559"/>
      <c r="AB726" s="866"/>
      <c r="AC726" s="1084">
        <f t="shared" si="223"/>
        <v>0</v>
      </c>
      <c r="AD726" s="1099"/>
    </row>
    <row r="727" spans="1:32" x14ac:dyDescent="0.25">
      <c r="A727" s="137">
        <v>1</v>
      </c>
      <c r="B727" s="471" t="s">
        <v>194</v>
      </c>
      <c r="C727" s="434"/>
      <c r="D727" s="123"/>
      <c r="E727" s="239"/>
      <c r="F727" s="122"/>
      <c r="G727" s="122"/>
      <c r="H727" s="122"/>
      <c r="I727" s="142"/>
      <c r="J727" s="122"/>
      <c r="K727" s="122"/>
      <c r="L727" s="122"/>
      <c r="M727" s="122"/>
      <c r="N727" s="122"/>
      <c r="O727" s="122"/>
      <c r="P727" s="122"/>
      <c r="Q727" s="490"/>
      <c r="R727" s="490"/>
      <c r="S727" s="862">
        <f t="shared" ref="S727" si="231">Q727/12*$B$4</f>
        <v>0</v>
      </c>
      <c r="T727" s="490"/>
      <c r="U727" s="773"/>
      <c r="V727" s="122"/>
      <c r="W727" s="490"/>
      <c r="X727" s="490"/>
      <c r="Y727" s="490"/>
      <c r="Z727" s="490"/>
      <c r="AA727" s="929"/>
      <c r="AB727" s="930"/>
      <c r="AC727" s="1084">
        <f t="shared" si="223"/>
        <v>0</v>
      </c>
      <c r="AD727" s="1099"/>
    </row>
    <row r="728" spans="1:32" ht="29.25" x14ac:dyDescent="0.25">
      <c r="A728" s="137">
        <v>1</v>
      </c>
      <c r="B728" s="525" t="s">
        <v>311</v>
      </c>
      <c r="C728" s="434"/>
      <c r="D728" s="123"/>
      <c r="E728" s="239">
        <f>E731+E733+E734</f>
        <v>13800</v>
      </c>
      <c r="F728" s="122">
        <f>F730+F733+F734</f>
        <v>2300</v>
      </c>
      <c r="G728" s="122">
        <f>G730+G733+G734</f>
        <v>2397</v>
      </c>
      <c r="H728" s="122">
        <f>G728/F728*100</f>
        <v>104.21739130434781</v>
      </c>
      <c r="I728" s="142"/>
      <c r="J728" s="122"/>
      <c r="K728" s="122"/>
      <c r="L728" s="122"/>
      <c r="M728" s="122"/>
      <c r="N728" s="122"/>
      <c r="O728" s="122"/>
      <c r="P728" s="122"/>
      <c r="Q728" s="490">
        <v>67662.521800000017</v>
      </c>
      <c r="R728" s="490">
        <v>67662.521800000017</v>
      </c>
      <c r="S728" s="862">
        <f>Q728/12*$B$4+(R728-Q728)/11*1</f>
        <v>11277.086966666669</v>
      </c>
      <c r="T728" s="490">
        <f>Z728-Y728-V728</f>
        <v>11000.129509999999</v>
      </c>
      <c r="U728" s="773"/>
      <c r="V728" s="122"/>
      <c r="W728" s="490">
        <f>T728-S728</f>
        <v>-276.95745666667062</v>
      </c>
      <c r="X728" s="490"/>
      <c r="Y728" s="490">
        <v>-1.87371</v>
      </c>
      <c r="Z728" s="490">
        <v>10998.255799999999</v>
      </c>
      <c r="AA728" s="929"/>
      <c r="AB728" s="930"/>
      <c r="AC728" s="1084">
        <f t="shared" si="223"/>
        <v>0</v>
      </c>
      <c r="AD728" s="1099"/>
    </row>
    <row r="729" spans="1:32" x14ac:dyDescent="0.25">
      <c r="A729" s="137">
        <v>1</v>
      </c>
      <c r="B729" s="4" t="s">
        <v>304</v>
      </c>
      <c r="C729" s="434"/>
      <c r="D729" s="123"/>
      <c r="E729" s="228"/>
      <c r="F729" s="122"/>
      <c r="G729" s="122"/>
      <c r="H729" s="122"/>
      <c r="I729" s="142"/>
      <c r="J729" s="122"/>
      <c r="K729" s="122"/>
      <c r="L729" s="122"/>
      <c r="M729" s="122"/>
      <c r="N729" s="122"/>
      <c r="O729" s="122"/>
      <c r="P729" s="122"/>
      <c r="Q729" s="490"/>
      <c r="R729" s="490"/>
      <c r="S729" s="328"/>
      <c r="T729" s="490"/>
      <c r="U729" s="773"/>
      <c r="V729" s="122"/>
      <c r="W729" s="490"/>
      <c r="X729" s="490"/>
      <c r="Y729" s="490"/>
      <c r="Z729" s="490"/>
      <c r="AA729" s="929"/>
      <c r="AB729" s="930"/>
      <c r="AC729" s="1084">
        <f t="shared" si="223"/>
        <v>0</v>
      </c>
      <c r="AD729" s="1099"/>
    </row>
    <row r="730" spans="1:32" ht="30" x14ac:dyDescent="0.25">
      <c r="A730" s="137">
        <v>1</v>
      </c>
      <c r="B730" s="537" t="s">
        <v>452</v>
      </c>
      <c r="C730" s="434"/>
      <c r="D730" s="123"/>
      <c r="E730" s="239">
        <f>E731</f>
        <v>12300</v>
      </c>
      <c r="F730" s="122">
        <f>F731</f>
        <v>2050</v>
      </c>
      <c r="G730" s="122">
        <f>G731</f>
        <v>2226</v>
      </c>
      <c r="H730" s="122">
        <f>G730/F730*100</f>
        <v>108.58536585365854</v>
      </c>
      <c r="I730" s="142"/>
      <c r="J730" s="122"/>
      <c r="K730" s="122"/>
      <c r="L730" s="122"/>
      <c r="M730" s="122"/>
      <c r="N730" s="122"/>
      <c r="O730" s="122"/>
      <c r="P730" s="122"/>
      <c r="Q730" s="490"/>
      <c r="R730" s="490"/>
      <c r="S730" s="328"/>
      <c r="T730" s="490"/>
      <c r="U730" s="773"/>
      <c r="V730" s="122"/>
      <c r="W730" s="490"/>
      <c r="X730" s="490"/>
      <c r="Y730" s="490"/>
      <c r="Z730" s="490"/>
      <c r="AA730" s="929"/>
      <c r="AB730" s="930"/>
      <c r="AC730" s="1084">
        <f t="shared" si="223"/>
        <v>0</v>
      </c>
      <c r="AD730" s="1099"/>
    </row>
    <row r="731" spans="1:32" x14ac:dyDescent="0.25">
      <c r="A731" s="137">
        <v>1</v>
      </c>
      <c r="B731" s="4" t="s">
        <v>453</v>
      </c>
      <c r="C731" s="434"/>
      <c r="D731" s="123"/>
      <c r="E731" s="228">
        <v>12300</v>
      </c>
      <c r="F731" s="142">
        <f>E731/12*$B$4</f>
        <v>2050</v>
      </c>
      <c r="G731" s="142">
        <v>2226</v>
      </c>
      <c r="H731" s="142">
        <f>G731/F731*100</f>
        <v>108.58536585365854</v>
      </c>
      <c r="I731" s="142"/>
      <c r="J731" s="122"/>
      <c r="K731" s="122"/>
      <c r="L731" s="122"/>
      <c r="M731" s="122"/>
      <c r="N731" s="122"/>
      <c r="O731" s="122"/>
      <c r="P731" s="122"/>
      <c r="Q731" s="490"/>
      <c r="R731" s="490"/>
      <c r="S731" s="328"/>
      <c r="T731" s="490"/>
      <c r="U731" s="773"/>
      <c r="V731" s="122"/>
      <c r="W731" s="490"/>
      <c r="X731" s="490"/>
      <c r="Y731" s="490"/>
      <c r="Z731" s="490"/>
      <c r="AA731" s="931"/>
      <c r="AB731" s="930"/>
      <c r="AC731" s="1084">
        <f t="shared" si="223"/>
        <v>0</v>
      </c>
      <c r="AD731" s="1099"/>
    </row>
    <row r="732" spans="1:32" ht="45" x14ac:dyDescent="0.25">
      <c r="A732" s="137">
        <v>1</v>
      </c>
      <c r="B732" s="4" t="s">
        <v>455</v>
      </c>
      <c r="C732" s="434"/>
      <c r="D732" s="123"/>
      <c r="E732" s="228"/>
      <c r="F732" s="142"/>
      <c r="G732" s="122"/>
      <c r="H732" s="122"/>
      <c r="I732" s="142"/>
      <c r="J732" s="122"/>
      <c r="K732" s="122"/>
      <c r="L732" s="122"/>
      <c r="M732" s="122"/>
      <c r="N732" s="122"/>
      <c r="O732" s="122"/>
      <c r="P732" s="122"/>
      <c r="Q732" s="490"/>
      <c r="R732" s="490"/>
      <c r="S732" s="328"/>
      <c r="T732" s="490"/>
      <c r="U732" s="773"/>
      <c r="V732" s="122"/>
      <c r="W732" s="490"/>
      <c r="X732" s="490"/>
      <c r="Y732" s="490"/>
      <c r="Z732" s="490"/>
      <c r="AA732" s="929"/>
      <c r="AB732" s="930"/>
      <c r="AC732" s="1084">
        <f t="shared" si="223"/>
        <v>0</v>
      </c>
      <c r="AD732" s="1099"/>
    </row>
    <row r="733" spans="1:32" ht="60" x14ac:dyDescent="0.25">
      <c r="A733" s="137">
        <v>1</v>
      </c>
      <c r="B733" s="4" t="s">
        <v>456</v>
      </c>
      <c r="C733" s="434"/>
      <c r="D733" s="123"/>
      <c r="E733" s="228"/>
      <c r="F733" s="142"/>
      <c r="G733" s="122"/>
      <c r="H733" s="122"/>
      <c r="I733" s="142"/>
      <c r="J733" s="122"/>
      <c r="K733" s="122"/>
      <c r="L733" s="122"/>
      <c r="M733" s="122"/>
      <c r="N733" s="122"/>
      <c r="O733" s="122"/>
      <c r="P733" s="122"/>
      <c r="Q733" s="490"/>
      <c r="R733" s="490"/>
      <c r="S733" s="328"/>
      <c r="T733" s="490"/>
      <c r="U733" s="773"/>
      <c r="V733" s="122"/>
      <c r="W733" s="490"/>
      <c r="X733" s="490"/>
      <c r="Y733" s="490"/>
      <c r="Z733" s="490"/>
      <c r="AA733" s="929"/>
      <c r="AB733" s="930"/>
      <c r="AC733" s="1084">
        <f t="shared" si="223"/>
        <v>0</v>
      </c>
      <c r="AD733" s="1099"/>
    </row>
    <row r="734" spans="1:32" ht="45" x14ac:dyDescent="0.25">
      <c r="A734" s="137">
        <v>1</v>
      </c>
      <c r="B734" s="538" t="s">
        <v>457</v>
      </c>
      <c r="C734" s="434"/>
      <c r="D734" s="123"/>
      <c r="E734" s="228">
        <v>1500</v>
      </c>
      <c r="F734" s="142">
        <f>E734/12*$B$4</f>
        <v>250</v>
      </c>
      <c r="G734" s="142">
        <v>171</v>
      </c>
      <c r="H734" s="142">
        <f>G734/F734*100</f>
        <v>68.400000000000006</v>
      </c>
      <c r="I734" s="142"/>
      <c r="J734" s="122"/>
      <c r="K734" s="122"/>
      <c r="L734" s="122"/>
      <c r="M734" s="122"/>
      <c r="N734" s="122"/>
      <c r="O734" s="122"/>
      <c r="P734" s="122"/>
      <c r="Q734" s="490"/>
      <c r="R734" s="490"/>
      <c r="S734" s="328"/>
      <c r="T734" s="490"/>
      <c r="U734" s="773"/>
      <c r="V734" s="122"/>
      <c r="W734" s="490"/>
      <c r="X734" s="490"/>
      <c r="Y734" s="490"/>
      <c r="Z734" s="490"/>
      <c r="AA734" s="931"/>
      <c r="AB734" s="930"/>
      <c r="AC734" s="1084">
        <f t="shared" si="223"/>
        <v>0</v>
      </c>
      <c r="AD734" s="1099"/>
    </row>
    <row r="735" spans="1:32" ht="29.25" x14ac:dyDescent="0.25">
      <c r="A735" s="137">
        <v>1</v>
      </c>
      <c r="B735" s="525" t="s">
        <v>312</v>
      </c>
      <c r="C735" s="434"/>
      <c r="D735" s="123"/>
      <c r="E735" s="228">
        <f>E736</f>
        <v>25480</v>
      </c>
      <c r="F735" s="142">
        <f>E735/12*$B$4</f>
        <v>4246.666666666667</v>
      </c>
      <c r="G735" s="142">
        <f>G736</f>
        <v>4076</v>
      </c>
      <c r="H735" s="142">
        <f>G735/F735*100</f>
        <v>95.981161695447398</v>
      </c>
      <c r="I735" s="142"/>
      <c r="J735" s="122"/>
      <c r="K735" s="122"/>
      <c r="L735" s="122"/>
      <c r="M735" s="122"/>
      <c r="N735" s="122"/>
      <c r="O735" s="122"/>
      <c r="P735" s="122"/>
      <c r="Q735" s="490"/>
      <c r="R735" s="490"/>
      <c r="S735" s="328"/>
      <c r="T735" s="490"/>
      <c r="U735" s="773"/>
      <c r="V735" s="122"/>
      <c r="W735" s="490"/>
      <c r="X735" s="490"/>
      <c r="Y735" s="490"/>
      <c r="Z735" s="490"/>
      <c r="AA735" s="931"/>
      <c r="AB735" s="930"/>
      <c r="AC735" s="1084">
        <f t="shared" si="223"/>
        <v>0</v>
      </c>
      <c r="AD735" s="1099"/>
    </row>
    <row r="736" spans="1:32" s="2266" customFormat="1" x14ac:dyDescent="0.25">
      <c r="B736" s="4" t="s">
        <v>320</v>
      </c>
      <c r="C736" s="434"/>
      <c r="D736" s="123"/>
      <c r="E736" s="228">
        <v>25480</v>
      </c>
      <c r="F736" s="142">
        <f>E736/12*$B$4</f>
        <v>4246.666666666667</v>
      </c>
      <c r="G736" s="142">
        <v>4076</v>
      </c>
      <c r="H736" s="142">
        <f>G736/F736*100</f>
        <v>95.981161695447398</v>
      </c>
      <c r="I736" s="142"/>
      <c r="J736" s="122"/>
      <c r="K736" s="122"/>
      <c r="L736" s="122"/>
      <c r="M736" s="122"/>
      <c r="N736" s="122"/>
      <c r="O736" s="122"/>
      <c r="P736" s="122"/>
      <c r="Q736" s="490"/>
      <c r="R736" s="490"/>
      <c r="S736" s="328"/>
      <c r="T736" s="490"/>
      <c r="U736" s="773"/>
      <c r="V736" s="122"/>
      <c r="W736" s="490"/>
      <c r="X736" s="490"/>
      <c r="Y736" s="490"/>
      <c r="Z736" s="490"/>
      <c r="AA736" s="931"/>
      <c r="AB736" s="930"/>
      <c r="AC736" s="1084">
        <f t="shared" si="223"/>
        <v>0</v>
      </c>
      <c r="AD736" s="1099"/>
    </row>
    <row r="737" spans="1:30" ht="29.25" x14ac:dyDescent="0.25">
      <c r="A737" s="137">
        <v>1</v>
      </c>
      <c r="B737" s="525" t="s">
        <v>305</v>
      </c>
      <c r="C737" s="434"/>
      <c r="D737" s="123"/>
      <c r="E737" s="228">
        <f>E738</f>
        <v>0</v>
      </c>
      <c r="F737" s="122"/>
      <c r="G737" s="122"/>
      <c r="H737" s="122"/>
      <c r="I737" s="142"/>
      <c r="J737" s="122"/>
      <c r="K737" s="122"/>
      <c r="L737" s="122"/>
      <c r="M737" s="122"/>
      <c r="N737" s="122"/>
      <c r="O737" s="122"/>
      <c r="P737" s="122"/>
      <c r="Q737" s="490"/>
      <c r="R737" s="490"/>
      <c r="S737" s="328"/>
      <c r="T737" s="490"/>
      <c r="U737" s="773"/>
      <c r="V737" s="122"/>
      <c r="W737" s="490"/>
      <c r="X737" s="490"/>
      <c r="Y737" s="490"/>
      <c r="Z737" s="490"/>
      <c r="AA737" s="929"/>
      <c r="AB737" s="930"/>
      <c r="AC737" s="1084">
        <f t="shared" si="223"/>
        <v>0</v>
      </c>
      <c r="AD737" s="1099"/>
    </row>
    <row r="738" spans="1:30" ht="30" x14ac:dyDescent="0.25">
      <c r="A738" s="137">
        <v>1</v>
      </c>
      <c r="B738" s="521" t="s">
        <v>191</v>
      </c>
      <c r="C738" s="434"/>
      <c r="D738" s="123"/>
      <c r="E738" s="228"/>
      <c r="F738" s="122"/>
      <c r="G738" s="122"/>
      <c r="H738" s="122"/>
      <c r="I738" s="142"/>
      <c r="J738" s="122"/>
      <c r="K738" s="122"/>
      <c r="L738" s="122"/>
      <c r="M738" s="122"/>
      <c r="N738" s="122"/>
      <c r="O738" s="122"/>
      <c r="P738" s="122"/>
      <c r="Q738" s="490"/>
      <c r="R738" s="490"/>
      <c r="S738" s="328"/>
      <c r="T738" s="490"/>
      <c r="U738" s="773"/>
      <c r="V738" s="122"/>
      <c r="W738" s="490"/>
      <c r="X738" s="490"/>
      <c r="Y738" s="490"/>
      <c r="Z738" s="490"/>
      <c r="AA738" s="929"/>
      <c r="AB738" s="930"/>
      <c r="AC738" s="1084">
        <f t="shared" si="223"/>
        <v>0</v>
      </c>
      <c r="AD738" s="1099"/>
    </row>
    <row r="739" spans="1:30" ht="57.75" x14ac:dyDescent="0.25">
      <c r="A739" s="137">
        <v>1</v>
      </c>
      <c r="B739" s="525" t="s">
        <v>306</v>
      </c>
      <c r="C739" s="434"/>
      <c r="D739" s="123"/>
      <c r="E739" s="228"/>
      <c r="F739" s="122"/>
      <c r="G739" s="122"/>
      <c r="H739" s="122"/>
      <c r="I739" s="142"/>
      <c r="J739" s="122"/>
      <c r="K739" s="122"/>
      <c r="L739" s="122"/>
      <c r="M739" s="122"/>
      <c r="N739" s="122"/>
      <c r="O739" s="122"/>
      <c r="P739" s="122"/>
      <c r="Q739" s="490"/>
      <c r="R739" s="490"/>
      <c r="S739" s="328"/>
      <c r="T739" s="490"/>
      <c r="U739" s="773"/>
      <c r="V739" s="122"/>
      <c r="W739" s="490"/>
      <c r="X739" s="490"/>
      <c r="Y739" s="490"/>
      <c r="Z739" s="490"/>
      <c r="AA739" s="929"/>
      <c r="AB739" s="930"/>
      <c r="AC739" s="1084">
        <f t="shared" si="223"/>
        <v>0</v>
      </c>
      <c r="AD739" s="1099"/>
    </row>
    <row r="740" spans="1:30" x14ac:dyDescent="0.25">
      <c r="A740" s="137">
        <v>1</v>
      </c>
      <c r="B740" s="472" t="s">
        <v>132</v>
      </c>
      <c r="C740" s="434"/>
      <c r="D740" s="123"/>
      <c r="E740" s="239">
        <f>E741</f>
        <v>8400</v>
      </c>
      <c r="F740" s="122">
        <f>F741</f>
        <v>1400</v>
      </c>
      <c r="G740" s="122">
        <f>G741+G742</f>
        <v>2418</v>
      </c>
      <c r="H740" s="122">
        <f>G740/F740*100</f>
        <v>172.71428571428572</v>
      </c>
      <c r="I740" s="142"/>
      <c r="J740" s="122"/>
      <c r="K740" s="122"/>
      <c r="L740" s="122"/>
      <c r="M740" s="122"/>
      <c r="N740" s="122"/>
      <c r="O740" s="122"/>
      <c r="P740" s="122"/>
      <c r="Q740" s="490">
        <v>5423.3760000000002</v>
      </c>
      <c r="R740" s="490">
        <v>5423.3760000000002</v>
      </c>
      <c r="S740" s="328">
        <f>Q740/12*$B$4+(R740-Q740)/11*1</f>
        <v>903.89600000000007</v>
      </c>
      <c r="T740" s="490">
        <f>Z740-Y740-V740</f>
        <v>1556.6380399999998</v>
      </c>
      <c r="U740" s="773"/>
      <c r="V740" s="122">
        <v>4.5194799999999997</v>
      </c>
      <c r="W740" s="490">
        <f>T740-S740</f>
        <v>652.74203999999975</v>
      </c>
      <c r="X740" s="490"/>
      <c r="Y740" s="490">
        <v>0</v>
      </c>
      <c r="Z740" s="490">
        <v>1561.1575199999997</v>
      </c>
      <c r="AA740" s="929"/>
      <c r="AB740" s="930"/>
      <c r="AC740" s="1084">
        <f t="shared" si="223"/>
        <v>0</v>
      </c>
      <c r="AD740" s="1099"/>
    </row>
    <row r="741" spans="1:30" ht="45" x14ac:dyDescent="0.25">
      <c r="A741" s="137">
        <v>1</v>
      </c>
      <c r="B741" s="312" t="s">
        <v>296</v>
      </c>
      <c r="C741" s="434"/>
      <c r="D741" s="123"/>
      <c r="E741" s="228">
        <v>8400</v>
      </c>
      <c r="F741" s="142">
        <f>E741/12*$B$4</f>
        <v>1400</v>
      </c>
      <c r="G741" s="142">
        <v>2411</v>
      </c>
      <c r="H741" s="142">
        <f>G741/F741*100</f>
        <v>172.21428571428572</v>
      </c>
      <c r="I741" s="142"/>
      <c r="J741" s="122"/>
      <c r="K741" s="122"/>
      <c r="L741" s="122"/>
      <c r="M741" s="122"/>
      <c r="N741" s="122"/>
      <c r="O741" s="122"/>
      <c r="P741" s="122"/>
      <c r="Q741" s="490"/>
      <c r="R741" s="490"/>
      <c r="S741" s="328"/>
      <c r="T741" s="490"/>
      <c r="U741" s="773"/>
      <c r="V741" s="122"/>
      <c r="W741" s="490"/>
      <c r="X741" s="490"/>
      <c r="Y741" s="490"/>
      <c r="Z741" s="490"/>
      <c r="AA741" s="931"/>
      <c r="AB741" s="930"/>
      <c r="AC741" s="1084">
        <f t="shared" si="223"/>
        <v>0</v>
      </c>
      <c r="AD741" s="1099"/>
    </row>
    <row r="742" spans="1:30" ht="45" x14ac:dyDescent="0.25">
      <c r="B742" s="312" t="s">
        <v>333</v>
      </c>
      <c r="C742" s="434"/>
      <c r="D742" s="123"/>
      <c r="E742" s="228"/>
      <c r="F742" s="142"/>
      <c r="G742" s="142">
        <v>7</v>
      </c>
      <c r="H742" s="142"/>
      <c r="I742" s="142"/>
      <c r="J742" s="122"/>
      <c r="K742" s="122"/>
      <c r="L742" s="122"/>
      <c r="M742" s="122"/>
      <c r="N742" s="122"/>
      <c r="O742" s="122"/>
      <c r="P742" s="122"/>
      <c r="Q742" s="490"/>
      <c r="R742" s="490"/>
      <c r="S742" s="328"/>
      <c r="T742" s="490"/>
      <c r="U742" s="773"/>
      <c r="V742" s="122"/>
      <c r="W742" s="490"/>
      <c r="X742" s="490"/>
      <c r="Y742" s="490"/>
      <c r="Z742" s="490"/>
      <c r="AA742" s="931"/>
      <c r="AB742" s="930"/>
      <c r="AC742" s="1084">
        <f t="shared" si="223"/>
        <v>0</v>
      </c>
      <c r="AD742" s="1099"/>
    </row>
    <row r="743" spans="1:30" x14ac:dyDescent="0.25">
      <c r="A743" s="137">
        <v>1</v>
      </c>
      <c r="B743" s="475" t="s">
        <v>260</v>
      </c>
      <c r="C743" s="435"/>
      <c r="D743" s="123"/>
      <c r="E743" s="228">
        <f>E728</f>
        <v>13800</v>
      </c>
      <c r="F743" s="123">
        <f>F728</f>
        <v>2300</v>
      </c>
      <c r="G743" s="124">
        <f>G728</f>
        <v>2397</v>
      </c>
      <c r="H743" s="123">
        <f>G743/F743*100</f>
        <v>104.21739130434781</v>
      </c>
      <c r="I743" s="142"/>
      <c r="J743" s="123"/>
      <c r="K743" s="124"/>
      <c r="L743" s="123"/>
      <c r="M743" s="124"/>
      <c r="N743" s="122"/>
      <c r="O743" s="122"/>
      <c r="P743" s="122"/>
      <c r="Q743" s="345"/>
      <c r="R743" s="345"/>
      <c r="S743" s="346"/>
      <c r="T743" s="345"/>
      <c r="U743" s="774"/>
      <c r="V743" s="345"/>
      <c r="W743" s="347"/>
      <c r="X743" s="347"/>
      <c r="Y743" s="345"/>
      <c r="Z743" s="347"/>
      <c r="AA743" s="919"/>
      <c r="AB743" s="346"/>
      <c r="AC743" s="1084">
        <f t="shared" ref="AC743:AC774" si="232">T743-S743-W743</f>
        <v>0</v>
      </c>
      <c r="AD743" s="1099"/>
    </row>
    <row r="744" spans="1:30" ht="29.25" x14ac:dyDescent="0.25">
      <c r="A744" s="137">
        <v>1</v>
      </c>
      <c r="B744" s="475" t="s">
        <v>261</v>
      </c>
      <c r="C744" s="435"/>
      <c r="D744" s="123"/>
      <c r="E744" s="228">
        <f>E735</f>
        <v>25480</v>
      </c>
      <c r="F744" s="123">
        <f>F735</f>
        <v>4246.666666666667</v>
      </c>
      <c r="G744" s="124">
        <f>G735</f>
        <v>4076</v>
      </c>
      <c r="H744" s="123">
        <f>G744/F744*100</f>
        <v>95.981161695447398</v>
      </c>
      <c r="I744" s="142"/>
      <c r="J744" s="123"/>
      <c r="K744" s="124"/>
      <c r="L744" s="123"/>
      <c r="M744" s="124"/>
      <c r="N744" s="123"/>
      <c r="O744" s="124"/>
      <c r="P744" s="123"/>
      <c r="Q744" s="345"/>
      <c r="R744" s="345"/>
      <c r="S744" s="346"/>
      <c r="T744" s="345"/>
      <c r="U744" s="774"/>
      <c r="V744" s="345"/>
      <c r="W744" s="347"/>
      <c r="X744" s="347"/>
      <c r="Y744" s="345"/>
      <c r="Z744" s="347"/>
      <c r="AA744" s="919"/>
      <c r="AB744" s="346"/>
      <c r="AC744" s="1084">
        <f t="shared" si="232"/>
        <v>0</v>
      </c>
      <c r="AD744" s="1099"/>
    </row>
    <row r="745" spans="1:30" ht="29.25" x14ac:dyDescent="0.25">
      <c r="A745" s="137">
        <v>1</v>
      </c>
      <c r="B745" s="491" t="s">
        <v>262</v>
      </c>
      <c r="C745" s="436"/>
      <c r="D745" s="123"/>
      <c r="E745" s="228"/>
      <c r="F745" s="123">
        <f>ROUND(E745/12*$B$4,0)</f>
        <v>0</v>
      </c>
      <c r="G745" s="124"/>
      <c r="H745" s="123"/>
      <c r="I745" s="124"/>
      <c r="J745" s="123"/>
      <c r="K745" s="124"/>
      <c r="L745" s="123"/>
      <c r="M745" s="124"/>
      <c r="N745" s="123"/>
      <c r="O745" s="124"/>
      <c r="P745" s="123"/>
      <c r="Q745" s="345"/>
      <c r="R745" s="345"/>
      <c r="S745" s="3245"/>
      <c r="T745" s="3247"/>
      <c r="U745" s="3249"/>
      <c r="V745" s="345"/>
      <c r="W745" s="3252"/>
      <c r="X745" s="3252"/>
      <c r="Y745" s="3247"/>
      <c r="Z745" s="3252"/>
      <c r="AA745" s="919"/>
      <c r="AB745" s="346"/>
      <c r="AC745" s="1084">
        <f t="shared" si="232"/>
        <v>0</v>
      </c>
      <c r="AD745" s="1099"/>
    </row>
    <row r="746" spans="1:30" x14ac:dyDescent="0.25">
      <c r="A746" s="137">
        <v>1</v>
      </c>
      <c r="B746" s="3278" t="s">
        <v>134</v>
      </c>
      <c r="C746" s="445"/>
      <c r="D746" s="130"/>
      <c r="E746" s="240">
        <f>E744*4.2+E743</f>
        <v>120816</v>
      </c>
      <c r="F746" s="131">
        <f>F744*4.2+F743</f>
        <v>20136.000000000004</v>
      </c>
      <c r="G746" s="131">
        <f>G744*4.2+G743</f>
        <v>19516.2</v>
      </c>
      <c r="H746" s="131">
        <f>G746/F746*100</f>
        <v>96.921930870083415</v>
      </c>
      <c r="I746" s="131"/>
      <c r="J746" s="130"/>
      <c r="K746" s="131"/>
      <c r="L746" s="130"/>
      <c r="M746" s="131"/>
      <c r="N746" s="130"/>
      <c r="O746" s="131"/>
      <c r="P746" s="130"/>
      <c r="Q746" s="348">
        <f t="shared" ref="Q746:R746" si="233">Q728+Q740</f>
        <v>73085.897800000021</v>
      </c>
      <c r="R746" s="348">
        <f t="shared" si="233"/>
        <v>73085.897800000021</v>
      </c>
      <c r="S746" s="3246">
        <f t="shared" ref="S746:Z746" si="234">S728+S740</f>
        <v>12180.98296666667</v>
      </c>
      <c r="T746" s="3248">
        <f t="shared" si="234"/>
        <v>12556.767549999999</v>
      </c>
      <c r="U746" s="3250">
        <f t="shared" si="234"/>
        <v>0</v>
      </c>
      <c r="V746" s="3251">
        <f t="shared" si="234"/>
        <v>4.5194799999999997</v>
      </c>
      <c r="W746" s="3248">
        <f t="shared" si="234"/>
        <v>375.78458333332912</v>
      </c>
      <c r="X746" s="3248">
        <f t="shared" si="234"/>
        <v>0</v>
      </c>
      <c r="Y746" s="3248">
        <f t="shared" si="234"/>
        <v>-1.87371</v>
      </c>
      <c r="Z746" s="3248">
        <f t="shared" si="234"/>
        <v>12559.41332</v>
      </c>
      <c r="AA746" s="932"/>
      <c r="AB746" s="349"/>
      <c r="AC746" s="1084">
        <f t="shared" si="232"/>
        <v>-5.6843418860808015E-13</v>
      </c>
      <c r="AD746" s="1099"/>
    </row>
    <row r="747" spans="1:30" x14ac:dyDescent="0.25">
      <c r="A747" s="137">
        <v>1</v>
      </c>
      <c r="B747" s="1521"/>
      <c r="C747" s="446"/>
      <c r="D747" s="126"/>
      <c r="E747" s="241"/>
      <c r="F747" s="126"/>
      <c r="G747" s="127"/>
      <c r="H747" s="126"/>
      <c r="I747" s="127"/>
      <c r="J747" s="126"/>
      <c r="K747" s="127"/>
      <c r="L747" s="126"/>
      <c r="M747" s="127"/>
      <c r="N747" s="126"/>
      <c r="O747" s="127"/>
      <c r="P747" s="126"/>
      <c r="Q747" s="350"/>
      <c r="R747" s="350"/>
      <c r="S747" s="351"/>
      <c r="T747" s="352"/>
      <c r="U747" s="775"/>
      <c r="V747" s="350"/>
      <c r="W747" s="353"/>
      <c r="X747" s="353"/>
      <c r="Y747" s="350"/>
      <c r="Z747" s="353"/>
      <c r="AA747" s="920"/>
      <c r="AB747" s="351"/>
      <c r="AC747" s="1084">
        <f t="shared" si="232"/>
        <v>0</v>
      </c>
      <c r="AD747" s="1099"/>
    </row>
    <row r="748" spans="1:30" x14ac:dyDescent="0.25">
      <c r="A748" s="137">
        <v>1</v>
      </c>
      <c r="B748" s="138" t="s">
        <v>28</v>
      </c>
      <c r="C748" s="447"/>
      <c r="D748" s="139"/>
      <c r="E748" s="242"/>
      <c r="F748" s="139"/>
      <c r="G748" s="140"/>
      <c r="H748" s="139"/>
      <c r="I748" s="140"/>
      <c r="J748" s="139"/>
      <c r="K748" s="140"/>
      <c r="L748" s="139"/>
      <c r="M748" s="140"/>
      <c r="N748" s="139"/>
      <c r="O748" s="140"/>
      <c r="P748" s="139"/>
      <c r="Q748" s="354"/>
      <c r="R748" s="354"/>
      <c r="S748" s="355"/>
      <c r="T748" s="354"/>
      <c r="U748" s="776"/>
      <c r="V748" s="354"/>
      <c r="W748" s="356"/>
      <c r="X748" s="356"/>
      <c r="Y748" s="354"/>
      <c r="Z748" s="356"/>
      <c r="AA748" s="933"/>
      <c r="AB748" s="355"/>
      <c r="AC748" s="1084">
        <f t="shared" si="232"/>
        <v>0</v>
      </c>
      <c r="AD748" s="1099"/>
    </row>
    <row r="749" spans="1:30" x14ac:dyDescent="0.25">
      <c r="A749" s="137">
        <v>1</v>
      </c>
      <c r="B749" s="2" t="s">
        <v>146</v>
      </c>
      <c r="C749" s="448"/>
      <c r="D749" s="141"/>
      <c r="E749" s="225"/>
      <c r="F749" s="142"/>
      <c r="G749" s="142"/>
      <c r="H749" s="142"/>
      <c r="I749" s="142"/>
      <c r="J749" s="142"/>
      <c r="K749" s="143"/>
      <c r="L749" s="142"/>
      <c r="M749" s="142"/>
      <c r="N749" s="142"/>
      <c r="O749" s="142"/>
      <c r="P749" s="142"/>
      <c r="Q749" s="331"/>
      <c r="R749" s="331"/>
      <c r="S749" s="328"/>
      <c r="T749" s="331"/>
      <c r="U749" s="777"/>
      <c r="V749" s="331"/>
      <c r="W749" s="331"/>
      <c r="X749" s="331"/>
      <c r="Y749" s="331"/>
      <c r="Z749" s="331"/>
      <c r="AA749" s="931"/>
      <c r="AB749" s="328"/>
      <c r="AC749" s="1084">
        <f t="shared" si="232"/>
        <v>0</v>
      </c>
      <c r="AD749" s="1099"/>
    </row>
    <row r="750" spans="1:30" s="147" customFormat="1" ht="14.25" customHeight="1" x14ac:dyDescent="0.25">
      <c r="A750" s="137">
        <v>1</v>
      </c>
      <c r="B750" s="15" t="s">
        <v>172</v>
      </c>
      <c r="C750" s="449"/>
      <c r="D750" s="141">
        <v>300</v>
      </c>
      <c r="E750" s="225">
        <v>172</v>
      </c>
      <c r="F750" s="142">
        <f>E750/12*$B$4</f>
        <v>28.666666666666668</v>
      </c>
      <c r="G750" s="142">
        <v>15</v>
      </c>
      <c r="H750" s="142">
        <f>G750/F750*100</f>
        <v>52.325581395348827</v>
      </c>
      <c r="I750" s="142">
        <v>14</v>
      </c>
      <c r="J750" s="142">
        <f>M750/G750</f>
        <v>12.666666666666666</v>
      </c>
      <c r="K750" s="143">
        <f>ROUND(E750*I750,0)</f>
        <v>2408</v>
      </c>
      <c r="L750" s="142">
        <f>ROUND(K750/12*$B$4,0)</f>
        <v>401</v>
      </c>
      <c r="M750" s="142">
        <v>190</v>
      </c>
      <c r="N750" s="142">
        <f>M750/L750*100</f>
        <v>47.381546134663346</v>
      </c>
      <c r="O750" s="142">
        <f>ROUND(K750/D750,0)</f>
        <v>8</v>
      </c>
      <c r="P750" s="142">
        <f>M750/$B$4*12/O750</f>
        <v>142.5</v>
      </c>
      <c r="Q750" s="331"/>
      <c r="R750" s="331"/>
      <c r="S750" s="328"/>
      <c r="T750" s="331"/>
      <c r="U750" s="777"/>
      <c r="V750" s="331"/>
      <c r="W750" s="331"/>
      <c r="X750" s="331"/>
      <c r="Y750" s="331"/>
      <c r="Z750" s="331"/>
      <c r="AA750" s="931"/>
      <c r="AB750" s="328"/>
      <c r="AC750" s="1084">
        <f t="shared" si="232"/>
        <v>0</v>
      </c>
      <c r="AD750" s="1099"/>
    </row>
    <row r="751" spans="1:30" s="147" customFormat="1" x14ac:dyDescent="0.25">
      <c r="A751" s="137">
        <v>1</v>
      </c>
      <c r="B751" s="145" t="s">
        <v>75</v>
      </c>
      <c r="C751" s="450"/>
      <c r="D751" s="146"/>
      <c r="E751" s="227">
        <f>SUM(E750)</f>
        <v>172</v>
      </c>
      <c r="F751" s="186">
        <f>SUM(F750)</f>
        <v>28.666666666666668</v>
      </c>
      <c r="G751" s="183">
        <f t="shared" ref="G751:P751" si="235">SUM(G750)</f>
        <v>15</v>
      </c>
      <c r="H751" s="183">
        <f>G751/F751*100</f>
        <v>52.325581395348827</v>
      </c>
      <c r="I751" s="183">
        <f t="shared" ref="I751" si="236">SUM(I750)</f>
        <v>14</v>
      </c>
      <c r="J751" s="183">
        <f t="shared" si="235"/>
        <v>12.666666666666666</v>
      </c>
      <c r="K751" s="183">
        <f t="shared" si="235"/>
        <v>2408</v>
      </c>
      <c r="L751" s="186">
        <f t="shared" si="235"/>
        <v>401</v>
      </c>
      <c r="M751" s="322">
        <f t="shared" si="235"/>
        <v>190</v>
      </c>
      <c r="N751" s="186">
        <f t="shared" si="235"/>
        <v>47.381546134663346</v>
      </c>
      <c r="O751" s="186">
        <f t="shared" si="235"/>
        <v>8</v>
      </c>
      <c r="P751" s="186">
        <f t="shared" si="235"/>
        <v>142.5</v>
      </c>
      <c r="Q751" s="357"/>
      <c r="R751" s="357"/>
      <c r="S751" s="358"/>
      <c r="T751" s="357"/>
      <c r="U751" s="778"/>
      <c r="V751" s="357"/>
      <c r="W751" s="357"/>
      <c r="X751" s="357"/>
      <c r="Y751" s="357"/>
      <c r="Z751" s="357"/>
      <c r="AA751" s="934"/>
      <c r="AB751" s="358"/>
      <c r="AC751" s="1084">
        <f t="shared" si="232"/>
        <v>0</v>
      </c>
      <c r="AD751" s="1099"/>
    </row>
    <row r="752" spans="1:30" s="147" customFormat="1" x14ac:dyDescent="0.25">
      <c r="A752" s="137">
        <v>1</v>
      </c>
      <c r="B752" s="2" t="s">
        <v>16</v>
      </c>
      <c r="C752" s="448"/>
      <c r="D752" s="123"/>
      <c r="E752" s="243"/>
      <c r="F752" s="186"/>
      <c r="G752" s="2258"/>
      <c r="H752" s="186"/>
      <c r="I752" s="2258"/>
      <c r="J752" s="186"/>
      <c r="K752" s="186"/>
      <c r="L752" s="186"/>
      <c r="M752" s="2258"/>
      <c r="N752" s="186"/>
      <c r="O752" s="186"/>
      <c r="P752" s="186"/>
      <c r="Q752" s="357"/>
      <c r="R752" s="357"/>
      <c r="S752" s="358"/>
      <c r="T752" s="357"/>
      <c r="U752" s="778"/>
      <c r="V752" s="357"/>
      <c r="W752" s="357"/>
      <c r="X752" s="357"/>
      <c r="Y752" s="357"/>
      <c r="Z752" s="357"/>
      <c r="AA752" s="917"/>
      <c r="AB752" s="358"/>
      <c r="AC752" s="1084">
        <f t="shared" si="232"/>
        <v>0</v>
      </c>
      <c r="AD752" s="1099"/>
    </row>
    <row r="753" spans="1:31" s="147" customFormat="1" x14ac:dyDescent="0.25">
      <c r="A753" s="137">
        <v>1</v>
      </c>
      <c r="B753" s="132" t="s">
        <v>172</v>
      </c>
      <c r="C753" s="451"/>
      <c r="D753" s="133">
        <v>240</v>
      </c>
      <c r="E753" s="238">
        <v>900</v>
      </c>
      <c r="F753" s="186">
        <f>E753/12*$B$4</f>
        <v>150</v>
      </c>
      <c r="G753" s="2258">
        <v>126</v>
      </c>
      <c r="H753" s="186">
        <f>G753/F753*100</f>
        <v>84</v>
      </c>
      <c r="I753" s="2258">
        <v>8</v>
      </c>
      <c r="J753" s="186">
        <f>M753/G753</f>
        <v>8.1349206349206344</v>
      </c>
      <c r="K753" s="186">
        <f>ROUND(E753*I753,0)</f>
        <v>7200</v>
      </c>
      <c r="L753" s="186">
        <f>ROUND(K753/12*$B$4,0)</f>
        <v>1200</v>
      </c>
      <c r="M753" s="2258">
        <v>1025</v>
      </c>
      <c r="N753" s="186">
        <f>M753/L753*100</f>
        <v>85.416666666666657</v>
      </c>
      <c r="O753" s="186">
        <f>ROUND(K753/D753,0)</f>
        <v>30</v>
      </c>
      <c r="P753" s="186">
        <f>M753/$B$4*12/O753</f>
        <v>205</v>
      </c>
      <c r="Q753" s="357"/>
      <c r="R753" s="357"/>
      <c r="S753" s="358"/>
      <c r="T753" s="357"/>
      <c r="U753" s="778"/>
      <c r="V753" s="357"/>
      <c r="W753" s="357"/>
      <c r="X753" s="357"/>
      <c r="Y753" s="357"/>
      <c r="Z753" s="357"/>
      <c r="AA753" s="917"/>
      <c r="AB753" s="358"/>
      <c r="AC753" s="1084">
        <f t="shared" si="232"/>
        <v>0</v>
      </c>
      <c r="AD753" s="1099"/>
    </row>
    <row r="754" spans="1:31" s="151" customFormat="1" x14ac:dyDescent="0.25">
      <c r="A754" s="137">
        <v>1</v>
      </c>
      <c r="B754" s="136" t="s">
        <v>176</v>
      </c>
      <c r="C754" s="815"/>
      <c r="D754" s="134"/>
      <c r="E754" s="244">
        <f>E753</f>
        <v>900</v>
      </c>
      <c r="F754" s="135">
        <f>F753</f>
        <v>150</v>
      </c>
      <c r="G754" s="135">
        <f>G753</f>
        <v>126</v>
      </c>
      <c r="H754" s="186">
        <f>G754/F754*100</f>
        <v>84</v>
      </c>
      <c r="I754" s="2258">
        <f>I753</f>
        <v>8</v>
      </c>
      <c r="J754" s="186">
        <f>SUM(J753)</f>
        <v>8.1349206349206344</v>
      </c>
      <c r="K754" s="135">
        <f>K753</f>
        <v>7200</v>
      </c>
      <c r="L754" s="135">
        <f>L753</f>
        <v>1200</v>
      </c>
      <c r="M754" s="135">
        <f>M753</f>
        <v>1025</v>
      </c>
      <c r="N754" s="186">
        <f>M754/L754*100</f>
        <v>85.416666666666657</v>
      </c>
      <c r="O754" s="135">
        <f>O753</f>
        <v>30</v>
      </c>
      <c r="P754" s="186">
        <f>M754/$B$4*12/O754</f>
        <v>205</v>
      </c>
      <c r="Q754" s="357"/>
      <c r="R754" s="357"/>
      <c r="S754" s="757"/>
      <c r="T754" s="357"/>
      <c r="U754" s="778"/>
      <c r="V754" s="357"/>
      <c r="W754" s="357"/>
      <c r="X754" s="357"/>
      <c r="Y754" s="357"/>
      <c r="Z754" s="357"/>
      <c r="AA754" s="935"/>
      <c r="AB754" s="358"/>
      <c r="AC754" s="1084">
        <f t="shared" si="232"/>
        <v>0</v>
      </c>
      <c r="AD754" s="1099"/>
    </row>
    <row r="755" spans="1:31" ht="30" thickBot="1" x14ac:dyDescent="0.3">
      <c r="A755" s="137">
        <v>1</v>
      </c>
      <c r="B755" s="148" t="s">
        <v>196</v>
      </c>
      <c r="C755" s="148"/>
      <c r="D755" s="149"/>
      <c r="E755" s="235">
        <f>E754+E751</f>
        <v>1072</v>
      </c>
      <c r="F755" s="150">
        <f>F754+F751</f>
        <v>178.66666666666666</v>
      </c>
      <c r="G755" s="150">
        <f>G754+G751</f>
        <v>141</v>
      </c>
      <c r="H755" s="150">
        <f>G755/F755*100</f>
        <v>78.917910447761201</v>
      </c>
      <c r="I755" s="150">
        <f>IF(E755=0,0,K755/E755)</f>
        <v>8.9626865671641784</v>
      </c>
      <c r="J755" s="150">
        <f>SUM(J751)</f>
        <v>12.666666666666666</v>
      </c>
      <c r="K755" s="150">
        <f>K754+K751</f>
        <v>9608</v>
      </c>
      <c r="L755" s="150">
        <f>L754+L751</f>
        <v>1601</v>
      </c>
      <c r="M755" s="150">
        <f>M754+M751</f>
        <v>1215</v>
      </c>
      <c r="N755" s="150">
        <f>M755/L755*100</f>
        <v>75.890068707058091</v>
      </c>
      <c r="O755" s="150">
        <f>O754+O751</f>
        <v>38</v>
      </c>
      <c r="P755" s="150">
        <f>M755/$B$4*12/O755</f>
        <v>191.84210526315789</v>
      </c>
      <c r="Q755" s="336">
        <v>25015.1398586328</v>
      </c>
      <c r="R755" s="336">
        <v>25015.1398586328</v>
      </c>
      <c r="S755" s="872">
        <f>Q755/12*$B$4+(R755-Q755)/11*1</f>
        <v>4169.1899764387999</v>
      </c>
      <c r="T755" s="336">
        <f>Z755-Y755</f>
        <v>3103.3633699999996</v>
      </c>
      <c r="U755" s="779"/>
      <c r="V755" s="336"/>
      <c r="W755" s="336">
        <f>T755-S755</f>
        <v>-1065.8266064388004</v>
      </c>
      <c r="X755" s="336"/>
      <c r="Y755" s="336">
        <v>-2.0309900000000001</v>
      </c>
      <c r="Z755" s="336">
        <v>3101.3323799999994</v>
      </c>
      <c r="AA755" s="936"/>
      <c r="AB755" s="914"/>
      <c r="AC755" s="1084">
        <f t="shared" si="232"/>
        <v>0</v>
      </c>
      <c r="AD755" s="1099"/>
    </row>
    <row r="756" spans="1:31" ht="16.5" thickBot="1" x14ac:dyDescent="0.3">
      <c r="A756" s="137">
        <v>1</v>
      </c>
      <c r="B756" s="1189" t="s">
        <v>278</v>
      </c>
      <c r="C756" s="1189"/>
      <c r="D756" s="1524"/>
      <c r="E756" s="230"/>
      <c r="F756" s="1525"/>
      <c r="G756" s="1525"/>
      <c r="H756" s="1525"/>
      <c r="I756" s="1484"/>
      <c r="J756" s="1484"/>
      <c r="K756" s="1526"/>
      <c r="L756" s="1525"/>
      <c r="M756" s="1525">
        <f>SUM(M755,M725)</f>
        <v>3805</v>
      </c>
      <c r="N756" s="1526"/>
      <c r="O756" s="1526"/>
      <c r="P756" s="1526"/>
      <c r="Q756" s="337">
        <f t="shared" ref="Q756:U756" si="237">SUM(Q755,Q725,Q746)</f>
        <v>223891.85976497363</v>
      </c>
      <c r="R756" s="337">
        <f t="shared" ref="R756" si="238">SUM(R755,R725,R746)</f>
        <v>223891.85976497363</v>
      </c>
      <c r="S756" s="337">
        <f t="shared" si="237"/>
        <v>37315.309960828934</v>
      </c>
      <c r="T756" s="337">
        <f t="shared" si="237"/>
        <v>37347.04159999999</v>
      </c>
      <c r="U756" s="782">
        <f t="shared" si="237"/>
        <v>0</v>
      </c>
      <c r="V756" s="337">
        <f>SUM(V755,V725,V746)</f>
        <v>4.5194799999999997</v>
      </c>
      <c r="W756" s="337">
        <f>SUM(W755,W725,W746)</f>
        <v>31.73163917105478</v>
      </c>
      <c r="X756" s="337">
        <f>SUM(X755,X725,X746)</f>
        <v>0</v>
      </c>
      <c r="Y756" s="337">
        <f>SUM(Y755,Y725,Y746)</f>
        <v>-72.050120000000007</v>
      </c>
      <c r="Z756" s="337">
        <f>SUM(Z755,Z725,Z746)</f>
        <v>37279.510959999992</v>
      </c>
      <c r="AA756" s="1527"/>
      <c r="AB756" s="868">
        <f>SUM(AB755,AB725,AB746)</f>
        <v>0</v>
      </c>
      <c r="AC756" s="1084">
        <f t="shared" si="232"/>
        <v>7.9580786405131221E-13</v>
      </c>
      <c r="AD756" s="1099"/>
      <c r="AE756" s="137" t="e">
        <f>S756-#REF!/12*4</f>
        <v>#REF!</v>
      </c>
    </row>
    <row r="757" spans="1:31" x14ac:dyDescent="0.25">
      <c r="A757" s="137">
        <v>1</v>
      </c>
      <c r="B757" s="1560"/>
      <c r="C757" s="1560"/>
      <c r="D757" s="1560"/>
      <c r="E757" s="1561"/>
      <c r="F757" s="1562"/>
      <c r="G757" s="1562"/>
      <c r="H757" s="1562"/>
      <c r="I757" s="1563"/>
      <c r="J757" s="1563"/>
      <c r="K757" s="1564"/>
      <c r="L757" s="1565"/>
      <c r="M757" s="1565"/>
      <c r="N757" s="1565"/>
      <c r="O757" s="1565"/>
      <c r="P757" s="1565"/>
      <c r="Q757" s="359">
        <f>Q758-Q759-Q791-Q795-Q799</f>
        <v>8.7311491370201111E-10</v>
      </c>
      <c r="R757" s="359">
        <f>R758-R759-R791-R795-R799</f>
        <v>8.7311491370201111E-10</v>
      </c>
      <c r="S757" s="359">
        <f t="shared" ref="S757:Z757" si="239">S758-S759-S791-S795-S799</f>
        <v>0</v>
      </c>
      <c r="T757" s="359">
        <f t="shared" si="239"/>
        <v>-2.255546860396862E-10</v>
      </c>
      <c r="U757" s="777">
        <f t="shared" si="239"/>
        <v>0</v>
      </c>
      <c r="V757" s="359">
        <f t="shared" si="239"/>
        <v>-9.0949470177292824E-13</v>
      </c>
      <c r="W757" s="359">
        <f t="shared" si="239"/>
        <v>0</v>
      </c>
      <c r="X757" s="359">
        <f t="shared" si="239"/>
        <v>-5.6843418860808015E-14</v>
      </c>
      <c r="Y757" s="359">
        <f t="shared" si="239"/>
        <v>0</v>
      </c>
      <c r="Z757" s="359">
        <f t="shared" si="239"/>
        <v>-2.8376234695315361E-10</v>
      </c>
      <c r="AA757" s="1431"/>
      <c r="AB757" s="328"/>
      <c r="AC757" s="1084">
        <f t="shared" si="232"/>
        <v>-2.255546860396862E-10</v>
      </c>
      <c r="AD757" s="1099"/>
    </row>
    <row r="758" spans="1:31" x14ac:dyDescent="0.25">
      <c r="A758" s="137">
        <v>1</v>
      </c>
      <c r="B758" s="1566" t="s">
        <v>278</v>
      </c>
      <c r="C758" s="1567"/>
      <c r="D758" s="1568"/>
      <c r="E758" s="1569"/>
      <c r="F758" s="1568"/>
      <c r="G758" s="1568"/>
      <c r="H758" s="1568"/>
      <c r="I758" s="1570"/>
      <c r="J758" s="1570"/>
      <c r="K758" s="1571"/>
      <c r="L758" s="1568"/>
      <c r="M758" s="1568"/>
      <c r="N758" s="1568"/>
      <c r="O758" s="1568"/>
      <c r="P758" s="1568"/>
      <c r="Q758" s="360">
        <f t="shared" ref="Q758:Z758" si="240">SUM(Q756,Q721,Q713,Q694,Q649,Q632,Q603,Q589,Q575,Q542,Q463,Q350,Q270,Q188,Q135)</f>
        <v>12060904.219750827</v>
      </c>
      <c r="R758" s="360">
        <f t="shared" si="240"/>
        <v>12060904.219750827</v>
      </c>
      <c r="S758" s="360">
        <f t="shared" si="240"/>
        <v>2010150.7032918045</v>
      </c>
      <c r="T758" s="360">
        <f t="shared" si="240"/>
        <v>1839467.9262099997</v>
      </c>
      <c r="U758" s="777">
        <f t="shared" si="240"/>
        <v>0</v>
      </c>
      <c r="V758" s="360">
        <f t="shared" si="240"/>
        <v>1450.2729099999997</v>
      </c>
      <c r="W758" s="360">
        <f t="shared" si="240"/>
        <v>-170682.77708180455</v>
      </c>
      <c r="X758" s="360">
        <f t="shared" si="240"/>
        <v>-938.89688000000001</v>
      </c>
      <c r="Y758" s="360">
        <f t="shared" si="240"/>
        <v>-10492.387760000001</v>
      </c>
      <c r="Z758" s="360">
        <f t="shared" si="240"/>
        <v>1830425.8113599997</v>
      </c>
      <c r="AA758" s="1180"/>
      <c r="AB758" s="866" t="e">
        <f>SUM(AB756,AB721,AB713,AB694,#REF!,AB649,AB632,AB603,AB589,AB575,AB542,AB463,AB350,AB270,AB188,AB135)</f>
        <v>#REF!</v>
      </c>
      <c r="AC758" s="1084">
        <f t="shared" si="232"/>
        <v>-2.6193447411060333E-10</v>
      </c>
      <c r="AD758" s="1099"/>
      <c r="AE758" s="137" t="e">
        <f>S758-#REF!/12*4</f>
        <v>#REF!</v>
      </c>
    </row>
    <row r="759" spans="1:31" x14ac:dyDescent="0.25">
      <c r="A759" s="137">
        <v>1</v>
      </c>
      <c r="B759" s="1572" t="s">
        <v>77</v>
      </c>
      <c r="C759" s="1573"/>
      <c r="D759" s="1574"/>
      <c r="E759" s="1575">
        <f>SUM(E725,E609,E366,E287,E198,E148,E39)</f>
        <v>77292</v>
      </c>
      <c r="F759" s="1574">
        <f>SUM(F725,F609,F366,F287,F198,F148,F39)</f>
        <v>12882</v>
      </c>
      <c r="G759" s="1574">
        <f>SUM(G725,G609,G366,G287,G198,G148,G39)</f>
        <v>12658</v>
      </c>
      <c r="H759" s="1574">
        <f>G759/F759*100</f>
        <v>98.261139574600222</v>
      </c>
      <c r="I759" s="1576">
        <f>IF(E759=0,0,K759/E759)</f>
        <v>9.3664156704445478</v>
      </c>
      <c r="J759" s="1574">
        <f>M759/G759</f>
        <v>8.684784326117871</v>
      </c>
      <c r="K759" s="1574">
        <f>SUM(K725,K609,K366,K287,K198,K148,K39)</f>
        <v>723949</v>
      </c>
      <c r="L759" s="1574">
        <f>SUM(L725,L609,L366,L287,L198,L148,L39)</f>
        <v>120657.83333333334</v>
      </c>
      <c r="M759" s="1574">
        <f>SUM(M725,M609,M366,M287,M198,M148,M39)</f>
        <v>109932</v>
      </c>
      <c r="N759" s="1577">
        <f>M759/L759*100</f>
        <v>91.11053709732893</v>
      </c>
      <c r="O759" s="1574">
        <f>SUM(O725,O609,O366,O287,O198,O148,O39)</f>
        <v>2170</v>
      </c>
      <c r="P759" s="1577">
        <f>M759/$B$4*12/O759</f>
        <v>303.95944700460831</v>
      </c>
      <c r="Q759" s="359">
        <f t="shared" ref="Q759:Z759" si="241">SUM(Q725,Q609,Q366,Q287,Q198,Q148,Q39)</f>
        <v>7833372.95347727</v>
      </c>
      <c r="R759" s="359">
        <f t="shared" si="241"/>
        <v>7833372.95347727</v>
      </c>
      <c r="S759" s="359">
        <f t="shared" si="241"/>
        <v>1305562.1589128785</v>
      </c>
      <c r="T759" s="359">
        <f t="shared" si="241"/>
        <v>1173231.9424999999</v>
      </c>
      <c r="U759" s="777">
        <f t="shared" si="241"/>
        <v>0</v>
      </c>
      <c r="V759" s="359">
        <f t="shared" si="241"/>
        <v>-2949.3277199999998</v>
      </c>
      <c r="W759" s="359">
        <f t="shared" si="241"/>
        <v>-132330.21641287848</v>
      </c>
      <c r="X759" s="359">
        <f t="shared" si="241"/>
        <v>-263.46336999999994</v>
      </c>
      <c r="Y759" s="359">
        <f t="shared" si="241"/>
        <v>-7129.1422700000012</v>
      </c>
      <c r="Z759" s="359">
        <f t="shared" si="241"/>
        <v>1163153.47251</v>
      </c>
      <c r="AA759" s="923"/>
      <c r="AB759" s="328" t="e">
        <f>SUM(AB725,#REF!,AB609,AB366,AB287,AB198,AB148,AB39)</f>
        <v>#REF!</v>
      </c>
      <c r="AC759" s="1084">
        <f t="shared" si="232"/>
        <v>0</v>
      </c>
      <c r="AD759" s="1099"/>
    </row>
    <row r="760" spans="1:31" ht="43.5" x14ac:dyDescent="0.25">
      <c r="A760" s="137">
        <v>1</v>
      </c>
      <c r="B760" s="1578" t="s">
        <v>177</v>
      </c>
      <c r="C760" s="1579"/>
      <c r="D760" s="1580"/>
      <c r="E760" s="879">
        <f>SUM(E726,E610,E369,E288,E199,E149,E40,)</f>
        <v>6727</v>
      </c>
      <c r="F760" s="1574">
        <f>SUM(F726,F610,F369,F288,F199,F149,F40,)</f>
        <v>1121.1666666666665</v>
      </c>
      <c r="G760" s="1574">
        <f>SUM(G726,G610,G369,G288,G199,G149,G40,)</f>
        <v>851</v>
      </c>
      <c r="H760" s="1580">
        <f>G760/F760*100</f>
        <v>75.903077151776429</v>
      </c>
      <c r="I760" s="1580"/>
      <c r="J760" s="1580"/>
      <c r="K760" s="1581"/>
      <c r="L760" s="1580"/>
      <c r="M760" s="1580"/>
      <c r="N760" s="1580"/>
      <c r="O760" s="1580"/>
      <c r="P760" s="1580"/>
      <c r="Q760" s="361">
        <f t="shared" ref="Q760:Z760" si="242">SUM(Q726,Q610,Q369,Q288,Q199,Q149,Q40,)</f>
        <v>1579261.1722208001</v>
      </c>
      <c r="R760" s="361">
        <f t="shared" si="242"/>
        <v>1579261.1722208001</v>
      </c>
      <c r="S760" s="361">
        <f t="shared" si="242"/>
        <v>263210.19537013333</v>
      </c>
      <c r="T760" s="361">
        <f t="shared" si="242"/>
        <v>180063.03589</v>
      </c>
      <c r="U760" s="777">
        <f t="shared" si="242"/>
        <v>0</v>
      </c>
      <c r="V760" s="361">
        <f t="shared" si="242"/>
        <v>0</v>
      </c>
      <c r="W760" s="361">
        <f t="shared" si="242"/>
        <v>-56304.341480666641</v>
      </c>
      <c r="X760" s="361">
        <f t="shared" si="242"/>
        <v>0</v>
      </c>
      <c r="Y760" s="361">
        <f t="shared" si="242"/>
        <v>0</v>
      </c>
      <c r="Z760" s="361">
        <f t="shared" si="242"/>
        <v>180063.03589</v>
      </c>
      <c r="AA760" s="923"/>
      <c r="AB760" s="370">
        <f>SUM(AB726,AB610,AB367,AB288,AB199,AB149,AB40)</f>
        <v>0</v>
      </c>
      <c r="AC760" s="1084">
        <f t="shared" si="232"/>
        <v>-26842.817999466686</v>
      </c>
      <c r="AD760" s="1099"/>
    </row>
    <row r="761" spans="1:31" x14ac:dyDescent="0.25">
      <c r="A761" s="137">
        <v>1</v>
      </c>
      <c r="B761" s="1572" t="s">
        <v>178</v>
      </c>
      <c r="C761" s="1573"/>
      <c r="D761" s="1574"/>
      <c r="E761" s="1575">
        <f>E18+E141</f>
        <v>1045</v>
      </c>
      <c r="F761" s="1574">
        <f>F18+F141</f>
        <v>174.16666666666666</v>
      </c>
      <c r="G761" s="1574">
        <f>G18+G141</f>
        <v>145</v>
      </c>
      <c r="H761" s="1574">
        <f>H31</f>
        <v>126.94736842105263</v>
      </c>
      <c r="I761" s="1576">
        <f>IF(E761=0,0,K761/E761)</f>
        <v>18.898564593301437</v>
      </c>
      <c r="J761" s="1576">
        <f>M761/G761</f>
        <v>15.020689655172413</v>
      </c>
      <c r="K761" s="1574">
        <f>K18+K141</f>
        <v>19749</v>
      </c>
      <c r="L761" s="1574">
        <f>L18+L141</f>
        <v>3291.5</v>
      </c>
      <c r="M761" s="1574">
        <f>M18+M141</f>
        <v>2178</v>
      </c>
      <c r="N761" s="1574">
        <f>N18</f>
        <v>61.967963386727689</v>
      </c>
      <c r="O761" s="1574">
        <f>O18+O141</f>
        <v>59</v>
      </c>
      <c r="P761" s="1577"/>
      <c r="Q761" s="362">
        <f t="shared" ref="Q761:Z761" si="243">Q18+Q141</f>
        <v>121789.80499999999</v>
      </c>
      <c r="R761" s="362">
        <f t="shared" si="243"/>
        <v>121789.80499999999</v>
      </c>
      <c r="S761" s="362">
        <f t="shared" si="243"/>
        <v>20298.300833333335</v>
      </c>
      <c r="T761" s="362">
        <f t="shared" si="243"/>
        <v>15463.305119999997</v>
      </c>
      <c r="U761" s="777">
        <f t="shared" si="243"/>
        <v>0</v>
      </c>
      <c r="V761" s="359">
        <f t="shared" si="243"/>
        <v>0</v>
      </c>
      <c r="W761" s="362">
        <f t="shared" si="243"/>
        <v>-4834.9957133333346</v>
      </c>
      <c r="X761" s="362">
        <f t="shared" si="243"/>
        <v>0</v>
      </c>
      <c r="Y761" s="362">
        <f t="shared" si="243"/>
        <v>0</v>
      </c>
      <c r="Z761" s="362">
        <f t="shared" si="243"/>
        <v>15463.305119999997</v>
      </c>
      <c r="AA761" s="923"/>
      <c r="AB761" s="937">
        <f>AB18+AB141</f>
        <v>0</v>
      </c>
      <c r="AC761" s="1084">
        <f t="shared" si="232"/>
        <v>0</v>
      </c>
      <c r="AD761" s="1099"/>
    </row>
    <row r="762" spans="1:31" ht="15.75" x14ac:dyDescent="0.25">
      <c r="A762" s="137">
        <v>1</v>
      </c>
      <c r="B762" s="670" t="s">
        <v>194</v>
      </c>
      <c r="C762" s="452"/>
      <c r="D762" s="1574"/>
      <c r="E762" s="1575"/>
      <c r="F762" s="1574"/>
      <c r="G762" s="1574"/>
      <c r="H762" s="1574"/>
      <c r="I762" s="1576"/>
      <c r="J762" s="1576"/>
      <c r="K762" s="1582"/>
      <c r="L762" s="1574"/>
      <c r="M762" s="1574"/>
      <c r="N762" s="1574"/>
      <c r="O762" s="1574"/>
      <c r="P762" s="1574"/>
      <c r="Q762" s="359">
        <f t="shared" ref="Q762:Z762" si="244">SUM(Q727,Q697,Q652,Q611,Q592,Q578,Q545,Q465,Q370,Q289,Q200,Q150,Q41)</f>
        <v>0</v>
      </c>
      <c r="R762" s="359">
        <f t="shared" si="244"/>
        <v>0</v>
      </c>
      <c r="S762" s="359">
        <f t="shared" si="244"/>
        <v>0</v>
      </c>
      <c r="T762" s="359">
        <f t="shared" si="244"/>
        <v>0</v>
      </c>
      <c r="U762" s="777">
        <f t="shared" si="244"/>
        <v>0</v>
      </c>
      <c r="V762" s="359">
        <f t="shared" si="244"/>
        <v>0</v>
      </c>
      <c r="W762" s="359">
        <f t="shared" si="244"/>
        <v>0</v>
      </c>
      <c r="X762" s="359">
        <f t="shared" si="244"/>
        <v>0</v>
      </c>
      <c r="Y762" s="359">
        <f t="shared" si="244"/>
        <v>0</v>
      </c>
      <c r="Z762" s="359">
        <f t="shared" si="244"/>
        <v>0</v>
      </c>
      <c r="AA762" s="923"/>
      <c r="AB762" s="328">
        <f>SUM(AB727,AB697,AB652,AB611,AB592,AB578,AB545,AB465,AB370,AB289,AB200,AB150,AB41)</f>
        <v>0</v>
      </c>
      <c r="AC762" s="1084">
        <f t="shared" si="232"/>
        <v>0</v>
      </c>
      <c r="AD762" s="1099"/>
    </row>
    <row r="763" spans="1:31" ht="29.25" x14ac:dyDescent="0.25">
      <c r="A763" s="137">
        <v>1</v>
      </c>
      <c r="B763" s="1587" t="s">
        <v>311</v>
      </c>
      <c r="C763" s="1584"/>
      <c r="D763" s="1574"/>
      <c r="E763" s="1575">
        <f>SUM(E698,E653,E612,E593,E579,E546,E466,E371,E290,E201,E151,E42,E728)</f>
        <v>522697</v>
      </c>
      <c r="F763" s="1574">
        <f>SUM(F698,F653,F612,F593,F579,F546,F466,F371,F290,F201,F151,F42,F728)</f>
        <v>87115.833333333343</v>
      </c>
      <c r="G763" s="1574">
        <f>SUM(G698,G653,G612,G593,G579,G546,G466,G371,G290,G201,G151,G42,G728)</f>
        <v>85986.76</v>
      </c>
      <c r="H763" s="1574">
        <f t="shared" ref="H763:H772" si="245">G763/F763*100</f>
        <v>98.703940156305279</v>
      </c>
      <c r="I763" s="1576"/>
      <c r="J763" s="1576"/>
      <c r="K763" s="1582"/>
      <c r="L763" s="1574"/>
      <c r="M763" s="1574"/>
      <c r="N763" s="1574"/>
      <c r="O763" s="1574"/>
      <c r="P763" s="1574"/>
      <c r="Q763" s="359">
        <f t="shared" ref="Q763:Z763" si="246">SUM(Q698,Q653,Q612,Q593,Q579,Q546,Q466,Q371,Q290,Q201,Q151,Q42,Q728)</f>
        <v>831192.83518000005</v>
      </c>
      <c r="R763" s="359">
        <f t="shared" si="246"/>
        <v>831192.83518000005</v>
      </c>
      <c r="S763" s="359">
        <f t="shared" si="246"/>
        <v>138532.13919666666</v>
      </c>
      <c r="T763" s="359">
        <f t="shared" si="246"/>
        <v>139332.71801999997</v>
      </c>
      <c r="U763" s="777">
        <f t="shared" si="246"/>
        <v>0</v>
      </c>
      <c r="V763" s="359">
        <f t="shared" si="246"/>
        <v>35.112000000000002</v>
      </c>
      <c r="W763" s="359">
        <f t="shared" si="246"/>
        <v>800.57882333330144</v>
      </c>
      <c r="X763" s="359">
        <f t="shared" si="246"/>
        <v>-14.57817</v>
      </c>
      <c r="Y763" s="359">
        <f t="shared" si="246"/>
        <v>-25.76726</v>
      </c>
      <c r="Z763" s="359">
        <f t="shared" si="246"/>
        <v>139342.06275999997</v>
      </c>
      <c r="AA763" s="923"/>
      <c r="AB763" s="328">
        <f>SUM(AB698,AB653,AB612,AB593,AB579,AB546,AB466,AB371,AB290,AB201,AB151,AB42,AB728)</f>
        <v>0</v>
      </c>
      <c r="AC763" s="1084">
        <f t="shared" si="232"/>
        <v>1.3642420526593924E-11</v>
      </c>
      <c r="AD763" s="1099"/>
    </row>
    <row r="764" spans="1:31" x14ac:dyDescent="0.25">
      <c r="A764" s="137">
        <v>1</v>
      </c>
      <c r="B764" s="1583" t="s">
        <v>304</v>
      </c>
      <c r="C764" s="1584"/>
      <c r="D764" s="1574"/>
      <c r="E764" s="1575">
        <f>SUM(E699,E654,E613,E547,E467,E372,E291,E202,E152,E43)</f>
        <v>23400</v>
      </c>
      <c r="F764" s="1574">
        <f>SUM(F699,F654,F613,F547,F467,F372,F291,F202,F152,F43)</f>
        <v>3900</v>
      </c>
      <c r="G764" s="1574">
        <f>SUM(G699,G654,G613,G547,G467,G372,G291,G202,G152,G43)</f>
        <v>3357</v>
      </c>
      <c r="H764" s="1574">
        <f t="shared" si="245"/>
        <v>86.076923076923066</v>
      </c>
      <c r="I764" s="1576"/>
      <c r="J764" s="1576"/>
      <c r="K764" s="1582"/>
      <c r="L764" s="1574"/>
      <c r="M764" s="1574"/>
      <c r="N764" s="1574"/>
      <c r="O764" s="1574"/>
      <c r="P764" s="1574"/>
      <c r="Q764" s="359"/>
      <c r="R764" s="359"/>
      <c r="S764" s="359"/>
      <c r="T764" s="359"/>
      <c r="U764" s="777"/>
      <c r="V764" s="359"/>
      <c r="W764" s="359"/>
      <c r="X764" s="359"/>
      <c r="Y764" s="359"/>
      <c r="Z764" s="359"/>
      <c r="AA764" s="923"/>
      <c r="AB764" s="328"/>
      <c r="AC764" s="1084">
        <f t="shared" si="232"/>
        <v>0</v>
      </c>
      <c r="AD764" s="1099"/>
    </row>
    <row r="765" spans="1:31" ht="30" x14ac:dyDescent="0.25">
      <c r="A765" s="137">
        <v>1</v>
      </c>
      <c r="B765" s="1585" t="s">
        <v>452</v>
      </c>
      <c r="C765" s="1586"/>
      <c r="D765" s="1574"/>
      <c r="E765" s="1575">
        <f>SUM(E730,E700,E655,E614,E594,E580,E548,E468,E373,E292,E203,E153,E44)</f>
        <v>456293</v>
      </c>
      <c r="F765" s="1574">
        <f>SUM(F730,F700,F655,F614,F594,F580,F548,F468,F373,F292,F203,F153,F44)</f>
        <v>76048.5</v>
      </c>
      <c r="G765" s="1574">
        <f>SUM(G730,G700,G655,G614,G594,G580,G548,G468,G373,G292,G203,G153,G44)</f>
        <v>76337.759999999995</v>
      </c>
      <c r="H765" s="1574">
        <f t="shared" si="245"/>
        <v>100.38036253180536</v>
      </c>
      <c r="I765" s="1576"/>
      <c r="J765" s="1576"/>
      <c r="K765" s="1582"/>
      <c r="L765" s="1574"/>
      <c r="M765" s="1574"/>
      <c r="N765" s="1574"/>
      <c r="O765" s="1574"/>
      <c r="P765" s="1574"/>
      <c r="Q765" s="359"/>
      <c r="R765" s="359"/>
      <c r="S765" s="359"/>
      <c r="T765" s="359"/>
      <c r="U765" s="777"/>
      <c r="V765" s="359"/>
      <c r="W765" s="359"/>
      <c r="X765" s="359"/>
      <c r="Y765" s="359"/>
      <c r="Z765" s="359"/>
      <c r="AA765" s="923"/>
      <c r="AB765" s="328"/>
      <c r="AC765" s="1084">
        <f t="shared" si="232"/>
        <v>0</v>
      </c>
      <c r="AD765" s="1099"/>
    </row>
    <row r="766" spans="1:31" x14ac:dyDescent="0.25">
      <c r="A766" s="137">
        <v>1</v>
      </c>
      <c r="B766" s="1585" t="s">
        <v>453</v>
      </c>
      <c r="C766" s="1586"/>
      <c r="D766" s="1574"/>
      <c r="E766" s="1575">
        <f>SUM(E731,E701,E656,E615,E549,E469,E374,E293,E204,E154,E45,E375)</f>
        <v>414178</v>
      </c>
      <c r="F766" s="1574">
        <f>SUM(F731,F701,F656,F615,F549,F469,F374,F293,F204,F154,F45,F375)</f>
        <v>69029.333333333328</v>
      </c>
      <c r="G766" s="1574">
        <f>SUM(G731,G701,G656,G615,G549,G469,G374,G293,G204,G154,G45,G375)</f>
        <v>68848</v>
      </c>
      <c r="H766" s="1574">
        <f t="shared" si="245"/>
        <v>99.737309742718082</v>
      </c>
      <c r="I766" s="1576"/>
      <c r="J766" s="1576"/>
      <c r="K766" s="1582"/>
      <c r="L766" s="1574"/>
      <c r="M766" s="1574"/>
      <c r="N766" s="1574"/>
      <c r="O766" s="1574"/>
      <c r="P766" s="1574"/>
      <c r="Q766" s="359"/>
      <c r="R766" s="359"/>
      <c r="S766" s="359"/>
      <c r="T766" s="359"/>
      <c r="U766" s="777"/>
      <c r="V766" s="359"/>
      <c r="W766" s="359"/>
      <c r="X766" s="359"/>
      <c r="Y766" s="359"/>
      <c r="Z766" s="359"/>
      <c r="AA766" s="923"/>
      <c r="AB766" s="328"/>
      <c r="AC766" s="1084">
        <f t="shared" si="232"/>
        <v>0</v>
      </c>
      <c r="AD766" s="1099"/>
    </row>
    <row r="767" spans="1:31" ht="30" x14ac:dyDescent="0.25">
      <c r="A767" s="137">
        <v>1</v>
      </c>
      <c r="B767" s="1585" t="s">
        <v>454</v>
      </c>
      <c r="C767" s="1586"/>
      <c r="D767" s="1574"/>
      <c r="E767" s="1575">
        <f>SUM(E595,E581,E550,E470,E46)</f>
        <v>63060</v>
      </c>
      <c r="F767" s="1574">
        <f>SUM(F595,F581,F550,F470,F46)</f>
        <v>10510</v>
      </c>
      <c r="G767" s="1574">
        <f>SUM(G595,G581,G550,G470,G46)</f>
        <v>10831.039999999999</v>
      </c>
      <c r="H767" s="1574">
        <f t="shared" si="245"/>
        <v>103.05461465271168</v>
      </c>
      <c r="I767" s="1576"/>
      <c r="J767" s="1576"/>
      <c r="K767" s="1582"/>
      <c r="L767" s="1574"/>
      <c r="M767" s="1574"/>
      <c r="N767" s="1574"/>
      <c r="O767" s="1574"/>
      <c r="P767" s="1574"/>
      <c r="Q767" s="359"/>
      <c r="R767" s="359"/>
      <c r="S767" s="359"/>
      <c r="T767" s="359"/>
      <c r="U767" s="777"/>
      <c r="V767" s="359"/>
      <c r="W767" s="359"/>
      <c r="X767" s="359"/>
      <c r="Y767" s="359"/>
      <c r="Z767" s="359"/>
      <c r="AA767" s="923"/>
      <c r="AB767" s="328"/>
      <c r="AC767" s="1084">
        <f t="shared" si="232"/>
        <v>0</v>
      </c>
      <c r="AD767" s="1099"/>
    </row>
    <row r="768" spans="1:31" ht="45" x14ac:dyDescent="0.25">
      <c r="A768" s="137">
        <v>1</v>
      </c>
      <c r="B768" s="1585" t="s">
        <v>455</v>
      </c>
      <c r="C768" s="1586"/>
      <c r="D768" s="1574"/>
      <c r="E768" s="1575">
        <f>SUM(E732,E702,E657,E616,E551,E471,E376,E294,E205,E155,E47)</f>
        <v>26350</v>
      </c>
      <c r="F768" s="1574">
        <f>SUM(F732,F702,F657,F616,F551,F471,F376,F294,F205,F155,F47)</f>
        <v>4391.666666666667</v>
      </c>
      <c r="G768" s="1574">
        <f>SUM(G732,G702,G657,G616,G551,G471,G376,G294,G205,G155,G47)</f>
        <v>4782</v>
      </c>
      <c r="H768" s="1574">
        <f t="shared" si="245"/>
        <v>108.88804554079697</v>
      </c>
      <c r="I768" s="1576"/>
      <c r="J768" s="1576"/>
      <c r="K768" s="1582"/>
      <c r="L768" s="1574"/>
      <c r="M768" s="1574"/>
      <c r="N768" s="1574"/>
      <c r="O768" s="1574"/>
      <c r="P768" s="1574"/>
      <c r="Q768" s="359"/>
      <c r="R768" s="359"/>
      <c r="S768" s="359"/>
      <c r="T768" s="359"/>
      <c r="U768" s="777"/>
      <c r="V768" s="359"/>
      <c r="W768" s="359"/>
      <c r="X768" s="359"/>
      <c r="Y768" s="359"/>
      <c r="Z768" s="359"/>
      <c r="AA768" s="923"/>
      <c r="AB768" s="328"/>
      <c r="AC768" s="1084">
        <f t="shared" si="232"/>
        <v>0</v>
      </c>
      <c r="AD768" s="1099"/>
    </row>
    <row r="769" spans="1:30" ht="60" x14ac:dyDescent="0.25">
      <c r="A769" s="137">
        <v>1</v>
      </c>
      <c r="B769" s="1585" t="s">
        <v>456</v>
      </c>
      <c r="C769" s="1586"/>
      <c r="D769" s="1574"/>
      <c r="E769" s="1575">
        <f>SUM(E733,E703,E617,E472,E552,E377,E295,E206,E156,E48)</f>
        <v>3420</v>
      </c>
      <c r="F769" s="1574">
        <f>SUM(F733,F703,F617,F472,F552,F377,F295,F206,F156,F48)</f>
        <v>570</v>
      </c>
      <c r="G769" s="1574">
        <f>SUM(G733,G703,G617,G472,G552,G377,G295,G206,G156,G48)</f>
        <v>634</v>
      </c>
      <c r="H769" s="1574">
        <f t="shared" si="245"/>
        <v>111.22807017543859</v>
      </c>
      <c r="I769" s="1576"/>
      <c r="J769" s="1576"/>
      <c r="K769" s="1582"/>
      <c r="L769" s="1574"/>
      <c r="M769" s="1574"/>
      <c r="N769" s="1574"/>
      <c r="O769" s="1574"/>
      <c r="P769" s="1574"/>
      <c r="Q769" s="359"/>
      <c r="R769" s="359"/>
      <c r="S769" s="359"/>
      <c r="T769" s="359"/>
      <c r="U769" s="777"/>
      <c r="V769" s="359"/>
      <c r="W769" s="359"/>
      <c r="X769" s="359"/>
      <c r="Y769" s="359"/>
      <c r="Z769" s="359"/>
      <c r="AA769" s="923"/>
      <c r="AB769" s="328"/>
      <c r="AC769" s="1084">
        <f t="shared" si="232"/>
        <v>0</v>
      </c>
      <c r="AD769" s="1099"/>
    </row>
    <row r="770" spans="1:30" ht="45" x14ac:dyDescent="0.25">
      <c r="A770" s="137">
        <v>1</v>
      </c>
      <c r="B770" s="1585" t="s">
        <v>457</v>
      </c>
      <c r="C770" s="1586"/>
      <c r="D770" s="1574"/>
      <c r="E770" s="1575">
        <f>SUM(E734,E704,E659,E618,E553,E473,E378,E296,E207,E157,E49,E379)</f>
        <v>36374</v>
      </c>
      <c r="F770" s="1574">
        <f>SUM(F734,F704,F659,F618,F553,F473,F378,F296,F207,F157,F49,F379)</f>
        <v>6062.3333333333339</v>
      </c>
      <c r="G770" s="1574">
        <f>SUM(G734,G704,G659,G618,G553,G473,G378,G296,G207,G157,G49,G379)</f>
        <v>5514</v>
      </c>
      <c r="H770" s="1574">
        <f t="shared" si="245"/>
        <v>90.955077802826196</v>
      </c>
      <c r="I770" s="1576"/>
      <c r="J770" s="1576"/>
      <c r="K770" s="1582"/>
      <c r="L770" s="1574"/>
      <c r="M770" s="1574"/>
      <c r="N770" s="1574"/>
      <c r="O770" s="1574"/>
      <c r="P770" s="1574"/>
      <c r="Q770" s="359"/>
      <c r="R770" s="359"/>
      <c r="S770" s="359"/>
      <c r="T770" s="359"/>
      <c r="U770" s="777"/>
      <c r="V770" s="359"/>
      <c r="W770" s="359"/>
      <c r="X770" s="359"/>
      <c r="Y770" s="359"/>
      <c r="Z770" s="359"/>
      <c r="AA770" s="923"/>
      <c r="AB770" s="328"/>
      <c r="AC770" s="1084">
        <f t="shared" si="232"/>
        <v>0</v>
      </c>
      <c r="AD770" s="1099"/>
    </row>
    <row r="771" spans="1:30" ht="90" x14ac:dyDescent="0.25">
      <c r="B771" s="1585" t="s">
        <v>458</v>
      </c>
      <c r="C771" s="1586"/>
      <c r="D771" s="1574"/>
      <c r="E771" s="1575">
        <f>E474+E50</f>
        <v>110</v>
      </c>
      <c r="F771" s="1574">
        <f>F474+F50</f>
        <v>18.333333333333336</v>
      </c>
      <c r="G771" s="1574">
        <f>G474+G50</f>
        <v>0</v>
      </c>
      <c r="H771" s="1574">
        <f t="shared" si="245"/>
        <v>0</v>
      </c>
      <c r="I771" s="1576"/>
      <c r="J771" s="1576"/>
      <c r="K771" s="1582"/>
      <c r="L771" s="1574"/>
      <c r="M771" s="1574"/>
      <c r="N771" s="1574"/>
      <c r="O771" s="1574"/>
      <c r="P771" s="1574"/>
      <c r="Q771" s="359"/>
      <c r="R771" s="359"/>
      <c r="S771" s="359"/>
      <c r="T771" s="359"/>
      <c r="U771" s="777"/>
      <c r="V771" s="359"/>
      <c r="W771" s="359"/>
      <c r="X771" s="359"/>
      <c r="Y771" s="359"/>
      <c r="Z771" s="359"/>
      <c r="AA771" s="923"/>
      <c r="AB771" s="328"/>
      <c r="AC771" s="1084">
        <f t="shared" si="232"/>
        <v>0</v>
      </c>
      <c r="AD771" s="1099"/>
    </row>
    <row r="772" spans="1:30" s="2266" customFormat="1" ht="43.5" x14ac:dyDescent="0.25">
      <c r="B772" s="1587" t="s">
        <v>509</v>
      </c>
      <c r="C772" s="1588"/>
      <c r="D772" s="1599"/>
      <c r="E772" s="1600">
        <f>E297</f>
        <v>50</v>
      </c>
      <c r="F772" s="1599">
        <f>F297</f>
        <v>8.3333333333333339</v>
      </c>
      <c r="G772" s="1599">
        <f>G297</f>
        <v>10</v>
      </c>
      <c r="H772" s="1599">
        <f t="shared" si="245"/>
        <v>120</v>
      </c>
      <c r="I772" s="1576"/>
      <c r="J772" s="1576"/>
      <c r="K772" s="1582"/>
      <c r="L772" s="1574"/>
      <c r="M772" s="1574"/>
      <c r="N772" s="1574"/>
      <c r="O772" s="1574"/>
      <c r="P772" s="1574"/>
      <c r="Q772" s="359">
        <f t="shared" ref="Q772:Z772" si="247">Q297</f>
        <v>0</v>
      </c>
      <c r="R772" s="359">
        <f t="shared" si="247"/>
        <v>0</v>
      </c>
      <c r="S772" s="359">
        <f t="shared" si="247"/>
        <v>0</v>
      </c>
      <c r="T772" s="359">
        <f t="shared" si="247"/>
        <v>0</v>
      </c>
      <c r="U772" s="777">
        <f t="shared" si="247"/>
        <v>0</v>
      </c>
      <c r="V772" s="359">
        <f t="shared" si="247"/>
        <v>0</v>
      </c>
      <c r="W772" s="359">
        <f t="shared" si="247"/>
        <v>0</v>
      </c>
      <c r="X772" s="359">
        <f t="shared" si="247"/>
        <v>0</v>
      </c>
      <c r="Y772" s="359">
        <f t="shared" si="247"/>
        <v>0</v>
      </c>
      <c r="Z772" s="359">
        <f t="shared" si="247"/>
        <v>0</v>
      </c>
      <c r="AA772" s="923"/>
      <c r="AB772" s="328" t="e">
        <f>AB297+#REF!</f>
        <v>#REF!</v>
      </c>
      <c r="AC772" s="1084">
        <f t="shared" si="232"/>
        <v>0</v>
      </c>
      <c r="AD772" s="1099"/>
    </row>
    <row r="773" spans="1:30" s="2266" customFormat="1" ht="30" x14ac:dyDescent="0.25">
      <c r="B773" s="1585" t="s">
        <v>510</v>
      </c>
      <c r="C773" s="1586"/>
      <c r="D773" s="1574"/>
      <c r="E773" s="1575"/>
      <c r="F773" s="1574"/>
      <c r="G773" s="1574"/>
      <c r="H773" s="1574"/>
      <c r="I773" s="1576"/>
      <c r="J773" s="1576"/>
      <c r="K773" s="1582"/>
      <c r="L773" s="1574"/>
      <c r="M773" s="1574"/>
      <c r="N773" s="1574"/>
      <c r="O773" s="1574"/>
      <c r="P773" s="1574"/>
      <c r="Q773" s="359"/>
      <c r="R773" s="359"/>
      <c r="S773" s="359"/>
      <c r="T773" s="359"/>
      <c r="U773" s="777"/>
      <c r="V773" s="359"/>
      <c r="W773" s="359"/>
      <c r="X773" s="359"/>
      <c r="Y773" s="359"/>
      <c r="Z773" s="359"/>
      <c r="AA773" s="923"/>
      <c r="AB773" s="328"/>
      <c r="AC773" s="1084">
        <f t="shared" si="232"/>
        <v>0</v>
      </c>
      <c r="AD773" s="1099"/>
    </row>
    <row r="774" spans="1:30" s="2266" customFormat="1" ht="30" x14ac:dyDescent="0.25">
      <c r="B774" s="1585" t="s">
        <v>511</v>
      </c>
      <c r="C774" s="1586"/>
      <c r="D774" s="1574"/>
      <c r="E774" s="1575"/>
      <c r="F774" s="1574"/>
      <c r="G774" s="1574"/>
      <c r="H774" s="1574"/>
      <c r="I774" s="1576"/>
      <c r="J774" s="1576"/>
      <c r="K774" s="1582"/>
      <c r="L774" s="1574"/>
      <c r="M774" s="1574"/>
      <c r="N774" s="1574"/>
      <c r="O774" s="1574"/>
      <c r="P774" s="1574"/>
      <c r="Q774" s="359"/>
      <c r="R774" s="359"/>
      <c r="S774" s="359"/>
      <c r="T774" s="359"/>
      <c r="U774" s="777"/>
      <c r="V774" s="359"/>
      <c r="W774" s="359"/>
      <c r="X774" s="359"/>
      <c r="Y774" s="359"/>
      <c r="Z774" s="359"/>
      <c r="AA774" s="923"/>
      <c r="AB774" s="328"/>
      <c r="AC774" s="1084">
        <f t="shared" si="232"/>
        <v>0</v>
      </c>
      <c r="AD774" s="1099"/>
    </row>
    <row r="775" spans="1:30" s="2266" customFormat="1" ht="30" x14ac:dyDescent="0.25">
      <c r="B775" s="1585" t="s">
        <v>512</v>
      </c>
      <c r="C775" s="1586"/>
      <c r="D775" s="1574"/>
      <c r="E775" s="1575">
        <f>E298</f>
        <v>50</v>
      </c>
      <c r="F775" s="1574">
        <f>F298</f>
        <v>8.3333333333333339</v>
      </c>
      <c r="G775" s="1574">
        <f>G298</f>
        <v>10</v>
      </c>
      <c r="H775" s="1574">
        <f t="shared" ref="H775:H786" si="248">G775/F775*100</f>
        <v>120</v>
      </c>
      <c r="I775" s="1576"/>
      <c r="J775" s="1576"/>
      <c r="K775" s="1582"/>
      <c r="L775" s="1574"/>
      <c r="M775" s="1574"/>
      <c r="N775" s="1574"/>
      <c r="O775" s="1574"/>
      <c r="P775" s="1574"/>
      <c r="Q775" s="359"/>
      <c r="R775" s="359"/>
      <c r="S775" s="359"/>
      <c r="T775" s="359"/>
      <c r="U775" s="777"/>
      <c r="V775" s="359"/>
      <c r="W775" s="359"/>
      <c r="X775" s="359"/>
      <c r="Y775" s="359"/>
      <c r="Z775" s="359"/>
      <c r="AA775" s="923"/>
      <c r="AB775" s="328"/>
      <c r="AC775" s="1084">
        <f t="shared" ref="AC775:AC807" si="249">T775-S775-W775</f>
        <v>0</v>
      </c>
      <c r="AD775" s="1099"/>
    </row>
    <row r="776" spans="1:30" s="2266" customFormat="1" ht="30" x14ac:dyDescent="0.25">
      <c r="B776" s="1585" t="s">
        <v>632</v>
      </c>
      <c r="C776" s="1586"/>
      <c r="D776" s="1574"/>
      <c r="E776" s="1575">
        <f>E380</f>
        <v>2600</v>
      </c>
      <c r="F776" s="1574">
        <f>F380</f>
        <v>433.33333333333331</v>
      </c>
      <c r="G776" s="1574">
        <f>G380</f>
        <v>44</v>
      </c>
      <c r="H776" s="1574">
        <f t="shared" si="248"/>
        <v>10.153846153846155</v>
      </c>
      <c r="I776" s="1576"/>
      <c r="J776" s="1576"/>
      <c r="K776" s="1582"/>
      <c r="L776" s="1574"/>
      <c r="M776" s="1574"/>
      <c r="N776" s="1574"/>
      <c r="O776" s="1574"/>
      <c r="P776" s="1574"/>
      <c r="Q776" s="359"/>
      <c r="R776" s="359"/>
      <c r="S776" s="359"/>
      <c r="T776" s="359"/>
      <c r="U776" s="777"/>
      <c r="V776" s="359"/>
      <c r="W776" s="359"/>
      <c r="X776" s="359"/>
      <c r="Y776" s="359"/>
      <c r="Z776" s="359"/>
      <c r="AA776" s="923"/>
      <c r="AB776" s="328"/>
      <c r="AC776" s="1084"/>
      <c r="AD776" s="1099"/>
    </row>
    <row r="777" spans="1:30" x14ac:dyDescent="0.25">
      <c r="A777" s="137">
        <v>1</v>
      </c>
      <c r="B777" s="1585" t="s">
        <v>312</v>
      </c>
      <c r="C777" s="1586"/>
      <c r="D777" s="1574"/>
      <c r="E777" s="1575">
        <f>SUM(E735,E705,E660,E619,E596,E582,E554,E475,E381,E299,E208,E158,E51)</f>
        <v>155467.02127659574</v>
      </c>
      <c r="F777" s="1574">
        <f>SUM(F735,F705,F660,F619,F596,F582,F554,F475,F381,F299,F208,F158,F51)</f>
        <v>25911.134751773054</v>
      </c>
      <c r="G777" s="1574">
        <f>SUM(G735,G705,G660,G619,G596,G582,G554,G475,G381,G299,G208,G158,G51)</f>
        <v>25350.687234042551</v>
      </c>
      <c r="H777" s="1574">
        <f t="shared" si="248"/>
        <v>97.837039855260869</v>
      </c>
      <c r="I777" s="1576"/>
      <c r="J777" s="1576"/>
      <c r="K777" s="1582"/>
      <c r="L777" s="1574"/>
      <c r="M777" s="1574"/>
      <c r="N777" s="1574"/>
      <c r="O777" s="1574"/>
      <c r="P777" s="1574"/>
      <c r="Q777" s="359"/>
      <c r="R777" s="359"/>
      <c r="S777" s="359"/>
      <c r="T777" s="359"/>
      <c r="U777" s="777"/>
      <c r="V777" s="359"/>
      <c r="W777" s="359"/>
      <c r="X777" s="359"/>
      <c r="Y777" s="359"/>
      <c r="Z777" s="359"/>
      <c r="AA777" s="923"/>
      <c r="AB777" s="328"/>
      <c r="AC777" s="1084">
        <f t="shared" si="249"/>
        <v>0</v>
      </c>
      <c r="AD777" s="1099"/>
    </row>
    <row r="778" spans="1:30" x14ac:dyDescent="0.25">
      <c r="A778" s="137">
        <v>1</v>
      </c>
      <c r="B778" s="1585" t="s">
        <v>320</v>
      </c>
      <c r="C778" s="1586"/>
      <c r="D778" s="1574"/>
      <c r="E778" s="1575">
        <f>E555+E476+E735+E381+E299+E208+E158</f>
        <v>84240</v>
      </c>
      <c r="F778" s="1574">
        <f>F736+F555+F476+F382+F300+F209+F159</f>
        <v>14040</v>
      </c>
      <c r="G778" s="1574">
        <f>G736+G555+G476+G382+G300+G209+G159</f>
        <v>13464</v>
      </c>
      <c r="H778" s="1574">
        <f t="shared" si="248"/>
        <v>95.897435897435898</v>
      </c>
      <c r="I778" s="1576"/>
      <c r="J778" s="1576"/>
      <c r="K778" s="1582"/>
      <c r="L778" s="1574"/>
      <c r="M778" s="1574"/>
      <c r="N778" s="1574"/>
      <c r="O778" s="1574"/>
      <c r="P778" s="1574"/>
      <c r="Q778" s="359"/>
      <c r="R778" s="359"/>
      <c r="S778" s="359"/>
      <c r="T778" s="359"/>
      <c r="U778" s="777"/>
      <c r="V778" s="359"/>
      <c r="W778" s="359"/>
      <c r="X778" s="359"/>
      <c r="Y778" s="359"/>
      <c r="Z778" s="359"/>
      <c r="AA778" s="923"/>
      <c r="AB778" s="328"/>
      <c r="AC778" s="1084">
        <f t="shared" si="249"/>
        <v>0</v>
      </c>
      <c r="AD778" s="1099"/>
    </row>
    <row r="779" spans="1:30" x14ac:dyDescent="0.25">
      <c r="A779" s="137">
        <v>1</v>
      </c>
      <c r="B779" s="1587" t="s">
        <v>321</v>
      </c>
      <c r="C779" s="1588"/>
      <c r="D779" s="1574"/>
      <c r="E779" s="1575">
        <f t="shared" ref="E779:G780" si="250">SUM(E597,E583,E556,E477,E52)</f>
        <v>70627.02127659574</v>
      </c>
      <c r="F779" s="1574">
        <f t="shared" si="250"/>
        <v>11771.134751773048</v>
      </c>
      <c r="G779" s="1574">
        <f t="shared" si="250"/>
        <v>11795.687234042551</v>
      </c>
      <c r="H779" s="1574">
        <f t="shared" si="248"/>
        <v>100.20858211877834</v>
      </c>
      <c r="I779" s="1576"/>
      <c r="J779" s="1576"/>
      <c r="K779" s="1582"/>
      <c r="L779" s="1574"/>
      <c r="M779" s="1574"/>
      <c r="N779" s="1574"/>
      <c r="O779" s="1574"/>
      <c r="P779" s="1574"/>
      <c r="Q779" s="359"/>
      <c r="R779" s="359"/>
      <c r="S779" s="359"/>
      <c r="T779" s="359"/>
      <c r="U779" s="777"/>
      <c r="V779" s="359"/>
      <c r="W779" s="359"/>
      <c r="X779" s="359"/>
      <c r="Y779" s="359"/>
      <c r="Z779" s="359"/>
      <c r="AA779" s="923"/>
      <c r="AB779" s="328"/>
      <c r="AC779" s="1084">
        <f t="shared" si="249"/>
        <v>0</v>
      </c>
      <c r="AD779" s="1099"/>
    </row>
    <row r="780" spans="1:30" x14ac:dyDescent="0.25">
      <c r="A780" s="137">
        <v>1</v>
      </c>
      <c r="B780" s="1589" t="s">
        <v>322</v>
      </c>
      <c r="C780" s="1590"/>
      <c r="D780" s="1574"/>
      <c r="E780" s="1575">
        <f t="shared" si="250"/>
        <v>663894</v>
      </c>
      <c r="F780" s="1574">
        <f t="shared" si="250"/>
        <v>110648.66666666666</v>
      </c>
      <c r="G780" s="1574">
        <f t="shared" si="250"/>
        <v>110879.45999999999</v>
      </c>
      <c r="H780" s="1574">
        <f t="shared" si="248"/>
        <v>100.20858211877837</v>
      </c>
      <c r="I780" s="1576"/>
      <c r="J780" s="1576"/>
      <c r="K780" s="1582"/>
      <c r="L780" s="1574"/>
      <c r="M780" s="1574"/>
      <c r="N780" s="1574"/>
      <c r="O780" s="1574"/>
      <c r="P780" s="1574"/>
      <c r="Q780" s="359"/>
      <c r="R780" s="359"/>
      <c r="S780" s="359"/>
      <c r="T780" s="359"/>
      <c r="U780" s="777"/>
      <c r="V780" s="359"/>
      <c r="W780" s="359"/>
      <c r="X780" s="359"/>
      <c r="Y780" s="359"/>
      <c r="Z780" s="359"/>
      <c r="AA780" s="923"/>
      <c r="AB780" s="328"/>
      <c r="AC780" s="1084">
        <f t="shared" si="249"/>
        <v>0</v>
      </c>
      <c r="AD780" s="1099"/>
    </row>
    <row r="781" spans="1:30" x14ac:dyDescent="0.25">
      <c r="A781" s="137">
        <v>1</v>
      </c>
      <c r="B781" s="1583" t="s">
        <v>323</v>
      </c>
      <c r="C781" s="1584"/>
      <c r="D781" s="1574"/>
      <c r="E781" s="1575">
        <f>E585</f>
        <v>0</v>
      </c>
      <c r="F781" s="1574">
        <f>F585</f>
        <v>0</v>
      </c>
      <c r="G781" s="1574">
        <f>G585</f>
        <v>0</v>
      </c>
      <c r="H781" s="1574" t="e">
        <f t="shared" si="248"/>
        <v>#DIV/0!</v>
      </c>
      <c r="I781" s="1576"/>
      <c r="J781" s="1576"/>
      <c r="K781" s="1582"/>
      <c r="L781" s="1574"/>
      <c r="M781" s="1574"/>
      <c r="N781" s="1574"/>
      <c r="O781" s="1574"/>
      <c r="P781" s="1574"/>
      <c r="Q781" s="359"/>
      <c r="R781" s="359"/>
      <c r="S781" s="359"/>
      <c r="T781" s="359"/>
      <c r="U781" s="777"/>
      <c r="V781" s="359"/>
      <c r="W781" s="359"/>
      <c r="X781" s="359"/>
      <c r="Y781" s="359"/>
      <c r="Z781" s="359"/>
      <c r="AA781" s="923"/>
      <c r="AB781" s="328"/>
      <c r="AC781" s="1084">
        <f t="shared" si="249"/>
        <v>0</v>
      </c>
      <c r="AD781" s="1099"/>
    </row>
    <row r="782" spans="1:30" s="2266" customFormat="1" x14ac:dyDescent="0.25">
      <c r="B782" s="1587" t="s">
        <v>505</v>
      </c>
      <c r="C782" s="1584"/>
      <c r="D782" s="1574"/>
      <c r="E782" s="1575">
        <f>E558</f>
        <v>600</v>
      </c>
      <c r="F782" s="1574">
        <f>F558</f>
        <v>100</v>
      </c>
      <c r="G782" s="1574">
        <f>G558</f>
        <v>91</v>
      </c>
      <c r="H782" s="1574">
        <f t="shared" si="248"/>
        <v>91</v>
      </c>
      <c r="I782" s="1576"/>
      <c r="J782" s="1576"/>
      <c r="K782" s="1582"/>
      <c r="L782" s="1574"/>
      <c r="M782" s="1574"/>
      <c r="N782" s="1574"/>
      <c r="O782" s="1574"/>
      <c r="P782" s="1574"/>
      <c r="Q782" s="359">
        <f t="shared" ref="Q782:Z782" si="251">Q558</f>
        <v>19615.342850000001</v>
      </c>
      <c r="R782" s="359">
        <f t="shared" ref="R782" si="252">R558</f>
        <v>19615.342850000001</v>
      </c>
      <c r="S782" s="359">
        <f t="shared" si="251"/>
        <v>3269.2238083333336</v>
      </c>
      <c r="T782" s="359">
        <f t="shared" si="251"/>
        <v>3003.5179700000003</v>
      </c>
      <c r="U782" s="777">
        <f t="shared" si="251"/>
        <v>0</v>
      </c>
      <c r="V782" s="359">
        <f t="shared" si="251"/>
        <v>0</v>
      </c>
      <c r="W782" s="359">
        <f t="shared" si="251"/>
        <v>-265.7058383333333</v>
      </c>
      <c r="X782" s="359">
        <f t="shared" si="251"/>
        <v>0</v>
      </c>
      <c r="Y782" s="359">
        <f t="shared" si="251"/>
        <v>0</v>
      </c>
      <c r="Z782" s="359">
        <f t="shared" si="251"/>
        <v>3003.5179700000003</v>
      </c>
      <c r="AA782" s="923"/>
      <c r="AB782" s="328">
        <f>AB558</f>
        <v>0</v>
      </c>
      <c r="AC782" s="1084">
        <f t="shared" si="249"/>
        <v>0</v>
      </c>
      <c r="AD782" s="1099"/>
    </row>
    <row r="783" spans="1:30" ht="29.25" x14ac:dyDescent="0.25">
      <c r="A783" s="137">
        <v>1</v>
      </c>
      <c r="B783" s="1587" t="s">
        <v>305</v>
      </c>
      <c r="C783" s="1584"/>
      <c r="D783" s="1574"/>
      <c r="E783" s="1575">
        <f>E301+E210+E160</f>
        <v>51900</v>
      </c>
      <c r="F783" s="1574">
        <f>F301+F210+F160</f>
        <v>8650</v>
      </c>
      <c r="G783" s="1574">
        <f>G301+G210+G160</f>
        <v>7818</v>
      </c>
      <c r="H783" s="1574">
        <f t="shared" si="248"/>
        <v>90.381502890173408</v>
      </c>
      <c r="I783" s="1576"/>
      <c r="J783" s="1576"/>
      <c r="K783" s="1582"/>
      <c r="L783" s="1574"/>
      <c r="M783" s="1574"/>
      <c r="N783" s="1574"/>
      <c r="O783" s="1574"/>
      <c r="P783" s="1574"/>
      <c r="Q783" s="359"/>
      <c r="R783" s="359"/>
      <c r="S783" s="359"/>
      <c r="T783" s="359"/>
      <c r="U783" s="777"/>
      <c r="V783" s="359"/>
      <c r="W783" s="359"/>
      <c r="X783" s="359"/>
      <c r="Y783" s="359"/>
      <c r="Z783" s="359"/>
      <c r="AA783" s="923"/>
      <c r="AB783" s="328"/>
      <c r="AC783" s="1084">
        <f t="shared" si="249"/>
        <v>0</v>
      </c>
      <c r="AD783" s="1099"/>
    </row>
    <row r="784" spans="1:30" ht="30" x14ac:dyDescent="0.25">
      <c r="A784" s="137">
        <v>1</v>
      </c>
      <c r="B784" s="1583" t="s">
        <v>191</v>
      </c>
      <c r="C784" s="1584"/>
      <c r="D784" s="1574"/>
      <c r="E784" s="1575">
        <f>E302+E161</f>
        <v>51900</v>
      </c>
      <c r="F784" s="1574">
        <f>F302+F161</f>
        <v>8650</v>
      </c>
      <c r="G784" s="1574">
        <f>G302+G161</f>
        <v>7818</v>
      </c>
      <c r="H784" s="1574">
        <f t="shared" si="248"/>
        <v>90.381502890173408</v>
      </c>
      <c r="I784" s="1576"/>
      <c r="J784" s="1576"/>
      <c r="K784" s="1582"/>
      <c r="L784" s="1574"/>
      <c r="M784" s="1574"/>
      <c r="N784" s="1574"/>
      <c r="O784" s="1574"/>
      <c r="P784" s="1574"/>
      <c r="Q784" s="359"/>
      <c r="R784" s="359"/>
      <c r="S784" s="359"/>
      <c r="T784" s="359"/>
      <c r="U784" s="777"/>
      <c r="V784" s="359"/>
      <c r="W784" s="359"/>
      <c r="X784" s="359"/>
      <c r="Y784" s="359"/>
      <c r="Z784" s="359"/>
      <c r="AA784" s="923"/>
      <c r="AB784" s="328"/>
      <c r="AC784" s="1084">
        <f t="shared" si="249"/>
        <v>0</v>
      </c>
      <c r="AD784" s="1099"/>
    </row>
    <row r="785" spans="1:30" ht="57.75" x14ac:dyDescent="0.25">
      <c r="A785" s="137">
        <v>1</v>
      </c>
      <c r="B785" s="1587" t="s">
        <v>306</v>
      </c>
      <c r="C785" s="1586"/>
      <c r="D785" s="747"/>
      <c r="E785" s="1591">
        <f>E303+E212+E162+E56</f>
        <v>65900</v>
      </c>
      <c r="F785" s="747">
        <f>F303+F212+F162+F56</f>
        <v>10983.333333333332</v>
      </c>
      <c r="G785" s="747">
        <f>G303+G212+G162+G56</f>
        <v>13230</v>
      </c>
      <c r="H785" s="1574">
        <f t="shared" si="248"/>
        <v>120.45523520485585</v>
      </c>
      <c r="I785" s="1592"/>
      <c r="J785" s="1592"/>
      <c r="K785" s="1593"/>
      <c r="L785" s="1594"/>
      <c r="M785" s="1594"/>
      <c r="N785" s="1594"/>
      <c r="O785" s="1594"/>
      <c r="P785" s="1594"/>
      <c r="Q785" s="359"/>
      <c r="R785" s="359"/>
      <c r="S785" s="359"/>
      <c r="T785" s="359"/>
      <c r="U785" s="777"/>
      <c r="V785" s="359"/>
      <c r="W785" s="359"/>
      <c r="X785" s="359"/>
      <c r="Y785" s="359"/>
      <c r="Z785" s="359"/>
      <c r="AA785" s="938"/>
      <c r="AB785" s="328"/>
      <c r="AC785" s="1084">
        <f t="shared" si="249"/>
        <v>0</v>
      </c>
      <c r="AD785" s="1099"/>
    </row>
    <row r="786" spans="1:30" ht="15.75" x14ac:dyDescent="0.25">
      <c r="A786" s="137">
        <v>1</v>
      </c>
      <c r="B786" s="1595" t="s">
        <v>217</v>
      </c>
      <c r="C786" s="1586"/>
      <c r="D786" s="747"/>
      <c r="E786" s="1591">
        <f>SUM(E740,E664,E635,E481,E386,E304,E213,E163,E57)</f>
        <v>1103173</v>
      </c>
      <c r="F786" s="747">
        <f>SUM(F740,F664,F635,F481,F386,F304,F213,F163,F57)</f>
        <v>183858</v>
      </c>
      <c r="G786" s="747">
        <f>SUM(G740,G664,G635,G481,G386,G304,G213,G163,G57)</f>
        <v>207116</v>
      </c>
      <c r="H786" s="747">
        <f t="shared" si="248"/>
        <v>112.6499798757737</v>
      </c>
      <c r="I786" s="1592"/>
      <c r="J786" s="1592"/>
      <c r="K786" s="1593"/>
      <c r="L786" s="1594"/>
      <c r="M786" s="1594"/>
      <c r="N786" s="1594"/>
      <c r="O786" s="1594"/>
      <c r="P786" s="1594"/>
      <c r="Q786" s="359">
        <f t="shared" ref="Q786:Z786" si="253">SUM(Q740,Q664,Q635,Q481,Q386,Q304,Q213,Q163,Q57)</f>
        <v>948127.79468199995</v>
      </c>
      <c r="R786" s="359">
        <f t="shared" si="253"/>
        <v>948127.79468199995</v>
      </c>
      <c r="S786" s="359">
        <f t="shared" si="253"/>
        <v>158021.2991136667</v>
      </c>
      <c r="T786" s="359">
        <f t="shared" si="253"/>
        <v>153566.18455000001</v>
      </c>
      <c r="U786" s="777">
        <f t="shared" si="253"/>
        <v>0</v>
      </c>
      <c r="V786" s="359">
        <f t="shared" si="253"/>
        <v>4219.05663</v>
      </c>
      <c r="W786" s="359">
        <f t="shared" si="253"/>
        <v>-4455.1145636666579</v>
      </c>
      <c r="X786" s="359">
        <f t="shared" si="253"/>
        <v>-254.21126000000001</v>
      </c>
      <c r="Y786" s="359">
        <f t="shared" si="253"/>
        <v>0</v>
      </c>
      <c r="Z786" s="359">
        <f t="shared" si="253"/>
        <v>157785.24117999998</v>
      </c>
      <c r="AA786" s="938"/>
      <c r="AB786" s="328">
        <f>SUM(AB740,AB664,AB635,AB481,AB386,AB304,AB213,AB163,AB57)</f>
        <v>0</v>
      </c>
      <c r="AC786" s="1084">
        <f t="shared" si="249"/>
        <v>-3.3651303965598345E-11</v>
      </c>
      <c r="AD786" s="1099"/>
    </row>
    <row r="787" spans="1:30" ht="31.5" x14ac:dyDescent="0.25">
      <c r="A787" s="137">
        <v>1</v>
      </c>
      <c r="B787" s="1595" t="s">
        <v>295</v>
      </c>
      <c r="C787" s="1586"/>
      <c r="D787" s="747"/>
      <c r="E787" s="1591">
        <f>SUM(E446,E331,E250,E175,E100,E531)</f>
        <v>0</v>
      </c>
      <c r="F787" s="747">
        <f>SUM(F446,F331,F250,F175,F100,F531)</f>
        <v>0</v>
      </c>
      <c r="G787" s="747">
        <f>SUM(G446,G331,G250,G175,G100,G531)</f>
        <v>449</v>
      </c>
      <c r="H787" s="747"/>
      <c r="I787" s="1592"/>
      <c r="J787" s="1592"/>
      <c r="K787" s="1593"/>
      <c r="L787" s="1594"/>
      <c r="M787" s="1594"/>
      <c r="N787" s="1594"/>
      <c r="O787" s="1594"/>
      <c r="P787" s="1594"/>
      <c r="Q787" s="359">
        <f>SUM(Q446,Q331,Q250,Q175,Q100)</f>
        <v>0</v>
      </c>
      <c r="R787" s="359">
        <f>SUM(R446,R331,R250,R175,R100)</f>
        <v>0</v>
      </c>
      <c r="S787" s="359">
        <f>SUM(S446,S331,S250,S175,S100)</f>
        <v>0</v>
      </c>
      <c r="T787" s="359">
        <f>SUM(T446,T331,T250,T175,T100)</f>
        <v>0</v>
      </c>
      <c r="U787" s="777">
        <f>SUM(U446,U331,U250,U175,U100)</f>
        <v>0</v>
      </c>
      <c r="V787" s="359">
        <f>SUM(V446,V331,V250,V175,V100,V531)</f>
        <v>139.55199999999999</v>
      </c>
      <c r="W787" s="359">
        <f>SUM(W446,W331,W250,W175,W100,W531)</f>
        <v>0</v>
      </c>
      <c r="X787" s="359">
        <f>SUM(X446,X331,X250,X175,X100,X531)</f>
        <v>0</v>
      </c>
      <c r="Y787" s="359">
        <f>SUM(Y446,Y331,Y250,Y175,Y100,Y531)</f>
        <v>0</v>
      </c>
      <c r="Z787" s="359">
        <f>SUM(Z446,Z331,Z250,Z175,Z100,Z531)</f>
        <v>139.55199999999999</v>
      </c>
      <c r="AA787" s="938"/>
      <c r="AB787" s="328">
        <f>SUM(AB446,AB331,AB250,AB175,AB100,AB531)</f>
        <v>0</v>
      </c>
      <c r="AC787" s="1084">
        <f t="shared" si="249"/>
        <v>0</v>
      </c>
      <c r="AD787" s="1099"/>
    </row>
    <row r="788" spans="1:30" ht="31.5" x14ac:dyDescent="0.25">
      <c r="A788" s="137">
        <v>1</v>
      </c>
      <c r="B788" s="1596" t="s">
        <v>260</v>
      </c>
      <c r="C788" s="1586"/>
      <c r="D788" s="1574"/>
      <c r="E788" s="1575">
        <f>SUM(E743,E709,E689,E623,E600,E586,E566,E532,E332,E251,E176,E101,E447)</f>
        <v>522697</v>
      </c>
      <c r="F788" s="1574">
        <f>SUM(F743,F709,F689,F623,F600,F586,F566,F532,F332,F251,F176,F101,F447)</f>
        <v>87115.833333333343</v>
      </c>
      <c r="G788" s="1574">
        <f>SUM(G743,G709,G689,G623,G600,G586,G566,G532,G332,G251,G176,G101,G447)</f>
        <v>85986.76</v>
      </c>
      <c r="H788" s="1574">
        <f>G788/F788*100</f>
        <v>98.703940156305279</v>
      </c>
      <c r="I788" s="1576"/>
      <c r="J788" s="1576"/>
      <c r="K788" s="1582"/>
      <c r="L788" s="1574"/>
      <c r="M788" s="1574"/>
      <c r="N788" s="1574"/>
      <c r="O788" s="1574"/>
      <c r="P788" s="1574"/>
      <c r="Q788" s="359"/>
      <c r="R788" s="359"/>
      <c r="S788" s="359"/>
      <c r="T788" s="359"/>
      <c r="U788" s="777"/>
      <c r="V788" s="359"/>
      <c r="W788" s="359"/>
      <c r="X788" s="359"/>
      <c r="Y788" s="359"/>
      <c r="Z788" s="359"/>
      <c r="AA788" s="923"/>
      <c r="AB788" s="328"/>
      <c r="AC788" s="1084">
        <f t="shared" si="249"/>
        <v>0</v>
      </c>
      <c r="AD788" s="1099"/>
    </row>
    <row r="789" spans="1:30" ht="31.5" x14ac:dyDescent="0.25">
      <c r="A789" s="137">
        <v>1</v>
      </c>
      <c r="B789" s="1597" t="s">
        <v>261</v>
      </c>
      <c r="C789" s="1598"/>
      <c r="D789" s="1599"/>
      <c r="E789" s="1600">
        <f>SUM(E744,E710,E690,E624,E601,E587,E567,E533,E448,E333,E252,E177,E102)</f>
        <v>155467.02127659574</v>
      </c>
      <c r="F789" s="1599">
        <f>SUM(F744,F710,F690,F624,F601,F587,F567,F533,F448,F333,F252,F177,F102)</f>
        <v>25911.134751773054</v>
      </c>
      <c r="G789" s="1599">
        <f>SUM(G744,G710,G690,G624,G601,G587,G567,G533,G448,G333,G252,G177,G102)</f>
        <v>25350.687234042551</v>
      </c>
      <c r="H789" s="1599">
        <f>G789/F789*100</f>
        <v>97.837039855260869</v>
      </c>
      <c r="I789" s="1574"/>
      <c r="J789" s="1572"/>
      <c r="K789" s="1601"/>
      <c r="L789" s="1572"/>
      <c r="M789" s="1572"/>
      <c r="N789" s="1572"/>
      <c r="O789" s="1572"/>
      <c r="P789" s="1572"/>
      <c r="Q789" s="359"/>
      <c r="R789" s="359"/>
      <c r="S789" s="359"/>
      <c r="T789" s="359"/>
      <c r="U789" s="777"/>
      <c r="V789" s="359"/>
      <c r="W789" s="359"/>
      <c r="X789" s="359"/>
      <c r="Y789" s="359"/>
      <c r="Z789" s="359"/>
      <c r="AA789" s="915"/>
      <c r="AB789" s="328"/>
      <c r="AC789" s="1084">
        <f t="shared" si="249"/>
        <v>0</v>
      </c>
      <c r="AD789" s="1099"/>
    </row>
    <row r="790" spans="1:30" ht="31.5" x14ac:dyDescent="0.25">
      <c r="A790" s="137">
        <v>1</v>
      </c>
      <c r="B790" s="1596" t="s">
        <v>262</v>
      </c>
      <c r="C790" s="1586"/>
      <c r="D790" s="1599"/>
      <c r="E790" s="1600">
        <f>SUM(E334,E253,E178,E103)</f>
        <v>117800</v>
      </c>
      <c r="F790" s="1599">
        <f>SUM(F334,F253,F178,F103)</f>
        <v>19633.333333333332</v>
      </c>
      <c r="G790" s="1599">
        <f>SUM(G334,G253,G178,G103)</f>
        <v>21048</v>
      </c>
      <c r="H790" s="1599">
        <f>G790/F790*100</f>
        <v>107.20543293718168</v>
      </c>
      <c r="I790" s="1576"/>
      <c r="J790" s="1576"/>
      <c r="K790" s="1602"/>
      <c r="L790" s="1577"/>
      <c r="M790" s="1577"/>
      <c r="N790" s="1577"/>
      <c r="O790" s="1577"/>
      <c r="P790" s="1577"/>
      <c r="Q790" s="359">
        <f t="shared" ref="Q790:Z790" si="254">Q334+Q253+Q178+Q103</f>
        <v>0</v>
      </c>
      <c r="R790" s="359">
        <f t="shared" si="254"/>
        <v>0</v>
      </c>
      <c r="S790" s="359">
        <f t="shared" si="254"/>
        <v>0</v>
      </c>
      <c r="T790" s="359">
        <f t="shared" si="254"/>
        <v>0</v>
      </c>
      <c r="U790" s="777">
        <f t="shared" si="254"/>
        <v>0</v>
      </c>
      <c r="V790" s="359">
        <f t="shared" si="254"/>
        <v>0</v>
      </c>
      <c r="W790" s="359">
        <f t="shared" si="254"/>
        <v>0</v>
      </c>
      <c r="X790" s="359">
        <f t="shared" si="254"/>
        <v>0</v>
      </c>
      <c r="Y790" s="359">
        <f t="shared" si="254"/>
        <v>0</v>
      </c>
      <c r="Z790" s="359">
        <f t="shared" si="254"/>
        <v>0</v>
      </c>
      <c r="AA790" s="915"/>
      <c r="AB790" s="328">
        <f>AB334+AB253+AB178+AB103</f>
        <v>0</v>
      </c>
      <c r="AC790" s="1084">
        <f t="shared" si="249"/>
        <v>0</v>
      </c>
      <c r="AD790" s="1099"/>
    </row>
    <row r="791" spans="1:30" ht="31.5" x14ac:dyDescent="0.25">
      <c r="A791" s="137">
        <v>1</v>
      </c>
      <c r="B791" s="1596" t="s">
        <v>134</v>
      </c>
      <c r="C791" s="1586"/>
      <c r="D791" s="1599"/>
      <c r="E791" s="1600">
        <f>SUM(E746,E712,E692,E643,E626,E602,E588,E569,E535,E450,E335,E254,E179,E104)</f>
        <v>1064359</v>
      </c>
      <c r="F791" s="1599">
        <f>SUM(F746,F712,F692,F643,F626,F602,F588,F569,F535,F450,F335,F254,F179,F104)</f>
        <v>177392.75396825396</v>
      </c>
      <c r="G791" s="1599">
        <f>SUM(G746,G712,G692,G643,G626,G602,G588,G569,G535,G450,G335,G254,G179,G104)</f>
        <v>175872.63142857142</v>
      </c>
      <c r="H791" s="1599">
        <f>G791/F791*100</f>
        <v>99.143075178846047</v>
      </c>
      <c r="I791" s="1576"/>
      <c r="J791" s="1576"/>
      <c r="K791" s="1602"/>
      <c r="L791" s="1577"/>
      <c r="M791" s="1577"/>
      <c r="N791" s="1577"/>
      <c r="O791" s="1577"/>
      <c r="P791" s="1577"/>
      <c r="Q791" s="359">
        <f t="shared" ref="Q791:Z791" si="255">SUM(Q746,Q712,Q692,Q643,Q626,Q602,Q588,Q569,Q535,Q450,Q335,Q254,Q179,Q104)</f>
        <v>1798935.9727119999</v>
      </c>
      <c r="R791" s="359">
        <f t="shared" si="255"/>
        <v>1798935.9727119999</v>
      </c>
      <c r="S791" s="359">
        <f t="shared" si="255"/>
        <v>299822.66211866663</v>
      </c>
      <c r="T791" s="359">
        <f t="shared" si="255"/>
        <v>295902.42054000002</v>
      </c>
      <c r="U791" s="777">
        <f t="shared" si="255"/>
        <v>0</v>
      </c>
      <c r="V791" s="359">
        <f t="shared" si="255"/>
        <v>4399.6006299999999</v>
      </c>
      <c r="W791" s="359">
        <f t="shared" si="255"/>
        <v>-3920.2415786666897</v>
      </c>
      <c r="X791" s="359">
        <f t="shared" si="255"/>
        <v>-268.78942999999998</v>
      </c>
      <c r="Y791" s="359">
        <f t="shared" si="255"/>
        <v>-25.767260000000004</v>
      </c>
      <c r="Z791" s="359">
        <f t="shared" si="255"/>
        <v>300276.25390999997</v>
      </c>
      <c r="AA791" s="915"/>
      <c r="AB791" s="328">
        <f>SUM(AB746,AB712,AB692,AB643,AB626,AB602,AB588,AB569,AB535,AB450,AB335,AB254,AB179,AB104)</f>
        <v>0</v>
      </c>
      <c r="AC791" s="1084">
        <f t="shared" si="249"/>
        <v>8.0035533756017685E-11</v>
      </c>
      <c r="AD791" s="1099"/>
    </row>
    <row r="792" spans="1:30" x14ac:dyDescent="0.25">
      <c r="A792" s="137">
        <v>1</v>
      </c>
      <c r="B792" s="1603" t="s">
        <v>28</v>
      </c>
      <c r="C792" s="1604"/>
      <c r="D792" s="1599"/>
      <c r="E792" s="1600"/>
      <c r="F792" s="1599"/>
      <c r="G792" s="1599"/>
      <c r="H792" s="1599"/>
      <c r="I792" s="1576"/>
      <c r="J792" s="1576"/>
      <c r="K792" s="1602"/>
      <c r="L792" s="1577"/>
      <c r="M792" s="1577"/>
      <c r="N792" s="1577"/>
      <c r="O792" s="1577"/>
      <c r="P792" s="1577"/>
      <c r="Q792" s="359"/>
      <c r="R792" s="359"/>
      <c r="S792" s="359"/>
      <c r="T792" s="359"/>
      <c r="U792" s="777"/>
      <c r="V792" s="359"/>
      <c r="W792" s="359"/>
      <c r="X792" s="359"/>
      <c r="Y792" s="359"/>
      <c r="Z792" s="359"/>
      <c r="AA792" s="915"/>
      <c r="AB792" s="328"/>
      <c r="AC792" s="1084">
        <f t="shared" si="249"/>
        <v>0</v>
      </c>
      <c r="AD792" s="1099"/>
    </row>
    <row r="793" spans="1:30" x14ac:dyDescent="0.25">
      <c r="A793" s="137">
        <v>1</v>
      </c>
      <c r="B793" s="1572" t="s">
        <v>159</v>
      </c>
      <c r="C793" s="1573"/>
      <c r="D793" s="1574"/>
      <c r="E793" s="1575">
        <f>SUM(E751,E455,E343,E258,E186,E128,)</f>
        <v>8566</v>
      </c>
      <c r="F793" s="1574">
        <f>SUM(F751,F455,F343,F258,F186,F128,)</f>
        <v>1428</v>
      </c>
      <c r="G793" s="1574">
        <f>SUM(G751,G455,G343,G258,G186,G128,)</f>
        <v>1406</v>
      </c>
      <c r="H793" s="1574">
        <f>G793/F793*100</f>
        <v>98.459383753501413</v>
      </c>
      <c r="I793" s="1576">
        <f>K793/E793</f>
        <v>16.291501284146626</v>
      </c>
      <c r="J793" s="1576">
        <f>M793/G793</f>
        <v>15.433143669985775</v>
      </c>
      <c r="K793" s="1574">
        <f>SUM(K751,K455,K343,K258,K186,K128,)</f>
        <v>139553</v>
      </c>
      <c r="L793" s="1574">
        <f>SUM(L751,L455,L343,L258,L186,L128,)</f>
        <v>23258.5</v>
      </c>
      <c r="M793" s="1574">
        <f>SUM(M751,M455,M343,M258,M186,M128,)</f>
        <v>21699</v>
      </c>
      <c r="N793" s="1605">
        <f>M793/L793*100</f>
        <v>93.294924436227618</v>
      </c>
      <c r="O793" s="1574">
        <f>SUM(O751,O455,O343,O258,O186,O128,)</f>
        <v>428</v>
      </c>
      <c r="P793" s="1594">
        <f>M793/$B$4*12/O793</f>
        <v>304.19158878504675</v>
      </c>
      <c r="Q793" s="359"/>
      <c r="R793" s="359"/>
      <c r="S793" s="359"/>
      <c r="T793" s="359"/>
      <c r="U793" s="777"/>
      <c r="V793" s="359"/>
      <c r="W793" s="359"/>
      <c r="X793" s="359"/>
      <c r="Y793" s="359"/>
      <c r="Z793" s="359"/>
      <c r="AA793" s="923"/>
      <c r="AB793" s="328"/>
      <c r="AC793" s="1084">
        <f t="shared" si="249"/>
        <v>0</v>
      </c>
      <c r="AD793" s="1099"/>
    </row>
    <row r="794" spans="1:30" ht="29.25" x14ac:dyDescent="0.25">
      <c r="A794" s="137">
        <v>1</v>
      </c>
      <c r="B794" s="1606" t="s">
        <v>269</v>
      </c>
      <c r="C794" s="1607"/>
      <c r="D794" s="1568"/>
      <c r="E794" s="1569">
        <f>SUM(E754,E647,E630,E573,E540,E460,E348,E262,E133,)</f>
        <v>17214</v>
      </c>
      <c r="F794" s="1568">
        <f>SUM(F754,F647,F630,F573,F540,F460,F348,F262,F133,)</f>
        <v>2869.1666666666661</v>
      </c>
      <c r="G794" s="1568">
        <f>SUM(G754,G647,G630,G573,G540,G460,G348,G262,G133,)</f>
        <v>2645</v>
      </c>
      <c r="H794" s="1568">
        <f>G794/F794*100</f>
        <v>92.187046180656424</v>
      </c>
      <c r="I794" s="1570">
        <f>K794/E794</f>
        <v>7.0303241547577553</v>
      </c>
      <c r="J794" s="1570">
        <f>M794/G794</f>
        <v>6.7364839319470695</v>
      </c>
      <c r="K794" s="1568">
        <f>SUM(K754,K647,K630,K573,K540,K460,K348,K262,K133,)</f>
        <v>121020</v>
      </c>
      <c r="L794" s="1568">
        <f>SUM(L754,L647,L630,L573,L540,L460,L348,L262,L133,)</f>
        <v>20170</v>
      </c>
      <c r="M794" s="1568">
        <f>SUM(M754,M647,M630,M573,M540,M460,M348,M262,M133,)</f>
        <v>17818</v>
      </c>
      <c r="N794" s="1608">
        <f>M794/L794*100</f>
        <v>88.339117501239457</v>
      </c>
      <c r="O794" s="1568">
        <f>SUM(O754,O647,O630,O573,O540,O460,O348,O262,O133,)</f>
        <v>501</v>
      </c>
      <c r="P794" s="1609">
        <f>M794/$B$4*12/O794</f>
        <v>213.38922155688624</v>
      </c>
      <c r="Q794" s="360"/>
      <c r="R794" s="360"/>
      <c r="S794" s="360"/>
      <c r="T794" s="360"/>
      <c r="U794" s="1131"/>
      <c r="V794" s="360"/>
      <c r="W794" s="360"/>
      <c r="X794" s="360"/>
      <c r="Y794" s="360"/>
      <c r="Z794" s="360"/>
      <c r="AA794" s="1180"/>
      <c r="AB794" s="866"/>
      <c r="AC794" s="1084">
        <f t="shared" si="249"/>
        <v>0</v>
      </c>
      <c r="AD794" s="1099"/>
    </row>
    <row r="795" spans="1:30" ht="29.25" x14ac:dyDescent="0.25">
      <c r="A795" s="137">
        <v>1</v>
      </c>
      <c r="B795" s="1610" t="s">
        <v>196</v>
      </c>
      <c r="C795" s="1610"/>
      <c r="D795" s="1611"/>
      <c r="E795" s="1612">
        <f>SUM(E755,E648,E631,E574,E541,E349,E461,E263,E187,E134,)</f>
        <v>25780</v>
      </c>
      <c r="F795" s="1611">
        <f>SUM(F755,F648,F631,F574,F541,F349,F461,F263,F187,F134,)</f>
        <v>4297.1666666666661</v>
      </c>
      <c r="G795" s="1611">
        <f>SUM(G755,G648,G631,G574,G541,G349,G461,G263,G187,G134,)</f>
        <v>4051</v>
      </c>
      <c r="H795" s="1611">
        <f>G795/F795*100</f>
        <v>94.271419152154536</v>
      </c>
      <c r="I795" s="1611">
        <f>K795/E795</f>
        <v>10.10756400310318</v>
      </c>
      <c r="J795" s="1611">
        <f>M795/G795</f>
        <v>9.7548753394223642</v>
      </c>
      <c r="K795" s="1611">
        <f>SUM(K755,K648,K631,K574,K541,K349,K461,K263,K187,K134,)</f>
        <v>260573</v>
      </c>
      <c r="L795" s="1611">
        <f>SUM(L755,L648,L631,L574,L541,L349,L461,L263,L187,L134,)</f>
        <v>43428.499999999993</v>
      </c>
      <c r="M795" s="1611">
        <f>SUM(M755,M648,M631,M574,M541,M349,M461,M263,M187,M134,)</f>
        <v>39517</v>
      </c>
      <c r="N795" s="1613">
        <f>M795/L795*100</f>
        <v>90.993241765200281</v>
      </c>
      <c r="O795" s="1611">
        <f>SUM(O755,O648,O631,O574,O541,O349,O461,O263,O187,O134,)</f>
        <v>929</v>
      </c>
      <c r="P795" s="1614">
        <f>M795/$B$4*12/O795</f>
        <v>255.22282023681379</v>
      </c>
      <c r="Q795" s="363">
        <f t="shared" ref="Q795:Z795" si="256">SUM(Q755,Q648,Q631,Q574,Q541,Q349,Q461,Q263,Q187,Q134,)</f>
        <v>2107081.9180715564</v>
      </c>
      <c r="R795" s="363">
        <f t="shared" si="256"/>
        <v>2107081.9180715564</v>
      </c>
      <c r="S795" s="363">
        <f t="shared" si="256"/>
        <v>351180.31967859273</v>
      </c>
      <c r="T795" s="363">
        <f t="shared" si="256"/>
        <v>324993.28539000003</v>
      </c>
      <c r="U795" s="781">
        <f t="shared" si="256"/>
        <v>0</v>
      </c>
      <c r="V795" s="363">
        <f t="shared" si="256"/>
        <v>0</v>
      </c>
      <c r="W795" s="363">
        <f t="shared" si="256"/>
        <v>-26187.03428859272</v>
      </c>
      <c r="X795" s="363">
        <f t="shared" si="256"/>
        <v>-406.64408000000003</v>
      </c>
      <c r="Y795" s="363">
        <f t="shared" si="256"/>
        <v>-3337.4782300000002</v>
      </c>
      <c r="Z795" s="363">
        <f t="shared" si="256"/>
        <v>321655.80716000003</v>
      </c>
      <c r="AA795" s="1122"/>
      <c r="AB795" s="871">
        <f>SUM(AB755,AB648,AB631,AB574,AB541,AB349,AB461,AB263,AB187,AB134,)</f>
        <v>0</v>
      </c>
      <c r="AC795" s="1084">
        <f t="shared" si="249"/>
        <v>0</v>
      </c>
      <c r="AD795" s="1099"/>
    </row>
    <row r="796" spans="1:30" s="2266" customFormat="1" x14ac:dyDescent="0.25">
      <c r="B796" s="3287" t="s">
        <v>232</v>
      </c>
      <c r="C796" s="3281"/>
      <c r="D796" s="3282"/>
      <c r="E796" s="3283">
        <f>E462</f>
        <v>15</v>
      </c>
      <c r="F796" s="3282">
        <f>F462</f>
        <v>2.5</v>
      </c>
      <c r="G796" s="3282">
        <f>G462</f>
        <v>1</v>
      </c>
      <c r="H796" s="3282">
        <f>G796/F796*100</f>
        <v>40</v>
      </c>
      <c r="I796" s="3282"/>
      <c r="J796" s="3282"/>
      <c r="K796" s="3282"/>
      <c r="L796" s="3282"/>
      <c r="M796" s="3282"/>
      <c r="N796" s="3284"/>
      <c r="O796" s="3282"/>
      <c r="P796" s="3285"/>
      <c r="Q796" s="3286">
        <f t="shared" ref="Q796:Z796" si="257">Q462</f>
        <v>3478.04394</v>
      </c>
      <c r="R796" s="3286">
        <f t="shared" ref="R796" si="258">R462</f>
        <v>3478.04394</v>
      </c>
      <c r="S796" s="3286">
        <f t="shared" si="257"/>
        <v>579.67399</v>
      </c>
      <c r="T796" s="3286">
        <f t="shared" si="257"/>
        <v>231.86960000000002</v>
      </c>
      <c r="U796" s="779">
        <f t="shared" si="257"/>
        <v>0</v>
      </c>
      <c r="V796" s="3286">
        <f t="shared" si="257"/>
        <v>0</v>
      </c>
      <c r="W796" s="3286">
        <f t="shared" si="257"/>
        <v>-347.80439000000001</v>
      </c>
      <c r="X796" s="3286">
        <f t="shared" si="257"/>
        <v>0</v>
      </c>
      <c r="Y796" s="3286">
        <f t="shared" si="257"/>
        <v>0</v>
      </c>
      <c r="Z796" s="3286">
        <f t="shared" si="257"/>
        <v>231.86960000000002</v>
      </c>
      <c r="AA796" s="1370"/>
      <c r="AB796" s="867">
        <f>AB462</f>
        <v>0</v>
      </c>
      <c r="AC796" s="1084">
        <f t="shared" si="249"/>
        <v>0</v>
      </c>
      <c r="AD796" s="1099"/>
    </row>
    <row r="797" spans="1:30" ht="33.75" customHeight="1" x14ac:dyDescent="0.25">
      <c r="A797" s="137">
        <v>1</v>
      </c>
      <c r="B797" s="3287" t="s">
        <v>216</v>
      </c>
      <c r="C797" s="1615"/>
      <c r="D797" s="879"/>
      <c r="E797" s="879">
        <f t="shared" ref="E797:Z797" si="259">E257</f>
        <v>1200</v>
      </c>
      <c r="F797" s="879">
        <f t="shared" si="259"/>
        <v>200</v>
      </c>
      <c r="G797" s="879">
        <f t="shared" si="259"/>
        <v>162</v>
      </c>
      <c r="H797" s="1580">
        <f t="shared" si="259"/>
        <v>81</v>
      </c>
      <c r="I797" s="1580">
        <f t="shared" si="259"/>
        <v>9.8000000000000007</v>
      </c>
      <c r="J797" s="1616">
        <f t="shared" si="259"/>
        <v>8.4629629629629637</v>
      </c>
      <c r="K797" s="879">
        <f t="shared" si="259"/>
        <v>11760</v>
      </c>
      <c r="L797" s="879">
        <f t="shared" si="259"/>
        <v>1960</v>
      </c>
      <c r="M797" s="879">
        <f t="shared" si="259"/>
        <v>1371</v>
      </c>
      <c r="N797" s="1617">
        <f t="shared" si="259"/>
        <v>69.948979591836732</v>
      </c>
      <c r="O797" s="879">
        <f t="shared" si="259"/>
        <v>39</v>
      </c>
      <c r="P797" s="1617">
        <f t="shared" si="259"/>
        <v>210.92307692307693</v>
      </c>
      <c r="Q797" s="361">
        <f t="shared" si="259"/>
        <v>153131.31099999999</v>
      </c>
      <c r="R797" s="361">
        <f t="shared" si="259"/>
        <v>153131.31099999999</v>
      </c>
      <c r="S797" s="361">
        <f t="shared" si="259"/>
        <v>25521.885166666663</v>
      </c>
      <c r="T797" s="361">
        <f t="shared" si="259"/>
        <v>19376.100999999999</v>
      </c>
      <c r="U797" s="1295">
        <f t="shared" si="259"/>
        <v>0</v>
      </c>
      <c r="V797" s="361">
        <f t="shared" si="259"/>
        <v>0</v>
      </c>
      <c r="W797" s="361">
        <f t="shared" si="259"/>
        <v>-6145.7841666666645</v>
      </c>
      <c r="X797" s="361">
        <f t="shared" si="259"/>
        <v>0</v>
      </c>
      <c r="Y797" s="361">
        <f t="shared" si="259"/>
        <v>0</v>
      </c>
      <c r="Z797" s="361">
        <f t="shared" si="259"/>
        <v>19376.100999999999</v>
      </c>
      <c r="AA797" s="1618"/>
      <c r="AB797" s="370">
        <f>AB257</f>
        <v>0</v>
      </c>
      <c r="AC797" s="1084">
        <f t="shared" si="249"/>
        <v>0</v>
      </c>
      <c r="AD797" s="1099"/>
    </row>
    <row r="798" spans="1:30" ht="30" x14ac:dyDescent="0.25">
      <c r="A798" s="137">
        <v>1</v>
      </c>
      <c r="B798" s="3287" t="s">
        <v>235</v>
      </c>
      <c r="C798" s="1615"/>
      <c r="D798" s="879"/>
      <c r="E798" s="879">
        <f>E574</f>
        <v>2717</v>
      </c>
      <c r="F798" s="879">
        <f>F574</f>
        <v>453</v>
      </c>
      <c r="G798" s="879">
        <f>G574</f>
        <v>377</v>
      </c>
      <c r="H798" s="1580">
        <f>H572</f>
        <v>83.222958057395147</v>
      </c>
      <c r="I798" s="1580">
        <f>I572</f>
        <v>10</v>
      </c>
      <c r="J798" s="1616">
        <f>J572</f>
        <v>9.9071618037135281</v>
      </c>
      <c r="K798" s="879">
        <f>K574</f>
        <v>27170</v>
      </c>
      <c r="L798" s="879">
        <f>L574</f>
        <v>4528.333333333333</v>
      </c>
      <c r="M798" s="879">
        <f>M574</f>
        <v>3735</v>
      </c>
      <c r="N798" s="1617">
        <f>N572</f>
        <v>82.480677217519329</v>
      </c>
      <c r="O798" s="879">
        <f>O572</f>
        <v>113</v>
      </c>
      <c r="P798" s="1617">
        <f>P572</f>
        <v>198.31858407079645</v>
      </c>
      <c r="Q798" s="361">
        <f t="shared" ref="Q798:Z798" si="260">Q574</f>
        <v>96270.105119999993</v>
      </c>
      <c r="R798" s="361">
        <f t="shared" ref="R798" si="261">R574</f>
        <v>96270.105119999993</v>
      </c>
      <c r="S798" s="361">
        <f t="shared" si="260"/>
        <v>16045.017519999999</v>
      </c>
      <c r="T798" s="361">
        <f t="shared" si="260"/>
        <v>13793.226040000001</v>
      </c>
      <c r="U798" s="1295">
        <f t="shared" si="260"/>
        <v>0</v>
      </c>
      <c r="V798" s="361">
        <f t="shared" si="260"/>
        <v>0</v>
      </c>
      <c r="W798" s="361">
        <f t="shared" si="260"/>
        <v>-2251.791479999998</v>
      </c>
      <c r="X798" s="361">
        <f t="shared" si="260"/>
        <v>0</v>
      </c>
      <c r="Y798" s="361">
        <f t="shared" si="260"/>
        <v>0</v>
      </c>
      <c r="Z798" s="361">
        <f t="shared" si="260"/>
        <v>13793.226040000001</v>
      </c>
      <c r="AA798" s="1618"/>
      <c r="AB798" s="1618">
        <f>AB574</f>
        <v>0</v>
      </c>
      <c r="AC798" s="1084">
        <f t="shared" si="249"/>
        <v>0</v>
      </c>
      <c r="AD798" s="1099"/>
    </row>
    <row r="799" spans="1:30" ht="15.75" thickBot="1" x14ac:dyDescent="0.3">
      <c r="A799" s="137">
        <v>1</v>
      </c>
      <c r="B799" s="1619" t="s">
        <v>210</v>
      </c>
      <c r="C799" s="1620"/>
      <c r="D799" s="1621"/>
      <c r="E799" s="1622">
        <f>E720+E269+E113+E338+E183</f>
        <v>47581</v>
      </c>
      <c r="F799" s="1621">
        <f>F720+F269+F113+F338+F183</f>
        <v>7930.666666666667</v>
      </c>
      <c r="G799" s="1621">
        <f>G720+G269+G113+G338+G183</f>
        <v>6493</v>
      </c>
      <c r="H799" s="1621">
        <f>G799/F799*100</f>
        <v>81.872057834566235</v>
      </c>
      <c r="I799" s="1623"/>
      <c r="J799" s="1623"/>
      <c r="K799" s="1624"/>
      <c r="L799" s="1623"/>
      <c r="M799" s="1623"/>
      <c r="N799" s="1623"/>
      <c r="O799" s="1623"/>
      <c r="P799" s="1623"/>
      <c r="Q799" s="364">
        <f t="shared" ref="Q799:Z799" si="262">Q720+Q269+Q113+Q338+Q183</f>
        <v>321513.37549000006</v>
      </c>
      <c r="R799" s="364">
        <f t="shared" si="262"/>
        <v>321513.37549000006</v>
      </c>
      <c r="S799" s="364">
        <f t="shared" si="262"/>
        <v>53585.562581666672</v>
      </c>
      <c r="T799" s="364">
        <f t="shared" si="262"/>
        <v>45340.277779999997</v>
      </c>
      <c r="U799" s="1131">
        <f t="shared" si="262"/>
        <v>0</v>
      </c>
      <c r="V799" s="364">
        <f t="shared" si="262"/>
        <v>0</v>
      </c>
      <c r="W799" s="364">
        <f t="shared" si="262"/>
        <v>-8245.2848016666721</v>
      </c>
      <c r="X799" s="364">
        <f t="shared" si="262"/>
        <v>0</v>
      </c>
      <c r="Y799" s="364">
        <f t="shared" si="262"/>
        <v>0</v>
      </c>
      <c r="Z799" s="364">
        <f t="shared" si="262"/>
        <v>45340.277779999997</v>
      </c>
      <c r="AA799" s="1625"/>
      <c r="AB799" s="939">
        <f>AB720+AB269+AB113+AB338+AB183</f>
        <v>0</v>
      </c>
      <c r="AC799" s="1084">
        <f t="shared" si="249"/>
        <v>0</v>
      </c>
      <c r="AD799" s="1099"/>
    </row>
    <row r="800" spans="1:30" x14ac:dyDescent="0.25">
      <c r="A800" s="137">
        <v>1</v>
      </c>
      <c r="B800" s="1626" t="s">
        <v>11</v>
      </c>
      <c r="C800" s="1627"/>
      <c r="D800" s="1626"/>
      <c r="E800" s="280"/>
      <c r="F800" s="1628"/>
      <c r="G800" s="1628"/>
      <c r="H800" s="1628"/>
      <c r="I800" s="1629"/>
      <c r="J800" s="1629"/>
      <c r="K800" s="1630"/>
      <c r="L800" s="1486"/>
      <c r="M800" s="1486"/>
      <c r="N800" s="1486"/>
      <c r="O800" s="1486"/>
      <c r="P800" s="1486"/>
      <c r="Q800" s="330"/>
      <c r="R800" s="330"/>
      <c r="S800" s="370"/>
      <c r="T800" s="330"/>
      <c r="U800" s="1309"/>
      <c r="V800" s="330"/>
      <c r="W800" s="330"/>
      <c r="X800" s="330"/>
      <c r="Y800" s="330"/>
      <c r="Z800" s="330"/>
      <c r="AA800" s="1631"/>
      <c r="AB800" s="370"/>
      <c r="AC800" s="1084">
        <f t="shared" si="249"/>
        <v>0</v>
      </c>
      <c r="AD800" s="1099"/>
    </row>
    <row r="801" spans="1:32" x14ac:dyDescent="0.25">
      <c r="A801" s="137">
        <v>1</v>
      </c>
      <c r="B801" s="1632"/>
      <c r="C801" s="1633"/>
      <c r="D801" s="1632"/>
      <c r="E801" s="225"/>
      <c r="F801" s="142"/>
      <c r="G801" s="142"/>
      <c r="H801" s="142"/>
      <c r="I801" s="1514"/>
      <c r="J801" s="1514"/>
      <c r="K801" s="901"/>
      <c r="L801" s="183"/>
      <c r="M801" s="183"/>
      <c r="N801" s="183"/>
      <c r="O801" s="183"/>
      <c r="P801" s="183"/>
      <c r="Q801" s="331"/>
      <c r="R801" s="331"/>
      <c r="S801" s="759"/>
      <c r="T801" s="331"/>
      <c r="U801" s="777"/>
      <c r="V801" s="331"/>
      <c r="W801" s="331"/>
      <c r="X801" s="331"/>
      <c r="Y801" s="331"/>
      <c r="Z801" s="331"/>
      <c r="AA801" s="931"/>
      <c r="AB801" s="328"/>
      <c r="AC801" s="1084">
        <f t="shared" si="249"/>
        <v>0</v>
      </c>
      <c r="AD801" s="1099"/>
    </row>
    <row r="802" spans="1:32" ht="43.5" x14ac:dyDescent="0.25">
      <c r="A802" s="137">
        <v>1</v>
      </c>
      <c r="B802" s="1089" t="s">
        <v>364</v>
      </c>
      <c r="C802" s="1089"/>
      <c r="D802" s="1632"/>
      <c r="E802" s="225"/>
      <c r="F802" s="187"/>
      <c r="G802" s="187"/>
      <c r="H802" s="187"/>
      <c r="I802" s="1514"/>
      <c r="J802" s="1514"/>
      <c r="K802" s="901"/>
      <c r="L802" s="183"/>
      <c r="M802" s="183"/>
      <c r="N802" s="183"/>
      <c r="O802" s="183"/>
      <c r="P802" s="183"/>
      <c r="Q802" s="331"/>
      <c r="R802" s="331"/>
      <c r="S802" s="759"/>
      <c r="T802" s="331">
        <f t="shared" ref="T802:T814" si="263">Z802-Y802-V802</f>
        <v>0</v>
      </c>
      <c r="U802" s="777"/>
      <c r="V802" s="331"/>
      <c r="W802" s="331"/>
      <c r="X802" s="331"/>
      <c r="Y802" s="331"/>
      <c r="Z802" s="331"/>
      <c r="AA802" s="954"/>
      <c r="AB802" s="328"/>
      <c r="AC802" s="1084">
        <f t="shared" si="249"/>
        <v>0</v>
      </c>
      <c r="AD802" s="1099"/>
      <c r="AF802" s="3389"/>
    </row>
    <row r="803" spans="1:32" x14ac:dyDescent="0.25">
      <c r="A803" s="137">
        <v>1</v>
      </c>
      <c r="B803" s="1515" t="s">
        <v>5</v>
      </c>
      <c r="C803" s="1516"/>
      <c r="D803" s="1515"/>
      <c r="E803" s="225"/>
      <c r="F803" s="187"/>
      <c r="G803" s="187"/>
      <c r="H803" s="187"/>
      <c r="I803" s="831"/>
      <c r="J803" s="831"/>
      <c r="K803" s="901"/>
      <c r="L803" s="183"/>
      <c r="M803" s="183"/>
      <c r="N803" s="183"/>
      <c r="O803" s="183"/>
      <c r="P803" s="183"/>
      <c r="Q803" s="331"/>
      <c r="R803" s="331"/>
      <c r="S803" s="759"/>
      <c r="T803" s="331">
        <f t="shared" si="263"/>
        <v>0</v>
      </c>
      <c r="U803" s="777"/>
      <c r="V803" s="331"/>
      <c r="W803" s="331"/>
      <c r="X803" s="331"/>
      <c r="Y803" s="331"/>
      <c r="Z803" s="331"/>
      <c r="AA803" s="954"/>
      <c r="AB803" s="328"/>
      <c r="AC803" s="1084">
        <f t="shared" si="249"/>
        <v>0</v>
      </c>
      <c r="AD803" s="1099"/>
      <c r="AF803" s="3389"/>
    </row>
    <row r="804" spans="1:32" x14ac:dyDescent="0.25">
      <c r="A804" s="137">
        <v>1</v>
      </c>
      <c r="B804" s="3" t="s">
        <v>23</v>
      </c>
      <c r="C804" s="1097" t="s">
        <v>256</v>
      </c>
      <c r="D804" s="187">
        <v>340</v>
      </c>
      <c r="E804" s="238">
        <v>2380</v>
      </c>
      <c r="F804" s="123">
        <f t="shared" ref="F804:F811" si="264">E804/12*$B$4</f>
        <v>396.66666666666669</v>
      </c>
      <c r="G804" s="123">
        <v>318</v>
      </c>
      <c r="H804" s="123">
        <f t="shared" ref="H804:H813" si="265">G804/F804*100</f>
        <v>80.168067226890756</v>
      </c>
      <c r="I804" s="831">
        <v>6</v>
      </c>
      <c r="J804" s="152">
        <f t="shared" ref="J804:J812" si="266">M804/G804</f>
        <v>5.9056603773584904</v>
      </c>
      <c r="K804" s="1159">
        <f t="shared" ref="K804:K811" si="267">ROUND(E804*I804,0)</f>
        <v>14280</v>
      </c>
      <c r="L804" s="153">
        <f t="shared" ref="L804:L811" si="268">ROUND(F804*I804,0)</f>
        <v>2380</v>
      </c>
      <c r="M804" s="153">
        <v>1878</v>
      </c>
      <c r="N804" s="153">
        <f t="shared" ref="N804:N812" si="269">M804/L804*100</f>
        <v>78.907563025210081</v>
      </c>
      <c r="O804" s="1154">
        <f t="shared" ref="O804:O811" si="270">ROUND(K804/D804,0)</f>
        <v>42</v>
      </c>
      <c r="P804" s="153">
        <f t="shared" ref="P804:P812" si="271">M804/$B$4*12/O804</f>
        <v>268.28571428571428</v>
      </c>
      <c r="Q804" s="331"/>
      <c r="R804" s="331"/>
      <c r="S804" s="759"/>
      <c r="T804" s="331">
        <f t="shared" si="263"/>
        <v>0</v>
      </c>
      <c r="U804" s="777"/>
      <c r="V804" s="331"/>
      <c r="W804" s="331"/>
      <c r="X804" s="331"/>
      <c r="Y804" s="331"/>
      <c r="Z804" s="331"/>
      <c r="AA804" s="950"/>
      <c r="AB804" s="328"/>
      <c r="AC804" s="1084">
        <f t="shared" si="249"/>
        <v>0</v>
      </c>
      <c r="AD804" s="1099"/>
      <c r="AF804" s="3389"/>
    </row>
    <row r="805" spans="1:32" x14ac:dyDescent="0.25">
      <c r="A805" s="137">
        <v>1</v>
      </c>
      <c r="B805" s="3" t="s">
        <v>22</v>
      </c>
      <c r="C805" s="1097" t="s">
        <v>256</v>
      </c>
      <c r="D805" s="187">
        <v>270</v>
      </c>
      <c r="E805" s="238">
        <v>2353</v>
      </c>
      <c r="F805" s="123">
        <f t="shared" si="264"/>
        <v>392.16666666666669</v>
      </c>
      <c r="G805" s="123">
        <v>335</v>
      </c>
      <c r="H805" s="123">
        <f t="shared" si="265"/>
        <v>85.422864428389289</v>
      </c>
      <c r="I805" s="831">
        <v>7.5</v>
      </c>
      <c r="J805" s="152">
        <f t="shared" si="266"/>
        <v>6.4238805970149251</v>
      </c>
      <c r="K805" s="1159">
        <f t="shared" si="267"/>
        <v>17648</v>
      </c>
      <c r="L805" s="153">
        <f t="shared" si="268"/>
        <v>2941</v>
      </c>
      <c r="M805" s="153">
        <v>2152</v>
      </c>
      <c r="N805" s="153">
        <f t="shared" si="269"/>
        <v>73.172390343420602</v>
      </c>
      <c r="O805" s="1154">
        <f t="shared" si="270"/>
        <v>65</v>
      </c>
      <c r="P805" s="153">
        <f t="shared" si="271"/>
        <v>198.64615384615385</v>
      </c>
      <c r="Q805" s="331"/>
      <c r="R805" s="331"/>
      <c r="S805" s="759"/>
      <c r="T805" s="331">
        <f t="shared" si="263"/>
        <v>0</v>
      </c>
      <c r="U805" s="777"/>
      <c r="V805" s="331"/>
      <c r="W805" s="331"/>
      <c r="X805" s="331"/>
      <c r="Y805" s="331"/>
      <c r="Z805" s="331"/>
      <c r="AA805" s="950"/>
      <c r="AB805" s="328"/>
      <c r="AC805" s="1084">
        <f t="shared" si="249"/>
        <v>0</v>
      </c>
      <c r="AD805" s="1099"/>
      <c r="AF805" s="3389"/>
    </row>
    <row r="806" spans="1:32" x14ac:dyDescent="0.25">
      <c r="A806" s="137">
        <v>1</v>
      </c>
      <c r="B806" s="3" t="s">
        <v>161</v>
      </c>
      <c r="C806" s="1097" t="s">
        <v>256</v>
      </c>
      <c r="D806" s="187">
        <v>340</v>
      </c>
      <c r="E806" s="238">
        <v>5843</v>
      </c>
      <c r="F806" s="123">
        <f t="shared" si="264"/>
        <v>973.83333333333337</v>
      </c>
      <c r="G806" s="123">
        <v>489</v>
      </c>
      <c r="H806" s="123">
        <f t="shared" si="265"/>
        <v>50.213931199726169</v>
      </c>
      <c r="I806" s="831">
        <v>7</v>
      </c>
      <c r="J806" s="152">
        <f t="shared" si="266"/>
        <v>8.0940695296523515</v>
      </c>
      <c r="K806" s="1159">
        <f t="shared" si="267"/>
        <v>40901</v>
      </c>
      <c r="L806" s="153">
        <f t="shared" si="268"/>
        <v>6817</v>
      </c>
      <c r="M806" s="153">
        <v>3958</v>
      </c>
      <c r="N806" s="153">
        <f t="shared" si="269"/>
        <v>58.060730526624617</v>
      </c>
      <c r="O806" s="1154">
        <f t="shared" si="270"/>
        <v>120</v>
      </c>
      <c r="P806" s="153">
        <f t="shared" si="271"/>
        <v>197.9</v>
      </c>
      <c r="Q806" s="331"/>
      <c r="R806" s="331"/>
      <c r="S806" s="759"/>
      <c r="T806" s="331">
        <f t="shared" si="263"/>
        <v>0</v>
      </c>
      <c r="U806" s="777"/>
      <c r="V806" s="331"/>
      <c r="W806" s="331"/>
      <c r="X806" s="331"/>
      <c r="Y806" s="331"/>
      <c r="Z806" s="331"/>
      <c r="AA806" s="950"/>
      <c r="AB806" s="328"/>
      <c r="AC806" s="1084">
        <f t="shared" si="249"/>
        <v>0</v>
      </c>
      <c r="AD806" s="1099"/>
      <c r="AF806" s="3389"/>
    </row>
    <row r="807" spans="1:32" x14ac:dyDescent="0.25">
      <c r="A807" s="137">
        <v>1</v>
      </c>
      <c r="B807" s="3" t="s">
        <v>20</v>
      </c>
      <c r="C807" s="1097" t="s">
        <v>256</v>
      </c>
      <c r="D807" s="187">
        <v>340</v>
      </c>
      <c r="E807" s="238">
        <v>983</v>
      </c>
      <c r="F807" s="123">
        <f t="shared" si="264"/>
        <v>163.83333333333334</v>
      </c>
      <c r="G807" s="123">
        <v>147</v>
      </c>
      <c r="H807" s="123">
        <f t="shared" si="265"/>
        <v>89.725330620549343</v>
      </c>
      <c r="I807" s="831">
        <v>12</v>
      </c>
      <c r="J807" s="152">
        <f t="shared" si="266"/>
        <v>10.244897959183673</v>
      </c>
      <c r="K807" s="1159">
        <f t="shared" si="267"/>
        <v>11796</v>
      </c>
      <c r="L807" s="153">
        <f t="shared" si="268"/>
        <v>1966</v>
      </c>
      <c r="M807" s="153">
        <v>1506</v>
      </c>
      <c r="N807" s="153">
        <f t="shared" si="269"/>
        <v>76.60223804679552</v>
      </c>
      <c r="O807" s="1154">
        <f t="shared" si="270"/>
        <v>35</v>
      </c>
      <c r="P807" s="153">
        <f t="shared" si="271"/>
        <v>258.17142857142858</v>
      </c>
      <c r="Q807" s="331"/>
      <c r="R807" s="331"/>
      <c r="S807" s="759"/>
      <c r="T807" s="331">
        <f t="shared" si="263"/>
        <v>0</v>
      </c>
      <c r="U807" s="777"/>
      <c r="V807" s="331"/>
      <c r="W807" s="331"/>
      <c r="X807" s="331"/>
      <c r="Y807" s="331"/>
      <c r="Z807" s="331"/>
      <c r="AA807" s="950"/>
      <c r="AB807" s="328"/>
      <c r="AC807" s="1084">
        <f t="shared" si="249"/>
        <v>0</v>
      </c>
      <c r="AD807" s="1099"/>
      <c r="AF807" s="3389"/>
    </row>
    <row r="808" spans="1:32" x14ac:dyDescent="0.25">
      <c r="A808" s="137">
        <v>1</v>
      </c>
      <c r="B808" s="3" t="s">
        <v>10</v>
      </c>
      <c r="C808" s="1097" t="s">
        <v>256</v>
      </c>
      <c r="D808" s="187">
        <v>340</v>
      </c>
      <c r="E808" s="238">
        <v>1807</v>
      </c>
      <c r="F808" s="123">
        <f t="shared" si="264"/>
        <v>301.16666666666669</v>
      </c>
      <c r="G808" s="123">
        <v>263</v>
      </c>
      <c r="H808" s="123">
        <f t="shared" si="265"/>
        <v>87.327061427780848</v>
      </c>
      <c r="I808" s="831">
        <v>11</v>
      </c>
      <c r="J808" s="152">
        <f t="shared" si="266"/>
        <v>9.6882129277566538</v>
      </c>
      <c r="K808" s="1159">
        <f t="shared" si="267"/>
        <v>19877</v>
      </c>
      <c r="L808" s="153">
        <f t="shared" si="268"/>
        <v>3313</v>
      </c>
      <c r="M808" s="153">
        <v>2548</v>
      </c>
      <c r="N808" s="153">
        <f t="shared" si="269"/>
        <v>76.90914578931482</v>
      </c>
      <c r="O808" s="1154">
        <f t="shared" si="270"/>
        <v>58</v>
      </c>
      <c r="P808" s="153">
        <f t="shared" si="271"/>
        <v>263.58620689655174</v>
      </c>
      <c r="Q808" s="331"/>
      <c r="R808" s="331"/>
      <c r="S808" s="759"/>
      <c r="T808" s="331">
        <f t="shared" si="263"/>
        <v>0</v>
      </c>
      <c r="U808" s="777"/>
      <c r="V808" s="331"/>
      <c r="W808" s="331"/>
      <c r="X808" s="331"/>
      <c r="Y808" s="331"/>
      <c r="Z808" s="331"/>
      <c r="AA808" s="950"/>
      <c r="AB808" s="328"/>
      <c r="AC808" s="1084">
        <f t="shared" ref="AC808:AC820" si="272">T808-S808-W808</f>
        <v>0</v>
      </c>
      <c r="AD808" s="1099"/>
      <c r="AF808" s="3389"/>
    </row>
    <row r="809" spans="1:32" x14ac:dyDescent="0.25">
      <c r="A809" s="137">
        <v>1</v>
      </c>
      <c r="B809" s="3" t="s">
        <v>21</v>
      </c>
      <c r="C809" s="1097" t="s">
        <v>256</v>
      </c>
      <c r="D809" s="187">
        <v>340</v>
      </c>
      <c r="E809" s="238">
        <v>390</v>
      </c>
      <c r="F809" s="123">
        <f t="shared" si="264"/>
        <v>65</v>
      </c>
      <c r="G809" s="123">
        <v>44</v>
      </c>
      <c r="H809" s="123">
        <f t="shared" si="265"/>
        <v>67.692307692307693</v>
      </c>
      <c r="I809" s="831">
        <v>5</v>
      </c>
      <c r="J809" s="152">
        <f t="shared" si="266"/>
        <v>5.5227272727272725</v>
      </c>
      <c r="K809" s="1159">
        <f t="shared" si="267"/>
        <v>1950</v>
      </c>
      <c r="L809" s="153">
        <f t="shared" si="268"/>
        <v>325</v>
      </c>
      <c r="M809" s="153">
        <v>243</v>
      </c>
      <c r="N809" s="153">
        <f t="shared" si="269"/>
        <v>74.769230769230759</v>
      </c>
      <c r="O809" s="1154">
        <f t="shared" si="270"/>
        <v>6</v>
      </c>
      <c r="P809" s="153">
        <f t="shared" si="271"/>
        <v>243</v>
      </c>
      <c r="Q809" s="331"/>
      <c r="R809" s="331"/>
      <c r="S809" s="759"/>
      <c r="T809" s="331">
        <f t="shared" si="263"/>
        <v>0</v>
      </c>
      <c r="U809" s="777"/>
      <c r="V809" s="331"/>
      <c r="W809" s="331"/>
      <c r="X809" s="331"/>
      <c r="Y809" s="331"/>
      <c r="Z809" s="331"/>
      <c r="AA809" s="950"/>
      <c r="AB809" s="328"/>
      <c r="AC809" s="1084">
        <f t="shared" si="272"/>
        <v>0</v>
      </c>
      <c r="AD809" s="1099"/>
      <c r="AF809" s="3389"/>
    </row>
    <row r="810" spans="1:32" x14ac:dyDescent="0.25">
      <c r="A810" s="137">
        <v>1</v>
      </c>
      <c r="B810" s="3" t="s">
        <v>18</v>
      </c>
      <c r="C810" s="1097" t="s">
        <v>256</v>
      </c>
      <c r="D810" s="187">
        <v>340</v>
      </c>
      <c r="E810" s="238">
        <v>2155</v>
      </c>
      <c r="F810" s="123">
        <f t="shared" si="264"/>
        <v>359.16666666666669</v>
      </c>
      <c r="G810" s="123">
        <v>272</v>
      </c>
      <c r="H810" s="123">
        <f t="shared" si="265"/>
        <v>75.730858468677482</v>
      </c>
      <c r="I810" s="831">
        <v>8</v>
      </c>
      <c r="J810" s="152">
        <f t="shared" si="266"/>
        <v>6.7058823529411766</v>
      </c>
      <c r="K810" s="1159">
        <f t="shared" si="267"/>
        <v>17240</v>
      </c>
      <c r="L810" s="153">
        <f t="shared" si="268"/>
        <v>2873</v>
      </c>
      <c r="M810" s="153">
        <v>1824</v>
      </c>
      <c r="N810" s="153">
        <f t="shared" si="269"/>
        <v>63.487643578141316</v>
      </c>
      <c r="O810" s="1154">
        <f t="shared" si="270"/>
        <v>51</v>
      </c>
      <c r="P810" s="153">
        <f t="shared" si="271"/>
        <v>214.58823529411765</v>
      </c>
      <c r="Q810" s="3042"/>
      <c r="R810" s="3042"/>
      <c r="S810" s="759"/>
      <c r="T810" s="331">
        <f t="shared" si="263"/>
        <v>0</v>
      </c>
      <c r="U810" s="777"/>
      <c r="V810" s="331"/>
      <c r="W810" s="331"/>
      <c r="X810" s="331"/>
      <c r="Y810" s="331"/>
      <c r="Z810" s="331"/>
      <c r="AA810" s="950"/>
      <c r="AB810" s="328"/>
      <c r="AC810" s="1084">
        <f t="shared" si="272"/>
        <v>0</v>
      </c>
      <c r="AD810" s="1099"/>
      <c r="AF810" s="3389"/>
    </row>
    <row r="811" spans="1:32" s="147" customFormat="1" x14ac:dyDescent="0.25">
      <c r="A811" s="137">
        <v>1</v>
      </c>
      <c r="B811" s="1642" t="s">
        <v>6</v>
      </c>
      <c r="C811" s="1097" t="s">
        <v>256</v>
      </c>
      <c r="D811" s="1635">
        <v>340</v>
      </c>
      <c r="E811" s="238">
        <v>2118</v>
      </c>
      <c r="F811" s="129">
        <f t="shared" si="264"/>
        <v>353</v>
      </c>
      <c r="G811" s="129">
        <v>316</v>
      </c>
      <c r="H811" s="129">
        <f t="shared" si="265"/>
        <v>89.518413597733712</v>
      </c>
      <c r="I811" s="1517">
        <v>8</v>
      </c>
      <c r="J811" s="1109">
        <f t="shared" si="266"/>
        <v>7.4398734177215191</v>
      </c>
      <c r="K811" s="1110">
        <f t="shared" si="267"/>
        <v>16944</v>
      </c>
      <c r="L811" s="282">
        <f t="shared" si="268"/>
        <v>2824</v>
      </c>
      <c r="M811" s="282">
        <v>2351</v>
      </c>
      <c r="N811" s="282">
        <f t="shared" si="269"/>
        <v>83.25070821529745</v>
      </c>
      <c r="O811" s="1102">
        <f t="shared" si="270"/>
        <v>50</v>
      </c>
      <c r="P811" s="282">
        <f t="shared" si="271"/>
        <v>282.12</v>
      </c>
      <c r="Q811" s="332"/>
      <c r="R811" s="332"/>
      <c r="S811" s="880"/>
      <c r="T811" s="332">
        <f t="shared" si="263"/>
        <v>0</v>
      </c>
      <c r="U811" s="1131"/>
      <c r="V811" s="332"/>
      <c r="W811" s="332"/>
      <c r="X811" s="332"/>
      <c r="Y811" s="332"/>
      <c r="Z811" s="332"/>
      <c r="AA811" s="1105"/>
      <c r="AB811" s="866"/>
      <c r="AC811" s="1084">
        <f t="shared" si="272"/>
        <v>0</v>
      </c>
      <c r="AD811" s="1099"/>
      <c r="AF811" s="3389"/>
    </row>
    <row r="812" spans="1:32" s="147" customFormat="1" x14ac:dyDescent="0.25">
      <c r="A812" s="137">
        <v>1</v>
      </c>
      <c r="B812" s="1150" t="s">
        <v>7</v>
      </c>
      <c r="C812" s="1149"/>
      <c r="D812" s="1150"/>
      <c r="E812" s="232">
        <f>SUM(E804:E811)</f>
        <v>18029</v>
      </c>
      <c r="F812" s="1552">
        <f>SUM(F804:F811)</f>
        <v>3004.833333333333</v>
      </c>
      <c r="G812" s="1552">
        <f>SUM(G804:G811)</f>
        <v>2184</v>
      </c>
      <c r="H812" s="1552">
        <f t="shared" si="265"/>
        <v>72.682899772588613</v>
      </c>
      <c r="I812" s="8">
        <f>IF(E812=0,0,K812/E812)</f>
        <v>7.8005435686948807</v>
      </c>
      <c r="J812" s="8">
        <f t="shared" si="266"/>
        <v>7.5366300366300365</v>
      </c>
      <c r="K812" s="1553">
        <f>SUM(K804:K811)</f>
        <v>140636</v>
      </c>
      <c r="L812" s="1552">
        <f>SUM(L804:L811)</f>
        <v>23439</v>
      </c>
      <c r="M812" s="1552">
        <f>SUM(M804:M811)</f>
        <v>16460</v>
      </c>
      <c r="N812" s="1120">
        <f t="shared" si="269"/>
        <v>70.224838943640947</v>
      </c>
      <c r="O812" s="1636">
        <f>SUM(O804:O811)</f>
        <v>427</v>
      </c>
      <c r="P812" s="1120">
        <f t="shared" si="271"/>
        <v>231.28805620608898</v>
      </c>
      <c r="Q812" s="329">
        <v>811944.56582332018</v>
      </c>
      <c r="R812" s="329">
        <v>811944.56582332018</v>
      </c>
      <c r="S812" s="2250">
        <f>Q812/12*$B$4+(R812-Q812)/11*1</f>
        <v>135324.0943038867</v>
      </c>
      <c r="T812" s="329">
        <f t="shared" si="263"/>
        <v>94450.502309999996</v>
      </c>
      <c r="U812" s="781"/>
      <c r="V812" s="329">
        <v>-3.0044</v>
      </c>
      <c r="W812" s="329">
        <f>T812-S812</f>
        <v>-40873.591993886701</v>
      </c>
      <c r="X812" s="329"/>
      <c r="Y812" s="329">
        <v>-79.827199999999991</v>
      </c>
      <c r="Z812" s="329">
        <v>94367.670709999991</v>
      </c>
      <c r="AA812" s="1556"/>
      <c r="AB812" s="871"/>
      <c r="AC812" s="1084">
        <f t="shared" si="272"/>
        <v>0</v>
      </c>
      <c r="AD812" s="1099"/>
      <c r="AF812" s="3389"/>
    </row>
    <row r="813" spans="1:32" ht="43.5" x14ac:dyDescent="0.25">
      <c r="A813" s="137">
        <v>1</v>
      </c>
      <c r="B813" s="1123" t="s">
        <v>177</v>
      </c>
      <c r="C813" s="817"/>
      <c r="D813" s="1507"/>
      <c r="E813" s="233">
        <v>430</v>
      </c>
      <c r="F813" s="1507">
        <f>ROUND(E813/12*$B$4,0)</f>
        <v>72</v>
      </c>
      <c r="G813" s="1507">
        <v>58</v>
      </c>
      <c r="H813" s="1507">
        <f t="shared" si="265"/>
        <v>80.555555555555557</v>
      </c>
      <c r="I813" s="286"/>
      <c r="J813" s="286"/>
      <c r="K813" s="1532"/>
      <c r="L813" s="1507"/>
      <c r="M813" s="1507"/>
      <c r="N813" s="1125"/>
      <c r="O813" s="1638"/>
      <c r="P813" s="1125"/>
      <c r="Q813" s="330">
        <v>55029.475140000002</v>
      </c>
      <c r="R813" s="330">
        <v>55029.475140000002</v>
      </c>
      <c r="S813" s="2251">
        <f>R813/12*$B$4</f>
        <v>9171.5791900000004</v>
      </c>
      <c r="T813" s="330">
        <f t="shared" si="263"/>
        <v>6928.3692899999996</v>
      </c>
      <c r="U813" s="780"/>
      <c r="V813" s="330"/>
      <c r="W813" s="330">
        <f>T813-S813</f>
        <v>-2243.2099000000007</v>
      </c>
      <c r="X813" s="330"/>
      <c r="Y813" s="330">
        <v>0</v>
      </c>
      <c r="Z813" s="330">
        <v>6928.3692899999996</v>
      </c>
      <c r="AA813" s="1534"/>
      <c r="AB813" s="370"/>
      <c r="AC813" s="1084">
        <f t="shared" si="272"/>
        <v>0</v>
      </c>
      <c r="AD813" s="1099"/>
      <c r="AF813" s="3389"/>
    </row>
    <row r="814" spans="1:32" ht="60" x14ac:dyDescent="0.25">
      <c r="A814" s="137">
        <v>1</v>
      </c>
      <c r="B814" s="3345" t="s">
        <v>325</v>
      </c>
      <c r="C814" s="1643"/>
      <c r="D814" s="536"/>
      <c r="E814" s="225"/>
      <c r="F814" s="187"/>
      <c r="G814" s="187"/>
      <c r="H814" s="187"/>
      <c r="I814" s="1514"/>
      <c r="J814" s="1514"/>
      <c r="K814" s="901"/>
      <c r="L814" s="183"/>
      <c r="M814" s="183"/>
      <c r="N814" s="183"/>
      <c r="O814" s="183"/>
      <c r="P814" s="183"/>
      <c r="Q814" s="331">
        <v>70958.561470000001</v>
      </c>
      <c r="R814" s="331">
        <v>70958.561470000001</v>
      </c>
      <c r="S814" s="881">
        <f>Q814/12*$B$4+(R814-Q814)/11*1</f>
        <v>11826.426911666667</v>
      </c>
      <c r="T814" s="331">
        <f t="shared" si="263"/>
        <v>11258.184359999999</v>
      </c>
      <c r="U814" s="777"/>
      <c r="V814" s="331"/>
      <c r="W814" s="331">
        <f>T814-S814</f>
        <v>-568.24255166666808</v>
      </c>
      <c r="X814" s="331"/>
      <c r="Y814" s="331">
        <v>0</v>
      </c>
      <c r="Z814" s="331">
        <v>11258.184359999999</v>
      </c>
      <c r="AA814" s="954"/>
      <c r="AB814" s="328"/>
      <c r="AC814" s="1084">
        <f t="shared" si="272"/>
        <v>0</v>
      </c>
      <c r="AD814" s="1099"/>
      <c r="AF814" s="3389"/>
    </row>
    <row r="815" spans="1:32" s="2290" customFormat="1" ht="29.25" x14ac:dyDescent="0.25">
      <c r="A815" s="2290">
        <v>1</v>
      </c>
      <c r="B815" s="525" t="s">
        <v>271</v>
      </c>
      <c r="C815" s="3047"/>
      <c r="D815" s="312"/>
      <c r="E815" s="825">
        <f>E817+E818+E819+E820+E822*5+E823*5</f>
        <v>74225</v>
      </c>
      <c r="F815" s="3048">
        <f t="shared" ref="F815:G815" si="273">F817+F818+F819+F820+F822*5+F823*5</f>
        <v>12370.833333333334</v>
      </c>
      <c r="G815" s="3048">
        <f t="shared" si="273"/>
        <v>14384</v>
      </c>
      <c r="H815" s="545">
        <f>G815/F815*100</f>
        <v>116.27349275850453</v>
      </c>
      <c r="I815" s="3049"/>
      <c r="J815" s="3049"/>
      <c r="K815" s="3050"/>
      <c r="L815" s="545"/>
      <c r="M815" s="545"/>
      <c r="N815" s="545"/>
      <c r="O815" s="545"/>
      <c r="P815" s="545"/>
      <c r="Q815" s="3042"/>
      <c r="R815" s="3042"/>
      <c r="S815" s="881"/>
      <c r="T815" s="331"/>
      <c r="U815" s="777"/>
      <c r="V815" s="331"/>
      <c r="W815" s="331"/>
      <c r="X815" s="331"/>
      <c r="Y815" s="331"/>
      <c r="Z815" s="331"/>
      <c r="AA815" s="3048"/>
      <c r="AB815" s="3042"/>
      <c r="AC815" s="1084">
        <f t="shared" si="272"/>
        <v>0</v>
      </c>
      <c r="AD815" s="3044"/>
      <c r="AF815" s="3389"/>
    </row>
    <row r="816" spans="1:32" s="2290" customFormat="1" ht="30" x14ac:dyDescent="0.25">
      <c r="A816" s="2290">
        <v>1</v>
      </c>
      <c r="B816" s="538" t="s">
        <v>193</v>
      </c>
      <c r="C816" s="3047"/>
      <c r="D816" s="312"/>
      <c r="E816" s="825"/>
      <c r="F816" s="545"/>
      <c r="G816" s="545"/>
      <c r="H816" s="545"/>
      <c r="I816" s="3049"/>
      <c r="J816" s="3049"/>
      <c r="K816" s="3050"/>
      <c r="L816" s="545"/>
      <c r="M816" s="545"/>
      <c r="N816" s="545"/>
      <c r="O816" s="545"/>
      <c r="P816" s="545"/>
      <c r="Q816" s="3042"/>
      <c r="R816" s="3042"/>
      <c r="S816" s="3042"/>
      <c r="T816" s="3042"/>
      <c r="U816" s="3042"/>
      <c r="V816" s="3042"/>
      <c r="W816" s="3042"/>
      <c r="X816" s="3042"/>
      <c r="Y816" s="3042"/>
      <c r="Z816" s="3042"/>
      <c r="AA816" s="545"/>
      <c r="AB816" s="3042"/>
      <c r="AC816" s="1084">
        <f t="shared" si="272"/>
        <v>0</v>
      </c>
      <c r="AD816" s="3044"/>
      <c r="AF816" s="3389"/>
    </row>
    <row r="817" spans="1:32" s="2290" customFormat="1" ht="30" x14ac:dyDescent="0.25">
      <c r="A817" s="2290">
        <v>1</v>
      </c>
      <c r="B817" s="4" t="s">
        <v>463</v>
      </c>
      <c r="C817" s="3047"/>
      <c r="D817" s="312"/>
      <c r="E817" s="826">
        <v>50000</v>
      </c>
      <c r="F817" s="545">
        <f>E817/12*$B$4</f>
        <v>8333.3333333333339</v>
      </c>
      <c r="G817" s="545">
        <v>8650</v>
      </c>
      <c r="H817" s="545">
        <f t="shared" ref="H817:H827" si="274">G817/F817*100</f>
        <v>103.8</v>
      </c>
      <c r="I817" s="3049"/>
      <c r="J817" s="3049"/>
      <c r="K817" s="3050"/>
      <c r="L817" s="545"/>
      <c r="M817" s="545"/>
      <c r="N817" s="545"/>
      <c r="O817" s="545"/>
      <c r="P817" s="545"/>
      <c r="Q817" s="3042"/>
      <c r="R817" s="3042"/>
      <c r="S817" s="3042"/>
      <c r="T817" s="3042"/>
      <c r="U817" s="3042"/>
      <c r="V817" s="3042"/>
      <c r="W817" s="3042"/>
      <c r="X817" s="3042"/>
      <c r="Y817" s="3042"/>
      <c r="Z817" s="3042"/>
      <c r="AA817" s="545"/>
      <c r="AB817" s="3042"/>
      <c r="AC817" s="1084">
        <f t="shared" si="272"/>
        <v>0</v>
      </c>
      <c r="AD817" s="3044"/>
      <c r="AF817" s="3389"/>
    </row>
    <row r="818" spans="1:32" s="2290" customFormat="1" ht="60" x14ac:dyDescent="0.25">
      <c r="A818" s="2290">
        <v>1</v>
      </c>
      <c r="B818" s="4" t="s">
        <v>464</v>
      </c>
      <c r="C818" s="3047"/>
      <c r="D818" s="312"/>
      <c r="E818" s="826">
        <v>15000</v>
      </c>
      <c r="F818" s="545">
        <f>E818/12*$B$4</f>
        <v>2500</v>
      </c>
      <c r="G818" s="545">
        <v>4559</v>
      </c>
      <c r="H818" s="545">
        <f t="shared" si="274"/>
        <v>182.36</v>
      </c>
      <c r="I818" s="3049"/>
      <c r="J818" s="3049"/>
      <c r="K818" s="3050"/>
      <c r="L818" s="545"/>
      <c r="M818" s="545"/>
      <c r="N818" s="545"/>
      <c r="O818" s="545"/>
      <c r="P818" s="545"/>
      <c r="Q818" s="3042"/>
      <c r="R818" s="3042"/>
      <c r="S818" s="3042"/>
      <c r="T818" s="3042"/>
      <c r="U818" s="3042"/>
      <c r="V818" s="3042"/>
      <c r="W818" s="3042"/>
      <c r="X818" s="3042"/>
      <c r="Y818" s="3042"/>
      <c r="Z818" s="3042"/>
      <c r="AA818" s="545"/>
      <c r="AB818" s="3042"/>
      <c r="AC818" s="1084">
        <f t="shared" si="272"/>
        <v>0</v>
      </c>
      <c r="AD818" s="3044"/>
      <c r="AF818" s="3389"/>
    </row>
    <row r="819" spans="1:32" s="2290" customFormat="1" ht="45" x14ac:dyDescent="0.25">
      <c r="A819" s="2290">
        <v>1</v>
      </c>
      <c r="B819" s="4" t="s">
        <v>465</v>
      </c>
      <c r="C819" s="3047"/>
      <c r="D819" s="312"/>
      <c r="E819" s="826">
        <v>7000</v>
      </c>
      <c r="F819" s="545">
        <f>E819/12*$B$4</f>
        <v>1166.6666666666667</v>
      </c>
      <c r="G819" s="545">
        <v>1145</v>
      </c>
      <c r="H819" s="545">
        <f t="shared" si="274"/>
        <v>98.142857142857139</v>
      </c>
      <c r="I819" s="3049"/>
      <c r="J819" s="3049"/>
      <c r="K819" s="3050"/>
      <c r="L819" s="545"/>
      <c r="M819" s="545"/>
      <c r="N819" s="545"/>
      <c r="O819" s="545"/>
      <c r="P819" s="545"/>
      <c r="Q819" s="3042"/>
      <c r="R819" s="3042"/>
      <c r="S819" s="3042"/>
      <c r="T819" s="3042"/>
      <c r="U819" s="3042"/>
      <c r="V819" s="3042"/>
      <c r="W819" s="3042"/>
      <c r="X819" s="3042"/>
      <c r="Y819" s="3042"/>
      <c r="Z819" s="3042"/>
      <c r="AA819" s="545"/>
      <c r="AB819" s="3042"/>
      <c r="AC819" s="1084">
        <f t="shared" si="272"/>
        <v>0</v>
      </c>
      <c r="AD819" s="3044"/>
      <c r="AF819" s="3389"/>
    </row>
    <row r="820" spans="1:32" s="2290" customFormat="1" ht="90" x14ac:dyDescent="0.25">
      <c r="A820" s="2290">
        <v>1</v>
      </c>
      <c r="B820" s="4" t="s">
        <v>466</v>
      </c>
      <c r="C820" s="3047"/>
      <c r="D820" s="312"/>
      <c r="E820" s="3177">
        <v>2000</v>
      </c>
      <c r="F820" s="545">
        <f>E820/12*$B$4</f>
        <v>333.33333333333331</v>
      </c>
      <c r="G820" s="545">
        <v>0</v>
      </c>
      <c r="H820" s="545">
        <f t="shared" si="274"/>
        <v>0</v>
      </c>
      <c r="I820" s="3049"/>
      <c r="J820" s="3049"/>
      <c r="K820" s="3050"/>
      <c r="L820" s="545"/>
      <c r="M820" s="545"/>
      <c r="N820" s="545"/>
      <c r="O820" s="545"/>
      <c r="P820" s="545"/>
      <c r="Q820" s="3042"/>
      <c r="R820" s="3042"/>
      <c r="S820" s="3042"/>
      <c r="T820" s="3042"/>
      <c r="U820" s="3042"/>
      <c r="V820" s="3042"/>
      <c r="W820" s="3042"/>
      <c r="X820" s="3042"/>
      <c r="Y820" s="3042"/>
      <c r="Z820" s="3042"/>
      <c r="AA820" s="545"/>
      <c r="AB820" s="3042"/>
      <c r="AC820" s="1084">
        <f t="shared" si="272"/>
        <v>0</v>
      </c>
      <c r="AD820" s="3044"/>
      <c r="AF820" s="3389"/>
    </row>
    <row r="821" spans="1:32" s="2290" customFormat="1" ht="42.75" x14ac:dyDescent="0.25">
      <c r="B821" s="1042" t="s">
        <v>633</v>
      </c>
      <c r="C821" s="3047"/>
      <c r="D821" s="312"/>
      <c r="E821" s="3402">
        <f>E822+E823</f>
        <v>45</v>
      </c>
      <c r="F821" s="3050">
        <f t="shared" ref="F821:G821" si="275">F822+F823</f>
        <v>7.5</v>
      </c>
      <c r="G821" s="3050">
        <f t="shared" si="275"/>
        <v>6</v>
      </c>
      <c r="H821" s="545">
        <f t="shared" si="274"/>
        <v>80</v>
      </c>
      <c r="I821" s="3049"/>
      <c r="J821" s="3049"/>
      <c r="K821" s="3050"/>
      <c r="L821" s="545"/>
      <c r="M821" s="545"/>
      <c r="N821" s="545"/>
      <c r="O821" s="545"/>
      <c r="P821" s="545"/>
      <c r="Q821" s="3042"/>
      <c r="R821" s="3042"/>
      <c r="S821" s="3042"/>
      <c r="T821" s="3042"/>
      <c r="U821" s="3042"/>
      <c r="V821" s="3042"/>
      <c r="W821" s="3042"/>
      <c r="X821" s="3042"/>
      <c r="Y821" s="3042"/>
      <c r="Z821" s="3042"/>
      <c r="AA821" s="545"/>
      <c r="AB821" s="3042"/>
      <c r="AC821" s="1084"/>
      <c r="AD821" s="3044"/>
      <c r="AF821" s="3389"/>
    </row>
    <row r="822" spans="1:32" s="2290" customFormat="1" ht="30" x14ac:dyDescent="0.25">
      <c r="B822" s="538" t="s">
        <v>634</v>
      </c>
      <c r="C822" s="3047"/>
      <c r="D822" s="312"/>
      <c r="E822" s="3177">
        <v>5</v>
      </c>
      <c r="F822" s="3050">
        <f t="shared" ref="F822:F827" si="276">E822/12*$B$4</f>
        <v>0.83333333333333337</v>
      </c>
      <c r="G822" s="3050"/>
      <c r="H822" s="545">
        <f t="shared" si="274"/>
        <v>0</v>
      </c>
      <c r="I822" s="3049"/>
      <c r="J822" s="3049"/>
      <c r="K822" s="3050"/>
      <c r="L822" s="545"/>
      <c r="M822" s="545"/>
      <c r="N822" s="545"/>
      <c r="O822" s="545"/>
      <c r="P822" s="545"/>
      <c r="Q822" s="3042"/>
      <c r="R822" s="3042"/>
      <c r="S822" s="3042"/>
      <c r="T822" s="3042"/>
      <c r="U822" s="3042"/>
      <c r="V822" s="3042"/>
      <c r="W822" s="3042"/>
      <c r="X822" s="3042"/>
      <c r="Y822" s="3042"/>
      <c r="Z822" s="3042"/>
      <c r="AA822" s="545"/>
      <c r="AB822" s="3042"/>
      <c r="AC822" s="1084"/>
      <c r="AD822" s="3044"/>
      <c r="AF822" s="3389"/>
    </row>
    <row r="823" spans="1:32" s="2290" customFormat="1" ht="30" x14ac:dyDescent="0.25">
      <c r="B823" s="538" t="s">
        <v>635</v>
      </c>
      <c r="C823" s="3047"/>
      <c r="D823" s="312"/>
      <c r="E823" s="3177">
        <v>40</v>
      </c>
      <c r="F823" s="3050">
        <f t="shared" si="276"/>
        <v>6.666666666666667</v>
      </c>
      <c r="G823" s="3050">
        <v>6</v>
      </c>
      <c r="H823" s="545">
        <f t="shared" si="274"/>
        <v>89.999999999999986</v>
      </c>
      <c r="I823" s="3049"/>
      <c r="J823" s="3049"/>
      <c r="K823" s="3050"/>
      <c r="L823" s="545"/>
      <c r="M823" s="545"/>
      <c r="N823" s="545"/>
      <c r="O823" s="545"/>
      <c r="P823" s="545"/>
      <c r="Q823" s="3042"/>
      <c r="R823" s="3042"/>
      <c r="S823" s="3042"/>
      <c r="T823" s="3042"/>
      <c r="U823" s="3042"/>
      <c r="V823" s="3042"/>
      <c r="W823" s="3042"/>
      <c r="X823" s="3042"/>
      <c r="Y823" s="3042"/>
      <c r="Z823" s="3042"/>
      <c r="AA823" s="545"/>
      <c r="AB823" s="3042"/>
      <c r="AC823" s="1084"/>
      <c r="AD823" s="3044"/>
      <c r="AF823" s="3389"/>
    </row>
    <row r="824" spans="1:32" s="2290" customFormat="1" ht="29.25" x14ac:dyDescent="0.25">
      <c r="B824" s="590" t="s">
        <v>131</v>
      </c>
      <c r="C824" s="3047"/>
      <c r="D824" s="312"/>
      <c r="E824" s="825">
        <f>E825+E826</f>
        <v>44000</v>
      </c>
      <c r="F824" s="3050">
        <f t="shared" ref="F824:G824" si="277">F825+F826</f>
        <v>7333.3333333333339</v>
      </c>
      <c r="G824" s="3050">
        <f t="shared" si="277"/>
        <v>7453</v>
      </c>
      <c r="H824" s="545">
        <f t="shared" si="274"/>
        <v>101.63181818181816</v>
      </c>
      <c r="I824" s="3049"/>
      <c r="J824" s="3049"/>
      <c r="K824" s="3050"/>
      <c r="L824" s="545"/>
      <c r="M824" s="545"/>
      <c r="N824" s="545"/>
      <c r="O824" s="545"/>
      <c r="P824" s="545"/>
      <c r="Q824" s="3042"/>
      <c r="R824" s="3042"/>
      <c r="S824" s="3042"/>
      <c r="T824" s="3042"/>
      <c r="U824" s="3042"/>
      <c r="V824" s="3042"/>
      <c r="W824" s="3042"/>
      <c r="X824" s="3042"/>
      <c r="Y824" s="3042"/>
      <c r="Z824" s="3042"/>
      <c r="AA824" s="545"/>
      <c r="AB824" s="3042"/>
      <c r="AC824" s="1084">
        <f>T824-S824-W824</f>
        <v>0</v>
      </c>
      <c r="AD824" s="3044"/>
      <c r="AF824" s="3389"/>
    </row>
    <row r="825" spans="1:32" s="2290" customFormat="1" x14ac:dyDescent="0.25">
      <c r="B825" s="521" t="s">
        <v>222</v>
      </c>
      <c r="C825" s="3047"/>
      <c r="D825" s="312"/>
      <c r="E825" s="826">
        <v>40000</v>
      </c>
      <c r="F825" s="3050">
        <f t="shared" si="276"/>
        <v>6666.666666666667</v>
      </c>
      <c r="G825" s="3050">
        <v>6696</v>
      </c>
      <c r="H825" s="545">
        <f t="shared" si="274"/>
        <v>100.44</v>
      </c>
      <c r="I825" s="3049"/>
      <c r="J825" s="3049"/>
      <c r="K825" s="3050"/>
      <c r="L825" s="545"/>
      <c r="M825" s="545"/>
      <c r="N825" s="545"/>
      <c r="O825" s="545"/>
      <c r="P825" s="545"/>
      <c r="Q825" s="3042"/>
      <c r="R825" s="3042"/>
      <c r="S825" s="3042"/>
      <c r="T825" s="3042"/>
      <c r="U825" s="3042"/>
      <c r="V825" s="3042"/>
      <c r="W825" s="3042"/>
      <c r="X825" s="3042"/>
      <c r="Y825" s="3042"/>
      <c r="Z825" s="3042"/>
      <c r="AA825" s="545"/>
      <c r="AB825" s="3042"/>
      <c r="AC825" s="1084">
        <f>T825-S825-W825</f>
        <v>0</v>
      </c>
      <c r="AD825" s="3044"/>
      <c r="AF825" s="3389"/>
    </row>
    <row r="826" spans="1:32" s="2290" customFormat="1" ht="75" x14ac:dyDescent="0.25">
      <c r="B826" s="165" t="s">
        <v>513</v>
      </c>
      <c r="C826" s="3047"/>
      <c r="D826" s="312"/>
      <c r="E826" s="826">
        <v>4000</v>
      </c>
      <c r="F826" s="495">
        <f t="shared" si="276"/>
        <v>666.66666666666663</v>
      </c>
      <c r="G826" s="495">
        <v>757</v>
      </c>
      <c r="H826" s="545">
        <f t="shared" si="274"/>
        <v>113.55</v>
      </c>
      <c r="I826" s="3179"/>
      <c r="J826" s="3049"/>
      <c r="K826" s="3050"/>
      <c r="L826" s="545"/>
      <c r="M826" s="545"/>
      <c r="N826" s="545"/>
      <c r="O826" s="545"/>
      <c r="P826" s="545"/>
      <c r="Q826" s="3042"/>
      <c r="R826" s="3042"/>
      <c r="S826" s="3042"/>
      <c r="T826" s="3042"/>
      <c r="U826" s="3042"/>
      <c r="V826" s="3042"/>
      <c r="W826" s="3042"/>
      <c r="X826" s="3042"/>
      <c r="Y826" s="3042"/>
      <c r="Z826" s="3042"/>
      <c r="AA826" s="567"/>
      <c r="AB826" s="3042"/>
      <c r="AC826" s="1084">
        <f>T826-S826-W826</f>
        <v>0</v>
      </c>
      <c r="AD826" s="3044"/>
      <c r="AF826" s="3389"/>
    </row>
    <row r="827" spans="1:32" s="2290" customFormat="1" ht="29.25" x14ac:dyDescent="0.25">
      <c r="B827" s="285" t="s">
        <v>640</v>
      </c>
      <c r="C827" s="3306"/>
      <c r="D827" s="2261"/>
      <c r="E827" s="825">
        <v>12000</v>
      </c>
      <c r="F827" s="494">
        <f t="shared" si="276"/>
        <v>2000</v>
      </c>
      <c r="G827" s="494">
        <v>827</v>
      </c>
      <c r="H827" s="3048">
        <f t="shared" si="274"/>
        <v>41.349999999999994</v>
      </c>
      <c r="I827" s="3179"/>
      <c r="J827" s="3049"/>
      <c r="K827" s="3050"/>
      <c r="L827" s="545"/>
      <c r="M827" s="545"/>
      <c r="N827" s="545"/>
      <c r="O827" s="545"/>
      <c r="P827" s="545"/>
      <c r="Q827" s="3042"/>
      <c r="R827" s="3042"/>
      <c r="S827" s="3042"/>
      <c r="T827" s="3042"/>
      <c r="U827" s="3042"/>
      <c r="V827" s="3042"/>
      <c r="W827" s="3042"/>
      <c r="X827" s="3042"/>
      <c r="Y827" s="3042"/>
      <c r="Z827" s="3042"/>
      <c r="AA827" s="567"/>
      <c r="AB827" s="3042"/>
      <c r="AC827" s="1084"/>
      <c r="AD827" s="3044"/>
      <c r="AF827" s="3389"/>
    </row>
    <row r="828" spans="1:32" s="2290" customFormat="1" x14ac:dyDescent="0.25">
      <c r="A828" s="2290">
        <v>1</v>
      </c>
      <c r="B828" s="824" t="s">
        <v>194</v>
      </c>
      <c r="C828" s="3047"/>
      <c r="D828" s="312"/>
      <c r="E828" s="826"/>
      <c r="F828" s="545">
        <f>E828/12*$B$4</f>
        <v>0</v>
      </c>
      <c r="G828" s="545"/>
      <c r="H828" s="545"/>
      <c r="I828" s="3049"/>
      <c r="J828" s="3049"/>
      <c r="K828" s="3050"/>
      <c r="L828" s="545"/>
      <c r="M828" s="545"/>
      <c r="N828" s="545"/>
      <c r="O828" s="545"/>
      <c r="P828" s="545"/>
      <c r="Q828" s="3042"/>
      <c r="R828" s="3042"/>
      <c r="S828" s="3042"/>
      <c r="T828" s="3042"/>
      <c r="U828" s="3042"/>
      <c r="V828" s="3042"/>
      <c r="W828" s="3042"/>
      <c r="X828" s="3042"/>
      <c r="Y828" s="3042"/>
      <c r="Z828" s="3042"/>
      <c r="AA828" s="545"/>
      <c r="AB828" s="3042"/>
      <c r="AC828" s="1084">
        <f>T828-S828-W828</f>
        <v>0</v>
      </c>
      <c r="AD828" s="3044"/>
      <c r="AF828" s="3389"/>
    </row>
    <row r="829" spans="1:32" s="2290" customFormat="1" ht="110.25" customHeight="1" x14ac:dyDescent="0.25">
      <c r="A829" s="2290">
        <v>1</v>
      </c>
      <c r="B829" s="2261" t="s">
        <v>636</v>
      </c>
      <c r="C829" s="3306"/>
      <c r="D829" s="2261"/>
      <c r="E829" s="825">
        <v>23300</v>
      </c>
      <c r="F829" s="3057">
        <f>ROUND(E829/12*$B$4,0)</f>
        <v>3883</v>
      </c>
      <c r="G829" s="3048">
        <v>1622</v>
      </c>
      <c r="H829" s="3048">
        <f t="shared" ref="H829:H835" si="278">G829/F829*100</f>
        <v>41.771825907803247</v>
      </c>
      <c r="I829" s="3049"/>
      <c r="J829" s="3049"/>
      <c r="K829" s="3050"/>
      <c r="L829" s="545"/>
      <c r="M829" s="545"/>
      <c r="N829" s="545"/>
      <c r="O829" s="545"/>
      <c r="P829" s="545"/>
      <c r="Q829" s="3042">
        <v>72798.07892</v>
      </c>
      <c r="R829" s="3042">
        <v>72798.07892</v>
      </c>
      <c r="S829" s="3051">
        <f>Q829/12*$B$4+(R829-Q829)/11*1</f>
        <v>12133.013153333333</v>
      </c>
      <c r="T829" s="3042">
        <f>Z829-Y829-V829</f>
        <v>4598.9181000000008</v>
      </c>
      <c r="U829" s="3042"/>
      <c r="V829" s="3042"/>
      <c r="W829" s="3042">
        <f>T829-S829</f>
        <v>-7534.0950533333325</v>
      </c>
      <c r="X829" s="3042"/>
      <c r="Y829" s="3042">
        <v>0</v>
      </c>
      <c r="Z829" s="3042">
        <v>4598.9181000000008</v>
      </c>
      <c r="AA829" s="545"/>
      <c r="AB829" s="3042"/>
      <c r="AC829" s="1084">
        <f>T829-S829-W829</f>
        <v>0</v>
      </c>
      <c r="AD829" s="3044"/>
      <c r="AF829" s="3389"/>
    </row>
    <row r="830" spans="1:32" s="2290" customFormat="1" ht="15" customHeight="1" x14ac:dyDescent="0.25">
      <c r="B830" s="312" t="s">
        <v>637</v>
      </c>
      <c r="C830" s="3047"/>
      <c r="D830" s="312"/>
      <c r="E830" s="826">
        <v>4018</v>
      </c>
      <c r="F830" s="511">
        <f t="shared" ref="F830:F832" si="279">E830/12*$B$4</f>
        <v>669.66666666666663</v>
      </c>
      <c r="G830" s="545">
        <v>123</v>
      </c>
      <c r="H830" s="545">
        <f t="shared" si="278"/>
        <v>18.367346938775512</v>
      </c>
      <c r="I830" s="3049"/>
      <c r="J830" s="3049"/>
      <c r="K830" s="3050"/>
      <c r="L830" s="545"/>
      <c r="M830" s="545"/>
      <c r="N830" s="545"/>
      <c r="O830" s="545"/>
      <c r="P830" s="545"/>
      <c r="Q830" s="3042"/>
      <c r="R830" s="3042"/>
      <c r="S830" s="3051"/>
      <c r="T830" s="3042"/>
      <c r="U830" s="3042"/>
      <c r="V830" s="3042"/>
      <c r="W830" s="3042"/>
      <c r="X830" s="3042"/>
      <c r="Y830" s="3042"/>
      <c r="Z830" s="3042"/>
      <c r="AA830" s="545"/>
      <c r="AB830" s="3042"/>
      <c r="AC830" s="1084"/>
      <c r="AD830" s="3044"/>
      <c r="AF830" s="3389"/>
    </row>
    <row r="831" spans="1:32" s="2290" customFormat="1" ht="18.75" customHeight="1" x14ac:dyDescent="0.25">
      <c r="B831" s="312" t="s">
        <v>638</v>
      </c>
      <c r="C831" s="3047"/>
      <c r="D831" s="312"/>
      <c r="E831" s="826">
        <v>5334</v>
      </c>
      <c r="F831" s="511">
        <f t="shared" si="279"/>
        <v>889</v>
      </c>
      <c r="G831" s="545">
        <v>364</v>
      </c>
      <c r="H831" s="545">
        <f t="shared" si="278"/>
        <v>40.944881889763778</v>
      </c>
      <c r="I831" s="3049"/>
      <c r="J831" s="3049"/>
      <c r="K831" s="3050"/>
      <c r="L831" s="545"/>
      <c r="M831" s="545"/>
      <c r="N831" s="545"/>
      <c r="O831" s="545"/>
      <c r="P831" s="545"/>
      <c r="Q831" s="3042"/>
      <c r="R831" s="3042"/>
      <c r="S831" s="3051"/>
      <c r="T831" s="3042"/>
      <c r="U831" s="3042"/>
      <c r="V831" s="3042"/>
      <c r="W831" s="3042"/>
      <c r="X831" s="3042"/>
      <c r="Y831" s="3042"/>
      <c r="Z831" s="3042"/>
      <c r="AA831" s="545"/>
      <c r="AB831" s="3042"/>
      <c r="AC831" s="1084"/>
      <c r="AD831" s="3044"/>
      <c r="AF831" s="3389"/>
    </row>
    <row r="832" spans="1:32" s="2290" customFormat="1" ht="18.75" customHeight="1" x14ac:dyDescent="0.25">
      <c r="B832" s="312" t="s">
        <v>639</v>
      </c>
      <c r="C832" s="3047"/>
      <c r="D832" s="312"/>
      <c r="E832" s="826">
        <v>11168</v>
      </c>
      <c r="F832" s="511">
        <f t="shared" si="279"/>
        <v>1861.3333333333333</v>
      </c>
      <c r="G832" s="545">
        <v>744</v>
      </c>
      <c r="H832" s="545">
        <f t="shared" si="278"/>
        <v>39.971346704871067</v>
      </c>
      <c r="I832" s="3049"/>
      <c r="J832" s="3049"/>
      <c r="K832" s="3050"/>
      <c r="L832" s="545"/>
      <c r="M832" s="545"/>
      <c r="N832" s="545"/>
      <c r="O832" s="545"/>
      <c r="P832" s="545"/>
      <c r="Q832" s="3042"/>
      <c r="R832" s="3042"/>
      <c r="S832" s="3051"/>
      <c r="T832" s="3042"/>
      <c r="U832" s="3042"/>
      <c r="V832" s="3042"/>
      <c r="W832" s="3042"/>
      <c r="X832" s="3042"/>
      <c r="Y832" s="3042"/>
      <c r="Z832" s="3042"/>
      <c r="AA832" s="545"/>
      <c r="AB832" s="3042"/>
      <c r="AC832" s="1084"/>
      <c r="AD832" s="3044"/>
      <c r="AF832" s="3389"/>
    </row>
    <row r="833" spans="1:32" s="2290" customFormat="1" ht="47.25" x14ac:dyDescent="0.25">
      <c r="A833" s="2290">
        <v>1</v>
      </c>
      <c r="B833" s="591" t="s">
        <v>468</v>
      </c>
      <c r="C833" s="3047"/>
      <c r="D833" s="312"/>
      <c r="E833" s="825">
        <f>E834+E841</f>
        <v>45244</v>
      </c>
      <c r="F833" s="3057">
        <f t="shared" ref="F833:G833" si="280">F834+F841</f>
        <v>7540.666666666667</v>
      </c>
      <c r="G833" s="3048">
        <f t="shared" si="280"/>
        <v>5373</v>
      </c>
      <c r="H833" s="3048">
        <f t="shared" si="278"/>
        <v>71.253646892405627</v>
      </c>
      <c r="I833" s="3049"/>
      <c r="J833" s="3049"/>
      <c r="K833" s="3050"/>
      <c r="L833" s="545"/>
      <c r="M833" s="545"/>
      <c r="N833" s="545"/>
      <c r="O833" s="545"/>
      <c r="P833" s="545"/>
      <c r="Q833" s="3042">
        <f t="shared" ref="Q833:Z833" si="281">Q834+Q841</f>
        <v>137248.27635</v>
      </c>
      <c r="R833" s="3042">
        <f t="shared" ref="R833" si="282">R834+R841</f>
        <v>137248.27635</v>
      </c>
      <c r="S833" s="3042">
        <f t="shared" ref="S833" si="283">S834+S841</f>
        <v>22874.712725000001</v>
      </c>
      <c r="T833" s="3042">
        <f t="shared" si="281"/>
        <v>16428.428959999997</v>
      </c>
      <c r="U833" s="3042">
        <f t="shared" si="281"/>
        <v>0</v>
      </c>
      <c r="V833" s="3042">
        <f t="shared" si="281"/>
        <v>0</v>
      </c>
      <c r="W833" s="3042">
        <f t="shared" si="281"/>
        <v>-6446.2837650000019</v>
      </c>
      <c r="X833" s="3042">
        <f t="shared" si="281"/>
        <v>0</v>
      </c>
      <c r="Y833" s="3042">
        <f t="shared" si="281"/>
        <v>0</v>
      </c>
      <c r="Z833" s="3042">
        <f t="shared" si="281"/>
        <v>16428.428959999997</v>
      </c>
      <c r="AA833" s="545"/>
      <c r="AB833" s="3042"/>
      <c r="AC833" s="1084">
        <f t="shared" ref="AC833:AC868" si="284">T833-S833-W833</f>
        <v>0</v>
      </c>
      <c r="AD833" s="3044"/>
      <c r="AF833" s="3389"/>
    </row>
    <row r="834" spans="1:32" s="3052" customFormat="1" ht="30" x14ac:dyDescent="0.25">
      <c r="A834" s="2290">
        <v>1</v>
      </c>
      <c r="B834" s="537" t="s">
        <v>272</v>
      </c>
      <c r="C834" s="3047"/>
      <c r="D834" s="312"/>
      <c r="E834" s="825">
        <f>E835+E836+E839+E840+E837+E838</f>
        <v>34242</v>
      </c>
      <c r="F834" s="3057">
        <f t="shared" ref="F834:G834" si="285">F835+F836+F839+F840+F837+F838</f>
        <v>5707</v>
      </c>
      <c r="G834" s="3048">
        <f t="shared" si="285"/>
        <v>3965</v>
      </c>
      <c r="H834" s="3048">
        <f t="shared" si="278"/>
        <v>69.476082004555806</v>
      </c>
      <c r="I834" s="3049"/>
      <c r="J834" s="3049"/>
      <c r="K834" s="3050"/>
      <c r="L834" s="545"/>
      <c r="M834" s="545"/>
      <c r="N834" s="545"/>
      <c r="O834" s="545"/>
      <c r="P834" s="545"/>
      <c r="Q834" s="3042">
        <f t="shared" ref="Q834:Z834" si="286">Q835+Q836+Q839+Q840+Q837+Q838</f>
        <v>120886.43201</v>
      </c>
      <c r="R834" s="3042">
        <f t="shared" ref="R834" si="287">R835+R836+R839+R840+R837+R838</f>
        <v>120886.43201</v>
      </c>
      <c r="S834" s="3067">
        <f t="shared" si="286"/>
        <v>20147.738668333335</v>
      </c>
      <c r="T834" s="3042">
        <f t="shared" si="286"/>
        <v>14369.473689999999</v>
      </c>
      <c r="U834" s="3042">
        <f t="shared" si="286"/>
        <v>0</v>
      </c>
      <c r="V834" s="3042">
        <f t="shared" si="286"/>
        <v>0</v>
      </c>
      <c r="W834" s="3042">
        <f t="shared" si="286"/>
        <v>-5778.2649783333345</v>
      </c>
      <c r="X834" s="3042">
        <f t="shared" si="286"/>
        <v>0</v>
      </c>
      <c r="Y834" s="3042">
        <f t="shared" si="286"/>
        <v>0</v>
      </c>
      <c r="Z834" s="3042">
        <f t="shared" si="286"/>
        <v>14369.473689999999</v>
      </c>
      <c r="AA834" s="545"/>
      <c r="AB834" s="3042"/>
      <c r="AC834" s="1084">
        <f t="shared" si="284"/>
        <v>0</v>
      </c>
      <c r="AD834" s="3044"/>
      <c r="AF834" s="3389"/>
    </row>
    <row r="835" spans="1:32" s="2290" customFormat="1" ht="30" x14ac:dyDescent="0.25">
      <c r="A835" s="2290">
        <v>1</v>
      </c>
      <c r="B835" s="4" t="s">
        <v>469</v>
      </c>
      <c r="C835" s="3053"/>
      <c r="D835" s="2261"/>
      <c r="E835" s="826">
        <v>29692</v>
      </c>
      <c r="F835" s="545">
        <f>E835/12*$B$4</f>
        <v>4948.666666666667</v>
      </c>
      <c r="G835" s="545">
        <v>3402</v>
      </c>
      <c r="H835" s="545">
        <f t="shared" si="278"/>
        <v>68.745790111814628</v>
      </c>
      <c r="I835" s="3049"/>
      <c r="J835" s="3049"/>
      <c r="K835" s="3054"/>
      <c r="L835" s="3048"/>
      <c r="M835" s="3048"/>
      <c r="N835" s="3048"/>
      <c r="O835" s="3048"/>
      <c r="P835" s="3048"/>
      <c r="Q835" s="3042">
        <v>112829.6</v>
      </c>
      <c r="R835" s="3042">
        <v>112829.6</v>
      </c>
      <c r="S835" s="3042">
        <f>Q835/12*$B$4+(R835-Q835)/11*1</f>
        <v>18804.933333333334</v>
      </c>
      <c r="T835" s="3070">
        <f>Z835-Y835-V835</f>
        <v>13361.53537</v>
      </c>
      <c r="U835" s="3070"/>
      <c r="V835" s="3042"/>
      <c r="W835" s="3043">
        <f>T835-S835</f>
        <v>-5443.3979633333347</v>
      </c>
      <c r="X835" s="3042"/>
      <c r="Y835" s="3070">
        <v>0</v>
      </c>
      <c r="Z835" s="3042">
        <v>13361.53537</v>
      </c>
      <c r="AA835" s="3048"/>
      <c r="AB835" s="3055"/>
      <c r="AC835" s="1084">
        <f t="shared" si="284"/>
        <v>0</v>
      </c>
      <c r="AD835" s="3044"/>
      <c r="AF835" s="3389"/>
    </row>
    <row r="836" spans="1:32" s="2290" customFormat="1" x14ac:dyDescent="0.25">
      <c r="B836" s="4"/>
      <c r="C836" s="3056"/>
      <c r="D836" s="312"/>
      <c r="E836" s="825"/>
      <c r="F836" s="511"/>
      <c r="G836" s="545"/>
      <c r="H836" s="545"/>
      <c r="I836" s="3049"/>
      <c r="J836" s="3049"/>
      <c r="K836" s="3050"/>
      <c r="L836" s="545"/>
      <c r="M836" s="545"/>
      <c r="N836" s="545"/>
      <c r="O836" s="545"/>
      <c r="P836" s="545"/>
      <c r="Q836" s="3043"/>
      <c r="R836" s="3043"/>
      <c r="S836" s="3042">
        <f t="shared" ref="S836" si="288">Q836/12*$B$4</f>
        <v>0</v>
      </c>
      <c r="T836" s="3042"/>
      <c r="U836" s="3042"/>
      <c r="V836" s="3043"/>
      <c r="W836" s="3043"/>
      <c r="X836" s="3043"/>
      <c r="Y836" s="3042"/>
      <c r="Z836" s="3043"/>
      <c r="AA836" s="545"/>
      <c r="AB836" s="3042"/>
      <c r="AC836" s="1084">
        <f t="shared" si="284"/>
        <v>0</v>
      </c>
      <c r="AD836" s="3044"/>
      <c r="AF836" s="3389"/>
    </row>
    <row r="837" spans="1:32" s="2290" customFormat="1" ht="30" x14ac:dyDescent="0.25">
      <c r="A837" s="2290">
        <v>1</v>
      </c>
      <c r="B837" s="4" t="s">
        <v>470</v>
      </c>
      <c r="C837" s="3047"/>
      <c r="D837" s="312"/>
      <c r="E837" s="827">
        <v>4550</v>
      </c>
      <c r="F837" s="545">
        <f>E837/12*$B$4</f>
        <v>758.33333333333337</v>
      </c>
      <c r="G837" s="545">
        <v>563</v>
      </c>
      <c r="H837" s="545">
        <f>G837/F837*100</f>
        <v>74.241758241758234</v>
      </c>
      <c r="I837" s="3049"/>
      <c r="J837" s="3049"/>
      <c r="K837" s="3050"/>
      <c r="L837" s="545"/>
      <c r="M837" s="545"/>
      <c r="N837" s="545"/>
      <c r="O837" s="545"/>
      <c r="P837" s="545"/>
      <c r="Q837" s="3042">
        <v>8056.8320100000001</v>
      </c>
      <c r="R837" s="3042">
        <v>8056.8320100000001</v>
      </c>
      <c r="S837" s="3042">
        <f>Q837/12*$B$4+(R837-Q837)/11*1</f>
        <v>1342.805335</v>
      </c>
      <c r="T837" s="3042">
        <f>Z837-Y837-V837</f>
        <v>1007.9383200000001</v>
      </c>
      <c r="U837" s="3042"/>
      <c r="V837" s="3042"/>
      <c r="W837" s="3042">
        <f>T837-S837</f>
        <v>-334.86701499999992</v>
      </c>
      <c r="X837" s="3042"/>
      <c r="Y837" s="3042">
        <v>0</v>
      </c>
      <c r="Z837" s="3042">
        <v>1007.9383200000001</v>
      </c>
      <c r="AA837" s="545"/>
      <c r="AB837" s="3042"/>
      <c r="AC837" s="1084">
        <f t="shared" si="284"/>
        <v>0</v>
      </c>
      <c r="AD837" s="3044"/>
      <c r="AF837" s="3389"/>
    </row>
    <row r="838" spans="1:32" s="2290" customFormat="1" ht="30" x14ac:dyDescent="0.25">
      <c r="A838" s="2290">
        <v>1</v>
      </c>
      <c r="B838" s="4" t="s">
        <v>471</v>
      </c>
      <c r="C838" s="3047"/>
      <c r="D838" s="312"/>
      <c r="E838" s="827"/>
      <c r="F838" s="3057"/>
      <c r="G838" s="3048"/>
      <c r="H838" s="545"/>
      <c r="I838" s="3049"/>
      <c r="J838" s="3049"/>
      <c r="K838" s="3050"/>
      <c r="L838" s="545"/>
      <c r="M838" s="545"/>
      <c r="N838" s="545"/>
      <c r="O838" s="545"/>
      <c r="P838" s="545"/>
      <c r="Q838" s="3042"/>
      <c r="R838" s="3042"/>
      <c r="S838" s="3042"/>
      <c r="T838" s="3042">
        <f>Z838-Y838-V838</f>
        <v>0</v>
      </c>
      <c r="U838" s="3042"/>
      <c r="V838" s="3042"/>
      <c r="W838" s="3042">
        <f>T838-S838</f>
        <v>0</v>
      </c>
      <c r="X838" s="3042"/>
      <c r="Y838" s="3042">
        <v>0</v>
      </c>
      <c r="Z838" s="3042">
        <v>0</v>
      </c>
      <c r="AA838" s="3048"/>
      <c r="AB838" s="3042"/>
      <c r="AC838" s="1084">
        <f t="shared" si="284"/>
        <v>0</v>
      </c>
      <c r="AD838" s="3044"/>
      <c r="AF838" s="3389"/>
    </row>
    <row r="839" spans="1:32" s="2290" customFormat="1" ht="45" x14ac:dyDescent="0.25">
      <c r="A839" s="2290">
        <v>1</v>
      </c>
      <c r="B839" s="4" t="s">
        <v>472</v>
      </c>
      <c r="C839" s="3058"/>
      <c r="D839" s="312"/>
      <c r="E839" s="825"/>
      <c r="F839" s="511">
        <f t="shared" ref="F839:F840" si="289">E839/12*$B$4</f>
        <v>0</v>
      </c>
      <c r="G839" s="545"/>
      <c r="H839" s="545"/>
      <c r="I839" s="3049"/>
      <c r="J839" s="3049"/>
      <c r="K839" s="3050"/>
      <c r="L839" s="545"/>
      <c r="M839" s="545"/>
      <c r="N839" s="545"/>
      <c r="O839" s="545"/>
      <c r="P839" s="545"/>
      <c r="Q839" s="3042"/>
      <c r="R839" s="3042"/>
      <c r="S839" s="3042"/>
      <c r="T839" s="3042">
        <f>Z839-Y839-V839</f>
        <v>0</v>
      </c>
      <c r="U839" s="3042"/>
      <c r="V839" s="3042"/>
      <c r="W839" s="3042"/>
      <c r="X839" s="3042"/>
      <c r="Y839" s="3042"/>
      <c r="Z839" s="3042"/>
      <c r="AA839" s="545"/>
      <c r="AB839" s="3042"/>
      <c r="AC839" s="1084">
        <f t="shared" si="284"/>
        <v>0</v>
      </c>
      <c r="AD839" s="3044"/>
      <c r="AF839" s="3389"/>
    </row>
    <row r="840" spans="1:32" s="2290" customFormat="1" ht="30" x14ac:dyDescent="0.25">
      <c r="A840" s="2290">
        <v>1</v>
      </c>
      <c r="B840" s="4" t="s">
        <v>473</v>
      </c>
      <c r="C840" s="3058"/>
      <c r="D840" s="312"/>
      <c r="E840" s="825"/>
      <c r="F840" s="545">
        <f t="shared" si="289"/>
        <v>0</v>
      </c>
      <c r="G840" s="545"/>
      <c r="H840" s="545"/>
      <c r="I840" s="3049"/>
      <c r="J840" s="3049"/>
      <c r="K840" s="3050"/>
      <c r="L840" s="545"/>
      <c r="M840" s="545"/>
      <c r="N840" s="545"/>
      <c r="O840" s="545"/>
      <c r="P840" s="545"/>
      <c r="Q840" s="3042"/>
      <c r="R840" s="3042"/>
      <c r="S840" s="3042"/>
      <c r="T840" s="3042"/>
      <c r="U840" s="3042"/>
      <c r="V840" s="3042"/>
      <c r="W840" s="3042"/>
      <c r="X840" s="3042"/>
      <c r="Y840" s="3042"/>
      <c r="Z840" s="3042"/>
      <c r="AA840" s="545"/>
      <c r="AB840" s="3042"/>
      <c r="AC840" s="1084">
        <f t="shared" si="284"/>
        <v>0</v>
      </c>
      <c r="AD840" s="3044"/>
      <c r="AF840" s="3389"/>
    </row>
    <row r="841" spans="1:32" s="2290" customFormat="1" ht="45" x14ac:dyDescent="0.25">
      <c r="A841" s="2290">
        <v>1</v>
      </c>
      <c r="B841" s="537" t="s">
        <v>273</v>
      </c>
      <c r="C841" s="3047"/>
      <c r="D841" s="312"/>
      <c r="E841" s="825">
        <f>E842+E843+E844</f>
        <v>11002</v>
      </c>
      <c r="F841" s="511">
        <f t="shared" ref="F841:G841" si="290">F842+F843+F844</f>
        <v>1833.6666666666667</v>
      </c>
      <c r="G841" s="545">
        <f t="shared" si="290"/>
        <v>1408</v>
      </c>
      <c r="H841" s="545">
        <f>G841/F841*100</f>
        <v>76.786038902017822</v>
      </c>
      <c r="I841" s="3049"/>
      <c r="J841" s="3049"/>
      <c r="K841" s="3050"/>
      <c r="L841" s="545"/>
      <c r="M841" s="545"/>
      <c r="N841" s="545"/>
      <c r="O841" s="545"/>
      <c r="P841" s="545"/>
      <c r="Q841" s="3042">
        <f t="shared" ref="Q841:Z841" si="291">Q842+Q843+Q844</f>
        <v>16361.844340000001</v>
      </c>
      <c r="R841" s="3042">
        <f t="shared" ref="R841" si="292">R842+R843+R844</f>
        <v>16361.844340000001</v>
      </c>
      <c r="S841" s="3042">
        <f t="shared" si="291"/>
        <v>2726.9740566666669</v>
      </c>
      <c r="T841" s="3042">
        <f t="shared" si="291"/>
        <v>2058.9552699999999</v>
      </c>
      <c r="U841" s="3042">
        <f t="shared" si="291"/>
        <v>0</v>
      </c>
      <c r="V841" s="3042">
        <f t="shared" si="291"/>
        <v>0</v>
      </c>
      <c r="W841" s="3042">
        <f t="shared" si="291"/>
        <v>-668.01878666666698</v>
      </c>
      <c r="X841" s="3042">
        <f t="shared" si="291"/>
        <v>0</v>
      </c>
      <c r="Y841" s="3042">
        <f t="shared" si="291"/>
        <v>0</v>
      </c>
      <c r="Z841" s="3042">
        <f t="shared" si="291"/>
        <v>2058.9552699999999</v>
      </c>
      <c r="AA841" s="545"/>
      <c r="AB841" s="3042"/>
      <c r="AC841" s="1084">
        <f t="shared" si="284"/>
        <v>0</v>
      </c>
      <c r="AD841" s="3044"/>
      <c r="AF841" s="3389"/>
    </row>
    <row r="842" spans="1:32" s="2290" customFormat="1" ht="30" x14ac:dyDescent="0.25">
      <c r="A842" s="2290">
        <v>1</v>
      </c>
      <c r="B842" s="4" t="s">
        <v>474</v>
      </c>
      <c r="C842" s="3047"/>
      <c r="D842" s="312"/>
      <c r="E842" s="826">
        <v>11002</v>
      </c>
      <c r="F842" s="511">
        <f t="shared" ref="F842:F844" si="293">E842/12*$B$4</f>
        <v>1833.6666666666667</v>
      </c>
      <c r="G842" s="511">
        <v>1408</v>
      </c>
      <c r="H842" s="545">
        <f>G842/F842*100</f>
        <v>76.786038902017822</v>
      </c>
      <c r="I842" s="3049"/>
      <c r="J842" s="3049"/>
      <c r="K842" s="3050"/>
      <c r="L842" s="545"/>
      <c r="M842" s="545"/>
      <c r="N842" s="545"/>
      <c r="O842" s="545"/>
      <c r="P842" s="545"/>
      <c r="Q842" s="3042">
        <v>16361.844340000001</v>
      </c>
      <c r="R842" s="3042">
        <v>16361.844340000001</v>
      </c>
      <c r="S842" s="3042">
        <f>Q842/12*$B$4+(R842-Q842)/11*1</f>
        <v>2726.9740566666669</v>
      </c>
      <c r="T842" s="3042">
        <f>Z842-Y842-V842</f>
        <v>2058.9552699999999</v>
      </c>
      <c r="U842" s="3042"/>
      <c r="V842" s="3042"/>
      <c r="W842" s="3042">
        <f>T842-S842</f>
        <v>-668.01878666666698</v>
      </c>
      <c r="X842" s="3042"/>
      <c r="Y842" s="3042">
        <v>0</v>
      </c>
      <c r="Z842" s="3042">
        <v>2058.9552699999999</v>
      </c>
      <c r="AA842" s="511"/>
      <c r="AB842" s="3042"/>
      <c r="AC842" s="1084">
        <f t="shared" si="284"/>
        <v>0</v>
      </c>
      <c r="AD842" s="3044"/>
      <c r="AF842" s="3389"/>
    </row>
    <row r="843" spans="1:32" s="2290" customFormat="1" ht="60" x14ac:dyDescent="0.25">
      <c r="B843" s="4" t="s">
        <v>475</v>
      </c>
      <c r="C843" s="3047"/>
      <c r="D843" s="312"/>
      <c r="E843" s="825"/>
      <c r="F843" s="511">
        <f t="shared" si="293"/>
        <v>0</v>
      </c>
      <c r="G843" s="511"/>
      <c r="H843" s="545"/>
      <c r="I843" s="3049"/>
      <c r="J843" s="3049"/>
      <c r="K843" s="3050"/>
      <c r="L843" s="545"/>
      <c r="M843" s="545"/>
      <c r="N843" s="545"/>
      <c r="O843" s="545"/>
      <c r="P843" s="545"/>
      <c r="Q843" s="3042"/>
      <c r="R843" s="3042"/>
      <c r="S843" s="3042"/>
      <c r="T843" s="3042">
        <f>Z843-Y843-V843</f>
        <v>0</v>
      </c>
      <c r="U843" s="3042"/>
      <c r="V843" s="3042"/>
      <c r="W843" s="3042">
        <f>T843-S843</f>
        <v>0</v>
      </c>
      <c r="X843" s="3042"/>
      <c r="Y843" s="3042"/>
      <c r="Z843" s="3042"/>
      <c r="AA843" s="511"/>
      <c r="AB843" s="3042"/>
      <c r="AC843" s="1084">
        <f t="shared" si="284"/>
        <v>0</v>
      </c>
      <c r="AD843" s="3044"/>
      <c r="AF843" s="3389"/>
    </row>
    <row r="844" spans="1:32" s="2290" customFormat="1" ht="45" x14ac:dyDescent="0.25">
      <c r="A844" s="2290">
        <v>1</v>
      </c>
      <c r="B844" s="4" t="s">
        <v>476</v>
      </c>
      <c r="C844" s="3047"/>
      <c r="D844" s="312"/>
      <c r="E844" s="827"/>
      <c r="F844" s="3048">
        <f t="shared" si="293"/>
        <v>0</v>
      </c>
      <c r="G844" s="3048"/>
      <c r="H844" s="3048"/>
      <c r="I844" s="3049"/>
      <c r="J844" s="3049"/>
      <c r="K844" s="3050"/>
      <c r="L844" s="545"/>
      <c r="M844" s="545"/>
      <c r="N844" s="545"/>
      <c r="O844" s="545"/>
      <c r="P844" s="545"/>
      <c r="Q844" s="3042"/>
      <c r="R844" s="3042"/>
      <c r="S844" s="3042"/>
      <c r="T844" s="3042">
        <f>Z844-Y844-V844</f>
        <v>0</v>
      </c>
      <c r="U844" s="3042"/>
      <c r="V844" s="3042"/>
      <c r="W844" s="3042"/>
      <c r="X844" s="3042"/>
      <c r="Y844" s="3042"/>
      <c r="Z844" s="3042"/>
      <c r="AA844" s="3048"/>
      <c r="AB844" s="3042"/>
      <c r="AC844" s="1084">
        <f t="shared" si="284"/>
        <v>0</v>
      </c>
      <c r="AD844" s="3044"/>
      <c r="AF844" s="3389"/>
    </row>
    <row r="845" spans="1:32" s="2290" customFormat="1" ht="29.25" x14ac:dyDescent="0.25">
      <c r="A845" s="2290">
        <v>1</v>
      </c>
      <c r="B845" s="525" t="s">
        <v>311</v>
      </c>
      <c r="C845" s="3047"/>
      <c r="D845" s="312"/>
      <c r="E845" s="828">
        <f>E846+E847+E851+E852+E853+E854</f>
        <v>8958</v>
      </c>
      <c r="F845" s="545">
        <f t="shared" ref="F845:G845" si="294">F846+F847+F851+F852+F853+F854</f>
        <v>1493</v>
      </c>
      <c r="G845" s="545">
        <f t="shared" si="294"/>
        <v>1585</v>
      </c>
      <c r="H845" s="545">
        <f>G845/F845*100</f>
        <v>106.16208975217683</v>
      </c>
      <c r="I845" s="3049"/>
      <c r="J845" s="3049"/>
      <c r="K845" s="3050"/>
      <c r="L845" s="545"/>
      <c r="M845" s="545"/>
      <c r="N845" s="545"/>
      <c r="O845" s="545"/>
      <c r="P845" s="545"/>
      <c r="Q845" s="3042">
        <v>18040.716499999999</v>
      </c>
      <c r="R845" s="3042">
        <v>18040.716499999999</v>
      </c>
      <c r="S845" s="3042">
        <f>Q845/12*$B$4+(R845-Q845)/11*1</f>
        <v>3006.786083333333</v>
      </c>
      <c r="T845" s="3042">
        <f>Z845-Y845-V845</f>
        <v>3459.2301599999973</v>
      </c>
      <c r="U845" s="3042"/>
      <c r="V845" s="3042"/>
      <c r="W845" s="3042">
        <f>T845-S845</f>
        <v>452.44407666666439</v>
      </c>
      <c r="X845" s="3042">
        <v>-16.958449999999999</v>
      </c>
      <c r="Y845" s="3042">
        <v>0</v>
      </c>
      <c r="Z845" s="3042">
        <v>3459.2301599999973</v>
      </c>
      <c r="AA845" s="545"/>
      <c r="AB845" s="3042"/>
      <c r="AC845" s="1084">
        <f t="shared" si="284"/>
        <v>0</v>
      </c>
      <c r="AD845" s="3044"/>
      <c r="AF845" s="3389"/>
    </row>
    <row r="846" spans="1:32" s="2290" customFormat="1" x14ac:dyDescent="0.25">
      <c r="A846" s="2290">
        <v>1</v>
      </c>
      <c r="B846" s="4" t="s">
        <v>304</v>
      </c>
      <c r="C846" s="3047"/>
      <c r="D846" s="312"/>
      <c r="E846" s="500"/>
      <c r="F846" s="3048"/>
      <c r="G846" s="3048"/>
      <c r="H846" s="3048"/>
      <c r="I846" s="3049"/>
      <c r="J846" s="3049"/>
      <c r="K846" s="3050"/>
      <c r="L846" s="545"/>
      <c r="M846" s="545"/>
      <c r="N846" s="545"/>
      <c r="O846" s="545"/>
      <c r="P846" s="545"/>
      <c r="Q846" s="3042"/>
      <c r="R846" s="3042"/>
      <c r="S846" s="3042"/>
      <c r="T846" s="3042"/>
      <c r="U846" s="3042"/>
      <c r="V846" s="3042"/>
      <c r="W846" s="3042"/>
      <c r="X846" s="3042"/>
      <c r="Y846" s="3042"/>
      <c r="Z846" s="3042"/>
      <c r="AA846" s="3048"/>
      <c r="AB846" s="3042"/>
      <c r="AC846" s="1084">
        <f t="shared" si="284"/>
        <v>0</v>
      </c>
      <c r="AD846" s="3044"/>
      <c r="AF846" s="3389"/>
    </row>
    <row r="847" spans="1:32" s="2290" customFormat="1" ht="30" x14ac:dyDescent="0.25">
      <c r="A847" s="2290">
        <v>1</v>
      </c>
      <c r="B847" s="537" t="s">
        <v>452</v>
      </c>
      <c r="C847" s="3047"/>
      <c r="D847" s="312"/>
      <c r="E847" s="500">
        <f>E848+E849/4+E850</f>
        <v>0</v>
      </c>
      <c r="F847" s="545">
        <f t="shared" ref="F847:G847" si="295">F848+F849/4+F850</f>
        <v>0</v>
      </c>
      <c r="G847" s="545">
        <f t="shared" si="295"/>
        <v>0</v>
      </c>
      <c r="H847" s="545"/>
      <c r="I847" s="3049"/>
      <c r="J847" s="3049"/>
      <c r="K847" s="3050"/>
      <c r="L847" s="545"/>
      <c r="M847" s="545"/>
      <c r="N847" s="545"/>
      <c r="O847" s="545"/>
      <c r="P847" s="545"/>
      <c r="Q847" s="3042"/>
      <c r="R847" s="3042"/>
      <c r="S847" s="3042"/>
      <c r="T847" s="3042"/>
      <c r="U847" s="3042"/>
      <c r="V847" s="3042"/>
      <c r="W847" s="3042"/>
      <c r="X847" s="3042"/>
      <c r="Y847" s="3042"/>
      <c r="Z847" s="3042"/>
      <c r="AA847" s="545"/>
      <c r="AB847" s="3042"/>
      <c r="AC847" s="1084">
        <f t="shared" si="284"/>
        <v>0</v>
      </c>
      <c r="AD847" s="3044"/>
      <c r="AF847" s="3389"/>
    </row>
    <row r="848" spans="1:32" s="2290" customFormat="1" x14ac:dyDescent="0.25">
      <c r="A848" s="2290">
        <v>1</v>
      </c>
      <c r="B848" s="4" t="s">
        <v>453</v>
      </c>
      <c r="C848" s="3047"/>
      <c r="D848" s="312"/>
      <c r="E848" s="142"/>
      <c r="F848" s="545">
        <f t="shared" ref="F848" si="296">E848/12*$B$4</f>
        <v>0</v>
      </c>
      <c r="G848" s="545"/>
      <c r="H848" s="545"/>
      <c r="I848" s="3049"/>
      <c r="J848" s="3049"/>
      <c r="K848" s="3050"/>
      <c r="L848" s="545"/>
      <c r="M848" s="545"/>
      <c r="N848" s="545"/>
      <c r="O848" s="545"/>
      <c r="P848" s="545"/>
      <c r="Q848" s="3042"/>
      <c r="R848" s="3042"/>
      <c r="S848" s="3042"/>
      <c r="T848" s="3042"/>
      <c r="U848" s="3042"/>
      <c r="V848" s="3042"/>
      <c r="W848" s="3042"/>
      <c r="X848" s="3042"/>
      <c r="Y848" s="3042"/>
      <c r="Z848" s="3042"/>
      <c r="AA848" s="545"/>
      <c r="AB848" s="3042"/>
      <c r="AC848" s="1084">
        <f t="shared" si="284"/>
        <v>0</v>
      </c>
      <c r="AD848" s="3044"/>
      <c r="AF848" s="3389"/>
    </row>
    <row r="849" spans="1:32" s="2290" customFormat="1" ht="30" x14ac:dyDescent="0.25">
      <c r="A849" s="2290">
        <v>1</v>
      </c>
      <c r="B849" s="4" t="s">
        <v>454</v>
      </c>
      <c r="C849" s="3047"/>
      <c r="D849" s="312"/>
      <c r="E849" s="500"/>
      <c r="F849" s="545"/>
      <c r="G849" s="545"/>
      <c r="H849" s="545"/>
      <c r="I849" s="3049"/>
      <c r="J849" s="3049"/>
      <c r="K849" s="3050"/>
      <c r="L849" s="545"/>
      <c r="M849" s="545"/>
      <c r="N849" s="545"/>
      <c r="O849" s="545"/>
      <c r="P849" s="545"/>
      <c r="Q849" s="3042"/>
      <c r="R849" s="3042"/>
      <c r="S849" s="3042"/>
      <c r="T849" s="3042"/>
      <c r="U849" s="3042"/>
      <c r="V849" s="3042"/>
      <c r="W849" s="3042"/>
      <c r="X849" s="3042"/>
      <c r="Y849" s="3042"/>
      <c r="Z849" s="3042"/>
      <c r="AA849" s="545"/>
      <c r="AB849" s="3042"/>
      <c r="AC849" s="1084">
        <f t="shared" si="284"/>
        <v>0</v>
      </c>
      <c r="AD849" s="3044"/>
      <c r="AF849" s="3389"/>
    </row>
    <row r="850" spans="1:32" s="2290" customFormat="1" ht="45" x14ac:dyDescent="0.25">
      <c r="A850" s="2290">
        <v>1</v>
      </c>
      <c r="B850" s="4" t="s">
        <v>455</v>
      </c>
      <c r="C850" s="3047"/>
      <c r="D850" s="312"/>
      <c r="E850" s="830"/>
      <c r="F850" s="511"/>
      <c r="G850" s="511"/>
      <c r="H850" s="545"/>
      <c r="I850" s="3049"/>
      <c r="J850" s="3049"/>
      <c r="K850" s="3050"/>
      <c r="L850" s="545"/>
      <c r="M850" s="545"/>
      <c r="N850" s="545"/>
      <c r="O850" s="545"/>
      <c r="P850" s="545"/>
      <c r="Q850" s="3042"/>
      <c r="R850" s="3042"/>
      <c r="S850" s="3042"/>
      <c r="T850" s="3042">
        <f>Z850-Y850-V850</f>
        <v>0</v>
      </c>
      <c r="U850" s="3042"/>
      <c r="V850" s="3042"/>
      <c r="W850" s="3042"/>
      <c r="X850" s="3042"/>
      <c r="Y850" s="3042"/>
      <c r="Z850" s="3042"/>
      <c r="AA850" s="511"/>
      <c r="AB850" s="3042"/>
      <c r="AC850" s="1084">
        <f t="shared" si="284"/>
        <v>0</v>
      </c>
      <c r="AD850" s="3044"/>
      <c r="AF850" s="3389"/>
    </row>
    <row r="851" spans="1:32" s="2290" customFormat="1" ht="60" x14ac:dyDescent="0.25">
      <c r="A851" s="2290">
        <v>1</v>
      </c>
      <c r="B851" s="4" t="s">
        <v>456</v>
      </c>
      <c r="C851" s="3047"/>
      <c r="D851" s="312"/>
      <c r="E851" s="828"/>
      <c r="F851" s="511">
        <f>E851/12*$B$4</f>
        <v>0</v>
      </c>
      <c r="G851" s="511"/>
      <c r="H851" s="545"/>
      <c r="I851" s="3049"/>
      <c r="J851" s="3049"/>
      <c r="K851" s="3050"/>
      <c r="L851" s="545"/>
      <c r="M851" s="545"/>
      <c r="N851" s="545"/>
      <c r="O851" s="545"/>
      <c r="P851" s="545"/>
      <c r="Q851" s="3042"/>
      <c r="R851" s="3042"/>
      <c r="S851" s="3042"/>
      <c r="T851" s="3042">
        <f>Z851-Y851-V851</f>
        <v>0</v>
      </c>
      <c r="U851" s="3042"/>
      <c r="V851" s="3042"/>
      <c r="W851" s="3042"/>
      <c r="X851" s="3042"/>
      <c r="Y851" s="3042"/>
      <c r="Z851" s="3042"/>
      <c r="AA851" s="511"/>
      <c r="AB851" s="3042"/>
      <c r="AC851" s="1084">
        <f t="shared" si="284"/>
        <v>0</v>
      </c>
      <c r="AD851" s="3044"/>
      <c r="AF851" s="3389"/>
    </row>
    <row r="852" spans="1:32" s="2290" customFormat="1" ht="45" x14ac:dyDescent="0.25">
      <c r="B852" s="538" t="s">
        <v>457</v>
      </c>
      <c r="C852" s="3047"/>
      <c r="D852" s="312"/>
      <c r="E852" s="500"/>
      <c r="F852" s="511">
        <f>ROUND(E852/12*$B$4,0)</f>
        <v>0</v>
      </c>
      <c r="G852" s="511"/>
      <c r="H852" s="545"/>
      <c r="I852" s="3049"/>
      <c r="J852" s="3049"/>
      <c r="K852" s="3050"/>
      <c r="L852" s="545"/>
      <c r="M852" s="545"/>
      <c r="N852" s="545"/>
      <c r="O852" s="545"/>
      <c r="P852" s="545"/>
      <c r="Q852" s="3042"/>
      <c r="R852" s="3042"/>
      <c r="S852" s="3042"/>
      <c r="T852" s="3042"/>
      <c r="U852" s="3042"/>
      <c r="V852" s="3042"/>
      <c r="W852" s="3042"/>
      <c r="X852" s="3042"/>
      <c r="Y852" s="3042"/>
      <c r="Z852" s="3042"/>
      <c r="AA852" s="511"/>
      <c r="AB852" s="3042"/>
      <c r="AC852" s="1084">
        <f t="shared" si="284"/>
        <v>0</v>
      </c>
      <c r="AD852" s="3044"/>
      <c r="AF852" s="3389"/>
    </row>
    <row r="853" spans="1:32" s="2290" customFormat="1" ht="90" x14ac:dyDescent="0.25">
      <c r="B853" s="538" t="s">
        <v>458</v>
      </c>
      <c r="C853" s="3047"/>
      <c r="D853" s="312"/>
      <c r="E853" s="500">
        <v>50</v>
      </c>
      <c r="F853" s="511">
        <f t="shared" ref="F853:F854" si="297">E853/12*$B$4</f>
        <v>8.3333333333333339</v>
      </c>
      <c r="G853" s="511"/>
      <c r="H853" s="545">
        <f>G853/F853*100</f>
        <v>0</v>
      </c>
      <c r="I853" s="3049"/>
      <c r="J853" s="3049"/>
      <c r="K853" s="3050"/>
      <c r="L853" s="545"/>
      <c r="M853" s="545"/>
      <c r="N853" s="545"/>
      <c r="O853" s="545"/>
      <c r="P853" s="545"/>
      <c r="Q853" s="3042"/>
      <c r="R853" s="3042"/>
      <c r="S853" s="3042"/>
      <c r="T853" s="3042">
        <f>Z853-Y853-V853</f>
        <v>0</v>
      </c>
      <c r="U853" s="3042"/>
      <c r="V853" s="3042"/>
      <c r="W853" s="3042">
        <f>T853-S853</f>
        <v>0</v>
      </c>
      <c r="X853" s="3042"/>
      <c r="Y853" s="3042"/>
      <c r="Z853" s="3042"/>
      <c r="AA853" s="511"/>
      <c r="AB853" s="3042"/>
      <c r="AC853" s="1084">
        <f t="shared" si="284"/>
        <v>0</v>
      </c>
      <c r="AD853" s="3044"/>
      <c r="AF853" s="3389"/>
    </row>
    <row r="854" spans="1:32" s="2290" customFormat="1" ht="42" customHeight="1" x14ac:dyDescent="0.25">
      <c r="B854" s="312" t="s">
        <v>477</v>
      </c>
      <c r="C854" s="3047"/>
      <c r="D854" s="312"/>
      <c r="E854" s="500">
        <v>8908</v>
      </c>
      <c r="F854" s="511">
        <f t="shared" si="297"/>
        <v>1484.6666666666667</v>
      </c>
      <c r="G854" s="511">
        <v>1585</v>
      </c>
      <c r="H854" s="545">
        <f>G854/F854*100</f>
        <v>106.75797036371799</v>
      </c>
      <c r="I854" s="3049"/>
      <c r="J854" s="3049"/>
      <c r="K854" s="3050"/>
      <c r="L854" s="545"/>
      <c r="M854" s="545"/>
      <c r="N854" s="545"/>
      <c r="O854" s="545"/>
      <c r="P854" s="545"/>
      <c r="Q854" s="3042">
        <v>20933.8</v>
      </c>
      <c r="R854" s="3042">
        <v>20933.8</v>
      </c>
      <c r="S854" s="3042">
        <f>Q854/12*$B$4+(R854-Q854)/11*1</f>
        <v>3488.9666666666667</v>
      </c>
      <c r="T854" s="3042">
        <f>Z854-Y854-V854</f>
        <v>3440.7166100000004</v>
      </c>
      <c r="U854" s="3042"/>
      <c r="V854" s="3042"/>
      <c r="W854" s="3042">
        <f>T854-S854</f>
        <v>-48.250056666666296</v>
      </c>
      <c r="X854" s="3042"/>
      <c r="Y854" s="3042">
        <v>0</v>
      </c>
      <c r="Z854" s="3042">
        <v>3440.7166100000004</v>
      </c>
      <c r="AA854" s="511"/>
      <c r="AB854" s="3042"/>
      <c r="AC854" s="1084">
        <f t="shared" si="284"/>
        <v>0</v>
      </c>
      <c r="AD854" s="3044"/>
      <c r="AF854" s="3389"/>
    </row>
    <row r="855" spans="1:32" s="2290" customFormat="1" ht="29.25" x14ac:dyDescent="0.25">
      <c r="A855" s="2290">
        <v>1</v>
      </c>
      <c r="B855" s="2261" t="s">
        <v>312</v>
      </c>
      <c r="C855" s="3047"/>
      <c r="D855" s="312"/>
      <c r="E855" s="498">
        <f>E856</f>
        <v>200</v>
      </c>
      <c r="F855" s="3057">
        <f>F856</f>
        <v>33.333333333333336</v>
      </c>
      <c r="G855" s="3057">
        <f>G856</f>
        <v>0</v>
      </c>
      <c r="H855" s="3048">
        <f>G855/F855*100</f>
        <v>0</v>
      </c>
      <c r="I855" s="3049"/>
      <c r="J855" s="3049"/>
      <c r="K855" s="3050"/>
      <c r="L855" s="545"/>
      <c r="M855" s="545"/>
      <c r="N855" s="545"/>
      <c r="O855" s="545"/>
      <c r="P855" s="545"/>
      <c r="Q855" s="3042"/>
      <c r="R855" s="3042"/>
      <c r="S855" s="3042"/>
      <c r="T855" s="3042">
        <f>Z855-Y855-V855</f>
        <v>0</v>
      </c>
      <c r="U855" s="3042"/>
      <c r="V855" s="3042"/>
      <c r="W855" s="3042"/>
      <c r="X855" s="3042"/>
      <c r="Y855" s="3042"/>
      <c r="Z855" s="3042"/>
      <c r="AA855" s="3057"/>
      <c r="AB855" s="3042"/>
      <c r="AC855" s="1084">
        <f t="shared" si="284"/>
        <v>0</v>
      </c>
      <c r="AD855" s="3044"/>
      <c r="AF855" s="3389"/>
    </row>
    <row r="856" spans="1:32" s="2290" customFormat="1" x14ac:dyDescent="0.25">
      <c r="A856" s="2290">
        <v>1</v>
      </c>
      <c r="B856" s="312" t="s">
        <v>320</v>
      </c>
      <c r="C856" s="3047"/>
      <c r="D856" s="312"/>
      <c r="E856" s="498">
        <v>200</v>
      </c>
      <c r="F856" s="511">
        <f>E856/12*$B$4</f>
        <v>33.333333333333336</v>
      </c>
      <c r="G856" s="511"/>
      <c r="H856" s="545">
        <f>G856/F856*100</f>
        <v>0</v>
      </c>
      <c r="I856" s="3049"/>
      <c r="J856" s="3049"/>
      <c r="K856" s="3050"/>
      <c r="L856" s="545"/>
      <c r="M856" s="545"/>
      <c r="N856" s="545"/>
      <c r="O856" s="545"/>
      <c r="P856" s="545"/>
      <c r="Q856" s="3042"/>
      <c r="R856" s="3042"/>
      <c r="S856" s="3042"/>
      <c r="T856" s="3042">
        <f>Z856-Y856-V856</f>
        <v>0</v>
      </c>
      <c r="U856" s="3042"/>
      <c r="V856" s="3042"/>
      <c r="W856" s="3042"/>
      <c r="X856" s="3042"/>
      <c r="Y856" s="3042"/>
      <c r="Z856" s="3042"/>
      <c r="AA856" s="511"/>
      <c r="AB856" s="3042"/>
      <c r="AC856" s="1084">
        <f t="shared" si="284"/>
        <v>0</v>
      </c>
      <c r="AD856" s="3044"/>
      <c r="AF856" s="3389"/>
    </row>
    <row r="857" spans="1:32" s="2290" customFormat="1" x14ac:dyDescent="0.25">
      <c r="A857" s="2290">
        <v>1</v>
      </c>
      <c r="B857" s="312" t="s">
        <v>321</v>
      </c>
      <c r="C857" s="3062"/>
      <c r="D857" s="312"/>
      <c r="E857" s="498"/>
      <c r="F857" s="3063"/>
      <c r="G857" s="511"/>
      <c r="H857" s="3064"/>
      <c r="I857" s="3065"/>
      <c r="J857" s="3065"/>
      <c r="K857" s="3066"/>
      <c r="L857" s="3064"/>
      <c r="M857" s="3064"/>
      <c r="N857" s="3064"/>
      <c r="O857" s="3064"/>
      <c r="P857" s="3064"/>
      <c r="Q857" s="3042"/>
      <c r="R857" s="3042"/>
      <c r="S857" s="3067"/>
      <c r="T857" s="3042">
        <f>Z857-Y857-V857</f>
        <v>0</v>
      </c>
      <c r="U857" s="3067"/>
      <c r="V857" s="3067"/>
      <c r="W857" s="3042"/>
      <c r="X857" s="3042"/>
      <c r="Y857" s="3042"/>
      <c r="Z857" s="3042"/>
      <c r="AA857" s="511"/>
      <c r="AB857" s="3042"/>
      <c r="AC857" s="1084">
        <f t="shared" si="284"/>
        <v>0</v>
      </c>
      <c r="AD857" s="3044"/>
      <c r="AF857" s="3389"/>
    </row>
    <row r="858" spans="1:32" s="2290" customFormat="1" ht="29.25" x14ac:dyDescent="0.25">
      <c r="A858" s="2290">
        <v>1</v>
      </c>
      <c r="B858" s="2261" t="s">
        <v>305</v>
      </c>
      <c r="C858" s="3047"/>
      <c r="D858" s="3068"/>
      <c r="E858" s="498">
        <f>E859</f>
        <v>11000</v>
      </c>
      <c r="F858" s="3063">
        <f t="shared" ref="F858:G858" si="298">F859</f>
        <v>1833.3333333333333</v>
      </c>
      <c r="G858" s="3069">
        <f t="shared" si="298"/>
        <v>1786</v>
      </c>
      <c r="H858" s="3064">
        <f t="shared" ref="H858:H870" si="299">G858/F858*100</f>
        <v>97.418181818181822</v>
      </c>
      <c r="I858" s="3065"/>
      <c r="J858" s="3065"/>
      <c r="K858" s="3066"/>
      <c r="L858" s="3064"/>
      <c r="M858" s="3064"/>
      <c r="N858" s="3064"/>
      <c r="O858" s="3064"/>
      <c r="P858" s="3064"/>
      <c r="Q858" s="3042"/>
      <c r="R858" s="3042"/>
      <c r="S858" s="3067"/>
      <c r="T858" s="3070"/>
      <c r="U858" s="3067"/>
      <c r="V858" s="3067"/>
      <c r="W858" s="3042"/>
      <c r="X858" s="3042"/>
      <c r="Y858" s="3042"/>
      <c r="Z858" s="3042"/>
      <c r="AA858" s="3069"/>
      <c r="AB858" s="3042"/>
      <c r="AC858" s="1084">
        <f t="shared" si="284"/>
        <v>0</v>
      </c>
      <c r="AD858" s="3044"/>
      <c r="AF858" s="3389"/>
    </row>
    <row r="859" spans="1:32" s="2290" customFormat="1" ht="30" x14ac:dyDescent="0.25">
      <c r="A859" s="2290">
        <v>1</v>
      </c>
      <c r="B859" s="165" t="s">
        <v>191</v>
      </c>
      <c r="C859" s="3047"/>
      <c r="D859" s="3068"/>
      <c r="E859" s="496">
        <v>11000</v>
      </c>
      <c r="F859" s="3063">
        <f>E859/12*$B$4</f>
        <v>1833.3333333333333</v>
      </c>
      <c r="G859" s="3069">
        <v>1786</v>
      </c>
      <c r="H859" s="3064">
        <f t="shared" si="299"/>
        <v>97.418181818181822</v>
      </c>
      <c r="I859" s="3065"/>
      <c r="J859" s="3065"/>
      <c r="K859" s="3066"/>
      <c r="L859" s="3064"/>
      <c r="M859" s="3064"/>
      <c r="N859" s="3064"/>
      <c r="O859" s="3064"/>
      <c r="P859" s="3064"/>
      <c r="Q859" s="3042"/>
      <c r="R859" s="3042"/>
      <c r="S859" s="3067"/>
      <c r="T859" s="3042"/>
      <c r="U859" s="3067"/>
      <c r="V859" s="3067"/>
      <c r="W859" s="3042"/>
      <c r="X859" s="3042"/>
      <c r="Y859" s="3042"/>
      <c r="Z859" s="3042"/>
      <c r="AA859" s="3069"/>
      <c r="AB859" s="3042"/>
      <c r="AC859" s="1084">
        <f t="shared" si="284"/>
        <v>0</v>
      </c>
      <c r="AD859" s="3044"/>
      <c r="AF859" s="3389"/>
    </row>
    <row r="860" spans="1:32" s="2290" customFormat="1" ht="72" x14ac:dyDescent="0.25">
      <c r="A860" s="2290">
        <v>1</v>
      </c>
      <c r="B860" s="2261" t="s">
        <v>313</v>
      </c>
      <c r="C860" s="3071"/>
      <c r="D860" s="3068"/>
      <c r="E860" s="496">
        <v>4000</v>
      </c>
      <c r="F860" s="3063">
        <f>E860/12*$B$4</f>
        <v>666.66666666666663</v>
      </c>
      <c r="G860" s="3069">
        <v>1175</v>
      </c>
      <c r="H860" s="3064">
        <f t="shared" si="299"/>
        <v>176.25000000000003</v>
      </c>
      <c r="I860" s="3065"/>
      <c r="J860" s="3065"/>
      <c r="K860" s="3066"/>
      <c r="L860" s="3064"/>
      <c r="M860" s="3064"/>
      <c r="N860" s="3064"/>
      <c r="O860" s="3064"/>
      <c r="P860" s="3064"/>
      <c r="Q860" s="3042"/>
      <c r="R860" s="3042"/>
      <c r="S860" s="3067"/>
      <c r="T860" s="3042"/>
      <c r="U860" s="3067"/>
      <c r="V860" s="3067"/>
      <c r="W860" s="3042"/>
      <c r="X860" s="3042"/>
      <c r="Y860" s="3042"/>
      <c r="Z860" s="3042"/>
      <c r="AA860" s="3069"/>
      <c r="AB860" s="3042"/>
      <c r="AC860" s="1084">
        <f t="shared" si="284"/>
        <v>0</v>
      </c>
      <c r="AD860" s="3044"/>
      <c r="AF860" s="3389"/>
    </row>
    <row r="861" spans="1:32" s="2290" customFormat="1" x14ac:dyDescent="0.25">
      <c r="A861" s="2290">
        <v>1</v>
      </c>
      <c r="B861" s="169" t="s">
        <v>132</v>
      </c>
      <c r="C861" s="3072"/>
      <c r="D861" s="3073"/>
      <c r="E861" s="3074">
        <f>SUM(E862:E874)</f>
        <v>8155</v>
      </c>
      <c r="F861" s="3057">
        <f>SUM(F862:F874)</f>
        <v>1359</v>
      </c>
      <c r="G861" s="546">
        <f>SUM(G862:G874)</f>
        <v>2677</v>
      </c>
      <c r="H861" s="3048">
        <f t="shared" si="299"/>
        <v>196.9830757910228</v>
      </c>
      <c r="I861" s="3065"/>
      <c r="J861" s="3065"/>
      <c r="K861" s="3066"/>
      <c r="L861" s="3064"/>
      <c r="M861" s="3064"/>
      <c r="N861" s="3064"/>
      <c r="O861" s="3064"/>
      <c r="P861" s="3064"/>
      <c r="Q861" s="3042">
        <v>17991.263300000002</v>
      </c>
      <c r="R861" s="3042">
        <v>17991.263300000002</v>
      </c>
      <c r="S861" s="3051">
        <f>Q861/12*$B$4+(R861-Q861)/11*1</f>
        <v>2998.5438833333337</v>
      </c>
      <c r="T861" s="3042">
        <f>Z861-Y861-V861</f>
        <v>4189.4477299999999</v>
      </c>
      <c r="U861" s="3067"/>
      <c r="V861" s="3067"/>
      <c r="W861" s="3042">
        <f>T861-S861</f>
        <v>1190.9038466666661</v>
      </c>
      <c r="X861" s="3042"/>
      <c r="Y861" s="3042">
        <v>0</v>
      </c>
      <c r="Z861" s="3042">
        <v>4189.4477299999999</v>
      </c>
      <c r="AA861" s="546"/>
      <c r="AB861" s="3042"/>
      <c r="AC861" s="1084">
        <f t="shared" si="284"/>
        <v>0</v>
      </c>
      <c r="AD861" s="3044"/>
      <c r="AF861" s="3389"/>
    </row>
    <row r="862" spans="1:32" s="2290" customFormat="1" x14ac:dyDescent="0.25">
      <c r="A862" s="2290">
        <v>1</v>
      </c>
      <c r="B862" s="479" t="s">
        <v>243</v>
      </c>
      <c r="C862" s="466"/>
      <c r="D862" s="162"/>
      <c r="E862" s="3075">
        <v>560</v>
      </c>
      <c r="F862" s="511">
        <f t="shared" ref="F862:F874" si="300">ROUND(E862/12*$B$4,0)</f>
        <v>93</v>
      </c>
      <c r="G862" s="511">
        <v>85</v>
      </c>
      <c r="H862" s="511">
        <f t="shared" si="299"/>
        <v>91.397849462365585</v>
      </c>
      <c r="I862" s="3065"/>
      <c r="J862" s="3065"/>
      <c r="K862" s="3066"/>
      <c r="L862" s="3064"/>
      <c r="M862" s="3064"/>
      <c r="N862" s="3064"/>
      <c r="O862" s="3064"/>
      <c r="P862" s="3064"/>
      <c r="Q862" s="3070"/>
      <c r="R862" s="3070"/>
      <c r="S862" s="3042"/>
      <c r="T862" s="3042"/>
      <c r="U862" s="3067"/>
      <c r="V862" s="3042"/>
      <c r="W862" s="3042"/>
      <c r="X862" s="3042"/>
      <c r="Y862" s="3042"/>
      <c r="Z862" s="3042"/>
      <c r="AA862" s="511"/>
      <c r="AB862" s="3042"/>
      <c r="AC862" s="1084">
        <f t="shared" si="284"/>
        <v>0</v>
      </c>
      <c r="AD862" s="3044"/>
      <c r="AF862" s="3389"/>
    </row>
    <row r="863" spans="1:32" s="2290" customFormat="1" ht="30" x14ac:dyDescent="0.25">
      <c r="B863" s="479" t="s">
        <v>414</v>
      </c>
      <c r="C863" s="466"/>
      <c r="D863" s="162"/>
      <c r="E863" s="3075">
        <v>200</v>
      </c>
      <c r="F863" s="511">
        <f t="shared" si="300"/>
        <v>33</v>
      </c>
      <c r="G863" s="511"/>
      <c r="H863" s="511">
        <f t="shared" si="299"/>
        <v>0</v>
      </c>
      <c r="I863" s="3065"/>
      <c r="J863" s="3065"/>
      <c r="K863" s="3066"/>
      <c r="L863" s="3064"/>
      <c r="M863" s="3064"/>
      <c r="N863" s="3064"/>
      <c r="O863" s="3064"/>
      <c r="P863" s="3064"/>
      <c r="Q863" s="3064"/>
      <c r="R863" s="3064"/>
      <c r="S863" s="3042"/>
      <c r="T863" s="3042"/>
      <c r="U863" s="3067"/>
      <c r="V863" s="3042"/>
      <c r="W863" s="3042"/>
      <c r="X863" s="3042"/>
      <c r="Y863" s="3042"/>
      <c r="Z863" s="3042"/>
      <c r="AA863" s="511"/>
      <c r="AB863" s="3042"/>
      <c r="AC863" s="1084">
        <f t="shared" si="284"/>
        <v>0</v>
      </c>
      <c r="AD863" s="3044"/>
      <c r="AF863" s="3389"/>
    </row>
    <row r="864" spans="1:32" s="2290" customFormat="1" x14ac:dyDescent="0.25">
      <c r="A864" s="2290">
        <v>1</v>
      </c>
      <c r="B864" s="3076" t="s">
        <v>65</v>
      </c>
      <c r="C864" s="466"/>
      <c r="D864" s="162"/>
      <c r="E864" s="3075">
        <v>750</v>
      </c>
      <c r="F864" s="511">
        <f t="shared" si="300"/>
        <v>125</v>
      </c>
      <c r="G864" s="511">
        <v>663</v>
      </c>
      <c r="H864" s="511">
        <f t="shared" si="299"/>
        <v>530.4</v>
      </c>
      <c r="I864" s="3065"/>
      <c r="J864" s="3065"/>
      <c r="K864" s="3066"/>
      <c r="L864" s="3064"/>
      <c r="M864" s="3064"/>
      <c r="N864" s="3064"/>
      <c r="O864" s="3064"/>
      <c r="P864" s="3064"/>
      <c r="Q864" s="3042"/>
      <c r="R864" s="3042"/>
      <c r="S864" s="3042"/>
      <c r="T864" s="3042"/>
      <c r="U864" s="3067"/>
      <c r="V864" s="3070"/>
      <c r="W864" s="3070"/>
      <c r="X864" s="3042"/>
      <c r="Y864" s="3042"/>
      <c r="Z864" s="3042"/>
      <c r="AA864" s="511"/>
      <c r="AB864" s="3042"/>
      <c r="AC864" s="1084">
        <f t="shared" si="284"/>
        <v>0</v>
      </c>
      <c r="AD864" s="3044"/>
      <c r="AF864" s="3389"/>
    </row>
    <row r="865" spans="1:32" s="2290" customFormat="1" ht="30" x14ac:dyDescent="0.25">
      <c r="A865" s="2290">
        <v>1</v>
      </c>
      <c r="B865" s="479" t="s">
        <v>122</v>
      </c>
      <c r="C865" s="466"/>
      <c r="D865" s="162"/>
      <c r="E865" s="3075">
        <v>460</v>
      </c>
      <c r="F865" s="511">
        <f t="shared" si="300"/>
        <v>77</v>
      </c>
      <c r="G865" s="511">
        <v>87</v>
      </c>
      <c r="H865" s="511">
        <f t="shared" si="299"/>
        <v>112.98701298701299</v>
      </c>
      <c r="I865" s="3065"/>
      <c r="J865" s="3065"/>
      <c r="K865" s="3066"/>
      <c r="L865" s="3064"/>
      <c r="M865" s="3064"/>
      <c r="N865" s="3064"/>
      <c r="O865" s="3064"/>
      <c r="P865" s="3064"/>
      <c r="Q865" s="3042"/>
      <c r="R865" s="3042"/>
      <c r="S865" s="3042"/>
      <c r="T865" s="3042"/>
      <c r="U865" s="3067"/>
      <c r="V865" s="3067"/>
      <c r="W865" s="3042"/>
      <c r="X865" s="3070"/>
      <c r="Y865" s="3042"/>
      <c r="Z865" s="3042"/>
      <c r="AA865" s="511"/>
      <c r="AB865" s="3042"/>
      <c r="AC865" s="1084">
        <f t="shared" si="284"/>
        <v>0</v>
      </c>
      <c r="AD865" s="3044"/>
      <c r="AF865" s="3389"/>
    </row>
    <row r="866" spans="1:32" s="2290" customFormat="1" ht="45" x14ac:dyDescent="0.25">
      <c r="A866" s="2290">
        <v>1</v>
      </c>
      <c r="B866" s="479" t="s">
        <v>296</v>
      </c>
      <c r="C866" s="466"/>
      <c r="D866" s="162"/>
      <c r="E866" s="3075">
        <v>250</v>
      </c>
      <c r="F866" s="511">
        <f t="shared" si="300"/>
        <v>42</v>
      </c>
      <c r="G866" s="511">
        <v>902</v>
      </c>
      <c r="H866" s="511">
        <f t="shared" si="299"/>
        <v>2147.6190476190473</v>
      </c>
      <c r="I866" s="3065"/>
      <c r="J866" s="3065"/>
      <c r="K866" s="3066"/>
      <c r="L866" s="3064"/>
      <c r="M866" s="3064"/>
      <c r="N866" s="3064"/>
      <c r="O866" s="3064"/>
      <c r="P866" s="3064"/>
      <c r="Q866" s="3042"/>
      <c r="R866" s="3042"/>
      <c r="S866" s="3042"/>
      <c r="T866" s="3042"/>
      <c r="U866" s="3067"/>
      <c r="V866" s="3067"/>
      <c r="W866" s="3042"/>
      <c r="X866" s="3042"/>
      <c r="Y866" s="3042"/>
      <c r="Z866" s="3042"/>
      <c r="AA866" s="511"/>
      <c r="AB866" s="3042"/>
      <c r="AC866" s="1084">
        <f t="shared" si="284"/>
        <v>0</v>
      </c>
      <c r="AD866" s="3044"/>
      <c r="AF866" s="3389"/>
    </row>
    <row r="867" spans="1:32" s="2290" customFormat="1" ht="90" x14ac:dyDescent="0.25">
      <c r="A867" s="2290">
        <v>1</v>
      </c>
      <c r="B867" s="479" t="s">
        <v>307</v>
      </c>
      <c r="C867" s="833"/>
      <c r="D867" s="168"/>
      <c r="E867" s="3075">
        <v>2000</v>
      </c>
      <c r="F867" s="511">
        <f t="shared" si="300"/>
        <v>333</v>
      </c>
      <c r="G867" s="511">
        <v>413</v>
      </c>
      <c r="H867" s="511">
        <f t="shared" si="299"/>
        <v>124.02402402402402</v>
      </c>
      <c r="I867" s="3065"/>
      <c r="J867" s="3065"/>
      <c r="K867" s="3066"/>
      <c r="L867" s="3064"/>
      <c r="M867" s="3064"/>
      <c r="N867" s="3064"/>
      <c r="O867" s="3064"/>
      <c r="P867" s="3064"/>
      <c r="Q867" s="3042"/>
      <c r="R867" s="3042"/>
      <c r="S867" s="3042"/>
      <c r="T867" s="3042"/>
      <c r="U867" s="3067"/>
      <c r="V867" s="3067"/>
      <c r="W867" s="3067"/>
      <c r="X867" s="3067"/>
      <c r="Y867" s="3042"/>
      <c r="Z867" s="3042"/>
      <c r="AA867" s="511"/>
      <c r="AB867" s="3042"/>
      <c r="AC867" s="1084">
        <f t="shared" si="284"/>
        <v>0</v>
      </c>
      <c r="AD867" s="3044"/>
      <c r="AF867" s="3389"/>
    </row>
    <row r="868" spans="1:32" s="2290" customFormat="1" ht="60" x14ac:dyDescent="0.25">
      <c r="B868" s="479" t="s">
        <v>460</v>
      </c>
      <c r="C868" s="833"/>
      <c r="D868" s="168"/>
      <c r="E868" s="3075">
        <v>5</v>
      </c>
      <c r="F868" s="511">
        <f t="shared" si="300"/>
        <v>1</v>
      </c>
      <c r="G868" s="511">
        <v>13</v>
      </c>
      <c r="H868" s="511">
        <f t="shared" si="299"/>
        <v>1300</v>
      </c>
      <c r="I868" s="3065"/>
      <c r="J868" s="3065"/>
      <c r="K868" s="3066"/>
      <c r="L868" s="3064"/>
      <c r="M868" s="3064"/>
      <c r="N868" s="3064"/>
      <c r="O868" s="3064"/>
      <c r="P868" s="3064"/>
      <c r="Q868" s="3067"/>
      <c r="R868" s="3067"/>
      <c r="S868" s="3042"/>
      <c r="T868" s="3042"/>
      <c r="U868" s="3067"/>
      <c r="V868" s="3067"/>
      <c r="W868" s="3067"/>
      <c r="X868" s="3067"/>
      <c r="Y868" s="3042"/>
      <c r="Z868" s="3042"/>
      <c r="AA868" s="511"/>
      <c r="AB868" s="3042"/>
      <c r="AC868" s="1084">
        <f t="shared" si="284"/>
        <v>0</v>
      </c>
      <c r="AD868" s="3044"/>
      <c r="AF868" s="3389"/>
    </row>
    <row r="869" spans="1:32" s="2290" customFormat="1" x14ac:dyDescent="0.25">
      <c r="B869" s="479" t="s">
        <v>535</v>
      </c>
      <c r="C869" s="833"/>
      <c r="D869" s="168"/>
      <c r="E869" s="3075"/>
      <c r="F869" s="511"/>
      <c r="G869" s="511"/>
      <c r="H869" s="511"/>
      <c r="I869" s="3065"/>
      <c r="J869" s="3065"/>
      <c r="K869" s="3066"/>
      <c r="L869" s="3064"/>
      <c r="M869" s="3064"/>
      <c r="N869" s="3064"/>
      <c r="O869" s="3064"/>
      <c r="P869" s="3064"/>
      <c r="Q869" s="3067"/>
      <c r="R869" s="3067"/>
      <c r="S869" s="3042"/>
      <c r="T869" s="3042"/>
      <c r="U869" s="3067"/>
      <c r="V869" s="3067"/>
      <c r="W869" s="3067"/>
      <c r="X869" s="3067"/>
      <c r="Y869" s="3042"/>
      <c r="Z869" s="3042"/>
      <c r="AA869" s="511"/>
      <c r="AB869" s="3042"/>
      <c r="AC869" s="1084"/>
      <c r="AD869" s="3044"/>
      <c r="AF869" s="3389"/>
    </row>
    <row r="870" spans="1:32" s="2290" customFormat="1" ht="30" x14ac:dyDescent="0.25">
      <c r="B870" s="479" t="s">
        <v>157</v>
      </c>
      <c r="C870" s="833"/>
      <c r="D870" s="168"/>
      <c r="E870" s="3075">
        <v>1400</v>
      </c>
      <c r="F870" s="511">
        <f t="shared" si="300"/>
        <v>233</v>
      </c>
      <c r="G870" s="511">
        <v>13</v>
      </c>
      <c r="H870" s="511">
        <f t="shared" si="299"/>
        <v>5.5793991416309012</v>
      </c>
      <c r="I870" s="3065"/>
      <c r="J870" s="3065"/>
      <c r="K870" s="3066"/>
      <c r="L870" s="3064"/>
      <c r="M870" s="3064"/>
      <c r="N870" s="3064"/>
      <c r="O870" s="3064"/>
      <c r="P870" s="3064"/>
      <c r="Q870" s="3067"/>
      <c r="R870" s="3067"/>
      <c r="S870" s="3042"/>
      <c r="T870" s="3042"/>
      <c r="U870" s="3067"/>
      <c r="V870" s="3067"/>
      <c r="W870" s="3067"/>
      <c r="X870" s="3067"/>
      <c r="Y870" s="3042"/>
      <c r="Z870" s="3042"/>
      <c r="AA870" s="511"/>
      <c r="AB870" s="3042"/>
      <c r="AC870" s="1084"/>
      <c r="AD870" s="3044"/>
      <c r="AF870" s="3389"/>
    </row>
    <row r="871" spans="1:32" s="2290" customFormat="1" ht="30" x14ac:dyDescent="0.25">
      <c r="A871" s="2290">
        <v>1</v>
      </c>
      <c r="B871" s="479" t="s">
        <v>259</v>
      </c>
      <c r="C871" s="833"/>
      <c r="D871" s="168"/>
      <c r="E871" s="3075">
        <v>450</v>
      </c>
      <c r="F871" s="511">
        <f t="shared" si="300"/>
        <v>75</v>
      </c>
      <c r="G871" s="511">
        <v>20</v>
      </c>
      <c r="H871" s="511">
        <f>G871/F871*100</f>
        <v>26.666666666666668</v>
      </c>
      <c r="I871" s="3065"/>
      <c r="J871" s="3065"/>
      <c r="K871" s="3066"/>
      <c r="L871" s="3064"/>
      <c r="M871" s="3064"/>
      <c r="N871" s="3064"/>
      <c r="O871" s="3064"/>
      <c r="P871" s="3064"/>
      <c r="Q871" s="3067"/>
      <c r="R871" s="3067"/>
      <c r="S871" s="3042"/>
      <c r="T871" s="3042"/>
      <c r="U871" s="3067"/>
      <c r="V871" s="3067"/>
      <c r="W871" s="3067"/>
      <c r="X871" s="3067"/>
      <c r="Y871" s="3042"/>
      <c r="Z871" s="3042"/>
      <c r="AA871" s="511"/>
      <c r="AB871" s="3042"/>
      <c r="AC871" s="1084">
        <f t="shared" ref="AC871:AC904" si="301">T871-S871-W871</f>
        <v>0</v>
      </c>
      <c r="AD871" s="3044"/>
      <c r="AF871" s="3389"/>
    </row>
    <row r="872" spans="1:32" s="2290" customFormat="1" ht="30" x14ac:dyDescent="0.25">
      <c r="A872" s="2290">
        <v>1</v>
      </c>
      <c r="B872" s="479" t="s">
        <v>264</v>
      </c>
      <c r="C872" s="833"/>
      <c r="D872" s="168"/>
      <c r="E872" s="3075">
        <v>700</v>
      </c>
      <c r="F872" s="511">
        <f t="shared" si="300"/>
        <v>117</v>
      </c>
      <c r="G872" s="511">
        <v>135</v>
      </c>
      <c r="H872" s="511">
        <f>G872/F872*100</f>
        <v>115.38461538461537</v>
      </c>
      <c r="I872" s="3065"/>
      <c r="J872" s="3065"/>
      <c r="K872" s="3066"/>
      <c r="L872" s="3064"/>
      <c r="M872" s="3064"/>
      <c r="N872" s="3064"/>
      <c r="O872" s="3064"/>
      <c r="P872" s="3064"/>
      <c r="Q872" s="3067"/>
      <c r="R872" s="3067"/>
      <c r="S872" s="3042"/>
      <c r="T872" s="3042"/>
      <c r="U872" s="3067"/>
      <c r="V872" s="3067"/>
      <c r="W872" s="3042"/>
      <c r="X872" s="3042"/>
      <c r="Y872" s="3042"/>
      <c r="Z872" s="3042"/>
      <c r="AA872" s="511"/>
      <c r="AB872" s="3042"/>
      <c r="AC872" s="1084">
        <f t="shared" si="301"/>
        <v>0</v>
      </c>
      <c r="AD872" s="3044"/>
      <c r="AF872" s="3389"/>
    </row>
    <row r="873" spans="1:32" s="2290" customFormat="1" x14ac:dyDescent="0.25">
      <c r="A873" s="2290">
        <v>1</v>
      </c>
      <c r="B873" s="479" t="s">
        <v>34</v>
      </c>
      <c r="C873" s="833"/>
      <c r="D873" s="168"/>
      <c r="E873" s="3075">
        <v>800</v>
      </c>
      <c r="F873" s="511">
        <f t="shared" si="300"/>
        <v>133</v>
      </c>
      <c r="G873" s="511">
        <v>45</v>
      </c>
      <c r="H873" s="511">
        <f>G873/F873*100</f>
        <v>33.834586466165412</v>
      </c>
      <c r="I873" s="3065"/>
      <c r="J873" s="3065"/>
      <c r="K873" s="3066"/>
      <c r="L873" s="3064"/>
      <c r="M873" s="3064"/>
      <c r="N873" s="3064"/>
      <c r="O873" s="3064"/>
      <c r="P873" s="3064"/>
      <c r="Q873" s="3067"/>
      <c r="R873" s="3067"/>
      <c r="S873" s="3042"/>
      <c r="T873" s="3042"/>
      <c r="U873" s="3067"/>
      <c r="V873" s="3067"/>
      <c r="W873" s="3042"/>
      <c r="X873" s="3070"/>
      <c r="Y873" s="3070"/>
      <c r="Z873" s="3042"/>
      <c r="AA873" s="511"/>
      <c r="AB873" s="3042"/>
      <c r="AC873" s="1084">
        <f t="shared" si="301"/>
        <v>0</v>
      </c>
      <c r="AD873" s="3044"/>
      <c r="AF873" s="3389"/>
    </row>
    <row r="874" spans="1:32" s="2290" customFormat="1" ht="30" x14ac:dyDescent="0.25">
      <c r="A874" s="2290">
        <v>1</v>
      </c>
      <c r="B874" s="479" t="s">
        <v>71</v>
      </c>
      <c r="C874" s="833"/>
      <c r="D874" s="168"/>
      <c r="E874" s="3075">
        <v>580</v>
      </c>
      <c r="F874" s="511">
        <f t="shared" si="300"/>
        <v>97</v>
      </c>
      <c r="G874" s="511">
        <v>301</v>
      </c>
      <c r="H874" s="511">
        <f>G874/F874*100</f>
        <v>310.30927835051546</v>
      </c>
      <c r="I874" s="3065"/>
      <c r="J874" s="3065"/>
      <c r="K874" s="3066"/>
      <c r="L874" s="3064"/>
      <c r="M874" s="3064"/>
      <c r="N874" s="3064"/>
      <c r="O874" s="3064"/>
      <c r="P874" s="3064"/>
      <c r="Q874" s="3067"/>
      <c r="R874" s="3067"/>
      <c r="S874" s="3042"/>
      <c r="T874" s="3042"/>
      <c r="U874" s="3067"/>
      <c r="V874" s="3067"/>
      <c r="W874" s="3042"/>
      <c r="X874" s="3042"/>
      <c r="Y874" s="3042"/>
      <c r="Z874" s="3042"/>
      <c r="AA874" s="511"/>
      <c r="AB874" s="3042"/>
      <c r="AC874" s="1084">
        <f t="shared" si="301"/>
        <v>0</v>
      </c>
      <c r="AD874" s="3044"/>
      <c r="AF874" s="3389"/>
    </row>
    <row r="875" spans="1:32" s="2290" customFormat="1" ht="30" x14ac:dyDescent="0.25">
      <c r="A875" s="2290">
        <v>1</v>
      </c>
      <c r="B875" s="3077" t="s">
        <v>308</v>
      </c>
      <c r="C875" s="440"/>
      <c r="D875" s="163"/>
      <c r="E875" s="3078"/>
      <c r="F875" s="3063">
        <f t="shared" ref="F875:F881" si="302">E875/12*$B$4</f>
        <v>0</v>
      </c>
      <c r="G875" s="3063"/>
      <c r="H875" s="3063"/>
      <c r="I875" s="3065"/>
      <c r="J875" s="3065"/>
      <c r="K875" s="3066"/>
      <c r="L875" s="3064"/>
      <c r="M875" s="3064"/>
      <c r="N875" s="3064"/>
      <c r="O875" s="3064"/>
      <c r="P875" s="3064"/>
      <c r="Q875" s="3067"/>
      <c r="R875" s="3067"/>
      <c r="S875" s="3067"/>
      <c r="T875" s="3067"/>
      <c r="U875" s="3067"/>
      <c r="V875" s="3067"/>
      <c r="W875" s="3042"/>
      <c r="X875" s="3042"/>
      <c r="Y875" s="3042"/>
      <c r="Z875" s="3042"/>
      <c r="AA875" s="3063"/>
      <c r="AB875" s="3042"/>
      <c r="AC875" s="1084">
        <f t="shared" si="301"/>
        <v>0</v>
      </c>
      <c r="AD875" s="3044"/>
      <c r="AF875" s="3389"/>
    </row>
    <row r="876" spans="1:32" s="2290" customFormat="1" ht="30" x14ac:dyDescent="0.25">
      <c r="A876" s="2290">
        <v>1</v>
      </c>
      <c r="B876" s="3079" t="s">
        <v>309</v>
      </c>
      <c r="C876" s="440"/>
      <c r="D876" s="163"/>
      <c r="E876" s="3078"/>
      <c r="F876" s="3063">
        <f t="shared" si="302"/>
        <v>0</v>
      </c>
      <c r="G876" s="3063">
        <v>6</v>
      </c>
      <c r="H876" s="3063"/>
      <c r="I876" s="3065"/>
      <c r="J876" s="3065"/>
      <c r="K876" s="3066"/>
      <c r="L876" s="3064"/>
      <c r="M876" s="3064"/>
      <c r="N876" s="3064"/>
      <c r="O876" s="3064"/>
      <c r="P876" s="3064"/>
      <c r="Q876" s="3067"/>
      <c r="R876" s="3067"/>
      <c r="S876" s="3042"/>
      <c r="T876" s="3067"/>
      <c r="U876" s="3067"/>
      <c r="V876" s="3067"/>
      <c r="W876" s="3042"/>
      <c r="X876" s="3042"/>
      <c r="Y876" s="3042"/>
      <c r="Z876" s="3042"/>
      <c r="AA876" s="3063"/>
      <c r="AB876" s="3042"/>
      <c r="AC876" s="1084">
        <f t="shared" si="301"/>
        <v>0</v>
      </c>
      <c r="AD876" s="3044"/>
      <c r="AF876" s="3389"/>
    </row>
    <row r="877" spans="1:32" s="2290" customFormat="1" ht="30" x14ac:dyDescent="0.25">
      <c r="A877" s="2290">
        <v>1</v>
      </c>
      <c r="B877" s="3077" t="s">
        <v>310</v>
      </c>
      <c r="C877" s="440"/>
      <c r="D877" s="163"/>
      <c r="E877" s="3078"/>
      <c r="F877" s="3063">
        <f t="shared" si="302"/>
        <v>0</v>
      </c>
      <c r="G877" s="3063"/>
      <c r="H877" s="3063"/>
      <c r="I877" s="3065"/>
      <c r="J877" s="3065"/>
      <c r="K877" s="3066"/>
      <c r="L877" s="3064"/>
      <c r="M877" s="3064"/>
      <c r="N877" s="3064"/>
      <c r="O877" s="3064"/>
      <c r="P877" s="3064"/>
      <c r="Q877" s="3067"/>
      <c r="R877" s="3067"/>
      <c r="S877" s="3042"/>
      <c r="T877" s="3067"/>
      <c r="U877" s="3067"/>
      <c r="V877" s="3067"/>
      <c r="W877" s="3042"/>
      <c r="X877" s="3042"/>
      <c r="Y877" s="3042"/>
      <c r="Z877" s="3042"/>
      <c r="AA877" s="3063"/>
      <c r="AB877" s="3042"/>
      <c r="AC877" s="1084">
        <f t="shared" si="301"/>
        <v>0</v>
      </c>
      <c r="AD877" s="3044"/>
      <c r="AF877" s="3389"/>
    </row>
    <row r="878" spans="1:32" s="2290" customFormat="1" ht="60" x14ac:dyDescent="0.25">
      <c r="A878" s="2290">
        <v>1</v>
      </c>
      <c r="B878" s="3080" t="s">
        <v>315</v>
      </c>
      <c r="C878" s="440"/>
      <c r="D878" s="163"/>
      <c r="E878" s="3078"/>
      <c r="F878" s="3063">
        <f t="shared" si="302"/>
        <v>0</v>
      </c>
      <c r="G878" s="3063"/>
      <c r="H878" s="3063"/>
      <c r="I878" s="3065"/>
      <c r="J878" s="3065"/>
      <c r="K878" s="3066"/>
      <c r="L878" s="3064"/>
      <c r="M878" s="3064"/>
      <c r="N878" s="3064"/>
      <c r="O878" s="3064"/>
      <c r="P878" s="3064"/>
      <c r="Q878" s="3067"/>
      <c r="R878" s="3067"/>
      <c r="S878" s="3070"/>
      <c r="T878" s="3067"/>
      <c r="U878" s="3067"/>
      <c r="V878" s="3067"/>
      <c r="W878" s="3042"/>
      <c r="X878" s="3042"/>
      <c r="Y878" s="3042"/>
      <c r="Z878" s="3042"/>
      <c r="AA878" s="3063"/>
      <c r="AB878" s="3042"/>
      <c r="AC878" s="1084">
        <f t="shared" si="301"/>
        <v>0</v>
      </c>
      <c r="AD878" s="3044"/>
      <c r="AF878" s="3389"/>
    </row>
    <row r="879" spans="1:32" s="2290" customFormat="1" ht="75" x14ac:dyDescent="0.25">
      <c r="A879" s="2290">
        <v>1</v>
      </c>
      <c r="B879" s="3080" t="s">
        <v>316</v>
      </c>
      <c r="C879" s="440"/>
      <c r="D879" s="163"/>
      <c r="E879" s="3078"/>
      <c r="F879" s="3063">
        <f t="shared" si="302"/>
        <v>0</v>
      </c>
      <c r="G879" s="3063"/>
      <c r="H879" s="3063"/>
      <c r="I879" s="3065"/>
      <c r="J879" s="3065"/>
      <c r="K879" s="3066"/>
      <c r="L879" s="3064"/>
      <c r="M879" s="3064"/>
      <c r="N879" s="3064"/>
      <c r="O879" s="3064"/>
      <c r="P879" s="3064"/>
      <c r="Q879" s="3067"/>
      <c r="R879" s="3067"/>
      <c r="S879" s="3042"/>
      <c r="T879" s="3067"/>
      <c r="U879" s="3067"/>
      <c r="V879" s="3067"/>
      <c r="W879" s="3042"/>
      <c r="X879" s="3042"/>
      <c r="Y879" s="3042"/>
      <c r="Z879" s="3042"/>
      <c r="AA879" s="3063"/>
      <c r="AB879" s="3042"/>
      <c r="AC879" s="1084">
        <f t="shared" si="301"/>
        <v>0</v>
      </c>
      <c r="AD879" s="3044"/>
      <c r="AF879" s="3389"/>
    </row>
    <row r="880" spans="1:32" s="2290" customFormat="1" ht="75" x14ac:dyDescent="0.25">
      <c r="A880" s="2290">
        <v>1</v>
      </c>
      <c r="B880" s="3080" t="s">
        <v>317</v>
      </c>
      <c r="C880" s="440"/>
      <c r="D880" s="163"/>
      <c r="E880" s="3078"/>
      <c r="F880" s="3063">
        <f t="shared" si="302"/>
        <v>0</v>
      </c>
      <c r="G880" s="3063"/>
      <c r="H880" s="3063"/>
      <c r="I880" s="3065"/>
      <c r="J880" s="3065"/>
      <c r="K880" s="3066"/>
      <c r="L880" s="3064"/>
      <c r="M880" s="3064"/>
      <c r="N880" s="3064"/>
      <c r="O880" s="3064"/>
      <c r="P880" s="3064"/>
      <c r="Q880" s="3067"/>
      <c r="R880" s="3067"/>
      <c r="S880" s="3042"/>
      <c r="T880" s="3067"/>
      <c r="U880" s="3067"/>
      <c r="V880" s="3067"/>
      <c r="W880" s="3042"/>
      <c r="X880" s="3042"/>
      <c r="Y880" s="3042"/>
      <c r="Z880" s="3042"/>
      <c r="AA880" s="3063"/>
      <c r="AB880" s="3042"/>
      <c r="AC880" s="1084">
        <f t="shared" si="301"/>
        <v>0</v>
      </c>
      <c r="AD880" s="3044"/>
      <c r="AF880" s="3389"/>
    </row>
    <row r="881" spans="1:32" ht="75" x14ac:dyDescent="0.25">
      <c r="B881" s="1208" t="s">
        <v>318</v>
      </c>
      <c r="C881" s="451"/>
      <c r="D881" s="2264"/>
      <c r="E881" s="229"/>
      <c r="F881" s="129">
        <f t="shared" si="302"/>
        <v>0</v>
      </c>
      <c r="G881" s="129"/>
      <c r="H881" s="129"/>
      <c r="I881" s="1536"/>
      <c r="J881" s="1536"/>
      <c r="K881" s="1646"/>
      <c r="L881" s="1037"/>
      <c r="M881" s="1037"/>
      <c r="N881" s="1037"/>
      <c r="O881" s="1037"/>
      <c r="P881" s="1037"/>
      <c r="Q881" s="332"/>
      <c r="R881" s="332"/>
      <c r="S881" s="759"/>
      <c r="T881" s="332"/>
      <c r="U881" s="1131"/>
      <c r="V881" s="332"/>
      <c r="W881" s="331"/>
      <c r="X881" s="331"/>
      <c r="Y881" s="331"/>
      <c r="Z881" s="331"/>
      <c r="AA881" s="1105"/>
      <c r="AB881" s="328"/>
      <c r="AC881" s="1084">
        <f t="shared" si="301"/>
        <v>0</v>
      </c>
      <c r="AD881" s="1099"/>
      <c r="AF881" s="3389"/>
    </row>
    <row r="882" spans="1:32" ht="31.5" x14ac:dyDescent="0.25">
      <c r="A882" s="137">
        <v>1</v>
      </c>
      <c r="B882" s="704" t="s">
        <v>295</v>
      </c>
      <c r="C882" s="1146"/>
      <c r="D882" s="699"/>
      <c r="E882" s="703">
        <f>SUM(E875:E881)</f>
        <v>0</v>
      </c>
      <c r="F882" s="700">
        <f>SUM(F875:F881)</f>
        <v>0</v>
      </c>
      <c r="G882" s="700">
        <f>SUM(G875:G881)</f>
        <v>6</v>
      </c>
      <c r="H882" s="700"/>
      <c r="I882" s="1536"/>
      <c r="J882" s="1536"/>
      <c r="K882" s="1646"/>
      <c r="L882" s="1037"/>
      <c r="M882" s="1037"/>
      <c r="N882" s="1037"/>
      <c r="O882" s="1037"/>
      <c r="P882" s="1037"/>
      <c r="Q882" s="332"/>
      <c r="R882" s="332"/>
      <c r="S882" s="881">
        <f>Q882/12*$B$4</f>
        <v>0</v>
      </c>
      <c r="T882" s="332">
        <f>Z882-Y882-V882</f>
        <v>0</v>
      </c>
      <c r="U882" s="1131"/>
      <c r="V882" s="332">
        <v>2.1840000000000002</v>
      </c>
      <c r="W882" s="331">
        <f>T882-S882</f>
        <v>0</v>
      </c>
      <c r="X882" s="331"/>
      <c r="Y882" s="331">
        <v>0</v>
      </c>
      <c r="Z882" s="331">
        <v>2.1840000000000002</v>
      </c>
      <c r="AA882" s="1148"/>
      <c r="AB882" s="328"/>
      <c r="AC882" s="1084">
        <f t="shared" si="301"/>
        <v>0</v>
      </c>
      <c r="AD882" s="1099"/>
      <c r="AF882" s="3389"/>
    </row>
    <row r="883" spans="1:32" s="2266" customFormat="1" ht="86.25" x14ac:dyDescent="0.25">
      <c r="B883" s="475" t="s">
        <v>518</v>
      </c>
      <c r="C883" s="1146"/>
      <c r="D883" s="699"/>
      <c r="E883" s="750">
        <f>E829</f>
        <v>23300</v>
      </c>
      <c r="F883" s="750">
        <f>F829</f>
        <v>3883</v>
      </c>
      <c r="G883" s="700">
        <f>G829</f>
        <v>1622</v>
      </c>
      <c r="H883" s="700">
        <f t="shared" ref="H883:H888" si="303">G883/F883*100</f>
        <v>41.771825907803247</v>
      </c>
      <c r="I883" s="1536"/>
      <c r="J883" s="1536"/>
      <c r="K883" s="1646"/>
      <c r="L883" s="1037"/>
      <c r="M883" s="1037"/>
      <c r="N883" s="1037"/>
      <c r="O883" s="1037"/>
      <c r="P883" s="1037"/>
      <c r="Q883" s="332">
        <f t="shared" ref="Q883:Z883" si="304">Q829</f>
        <v>72798.07892</v>
      </c>
      <c r="R883" s="332">
        <f t="shared" ref="R883" si="305">R829</f>
        <v>72798.07892</v>
      </c>
      <c r="S883" s="2254">
        <f t="shared" si="304"/>
        <v>12133.013153333333</v>
      </c>
      <c r="T883" s="332">
        <f t="shared" si="304"/>
        <v>4598.9181000000008</v>
      </c>
      <c r="U883" s="1131">
        <f t="shared" si="304"/>
        <v>0</v>
      </c>
      <c r="V883" s="332">
        <f t="shared" si="304"/>
        <v>0</v>
      </c>
      <c r="W883" s="331">
        <f t="shared" si="304"/>
        <v>-7534.0950533333325</v>
      </c>
      <c r="X883" s="331">
        <f t="shared" si="304"/>
        <v>0</v>
      </c>
      <c r="Y883" s="331">
        <f t="shared" si="304"/>
        <v>0</v>
      </c>
      <c r="Z883" s="331">
        <f t="shared" si="304"/>
        <v>4598.9181000000008</v>
      </c>
      <c r="AA883" s="1148"/>
      <c r="AB883" s="328"/>
      <c r="AC883" s="1084">
        <f t="shared" si="301"/>
        <v>0</v>
      </c>
      <c r="AD883" s="1099"/>
      <c r="AF883" s="3389"/>
    </row>
    <row r="884" spans="1:32" x14ac:dyDescent="0.25">
      <c r="A884" s="137">
        <v>1</v>
      </c>
      <c r="B884" s="522" t="s">
        <v>260</v>
      </c>
      <c r="C884" s="451"/>
      <c r="D884" s="2264"/>
      <c r="E884" s="829">
        <f>E815+E845</f>
        <v>83183</v>
      </c>
      <c r="F884" s="829">
        <f>F815+F845</f>
        <v>13863.833333333334</v>
      </c>
      <c r="G884" s="501">
        <f>G815+G845</f>
        <v>15969</v>
      </c>
      <c r="H884" s="158">
        <f t="shared" si="303"/>
        <v>115.18459300578243</v>
      </c>
      <c r="I884" s="1536"/>
      <c r="J884" s="1536"/>
      <c r="K884" s="1646"/>
      <c r="L884" s="1037"/>
      <c r="M884" s="1037"/>
      <c r="N884" s="1037"/>
      <c r="O884" s="1037"/>
      <c r="P884" s="1037"/>
      <c r="Q884" s="332"/>
      <c r="R884" s="332"/>
      <c r="S884" s="759"/>
      <c r="T884" s="332"/>
      <c r="U884" s="1131"/>
      <c r="V884" s="332"/>
      <c r="W884" s="331"/>
      <c r="X884" s="331"/>
      <c r="Y884" s="331"/>
      <c r="Z884" s="331"/>
      <c r="AA884" s="941"/>
      <c r="AB884" s="328"/>
      <c r="AC884" s="1084">
        <f t="shared" si="301"/>
        <v>0</v>
      </c>
      <c r="AD884" s="1099"/>
      <c r="AF884" s="3389"/>
    </row>
    <row r="885" spans="1:32" ht="29.25" x14ac:dyDescent="0.25">
      <c r="A885" s="137">
        <v>1</v>
      </c>
      <c r="B885" s="522" t="s">
        <v>274</v>
      </c>
      <c r="C885" s="451"/>
      <c r="D885" s="2264"/>
      <c r="E885" s="829">
        <f>E833</f>
        <v>45244</v>
      </c>
      <c r="F885" s="829">
        <f>F833</f>
        <v>7540.666666666667</v>
      </c>
      <c r="G885" s="501">
        <f>G833</f>
        <v>5373</v>
      </c>
      <c r="H885" s="158">
        <f t="shared" si="303"/>
        <v>71.253646892405627</v>
      </c>
      <c r="I885" s="1536"/>
      <c r="J885" s="1536"/>
      <c r="K885" s="1646"/>
      <c r="L885" s="1037"/>
      <c r="M885" s="1037"/>
      <c r="N885" s="1037"/>
      <c r="O885" s="1037"/>
      <c r="P885" s="1037"/>
      <c r="Q885" s="332"/>
      <c r="R885" s="332"/>
      <c r="S885" s="759"/>
      <c r="T885" s="332"/>
      <c r="U885" s="1131">
        <f t="shared" ref="U885" si="306">U854+U833</f>
        <v>0</v>
      </c>
      <c r="V885" s="332"/>
      <c r="W885" s="331"/>
      <c r="X885" s="331"/>
      <c r="Y885" s="331"/>
      <c r="Z885" s="331"/>
      <c r="AA885" s="941"/>
      <c r="AB885" s="328"/>
      <c r="AC885" s="1084">
        <f t="shared" si="301"/>
        <v>0</v>
      </c>
      <c r="AD885" s="1099"/>
      <c r="AF885" s="3389"/>
    </row>
    <row r="886" spans="1:32" ht="29.25" x14ac:dyDescent="0.25">
      <c r="A886" s="137">
        <v>1</v>
      </c>
      <c r="B886" s="522" t="s">
        <v>261</v>
      </c>
      <c r="C886" s="451"/>
      <c r="D886" s="2264"/>
      <c r="E886" s="829">
        <f>E824+E855</f>
        <v>44200</v>
      </c>
      <c r="F886" s="829">
        <f>F824+F855</f>
        <v>7366.666666666667</v>
      </c>
      <c r="G886" s="501">
        <f>G824+G855</f>
        <v>7453</v>
      </c>
      <c r="H886" s="158">
        <f t="shared" si="303"/>
        <v>101.17194570135746</v>
      </c>
      <c r="I886" s="1536"/>
      <c r="J886" s="1536"/>
      <c r="K886" s="1646"/>
      <c r="L886" s="1037"/>
      <c r="M886" s="1037"/>
      <c r="N886" s="1037"/>
      <c r="O886" s="1037"/>
      <c r="P886" s="1037"/>
      <c r="Q886" s="332"/>
      <c r="R886" s="332"/>
      <c r="S886" s="758"/>
      <c r="T886" s="332"/>
      <c r="U886" s="1131"/>
      <c r="V886" s="331"/>
      <c r="W886" s="331"/>
      <c r="X886" s="331"/>
      <c r="Y886" s="331"/>
      <c r="Z886" s="331"/>
      <c r="AA886" s="941"/>
      <c r="AB886" s="328"/>
      <c r="AC886" s="1084">
        <f t="shared" si="301"/>
        <v>0</v>
      </c>
      <c r="AD886" s="1099"/>
      <c r="AF886" s="3389"/>
    </row>
    <row r="887" spans="1:32" ht="29.25" x14ac:dyDescent="0.25">
      <c r="A887" s="137">
        <v>1</v>
      </c>
      <c r="B887" s="522" t="s">
        <v>262</v>
      </c>
      <c r="C887" s="1651"/>
      <c r="D887" s="1652"/>
      <c r="E887" s="1849">
        <f>E858+E860+E827</f>
        <v>27000</v>
      </c>
      <c r="F887" s="3178">
        <f>F858+F860+F827</f>
        <v>4500</v>
      </c>
      <c r="G887" s="224">
        <f>G858+G860+G827</f>
        <v>3788</v>
      </c>
      <c r="H887" s="1653">
        <f t="shared" si="303"/>
        <v>84.177777777777777</v>
      </c>
      <c r="I887" s="1536"/>
      <c r="J887" s="1536"/>
      <c r="K887" s="1646"/>
      <c r="L887" s="1037"/>
      <c r="M887" s="1037"/>
      <c r="N887" s="1037"/>
      <c r="O887" s="1037"/>
      <c r="P887" s="1037"/>
      <c r="Q887" s="338"/>
      <c r="R887" s="338"/>
      <c r="S887" s="881">
        <f>Q887/12*$B$4</f>
        <v>0</v>
      </c>
      <c r="T887" s="338">
        <f>Z887-Y887-V887</f>
        <v>0</v>
      </c>
      <c r="U887" s="1147"/>
      <c r="V887" s="334"/>
      <c r="W887" s="334">
        <f>T887-S887</f>
        <v>0</v>
      </c>
      <c r="X887" s="334"/>
      <c r="Y887" s="334"/>
      <c r="Z887" s="334"/>
      <c r="AA887" s="942"/>
      <c r="AB887" s="893"/>
      <c r="AC887" s="1084">
        <f t="shared" si="301"/>
        <v>0</v>
      </c>
      <c r="AD887" s="1099"/>
      <c r="AF887" s="3389"/>
    </row>
    <row r="888" spans="1:32" x14ac:dyDescent="0.25">
      <c r="A888" s="137">
        <v>1</v>
      </c>
      <c r="B888" s="1150" t="s">
        <v>134</v>
      </c>
      <c r="C888" s="1149"/>
      <c r="D888" s="1654"/>
      <c r="E888" s="1894">
        <f>E884+E885+E886*2.6+E887+E883*2.6</f>
        <v>330927</v>
      </c>
      <c r="F888" s="832">
        <f t="shared" ref="F888:G888" si="307">F884+F885+F886*2.6+F887+F883*2.6</f>
        <v>55153.633333333339</v>
      </c>
      <c r="G888" s="247">
        <f t="shared" si="307"/>
        <v>48725</v>
      </c>
      <c r="H888" s="832">
        <f t="shared" si="303"/>
        <v>88.344134475274814</v>
      </c>
      <c r="I888" s="1655"/>
      <c r="J888" s="1655"/>
      <c r="K888" s="1656"/>
      <c r="L888" s="1657"/>
      <c r="M888" s="1657"/>
      <c r="N888" s="1657"/>
      <c r="O888" s="1657"/>
      <c r="P888" s="1657"/>
      <c r="Q888" s="329">
        <f>Q887+Q861+Q854+Q845+Q833+Q829+Q814</f>
        <v>337970.69654000003</v>
      </c>
      <c r="R888" s="329">
        <f>R887+R861+R854+R845+R833+R829+R814</f>
        <v>337970.69654000003</v>
      </c>
      <c r="S888" s="882">
        <f t="shared" ref="S888:U888" si="308">S887+S861+S854+S845+S833+S829+S814</f>
        <v>56328.449423333339</v>
      </c>
      <c r="T888" s="329">
        <f t="shared" si="308"/>
        <v>43374.925919999994</v>
      </c>
      <c r="U888" s="781">
        <f t="shared" si="308"/>
        <v>0</v>
      </c>
      <c r="V888" s="329">
        <f>V887+V861+V854+V845+V833+V829+V814+V882</f>
        <v>2.1840000000000002</v>
      </c>
      <c r="W888" s="329">
        <f t="shared" ref="W888:Y888" si="309">W887+W861+W854+W845+W833+W829+W814+W882</f>
        <v>-12953.523503333339</v>
      </c>
      <c r="X888" s="329">
        <f t="shared" si="309"/>
        <v>-16.958449999999999</v>
      </c>
      <c r="Y888" s="329">
        <f t="shared" si="309"/>
        <v>0</v>
      </c>
      <c r="Z888" s="329">
        <f>Z887+Z861+Z854+Z845+Z833+Z829+Z814+Z882</f>
        <v>43377.109919999995</v>
      </c>
      <c r="AA888" s="943"/>
      <c r="AB888" s="871"/>
      <c r="AC888" s="1084">
        <f t="shared" si="301"/>
        <v>0</v>
      </c>
      <c r="AD888" s="1099"/>
      <c r="AF888" s="3389"/>
    </row>
    <row r="889" spans="1:32" x14ac:dyDescent="0.25">
      <c r="A889" s="137">
        <v>1</v>
      </c>
      <c r="B889" s="2" t="s">
        <v>28</v>
      </c>
      <c r="C889" s="448"/>
      <c r="D889" s="2"/>
      <c r="E889" s="242"/>
      <c r="F889" s="838"/>
      <c r="G889" s="187"/>
      <c r="H889" s="187"/>
      <c r="I889" s="1514"/>
      <c r="J889" s="1514"/>
      <c r="K889" s="901"/>
      <c r="L889" s="183"/>
      <c r="M889" s="183"/>
      <c r="N889" s="183"/>
      <c r="O889" s="183"/>
      <c r="P889" s="183"/>
      <c r="Q889" s="331"/>
      <c r="R889" s="331"/>
      <c r="S889" s="759"/>
      <c r="T889" s="331">
        <f t="shared" ref="T889:T893" si="310">Z889-Y889-V889</f>
        <v>0</v>
      </c>
      <c r="U889" s="777"/>
      <c r="V889" s="331"/>
      <c r="W889" s="331"/>
      <c r="X889" s="331"/>
      <c r="Y889" s="331"/>
      <c r="Z889" s="331"/>
      <c r="AA889" s="954"/>
      <c r="AB889" s="328"/>
      <c r="AC889" s="1084">
        <f t="shared" si="301"/>
        <v>0</v>
      </c>
      <c r="AD889" s="1099"/>
      <c r="AF889" s="3389"/>
    </row>
    <row r="890" spans="1:32" x14ac:dyDescent="0.25">
      <c r="A890" s="137">
        <v>1</v>
      </c>
      <c r="B890" s="502" t="s">
        <v>23</v>
      </c>
      <c r="C890" s="455"/>
      <c r="D890" s="187">
        <v>300</v>
      </c>
      <c r="E890" s="225">
        <v>25</v>
      </c>
      <c r="F890" s="123">
        <f t="shared" ref="F890:F896" si="311">ROUND(E890/12*$B$4,0)</f>
        <v>4</v>
      </c>
      <c r="G890" s="123">
        <v>2</v>
      </c>
      <c r="H890" s="123">
        <f t="shared" ref="H890:H897" si="312">G890/F890*100</f>
        <v>50</v>
      </c>
      <c r="I890" s="831">
        <v>6</v>
      </c>
      <c r="J890" s="152">
        <f t="shared" ref="J890:J897" si="313">M890/G890</f>
        <v>2</v>
      </c>
      <c r="K890" s="1159">
        <f t="shared" ref="K890:K896" si="314">ROUND(E890*I890,0)</f>
        <v>150</v>
      </c>
      <c r="L890" s="153">
        <f t="shared" ref="L890:L896" si="315">ROUND(K890/12*$B$4,0)</f>
        <v>25</v>
      </c>
      <c r="M890" s="153">
        <v>4</v>
      </c>
      <c r="N890" s="153">
        <f t="shared" ref="N890:N897" si="316">M890/L890*100</f>
        <v>16</v>
      </c>
      <c r="O890" s="1154">
        <f t="shared" ref="O890:O896" si="317">ROUND(K890/D890,0)</f>
        <v>1</v>
      </c>
      <c r="P890" s="153">
        <f t="shared" ref="P890:P897" si="318">M890/$B$4*12/O890</f>
        <v>24</v>
      </c>
      <c r="Q890" s="331"/>
      <c r="R890" s="331"/>
      <c r="S890" s="759"/>
      <c r="T890" s="331">
        <f t="shared" si="310"/>
        <v>0</v>
      </c>
      <c r="U890" s="777"/>
      <c r="V890" s="331"/>
      <c r="W890" s="331"/>
      <c r="X890" s="331"/>
      <c r="Y890" s="331"/>
      <c r="Z890" s="331"/>
      <c r="AA890" s="950"/>
      <c r="AB890" s="328"/>
      <c r="AC890" s="1084">
        <f t="shared" si="301"/>
        <v>0</v>
      </c>
      <c r="AD890" s="1099"/>
      <c r="AF890" s="3389"/>
    </row>
    <row r="891" spans="1:32" x14ac:dyDescent="0.25">
      <c r="A891" s="137">
        <v>1</v>
      </c>
      <c r="B891" s="502" t="s">
        <v>22</v>
      </c>
      <c r="C891" s="455"/>
      <c r="D891" s="187">
        <v>300</v>
      </c>
      <c r="E891" s="225">
        <v>118</v>
      </c>
      <c r="F891" s="123">
        <f t="shared" si="311"/>
        <v>20</v>
      </c>
      <c r="G891" s="123">
        <v>23</v>
      </c>
      <c r="H891" s="123">
        <f t="shared" si="312"/>
        <v>114.99999999999999</v>
      </c>
      <c r="I891" s="831">
        <v>29</v>
      </c>
      <c r="J891" s="152">
        <f t="shared" si="313"/>
        <v>27.043478260869566</v>
      </c>
      <c r="K891" s="1159">
        <f t="shared" si="314"/>
        <v>3422</v>
      </c>
      <c r="L891" s="153">
        <f t="shared" si="315"/>
        <v>570</v>
      </c>
      <c r="M891" s="153">
        <v>622</v>
      </c>
      <c r="N891" s="153">
        <f t="shared" si="316"/>
        <v>109.12280701754386</v>
      </c>
      <c r="O891" s="1154">
        <f t="shared" si="317"/>
        <v>11</v>
      </c>
      <c r="P891" s="153">
        <f t="shared" si="318"/>
        <v>339.27272727272725</v>
      </c>
      <c r="Q891" s="331"/>
      <c r="R891" s="331"/>
      <c r="S891" s="759"/>
      <c r="T891" s="331">
        <f t="shared" si="310"/>
        <v>0</v>
      </c>
      <c r="U891" s="777"/>
      <c r="V891" s="331"/>
      <c r="W891" s="331"/>
      <c r="X891" s="331"/>
      <c r="Y891" s="331"/>
      <c r="Z891" s="331"/>
      <c r="AA891" s="950"/>
      <c r="AB891" s="328"/>
      <c r="AC891" s="1084">
        <f t="shared" si="301"/>
        <v>0</v>
      </c>
      <c r="AD891" s="1099"/>
      <c r="AF891" s="3389"/>
    </row>
    <row r="892" spans="1:32" x14ac:dyDescent="0.25">
      <c r="A892" s="137">
        <v>1</v>
      </c>
      <c r="B892" s="502" t="s">
        <v>161</v>
      </c>
      <c r="C892" s="455"/>
      <c r="D892" s="187">
        <v>300</v>
      </c>
      <c r="E892" s="225">
        <v>93</v>
      </c>
      <c r="F892" s="123">
        <f t="shared" si="311"/>
        <v>16</v>
      </c>
      <c r="G892" s="123">
        <v>11</v>
      </c>
      <c r="H892" s="123">
        <f t="shared" si="312"/>
        <v>68.75</v>
      </c>
      <c r="I892" s="831">
        <v>9.5</v>
      </c>
      <c r="J892" s="152">
        <f t="shared" si="313"/>
        <v>5.5454545454545459</v>
      </c>
      <c r="K892" s="1159">
        <f t="shared" si="314"/>
        <v>884</v>
      </c>
      <c r="L892" s="153">
        <f t="shared" si="315"/>
        <v>147</v>
      </c>
      <c r="M892" s="153">
        <v>61</v>
      </c>
      <c r="N892" s="153">
        <f t="shared" si="316"/>
        <v>41.496598639455783</v>
      </c>
      <c r="O892" s="1154">
        <f t="shared" si="317"/>
        <v>3</v>
      </c>
      <c r="P892" s="153">
        <f t="shared" si="318"/>
        <v>122</v>
      </c>
      <c r="Q892" s="331"/>
      <c r="R892" s="331"/>
      <c r="S892" s="759"/>
      <c r="T892" s="331">
        <f t="shared" si="310"/>
        <v>0</v>
      </c>
      <c r="U892" s="777"/>
      <c r="V892" s="331"/>
      <c r="W892" s="331"/>
      <c r="X892" s="331"/>
      <c r="Y892" s="331"/>
      <c r="Z892" s="331"/>
      <c r="AA892" s="950"/>
      <c r="AB892" s="328"/>
      <c r="AC892" s="1084">
        <f t="shared" si="301"/>
        <v>0</v>
      </c>
      <c r="AD892" s="1099"/>
      <c r="AF892" s="3389"/>
    </row>
    <row r="893" spans="1:32" x14ac:dyDescent="0.25">
      <c r="A893" s="137">
        <v>1</v>
      </c>
      <c r="B893" s="502" t="s">
        <v>20</v>
      </c>
      <c r="C893" s="455"/>
      <c r="D893" s="187">
        <v>300</v>
      </c>
      <c r="E893" s="225">
        <v>15</v>
      </c>
      <c r="F893" s="123">
        <f t="shared" si="311"/>
        <v>3</v>
      </c>
      <c r="G893" s="123">
        <v>2</v>
      </c>
      <c r="H893" s="123">
        <f t="shared" si="312"/>
        <v>66.666666666666657</v>
      </c>
      <c r="I893" s="831">
        <v>9.8000000000000007</v>
      </c>
      <c r="J893" s="152">
        <f t="shared" si="313"/>
        <v>11</v>
      </c>
      <c r="K893" s="1159">
        <f t="shared" si="314"/>
        <v>147</v>
      </c>
      <c r="L893" s="153">
        <f t="shared" si="315"/>
        <v>25</v>
      </c>
      <c r="M893" s="153">
        <v>22</v>
      </c>
      <c r="N893" s="153">
        <f t="shared" si="316"/>
        <v>88</v>
      </c>
      <c r="O893" s="1154">
        <f t="shared" si="317"/>
        <v>0</v>
      </c>
      <c r="P893" s="153" t="e">
        <f t="shared" si="318"/>
        <v>#DIV/0!</v>
      </c>
      <c r="Q893" s="331"/>
      <c r="R893" s="331"/>
      <c r="S893" s="759"/>
      <c r="T893" s="331">
        <f t="shared" si="310"/>
        <v>0</v>
      </c>
      <c r="U893" s="777"/>
      <c r="V893" s="331"/>
      <c r="W893" s="331"/>
      <c r="X893" s="331"/>
      <c r="Y893" s="331"/>
      <c r="Z893" s="331"/>
      <c r="AA893" s="950"/>
      <c r="AB893" s="328"/>
      <c r="AC893" s="1084">
        <f t="shared" si="301"/>
        <v>0</v>
      </c>
      <c r="AD893" s="1099"/>
      <c r="AF893" s="3389"/>
    </row>
    <row r="894" spans="1:32" x14ac:dyDescent="0.25">
      <c r="A894" s="137">
        <v>1</v>
      </c>
      <c r="B894" s="502" t="s">
        <v>10</v>
      </c>
      <c r="C894" s="455"/>
      <c r="D894" s="187">
        <v>300</v>
      </c>
      <c r="E894" s="225">
        <v>59</v>
      </c>
      <c r="F894" s="123">
        <f t="shared" si="311"/>
        <v>10</v>
      </c>
      <c r="G894" s="123">
        <v>15</v>
      </c>
      <c r="H894" s="123">
        <f t="shared" si="312"/>
        <v>150</v>
      </c>
      <c r="I894" s="831">
        <v>8.1999999999999993</v>
      </c>
      <c r="J894" s="152">
        <f t="shared" si="313"/>
        <v>10.466666666666667</v>
      </c>
      <c r="K894" s="1159">
        <f t="shared" si="314"/>
        <v>484</v>
      </c>
      <c r="L894" s="153">
        <f t="shared" si="315"/>
        <v>81</v>
      </c>
      <c r="M894" s="153">
        <v>157</v>
      </c>
      <c r="N894" s="153">
        <f t="shared" si="316"/>
        <v>193.82716049382717</v>
      </c>
      <c r="O894" s="1101">
        <f t="shared" si="317"/>
        <v>2</v>
      </c>
      <c r="P894" s="153">
        <f t="shared" si="318"/>
        <v>471</v>
      </c>
      <c r="Q894" s="331"/>
      <c r="R894" s="331"/>
      <c r="S894" s="759"/>
      <c r="T894" s="331"/>
      <c r="U894" s="777"/>
      <c r="V894" s="331"/>
      <c r="W894" s="331"/>
      <c r="X894" s="331"/>
      <c r="Y894" s="331"/>
      <c r="Z894" s="331"/>
      <c r="AA894" s="950"/>
      <c r="AB894" s="328"/>
      <c r="AC894" s="1084">
        <f t="shared" si="301"/>
        <v>0</v>
      </c>
      <c r="AD894" s="1099"/>
      <c r="AF894" s="3389"/>
    </row>
    <row r="895" spans="1:32" x14ac:dyDescent="0.25">
      <c r="A895" s="137">
        <v>1</v>
      </c>
      <c r="B895" s="502" t="s">
        <v>18</v>
      </c>
      <c r="C895" s="455"/>
      <c r="D895" s="187">
        <v>300</v>
      </c>
      <c r="E895" s="225">
        <v>30</v>
      </c>
      <c r="F895" s="123">
        <f t="shared" si="311"/>
        <v>5</v>
      </c>
      <c r="G895" s="123">
        <v>0</v>
      </c>
      <c r="H895" s="123">
        <f t="shared" si="312"/>
        <v>0</v>
      </c>
      <c r="I895" s="831">
        <v>9</v>
      </c>
      <c r="J895" s="152" t="e">
        <f t="shared" si="313"/>
        <v>#DIV/0!</v>
      </c>
      <c r="K895" s="1159">
        <f t="shared" si="314"/>
        <v>270</v>
      </c>
      <c r="L895" s="153">
        <f t="shared" si="315"/>
        <v>45</v>
      </c>
      <c r="M895" s="153"/>
      <c r="N895" s="153">
        <f t="shared" si="316"/>
        <v>0</v>
      </c>
      <c r="O895" s="153">
        <f t="shared" si="317"/>
        <v>1</v>
      </c>
      <c r="P895" s="153">
        <f t="shared" si="318"/>
        <v>0</v>
      </c>
      <c r="Q895" s="331"/>
      <c r="R895" s="331"/>
      <c r="S895" s="759"/>
      <c r="T895" s="331"/>
      <c r="U895" s="777"/>
      <c r="V895" s="331"/>
      <c r="W895" s="331"/>
      <c r="X895" s="331"/>
      <c r="Y895" s="331"/>
      <c r="Z895" s="331"/>
      <c r="AA895" s="950"/>
      <c r="AB895" s="328"/>
      <c r="AC895" s="1084">
        <f t="shared" si="301"/>
        <v>0</v>
      </c>
      <c r="AD895" s="1099"/>
      <c r="AF895" s="3389"/>
    </row>
    <row r="896" spans="1:32" x14ac:dyDescent="0.25">
      <c r="A896" s="137">
        <v>1</v>
      </c>
      <c r="B896" s="502" t="s">
        <v>6</v>
      </c>
      <c r="C896" s="455"/>
      <c r="D896" s="187">
        <v>300</v>
      </c>
      <c r="E896" s="225">
        <v>27</v>
      </c>
      <c r="F896" s="123">
        <f t="shared" si="311"/>
        <v>5</v>
      </c>
      <c r="G896" s="123">
        <v>5</v>
      </c>
      <c r="H896" s="123">
        <f t="shared" si="312"/>
        <v>100</v>
      </c>
      <c r="I896" s="831">
        <v>10.4</v>
      </c>
      <c r="J896" s="152">
        <f t="shared" si="313"/>
        <v>7.4</v>
      </c>
      <c r="K896" s="1159">
        <f t="shared" si="314"/>
        <v>281</v>
      </c>
      <c r="L896" s="153">
        <f t="shared" si="315"/>
        <v>47</v>
      </c>
      <c r="M896" s="153">
        <v>37</v>
      </c>
      <c r="N896" s="153">
        <f t="shared" si="316"/>
        <v>78.723404255319153</v>
      </c>
      <c r="O896" s="153">
        <f t="shared" si="317"/>
        <v>1</v>
      </c>
      <c r="P896" s="153">
        <f t="shared" si="318"/>
        <v>222</v>
      </c>
      <c r="Q896" s="331"/>
      <c r="R896" s="331"/>
      <c r="S896" s="759"/>
      <c r="T896" s="331">
        <f t="shared" ref="T896:T903" si="319">Z896-Y896-V896</f>
        <v>0</v>
      </c>
      <c r="U896" s="777"/>
      <c r="V896" s="331"/>
      <c r="W896" s="331"/>
      <c r="X896" s="331"/>
      <c r="Y896" s="331"/>
      <c r="Z896" s="331"/>
      <c r="AA896" s="950"/>
      <c r="AB896" s="328"/>
      <c r="AC896" s="1084">
        <f t="shared" si="301"/>
        <v>0</v>
      </c>
      <c r="AD896" s="1099"/>
      <c r="AF896" s="3389"/>
    </row>
    <row r="897" spans="1:33" x14ac:dyDescent="0.25">
      <c r="A897" s="137">
        <v>1</v>
      </c>
      <c r="B897" s="145" t="s">
        <v>75</v>
      </c>
      <c r="C897" s="1170"/>
      <c r="D897" s="1658"/>
      <c r="E897" s="223">
        <f>SUM(E890:E896)</f>
        <v>367</v>
      </c>
      <c r="F897" s="1659">
        <f>SUM(F890:F896)</f>
        <v>63</v>
      </c>
      <c r="G897" s="1659">
        <f>SUM(G890:G896)</f>
        <v>58</v>
      </c>
      <c r="H897" s="1659">
        <f t="shared" si="312"/>
        <v>92.063492063492063</v>
      </c>
      <c r="I897" s="199">
        <f>IF(E897=0,0,K897/E897)</f>
        <v>15.362397820163487</v>
      </c>
      <c r="J897" s="199">
        <f t="shared" si="313"/>
        <v>15.568965517241379</v>
      </c>
      <c r="K897" s="1660">
        <f>SUM(K890:K896)</f>
        <v>5638</v>
      </c>
      <c r="L897" s="1659">
        <f>SUM(L890:L896)</f>
        <v>940</v>
      </c>
      <c r="M897" s="1659">
        <f>SUM(M890:M896)</f>
        <v>903</v>
      </c>
      <c r="N897" s="153">
        <f t="shared" si="316"/>
        <v>96.063829787234042</v>
      </c>
      <c r="O897" s="1346">
        <f>SUM(O890:O896)</f>
        <v>19</v>
      </c>
      <c r="P897" s="153">
        <f t="shared" si="318"/>
        <v>285.15789473684208</v>
      </c>
      <c r="Q897" s="331"/>
      <c r="R897" s="331"/>
      <c r="S897" s="759"/>
      <c r="T897" s="331">
        <f t="shared" si="319"/>
        <v>0</v>
      </c>
      <c r="U897" s="777"/>
      <c r="V897" s="331"/>
      <c r="W897" s="331"/>
      <c r="X897" s="331"/>
      <c r="Y897" s="331"/>
      <c r="Z897" s="331"/>
      <c r="AA897" s="1661"/>
      <c r="AB897" s="328"/>
      <c r="AC897" s="1084">
        <f t="shared" si="301"/>
        <v>0</v>
      </c>
      <c r="AD897" s="1099"/>
      <c r="AF897" s="3389"/>
    </row>
    <row r="898" spans="1:33" x14ac:dyDescent="0.25">
      <c r="A898" s="137">
        <v>1</v>
      </c>
      <c r="B898" s="1361" t="s">
        <v>16</v>
      </c>
      <c r="C898" s="1362"/>
      <c r="D898" s="1658"/>
      <c r="E898" s="223"/>
      <c r="F898" s="1659"/>
      <c r="G898" s="1659"/>
      <c r="H898" s="1659"/>
      <c r="I898" s="199"/>
      <c r="J898" s="199"/>
      <c r="K898" s="1660"/>
      <c r="L898" s="1659"/>
      <c r="M898" s="1659"/>
      <c r="N898" s="153"/>
      <c r="O898" s="153"/>
      <c r="P898" s="153"/>
      <c r="Q898" s="331"/>
      <c r="R898" s="331"/>
      <c r="S898" s="759"/>
      <c r="T898" s="331">
        <f t="shared" si="319"/>
        <v>0</v>
      </c>
      <c r="U898" s="777"/>
      <c r="V898" s="331"/>
      <c r="W898" s="331"/>
      <c r="X898" s="331"/>
      <c r="Y898" s="331"/>
      <c r="Z898" s="331"/>
      <c r="AA898" s="1661"/>
      <c r="AB898" s="328"/>
      <c r="AC898" s="1084">
        <f t="shared" si="301"/>
        <v>0</v>
      </c>
      <c r="AD898" s="1099"/>
      <c r="AF898" s="3389"/>
    </row>
    <row r="899" spans="1:33" s="147" customFormat="1" ht="30" x14ac:dyDescent="0.25">
      <c r="A899" s="137">
        <v>1</v>
      </c>
      <c r="B899" s="132" t="s">
        <v>324</v>
      </c>
      <c r="C899" s="424"/>
      <c r="D899" s="3">
        <v>240</v>
      </c>
      <c r="E899" s="221">
        <v>810</v>
      </c>
      <c r="F899" s="123">
        <f>ROUND(E899/12*$B$4,0)</f>
        <v>135</v>
      </c>
      <c r="G899" s="123">
        <v>83</v>
      </c>
      <c r="H899" s="123">
        <f t="shared" ref="H899:H904" si="320">G899/F899*100</f>
        <v>61.481481481481481</v>
      </c>
      <c r="I899" s="831">
        <v>1</v>
      </c>
      <c r="J899" s="152">
        <f>M899/G899</f>
        <v>1.2048192771084338</v>
      </c>
      <c r="K899" s="1159">
        <f>ROUND(E899*I899,0)</f>
        <v>810</v>
      </c>
      <c r="L899" s="153">
        <f>ROUND(K899/12*$B$4,0)</f>
        <v>135</v>
      </c>
      <c r="M899" s="153">
        <v>100</v>
      </c>
      <c r="N899" s="153">
        <f>M899/L899*100</f>
        <v>74.074074074074076</v>
      </c>
      <c r="O899" s="1115">
        <f>ROUND(K899/D899,0)</f>
        <v>3</v>
      </c>
      <c r="P899" s="153">
        <f>M899/$B$4*12/O899</f>
        <v>200</v>
      </c>
      <c r="Q899" s="331"/>
      <c r="R899" s="331"/>
      <c r="S899" s="759"/>
      <c r="T899" s="331">
        <f t="shared" si="319"/>
        <v>0</v>
      </c>
      <c r="U899" s="777"/>
      <c r="V899" s="331"/>
      <c r="W899" s="331"/>
      <c r="X899" s="331"/>
      <c r="Y899" s="331"/>
      <c r="Z899" s="331"/>
      <c r="AA899" s="950"/>
      <c r="AB899" s="328"/>
      <c r="AC899" s="1084">
        <f t="shared" si="301"/>
        <v>0</v>
      </c>
      <c r="AD899" s="1099"/>
      <c r="AF899" s="3389"/>
    </row>
    <row r="900" spans="1:33" s="147" customFormat="1" ht="15.95" customHeight="1" x14ac:dyDescent="0.25">
      <c r="A900" s="137"/>
      <c r="B900" s="132" t="s">
        <v>44</v>
      </c>
      <c r="C900" s="424"/>
      <c r="D900" s="3">
        <v>240</v>
      </c>
      <c r="E900" s="221">
        <v>1303</v>
      </c>
      <c r="F900" s="123">
        <f>ROUND(E900/12*$B$4,0)</f>
        <v>217</v>
      </c>
      <c r="G900" s="123">
        <v>210</v>
      </c>
      <c r="H900" s="123">
        <f t="shared" si="320"/>
        <v>96.774193548387103</v>
      </c>
      <c r="I900" s="831">
        <v>8</v>
      </c>
      <c r="J900" s="152">
        <f>M900/G900</f>
        <v>7.8476190476190473</v>
      </c>
      <c r="K900" s="1159">
        <f>ROUND(E900*I900,0)</f>
        <v>10424</v>
      </c>
      <c r="L900" s="153">
        <f>ROUND(K900/12*$B$4,0)</f>
        <v>1737</v>
      </c>
      <c r="M900" s="153">
        <v>1648</v>
      </c>
      <c r="N900" s="153">
        <f>M900/L900*100</f>
        <v>94.876223373632698</v>
      </c>
      <c r="O900" s="1115">
        <f>ROUND(K900/D900,0)</f>
        <v>43</v>
      </c>
      <c r="P900" s="153">
        <f>M900/$B$4*12/O900</f>
        <v>229.95348837209303</v>
      </c>
      <c r="Q900" s="331"/>
      <c r="R900" s="331"/>
      <c r="S900" s="759"/>
      <c r="T900" s="331">
        <f t="shared" si="319"/>
        <v>0</v>
      </c>
      <c r="U900" s="777"/>
      <c r="V900" s="331"/>
      <c r="W900" s="331"/>
      <c r="X900" s="331"/>
      <c r="Y900" s="331"/>
      <c r="Z900" s="331"/>
      <c r="AA900" s="950"/>
      <c r="AB900" s="328"/>
      <c r="AC900" s="1084">
        <f t="shared" si="301"/>
        <v>0</v>
      </c>
      <c r="AD900" s="1099"/>
      <c r="AF900" s="3389"/>
    </row>
    <row r="901" spans="1:33" x14ac:dyDescent="0.25">
      <c r="A901" s="137">
        <v>1</v>
      </c>
      <c r="B901" s="1662" t="s">
        <v>176</v>
      </c>
      <c r="C901" s="1283"/>
      <c r="D901" s="1663"/>
      <c r="E901" s="224">
        <f>SUM(E899:E900)</f>
        <v>2113</v>
      </c>
      <c r="F901" s="1664">
        <f>SUM(F899:F900)</f>
        <v>352</v>
      </c>
      <c r="G901" s="1664">
        <f>SUM(G899:G900)</f>
        <v>293</v>
      </c>
      <c r="H901" s="129">
        <f t="shared" si="320"/>
        <v>83.23863636363636</v>
      </c>
      <c r="I901" s="1514">
        <f>IF(E901=0,0,K901/E901)</f>
        <v>5.3166114529105535</v>
      </c>
      <c r="J901" s="1109">
        <f>M901/G901</f>
        <v>5.9658703071672354</v>
      </c>
      <c r="K901" s="1665">
        <f>SUM(K899:K900)</f>
        <v>11234</v>
      </c>
      <c r="L901" s="1664">
        <f>SUM(L899:L900)</f>
        <v>1872</v>
      </c>
      <c r="M901" s="1664">
        <f>SUM(M899:M900)</f>
        <v>1748</v>
      </c>
      <c r="N901" s="282">
        <f>M901/L901*100</f>
        <v>93.376068376068375</v>
      </c>
      <c r="O901" s="1346">
        <f>SUM(O899:O900)</f>
        <v>46</v>
      </c>
      <c r="P901" s="282">
        <f>M901/$B$4*12/O901</f>
        <v>228</v>
      </c>
      <c r="Q901" s="332"/>
      <c r="R901" s="332"/>
      <c r="S901" s="880"/>
      <c r="T901" s="332">
        <f t="shared" si="319"/>
        <v>0</v>
      </c>
      <c r="U901" s="1131"/>
      <c r="V901" s="332"/>
      <c r="W901" s="332"/>
      <c r="X901" s="332"/>
      <c r="Y901" s="332"/>
      <c r="Z901" s="332"/>
      <c r="AA901" s="1666"/>
      <c r="AB901" s="866"/>
      <c r="AC901" s="1084">
        <f t="shared" si="301"/>
        <v>0</v>
      </c>
      <c r="AD901" s="1099"/>
      <c r="AF901" s="3389"/>
    </row>
    <row r="902" spans="1:33" ht="29.25" x14ac:dyDescent="0.25">
      <c r="A902" s="137">
        <v>1</v>
      </c>
      <c r="B902" s="1288" t="s">
        <v>201</v>
      </c>
      <c r="C902" s="1288"/>
      <c r="D902" s="1288"/>
      <c r="E902" s="253">
        <f>SUM(E901,E897)</f>
        <v>2480</v>
      </c>
      <c r="F902" s="1667">
        <f>SUM(F901,F897)</f>
        <v>415</v>
      </c>
      <c r="G902" s="1667">
        <f>SUM(G901,G897)</f>
        <v>351</v>
      </c>
      <c r="H902" s="1639">
        <f t="shared" si="320"/>
        <v>84.578313253012055</v>
      </c>
      <c r="I902" s="1185">
        <f>IF(E902=0,0,K902/E902)</f>
        <v>6.8032258064516133</v>
      </c>
      <c r="J902" s="1109">
        <f>M902/G902</f>
        <v>7.5527065527065531</v>
      </c>
      <c r="K902" s="1667">
        <f>SUM(K901,K897)</f>
        <v>16872</v>
      </c>
      <c r="L902" s="1667">
        <f>SUM(L901,L897)</f>
        <v>2812</v>
      </c>
      <c r="M902" s="1667">
        <f>SUM(M901,M897)</f>
        <v>2651</v>
      </c>
      <c r="N902" s="1187">
        <f>M902/L902*100</f>
        <v>94.27453769559034</v>
      </c>
      <c r="O902" s="181">
        <f>SUM(O901,O897)</f>
        <v>65</v>
      </c>
      <c r="P902" s="1203">
        <f>M902/$B$4*12/O902</f>
        <v>244.7076923076923</v>
      </c>
      <c r="Q902" s="329">
        <v>52045.241787302395</v>
      </c>
      <c r="R902" s="329">
        <v>52045.241787302395</v>
      </c>
      <c r="S902" s="884">
        <f>Q902/12*$B$4+(R902-Q902)/11*1</f>
        <v>8674.2069645503998</v>
      </c>
      <c r="T902" s="336">
        <f t="shared" si="319"/>
        <v>9861.6826699999983</v>
      </c>
      <c r="U902" s="781"/>
      <c r="V902" s="336"/>
      <c r="W902" s="336">
        <f>T902-S902</f>
        <v>1187.4757054495985</v>
      </c>
      <c r="X902" s="336"/>
      <c r="Y902" s="336">
        <v>0</v>
      </c>
      <c r="Z902" s="336">
        <v>9861.6826699999983</v>
      </c>
      <c r="AA902" s="950"/>
      <c r="AB902" s="328"/>
      <c r="AC902" s="1084">
        <f t="shared" si="301"/>
        <v>0</v>
      </c>
      <c r="AD902" s="1099"/>
      <c r="AF902" s="3389"/>
    </row>
    <row r="903" spans="1:33" ht="69" customHeight="1" x14ac:dyDescent="0.25">
      <c r="A903" s="137">
        <v>1</v>
      </c>
      <c r="B903" s="314" t="s">
        <v>189</v>
      </c>
      <c r="C903" s="3095"/>
      <c r="D903" s="3094"/>
      <c r="E903" s="298">
        <v>15</v>
      </c>
      <c r="F903" s="527">
        <f t="shared" ref="F903:F905" si="321">ROUND(E903/12*$B$4,0)</f>
        <v>3</v>
      </c>
      <c r="G903" s="2073">
        <v>1</v>
      </c>
      <c r="H903" s="2073">
        <f t="shared" si="320"/>
        <v>33.333333333333329</v>
      </c>
      <c r="I903" s="1185"/>
      <c r="J903" s="3091"/>
      <c r="K903" s="3088"/>
      <c r="L903" s="3088"/>
      <c r="M903" s="3088"/>
      <c r="N903" s="1293"/>
      <c r="O903" s="3089"/>
      <c r="P903" s="1293"/>
      <c r="Q903" s="333"/>
      <c r="R903" s="333"/>
      <c r="S903" s="887"/>
      <c r="T903" s="336">
        <f t="shared" si="319"/>
        <v>0</v>
      </c>
      <c r="U903" s="1295"/>
      <c r="V903" s="339"/>
      <c r="W903" s="336">
        <f>T903-S903</f>
        <v>0</v>
      </c>
      <c r="X903" s="336"/>
      <c r="Y903" s="339"/>
      <c r="Z903" s="336"/>
      <c r="AA903" s="950"/>
      <c r="AB903" s="328"/>
      <c r="AC903" s="1084">
        <f t="shared" si="301"/>
        <v>0</v>
      </c>
      <c r="AD903" s="1099"/>
      <c r="AF903" s="3389"/>
    </row>
    <row r="904" spans="1:33" s="2266" customFormat="1" ht="31.5" x14ac:dyDescent="0.25">
      <c r="A904" s="2266">
        <v>1</v>
      </c>
      <c r="B904" s="3087" t="s">
        <v>248</v>
      </c>
      <c r="C904" s="453"/>
      <c r="D904" s="707"/>
      <c r="E904" s="2002">
        <v>30</v>
      </c>
      <c r="F904" s="2064">
        <f t="shared" si="321"/>
        <v>5</v>
      </c>
      <c r="G904" s="1486">
        <v>3</v>
      </c>
      <c r="H904" s="187">
        <f t="shared" si="320"/>
        <v>60</v>
      </c>
      <c r="I904" s="1143"/>
      <c r="J904" s="2057"/>
      <c r="K904" s="2064"/>
      <c r="L904" s="2064"/>
      <c r="M904" s="527"/>
      <c r="N904" s="153"/>
      <c r="O904" s="1346"/>
      <c r="P904" s="153"/>
      <c r="Q904" s="331"/>
      <c r="R904" s="331"/>
      <c r="S904" s="2254"/>
      <c r="T904" s="332"/>
      <c r="U904" s="1281"/>
      <c r="V904" s="331"/>
      <c r="W904" s="331"/>
      <c r="X904" s="332"/>
      <c r="Y904" s="331"/>
      <c r="Z904" s="331"/>
      <c r="AA904" s="950"/>
      <c r="AB904" s="328"/>
      <c r="AC904" s="1084">
        <f t="shared" si="301"/>
        <v>0</v>
      </c>
      <c r="AD904" s="1099"/>
      <c r="AF904" s="3389"/>
    </row>
    <row r="905" spans="1:33" s="2266" customFormat="1" ht="31.5" x14ac:dyDescent="0.25">
      <c r="B905" s="3087" t="s">
        <v>641</v>
      </c>
      <c r="C905" s="453"/>
      <c r="D905" s="707"/>
      <c r="E905" s="2002">
        <v>15</v>
      </c>
      <c r="F905" s="1769">
        <f t="shared" si="321"/>
        <v>3</v>
      </c>
      <c r="G905" s="187"/>
      <c r="H905" s="1486"/>
      <c r="I905" s="1143"/>
      <c r="J905" s="1827"/>
      <c r="K905" s="1670"/>
      <c r="L905" s="527"/>
      <c r="M905" s="2064"/>
      <c r="N905" s="153"/>
      <c r="O905" s="1271"/>
      <c r="P905" s="153"/>
      <c r="Q905" s="333"/>
      <c r="R905" s="333"/>
      <c r="S905" s="881"/>
      <c r="T905" s="332"/>
      <c r="U905" s="1281"/>
      <c r="V905" s="333"/>
      <c r="W905" s="331"/>
      <c r="X905" s="332"/>
      <c r="Y905" s="333"/>
      <c r="Z905" s="333"/>
      <c r="AA905" s="1064"/>
      <c r="AB905" s="867"/>
      <c r="AC905" s="1084"/>
      <c r="AD905" s="1099"/>
      <c r="AF905" s="3389"/>
    </row>
    <row r="906" spans="1:33" s="2266" customFormat="1" ht="16.5" thickBot="1" x14ac:dyDescent="0.3">
      <c r="B906" s="3087" t="s">
        <v>210</v>
      </c>
      <c r="C906" s="3096"/>
      <c r="D906" s="1669"/>
      <c r="E906" s="3093">
        <f>SUM(E903:E905)</f>
        <v>60</v>
      </c>
      <c r="F906" s="3092">
        <f t="shared" ref="F906:G906" si="322">SUM(F903:F905)</f>
        <v>11</v>
      </c>
      <c r="G906" s="3092">
        <f t="shared" si="322"/>
        <v>4</v>
      </c>
      <c r="H906" s="3092">
        <f>G906/F906*100</f>
        <v>36.363636363636367</v>
      </c>
      <c r="I906" s="3090"/>
      <c r="J906" s="3428"/>
      <c r="K906" s="3092"/>
      <c r="L906" s="3092"/>
      <c r="M906" s="3092"/>
      <c r="N906" s="1825"/>
      <c r="O906" s="3097"/>
      <c r="P906" s="1101"/>
      <c r="Q906" s="415">
        <v>1328.0071499999999</v>
      </c>
      <c r="R906" s="415">
        <v>1328.0071499999999</v>
      </c>
      <c r="S906" s="3098">
        <f>Q906/12*$B$4+(R906-Q906)/11*1</f>
        <v>221.33452499999999</v>
      </c>
      <c r="T906" s="415">
        <f>Z906-Y906-V906</f>
        <v>119.31869</v>
      </c>
      <c r="U906" s="1547"/>
      <c r="V906" s="415"/>
      <c r="W906" s="897">
        <f>T906-S906</f>
        <v>-102.01583499999998</v>
      </c>
      <c r="X906" s="415"/>
      <c r="Y906" s="415">
        <v>0</v>
      </c>
      <c r="Z906" s="415">
        <v>119.31869</v>
      </c>
      <c r="AA906" s="1671"/>
      <c r="AB906" s="877"/>
      <c r="AC906" s="1084">
        <f t="shared" ref="AC906:AC918" si="323">T906-S906-W906</f>
        <v>0</v>
      </c>
      <c r="AD906" s="1099"/>
      <c r="AF906" s="3389"/>
    </row>
    <row r="907" spans="1:33" ht="15.75" thickBot="1" x14ac:dyDescent="0.3">
      <c r="A907" s="137">
        <v>1</v>
      </c>
      <c r="B907" s="1672" t="s">
        <v>278</v>
      </c>
      <c r="C907" s="1673"/>
      <c r="D907" s="1672"/>
      <c r="E907" s="230"/>
      <c r="F907" s="1525"/>
      <c r="G907" s="1525"/>
      <c r="H907" s="1525"/>
      <c r="I907" s="1484"/>
      <c r="J907" s="1484"/>
      <c r="K907" s="1526"/>
      <c r="L907" s="1525"/>
      <c r="M907" s="1525">
        <f>SUM(M902,M888,M812)</f>
        <v>19111</v>
      </c>
      <c r="N907" s="1525"/>
      <c r="O907" s="1525"/>
      <c r="P907" s="1525"/>
      <c r="Q907" s="337">
        <f t="shared" ref="Q907:Z907" si="324">SUM(Q906,Q902,Q888,Q812)</f>
        <v>1203288.5113006225</v>
      </c>
      <c r="R907" s="337">
        <f t="shared" ref="R907" si="325">SUM(R906,R902,R888,R812)</f>
        <v>1203288.5113006225</v>
      </c>
      <c r="S907" s="760">
        <f t="shared" si="324"/>
        <v>200548.08521677044</v>
      </c>
      <c r="T907" s="337">
        <f t="shared" si="324"/>
        <v>147806.42958999999</v>
      </c>
      <c r="U907" s="782">
        <f t="shared" si="324"/>
        <v>0</v>
      </c>
      <c r="V907" s="156">
        <f>SUM(V906,V902,V888,V812)</f>
        <v>-0.8203999999999998</v>
      </c>
      <c r="W907" s="337">
        <f t="shared" si="324"/>
        <v>-52741.655626770444</v>
      </c>
      <c r="X907" s="337">
        <f t="shared" si="324"/>
        <v>-16.958449999999999</v>
      </c>
      <c r="Y907" s="337">
        <f t="shared" si="324"/>
        <v>-79.827199999999991</v>
      </c>
      <c r="Z907" s="337">
        <f t="shared" si="324"/>
        <v>147725.78198999999</v>
      </c>
      <c r="AA907" s="1527"/>
      <c r="AB907" s="868"/>
      <c r="AC907" s="1084">
        <f t="shared" si="323"/>
        <v>0</v>
      </c>
      <c r="AD907" s="1099"/>
      <c r="AE907" s="137" t="e">
        <f>S907-#REF!/12*4</f>
        <v>#REF!</v>
      </c>
      <c r="AF907" s="3389">
        <v>147725781.98999998</v>
      </c>
      <c r="AG907" s="3439">
        <f>Z907*1000-AF907</f>
        <v>0</v>
      </c>
    </row>
    <row r="908" spans="1:33" x14ac:dyDescent="0.25">
      <c r="A908" s="137">
        <v>1</v>
      </c>
      <c r="B908" s="1674"/>
      <c r="C908" s="1675"/>
      <c r="D908" s="1674"/>
      <c r="E908" s="234"/>
      <c r="F908" s="1676"/>
      <c r="G908" s="1676"/>
      <c r="H908" s="1676"/>
      <c r="I908" s="1677"/>
      <c r="J908" s="1677"/>
      <c r="K908" s="1678"/>
      <c r="L908" s="1679"/>
      <c r="M908" s="1679"/>
      <c r="N908" s="1679"/>
      <c r="O908" s="1679"/>
      <c r="P908" s="1679"/>
      <c r="Q908" s="330"/>
      <c r="R908" s="330"/>
      <c r="S908" s="758"/>
      <c r="T908" s="330">
        <f>Z908-Y908-V908</f>
        <v>0</v>
      </c>
      <c r="U908" s="780"/>
      <c r="V908" s="330"/>
      <c r="W908" s="330"/>
      <c r="X908" s="330"/>
      <c r="Y908" s="330"/>
      <c r="Z908" s="330"/>
      <c r="AA908" s="1488"/>
      <c r="AB908" s="370"/>
      <c r="AC908" s="1084">
        <f t="shared" si="323"/>
        <v>0</v>
      </c>
      <c r="AD908" s="1099"/>
      <c r="AF908" s="3389"/>
    </row>
    <row r="909" spans="1:33" ht="57.75" x14ac:dyDescent="0.25">
      <c r="A909" s="137">
        <v>1</v>
      </c>
      <c r="B909" s="1089" t="s">
        <v>365</v>
      </c>
      <c r="C909" s="1089"/>
      <c r="D909" s="707"/>
      <c r="E909" s="223"/>
      <c r="F909" s="526"/>
      <c r="G909" s="526"/>
      <c r="H909" s="526"/>
      <c r="I909" s="1514"/>
      <c r="J909" s="1514"/>
      <c r="K909" s="1680"/>
      <c r="L909" s="122"/>
      <c r="M909" s="122"/>
      <c r="N909" s="122"/>
      <c r="O909" s="122"/>
      <c r="P909" s="122"/>
      <c r="Q909" s="331"/>
      <c r="R909" s="331"/>
      <c r="S909" s="759"/>
      <c r="T909" s="331">
        <f>Z909-Y909-V909</f>
        <v>0</v>
      </c>
      <c r="U909" s="777"/>
      <c r="V909" s="331"/>
      <c r="W909" s="331"/>
      <c r="X909" s="331"/>
      <c r="Y909" s="331"/>
      <c r="Z909" s="331"/>
      <c r="AA909" s="950"/>
      <c r="AB909" s="328"/>
      <c r="AC909" s="1084">
        <f t="shared" si="323"/>
        <v>0</v>
      </c>
      <c r="AD909" s="1099"/>
      <c r="AF909" s="3389"/>
    </row>
    <row r="910" spans="1:33" x14ac:dyDescent="0.25">
      <c r="A910" s="137">
        <v>1</v>
      </c>
      <c r="B910" s="1515" t="s">
        <v>5</v>
      </c>
      <c r="C910" s="1516"/>
      <c r="D910" s="1515"/>
      <c r="E910" s="223"/>
      <c r="F910" s="122"/>
      <c r="G910" s="122"/>
      <c r="H910" s="122"/>
      <c r="I910" s="1514"/>
      <c r="J910" s="1514"/>
      <c r="K910" s="526"/>
      <c r="L910" s="526"/>
      <c r="M910" s="526"/>
      <c r="N910" s="526"/>
      <c r="O910" s="526"/>
      <c r="P910" s="526"/>
      <c r="Q910" s="331"/>
      <c r="R910" s="331"/>
      <c r="S910" s="759"/>
      <c r="T910" s="331">
        <f>Z910-Y910-V910</f>
        <v>0</v>
      </c>
      <c r="U910" s="777"/>
      <c r="V910" s="331"/>
      <c r="W910" s="331"/>
      <c r="X910" s="331"/>
      <c r="Y910" s="331"/>
      <c r="Z910" s="331"/>
      <c r="AA910" s="929"/>
      <c r="AB910" s="328"/>
      <c r="AC910" s="1084">
        <f t="shared" si="323"/>
        <v>0</v>
      </c>
      <c r="AD910" s="1099"/>
      <c r="AF910" s="3389"/>
    </row>
    <row r="911" spans="1:33" x14ac:dyDescent="0.25">
      <c r="A911" s="137">
        <v>1</v>
      </c>
      <c r="B911" s="3" t="s">
        <v>23</v>
      </c>
      <c r="C911" s="1097" t="s">
        <v>256</v>
      </c>
      <c r="D911" s="1481">
        <v>340</v>
      </c>
      <c r="E911" s="225">
        <v>2303</v>
      </c>
      <c r="F911" s="123">
        <f t="shared" ref="F911:F915" si="326">ROUND(E911/12*$B$4,0)</f>
        <v>384</v>
      </c>
      <c r="G911" s="123">
        <v>382</v>
      </c>
      <c r="H911" s="123">
        <f t="shared" ref="H911:H917" si="327">G911/F911*100</f>
        <v>99.479166666666657</v>
      </c>
      <c r="I911" s="831">
        <v>6.5</v>
      </c>
      <c r="J911" s="152">
        <f t="shared" ref="J911:J916" si="328">M911/G911</f>
        <v>4.2958115183246077</v>
      </c>
      <c r="K911" s="153">
        <f>ROUND(E911*I911,0)</f>
        <v>14970</v>
      </c>
      <c r="L911" s="153">
        <f t="shared" ref="L911:L915" si="329">ROUND(K911/12*$B$4,0)</f>
        <v>2495</v>
      </c>
      <c r="M911" s="153">
        <v>1641</v>
      </c>
      <c r="N911" s="153">
        <f t="shared" ref="N911:N916" si="330">M911/L911*100</f>
        <v>65.771543086172343</v>
      </c>
      <c r="O911" s="1154">
        <f>ROUND(K911/D911,0)</f>
        <v>44</v>
      </c>
      <c r="P911" s="153">
        <f t="shared" ref="P911:P916" si="331">M911/$B$4*12/O911</f>
        <v>223.77272727272728</v>
      </c>
      <c r="Q911" s="331"/>
      <c r="R911" s="331"/>
      <c r="S911" s="759"/>
      <c r="T911" s="331">
        <f>Z911-Y911-V911</f>
        <v>0</v>
      </c>
      <c r="U911" s="777"/>
      <c r="V911" s="331"/>
      <c r="W911" s="331"/>
      <c r="X911" s="331"/>
      <c r="Y911" s="331"/>
      <c r="Z911" s="331"/>
      <c r="AA911" s="950"/>
      <c r="AB911" s="328"/>
      <c r="AC911" s="1084">
        <f t="shared" si="323"/>
        <v>0</v>
      </c>
      <c r="AD911" s="1099"/>
      <c r="AF911" s="3389"/>
    </row>
    <row r="912" spans="1:33" x14ac:dyDescent="0.25">
      <c r="A912" s="137">
        <v>1</v>
      </c>
      <c r="B912" s="1681" t="s">
        <v>8</v>
      </c>
      <c r="C912" s="1097" t="s">
        <v>256</v>
      </c>
      <c r="D912" s="1481">
        <v>340</v>
      </c>
      <c r="E912" s="225">
        <v>2144</v>
      </c>
      <c r="F912" s="123">
        <f t="shared" si="326"/>
        <v>357</v>
      </c>
      <c r="G912" s="123">
        <v>291</v>
      </c>
      <c r="H912" s="123">
        <f t="shared" si="327"/>
        <v>81.512605042016801</v>
      </c>
      <c r="I912" s="831">
        <v>8.9</v>
      </c>
      <c r="J912" s="152">
        <f t="shared" si="328"/>
        <v>8.006872852233677</v>
      </c>
      <c r="K912" s="153">
        <f>ROUND(E912*I912,0)</f>
        <v>19082</v>
      </c>
      <c r="L912" s="153">
        <f t="shared" si="329"/>
        <v>3180</v>
      </c>
      <c r="M912" s="153">
        <v>2330</v>
      </c>
      <c r="N912" s="153">
        <f t="shared" si="330"/>
        <v>73.270440251572325</v>
      </c>
      <c r="O912" s="1154">
        <f>ROUND(K912/D912,0)</f>
        <v>56</v>
      </c>
      <c r="P912" s="153">
        <f t="shared" si="331"/>
        <v>249.64285714285714</v>
      </c>
      <c r="Q912" s="331"/>
      <c r="R912" s="331"/>
      <c r="S912" s="759"/>
      <c r="T912" s="331">
        <f t="shared" ref="T912:T920" si="332">Z912-Y912-V912</f>
        <v>0</v>
      </c>
      <c r="U912" s="777"/>
      <c r="V912" s="331"/>
      <c r="W912" s="331">
        <f>T909-T912</f>
        <v>0</v>
      </c>
      <c r="X912" s="331"/>
      <c r="Y912" s="331"/>
      <c r="Z912" s="331"/>
      <c r="AA912" s="950"/>
      <c r="AB912" s="328"/>
      <c r="AC912" s="1084">
        <f t="shared" si="323"/>
        <v>0</v>
      </c>
      <c r="AD912" s="1099"/>
      <c r="AF912" s="3389"/>
    </row>
    <row r="913" spans="1:36" x14ac:dyDescent="0.25">
      <c r="A913" s="137">
        <v>1</v>
      </c>
      <c r="B913" s="1681" t="s">
        <v>10</v>
      </c>
      <c r="C913" s="1097" t="s">
        <v>256</v>
      </c>
      <c r="D913" s="1481">
        <v>340</v>
      </c>
      <c r="E913" s="225">
        <v>1867</v>
      </c>
      <c r="F913" s="123">
        <f t="shared" si="326"/>
        <v>311</v>
      </c>
      <c r="G913" s="123">
        <v>228</v>
      </c>
      <c r="H913" s="123">
        <f t="shared" si="327"/>
        <v>73.311897106109328</v>
      </c>
      <c r="I913" s="831">
        <v>9.6999999999999993</v>
      </c>
      <c r="J913" s="152">
        <f t="shared" si="328"/>
        <v>9.9561403508771935</v>
      </c>
      <c r="K913" s="153">
        <f>ROUND(E913*I913,0)</f>
        <v>18110</v>
      </c>
      <c r="L913" s="153">
        <f t="shared" si="329"/>
        <v>3018</v>
      </c>
      <c r="M913" s="153">
        <v>2270</v>
      </c>
      <c r="N913" s="153">
        <f t="shared" si="330"/>
        <v>75.215374420145793</v>
      </c>
      <c r="O913" s="1154">
        <f>ROUND(K913/D913,0)</f>
        <v>53</v>
      </c>
      <c r="P913" s="153">
        <f t="shared" si="331"/>
        <v>256.98113207547169</v>
      </c>
      <c r="Q913" s="331"/>
      <c r="R913" s="331"/>
      <c r="S913" s="759"/>
      <c r="T913" s="331">
        <f t="shared" si="332"/>
        <v>0</v>
      </c>
      <c r="U913" s="777"/>
      <c r="V913" s="331"/>
      <c r="W913" s="331"/>
      <c r="X913" s="331"/>
      <c r="Y913" s="331"/>
      <c r="Z913" s="331"/>
      <c r="AA913" s="950"/>
      <c r="AB913" s="328"/>
      <c r="AC913" s="1084">
        <f t="shared" si="323"/>
        <v>0</v>
      </c>
      <c r="AD913" s="1099"/>
      <c r="AF913" s="3389"/>
    </row>
    <row r="914" spans="1:36" x14ac:dyDescent="0.25">
      <c r="A914" s="137">
        <v>1</v>
      </c>
      <c r="B914" s="1681" t="s">
        <v>6</v>
      </c>
      <c r="C914" s="1097" t="s">
        <v>256</v>
      </c>
      <c r="D914" s="1481">
        <v>340</v>
      </c>
      <c r="E914" s="225">
        <v>1773</v>
      </c>
      <c r="F914" s="123">
        <f t="shared" si="326"/>
        <v>296</v>
      </c>
      <c r="G914" s="123">
        <v>278</v>
      </c>
      <c r="H914" s="123">
        <f t="shared" si="327"/>
        <v>93.918918918918919</v>
      </c>
      <c r="I914" s="831">
        <v>7.1</v>
      </c>
      <c r="J914" s="152">
        <f t="shared" si="328"/>
        <v>6.6294964028776979</v>
      </c>
      <c r="K914" s="153">
        <f>ROUND(E914*I914,0)</f>
        <v>12588</v>
      </c>
      <c r="L914" s="153">
        <f t="shared" si="329"/>
        <v>2098</v>
      </c>
      <c r="M914" s="153">
        <v>1843</v>
      </c>
      <c r="N914" s="153">
        <f t="shared" si="330"/>
        <v>87.845567206863677</v>
      </c>
      <c r="O914" s="1154">
        <f>ROUND(K914/D914,0)</f>
        <v>37</v>
      </c>
      <c r="P914" s="153">
        <f t="shared" si="331"/>
        <v>298.86486486486484</v>
      </c>
      <c r="Q914" s="331"/>
      <c r="R914" s="331"/>
      <c r="S914" s="759"/>
      <c r="T914" s="331">
        <f t="shared" si="332"/>
        <v>0</v>
      </c>
      <c r="U914" s="777"/>
      <c r="V914" s="331"/>
      <c r="W914" s="331"/>
      <c r="X914" s="331"/>
      <c r="Y914" s="331"/>
      <c r="Z914" s="331"/>
      <c r="AA914" s="950"/>
      <c r="AB914" s="328"/>
      <c r="AC914" s="1084">
        <f t="shared" si="323"/>
        <v>0</v>
      </c>
      <c r="AD914" s="1099"/>
      <c r="AF914" s="3389"/>
    </row>
    <row r="915" spans="1:36" x14ac:dyDescent="0.25">
      <c r="A915" s="137">
        <v>1</v>
      </c>
      <c r="B915" s="3" t="s">
        <v>109</v>
      </c>
      <c r="C915" s="1097" t="s">
        <v>256</v>
      </c>
      <c r="D915" s="187">
        <v>340</v>
      </c>
      <c r="E915" s="225">
        <v>1532</v>
      </c>
      <c r="F915" s="123">
        <f t="shared" si="326"/>
        <v>255</v>
      </c>
      <c r="G915" s="123">
        <v>239</v>
      </c>
      <c r="H915" s="123">
        <f t="shared" si="327"/>
        <v>93.725490196078425</v>
      </c>
      <c r="I915" s="831">
        <v>8.6</v>
      </c>
      <c r="J915" s="152">
        <f t="shared" si="328"/>
        <v>7.9079497907949792</v>
      </c>
      <c r="K915" s="153">
        <f>ROUND(E915*I915,0)</f>
        <v>13175</v>
      </c>
      <c r="L915" s="153">
        <f t="shared" si="329"/>
        <v>2196</v>
      </c>
      <c r="M915" s="153">
        <v>1890</v>
      </c>
      <c r="N915" s="153">
        <f t="shared" si="330"/>
        <v>86.065573770491795</v>
      </c>
      <c r="O915" s="1154">
        <f>ROUND(K915/D915,0)</f>
        <v>39</v>
      </c>
      <c r="P915" s="153">
        <f t="shared" si="331"/>
        <v>290.76923076923077</v>
      </c>
      <c r="Q915" s="331"/>
      <c r="R915" s="331"/>
      <c r="S915" s="880"/>
      <c r="T915" s="331">
        <f t="shared" si="332"/>
        <v>0</v>
      </c>
      <c r="U915" s="777"/>
      <c r="V915" s="331"/>
      <c r="W915" s="331"/>
      <c r="X915" s="331"/>
      <c r="Y915" s="331"/>
      <c r="Z915" s="331"/>
      <c r="AA915" s="950"/>
      <c r="AB915" s="328"/>
      <c r="AC915" s="1084">
        <f t="shared" si="323"/>
        <v>0</v>
      </c>
      <c r="AD915" s="1099"/>
      <c r="AF915" s="3389"/>
    </row>
    <row r="916" spans="1:36" x14ac:dyDescent="0.25">
      <c r="A916" s="137">
        <v>1</v>
      </c>
      <c r="B916" s="1150" t="s">
        <v>7</v>
      </c>
      <c r="C916" s="1149"/>
      <c r="D916" s="1150"/>
      <c r="E916" s="232">
        <f>SUM(E911:E915)</f>
        <v>9619</v>
      </c>
      <c r="F916" s="1518">
        <f>SUM(F911:F915)</f>
        <v>1603</v>
      </c>
      <c r="G916" s="1518">
        <f>SUM(G911:G915)</f>
        <v>1418</v>
      </c>
      <c r="H916" s="1518">
        <f t="shared" si="327"/>
        <v>88.459139114160948</v>
      </c>
      <c r="I916" s="8">
        <f>IF(E916=0,0,K916/E916)</f>
        <v>8.1011539661087433</v>
      </c>
      <c r="J916" s="8">
        <f t="shared" si="328"/>
        <v>7.0338504936530324</v>
      </c>
      <c r="K916" s="1518">
        <f>SUM(K911:K915)</f>
        <v>77925</v>
      </c>
      <c r="L916" s="1518">
        <f>SUM(L911:L915)</f>
        <v>12987</v>
      </c>
      <c r="M916" s="1518">
        <f>SUM(M911:M915)</f>
        <v>9974</v>
      </c>
      <c r="N916" s="181">
        <f t="shared" si="330"/>
        <v>76.799876799876799</v>
      </c>
      <c r="O916" s="1682">
        <f>SUM(O911:O915)</f>
        <v>229</v>
      </c>
      <c r="P916" s="181">
        <f t="shared" si="331"/>
        <v>261.32751091703057</v>
      </c>
      <c r="Q916" s="329">
        <v>456045.18347300502</v>
      </c>
      <c r="R916" s="329">
        <v>456045.18347300502</v>
      </c>
      <c r="S916" s="884">
        <f>Q916/12*$B$4+(R916-Q916)/11*1</f>
        <v>76007.530578834165</v>
      </c>
      <c r="T916" s="329">
        <f t="shared" si="332"/>
        <v>69961.97226000001</v>
      </c>
      <c r="U916" s="781"/>
      <c r="V916" s="329">
        <v>-98.782920000000004</v>
      </c>
      <c r="W916" s="329">
        <f>T916-S916</f>
        <v>-6045.5583188341552</v>
      </c>
      <c r="X916" s="329">
        <v>-37.297940000000004</v>
      </c>
      <c r="Y916" s="329">
        <v>-21.503739999999997</v>
      </c>
      <c r="Z916" s="329">
        <v>69841.685600000012</v>
      </c>
      <c r="AA916" s="1519"/>
      <c r="AB916" s="871"/>
      <c r="AC916" s="1084">
        <f t="shared" si="323"/>
        <v>0</v>
      </c>
      <c r="AD916" s="1099"/>
      <c r="AF916" s="3389"/>
    </row>
    <row r="917" spans="1:36" ht="43.5" x14ac:dyDescent="0.25">
      <c r="A917" s="137">
        <v>1</v>
      </c>
      <c r="B917" s="1123" t="s">
        <v>177</v>
      </c>
      <c r="C917" s="817"/>
      <c r="D917" s="1507"/>
      <c r="E917" s="233">
        <v>30</v>
      </c>
      <c r="F917" s="1507">
        <f>ROUND(E917/12*$B$4,0)</f>
        <v>5</v>
      </c>
      <c r="G917" s="1507">
        <v>5</v>
      </c>
      <c r="H917" s="1507">
        <f t="shared" si="327"/>
        <v>100</v>
      </c>
      <c r="I917" s="286"/>
      <c r="J917" s="286"/>
      <c r="K917" s="1532"/>
      <c r="L917" s="1507"/>
      <c r="M917" s="1507"/>
      <c r="N917" s="1125"/>
      <c r="O917" s="1638"/>
      <c r="P917" s="1125"/>
      <c r="Q917" s="330">
        <v>6677.365084</v>
      </c>
      <c r="R917" s="330">
        <v>6677.365084</v>
      </c>
      <c r="S917" s="887">
        <f>R917/12*$B$4</f>
        <v>1112.8941806666667</v>
      </c>
      <c r="T917" s="330">
        <f t="shared" si="332"/>
        <v>1083.7282799999998</v>
      </c>
      <c r="U917" s="780"/>
      <c r="V917" s="330"/>
      <c r="W917" s="330">
        <f>T917-S917</f>
        <v>-29.165900666666857</v>
      </c>
      <c r="X917" s="330"/>
      <c r="Y917" s="330">
        <v>0</v>
      </c>
      <c r="Z917" s="330">
        <v>1083.7282799999998</v>
      </c>
      <c r="AA917" s="1534"/>
      <c r="AB917" s="370"/>
      <c r="AC917" s="1084">
        <f t="shared" si="323"/>
        <v>0</v>
      </c>
      <c r="AD917" s="1099"/>
      <c r="AF917" s="3389"/>
    </row>
    <row r="918" spans="1:36" ht="30" x14ac:dyDescent="0.25">
      <c r="A918" s="137">
        <v>1</v>
      </c>
      <c r="B918" s="1683" t="s">
        <v>194</v>
      </c>
      <c r="C918" s="1160"/>
      <c r="D918" s="125"/>
      <c r="E918" s="223"/>
      <c r="F918" s="526"/>
      <c r="G918" s="526" t="s">
        <v>220</v>
      </c>
      <c r="H918" s="526"/>
      <c r="I918" s="526"/>
      <c r="J918" s="526"/>
      <c r="K918" s="526"/>
      <c r="L918" s="526"/>
      <c r="M918" s="526"/>
      <c r="N918" s="526"/>
      <c r="O918" s="526"/>
      <c r="P918" s="526"/>
      <c r="Q918" s="365">
        <v>8784</v>
      </c>
      <c r="R918" s="365">
        <v>8784</v>
      </c>
      <c r="S918" s="881">
        <f>Q918/12*$B$4+(R918-Q918)/11*1</f>
        <v>1464</v>
      </c>
      <c r="T918" s="365">
        <f t="shared" si="332"/>
        <v>94.867199999999997</v>
      </c>
      <c r="U918" s="1055"/>
      <c r="V918" s="365"/>
      <c r="W918" s="365">
        <f>T918-S918</f>
        <v>-1369.1328000000001</v>
      </c>
      <c r="X918" s="365"/>
      <c r="Y918" s="365">
        <v>0</v>
      </c>
      <c r="Z918" s="365">
        <v>94.867199999999997</v>
      </c>
      <c r="AA918" s="971"/>
      <c r="AB918" s="944"/>
      <c r="AC918" s="1084">
        <f t="shared" si="323"/>
        <v>0</v>
      </c>
      <c r="AD918" s="1099"/>
      <c r="AF918" s="3389"/>
    </row>
    <row r="919" spans="1:36" s="2266" customFormat="1" ht="72" x14ac:dyDescent="0.25">
      <c r="B919" s="525" t="s">
        <v>313</v>
      </c>
      <c r="C919" s="1160"/>
      <c r="D919" s="125"/>
      <c r="E919" s="233">
        <v>7500</v>
      </c>
      <c r="F919" s="748">
        <f>ROUND(E919/12*$B$4,0)</f>
        <v>1250</v>
      </c>
      <c r="G919" s="748">
        <v>81</v>
      </c>
      <c r="H919" s="748">
        <f t="shared" ref="H919:H929" si="333">G919/F919*100</f>
        <v>6.4799999999999995</v>
      </c>
      <c r="I919" s="526"/>
      <c r="J919" s="310"/>
      <c r="K919" s="310"/>
      <c r="L919" s="310"/>
      <c r="M919" s="310"/>
      <c r="N919" s="526"/>
      <c r="O919" s="526"/>
      <c r="P919" s="526"/>
      <c r="Q919" s="365"/>
      <c r="R919" s="365"/>
      <c r="S919" s="881"/>
      <c r="T919" s="365"/>
      <c r="U919" s="1049"/>
      <c r="V919" s="368"/>
      <c r="W919" s="368"/>
      <c r="X919" s="368"/>
      <c r="Y919" s="365"/>
      <c r="Z919" s="1040"/>
      <c r="AA919" s="945"/>
      <c r="AB919" s="946"/>
      <c r="AC919" s="1084"/>
      <c r="AD919" s="1099"/>
      <c r="AF919" s="3389"/>
    </row>
    <row r="920" spans="1:36" s="147" customFormat="1" x14ac:dyDescent="0.25">
      <c r="A920" s="137">
        <v>1</v>
      </c>
      <c r="B920" s="1132" t="s">
        <v>132</v>
      </c>
      <c r="C920" s="1648"/>
      <c r="D920" s="121"/>
      <c r="E920" s="233">
        <f>SUM(E921:E927)</f>
        <v>8255</v>
      </c>
      <c r="F920" s="748">
        <f>SUM(F921:F927)</f>
        <v>1377</v>
      </c>
      <c r="G920" s="748">
        <f>SUM(G921:G927)</f>
        <v>3905</v>
      </c>
      <c r="H920" s="748">
        <f t="shared" si="333"/>
        <v>283.58750907770514</v>
      </c>
      <c r="I920" s="526"/>
      <c r="J920" s="310"/>
      <c r="K920" s="310"/>
      <c r="L920" s="310"/>
      <c r="M920" s="310"/>
      <c r="N920" s="526"/>
      <c r="O920" s="526"/>
      <c r="P920" s="526"/>
      <c r="Q920" s="365">
        <v>27301.486560000001</v>
      </c>
      <c r="R920" s="365">
        <v>27301.486560000001</v>
      </c>
      <c r="S920" s="881">
        <f>Q920/12*$B$4+(R920-Q920)/11*1</f>
        <v>4550.2477600000002</v>
      </c>
      <c r="T920" s="365">
        <f t="shared" si="332"/>
        <v>7975.8164699999998</v>
      </c>
      <c r="U920" s="1049"/>
      <c r="V920" s="368"/>
      <c r="W920" s="368">
        <f>T920-S920</f>
        <v>3425.5687099999996</v>
      </c>
      <c r="X920" s="368"/>
      <c r="Y920" s="365">
        <v>0</v>
      </c>
      <c r="Z920" s="365">
        <v>7975.8164699999998</v>
      </c>
      <c r="AA920" s="945"/>
      <c r="AB920" s="946"/>
      <c r="AC920" s="1084">
        <f t="shared" ref="AC920:AC935" si="334">T920-S920-W920</f>
        <v>0</v>
      </c>
      <c r="AD920" s="1099"/>
      <c r="AF920" s="3389"/>
    </row>
    <row r="921" spans="1:36" s="147" customFormat="1" x14ac:dyDescent="0.25">
      <c r="A921" s="2266"/>
      <c r="B921" s="479" t="s">
        <v>243</v>
      </c>
      <c r="C921" s="1648"/>
      <c r="D921" s="121"/>
      <c r="E921" s="242">
        <v>250</v>
      </c>
      <c r="F921" s="838">
        <f t="shared" ref="F921:F927" si="335">ROUND(E921/12*$B$4,0)</f>
        <v>42</v>
      </c>
      <c r="G921" s="838">
        <v>40</v>
      </c>
      <c r="H921" s="838">
        <f t="shared" si="333"/>
        <v>95.238095238095227</v>
      </c>
      <c r="I921" s="310"/>
      <c r="J921" s="310"/>
      <c r="K921" s="310"/>
      <c r="L921" s="310"/>
      <c r="M921" s="310"/>
      <c r="N921" s="1285"/>
      <c r="O921" s="526"/>
      <c r="P921" s="310"/>
      <c r="Q921" s="1040"/>
      <c r="R921" s="1040"/>
      <c r="S921" s="903"/>
      <c r="T921" s="368"/>
      <c r="U921" s="1049"/>
      <c r="V921" s="368"/>
      <c r="W921" s="368"/>
      <c r="X921" s="368"/>
      <c r="Y921" s="368"/>
      <c r="Z921" s="368"/>
      <c r="AA921" s="971"/>
      <c r="AB921" s="952"/>
      <c r="AC921" s="1084">
        <f t="shared" si="334"/>
        <v>0</v>
      </c>
      <c r="AD921" s="1099"/>
      <c r="AF921" s="3389"/>
    </row>
    <row r="922" spans="1:36" s="147" customFormat="1" ht="30" x14ac:dyDescent="0.25">
      <c r="A922" s="2266"/>
      <c r="B922" s="479" t="s">
        <v>414</v>
      </c>
      <c r="C922" s="1648"/>
      <c r="D922" s="121"/>
      <c r="E922" s="242">
        <v>1200</v>
      </c>
      <c r="F922" s="838">
        <f t="shared" si="335"/>
        <v>200</v>
      </c>
      <c r="G922" s="838">
        <v>8</v>
      </c>
      <c r="H922" s="838">
        <f t="shared" si="333"/>
        <v>4</v>
      </c>
      <c r="I922" s="310"/>
      <c r="J922" s="310"/>
      <c r="K922" s="310"/>
      <c r="L922" s="310"/>
      <c r="M922" s="310"/>
      <c r="N922" s="310"/>
      <c r="O922" s="526"/>
      <c r="P922" s="310"/>
      <c r="Q922" s="365"/>
      <c r="R922" s="365"/>
      <c r="S922" s="903"/>
      <c r="T922" s="368"/>
      <c r="U922" s="1049"/>
      <c r="V922" s="368"/>
      <c r="W922" s="368"/>
      <c r="X922" s="368"/>
      <c r="Y922" s="368"/>
      <c r="Z922" s="365"/>
      <c r="AA922" s="1286"/>
      <c r="AB922" s="952"/>
      <c r="AC922" s="1084">
        <f t="shared" si="334"/>
        <v>0</v>
      </c>
      <c r="AD922" s="1099"/>
      <c r="AF922" s="3389"/>
    </row>
    <row r="923" spans="1:36" s="147" customFormat="1" ht="29.25" customHeight="1" x14ac:dyDescent="0.25">
      <c r="A923" s="2266"/>
      <c r="B923" s="3076" t="s">
        <v>65</v>
      </c>
      <c r="C923" s="1648"/>
      <c r="D923" s="121"/>
      <c r="E923" s="242">
        <v>4000</v>
      </c>
      <c r="F923" s="838">
        <f t="shared" si="335"/>
        <v>667</v>
      </c>
      <c r="G923" s="838">
        <v>3439</v>
      </c>
      <c r="H923" s="838">
        <f t="shared" si="333"/>
        <v>515.59220389805103</v>
      </c>
      <c r="I923" s="310"/>
      <c r="J923" s="310"/>
      <c r="K923" s="310"/>
      <c r="L923" s="310"/>
      <c r="M923" s="310"/>
      <c r="N923" s="310"/>
      <c r="O923" s="526"/>
      <c r="P923" s="310"/>
      <c r="Q923" s="365"/>
      <c r="R923" s="365"/>
      <c r="S923" s="903"/>
      <c r="T923" s="368"/>
      <c r="U923" s="1049"/>
      <c r="V923" s="368"/>
      <c r="W923" s="368"/>
      <c r="X923" s="368"/>
      <c r="Y923" s="368"/>
      <c r="Z923" s="365"/>
      <c r="AA923" s="971"/>
      <c r="AB923" s="952"/>
      <c r="AC923" s="1084">
        <f t="shared" si="334"/>
        <v>0</v>
      </c>
      <c r="AD923" s="1099"/>
      <c r="AF923" s="3389"/>
    </row>
    <row r="924" spans="1:36" s="147" customFormat="1" ht="37.5" customHeight="1" x14ac:dyDescent="0.25">
      <c r="A924" s="2266"/>
      <c r="B924" s="479" t="s">
        <v>122</v>
      </c>
      <c r="C924" s="1648"/>
      <c r="D924" s="121"/>
      <c r="E924" s="242">
        <v>2020</v>
      </c>
      <c r="F924" s="838">
        <f t="shared" si="335"/>
        <v>337</v>
      </c>
      <c r="G924" s="838">
        <v>279</v>
      </c>
      <c r="H924" s="838">
        <f t="shared" si="333"/>
        <v>82.789317507418403</v>
      </c>
      <c r="I924" s="310"/>
      <c r="J924" s="310"/>
      <c r="K924" s="310"/>
      <c r="L924" s="310"/>
      <c r="M924" s="310"/>
      <c r="N924" s="526"/>
      <c r="O924" s="526"/>
      <c r="P924" s="310"/>
      <c r="Q924" s="1040"/>
      <c r="R924" s="1040"/>
      <c r="S924" s="903"/>
      <c r="T924" s="368"/>
      <c r="U924" s="1049"/>
      <c r="V924" s="368"/>
      <c r="W924" s="368"/>
      <c r="X924" s="368"/>
      <c r="Y924" s="368"/>
      <c r="Z924" s="1040"/>
      <c r="AA924" s="1286"/>
      <c r="AB924" s="944"/>
      <c r="AC924" s="1084">
        <f t="shared" si="334"/>
        <v>0</v>
      </c>
      <c r="AD924" s="1099"/>
      <c r="AF924" s="3389"/>
    </row>
    <row r="925" spans="1:36" s="147" customFormat="1" ht="117.75" customHeight="1" x14ac:dyDescent="0.25">
      <c r="A925" s="2266"/>
      <c r="B925" s="302" t="s">
        <v>307</v>
      </c>
      <c r="C925" s="1648"/>
      <c r="D925" s="121"/>
      <c r="E925" s="242">
        <v>60</v>
      </c>
      <c r="F925" s="838">
        <f t="shared" si="335"/>
        <v>10</v>
      </c>
      <c r="G925" s="838">
        <v>15</v>
      </c>
      <c r="H925" s="838">
        <f t="shared" si="333"/>
        <v>150</v>
      </c>
      <c r="I925" s="310"/>
      <c r="J925" s="310"/>
      <c r="K925" s="310"/>
      <c r="L925" s="310"/>
      <c r="M925" s="310"/>
      <c r="N925" s="526"/>
      <c r="O925" s="526"/>
      <c r="P925" s="310"/>
      <c r="Q925" s="365"/>
      <c r="R925" s="365"/>
      <c r="S925" s="903"/>
      <c r="T925" s="368"/>
      <c r="U925" s="1049"/>
      <c r="V925" s="368"/>
      <c r="W925" s="368"/>
      <c r="X925" s="368"/>
      <c r="Y925" s="368"/>
      <c r="Z925" s="365"/>
      <c r="AA925" s="973"/>
      <c r="AB925" s="946"/>
      <c r="AC925" s="1084">
        <f t="shared" si="334"/>
        <v>0</v>
      </c>
      <c r="AD925" s="1099"/>
      <c r="AF925" s="3389"/>
    </row>
    <row r="926" spans="1:36" s="3030" customFormat="1" ht="45" customHeight="1" x14ac:dyDescent="0.25">
      <c r="A926" s="3029"/>
      <c r="B926" s="479" t="s">
        <v>259</v>
      </c>
      <c r="C926" s="1134"/>
      <c r="D926" s="1135"/>
      <c r="E926" s="219">
        <v>25</v>
      </c>
      <c r="F926" s="1112">
        <f t="shared" si="335"/>
        <v>4</v>
      </c>
      <c r="G926" s="123">
        <v>1</v>
      </c>
      <c r="H926" s="1112">
        <f t="shared" si="333"/>
        <v>25</v>
      </c>
      <c r="I926" s="310"/>
      <c r="J926" s="310"/>
      <c r="K926" s="310"/>
      <c r="L926" s="526"/>
      <c r="M926" s="526"/>
      <c r="N926" s="526"/>
      <c r="O926" s="526"/>
      <c r="P926" s="310"/>
      <c r="Q926" s="365"/>
      <c r="R926" s="365"/>
      <c r="S926" s="881"/>
      <c r="T926" s="368"/>
      <c r="U926" s="1055"/>
      <c r="V926" s="368"/>
      <c r="W926" s="365"/>
      <c r="X926" s="368"/>
      <c r="Y926" s="365"/>
      <c r="Z926" s="368"/>
      <c r="AA926" s="973"/>
      <c r="AB926" s="952"/>
      <c r="AC926" s="1084">
        <f t="shared" si="334"/>
        <v>0</v>
      </c>
      <c r="AD926" s="1099"/>
      <c r="AE926" s="147"/>
      <c r="AF926" s="3389"/>
      <c r="AG926" s="147"/>
      <c r="AH926" s="147"/>
      <c r="AI926" s="147"/>
      <c r="AJ926" s="147"/>
    </row>
    <row r="927" spans="1:36" s="147" customFormat="1" ht="30" x14ac:dyDescent="0.25">
      <c r="A927" s="137">
        <v>1</v>
      </c>
      <c r="B927" s="479" t="s">
        <v>71</v>
      </c>
      <c r="C927" s="1205"/>
      <c r="D927" s="1141"/>
      <c r="E927" s="229">
        <v>700</v>
      </c>
      <c r="F927" s="129">
        <f t="shared" si="335"/>
        <v>117</v>
      </c>
      <c r="G927" s="129">
        <v>123</v>
      </c>
      <c r="H927" s="129">
        <f t="shared" si="333"/>
        <v>105.12820512820514</v>
      </c>
      <c r="I927" s="310"/>
      <c r="J927" s="310"/>
      <c r="K927" s="310"/>
      <c r="L927" s="310"/>
      <c r="M927" s="310"/>
      <c r="N927" s="310"/>
      <c r="O927" s="368"/>
      <c r="P927" s="368"/>
      <c r="Q927" s="368"/>
      <c r="R927" s="368"/>
      <c r="S927" s="883"/>
      <c r="T927" s="365"/>
      <c r="U927" s="1049"/>
      <c r="V927" s="368"/>
      <c r="W927" s="368"/>
      <c r="X927" s="368"/>
      <c r="Y927" s="368"/>
      <c r="Z927" s="365"/>
      <c r="AA927" s="1105"/>
      <c r="AB927" s="944"/>
      <c r="AC927" s="1084">
        <f t="shared" si="334"/>
        <v>0</v>
      </c>
      <c r="AD927" s="1099"/>
      <c r="AF927" s="3389"/>
    </row>
    <row r="928" spans="1:36" s="147" customFormat="1" ht="29.25" x14ac:dyDescent="0.25">
      <c r="A928" s="137">
        <v>1</v>
      </c>
      <c r="B928" s="1684" t="s">
        <v>262</v>
      </c>
      <c r="C928" s="1685"/>
      <c r="D928" s="1686"/>
      <c r="E928" s="250">
        <f>E919</f>
        <v>7500</v>
      </c>
      <c r="F928" s="212">
        <f>F919</f>
        <v>1250</v>
      </c>
      <c r="G928" s="212">
        <f>G919</f>
        <v>81</v>
      </c>
      <c r="H928" s="528">
        <f t="shared" si="333"/>
        <v>6.4799999999999995</v>
      </c>
      <c r="I928" s="212"/>
      <c r="J928" s="310"/>
      <c r="K928" s="212"/>
      <c r="L928" s="212"/>
      <c r="M928" s="212"/>
      <c r="N928" s="212"/>
      <c r="O928" s="212"/>
      <c r="P928" s="212"/>
      <c r="Q928" s="366"/>
      <c r="R928" s="366"/>
      <c r="S928" s="886">
        <f>Q928/12*$B$4</f>
        <v>0</v>
      </c>
      <c r="T928" s="366"/>
      <c r="U928" s="1690"/>
      <c r="V928" s="368"/>
      <c r="W928" s="366"/>
      <c r="X928" s="368"/>
      <c r="Y928" s="366"/>
      <c r="Z928" s="366"/>
      <c r="AA928" s="947"/>
      <c r="AB928" s="948"/>
      <c r="AC928" s="1084">
        <f t="shared" si="334"/>
        <v>0</v>
      </c>
      <c r="AD928" s="1099"/>
      <c r="AF928" s="3389"/>
    </row>
    <row r="929" spans="1:33" ht="29.25" x14ac:dyDescent="0.25">
      <c r="A929" s="137">
        <v>1</v>
      </c>
      <c r="B929" s="1687" t="s">
        <v>134</v>
      </c>
      <c r="C929" s="1688"/>
      <c r="D929" s="1150"/>
      <c r="E929" s="232">
        <f>E928</f>
        <v>7500</v>
      </c>
      <c r="F929" s="1518">
        <f t="shared" ref="F929:G929" si="336">F928</f>
        <v>1250</v>
      </c>
      <c r="G929" s="1640">
        <f t="shared" si="336"/>
        <v>81</v>
      </c>
      <c r="H929" s="36">
        <f t="shared" si="333"/>
        <v>6.4799999999999995</v>
      </c>
      <c r="I929" s="1640"/>
      <c r="J929" s="1518"/>
      <c r="K929" s="1640"/>
      <c r="L929" s="1640"/>
      <c r="M929" s="1518"/>
      <c r="N929" s="1518"/>
      <c r="O929" s="1518"/>
      <c r="P929" s="1518"/>
      <c r="Q929" s="1689">
        <f>SUM(Q928,Q920,Q918)</f>
        <v>36085.486560000005</v>
      </c>
      <c r="R929" s="1689">
        <f>SUM(R928,R920,R918)</f>
        <v>36085.486560000005</v>
      </c>
      <c r="S929" s="882">
        <f t="shared" ref="S929:Z929" si="337">SUM(S928,S920,S918)</f>
        <v>6014.2477600000002</v>
      </c>
      <c r="T929" s="2253">
        <f t="shared" si="337"/>
        <v>8070.6836699999994</v>
      </c>
      <c r="U929" s="2252">
        <f t="shared" si="337"/>
        <v>0</v>
      </c>
      <c r="V929" s="1689">
        <f t="shared" si="337"/>
        <v>0</v>
      </c>
      <c r="W929" s="2253">
        <f t="shared" si="337"/>
        <v>2056.4359099999992</v>
      </c>
      <c r="X929" s="1689">
        <f t="shared" si="337"/>
        <v>0</v>
      </c>
      <c r="Y929" s="367">
        <f t="shared" si="337"/>
        <v>0</v>
      </c>
      <c r="Z929" s="367">
        <f t="shared" si="337"/>
        <v>8070.6836699999994</v>
      </c>
      <c r="AA929" s="1691"/>
      <c r="AB929" s="949"/>
      <c r="AC929" s="1084">
        <f t="shared" si="334"/>
        <v>0</v>
      </c>
      <c r="AD929" s="1099"/>
      <c r="AF929" s="3389"/>
    </row>
    <row r="930" spans="1:33" x14ac:dyDescent="0.25">
      <c r="A930" s="137">
        <v>1</v>
      </c>
      <c r="B930" s="1692" t="s">
        <v>28</v>
      </c>
      <c r="C930" s="1693"/>
      <c r="D930" s="1521"/>
      <c r="E930" s="233"/>
      <c r="F930" s="748"/>
      <c r="G930" s="1522"/>
      <c r="H930" s="748"/>
      <c r="I930" s="1451"/>
      <c r="J930" s="1451"/>
      <c r="K930" s="1522"/>
      <c r="L930" s="1522"/>
      <c r="M930" s="1522"/>
      <c r="N930" s="1115"/>
      <c r="O930" s="1694"/>
      <c r="P930" s="1102"/>
      <c r="Q930" s="330"/>
      <c r="R930" s="330"/>
      <c r="S930" s="758"/>
      <c r="T930" s="339">
        <f t="shared" ref="T930:T941" si="338">Z930-Y930-V930</f>
        <v>0</v>
      </c>
      <c r="U930" s="780"/>
      <c r="V930" s="330"/>
      <c r="W930" s="339"/>
      <c r="X930" s="339"/>
      <c r="Y930" s="339"/>
      <c r="Z930" s="339"/>
      <c r="AA930" s="1523"/>
      <c r="AB930" s="875"/>
      <c r="AC930" s="1084">
        <f t="shared" si="334"/>
        <v>0</v>
      </c>
      <c r="AD930" s="1099"/>
      <c r="AF930" s="3389"/>
    </row>
    <row r="931" spans="1:33" x14ac:dyDescent="0.25">
      <c r="A931" s="137">
        <v>1</v>
      </c>
      <c r="B931" s="2" t="s">
        <v>146</v>
      </c>
      <c r="C931" s="448"/>
      <c r="D931" s="1261"/>
      <c r="E931" s="223"/>
      <c r="F931" s="526"/>
      <c r="G931" s="526"/>
      <c r="H931" s="526"/>
      <c r="I931" s="199"/>
      <c r="J931" s="199"/>
      <c r="K931" s="526"/>
      <c r="L931" s="526"/>
      <c r="M931" s="526"/>
      <c r="N931" s="153"/>
      <c r="O931" s="1227"/>
      <c r="P931" s="153"/>
      <c r="Q931" s="331"/>
      <c r="R931" s="331"/>
      <c r="S931" s="759"/>
      <c r="T931" s="331">
        <f t="shared" si="338"/>
        <v>0</v>
      </c>
      <c r="U931" s="777"/>
      <c r="V931" s="331"/>
      <c r="W931" s="331"/>
      <c r="X931" s="331"/>
      <c r="Y931" s="331"/>
      <c r="Z931" s="331"/>
      <c r="AA931" s="971"/>
      <c r="AB931" s="328"/>
      <c r="AC931" s="1084">
        <f t="shared" si="334"/>
        <v>0</v>
      </c>
      <c r="AD931" s="1099"/>
      <c r="AF931" s="3389"/>
    </row>
    <row r="932" spans="1:33" x14ac:dyDescent="0.25">
      <c r="A932" s="137">
        <v>1</v>
      </c>
      <c r="B932" s="3" t="s">
        <v>23</v>
      </c>
      <c r="C932" s="455"/>
      <c r="D932" s="187">
        <v>300</v>
      </c>
      <c r="E932" s="225">
        <v>365</v>
      </c>
      <c r="F932" s="123">
        <f>ROUND(E932/12*$B$4,0)</f>
        <v>61</v>
      </c>
      <c r="G932" s="187">
        <v>28</v>
      </c>
      <c r="H932" s="129">
        <f>G932/F932*100</f>
        <v>45.901639344262293</v>
      </c>
      <c r="I932" s="831">
        <v>4</v>
      </c>
      <c r="J932" s="152">
        <f>M932/G932</f>
        <v>2</v>
      </c>
      <c r="K932" s="153">
        <f>ROUND(E932*I932,0)</f>
        <v>1460</v>
      </c>
      <c r="L932" s="153">
        <f>ROUND(K932/12*$B$4,0)</f>
        <v>243</v>
      </c>
      <c r="M932" s="187">
        <v>56</v>
      </c>
      <c r="N932" s="153">
        <f>M932/L932*100</f>
        <v>23.045267489711936</v>
      </c>
      <c r="O932" s="282">
        <f>ROUND(K932/D932,0)</f>
        <v>5</v>
      </c>
      <c r="P932" s="1115">
        <f>M932/$B$4*12/O932</f>
        <v>67.2</v>
      </c>
      <c r="Q932" s="331"/>
      <c r="R932" s="331"/>
      <c r="S932" s="759"/>
      <c r="T932" s="331">
        <f t="shared" si="338"/>
        <v>0</v>
      </c>
      <c r="U932" s="777"/>
      <c r="V932" s="331"/>
      <c r="W932" s="331"/>
      <c r="X932" s="331"/>
      <c r="Y932" s="331"/>
      <c r="Z932" s="331"/>
      <c r="AA932" s="954"/>
      <c r="AB932" s="328"/>
      <c r="AC932" s="1084">
        <f t="shared" si="334"/>
        <v>0</v>
      </c>
      <c r="AD932" s="1099"/>
      <c r="AF932" s="3389"/>
    </row>
    <row r="933" spans="1:33" x14ac:dyDescent="0.25">
      <c r="A933" s="137">
        <v>1</v>
      </c>
      <c r="B933" s="3" t="s">
        <v>10</v>
      </c>
      <c r="C933" s="1695"/>
      <c r="D933" s="1635">
        <v>300</v>
      </c>
      <c r="E933" s="226">
        <v>144</v>
      </c>
      <c r="F933" s="129">
        <f>ROUND(E933/12*$B$4,0)</f>
        <v>24</v>
      </c>
      <c r="G933" s="1635">
        <v>15</v>
      </c>
      <c r="H933" s="129">
        <f>G933/F933*100</f>
        <v>62.5</v>
      </c>
      <c r="I933" s="1517">
        <v>8</v>
      </c>
      <c r="J933" s="152">
        <f>M933/G933</f>
        <v>13.733333333333333</v>
      </c>
      <c r="K933" s="153">
        <f>ROUND(E933*I933,0)</f>
        <v>1152</v>
      </c>
      <c r="L933" s="282">
        <f>ROUND(K933/12*$B$4,0)</f>
        <v>192</v>
      </c>
      <c r="M933" s="1635">
        <v>206</v>
      </c>
      <c r="N933" s="282">
        <f>M933/L933*100</f>
        <v>107.29166666666667</v>
      </c>
      <c r="O933" s="282">
        <f>ROUND(K933/D933,0)</f>
        <v>4</v>
      </c>
      <c r="P933" s="1101">
        <f>M933/$B$4*12/O933</f>
        <v>309</v>
      </c>
      <c r="Q933" s="332"/>
      <c r="R933" s="332"/>
      <c r="S933" s="880"/>
      <c r="T933" s="332">
        <f t="shared" si="338"/>
        <v>0</v>
      </c>
      <c r="U933" s="1131"/>
      <c r="V933" s="332"/>
      <c r="W933" s="332"/>
      <c r="X933" s="332"/>
      <c r="Y933" s="332"/>
      <c r="Z933" s="332"/>
      <c r="AA933" s="972"/>
      <c r="AB933" s="866"/>
      <c r="AC933" s="1084">
        <f t="shared" si="334"/>
        <v>0</v>
      </c>
      <c r="AD933" s="1099"/>
      <c r="AF933" s="3389"/>
    </row>
    <row r="934" spans="1:33" x14ac:dyDescent="0.25">
      <c r="A934" s="137">
        <v>1</v>
      </c>
      <c r="B934" s="145" t="s">
        <v>75</v>
      </c>
      <c r="C934" s="1222"/>
      <c r="D934" s="1686"/>
      <c r="E934" s="227">
        <f>SUM(E932:E933)</f>
        <v>509</v>
      </c>
      <c r="F934" s="310">
        <f>SUM(F932:F933)</f>
        <v>85</v>
      </c>
      <c r="G934" s="310">
        <f>SUM(G932:G933)</f>
        <v>43</v>
      </c>
      <c r="H934" s="129">
        <f>G934/F934*100</f>
        <v>50.588235294117645</v>
      </c>
      <c r="I934" s="1143">
        <f>IF(E934=0,0,K934/E934)</f>
        <v>5.1316306483300593</v>
      </c>
      <c r="J934" s="310">
        <f>SUM(J932:J932)</f>
        <v>2</v>
      </c>
      <c r="K934" s="310">
        <f>SUM(K932:K933)</f>
        <v>2612</v>
      </c>
      <c r="L934" s="310">
        <f>SUM(L932:L933)</f>
        <v>435</v>
      </c>
      <c r="M934" s="310">
        <f>SUM(M932:M933)</f>
        <v>262</v>
      </c>
      <c r="N934" s="282">
        <f>M934/L934*100</f>
        <v>60.229885057471265</v>
      </c>
      <c r="O934" s="1696">
        <f>SUM(O932:O933)</f>
        <v>9</v>
      </c>
      <c r="P934" s="282">
        <f>M934/$B$4*12/O934</f>
        <v>174.66666666666666</v>
      </c>
      <c r="Q934" s="332"/>
      <c r="R934" s="332"/>
      <c r="S934" s="880"/>
      <c r="T934" s="332">
        <f t="shared" si="338"/>
        <v>0</v>
      </c>
      <c r="U934" s="1131"/>
      <c r="V934" s="332"/>
      <c r="W934" s="332"/>
      <c r="X934" s="332"/>
      <c r="Y934" s="332"/>
      <c r="Z934" s="332"/>
      <c r="AA934" s="973"/>
      <c r="AB934" s="866"/>
      <c r="AC934" s="1084">
        <f t="shared" si="334"/>
        <v>0</v>
      </c>
      <c r="AD934" s="1099"/>
      <c r="AF934" s="3389"/>
    </row>
    <row r="935" spans="1:33" ht="29.25" x14ac:dyDescent="0.25">
      <c r="A935" s="137">
        <v>1</v>
      </c>
      <c r="B935" s="1288" t="s">
        <v>201</v>
      </c>
      <c r="C935" s="1288"/>
      <c r="D935" s="1150"/>
      <c r="E935" s="232">
        <f>SUM(E934)</f>
        <v>509</v>
      </c>
      <c r="F935" s="1518">
        <f>SUM(F934)</f>
        <v>85</v>
      </c>
      <c r="G935" s="1518">
        <f>SUM(G934)</f>
        <v>43</v>
      </c>
      <c r="H935" s="36">
        <f>G935/F935*100</f>
        <v>50.588235294117645</v>
      </c>
      <c r="I935" s="8">
        <f>IF(E935=0,0,K935/E935)</f>
        <v>5.1316306483300593</v>
      </c>
      <c r="J935" s="1518">
        <f>SUM(J934:J934)</f>
        <v>2</v>
      </c>
      <c r="K935" s="1518">
        <f>SUM(K934)</f>
        <v>2612</v>
      </c>
      <c r="L935" s="1518">
        <f>SUM(L934)</f>
        <v>435</v>
      </c>
      <c r="M935" s="1518">
        <f>SUM(M934)</f>
        <v>262</v>
      </c>
      <c r="N935" s="181">
        <f>M935/L935*100</f>
        <v>60.229885057471265</v>
      </c>
      <c r="O935" s="1682">
        <f>SUM(O934)</f>
        <v>9</v>
      </c>
      <c r="P935" s="1682">
        <f>M935/$B$4*12/O935</f>
        <v>174.66666666666666</v>
      </c>
      <c r="Q935" s="329">
        <v>6024.8464919999988</v>
      </c>
      <c r="R935" s="329">
        <v>6024.8464919999988</v>
      </c>
      <c r="S935" s="882">
        <f>Q935/12*$B$4+(R935-Q935)/11*1</f>
        <v>1004.1410819999998</v>
      </c>
      <c r="T935" s="329">
        <f t="shared" si="338"/>
        <v>501.67788000000002</v>
      </c>
      <c r="U935" s="781"/>
      <c r="V935" s="329"/>
      <c r="W935" s="329">
        <f>T935-S935</f>
        <v>-502.46320199999974</v>
      </c>
      <c r="X935" s="329"/>
      <c r="Y935" s="329">
        <v>0</v>
      </c>
      <c r="Z935" s="329">
        <v>501.67788000000002</v>
      </c>
      <c r="AA935" s="1519"/>
      <c r="AB935" s="871"/>
      <c r="AC935" s="1084">
        <f t="shared" si="334"/>
        <v>0</v>
      </c>
      <c r="AD935" s="1099"/>
      <c r="AF935" s="3389"/>
    </row>
    <row r="936" spans="1:33" s="2266" customFormat="1" ht="15.75" x14ac:dyDescent="0.25">
      <c r="B936" s="35" t="s">
        <v>649</v>
      </c>
      <c r="C936" s="448"/>
      <c r="D936" s="1261"/>
      <c r="E936" s="223">
        <v>2</v>
      </c>
      <c r="F936" s="526">
        <f t="shared" ref="F936:F939" si="339">ROUND(E936/12*$B$4,0)</f>
        <v>0</v>
      </c>
      <c r="G936" s="526"/>
      <c r="H936" s="526"/>
      <c r="I936" s="199"/>
      <c r="J936" s="199"/>
      <c r="K936" s="526"/>
      <c r="L936" s="526"/>
      <c r="M936" s="526"/>
      <c r="N936" s="153"/>
      <c r="O936" s="1227"/>
      <c r="P936" s="153"/>
      <c r="Q936" s="331"/>
      <c r="R936" s="331"/>
      <c r="S936" s="759"/>
      <c r="T936" s="331"/>
      <c r="U936" s="777"/>
      <c r="V936" s="331"/>
      <c r="W936" s="331"/>
      <c r="X936" s="331"/>
      <c r="Y936" s="331"/>
      <c r="Z936" s="331"/>
      <c r="AA936" s="1286"/>
      <c r="AB936" s="867"/>
      <c r="AC936" s="1084"/>
      <c r="AD936" s="1099"/>
      <c r="AF936" s="3389"/>
    </row>
    <row r="937" spans="1:33" s="2266" customFormat="1" ht="31.5" x14ac:dyDescent="0.25">
      <c r="B937" s="35" t="s">
        <v>248</v>
      </c>
      <c r="C937" s="448"/>
      <c r="D937" s="1261"/>
      <c r="E937" s="223">
        <v>2</v>
      </c>
      <c r="F937" s="526">
        <f t="shared" si="339"/>
        <v>0</v>
      </c>
      <c r="G937" s="526"/>
      <c r="H937" s="526"/>
      <c r="I937" s="199"/>
      <c r="J937" s="199"/>
      <c r="K937" s="526"/>
      <c r="L937" s="526"/>
      <c r="M937" s="526"/>
      <c r="N937" s="153"/>
      <c r="O937" s="1227"/>
      <c r="P937" s="153"/>
      <c r="Q937" s="331"/>
      <c r="R937" s="331"/>
      <c r="S937" s="759"/>
      <c r="T937" s="331"/>
      <c r="U937" s="777"/>
      <c r="V937" s="331"/>
      <c r="W937" s="331"/>
      <c r="X937" s="331"/>
      <c r="Y937" s="331"/>
      <c r="Z937" s="331"/>
      <c r="AA937" s="1286"/>
      <c r="AB937" s="867"/>
      <c r="AC937" s="1084"/>
      <c r="AD937" s="1099"/>
      <c r="AF937" s="3389"/>
    </row>
    <row r="938" spans="1:33" s="2266" customFormat="1" ht="31.5" x14ac:dyDescent="0.25">
      <c r="B938" s="35" t="s">
        <v>189</v>
      </c>
      <c r="C938" s="448"/>
      <c r="D938" s="1261"/>
      <c r="E938" s="223">
        <v>10</v>
      </c>
      <c r="F938" s="526">
        <f t="shared" si="339"/>
        <v>2</v>
      </c>
      <c r="G938" s="526">
        <v>3</v>
      </c>
      <c r="H938" s="526">
        <f t="shared" ref="H938:H939" si="340">G938/F938*100</f>
        <v>150</v>
      </c>
      <c r="I938" s="199"/>
      <c r="J938" s="199"/>
      <c r="K938" s="526"/>
      <c r="L938" s="526"/>
      <c r="M938" s="526"/>
      <c r="N938" s="153"/>
      <c r="O938" s="1227"/>
      <c r="P938" s="153"/>
      <c r="Q938" s="331"/>
      <c r="R938" s="331"/>
      <c r="S938" s="759"/>
      <c r="T938" s="331"/>
      <c r="U938" s="777"/>
      <c r="V938" s="331"/>
      <c r="W938" s="331"/>
      <c r="X938" s="331"/>
      <c r="Y938" s="331"/>
      <c r="Z938" s="331"/>
      <c r="AA938" s="1286"/>
      <c r="AB938" s="867"/>
      <c r="AC938" s="1084"/>
      <c r="AD938" s="1099"/>
      <c r="AF938" s="3389"/>
    </row>
    <row r="939" spans="1:33" s="2266" customFormat="1" ht="15.75" x14ac:dyDescent="0.25">
      <c r="B939" s="35" t="s">
        <v>650</v>
      </c>
      <c r="C939" s="448"/>
      <c r="D939" s="1261"/>
      <c r="E939" s="223">
        <v>10</v>
      </c>
      <c r="F939" s="526">
        <f t="shared" si="339"/>
        <v>2</v>
      </c>
      <c r="G939" s="526"/>
      <c r="H939" s="526">
        <f t="shared" si="340"/>
        <v>0</v>
      </c>
      <c r="I939" s="199"/>
      <c r="J939" s="199"/>
      <c r="K939" s="526"/>
      <c r="L939" s="526"/>
      <c r="M939" s="526"/>
      <c r="N939" s="153"/>
      <c r="O939" s="1227"/>
      <c r="P939" s="153"/>
      <c r="Q939" s="331"/>
      <c r="R939" s="331"/>
      <c r="S939" s="759"/>
      <c r="T939" s="331"/>
      <c r="U939" s="777"/>
      <c r="V939" s="331"/>
      <c r="W939" s="331"/>
      <c r="X939" s="331"/>
      <c r="Y939" s="331"/>
      <c r="Z939" s="331"/>
      <c r="AA939" s="1286"/>
      <c r="AB939" s="867"/>
      <c r="AC939" s="1084"/>
      <c r="AD939" s="1099"/>
      <c r="AF939" s="3389"/>
    </row>
    <row r="940" spans="1:33" s="2266" customFormat="1" x14ac:dyDescent="0.25">
      <c r="B940" s="1163" t="s">
        <v>209</v>
      </c>
      <c r="C940" s="448"/>
      <c r="D940" s="1261"/>
      <c r="E940" s="223">
        <f>SUM(E936:E939)</f>
        <v>24</v>
      </c>
      <c r="F940" s="526">
        <f t="shared" ref="F940:G940" si="341">SUM(F936:F939)</f>
        <v>4</v>
      </c>
      <c r="G940" s="526">
        <f t="shared" si="341"/>
        <v>3</v>
      </c>
      <c r="H940" s="526">
        <f>G940/F940*100</f>
        <v>75</v>
      </c>
      <c r="I940" s="199"/>
      <c r="J940" s="199"/>
      <c r="K940" s="526"/>
      <c r="L940" s="526"/>
      <c r="M940" s="526"/>
      <c r="N940" s="153"/>
      <c r="O940" s="1227"/>
      <c r="P940" s="153"/>
      <c r="Q940" s="331">
        <v>251.44993999999997</v>
      </c>
      <c r="R940" s="331">
        <v>251.44993999999997</v>
      </c>
      <c r="S940" s="759">
        <f>Q940/12*$B$4+(R940-Q940)/11*1</f>
        <v>41.908323333333328</v>
      </c>
      <c r="T940" s="331">
        <f t="shared" ref="T940" si="342">Z940-Y940-V940</f>
        <v>19.973369999999999</v>
      </c>
      <c r="U940" s="777"/>
      <c r="V940" s="331"/>
      <c r="W940" s="331">
        <f>T940-S940</f>
        <v>-21.934953333333329</v>
      </c>
      <c r="X940" s="331"/>
      <c r="Y940" s="331">
        <v>0</v>
      </c>
      <c r="Z940" s="331">
        <v>19.973369999999999</v>
      </c>
      <c r="AA940" s="1286"/>
      <c r="AB940" s="867"/>
      <c r="AC940" s="1084"/>
      <c r="AD940" s="1099"/>
      <c r="AF940" s="3389"/>
    </row>
    <row r="941" spans="1:33" ht="15.75" thickBot="1" x14ac:dyDescent="0.3">
      <c r="A941" s="137">
        <v>1</v>
      </c>
      <c r="B941" s="2"/>
      <c r="C941" s="448"/>
      <c r="D941" s="1261"/>
      <c r="E941" s="223"/>
      <c r="F941" s="526"/>
      <c r="G941" s="526"/>
      <c r="H941" s="526"/>
      <c r="I941" s="199"/>
      <c r="J941" s="199"/>
      <c r="K941" s="526"/>
      <c r="L941" s="526"/>
      <c r="M941" s="526"/>
      <c r="N941" s="153"/>
      <c r="O941" s="1227"/>
      <c r="P941" s="153"/>
      <c r="Q941" s="331"/>
      <c r="R941" s="331"/>
      <c r="S941" s="759"/>
      <c r="T941" s="331">
        <f t="shared" si="338"/>
        <v>0</v>
      </c>
      <c r="U941" s="777"/>
      <c r="V941" s="331"/>
      <c r="W941" s="331"/>
      <c r="X941" s="331"/>
      <c r="Y941" s="331"/>
      <c r="Z941" s="331"/>
      <c r="AA941" s="945"/>
      <c r="AB941" s="370"/>
      <c r="AC941" s="1084">
        <f t="shared" ref="AC941:AC954" si="343">T941-S941-W941</f>
        <v>0</v>
      </c>
      <c r="AD941" s="1099"/>
      <c r="AF941" s="3389"/>
    </row>
    <row r="942" spans="1:33" ht="15.75" thickBot="1" x14ac:dyDescent="0.3">
      <c r="A942" s="137">
        <v>1</v>
      </c>
      <c r="B942" s="1697" t="s">
        <v>278</v>
      </c>
      <c r="C942" s="1697"/>
      <c r="D942" s="1697"/>
      <c r="E942" s="230"/>
      <c r="F942" s="709"/>
      <c r="G942" s="709"/>
      <c r="H942" s="709"/>
      <c r="I942" s="1484"/>
      <c r="J942" s="1484"/>
      <c r="K942" s="709"/>
      <c r="L942" s="709"/>
      <c r="M942" s="709">
        <f>SUM(M935,M929,M916)</f>
        <v>10236</v>
      </c>
      <c r="N942" s="709"/>
      <c r="O942" s="709"/>
      <c r="P942" s="709"/>
      <c r="Q942" s="337">
        <f>SUM(Q935,Q929,Q916,Q940)</f>
        <v>498406.96646500501</v>
      </c>
      <c r="R942" s="337">
        <f>SUM(R935,R929,R916,R940)</f>
        <v>498406.96646500501</v>
      </c>
      <c r="S942" s="760">
        <f t="shared" ref="S942:Z942" si="344">SUM(S935,S929,S916,S940)</f>
        <v>83067.827744167502</v>
      </c>
      <c r="T942" s="337">
        <f t="shared" si="344"/>
        <v>78554.307180000018</v>
      </c>
      <c r="U942" s="782">
        <f t="shared" si="344"/>
        <v>0</v>
      </c>
      <c r="V942" s="156">
        <f t="shared" si="344"/>
        <v>-98.782920000000004</v>
      </c>
      <c r="W942" s="337">
        <f t="shared" si="344"/>
        <v>-4513.5205641674893</v>
      </c>
      <c r="X942" s="337">
        <f t="shared" si="344"/>
        <v>-37.297940000000004</v>
      </c>
      <c r="Y942" s="337">
        <f t="shared" si="344"/>
        <v>-21.503739999999997</v>
      </c>
      <c r="Z942" s="337">
        <f t="shared" si="344"/>
        <v>78434.02052000002</v>
      </c>
      <c r="AA942" s="1698"/>
      <c r="AB942" s="868"/>
      <c r="AC942" s="1084">
        <f t="shared" si="343"/>
        <v>0</v>
      </c>
      <c r="AD942" s="1099"/>
      <c r="AE942" s="137" t="e">
        <f>S942-#REF!/12*4</f>
        <v>#REF!</v>
      </c>
      <c r="AF942" s="3389">
        <v>78434020.520000011</v>
      </c>
      <c r="AG942" s="137">
        <f t="shared" ref="AG942:AG1004" si="345">Z942*1000-AF942</f>
        <v>0</v>
      </c>
    </row>
    <row r="943" spans="1:33" x14ac:dyDescent="0.25">
      <c r="A943" s="137">
        <v>1</v>
      </c>
      <c r="B943" s="1699"/>
      <c r="C943" s="1699"/>
      <c r="D943" s="1699"/>
      <c r="E943" s="242"/>
      <c r="F943" s="838"/>
      <c r="G943" s="838"/>
      <c r="H943" s="838"/>
      <c r="I943" s="1510"/>
      <c r="J943" s="1510"/>
      <c r="K943" s="838"/>
      <c r="L943" s="838"/>
      <c r="M943" s="838"/>
      <c r="N943" s="838"/>
      <c r="O943" s="838"/>
      <c r="P943" s="838"/>
      <c r="Q943" s="330"/>
      <c r="R943" s="330"/>
      <c r="S943" s="758"/>
      <c r="T943" s="330">
        <f>Z943-Y943-V943</f>
        <v>0</v>
      </c>
      <c r="U943" s="780"/>
      <c r="V943" s="330"/>
      <c r="W943" s="330"/>
      <c r="X943" s="330"/>
      <c r="Y943" s="330"/>
      <c r="Z943" s="330"/>
      <c r="AA943" s="970"/>
      <c r="AB943" s="370"/>
      <c r="AC943" s="1084">
        <f t="shared" si="343"/>
        <v>0</v>
      </c>
      <c r="AD943" s="1099"/>
      <c r="AF943" s="3389"/>
      <c r="AG943" s="137">
        <f t="shared" si="345"/>
        <v>0</v>
      </c>
    </row>
    <row r="944" spans="1:33" ht="57.75" x14ac:dyDescent="0.25">
      <c r="A944" s="137">
        <v>1</v>
      </c>
      <c r="B944" s="1089" t="s">
        <v>366</v>
      </c>
      <c r="C944" s="1089"/>
      <c r="D944" s="707"/>
      <c r="E944" s="225"/>
      <c r="F944" s="187"/>
      <c r="G944" s="187"/>
      <c r="H944" s="187"/>
      <c r="I944" s="831"/>
      <c r="J944" s="831"/>
      <c r="K944" s="187"/>
      <c r="L944" s="187"/>
      <c r="M944" s="187"/>
      <c r="N944" s="187"/>
      <c r="O944" s="187"/>
      <c r="P944" s="187"/>
      <c r="Q944" s="331" t="s">
        <v>72</v>
      </c>
      <c r="R944" s="331" t="s">
        <v>72</v>
      </c>
      <c r="S944" s="759" t="s">
        <v>72</v>
      </c>
      <c r="T944" s="331"/>
      <c r="U944" s="777"/>
      <c r="V944" s="331"/>
      <c r="W944" s="331" t="s">
        <v>72</v>
      </c>
      <c r="X944" s="331"/>
      <c r="Y944" s="331"/>
      <c r="Z944" s="331" t="s">
        <v>72</v>
      </c>
      <c r="AA944" s="954"/>
      <c r="AB944" s="328"/>
      <c r="AC944" s="1084" t="e">
        <f t="shared" si="343"/>
        <v>#VALUE!</v>
      </c>
      <c r="AD944" s="1099"/>
      <c r="AF944" s="3389"/>
      <c r="AG944" s="137" t="e">
        <f t="shared" si="345"/>
        <v>#VALUE!</v>
      </c>
    </row>
    <row r="945" spans="1:33" x14ac:dyDescent="0.25">
      <c r="A945" s="137">
        <v>1</v>
      </c>
      <c r="B945" s="1515" t="s">
        <v>5</v>
      </c>
      <c r="C945" s="1516"/>
      <c r="D945" s="1515"/>
      <c r="E945" s="225"/>
      <c r="F945" s="187"/>
      <c r="G945" s="187"/>
      <c r="H945" s="187"/>
      <c r="I945" s="831"/>
      <c r="J945" s="831"/>
      <c r="K945" s="187"/>
      <c r="L945" s="187"/>
      <c r="M945" s="187"/>
      <c r="N945" s="187"/>
      <c r="O945" s="187"/>
      <c r="P945" s="187"/>
      <c r="Q945" s="331"/>
      <c r="R945" s="331"/>
      <c r="S945" s="759"/>
      <c r="T945" s="331">
        <f>Z945-Y945-V945</f>
        <v>0</v>
      </c>
      <c r="U945" s="777"/>
      <c r="V945" s="331"/>
      <c r="W945" s="331"/>
      <c r="X945" s="331"/>
      <c r="Y945" s="331"/>
      <c r="Z945" s="331"/>
      <c r="AA945" s="954"/>
      <c r="AB945" s="328"/>
      <c r="AC945" s="1084">
        <f t="shared" si="343"/>
        <v>0</v>
      </c>
      <c r="AD945" s="1099"/>
      <c r="AF945" s="3389"/>
      <c r="AG945" s="137">
        <f t="shared" si="345"/>
        <v>0</v>
      </c>
    </row>
    <row r="946" spans="1:33" x14ac:dyDescent="0.25">
      <c r="A946" s="137">
        <v>1</v>
      </c>
      <c r="B946" s="3" t="s">
        <v>64</v>
      </c>
      <c r="C946" s="1097" t="s">
        <v>256</v>
      </c>
      <c r="D946" s="187">
        <v>320</v>
      </c>
      <c r="E946" s="225">
        <v>1793</v>
      </c>
      <c r="F946" s="123">
        <f t="shared" ref="F946" si="346">ROUND(E946/12*$B$4,0)</f>
        <v>299</v>
      </c>
      <c r="G946" s="123">
        <v>331</v>
      </c>
      <c r="H946" s="123">
        <f>G946/F946*100</f>
        <v>110.70234113712374</v>
      </c>
      <c r="I946" s="831">
        <v>11.6</v>
      </c>
      <c r="J946" s="152">
        <f>M946/G946</f>
        <v>8.238670694864048</v>
      </c>
      <c r="K946" s="153">
        <f>ROUND(E946*I946,0)</f>
        <v>20799</v>
      </c>
      <c r="L946" s="153">
        <f>ROUND(K946/12*$B$4,0)</f>
        <v>3467</v>
      </c>
      <c r="M946" s="153">
        <v>2727</v>
      </c>
      <c r="N946" s="153">
        <f>M946/L946*100</f>
        <v>78.65589847130083</v>
      </c>
      <c r="O946" s="1154">
        <f>ROUND(K946/D946,0)</f>
        <v>65</v>
      </c>
      <c r="P946" s="153">
        <f>M946/$B$4*12/O946</f>
        <v>251.72307692307692</v>
      </c>
      <c r="Q946" s="331"/>
      <c r="R946" s="331"/>
      <c r="S946" s="759"/>
      <c r="T946" s="331">
        <f>Z946-Y946-V946</f>
        <v>0</v>
      </c>
      <c r="U946" s="777"/>
      <c r="V946" s="331"/>
      <c r="W946" s="331"/>
      <c r="X946" s="331"/>
      <c r="Y946" s="331"/>
      <c r="Z946" s="331"/>
      <c r="AA946" s="950"/>
      <c r="AB946" s="328"/>
      <c r="AC946" s="1084">
        <f t="shared" si="343"/>
        <v>0</v>
      </c>
      <c r="AD946" s="1099"/>
      <c r="AF946" s="3389"/>
      <c r="AG946" s="137">
        <f t="shared" si="345"/>
        <v>0</v>
      </c>
    </row>
    <row r="947" spans="1:33" x14ac:dyDescent="0.25">
      <c r="A947" s="137">
        <v>1</v>
      </c>
      <c r="B947" s="1150" t="s">
        <v>7</v>
      </c>
      <c r="C947" s="1149"/>
      <c r="D947" s="1150"/>
      <c r="E947" s="232">
        <f>SUM(E946:E946)</f>
        <v>1793</v>
      </c>
      <c r="F947" s="1552">
        <f>SUM(F946:F946)</f>
        <v>299</v>
      </c>
      <c r="G947" s="1552">
        <f>SUM(G946:G946)</f>
        <v>331</v>
      </c>
      <c r="H947" s="1552">
        <f>G947/F947*100</f>
        <v>110.70234113712374</v>
      </c>
      <c r="I947" s="8">
        <f>IF(E947=0,0,K947/E947)</f>
        <v>11.600111544896821</v>
      </c>
      <c r="J947" s="8">
        <f>M947/G947</f>
        <v>8.238670694864048</v>
      </c>
      <c r="K947" s="1552">
        <f>SUM(K946:K946)</f>
        <v>20799</v>
      </c>
      <c r="L947" s="1552">
        <f>SUM(L946:L946)</f>
        <v>3467</v>
      </c>
      <c r="M947" s="1552">
        <f>SUM(M946:M946)</f>
        <v>2727</v>
      </c>
      <c r="N947" s="1203">
        <f>M947/L947*100</f>
        <v>78.65589847130083</v>
      </c>
      <c r="O947" s="181">
        <f>SUM(O946:O946)</f>
        <v>65</v>
      </c>
      <c r="P947" s="1203">
        <f>M947/$B$4*12/O947</f>
        <v>251.72307692307692</v>
      </c>
      <c r="Q947" s="329">
        <v>69233.908715252808</v>
      </c>
      <c r="R947" s="329">
        <v>69233.908715252808</v>
      </c>
      <c r="S947" s="882">
        <f t="shared" ref="S947:S948" si="347">Q947/12*$B$4+(R947-Q947)/11*1</f>
        <v>11538.984785875467</v>
      </c>
      <c r="T947" s="329">
        <f>Z947-Y947-V947</f>
        <v>12733.51476</v>
      </c>
      <c r="U947" s="781"/>
      <c r="V947" s="329"/>
      <c r="W947" s="329">
        <f>T947-S947</f>
        <v>1194.5299741245326</v>
      </c>
      <c r="X947" s="329"/>
      <c r="Y947" s="329">
        <v>0</v>
      </c>
      <c r="Z947" s="329">
        <v>12733.51476</v>
      </c>
      <c r="AA947" s="1556"/>
      <c r="AB947" s="871"/>
      <c r="AC947" s="1084">
        <f t="shared" si="343"/>
        <v>0</v>
      </c>
      <c r="AD947" s="1099"/>
      <c r="AF947" s="3389"/>
      <c r="AG947" s="137">
        <f t="shared" si="345"/>
        <v>12733514.76</v>
      </c>
    </row>
    <row r="948" spans="1:33" ht="28.5" customHeight="1" x14ac:dyDescent="0.25">
      <c r="A948" s="137">
        <v>1</v>
      </c>
      <c r="B948" s="492" t="s">
        <v>325</v>
      </c>
      <c r="C948" s="434"/>
      <c r="D948" s="121"/>
      <c r="E948" s="242"/>
      <c r="F948" s="140"/>
      <c r="G948" s="140"/>
      <c r="H948" s="140"/>
      <c r="I948" s="1506"/>
      <c r="J948" s="1506"/>
      <c r="K948" s="1507"/>
      <c r="L948" s="1507"/>
      <c r="M948" s="1507"/>
      <c r="N948" s="1507"/>
      <c r="O948" s="1507"/>
      <c r="P948" s="1507"/>
      <c r="Q948" s="330">
        <v>87165.717909999992</v>
      </c>
      <c r="R948" s="330">
        <v>87165.717909999992</v>
      </c>
      <c r="S948" s="3431">
        <f t="shared" si="347"/>
        <v>14527.619651666666</v>
      </c>
      <c r="T948" s="330">
        <f>Z948-Y948-V948</f>
        <v>13836.54349</v>
      </c>
      <c r="U948" s="780"/>
      <c r="V948" s="330"/>
      <c r="W948" s="330">
        <f>T948-S948</f>
        <v>-691.07616166666594</v>
      </c>
      <c r="X948" s="330"/>
      <c r="Y948" s="330">
        <v>-2.7009300000000005</v>
      </c>
      <c r="Z948" s="330">
        <v>13833.842559999999</v>
      </c>
      <c r="AA948" s="933"/>
      <c r="AB948" s="370"/>
      <c r="AC948" s="1084">
        <f t="shared" si="343"/>
        <v>0</v>
      </c>
      <c r="AD948" s="1099"/>
      <c r="AF948" s="3389"/>
      <c r="AG948" s="137">
        <f t="shared" si="345"/>
        <v>13833842.559999999</v>
      </c>
    </row>
    <row r="949" spans="1:33" ht="29.25" x14ac:dyDescent="0.25">
      <c r="A949" s="137">
        <v>1</v>
      </c>
      <c r="B949" s="2261" t="s">
        <v>271</v>
      </c>
      <c r="C949" s="1700"/>
      <c r="D949" s="525"/>
      <c r="E949" s="494">
        <f>E951+E953+E952+E954+E956*10</f>
        <v>17675</v>
      </c>
      <c r="F949" s="750">
        <f t="shared" ref="F949:G949" si="348">F951+F953+F952+F954+F956*10</f>
        <v>2946</v>
      </c>
      <c r="G949" s="750">
        <f t="shared" si="348"/>
        <v>2421</v>
      </c>
      <c r="H949" s="750">
        <f>G949/F949*100</f>
        <v>82.17922606924644</v>
      </c>
      <c r="I949" s="1514"/>
      <c r="J949" s="1514"/>
      <c r="K949" s="122"/>
      <c r="L949" s="122"/>
      <c r="M949" s="122"/>
      <c r="N949" s="122"/>
      <c r="O949" s="122"/>
      <c r="P949" s="122"/>
      <c r="Q949" s="331"/>
      <c r="R949" s="331"/>
      <c r="S949" s="758"/>
      <c r="T949" s="331">
        <f>Z949-Y949-V949</f>
        <v>0</v>
      </c>
      <c r="U949" s="777"/>
      <c r="V949" s="331"/>
      <c r="W949" s="331"/>
      <c r="X949" s="331"/>
      <c r="Y949" s="331"/>
      <c r="Z949" s="331"/>
      <c r="AA949" s="938"/>
      <c r="AB949" s="328"/>
      <c r="AC949" s="1084">
        <f t="shared" si="343"/>
        <v>0</v>
      </c>
      <c r="AD949" s="1099"/>
      <c r="AF949" s="3389"/>
      <c r="AG949" s="137">
        <f t="shared" si="345"/>
        <v>0</v>
      </c>
    </row>
    <row r="950" spans="1:33" ht="30" x14ac:dyDescent="0.25">
      <c r="A950" s="137">
        <v>1</v>
      </c>
      <c r="B950" s="311" t="s">
        <v>193</v>
      </c>
      <c r="C950" s="435"/>
      <c r="D950" s="4"/>
      <c r="E950" s="494"/>
      <c r="F950" s="183"/>
      <c r="G950" s="183"/>
      <c r="H950" s="183"/>
      <c r="I950" s="1514"/>
      <c r="J950" s="1514"/>
      <c r="K950" s="122"/>
      <c r="L950" s="122"/>
      <c r="M950" s="122"/>
      <c r="N950" s="122"/>
      <c r="O950" s="122"/>
      <c r="P950" s="122"/>
      <c r="Q950" s="331"/>
      <c r="R950" s="331"/>
      <c r="S950" s="759"/>
      <c r="T950" s="331"/>
      <c r="U950" s="777"/>
      <c r="V950" s="331"/>
      <c r="W950" s="331"/>
      <c r="X950" s="331"/>
      <c r="Y950" s="331"/>
      <c r="Z950" s="331"/>
      <c r="AA950" s="934"/>
      <c r="AB950" s="328"/>
      <c r="AC950" s="1084">
        <f t="shared" si="343"/>
        <v>0</v>
      </c>
      <c r="AD950" s="1099"/>
      <c r="AF950" s="3389"/>
      <c r="AG950" s="137">
        <f t="shared" si="345"/>
        <v>0</v>
      </c>
    </row>
    <row r="951" spans="1:33" ht="30" x14ac:dyDescent="0.25">
      <c r="A951" s="137">
        <v>1</v>
      </c>
      <c r="B951" s="312" t="s">
        <v>463</v>
      </c>
      <c r="C951" s="435"/>
      <c r="D951" s="4"/>
      <c r="E951" s="495">
        <v>11675</v>
      </c>
      <c r="F951" s="183">
        <f t="shared" ref="F951" si="349">ROUND(E951/12*$B$4,0)</f>
        <v>1946</v>
      </c>
      <c r="G951" s="183">
        <v>1583</v>
      </c>
      <c r="H951" s="183">
        <f>G951/F951*100</f>
        <v>81.346351490236373</v>
      </c>
      <c r="I951" s="1514"/>
      <c r="J951" s="1514"/>
      <c r="K951" s="122"/>
      <c r="L951" s="122"/>
      <c r="M951" s="122"/>
      <c r="N951" s="122"/>
      <c r="O951" s="122"/>
      <c r="P951" s="122"/>
      <c r="Q951" s="331"/>
      <c r="R951" s="331"/>
      <c r="S951" s="759"/>
      <c r="T951" s="331"/>
      <c r="U951" s="777"/>
      <c r="V951" s="331"/>
      <c r="W951" s="331"/>
      <c r="X951" s="331"/>
      <c r="Y951" s="331"/>
      <c r="Z951" s="331"/>
      <c r="AA951" s="934"/>
      <c r="AB951" s="328"/>
      <c r="AC951" s="1084">
        <f t="shared" si="343"/>
        <v>0</v>
      </c>
      <c r="AD951" s="1099"/>
      <c r="AF951" s="3389"/>
      <c r="AG951" s="137">
        <f t="shared" si="345"/>
        <v>0</v>
      </c>
    </row>
    <row r="952" spans="1:33" ht="60" x14ac:dyDescent="0.25">
      <c r="A952" s="137">
        <v>1</v>
      </c>
      <c r="B952" s="312" t="s">
        <v>464</v>
      </c>
      <c r="C952" s="435"/>
      <c r="D952" s="4"/>
      <c r="E952" s="494"/>
      <c r="F952" s="183"/>
      <c r="G952" s="183"/>
      <c r="H952" s="183"/>
      <c r="I952" s="1514"/>
      <c r="J952" s="1514"/>
      <c r="K952" s="122"/>
      <c r="L952" s="122"/>
      <c r="M952" s="122"/>
      <c r="N952" s="122"/>
      <c r="O952" s="122"/>
      <c r="P952" s="122"/>
      <c r="Q952" s="331"/>
      <c r="R952" s="331"/>
      <c r="S952" s="759"/>
      <c r="T952" s="331"/>
      <c r="U952" s="777"/>
      <c r="V952" s="331"/>
      <c r="W952" s="331"/>
      <c r="X952" s="331"/>
      <c r="Y952" s="331"/>
      <c r="Z952" s="331"/>
      <c r="AA952" s="934"/>
      <c r="AB952" s="328"/>
      <c r="AC952" s="1084">
        <f t="shared" si="343"/>
        <v>0</v>
      </c>
      <c r="AD952" s="1099"/>
      <c r="AF952" s="3389"/>
      <c r="AG952" s="137">
        <f t="shared" si="345"/>
        <v>0</v>
      </c>
    </row>
    <row r="953" spans="1:33" ht="45" x14ac:dyDescent="0.25">
      <c r="A953" s="137">
        <v>1</v>
      </c>
      <c r="B953" s="312" t="s">
        <v>465</v>
      </c>
      <c r="C953" s="435"/>
      <c r="D953" s="4"/>
      <c r="E953" s="495">
        <v>4650</v>
      </c>
      <c r="F953" s="183">
        <f t="shared" ref="F953:F956" si="350">ROUND(E953/12*$B$4,0)</f>
        <v>775</v>
      </c>
      <c r="G953" s="183">
        <v>718</v>
      </c>
      <c r="H953" s="183">
        <f t="shared" ref="H953:H960" si="351">G953/F953*100</f>
        <v>92.645161290322577</v>
      </c>
      <c r="I953" s="1514"/>
      <c r="J953" s="1514"/>
      <c r="K953" s="122"/>
      <c r="L953" s="122"/>
      <c r="M953" s="122"/>
      <c r="N953" s="122"/>
      <c r="O953" s="122"/>
      <c r="P953" s="122"/>
      <c r="Q953" s="331"/>
      <c r="R953" s="331"/>
      <c r="S953" s="759"/>
      <c r="T953" s="331"/>
      <c r="U953" s="777"/>
      <c r="V953" s="331"/>
      <c r="W953" s="331"/>
      <c r="X953" s="331"/>
      <c r="Y953" s="331"/>
      <c r="Z953" s="331"/>
      <c r="AA953" s="934"/>
      <c r="AB953" s="328"/>
      <c r="AC953" s="1084">
        <f t="shared" si="343"/>
        <v>0</v>
      </c>
      <c r="AD953" s="1099"/>
      <c r="AF953" s="3389"/>
      <c r="AG953" s="137">
        <f t="shared" si="345"/>
        <v>0</v>
      </c>
    </row>
    <row r="954" spans="1:33" s="2266" customFormat="1" ht="90" x14ac:dyDescent="0.25">
      <c r="B954" s="312" t="s">
        <v>466</v>
      </c>
      <c r="C954" s="435"/>
      <c r="D954" s="4"/>
      <c r="E954" s="495">
        <v>750</v>
      </c>
      <c r="F954" s="183">
        <f t="shared" si="350"/>
        <v>125</v>
      </c>
      <c r="G954" s="183"/>
      <c r="H954" s="183">
        <f t="shared" si="351"/>
        <v>0</v>
      </c>
      <c r="I954" s="1514"/>
      <c r="J954" s="1514"/>
      <c r="K954" s="122"/>
      <c r="L954" s="122"/>
      <c r="M954" s="122"/>
      <c r="N954" s="122"/>
      <c r="O954" s="122"/>
      <c r="P954" s="122"/>
      <c r="Q954" s="331"/>
      <c r="R954" s="331"/>
      <c r="S954" s="759"/>
      <c r="T954" s="331"/>
      <c r="U954" s="777"/>
      <c r="V954" s="331"/>
      <c r="W954" s="331"/>
      <c r="X954" s="331"/>
      <c r="Y954" s="331"/>
      <c r="Z954" s="331"/>
      <c r="AA954" s="934"/>
      <c r="AB954" s="328"/>
      <c r="AC954" s="1084">
        <f t="shared" si="343"/>
        <v>0</v>
      </c>
      <c r="AD954" s="1099"/>
      <c r="AF954" s="3389"/>
      <c r="AG954" s="2266">
        <f t="shared" si="345"/>
        <v>0</v>
      </c>
    </row>
    <row r="955" spans="1:33" s="2266" customFormat="1" ht="43.5" x14ac:dyDescent="0.25">
      <c r="B955" s="2261" t="s">
        <v>633</v>
      </c>
      <c r="C955" s="1700"/>
      <c r="D955" s="525"/>
      <c r="E955" s="494">
        <f>E956</f>
        <v>60</v>
      </c>
      <c r="F955" s="750">
        <f t="shared" ref="F955:G955" si="352">F956</f>
        <v>10</v>
      </c>
      <c r="G955" s="750">
        <f t="shared" si="352"/>
        <v>12</v>
      </c>
      <c r="H955" s="750">
        <f t="shared" si="351"/>
        <v>120</v>
      </c>
      <c r="I955" s="1514"/>
      <c r="J955" s="1514"/>
      <c r="K955" s="122"/>
      <c r="L955" s="122"/>
      <c r="M955" s="122"/>
      <c r="N955" s="122"/>
      <c r="O955" s="122"/>
      <c r="P955" s="122"/>
      <c r="Q955" s="331"/>
      <c r="R955" s="331"/>
      <c r="S955" s="759"/>
      <c r="T955" s="331"/>
      <c r="U955" s="777"/>
      <c r="V955" s="331"/>
      <c r="W955" s="331"/>
      <c r="X955" s="331"/>
      <c r="Y955" s="331"/>
      <c r="Z955" s="331"/>
      <c r="AA955" s="934"/>
      <c r="AB955" s="328"/>
      <c r="AC955" s="1084"/>
      <c r="AD955" s="1099"/>
      <c r="AF955" s="3389"/>
      <c r="AG955" s="2266">
        <f t="shared" si="345"/>
        <v>0</v>
      </c>
    </row>
    <row r="956" spans="1:33" s="2266" customFormat="1" ht="30" x14ac:dyDescent="0.25">
      <c r="B956" s="312" t="s">
        <v>642</v>
      </c>
      <c r="C956" s="435"/>
      <c r="D956" s="4"/>
      <c r="E956" s="495">
        <v>60</v>
      </c>
      <c r="F956" s="183">
        <f t="shared" si="350"/>
        <v>10</v>
      </c>
      <c r="G956" s="183">
        <v>12</v>
      </c>
      <c r="H956" s="183">
        <f t="shared" si="351"/>
        <v>120</v>
      </c>
      <c r="I956" s="1514"/>
      <c r="J956" s="1514"/>
      <c r="K956" s="122"/>
      <c r="L956" s="122"/>
      <c r="M956" s="122"/>
      <c r="N956" s="122"/>
      <c r="O956" s="122"/>
      <c r="P956" s="122"/>
      <c r="Q956" s="331"/>
      <c r="R956" s="331"/>
      <c r="S956" s="759"/>
      <c r="T956" s="331"/>
      <c r="U956" s="777"/>
      <c r="V956" s="331"/>
      <c r="W956" s="331"/>
      <c r="X956" s="331"/>
      <c r="Y956" s="331"/>
      <c r="Z956" s="331"/>
      <c r="AA956" s="934"/>
      <c r="AB956" s="328"/>
      <c r="AC956" s="1084"/>
      <c r="AD956" s="1099"/>
      <c r="AF956" s="3389"/>
      <c r="AG956" s="2266">
        <f t="shared" si="345"/>
        <v>0</v>
      </c>
    </row>
    <row r="957" spans="1:33" ht="29.25" x14ac:dyDescent="0.25">
      <c r="A957" s="137">
        <v>1</v>
      </c>
      <c r="B957" s="285" t="s">
        <v>131</v>
      </c>
      <c r="C957" s="435"/>
      <c r="D957" s="4"/>
      <c r="E957" s="494">
        <f>E958+E959</f>
        <v>20014</v>
      </c>
      <c r="F957" s="750">
        <f t="shared" ref="F957:G957" si="353">F958+F959</f>
        <v>3336.1666666666665</v>
      </c>
      <c r="G957" s="750">
        <f t="shared" si="353"/>
        <v>3129</v>
      </c>
      <c r="H957" s="750">
        <f t="shared" si="351"/>
        <v>93.79027826347604</v>
      </c>
      <c r="I957" s="1514"/>
      <c r="J957" s="1514"/>
      <c r="K957" s="122"/>
      <c r="L957" s="122"/>
      <c r="M957" s="122"/>
      <c r="N957" s="122"/>
      <c r="O957" s="122"/>
      <c r="P957" s="122"/>
      <c r="Q957" s="331"/>
      <c r="R957" s="331"/>
      <c r="S957" s="759"/>
      <c r="T957" s="331"/>
      <c r="U957" s="777"/>
      <c r="V957" s="331"/>
      <c r="W957" s="331"/>
      <c r="X957" s="331"/>
      <c r="Y957" s="331"/>
      <c r="Z957" s="331"/>
      <c r="AA957" s="934"/>
      <c r="AB957" s="328"/>
      <c r="AC957" s="1084">
        <f>T957-S957-W957</f>
        <v>0</v>
      </c>
      <c r="AD957" s="1099"/>
      <c r="AF957" s="3389"/>
      <c r="AG957" s="137">
        <f t="shared" si="345"/>
        <v>0</v>
      </c>
    </row>
    <row r="958" spans="1:33" x14ac:dyDescent="0.25">
      <c r="B958" s="165" t="s">
        <v>222</v>
      </c>
      <c r="C958" s="435"/>
      <c r="D958" s="4"/>
      <c r="E958" s="495">
        <v>17413</v>
      </c>
      <c r="F958" s="183">
        <f>E958/12*$B$4</f>
        <v>2902.1666666666665</v>
      </c>
      <c r="G958" s="183">
        <v>2687</v>
      </c>
      <c r="H958" s="183">
        <f t="shared" si="351"/>
        <v>92.585998966289566</v>
      </c>
      <c r="I958" s="1514"/>
      <c r="J958" s="1514"/>
      <c r="K958" s="122"/>
      <c r="L958" s="122"/>
      <c r="M958" s="122"/>
      <c r="N958" s="122"/>
      <c r="O958" s="122"/>
      <c r="P958" s="122"/>
      <c r="Q958" s="331"/>
      <c r="R958" s="331"/>
      <c r="S958" s="759"/>
      <c r="T958" s="331"/>
      <c r="U958" s="777"/>
      <c r="V958" s="331"/>
      <c r="W958" s="331"/>
      <c r="X958" s="331"/>
      <c r="Y958" s="331"/>
      <c r="Z958" s="331"/>
      <c r="AA958" s="934"/>
      <c r="AB958" s="328"/>
      <c r="AC958" s="1084">
        <f>T958-S958-W958</f>
        <v>0</v>
      </c>
      <c r="AD958" s="1099"/>
      <c r="AF958" s="3389"/>
      <c r="AG958" s="137">
        <f t="shared" si="345"/>
        <v>0</v>
      </c>
    </row>
    <row r="959" spans="1:33" ht="45" x14ac:dyDescent="0.25">
      <c r="A959" s="137">
        <v>1</v>
      </c>
      <c r="B959" s="165" t="s">
        <v>467</v>
      </c>
      <c r="C959" s="435"/>
      <c r="D959" s="4"/>
      <c r="E959" s="495">
        <v>2601</v>
      </c>
      <c r="F959" s="183">
        <f t="shared" ref="F959:F960" si="354">ROUND(E959/12*$B$4,0)</f>
        <v>434</v>
      </c>
      <c r="G959" s="183">
        <v>442</v>
      </c>
      <c r="H959" s="750">
        <f t="shared" si="351"/>
        <v>101.84331797235022</v>
      </c>
      <c r="I959" s="1514"/>
      <c r="J959" s="1514"/>
      <c r="K959" s="122"/>
      <c r="L959" s="122"/>
      <c r="M959" s="122"/>
      <c r="N959" s="122"/>
      <c r="O959" s="122"/>
      <c r="P959" s="122"/>
      <c r="Q959" s="331"/>
      <c r="R959" s="331"/>
      <c r="S959" s="759"/>
      <c r="T959" s="331"/>
      <c r="U959" s="777"/>
      <c r="V959" s="331"/>
      <c r="W959" s="331"/>
      <c r="X959" s="331"/>
      <c r="Y959" s="331"/>
      <c r="Z959" s="331"/>
      <c r="AA959" s="938"/>
      <c r="AB959" s="328"/>
      <c r="AC959" s="1084">
        <f>T959-S959-W959</f>
        <v>0</v>
      </c>
      <c r="AD959" s="1099"/>
      <c r="AF959" s="3389"/>
      <c r="AG959" s="137">
        <f t="shared" si="345"/>
        <v>0</v>
      </c>
    </row>
    <row r="960" spans="1:33" s="2266" customFormat="1" ht="29.25" x14ac:dyDescent="0.25">
      <c r="B960" s="590" t="s">
        <v>344</v>
      </c>
      <c r="C960" s="435"/>
      <c r="D960" s="4"/>
      <c r="E960" s="495">
        <v>8700</v>
      </c>
      <c r="F960" s="183">
        <f t="shared" si="354"/>
        <v>1450</v>
      </c>
      <c r="G960" s="183">
        <v>1372</v>
      </c>
      <c r="H960" s="750">
        <f t="shared" si="351"/>
        <v>94.620689655172413</v>
      </c>
      <c r="I960" s="1514"/>
      <c r="J960" s="1514"/>
      <c r="K960" s="122"/>
      <c r="L960" s="122"/>
      <c r="M960" s="122"/>
      <c r="N960" s="122"/>
      <c r="O960" s="122"/>
      <c r="P960" s="122"/>
      <c r="Q960" s="331"/>
      <c r="R960" s="331"/>
      <c r="S960" s="759"/>
      <c r="T960" s="331"/>
      <c r="U960" s="777"/>
      <c r="V960" s="331"/>
      <c r="W960" s="331"/>
      <c r="X960" s="331"/>
      <c r="Y960" s="331"/>
      <c r="Z960" s="331"/>
      <c r="AA960" s="938"/>
      <c r="AB960" s="328"/>
      <c r="AC960" s="1084"/>
      <c r="AD960" s="1099"/>
      <c r="AF960" s="3389"/>
      <c r="AG960" s="2266">
        <f t="shared" si="345"/>
        <v>0</v>
      </c>
    </row>
    <row r="961" spans="1:33" x14ac:dyDescent="0.25">
      <c r="A961" s="137">
        <v>1</v>
      </c>
      <c r="B961" s="471" t="s">
        <v>194</v>
      </c>
      <c r="C961" s="435"/>
      <c r="D961" s="4"/>
      <c r="E961" s="495"/>
      <c r="F961" s="183"/>
      <c r="G961" s="183"/>
      <c r="H961" s="183"/>
      <c r="I961" s="1514"/>
      <c r="J961" s="1514"/>
      <c r="K961" s="122"/>
      <c r="L961" s="122"/>
      <c r="M961" s="122"/>
      <c r="N961" s="122"/>
      <c r="O961" s="122"/>
      <c r="P961" s="122"/>
      <c r="Q961" s="331"/>
      <c r="R961" s="331"/>
      <c r="S961" s="759"/>
      <c r="T961" s="331"/>
      <c r="U961" s="777"/>
      <c r="V961" s="331"/>
      <c r="W961" s="331"/>
      <c r="X961" s="331"/>
      <c r="Y961" s="331"/>
      <c r="Z961" s="331"/>
      <c r="AA961" s="934"/>
      <c r="AB961" s="328"/>
      <c r="AC961" s="1084">
        <f t="shared" ref="AC961:AC992" si="355">T961-S961-W961</f>
        <v>0</v>
      </c>
      <c r="AD961" s="1099"/>
      <c r="AF961" s="3389"/>
      <c r="AG961" s="137">
        <f t="shared" si="345"/>
        <v>0</v>
      </c>
    </row>
    <row r="962" spans="1:33" ht="47.25" x14ac:dyDescent="0.25">
      <c r="A962" s="137">
        <v>1</v>
      </c>
      <c r="B962" s="493" t="s">
        <v>478</v>
      </c>
      <c r="C962" s="1700"/>
      <c r="D962" s="525"/>
      <c r="E962" s="494">
        <f>E963+E968</f>
        <v>11269</v>
      </c>
      <c r="F962" s="528">
        <f>F963+F968</f>
        <v>1878.1666666666667</v>
      </c>
      <c r="G962" s="750">
        <f>G963+G968</f>
        <v>2283</v>
      </c>
      <c r="H962" s="750">
        <f>G962/F962*100</f>
        <v>121.55470760493388</v>
      </c>
      <c r="I962" s="1514"/>
      <c r="J962" s="1514"/>
      <c r="K962" s="122"/>
      <c r="L962" s="122"/>
      <c r="M962" s="122"/>
      <c r="N962" s="122"/>
      <c r="O962" s="122"/>
      <c r="P962" s="122"/>
      <c r="Q962" s="331">
        <f t="shared" ref="Q962:Z962" si="356">Q963+Q968</f>
        <v>33935.49482</v>
      </c>
      <c r="R962" s="331">
        <f t="shared" ref="R962" si="357">R963+R968</f>
        <v>33935.49482</v>
      </c>
      <c r="S962" s="881">
        <f t="shared" ref="S962" si="358">S963+S968</f>
        <v>5655.9158033333333</v>
      </c>
      <c r="T962" s="331">
        <f t="shared" si="356"/>
        <v>5650.6229599999988</v>
      </c>
      <c r="U962" s="777">
        <f t="shared" si="356"/>
        <v>0</v>
      </c>
      <c r="V962" s="331">
        <f t="shared" si="356"/>
        <v>0</v>
      </c>
      <c r="W962" s="331">
        <f t="shared" si="356"/>
        <v>-5.2928433333346447</v>
      </c>
      <c r="X962" s="331">
        <f t="shared" si="356"/>
        <v>0</v>
      </c>
      <c r="Y962" s="331">
        <f t="shared" si="356"/>
        <v>0</v>
      </c>
      <c r="Z962" s="331">
        <f t="shared" si="356"/>
        <v>5650.6229599999988</v>
      </c>
      <c r="AA962" s="938"/>
      <c r="AB962" s="328"/>
      <c r="AC962" s="1084">
        <f t="shared" si="355"/>
        <v>1.1368683772161603E-13</v>
      </c>
      <c r="AD962" s="1099"/>
      <c r="AF962" s="3389"/>
      <c r="AG962" s="137">
        <f t="shared" si="345"/>
        <v>5650622.959999999</v>
      </c>
    </row>
    <row r="963" spans="1:33" s="151" customFormat="1" ht="30" x14ac:dyDescent="0.25">
      <c r="A963" s="137">
        <v>1</v>
      </c>
      <c r="B963" s="473" t="s">
        <v>272</v>
      </c>
      <c r="C963" s="435"/>
      <c r="D963" s="4"/>
      <c r="E963" s="495">
        <f>SUM(E964:E967)</f>
        <v>147</v>
      </c>
      <c r="F963" s="123">
        <f>SUM(F964:F967)</f>
        <v>24.5</v>
      </c>
      <c r="G963" s="183">
        <f>SUM(G964:G967)</f>
        <v>35</v>
      </c>
      <c r="H963" s="183">
        <f>G963/F963*100</f>
        <v>142.85714285714286</v>
      </c>
      <c r="I963" s="1514"/>
      <c r="J963" s="1514"/>
      <c r="K963" s="122"/>
      <c r="L963" s="122"/>
      <c r="M963" s="122"/>
      <c r="N963" s="122"/>
      <c r="O963" s="122"/>
      <c r="P963" s="122"/>
      <c r="Q963" s="331">
        <f t="shared" ref="Q963:Z963" si="359">SUM(Q964:Q967)</f>
        <v>1155.6405</v>
      </c>
      <c r="R963" s="331">
        <f t="shared" ref="R963" si="360">SUM(R964:R967)</f>
        <v>1155.6405</v>
      </c>
      <c r="S963" s="759">
        <f>SUM(S964:S967)</f>
        <v>192.60674999999998</v>
      </c>
      <c r="T963" s="332">
        <f t="shared" si="359"/>
        <v>275.15249999999997</v>
      </c>
      <c r="U963" s="777">
        <f t="shared" si="359"/>
        <v>0</v>
      </c>
      <c r="V963" s="332">
        <f t="shared" si="359"/>
        <v>0</v>
      </c>
      <c r="W963" s="332">
        <f t="shared" si="359"/>
        <v>82.545749999999998</v>
      </c>
      <c r="X963" s="332">
        <f t="shared" si="359"/>
        <v>0</v>
      </c>
      <c r="Y963" s="331">
        <f t="shared" si="359"/>
        <v>0</v>
      </c>
      <c r="Z963" s="332">
        <f t="shared" si="359"/>
        <v>275.15249999999997</v>
      </c>
      <c r="AA963" s="934"/>
      <c r="AB963" s="866"/>
      <c r="AC963" s="1084">
        <f t="shared" si="355"/>
        <v>0</v>
      </c>
      <c r="AD963" s="1099"/>
      <c r="AF963" s="3389"/>
      <c r="AG963" s="151">
        <f t="shared" si="345"/>
        <v>275152.5</v>
      </c>
    </row>
    <row r="964" spans="1:33" ht="30" x14ac:dyDescent="0.25">
      <c r="A964" s="137">
        <v>1</v>
      </c>
      <c r="B964" s="312" t="s">
        <v>469</v>
      </c>
      <c r="C964" s="146"/>
      <c r="D964" s="525"/>
      <c r="E964" s="494"/>
      <c r="F964" s="750"/>
      <c r="G964" s="750"/>
      <c r="H964" s="750"/>
      <c r="I964" s="1514"/>
      <c r="J964" s="1514"/>
      <c r="K964" s="122"/>
      <c r="L964" s="122"/>
      <c r="M964" s="122"/>
      <c r="N964" s="122"/>
      <c r="O964" s="122"/>
      <c r="P964" s="122"/>
      <c r="Q964" s="333"/>
      <c r="R964" s="333"/>
      <c r="S964" s="759">
        <f>Q964/12*$B$4</f>
        <v>0</v>
      </c>
      <c r="T964" s="331">
        <f>Z964-Y964-V964</f>
        <v>0</v>
      </c>
      <c r="U964" s="780"/>
      <c r="V964" s="331"/>
      <c r="W964" s="332">
        <f>T964-S964</f>
        <v>0</v>
      </c>
      <c r="X964" s="331"/>
      <c r="Y964" s="333"/>
      <c r="Z964" s="331"/>
      <c r="AA964" s="938"/>
      <c r="AB964" s="328"/>
      <c r="AC964" s="1084">
        <f t="shared" si="355"/>
        <v>0</v>
      </c>
      <c r="AD964" s="1099"/>
      <c r="AF964" s="3389"/>
      <c r="AG964" s="137">
        <f t="shared" si="345"/>
        <v>0</v>
      </c>
    </row>
    <row r="965" spans="1:33" ht="60" x14ac:dyDescent="0.25">
      <c r="A965" s="137">
        <v>1</v>
      </c>
      <c r="B965" s="312" t="s">
        <v>488</v>
      </c>
      <c r="C965" s="1643"/>
      <c r="D965" s="4"/>
      <c r="E965" s="494"/>
      <c r="F965" s="123"/>
      <c r="G965" s="183"/>
      <c r="H965" s="183"/>
      <c r="I965" s="1514"/>
      <c r="J965" s="1514"/>
      <c r="K965" s="122"/>
      <c r="L965" s="122"/>
      <c r="M965" s="122"/>
      <c r="N965" s="122"/>
      <c r="O965" s="122"/>
      <c r="P965" s="122"/>
      <c r="Q965" s="331"/>
      <c r="R965" s="331"/>
      <c r="S965" s="758"/>
      <c r="T965" s="330">
        <f>Z965-Y965-V965</f>
        <v>0</v>
      </c>
      <c r="U965" s="780"/>
      <c r="V965" s="330"/>
      <c r="W965" s="331"/>
      <c r="X965" s="331"/>
      <c r="Y965" s="331"/>
      <c r="Z965" s="330"/>
      <c r="AA965" s="934"/>
      <c r="AB965" s="370"/>
      <c r="AC965" s="1084">
        <f t="shared" si="355"/>
        <v>0</v>
      </c>
      <c r="AD965" s="1099"/>
      <c r="AF965" s="3389"/>
      <c r="AG965" s="137">
        <f t="shared" si="345"/>
        <v>0</v>
      </c>
    </row>
    <row r="966" spans="1:33" ht="45" x14ac:dyDescent="0.25">
      <c r="A966" s="137">
        <v>1</v>
      </c>
      <c r="B966" s="312" t="s">
        <v>472</v>
      </c>
      <c r="C966" s="435"/>
      <c r="D966" s="4"/>
      <c r="E966" s="495">
        <v>80</v>
      </c>
      <c r="F966" s="183">
        <f>E966/12*$B$4</f>
        <v>13.333333333333334</v>
      </c>
      <c r="G966" s="183">
        <v>0</v>
      </c>
      <c r="H966" s="183">
        <f>G966/F966*100</f>
        <v>0</v>
      </c>
      <c r="I966" s="1514"/>
      <c r="J966" s="1514"/>
      <c r="K966" s="122"/>
      <c r="L966" s="122"/>
      <c r="M966" s="122"/>
      <c r="N966" s="122"/>
      <c r="O966" s="122"/>
      <c r="P966" s="122"/>
      <c r="Q966" s="331">
        <v>628.91999999999996</v>
      </c>
      <c r="R966" s="331">
        <v>628.91999999999996</v>
      </c>
      <c r="S966" s="759">
        <f t="shared" ref="S966:S967" si="361">Q966/12*$B$4+(R966-Q966)/11*1</f>
        <v>104.82</v>
      </c>
      <c r="T966" s="331">
        <f>Z966-Y966-V966</f>
        <v>0</v>
      </c>
      <c r="U966" s="777"/>
      <c r="V966" s="331"/>
      <c r="W966" s="331">
        <f>T966-S966</f>
        <v>-104.82</v>
      </c>
      <c r="X966" s="331"/>
      <c r="Y966" s="331">
        <v>0</v>
      </c>
      <c r="Z966" s="331">
        <v>0</v>
      </c>
      <c r="AA966" s="934"/>
      <c r="AB966" s="328"/>
      <c r="AC966" s="1084">
        <f t="shared" si="355"/>
        <v>0</v>
      </c>
      <c r="AD966" s="1099"/>
      <c r="AF966" s="3389"/>
      <c r="AG966" s="137">
        <f t="shared" si="345"/>
        <v>0</v>
      </c>
    </row>
    <row r="967" spans="1:33" ht="30" x14ac:dyDescent="0.25">
      <c r="A967" s="137">
        <v>1</v>
      </c>
      <c r="B967" s="312" t="s">
        <v>473</v>
      </c>
      <c r="C967" s="1644"/>
      <c r="D967" s="4"/>
      <c r="E967" s="495">
        <v>67</v>
      </c>
      <c r="F967" s="183">
        <f>E967/12*$B$4</f>
        <v>11.166666666666666</v>
      </c>
      <c r="G967" s="183">
        <v>35</v>
      </c>
      <c r="H967" s="183">
        <f>G967/F967*100</f>
        <v>313.43283582089555</v>
      </c>
      <c r="I967" s="1514"/>
      <c r="J967" s="1514"/>
      <c r="K967" s="122"/>
      <c r="L967" s="122"/>
      <c r="M967" s="122"/>
      <c r="N967" s="122"/>
      <c r="O967" s="122"/>
      <c r="P967" s="122"/>
      <c r="Q967" s="331">
        <v>526.72050000000002</v>
      </c>
      <c r="R967" s="331">
        <v>526.72050000000002</v>
      </c>
      <c r="S967" s="759">
        <f t="shared" si="361"/>
        <v>87.786749999999998</v>
      </c>
      <c r="T967" s="331">
        <f>Z967-Y967-V967</f>
        <v>275.15249999999997</v>
      </c>
      <c r="U967" s="777"/>
      <c r="V967" s="331"/>
      <c r="W967" s="331">
        <f>T967-S967</f>
        <v>187.36574999999999</v>
      </c>
      <c r="X967" s="331"/>
      <c r="Y967" s="331">
        <v>0</v>
      </c>
      <c r="Z967" s="331">
        <v>275.15249999999997</v>
      </c>
      <c r="AA967" s="934"/>
      <c r="AB967" s="328"/>
      <c r="AC967" s="1084">
        <f t="shared" si="355"/>
        <v>0</v>
      </c>
      <c r="AD967" s="1099"/>
      <c r="AF967" s="3389"/>
      <c r="AG967" s="137">
        <f t="shared" si="345"/>
        <v>275152.5</v>
      </c>
    </row>
    <row r="968" spans="1:33" ht="45" x14ac:dyDescent="0.25">
      <c r="A968" s="137">
        <v>1</v>
      </c>
      <c r="B968" s="473" t="s">
        <v>273</v>
      </c>
      <c r="C968" s="435"/>
      <c r="D968" s="4"/>
      <c r="E968" s="495">
        <f>SUM(E969:E971)</f>
        <v>11122</v>
      </c>
      <c r="F968" s="124">
        <f>SUM(F969:F971)</f>
        <v>1853.6666666666667</v>
      </c>
      <c r="G968" s="1701">
        <f>SUM(G969:G971)</f>
        <v>2248</v>
      </c>
      <c r="H968" s="183">
        <f>G968/F968*100</f>
        <v>121.27315231073548</v>
      </c>
      <c r="I968" s="1514"/>
      <c r="J968" s="1514"/>
      <c r="K968" s="122"/>
      <c r="L968" s="122"/>
      <c r="M968" s="122"/>
      <c r="N968" s="122"/>
      <c r="O968" s="122"/>
      <c r="P968" s="122"/>
      <c r="Q968" s="331">
        <f t="shared" ref="Q968:Z968" si="362">SUM(Q969:Q971)</f>
        <v>32779.854319999999</v>
      </c>
      <c r="R968" s="331">
        <f t="shared" ref="R968" si="363">SUM(R969:R971)</f>
        <v>32779.854319999999</v>
      </c>
      <c r="S968" s="759">
        <f t="shared" si="362"/>
        <v>5463.3090533333334</v>
      </c>
      <c r="T968" s="331">
        <f t="shared" si="362"/>
        <v>5375.4704599999986</v>
      </c>
      <c r="U968" s="777">
        <f t="shared" si="362"/>
        <v>0</v>
      </c>
      <c r="V968" s="331">
        <f t="shared" si="362"/>
        <v>0</v>
      </c>
      <c r="W968" s="331">
        <f t="shared" si="362"/>
        <v>-87.838593333334643</v>
      </c>
      <c r="X968" s="331">
        <f t="shared" si="362"/>
        <v>0</v>
      </c>
      <c r="Y968" s="331">
        <f t="shared" si="362"/>
        <v>0</v>
      </c>
      <c r="Z968" s="331">
        <f t="shared" si="362"/>
        <v>5375.4704599999986</v>
      </c>
      <c r="AA968" s="1702"/>
      <c r="AB968" s="328"/>
      <c r="AC968" s="1084">
        <f t="shared" si="355"/>
        <v>-1.1368683772161603E-13</v>
      </c>
      <c r="AD968" s="1099"/>
      <c r="AF968" s="3389"/>
      <c r="AG968" s="137">
        <f t="shared" si="345"/>
        <v>5375470.459999999</v>
      </c>
    </row>
    <row r="969" spans="1:33" ht="30" x14ac:dyDescent="0.25">
      <c r="A969" s="137">
        <v>1</v>
      </c>
      <c r="B969" s="312" t="s">
        <v>474</v>
      </c>
      <c r="C969" s="435"/>
      <c r="D969" s="4"/>
      <c r="E969" s="494"/>
      <c r="F969" s="123"/>
      <c r="G969" s="183"/>
      <c r="H969" s="183"/>
      <c r="I969" s="1514"/>
      <c r="J969" s="1514"/>
      <c r="K969" s="122"/>
      <c r="L969" s="122"/>
      <c r="M969" s="122"/>
      <c r="N969" s="122"/>
      <c r="O969" s="122"/>
      <c r="P969" s="122"/>
      <c r="Q969" s="331"/>
      <c r="R969" s="331"/>
      <c r="S969" s="759"/>
      <c r="T969" s="331">
        <f>Z969-Y969-V969</f>
        <v>0</v>
      </c>
      <c r="U969" s="777"/>
      <c r="V969" s="331"/>
      <c r="W969" s="331"/>
      <c r="X969" s="331"/>
      <c r="Y969" s="331"/>
      <c r="Z969" s="331"/>
      <c r="AA969" s="934"/>
      <c r="AB969" s="328"/>
      <c r="AC969" s="1084">
        <f t="shared" si="355"/>
        <v>0</v>
      </c>
      <c r="AD969" s="1099"/>
      <c r="AF969" s="3389"/>
      <c r="AG969" s="137">
        <f t="shared" si="345"/>
        <v>0</v>
      </c>
    </row>
    <row r="970" spans="1:33" ht="60" x14ac:dyDescent="0.25">
      <c r="A970" s="137">
        <v>1</v>
      </c>
      <c r="B970" s="312" t="s">
        <v>475</v>
      </c>
      <c r="C970" s="435"/>
      <c r="D970" s="4"/>
      <c r="E970" s="495">
        <v>8962</v>
      </c>
      <c r="F970" s="183">
        <f>E970/12*$B$4</f>
        <v>1493.6666666666667</v>
      </c>
      <c r="G970" s="183">
        <v>1851</v>
      </c>
      <c r="H970" s="183">
        <f>G970/F970*100</f>
        <v>123.92323142155767</v>
      </c>
      <c r="I970" s="1514"/>
      <c r="J970" s="1514"/>
      <c r="K970" s="122"/>
      <c r="L970" s="122"/>
      <c r="M970" s="122"/>
      <c r="N970" s="122"/>
      <c r="O970" s="122"/>
      <c r="P970" s="122"/>
      <c r="Q970" s="331">
        <v>29380.662319999999</v>
      </c>
      <c r="R970" s="331">
        <v>29380.662319999999</v>
      </c>
      <c r="S970" s="759">
        <f t="shared" ref="S970:S971" si="364">Q970/12*$B$4+(R970-Q970)/11*1</f>
        <v>4896.7770533333332</v>
      </c>
      <c r="T970" s="331">
        <f>Z970-Y970-V970</f>
        <v>4785.4207799999986</v>
      </c>
      <c r="U970" s="777"/>
      <c r="V970" s="331"/>
      <c r="W970" s="331">
        <f>T970-S970</f>
        <v>-111.35627333333468</v>
      </c>
      <c r="X970" s="331"/>
      <c r="Y970" s="331">
        <v>0</v>
      </c>
      <c r="Z970" s="331">
        <v>4785.4207799999986</v>
      </c>
      <c r="AA970" s="934"/>
      <c r="AB970" s="328"/>
      <c r="AC970" s="1084">
        <f t="shared" si="355"/>
        <v>0</v>
      </c>
      <c r="AD970" s="1099"/>
      <c r="AF970" s="3389"/>
      <c r="AG970" s="137">
        <f t="shared" si="345"/>
        <v>4785420.7799999984</v>
      </c>
    </row>
    <row r="971" spans="1:33" ht="45" x14ac:dyDescent="0.25">
      <c r="A971" s="137">
        <v>1</v>
      </c>
      <c r="B971" s="312" t="s">
        <v>476</v>
      </c>
      <c r="C971" s="435"/>
      <c r="D971" s="4"/>
      <c r="E971" s="495">
        <v>2160</v>
      </c>
      <c r="F971" s="183">
        <f>E971/12*$B$4</f>
        <v>360</v>
      </c>
      <c r="G971" s="123">
        <v>397</v>
      </c>
      <c r="H971" s="183">
        <f>G971/F971*100</f>
        <v>110.27777777777779</v>
      </c>
      <c r="I971" s="1514"/>
      <c r="J971" s="1514"/>
      <c r="K971" s="122"/>
      <c r="L971" s="122"/>
      <c r="M971" s="122"/>
      <c r="N971" s="122"/>
      <c r="O971" s="122"/>
      <c r="P971" s="122"/>
      <c r="Q971" s="331">
        <v>3399.192</v>
      </c>
      <c r="R971" s="331">
        <v>3399.192</v>
      </c>
      <c r="S971" s="759">
        <f t="shared" si="364"/>
        <v>566.53200000000004</v>
      </c>
      <c r="T971" s="331">
        <f>Z971-Y971-V971</f>
        <v>590.04968000000008</v>
      </c>
      <c r="U971" s="777"/>
      <c r="V971" s="331"/>
      <c r="W971" s="331">
        <f>T971-S971</f>
        <v>23.517680000000041</v>
      </c>
      <c r="X971" s="331"/>
      <c r="Y971" s="331">
        <v>0</v>
      </c>
      <c r="Z971" s="331">
        <v>590.04968000000008</v>
      </c>
      <c r="AA971" s="950"/>
      <c r="AB971" s="328"/>
      <c r="AC971" s="1084">
        <f t="shared" si="355"/>
        <v>0</v>
      </c>
      <c r="AD971" s="1099"/>
      <c r="AF971" s="3389"/>
      <c r="AG971" s="137">
        <f t="shared" si="345"/>
        <v>590049.68000000005</v>
      </c>
    </row>
    <row r="972" spans="1:33" ht="43.5" x14ac:dyDescent="0.25">
      <c r="B972" s="2261" t="s">
        <v>303</v>
      </c>
      <c r="C972" s="435"/>
      <c r="D972" s="4"/>
      <c r="E972" s="494">
        <f>E973+E974+E979+E980+E978</f>
        <v>17400</v>
      </c>
      <c r="F972" s="750">
        <f t="shared" ref="F972:G972" si="365">F973+F974+F979+F980+F978</f>
        <v>2900</v>
      </c>
      <c r="G972" s="528">
        <f t="shared" si="365"/>
        <v>4535</v>
      </c>
      <c r="H972" s="750">
        <f>G972/F972*100</f>
        <v>156.37931034482759</v>
      </c>
      <c r="I972" s="1514"/>
      <c r="J972" s="1514"/>
      <c r="K972" s="122"/>
      <c r="L972" s="122"/>
      <c r="M972" s="122"/>
      <c r="N972" s="122"/>
      <c r="O972" s="122"/>
      <c r="P972" s="122"/>
      <c r="Q972" s="331">
        <v>19434.084999999999</v>
      </c>
      <c r="R972" s="331">
        <v>19434.084999999999</v>
      </c>
      <c r="S972" s="759">
        <f>Q972/12*$B$4+(R972-Q972)/11*1</f>
        <v>3239.0141666666664</v>
      </c>
      <c r="T972" s="331">
        <f>Z972-Y972-V972</f>
        <v>4347.75972</v>
      </c>
      <c r="U972" s="777"/>
      <c r="V972" s="331"/>
      <c r="W972" s="331">
        <f>T972-S972</f>
        <v>1108.7455533333336</v>
      </c>
      <c r="X972" s="331"/>
      <c r="Y972" s="331">
        <v>0</v>
      </c>
      <c r="Z972" s="331">
        <v>4347.75972</v>
      </c>
      <c r="AA972" s="950"/>
      <c r="AB972" s="328"/>
      <c r="AC972" s="1084">
        <f t="shared" si="355"/>
        <v>0</v>
      </c>
      <c r="AD972" s="1099"/>
      <c r="AF972" s="3389"/>
      <c r="AG972" s="137">
        <f t="shared" si="345"/>
        <v>4347759.72</v>
      </c>
    </row>
    <row r="973" spans="1:33" s="147" customFormat="1" x14ac:dyDescent="0.25">
      <c r="A973" s="137">
        <v>1</v>
      </c>
      <c r="B973" s="312" t="s">
        <v>304</v>
      </c>
      <c r="C973" s="1700"/>
      <c r="D973" s="525"/>
      <c r="E973" s="496"/>
      <c r="F973" s="528"/>
      <c r="G973" s="528"/>
      <c r="H973" s="750"/>
      <c r="I973" s="1514"/>
      <c r="J973" s="1514"/>
      <c r="K973" s="122"/>
      <c r="L973" s="122"/>
      <c r="M973" s="122"/>
      <c r="N973" s="122"/>
      <c r="O973" s="122"/>
      <c r="P973" s="122"/>
      <c r="Q973" s="331"/>
      <c r="R973" s="331"/>
      <c r="S973" s="759"/>
      <c r="T973" s="331"/>
      <c r="U973" s="777"/>
      <c r="V973" s="331"/>
      <c r="W973" s="331"/>
      <c r="X973" s="331"/>
      <c r="Y973" s="331"/>
      <c r="Z973" s="331"/>
      <c r="AA973" s="923"/>
      <c r="AB973" s="328"/>
      <c r="AC973" s="1084">
        <f t="shared" si="355"/>
        <v>0</v>
      </c>
      <c r="AD973" s="1099"/>
      <c r="AF973" s="3389"/>
      <c r="AG973" s="147">
        <f t="shared" si="345"/>
        <v>0</v>
      </c>
    </row>
    <row r="974" spans="1:33" ht="30" x14ac:dyDescent="0.25">
      <c r="A974" s="137">
        <v>1</v>
      </c>
      <c r="B974" s="473" t="s">
        <v>452</v>
      </c>
      <c r="C974" s="435"/>
      <c r="D974" s="4"/>
      <c r="E974" s="496">
        <f>E975+E977</f>
        <v>15400</v>
      </c>
      <c r="F974" s="123">
        <f t="shared" ref="F974:G974" si="366">F975+F977</f>
        <v>2566.6666666666665</v>
      </c>
      <c r="G974" s="123">
        <f t="shared" si="366"/>
        <v>3893</v>
      </c>
      <c r="H974" s="183">
        <f>G974/F974*100</f>
        <v>151.67532467532467</v>
      </c>
      <c r="I974" s="1514"/>
      <c r="J974" s="1514"/>
      <c r="K974" s="122"/>
      <c r="L974" s="122"/>
      <c r="M974" s="122"/>
      <c r="N974" s="122"/>
      <c r="O974" s="122"/>
      <c r="P974" s="122"/>
      <c r="Q974" s="331"/>
      <c r="R974" s="331"/>
      <c r="S974" s="759"/>
      <c r="T974" s="331"/>
      <c r="U974" s="777"/>
      <c r="V974" s="331"/>
      <c r="W974" s="331"/>
      <c r="X974" s="331"/>
      <c r="Y974" s="331"/>
      <c r="Z974" s="331"/>
      <c r="AA974" s="950"/>
      <c r="AB974" s="328"/>
      <c r="AC974" s="1084">
        <f t="shared" si="355"/>
        <v>0</v>
      </c>
      <c r="AD974" s="1099"/>
      <c r="AF974" s="3389"/>
      <c r="AG974" s="137">
        <f t="shared" si="345"/>
        <v>0</v>
      </c>
    </row>
    <row r="975" spans="1:33" x14ac:dyDescent="0.25">
      <c r="A975" s="137">
        <v>1</v>
      </c>
      <c r="B975" s="312" t="s">
        <v>453</v>
      </c>
      <c r="C975" s="435"/>
      <c r="D975" s="4"/>
      <c r="E975" s="3060">
        <v>14200</v>
      </c>
      <c r="F975" s="123">
        <f t="shared" ref="F975:F980" si="367">E975/12*$B$4</f>
        <v>2366.6666666666665</v>
      </c>
      <c r="G975" s="123">
        <v>2961</v>
      </c>
      <c r="H975" s="183">
        <f>G975/F975*100</f>
        <v>125.11267605633805</v>
      </c>
      <c r="I975" s="1514"/>
      <c r="J975" s="1514"/>
      <c r="K975" s="122"/>
      <c r="L975" s="122"/>
      <c r="M975" s="122"/>
      <c r="N975" s="122"/>
      <c r="O975" s="122"/>
      <c r="P975" s="122"/>
      <c r="Q975" s="331"/>
      <c r="R975" s="331"/>
      <c r="S975" s="759"/>
      <c r="T975" s="331"/>
      <c r="U975" s="777"/>
      <c r="V975" s="331"/>
      <c r="W975" s="331"/>
      <c r="X975" s="331"/>
      <c r="Y975" s="331"/>
      <c r="Z975" s="331"/>
      <c r="AA975" s="950"/>
      <c r="AB975" s="328"/>
      <c r="AC975" s="1084">
        <f t="shared" si="355"/>
        <v>0</v>
      </c>
      <c r="AD975" s="1099"/>
      <c r="AF975" s="3389"/>
      <c r="AG975" s="137">
        <f t="shared" si="345"/>
        <v>0</v>
      </c>
    </row>
    <row r="976" spans="1:33" ht="30" x14ac:dyDescent="0.25">
      <c r="A976" s="137">
        <v>1</v>
      </c>
      <c r="B976" s="312" t="s">
        <v>454</v>
      </c>
      <c r="C976" s="435"/>
      <c r="D976" s="4"/>
      <c r="E976" s="498"/>
      <c r="F976" s="123">
        <f t="shared" si="367"/>
        <v>0</v>
      </c>
      <c r="G976" s="123"/>
      <c r="H976" s="183"/>
      <c r="I976" s="1514"/>
      <c r="J976" s="1514"/>
      <c r="K976" s="122"/>
      <c r="L976" s="122"/>
      <c r="M976" s="122"/>
      <c r="N976" s="122"/>
      <c r="O976" s="122"/>
      <c r="P976" s="122"/>
      <c r="Q976" s="331"/>
      <c r="R976" s="331"/>
      <c r="S976" s="759"/>
      <c r="T976" s="331"/>
      <c r="U976" s="777"/>
      <c r="V976" s="331"/>
      <c r="W976" s="331"/>
      <c r="X976" s="331"/>
      <c r="Y976" s="331"/>
      <c r="Z976" s="331"/>
      <c r="AA976" s="950"/>
      <c r="AB976" s="328"/>
      <c r="AC976" s="1084">
        <f t="shared" si="355"/>
        <v>0</v>
      </c>
      <c r="AD976" s="1099"/>
      <c r="AF976" s="3389"/>
      <c r="AG976" s="137">
        <f t="shared" si="345"/>
        <v>0</v>
      </c>
    </row>
    <row r="977" spans="1:33" ht="45" x14ac:dyDescent="0.25">
      <c r="A977" s="137">
        <v>1</v>
      </c>
      <c r="B977" s="312" t="s">
        <v>455</v>
      </c>
      <c r="C977" s="435"/>
      <c r="D977" s="4"/>
      <c r="E977" s="498">
        <v>1200</v>
      </c>
      <c r="F977" s="123">
        <f t="shared" si="367"/>
        <v>200</v>
      </c>
      <c r="G977" s="123">
        <v>932</v>
      </c>
      <c r="H977" s="183">
        <f>G977/F977*100</f>
        <v>466</v>
      </c>
      <c r="I977" s="1514"/>
      <c r="J977" s="1514"/>
      <c r="K977" s="122"/>
      <c r="L977" s="122"/>
      <c r="M977" s="122"/>
      <c r="N977" s="122"/>
      <c r="O977" s="122"/>
      <c r="P977" s="122"/>
      <c r="Q977" s="331"/>
      <c r="R977" s="331"/>
      <c r="S977" s="759"/>
      <c r="T977" s="331"/>
      <c r="U977" s="777"/>
      <c r="V977" s="331"/>
      <c r="W977" s="331"/>
      <c r="X977" s="331"/>
      <c r="Y977" s="331"/>
      <c r="Z977" s="331"/>
      <c r="AA977" s="950"/>
      <c r="AB977" s="328"/>
      <c r="AC977" s="1084">
        <f t="shared" si="355"/>
        <v>0</v>
      </c>
      <c r="AD977" s="1099"/>
      <c r="AF977" s="3389"/>
      <c r="AG977" s="137">
        <f t="shared" si="345"/>
        <v>0</v>
      </c>
    </row>
    <row r="978" spans="1:33" ht="60" x14ac:dyDescent="0.25">
      <c r="A978" s="137">
        <v>1</v>
      </c>
      <c r="B978" s="312" t="s">
        <v>456</v>
      </c>
      <c r="C978" s="435"/>
      <c r="D978" s="4"/>
      <c r="E978" s="498"/>
      <c r="F978" s="123">
        <f t="shared" si="367"/>
        <v>0</v>
      </c>
      <c r="G978" s="123"/>
      <c r="H978" s="183"/>
      <c r="I978" s="1514"/>
      <c r="J978" s="1514"/>
      <c r="K978" s="122"/>
      <c r="L978" s="122"/>
      <c r="M978" s="122"/>
      <c r="N978" s="122"/>
      <c r="O978" s="122"/>
      <c r="P978" s="122"/>
      <c r="Q978" s="331"/>
      <c r="R978" s="331"/>
      <c r="S978" s="759"/>
      <c r="T978" s="331"/>
      <c r="U978" s="777"/>
      <c r="V978" s="331"/>
      <c r="W978" s="331"/>
      <c r="X978" s="331"/>
      <c r="Y978" s="331"/>
      <c r="Z978" s="331"/>
      <c r="AA978" s="950"/>
      <c r="AB978" s="328"/>
      <c r="AC978" s="1084">
        <f t="shared" si="355"/>
        <v>0</v>
      </c>
      <c r="AD978" s="1099"/>
      <c r="AF978" s="3389"/>
      <c r="AG978" s="137">
        <f t="shared" si="345"/>
        <v>0</v>
      </c>
    </row>
    <row r="979" spans="1:33" ht="45" x14ac:dyDescent="0.25">
      <c r="A979" s="137">
        <v>1</v>
      </c>
      <c r="B979" s="312" t="s">
        <v>457</v>
      </c>
      <c r="C979" s="435"/>
      <c r="D979" s="4"/>
      <c r="E979" s="498">
        <v>2000</v>
      </c>
      <c r="F979" s="123">
        <f t="shared" si="367"/>
        <v>333.33333333333331</v>
      </c>
      <c r="G979" s="123">
        <v>642</v>
      </c>
      <c r="H979" s="183">
        <f>G979/F979*100</f>
        <v>192.60000000000002</v>
      </c>
      <c r="I979" s="1514"/>
      <c r="J979" s="1514"/>
      <c r="K979" s="122"/>
      <c r="L979" s="122"/>
      <c r="M979" s="122"/>
      <c r="N979" s="122"/>
      <c r="O979" s="122"/>
      <c r="P979" s="122"/>
      <c r="Q979" s="331"/>
      <c r="R979" s="331"/>
      <c r="S979" s="759"/>
      <c r="T979" s="331"/>
      <c r="U979" s="777"/>
      <c r="V979" s="331"/>
      <c r="W979" s="331"/>
      <c r="X979" s="331"/>
      <c r="Y979" s="331"/>
      <c r="Z979" s="331"/>
      <c r="AA979" s="950"/>
      <c r="AB979" s="328"/>
      <c r="AC979" s="1084">
        <f t="shared" si="355"/>
        <v>0</v>
      </c>
      <c r="AD979" s="1099"/>
      <c r="AF979" s="3389"/>
      <c r="AG979" s="137">
        <f t="shared" si="345"/>
        <v>0</v>
      </c>
    </row>
    <row r="980" spans="1:33" ht="90" x14ac:dyDescent="0.25">
      <c r="A980" s="137">
        <v>1</v>
      </c>
      <c r="B980" s="311" t="s">
        <v>458</v>
      </c>
      <c r="C980" s="435"/>
      <c r="D980" s="4"/>
      <c r="E980" s="496"/>
      <c r="F980" s="123">
        <f t="shared" si="367"/>
        <v>0</v>
      </c>
      <c r="G980" s="123"/>
      <c r="H980" s="183"/>
      <c r="I980" s="1514"/>
      <c r="J980" s="1514"/>
      <c r="K980" s="122"/>
      <c r="L980" s="122"/>
      <c r="M980" s="122"/>
      <c r="N980" s="122"/>
      <c r="O980" s="122"/>
      <c r="P980" s="122"/>
      <c r="Q980" s="331"/>
      <c r="R980" s="331"/>
      <c r="S980" s="759"/>
      <c r="T980" s="331"/>
      <c r="U980" s="777"/>
      <c r="V980" s="331"/>
      <c r="W980" s="331"/>
      <c r="X980" s="331"/>
      <c r="Y980" s="331"/>
      <c r="Z980" s="331"/>
      <c r="AA980" s="950"/>
      <c r="AB980" s="328"/>
      <c r="AC980" s="1084">
        <f t="shared" si="355"/>
        <v>0</v>
      </c>
      <c r="AD980" s="1099"/>
      <c r="AF980" s="3389"/>
      <c r="AG980" s="137">
        <f t="shared" si="345"/>
        <v>0</v>
      </c>
    </row>
    <row r="981" spans="1:33" ht="43.5" x14ac:dyDescent="0.25">
      <c r="A981" s="137">
        <v>1</v>
      </c>
      <c r="B981" s="525" t="s">
        <v>314</v>
      </c>
      <c r="C981" s="435"/>
      <c r="D981" s="4"/>
      <c r="E981" s="245">
        <f>E982</f>
        <v>7500</v>
      </c>
      <c r="F981" s="528">
        <f>F982</f>
        <v>1250</v>
      </c>
      <c r="G981" s="528">
        <f>G982</f>
        <v>1265</v>
      </c>
      <c r="H981" s="750">
        <f>G981/F981*100</f>
        <v>101.2</v>
      </c>
      <c r="I981" s="1514"/>
      <c r="J981" s="1514"/>
      <c r="K981" s="122"/>
      <c r="L981" s="122"/>
      <c r="M981" s="122"/>
      <c r="N981" s="122"/>
      <c r="O981" s="122"/>
      <c r="P981" s="122"/>
      <c r="Q981" s="331"/>
      <c r="R981" s="331"/>
      <c r="S981" s="759"/>
      <c r="T981" s="331"/>
      <c r="U981" s="777"/>
      <c r="V981" s="331"/>
      <c r="W981" s="331"/>
      <c r="X981" s="331"/>
      <c r="Y981" s="331"/>
      <c r="Z981" s="331"/>
      <c r="AA981" s="950"/>
      <c r="AB981" s="328"/>
      <c r="AC981" s="1084">
        <f t="shared" si="355"/>
        <v>0</v>
      </c>
      <c r="AD981" s="1099"/>
      <c r="AF981" s="3389"/>
      <c r="AG981" s="137">
        <f t="shared" si="345"/>
        <v>0</v>
      </c>
    </row>
    <row r="982" spans="1:33" x14ac:dyDescent="0.25">
      <c r="A982" s="137">
        <v>1</v>
      </c>
      <c r="B982" s="525" t="s">
        <v>320</v>
      </c>
      <c r="C982" s="1700"/>
      <c r="D982" s="525"/>
      <c r="E982" s="221">
        <v>7500</v>
      </c>
      <c r="F982" s="123">
        <f>E982/12*$B$4</f>
        <v>1250</v>
      </c>
      <c r="G982" s="123">
        <v>1265</v>
      </c>
      <c r="H982" s="183">
        <f>G982/F982*100</f>
        <v>101.2</v>
      </c>
      <c r="I982" s="1514"/>
      <c r="J982" s="1514"/>
      <c r="K982" s="122"/>
      <c r="L982" s="122"/>
      <c r="M982" s="122"/>
      <c r="N982" s="122"/>
      <c r="O982" s="122"/>
      <c r="P982" s="122"/>
      <c r="Q982" s="331"/>
      <c r="R982" s="331"/>
      <c r="S982" s="759"/>
      <c r="T982" s="331"/>
      <c r="U982" s="777"/>
      <c r="V982" s="331"/>
      <c r="W982" s="331"/>
      <c r="X982" s="331"/>
      <c r="Y982" s="331"/>
      <c r="Z982" s="331"/>
      <c r="AA982" s="923"/>
      <c r="AB982" s="328"/>
      <c r="AC982" s="1084">
        <f t="shared" si="355"/>
        <v>0</v>
      </c>
      <c r="AD982" s="1099"/>
      <c r="AF982" s="3389"/>
      <c r="AG982" s="137">
        <f t="shared" si="345"/>
        <v>0</v>
      </c>
    </row>
    <row r="983" spans="1:33" x14ac:dyDescent="0.25">
      <c r="A983" s="137">
        <v>1</v>
      </c>
      <c r="B983" s="4" t="s">
        <v>321</v>
      </c>
      <c r="C983" s="1700"/>
      <c r="D983" s="525"/>
      <c r="E983" s="245"/>
      <c r="F983" s="528">
        <f>ROUND(E983/12*$B$4,0)</f>
        <v>0</v>
      </c>
      <c r="G983" s="528"/>
      <c r="H983" s="750"/>
      <c r="I983" s="1514"/>
      <c r="J983" s="1514"/>
      <c r="K983" s="122"/>
      <c r="L983" s="122"/>
      <c r="M983" s="122"/>
      <c r="N983" s="122"/>
      <c r="O983" s="122"/>
      <c r="P983" s="122"/>
      <c r="Q983" s="331"/>
      <c r="R983" s="331"/>
      <c r="S983" s="759"/>
      <c r="T983" s="331">
        <f>Z983-Y983-V983</f>
        <v>0</v>
      </c>
      <c r="U983" s="777"/>
      <c r="V983" s="331"/>
      <c r="W983" s="331"/>
      <c r="X983" s="331"/>
      <c r="Y983" s="331"/>
      <c r="Z983" s="331"/>
      <c r="AA983" s="923"/>
      <c r="AB983" s="328"/>
      <c r="AC983" s="1084">
        <f t="shared" si="355"/>
        <v>0</v>
      </c>
      <c r="AD983" s="1099"/>
      <c r="AF983" s="3389"/>
      <c r="AG983" s="137">
        <f t="shared" si="345"/>
        <v>0</v>
      </c>
    </row>
    <row r="984" spans="1:33" x14ac:dyDescent="0.25">
      <c r="A984" s="137">
        <v>1</v>
      </c>
      <c r="B984" s="1649" t="s">
        <v>132</v>
      </c>
      <c r="C984" s="1133"/>
      <c r="D984" s="2265"/>
      <c r="E984" s="233">
        <f>SUM(E985:E993)</f>
        <v>25050</v>
      </c>
      <c r="F984" s="526">
        <f>SUM(F985:F993)</f>
        <v>4174</v>
      </c>
      <c r="G984" s="526">
        <f>SUM(G985:G993)</f>
        <v>5025</v>
      </c>
      <c r="H984" s="748">
        <f t="shared" ref="H984:H993" si="368">G984/F984*100</f>
        <v>120.38811691423095</v>
      </c>
      <c r="I984" s="1506"/>
      <c r="J984" s="1514"/>
      <c r="K984" s="1514"/>
      <c r="L984" s="1514"/>
      <c r="M984" s="1514"/>
      <c r="N984" s="1506"/>
      <c r="O984" s="1514"/>
      <c r="P984" s="1514"/>
      <c r="Q984" s="365">
        <v>7795.5050000000001</v>
      </c>
      <c r="R984" s="365">
        <v>7795.5050000000001</v>
      </c>
      <c r="S984" s="881">
        <f>Q984/12*$B$4+(R984-Q984)/11*1</f>
        <v>1299.2508333333333</v>
      </c>
      <c r="T984" s="365">
        <f>Z984-Y984-V984</f>
        <v>1508.7938199999999</v>
      </c>
      <c r="U984" s="1055"/>
      <c r="V984" s="365"/>
      <c r="W984" s="365">
        <f>T984-S984</f>
        <v>209.54298666666659</v>
      </c>
      <c r="X984" s="365"/>
      <c r="Y984" s="365">
        <v>0</v>
      </c>
      <c r="Z984" s="365">
        <v>1508.7938199999999</v>
      </c>
      <c r="AA984" s="951" t="s">
        <v>675</v>
      </c>
      <c r="AB984" s="944"/>
      <c r="AC984" s="1084">
        <f t="shared" si="355"/>
        <v>0</v>
      </c>
      <c r="AD984" s="1099"/>
      <c r="AF984" s="3389"/>
      <c r="AG984" s="137">
        <f t="shared" si="345"/>
        <v>1508793.8199999998</v>
      </c>
    </row>
    <row r="985" spans="1:33" ht="30" x14ac:dyDescent="0.25">
      <c r="A985" s="137">
        <v>1</v>
      </c>
      <c r="B985" s="503" t="s">
        <v>116</v>
      </c>
      <c r="C985" s="1648"/>
      <c r="D985" s="2265"/>
      <c r="E985" s="242">
        <v>12000</v>
      </c>
      <c r="F985" s="187">
        <f t="shared" ref="F985:F993" si="369">ROUND(E985/12*$B$4,0)</f>
        <v>2000</v>
      </c>
      <c r="G985" s="187">
        <v>2419</v>
      </c>
      <c r="H985" s="838">
        <f t="shared" si="368"/>
        <v>120.95</v>
      </c>
      <c r="I985" s="1506"/>
      <c r="J985" s="1514"/>
      <c r="K985" s="1514"/>
      <c r="L985" s="1514"/>
      <c r="M985" s="1514"/>
      <c r="N985" s="1506"/>
      <c r="O985" s="1514"/>
      <c r="P985" s="1514"/>
      <c r="Q985" s="365"/>
      <c r="R985" s="365"/>
      <c r="S985" s="888"/>
      <c r="T985" s="365"/>
      <c r="U985" s="1055"/>
      <c r="V985" s="365"/>
      <c r="W985" s="365"/>
      <c r="X985" s="365"/>
      <c r="Y985" s="365"/>
      <c r="Z985" s="365"/>
      <c r="AA985" s="954"/>
      <c r="AB985" s="944"/>
      <c r="AC985" s="1084">
        <f t="shared" si="355"/>
        <v>0</v>
      </c>
      <c r="AD985" s="1099"/>
      <c r="AF985" s="3389"/>
      <c r="AG985" s="137">
        <f t="shared" si="345"/>
        <v>0</v>
      </c>
    </row>
    <row r="986" spans="1:33" x14ac:dyDescent="0.25">
      <c r="A986" s="137">
        <v>1</v>
      </c>
      <c r="B986" s="504" t="s">
        <v>62</v>
      </c>
      <c r="C986" s="1648"/>
      <c r="D986" s="2265"/>
      <c r="E986" s="242">
        <v>4500</v>
      </c>
      <c r="F986" s="187">
        <f t="shared" si="369"/>
        <v>750</v>
      </c>
      <c r="G986" s="187">
        <v>823</v>
      </c>
      <c r="H986" s="838">
        <f t="shared" si="368"/>
        <v>109.73333333333332</v>
      </c>
      <c r="I986" s="1506"/>
      <c r="J986" s="1514"/>
      <c r="K986" s="1514"/>
      <c r="L986" s="1514"/>
      <c r="M986" s="1514"/>
      <c r="N986" s="1506"/>
      <c r="O986" s="1514"/>
      <c r="P986" s="1514"/>
      <c r="Q986" s="365"/>
      <c r="R986" s="365"/>
      <c r="S986" s="888"/>
      <c r="T986" s="365"/>
      <c r="U986" s="1055"/>
      <c r="V986" s="365"/>
      <c r="W986" s="365"/>
      <c r="X986" s="365"/>
      <c r="Y986" s="365"/>
      <c r="Z986" s="365"/>
      <c r="AA986" s="954"/>
      <c r="AB986" s="944"/>
      <c r="AC986" s="1084">
        <f t="shared" si="355"/>
        <v>0</v>
      </c>
      <c r="AD986" s="1099"/>
      <c r="AF986" s="3389"/>
      <c r="AG986" s="137">
        <f t="shared" si="345"/>
        <v>0</v>
      </c>
    </row>
    <row r="987" spans="1:33" x14ac:dyDescent="0.25">
      <c r="A987" s="137">
        <v>1</v>
      </c>
      <c r="B987" s="504" t="s">
        <v>87</v>
      </c>
      <c r="C987" s="1648"/>
      <c r="D987" s="2265"/>
      <c r="E987" s="242">
        <v>3700</v>
      </c>
      <c r="F987" s="187">
        <f t="shared" si="369"/>
        <v>617</v>
      </c>
      <c r="G987" s="187">
        <v>811</v>
      </c>
      <c r="H987" s="838">
        <f t="shared" si="368"/>
        <v>131.44246353322529</v>
      </c>
      <c r="I987" s="1506"/>
      <c r="J987" s="1514"/>
      <c r="K987" s="1514"/>
      <c r="L987" s="1514"/>
      <c r="M987" s="1514"/>
      <c r="N987" s="1506"/>
      <c r="O987" s="1514"/>
      <c r="P987" s="1514"/>
      <c r="Q987" s="365"/>
      <c r="R987" s="365"/>
      <c r="S987" s="888"/>
      <c r="T987" s="365"/>
      <c r="U987" s="1055"/>
      <c r="V987" s="365"/>
      <c r="W987" s="365"/>
      <c r="X987" s="365"/>
      <c r="Y987" s="365"/>
      <c r="Z987" s="365"/>
      <c r="AA987" s="954"/>
      <c r="AB987" s="944"/>
      <c r="AC987" s="1084">
        <f t="shared" si="355"/>
        <v>0</v>
      </c>
      <c r="AD987" s="1099"/>
      <c r="AF987" s="3389"/>
      <c r="AG987" s="137">
        <f t="shared" si="345"/>
        <v>0</v>
      </c>
    </row>
    <row r="988" spans="1:33" x14ac:dyDescent="0.25">
      <c r="A988" s="137">
        <v>1</v>
      </c>
      <c r="B988" s="505" t="s">
        <v>112</v>
      </c>
      <c r="C988" s="1134"/>
      <c r="D988" s="3"/>
      <c r="E988" s="225">
        <v>150</v>
      </c>
      <c r="F988" s="123">
        <f t="shared" si="369"/>
        <v>25</v>
      </c>
      <c r="G988" s="123">
        <v>30</v>
      </c>
      <c r="H988" s="123">
        <f t="shared" si="368"/>
        <v>120</v>
      </c>
      <c r="I988" s="1506"/>
      <c r="J988" s="1514"/>
      <c r="K988" s="1514"/>
      <c r="L988" s="1514"/>
      <c r="M988" s="1514"/>
      <c r="N988" s="1514"/>
      <c r="O988" s="1514"/>
      <c r="P988" s="1514"/>
      <c r="Q988" s="365"/>
      <c r="R988" s="365"/>
      <c r="S988" s="888"/>
      <c r="T988" s="365"/>
      <c r="U988" s="1055"/>
      <c r="V988" s="365"/>
      <c r="W988" s="365"/>
      <c r="X988" s="365"/>
      <c r="Y988" s="365"/>
      <c r="Z988" s="365"/>
      <c r="AA988" s="950"/>
      <c r="AB988" s="944"/>
      <c r="AC988" s="1084">
        <f t="shared" si="355"/>
        <v>0</v>
      </c>
      <c r="AD988" s="1099"/>
      <c r="AF988" s="3389"/>
      <c r="AG988" s="137">
        <f t="shared" si="345"/>
        <v>0</v>
      </c>
    </row>
    <row r="989" spans="1:33" x14ac:dyDescent="0.25">
      <c r="B989" s="505" t="s">
        <v>258</v>
      </c>
      <c r="C989" s="1134"/>
      <c r="D989" s="3"/>
      <c r="E989" s="225">
        <v>1500</v>
      </c>
      <c r="F989" s="123">
        <f t="shared" si="369"/>
        <v>250</v>
      </c>
      <c r="G989" s="123">
        <v>324</v>
      </c>
      <c r="H989" s="123">
        <f t="shared" si="368"/>
        <v>129.6</v>
      </c>
      <c r="I989" s="1506"/>
      <c r="J989" s="1514"/>
      <c r="K989" s="1514"/>
      <c r="L989" s="1514"/>
      <c r="M989" s="1514"/>
      <c r="N989" s="1514"/>
      <c r="O989" s="1514"/>
      <c r="P989" s="1514"/>
      <c r="Q989" s="365"/>
      <c r="R989" s="365"/>
      <c r="S989" s="888"/>
      <c r="T989" s="365"/>
      <c r="U989" s="1055"/>
      <c r="V989" s="365"/>
      <c r="W989" s="365"/>
      <c r="X989" s="365"/>
      <c r="Y989" s="365"/>
      <c r="Z989" s="365"/>
      <c r="AA989" s="950"/>
      <c r="AB989" s="944"/>
      <c r="AC989" s="1084">
        <f t="shared" si="355"/>
        <v>0</v>
      </c>
      <c r="AD989" s="1099"/>
      <c r="AF989" s="3389"/>
      <c r="AG989" s="137">
        <f t="shared" si="345"/>
        <v>0</v>
      </c>
    </row>
    <row r="990" spans="1:33" ht="30" x14ac:dyDescent="0.25">
      <c r="B990" s="503" t="s">
        <v>275</v>
      </c>
      <c r="C990" s="1134"/>
      <c r="D990" s="3"/>
      <c r="E990" s="225">
        <v>1400</v>
      </c>
      <c r="F990" s="123">
        <f t="shared" si="369"/>
        <v>233</v>
      </c>
      <c r="G990" s="123">
        <v>304</v>
      </c>
      <c r="H990" s="123">
        <f t="shared" si="368"/>
        <v>130.47210300429185</v>
      </c>
      <c r="I990" s="1506"/>
      <c r="J990" s="1514"/>
      <c r="K990" s="1514"/>
      <c r="L990" s="1514"/>
      <c r="M990" s="1514"/>
      <c r="N990" s="1514"/>
      <c r="O990" s="1514"/>
      <c r="P990" s="1514"/>
      <c r="Q990" s="365"/>
      <c r="R990" s="365"/>
      <c r="S990" s="888"/>
      <c r="T990" s="365"/>
      <c r="U990" s="1055"/>
      <c r="V990" s="365"/>
      <c r="W990" s="365"/>
      <c r="X990" s="365"/>
      <c r="Y990" s="365"/>
      <c r="Z990" s="365"/>
      <c r="AA990" s="950"/>
      <c r="AB990" s="944"/>
      <c r="AC990" s="1084">
        <f t="shared" si="355"/>
        <v>0</v>
      </c>
      <c r="AD990" s="1099"/>
      <c r="AF990" s="3389"/>
      <c r="AG990" s="137">
        <f t="shared" si="345"/>
        <v>0</v>
      </c>
    </row>
    <row r="991" spans="1:33" x14ac:dyDescent="0.25">
      <c r="B991" s="505" t="s">
        <v>29</v>
      </c>
      <c r="C991" s="1134"/>
      <c r="D991" s="3"/>
      <c r="E991" s="225">
        <v>200</v>
      </c>
      <c r="F991" s="123">
        <f t="shared" si="369"/>
        <v>33</v>
      </c>
      <c r="G991" s="123">
        <v>62</v>
      </c>
      <c r="H991" s="123">
        <f t="shared" si="368"/>
        <v>187.87878787878788</v>
      </c>
      <c r="I991" s="1506"/>
      <c r="J991" s="1514"/>
      <c r="K991" s="1514"/>
      <c r="L991" s="1514"/>
      <c r="M991" s="1514"/>
      <c r="N991" s="1514"/>
      <c r="O991" s="1514"/>
      <c r="P991" s="1514"/>
      <c r="Q991" s="365"/>
      <c r="R991" s="365"/>
      <c r="S991" s="888"/>
      <c r="T991" s="365"/>
      <c r="U991" s="1055"/>
      <c r="V991" s="365"/>
      <c r="W991" s="365"/>
      <c r="X991" s="365"/>
      <c r="Y991" s="365"/>
      <c r="Z991" s="365"/>
      <c r="AA991" s="950"/>
      <c r="AB991" s="944"/>
      <c r="AC991" s="1084">
        <f t="shared" si="355"/>
        <v>0</v>
      </c>
      <c r="AD991" s="1099"/>
      <c r="AF991" s="3389"/>
      <c r="AG991" s="137">
        <f t="shared" si="345"/>
        <v>0</v>
      </c>
    </row>
    <row r="992" spans="1:33" x14ac:dyDescent="0.25">
      <c r="A992" s="137">
        <v>1</v>
      </c>
      <c r="B992" s="507" t="s">
        <v>88</v>
      </c>
      <c r="C992" s="1134"/>
      <c r="D992" s="3"/>
      <c r="E992" s="225">
        <v>200</v>
      </c>
      <c r="F992" s="123">
        <f t="shared" si="369"/>
        <v>33</v>
      </c>
      <c r="G992" s="123">
        <v>49</v>
      </c>
      <c r="H992" s="123">
        <f t="shared" si="368"/>
        <v>148.4848484848485</v>
      </c>
      <c r="I992" s="1506"/>
      <c r="J992" s="1514"/>
      <c r="K992" s="1514"/>
      <c r="L992" s="1514"/>
      <c r="M992" s="1514"/>
      <c r="N992" s="1514"/>
      <c r="O992" s="1514"/>
      <c r="P992" s="1514"/>
      <c r="Q992" s="365"/>
      <c r="R992" s="365"/>
      <c r="S992" s="888"/>
      <c r="T992" s="365"/>
      <c r="U992" s="1055"/>
      <c r="V992" s="365"/>
      <c r="W992" s="365"/>
      <c r="X992" s="365"/>
      <c r="Y992" s="365"/>
      <c r="Z992" s="365"/>
      <c r="AA992" s="950"/>
      <c r="AB992" s="944"/>
      <c r="AC992" s="1084">
        <f t="shared" si="355"/>
        <v>0</v>
      </c>
      <c r="AD992" s="1099"/>
      <c r="AF992" s="3389"/>
      <c r="AG992" s="137">
        <f t="shared" si="345"/>
        <v>0</v>
      </c>
    </row>
    <row r="993" spans="1:33" s="2266" customFormat="1" ht="30" x14ac:dyDescent="0.25">
      <c r="B993" s="506" t="s">
        <v>71</v>
      </c>
      <c r="C993" s="1205"/>
      <c r="D993" s="1642"/>
      <c r="E993" s="225">
        <v>1400</v>
      </c>
      <c r="F993" s="123">
        <f t="shared" si="369"/>
        <v>233</v>
      </c>
      <c r="G993" s="123">
        <v>203</v>
      </c>
      <c r="H993" s="123">
        <f t="shared" si="368"/>
        <v>87.124463519313295</v>
      </c>
      <c r="I993" s="1506"/>
      <c r="J993" s="1514"/>
      <c r="K993" s="1514"/>
      <c r="L993" s="1514"/>
      <c r="M993" s="1514"/>
      <c r="N993" s="1514"/>
      <c r="O993" s="1536"/>
      <c r="P993" s="1514"/>
      <c r="Q993" s="368"/>
      <c r="R993" s="368"/>
      <c r="S993" s="889"/>
      <c r="T993" s="368"/>
      <c r="U993" s="1049"/>
      <c r="V993" s="368"/>
      <c r="W993" s="368"/>
      <c r="X993" s="368"/>
      <c r="Y993" s="368"/>
      <c r="Z993" s="368"/>
      <c r="AA993" s="950"/>
      <c r="AB993" s="952"/>
      <c r="AC993" s="1084">
        <f t="shared" ref="AC993:AC1021" si="370">T993-S993-W993</f>
        <v>0</v>
      </c>
      <c r="AD993" s="1099"/>
      <c r="AF993" s="3389"/>
      <c r="AG993" s="2266">
        <f t="shared" si="345"/>
        <v>0</v>
      </c>
    </row>
    <row r="994" spans="1:33" x14ac:dyDescent="0.25">
      <c r="A994" s="137">
        <v>1</v>
      </c>
      <c r="B994" s="491" t="s">
        <v>260</v>
      </c>
      <c r="C994" s="1205"/>
      <c r="D994" s="1642"/>
      <c r="E994" s="499">
        <f>E972+E949</f>
        <v>35075</v>
      </c>
      <c r="F994" s="528">
        <f>F972+F949</f>
        <v>5846</v>
      </c>
      <c r="G994" s="528">
        <f>G972+G949</f>
        <v>6956</v>
      </c>
      <c r="H994" s="123">
        <f>G994/F994*100</f>
        <v>118.98734177215189</v>
      </c>
      <c r="I994" s="1642"/>
      <c r="J994" s="1642"/>
      <c r="K994" s="1642"/>
      <c r="L994" s="1642"/>
      <c r="M994" s="1642"/>
      <c r="N994" s="1642"/>
      <c r="O994" s="1642"/>
      <c r="P994" s="1642"/>
      <c r="Q994" s="1642"/>
      <c r="R994" s="1642"/>
      <c r="S994" s="889"/>
      <c r="T994" s="368"/>
      <c r="U994" s="1049"/>
      <c r="V994" s="368"/>
      <c r="W994" s="368"/>
      <c r="X994" s="368"/>
      <c r="Y994" s="368"/>
      <c r="Z994" s="368"/>
      <c r="AA994" s="923"/>
      <c r="AB994" s="952"/>
      <c r="AC994" s="1084">
        <f t="shared" si="370"/>
        <v>0</v>
      </c>
      <c r="AD994" s="1099"/>
      <c r="AF994" s="3389"/>
      <c r="AG994" s="137">
        <f t="shared" si="345"/>
        <v>0</v>
      </c>
    </row>
    <row r="995" spans="1:33" ht="29.25" x14ac:dyDescent="0.25">
      <c r="A995" s="137">
        <v>1</v>
      </c>
      <c r="B995" s="491" t="s">
        <v>274</v>
      </c>
      <c r="C995" s="1205"/>
      <c r="D995" s="1642"/>
      <c r="E995" s="499">
        <f>E962</f>
        <v>11269</v>
      </c>
      <c r="F995" s="528">
        <f>F962</f>
        <v>1878.1666666666667</v>
      </c>
      <c r="G995" s="528">
        <f>G962</f>
        <v>2283</v>
      </c>
      <c r="H995" s="123">
        <f>G995/F995*100</f>
        <v>121.55470760493388</v>
      </c>
      <c r="I995" s="1642"/>
      <c r="J995" s="1642"/>
      <c r="K995" s="1642"/>
      <c r="L995" s="1642"/>
      <c r="M995" s="1642"/>
      <c r="N995" s="1642"/>
      <c r="O995" s="1642"/>
      <c r="P995" s="1642"/>
      <c r="Q995" s="365"/>
      <c r="R995" s="365"/>
      <c r="S995" s="889"/>
      <c r="T995" s="368"/>
      <c r="U995" s="1049">
        <f>U962</f>
        <v>0</v>
      </c>
      <c r="V995" s="368"/>
      <c r="W995" s="368"/>
      <c r="X995" s="368"/>
      <c r="Y995" s="368"/>
      <c r="Z995" s="368"/>
      <c r="AA995" s="923"/>
      <c r="AB995" s="952"/>
      <c r="AC995" s="1084">
        <f t="shared" si="370"/>
        <v>0</v>
      </c>
      <c r="AD995" s="1099"/>
      <c r="AF995" s="3389"/>
      <c r="AG995" s="137">
        <f t="shared" si="345"/>
        <v>0</v>
      </c>
    </row>
    <row r="996" spans="1:33" ht="29.25" x14ac:dyDescent="0.25">
      <c r="A996" s="137">
        <v>1</v>
      </c>
      <c r="B996" s="491" t="s">
        <v>261</v>
      </c>
      <c r="C996" s="1205"/>
      <c r="D996" s="1642"/>
      <c r="E996" s="499">
        <f>E982+E957</f>
        <v>27514</v>
      </c>
      <c r="F996" s="528">
        <f>F982+F957</f>
        <v>4586.1666666666661</v>
      </c>
      <c r="G996" s="528">
        <f>G982+G957</f>
        <v>4394</v>
      </c>
      <c r="H996" s="123">
        <f>G996/F996*100</f>
        <v>95.809862993785671</v>
      </c>
      <c r="I996" s="1642"/>
      <c r="J996" s="1642"/>
      <c r="K996" s="1642"/>
      <c r="L996" s="1642"/>
      <c r="M996" s="1642"/>
      <c r="N996" s="1642"/>
      <c r="O996" s="1642"/>
      <c r="P996" s="1642"/>
      <c r="Q996" s="1642"/>
      <c r="R996" s="1642"/>
      <c r="S996" s="889"/>
      <c r="T996" s="368"/>
      <c r="U996" s="1049"/>
      <c r="V996" s="368"/>
      <c r="W996" s="368"/>
      <c r="X996" s="368"/>
      <c r="Y996" s="368"/>
      <c r="Z996" s="368"/>
      <c r="AA996" s="923"/>
      <c r="AB996" s="952"/>
      <c r="AC996" s="1084">
        <f t="shared" si="370"/>
        <v>0</v>
      </c>
      <c r="AD996" s="1099"/>
      <c r="AF996" s="3389"/>
      <c r="AG996" s="137">
        <f t="shared" si="345"/>
        <v>0</v>
      </c>
    </row>
    <row r="997" spans="1:33" ht="29.25" x14ac:dyDescent="0.25">
      <c r="A997" s="137">
        <v>1</v>
      </c>
      <c r="B997" s="491" t="s">
        <v>262</v>
      </c>
      <c r="C997" s="1205"/>
      <c r="D997" s="1642"/>
      <c r="E997" s="508">
        <f>E960</f>
        <v>8700</v>
      </c>
      <c r="F997" s="528">
        <f>F960</f>
        <v>1450</v>
      </c>
      <c r="G997" s="528">
        <f>G960</f>
        <v>1372</v>
      </c>
      <c r="H997" s="123">
        <f>G997/F997*100</f>
        <v>94.620689655172413</v>
      </c>
      <c r="I997" s="1642"/>
      <c r="J997" s="1642"/>
      <c r="K997" s="1642"/>
      <c r="L997" s="1642"/>
      <c r="M997" s="1642"/>
      <c r="N997" s="1642"/>
      <c r="O997" s="1642"/>
      <c r="P997" s="1642"/>
      <c r="Q997" s="368"/>
      <c r="R997" s="368"/>
      <c r="S997" s="881">
        <f t="shared" ref="S997" si="371">Q997/12*$B$4</f>
        <v>0</v>
      </c>
      <c r="T997" s="368">
        <f>Z997-Y997-V997</f>
        <v>0</v>
      </c>
      <c r="U997" s="1049"/>
      <c r="V997" s="368"/>
      <c r="W997" s="368">
        <f>T997-S997</f>
        <v>0</v>
      </c>
      <c r="X997" s="368"/>
      <c r="Y997" s="368"/>
      <c r="Z997" s="368"/>
      <c r="AA997" s="923"/>
      <c r="AB997" s="952"/>
      <c r="AC997" s="1084">
        <f t="shared" si="370"/>
        <v>0</v>
      </c>
      <c r="AD997" s="1099"/>
      <c r="AF997" s="3389"/>
      <c r="AG997" s="137">
        <f t="shared" si="345"/>
        <v>0</v>
      </c>
    </row>
    <row r="998" spans="1:33" x14ac:dyDescent="0.25">
      <c r="A998" s="137">
        <v>1</v>
      </c>
      <c r="B998" s="1150" t="s">
        <v>134</v>
      </c>
      <c r="C998" s="1149"/>
      <c r="D998" s="1705"/>
      <c r="E998" s="509">
        <f>E994+E995+E997+E996*2.6</f>
        <v>126580.40000000001</v>
      </c>
      <c r="F998" s="832">
        <f>F994+F995+F997+F996*2.6</f>
        <v>21098.2</v>
      </c>
      <c r="G998" s="832">
        <f>G994+G995+G997+G996*2.6</f>
        <v>22035.4</v>
      </c>
      <c r="H998" s="36">
        <f>G998/F998*100</f>
        <v>104.44208510678637</v>
      </c>
      <c r="I998" s="1655"/>
      <c r="J998" s="1655"/>
      <c r="K998" s="1552"/>
      <c r="L998" s="1552"/>
      <c r="M998" s="1552"/>
      <c r="N998" s="1552"/>
      <c r="O998" s="1552"/>
      <c r="P998" s="1552"/>
      <c r="Q998" s="329">
        <f t="shared" ref="Q998:Z998" si="372">SUM(Q997,Q984,Q972,Q962,Q948)</f>
        <v>148330.80273</v>
      </c>
      <c r="R998" s="329">
        <f t="shared" si="372"/>
        <v>148330.80273</v>
      </c>
      <c r="S998" s="882">
        <f t="shared" si="372"/>
        <v>24721.800454999997</v>
      </c>
      <c r="T998" s="329">
        <f t="shared" si="372"/>
        <v>25343.719989999998</v>
      </c>
      <c r="U998" s="781">
        <f t="shared" si="372"/>
        <v>0</v>
      </c>
      <c r="V998" s="329">
        <f t="shared" si="372"/>
        <v>0</v>
      </c>
      <c r="W998" s="329">
        <f t="shared" si="372"/>
        <v>621.91953499999954</v>
      </c>
      <c r="X998" s="329">
        <f t="shared" si="372"/>
        <v>0</v>
      </c>
      <c r="Y998" s="329">
        <f t="shared" si="372"/>
        <v>-2.7009300000000005</v>
      </c>
      <c r="Z998" s="329">
        <f t="shared" si="372"/>
        <v>25341.019059999999</v>
      </c>
      <c r="AA998" s="1706"/>
      <c r="AB998" s="871"/>
      <c r="AC998" s="1084">
        <f t="shared" si="370"/>
        <v>1.3642420526593924E-12</v>
      </c>
      <c r="AD998" s="1099"/>
      <c r="AF998" s="3389"/>
      <c r="AG998" s="137">
        <f t="shared" si="345"/>
        <v>25341019.059999999</v>
      </c>
    </row>
    <row r="999" spans="1:33" x14ac:dyDescent="0.25">
      <c r="A999" s="137">
        <v>1</v>
      </c>
      <c r="B999" s="2" t="s">
        <v>28</v>
      </c>
      <c r="C999" s="448"/>
      <c r="D999" s="2"/>
      <c r="E999" s="225"/>
      <c r="F999" s="187"/>
      <c r="G999" s="187"/>
      <c r="H999" s="187"/>
      <c r="I999" s="831"/>
      <c r="J999" s="831"/>
      <c r="K999" s="183"/>
      <c r="L999" s="183"/>
      <c r="M999" s="183"/>
      <c r="N999" s="183"/>
      <c r="O999" s="183"/>
      <c r="P999" s="183"/>
      <c r="Q999" s="331"/>
      <c r="R999" s="331"/>
      <c r="S999" s="759"/>
      <c r="T999" s="331">
        <f t="shared" ref="T999:T1013" si="373">Z999-Y999-V999</f>
        <v>0</v>
      </c>
      <c r="U999" s="777"/>
      <c r="V999" s="331"/>
      <c r="W999" s="331"/>
      <c r="X999" s="331"/>
      <c r="Y999" s="331"/>
      <c r="Z999" s="331"/>
      <c r="AA999" s="954"/>
      <c r="AB999" s="328"/>
      <c r="AC999" s="1084">
        <f t="shared" si="370"/>
        <v>0</v>
      </c>
      <c r="AD999" s="1099"/>
      <c r="AF999" s="3389"/>
      <c r="AG999" s="137">
        <f t="shared" si="345"/>
        <v>0</v>
      </c>
    </row>
    <row r="1000" spans="1:33" s="147" customFormat="1" x14ac:dyDescent="0.25">
      <c r="A1000" s="137">
        <v>1</v>
      </c>
      <c r="B1000" s="3" t="s">
        <v>129</v>
      </c>
      <c r="C1000" s="455"/>
      <c r="D1000" s="3">
        <v>300</v>
      </c>
      <c r="E1000" s="225">
        <v>130</v>
      </c>
      <c r="F1000" s="123">
        <f>ROUND(E1000/12*$B$4,0)</f>
        <v>22</v>
      </c>
      <c r="G1000" s="123"/>
      <c r="H1000" s="123">
        <f>G1000/F1000*100</f>
        <v>0</v>
      </c>
      <c r="I1000" s="831">
        <v>11</v>
      </c>
      <c r="J1000" s="152" t="e">
        <f>M1000/G1000</f>
        <v>#DIV/0!</v>
      </c>
      <c r="K1000" s="153">
        <f>ROUND(E1000*I1000,0)</f>
        <v>1430</v>
      </c>
      <c r="L1000" s="153">
        <f>ROUND(K1000/12*$B$4,0)</f>
        <v>238</v>
      </c>
      <c r="M1000" s="153"/>
      <c r="N1000" s="153">
        <f>M1000/L1000*100</f>
        <v>0</v>
      </c>
      <c r="O1000" s="153">
        <f>ROUND(K1000/D1000,0)</f>
        <v>5</v>
      </c>
      <c r="P1000" s="153">
        <f>M1000/$B$4*12/O1000</f>
        <v>0</v>
      </c>
      <c r="Q1000" s="331"/>
      <c r="R1000" s="331"/>
      <c r="S1000" s="759"/>
      <c r="T1000" s="331">
        <f t="shared" si="373"/>
        <v>0</v>
      </c>
      <c r="U1000" s="777"/>
      <c r="V1000" s="331"/>
      <c r="W1000" s="331"/>
      <c r="X1000" s="331"/>
      <c r="Y1000" s="331"/>
      <c r="Z1000" s="331"/>
      <c r="AA1000" s="950"/>
      <c r="AB1000" s="328"/>
      <c r="AC1000" s="1084">
        <f t="shared" si="370"/>
        <v>0</v>
      </c>
      <c r="AD1000" s="1099"/>
      <c r="AF1000" s="3389"/>
      <c r="AG1000" s="147">
        <f t="shared" si="345"/>
        <v>0</v>
      </c>
    </row>
    <row r="1001" spans="1:33" s="147" customFormat="1" x14ac:dyDescent="0.25">
      <c r="A1001" s="137">
        <v>1</v>
      </c>
      <c r="B1001" s="145" t="s">
        <v>75</v>
      </c>
      <c r="C1001" s="1170"/>
      <c r="D1001" s="1658"/>
      <c r="E1001" s="223">
        <f>E1000</f>
        <v>130</v>
      </c>
      <c r="F1001" s="526">
        <f>F1000</f>
        <v>22</v>
      </c>
      <c r="G1001" s="526">
        <f>G1000</f>
        <v>0</v>
      </c>
      <c r="H1001" s="526">
        <f>G1001/F1001*100</f>
        <v>0</v>
      </c>
      <c r="I1001" s="1514">
        <f>I1000</f>
        <v>11</v>
      </c>
      <c r="J1001" s="199" t="e">
        <f>M1001/G1001</f>
        <v>#DIV/0!</v>
      </c>
      <c r="K1001" s="750">
        <f>K1000</f>
        <v>1430</v>
      </c>
      <c r="L1001" s="750">
        <f>L1000</f>
        <v>238</v>
      </c>
      <c r="M1001" s="750">
        <f>M1000</f>
        <v>0</v>
      </c>
      <c r="N1001" s="153">
        <f>M1001/L1001*100</f>
        <v>0</v>
      </c>
      <c r="O1001" s="1271">
        <f>SUM(O1000)</f>
        <v>5</v>
      </c>
      <c r="P1001" s="153">
        <f>M1001/$B$4*12/O1001</f>
        <v>0</v>
      </c>
      <c r="Q1001" s="331"/>
      <c r="R1001" s="331"/>
      <c r="S1001" s="759"/>
      <c r="T1001" s="331">
        <f t="shared" si="373"/>
        <v>0</v>
      </c>
      <c r="U1001" s="777"/>
      <c r="V1001" s="331"/>
      <c r="W1001" s="331"/>
      <c r="X1001" s="331"/>
      <c r="Y1001" s="331"/>
      <c r="Z1001" s="331"/>
      <c r="AA1001" s="971"/>
      <c r="AB1001" s="328"/>
      <c r="AC1001" s="1084">
        <f t="shared" si="370"/>
        <v>0</v>
      </c>
      <c r="AD1001" s="1099"/>
      <c r="AF1001" s="3389"/>
      <c r="AG1001" s="147">
        <f t="shared" si="345"/>
        <v>0</v>
      </c>
    </row>
    <row r="1002" spans="1:33" x14ac:dyDescent="0.25">
      <c r="A1002" s="137">
        <v>1</v>
      </c>
      <c r="B1002" s="2" t="s">
        <v>16</v>
      </c>
      <c r="C1002" s="448"/>
      <c r="D1002" s="1658"/>
      <c r="E1002" s="223"/>
      <c r="F1002" s="526"/>
      <c r="G1002" s="526"/>
      <c r="H1002" s="526"/>
      <c r="I1002" s="1514"/>
      <c r="J1002" s="199"/>
      <c r="K1002" s="750"/>
      <c r="L1002" s="750"/>
      <c r="M1002" s="750"/>
      <c r="N1002" s="153"/>
      <c r="O1002" s="1271"/>
      <c r="P1002" s="153"/>
      <c r="Q1002" s="331"/>
      <c r="R1002" s="331"/>
      <c r="S1002" s="759"/>
      <c r="T1002" s="331">
        <f t="shared" si="373"/>
        <v>0</v>
      </c>
      <c r="U1002" s="777"/>
      <c r="V1002" s="331"/>
      <c r="W1002" s="331"/>
      <c r="X1002" s="331"/>
      <c r="Y1002" s="331"/>
      <c r="Z1002" s="331"/>
      <c r="AA1002" s="971"/>
      <c r="AB1002" s="328"/>
      <c r="AC1002" s="1084">
        <f t="shared" si="370"/>
        <v>0</v>
      </c>
      <c r="AD1002" s="1099"/>
      <c r="AF1002" s="3389"/>
      <c r="AG1002" s="137">
        <f t="shared" si="345"/>
        <v>0</v>
      </c>
    </row>
    <row r="1003" spans="1:33" s="147" customFormat="1" x14ac:dyDescent="0.25">
      <c r="A1003" s="137">
        <v>1</v>
      </c>
      <c r="B1003" s="1634" t="s">
        <v>64</v>
      </c>
      <c r="C1003" s="1707"/>
      <c r="D1003" s="3">
        <v>240</v>
      </c>
      <c r="E1003" s="221">
        <v>670</v>
      </c>
      <c r="F1003" s="123">
        <f>ROUND(E1003/12*$B$4,0)</f>
        <v>112</v>
      </c>
      <c r="G1003" s="123">
        <v>64</v>
      </c>
      <c r="H1003" s="123">
        <f>G1003/F1003*100</f>
        <v>57.142857142857139</v>
      </c>
      <c r="I1003" s="831">
        <v>8</v>
      </c>
      <c r="J1003" s="152">
        <f>M1003/G1003</f>
        <v>6.875</v>
      </c>
      <c r="K1003" s="153">
        <f>ROUND(E1003*I1003,0)</f>
        <v>5360</v>
      </c>
      <c r="L1003" s="153">
        <f>ROUND(K1003/12*$B$4,0)</f>
        <v>893</v>
      </c>
      <c r="M1003" s="153">
        <v>440</v>
      </c>
      <c r="N1003" s="153">
        <f>M1003/L1003*100</f>
        <v>49.272116461366181</v>
      </c>
      <c r="O1003" s="1154">
        <f>ROUND(K1003/D1003,0)</f>
        <v>22</v>
      </c>
      <c r="P1003" s="153">
        <f>M1003/$B$4*12/O1003</f>
        <v>120</v>
      </c>
      <c r="Q1003" s="331"/>
      <c r="R1003" s="331"/>
      <c r="S1003" s="759"/>
      <c r="T1003" s="331">
        <f t="shared" si="373"/>
        <v>0</v>
      </c>
      <c r="U1003" s="777"/>
      <c r="V1003" s="331"/>
      <c r="W1003" s="331"/>
      <c r="X1003" s="331"/>
      <c r="Y1003" s="331"/>
      <c r="Z1003" s="331"/>
      <c r="AA1003" s="950"/>
      <c r="AB1003" s="328"/>
      <c r="AC1003" s="1084">
        <f t="shared" si="370"/>
        <v>0</v>
      </c>
      <c r="AD1003" s="1099"/>
      <c r="AF1003" s="3389"/>
      <c r="AG1003" s="147">
        <f t="shared" si="345"/>
        <v>0</v>
      </c>
    </row>
    <row r="1004" spans="1:33" x14ac:dyDescent="0.25">
      <c r="A1004" s="137">
        <v>1</v>
      </c>
      <c r="B1004" s="1662" t="s">
        <v>176</v>
      </c>
      <c r="C1004" s="1179"/>
      <c r="D1004" s="1663"/>
      <c r="E1004" s="224">
        <f>SUM(E1003)</f>
        <v>670</v>
      </c>
      <c r="F1004" s="1664">
        <f>SUM(F1003)</f>
        <v>112</v>
      </c>
      <c r="G1004" s="1664">
        <f>SUM(G1003)</f>
        <v>64</v>
      </c>
      <c r="H1004" s="158">
        <f>G1004/F1004*100</f>
        <v>57.142857142857139</v>
      </c>
      <c r="I1004" s="1536">
        <f>IF(E1004=0,0,K1004/E1004)</f>
        <v>8</v>
      </c>
      <c r="J1004" s="1143">
        <f>M1004/G1004</f>
        <v>6.875</v>
      </c>
      <c r="K1004" s="1207">
        <f>SUM(K1003)</f>
        <v>5360</v>
      </c>
      <c r="L1004" s="1207">
        <f>SUM(L1003)</f>
        <v>893</v>
      </c>
      <c r="M1004" s="1207">
        <f>SUM(M1003)</f>
        <v>440</v>
      </c>
      <c r="N1004" s="1207">
        <f>M1004/L1004*100</f>
        <v>49.272116461366181</v>
      </c>
      <c r="O1004" s="1211">
        <f>SUM(O1003)</f>
        <v>22</v>
      </c>
      <c r="P1004" s="282">
        <f>M1004/$B$4*12/O1004</f>
        <v>120</v>
      </c>
      <c r="Q1004" s="332"/>
      <c r="R1004" s="332"/>
      <c r="S1004" s="880"/>
      <c r="T1004" s="332">
        <f t="shared" si="373"/>
        <v>0</v>
      </c>
      <c r="U1004" s="1131"/>
      <c r="V1004" s="332"/>
      <c r="W1004" s="332"/>
      <c r="X1004" s="332"/>
      <c r="Y1004" s="332"/>
      <c r="Z1004" s="332"/>
      <c r="AA1004" s="1666"/>
      <c r="AB1004" s="866"/>
      <c r="AC1004" s="1084">
        <f t="shared" si="370"/>
        <v>0</v>
      </c>
      <c r="AD1004" s="1099"/>
      <c r="AF1004" s="3389"/>
      <c r="AG1004" s="137">
        <f t="shared" si="345"/>
        <v>0</v>
      </c>
    </row>
    <row r="1005" spans="1:33" ht="30" thickBot="1" x14ac:dyDescent="0.3">
      <c r="A1005" s="137">
        <v>1</v>
      </c>
      <c r="B1005" s="148" t="s">
        <v>201</v>
      </c>
      <c r="C1005" s="148"/>
      <c r="D1005" s="148"/>
      <c r="E1005" s="252">
        <f>SUM(E1004,E1001)</f>
        <v>800</v>
      </c>
      <c r="F1005" s="1708">
        <f>SUM(F1004,F1001)</f>
        <v>134</v>
      </c>
      <c r="G1005" s="1708">
        <f>SUM(G1004,G1001)</f>
        <v>64</v>
      </c>
      <c r="H1005" s="1708">
        <f>G1005/F1005*100</f>
        <v>47.761194029850742</v>
      </c>
      <c r="I1005" s="1185">
        <f>IF(E1005=0,0,K1005/E1005)</f>
        <v>8.4875000000000007</v>
      </c>
      <c r="J1005" s="1709">
        <f>IF(F1005=0,0,L1005/F1005)</f>
        <v>8.4402985074626873</v>
      </c>
      <c r="K1005" s="1708">
        <f>SUM(K1004,K1001)</f>
        <v>6790</v>
      </c>
      <c r="L1005" s="1708">
        <f>SUM(L1004,L1001)</f>
        <v>1131</v>
      </c>
      <c r="M1005" s="1708">
        <f>SUM(M1004,M1001)</f>
        <v>440</v>
      </c>
      <c r="N1005" s="1187">
        <f>M1005/L1005*100</f>
        <v>38.903625110521659</v>
      </c>
      <c r="O1005" s="1234">
        <f>SUM(O1003,O1000)</f>
        <v>27</v>
      </c>
      <c r="P1005" s="1187">
        <f>M1005/$B$4*12/O1005</f>
        <v>97.777777777777771</v>
      </c>
      <c r="Q1005" s="336">
        <v>15321.817560000001</v>
      </c>
      <c r="R1005" s="336">
        <v>15321.817560000001</v>
      </c>
      <c r="S1005" s="885">
        <f>Q1005/12*$B$4+(R1005-Q1005)/11*1</f>
        <v>2553.6362600000002</v>
      </c>
      <c r="T1005" s="336">
        <f t="shared" si="373"/>
        <v>1306.1349300000002</v>
      </c>
      <c r="U1005" s="779"/>
      <c r="V1005" s="336"/>
      <c r="W1005" s="336">
        <f>T1005-S1005</f>
        <v>-1247.5013300000001</v>
      </c>
      <c r="X1005" s="336"/>
      <c r="Y1005" s="336">
        <v>0</v>
      </c>
      <c r="Z1005" s="336">
        <v>1306.1349300000002</v>
      </c>
      <c r="AA1005" s="1710"/>
      <c r="AB1005" s="914"/>
      <c r="AC1005" s="1084">
        <f t="shared" si="370"/>
        <v>0</v>
      </c>
      <c r="AD1005" s="1099"/>
      <c r="AF1005" s="3389"/>
      <c r="AG1005" s="137">
        <f t="shared" ref="AG1005:AG1068" si="374">Z1005*1000-AF1005</f>
        <v>1306134.9300000002</v>
      </c>
    </row>
    <row r="1006" spans="1:33" ht="15.75" thickBot="1" x14ac:dyDescent="0.3">
      <c r="A1006" s="137">
        <v>1</v>
      </c>
      <c r="B1006" s="1672" t="s">
        <v>278</v>
      </c>
      <c r="C1006" s="1673"/>
      <c r="D1006" s="1672"/>
      <c r="E1006" s="230"/>
      <c r="F1006" s="1525"/>
      <c r="G1006" s="1525"/>
      <c r="H1006" s="1525"/>
      <c r="I1006" s="1484"/>
      <c r="J1006" s="1484"/>
      <c r="K1006" s="1525"/>
      <c r="L1006" s="1525"/>
      <c r="M1006" s="1711">
        <f>SUM(M1005,M998,M947)</f>
        <v>3167</v>
      </c>
      <c r="N1006" s="1525"/>
      <c r="O1006" s="1525"/>
      <c r="P1006" s="1525"/>
      <c r="Q1006" s="337">
        <f>SUM(Q1005,Q998,Q947)</f>
        <v>232886.52900525281</v>
      </c>
      <c r="R1006" s="337">
        <f>SUM(R1005,R998,R947)</f>
        <v>232886.52900525281</v>
      </c>
      <c r="S1006" s="760">
        <f>SUM(S1005,S998,S947)</f>
        <v>38814.421500875462</v>
      </c>
      <c r="T1006" s="337">
        <f t="shared" si="373"/>
        <v>39383.369679999996</v>
      </c>
      <c r="U1006" s="782">
        <f t="shared" ref="U1006:Z1006" si="375">SUM(U1005,U998,U947)</f>
        <v>0</v>
      </c>
      <c r="V1006" s="156">
        <f t="shared" si="375"/>
        <v>0</v>
      </c>
      <c r="W1006" s="337">
        <f t="shared" si="375"/>
        <v>568.94817912453209</v>
      </c>
      <c r="X1006" s="337">
        <f t="shared" si="375"/>
        <v>0</v>
      </c>
      <c r="Y1006" s="156">
        <f t="shared" si="375"/>
        <v>-2.7009300000000005</v>
      </c>
      <c r="Z1006" s="337">
        <f t="shared" si="375"/>
        <v>39380.668749999997</v>
      </c>
      <c r="AA1006" s="1527"/>
      <c r="AB1006" s="868">
        <f>SUM(AB1005,AB998,AB947)</f>
        <v>0</v>
      </c>
      <c r="AC1006" s="1084">
        <f t="shared" si="370"/>
        <v>2.2737367544323206E-12</v>
      </c>
      <c r="AD1006" s="1099"/>
      <c r="AE1006" s="137" t="e">
        <f>S1006-#REF!/12*4</f>
        <v>#REF!</v>
      </c>
      <c r="AF1006" s="3389">
        <v>39380668.75</v>
      </c>
      <c r="AG1006" s="137">
        <f t="shared" si="374"/>
        <v>0</v>
      </c>
    </row>
    <row r="1007" spans="1:33" x14ac:dyDescent="0.25">
      <c r="A1007" s="137">
        <v>1</v>
      </c>
      <c r="B1007" s="1712"/>
      <c r="C1007" s="1713"/>
      <c r="D1007" s="1712"/>
      <c r="E1007" s="242"/>
      <c r="F1007" s="838"/>
      <c r="G1007" s="838"/>
      <c r="H1007" s="838"/>
      <c r="I1007" s="1510"/>
      <c r="J1007" s="1510"/>
      <c r="K1007" s="1507"/>
      <c r="L1007" s="1507"/>
      <c r="M1007" s="1507"/>
      <c r="N1007" s="1507"/>
      <c r="O1007" s="1507"/>
      <c r="P1007" s="1507"/>
      <c r="Q1007" s="330"/>
      <c r="R1007" s="330"/>
      <c r="S1007" s="758"/>
      <c r="T1007" s="330">
        <f t="shared" si="373"/>
        <v>0</v>
      </c>
      <c r="U1007" s="780"/>
      <c r="V1007" s="330"/>
      <c r="W1007" s="330"/>
      <c r="X1007" s="330"/>
      <c r="Y1007" s="330"/>
      <c r="Z1007" s="330"/>
      <c r="AA1007" s="970"/>
      <c r="AB1007" s="370"/>
      <c r="AC1007" s="1084">
        <f t="shared" si="370"/>
        <v>0</v>
      </c>
      <c r="AD1007" s="1099"/>
      <c r="AF1007" s="3389"/>
      <c r="AG1007" s="137">
        <f t="shared" si="374"/>
        <v>0</v>
      </c>
    </row>
    <row r="1008" spans="1:33" s="151" customFormat="1" ht="43.5" x14ac:dyDescent="0.25">
      <c r="A1008" s="137">
        <v>1</v>
      </c>
      <c r="B1008" s="1089" t="s">
        <v>367</v>
      </c>
      <c r="C1008" s="1089"/>
      <c r="D1008" s="1632"/>
      <c r="E1008" s="225"/>
      <c r="F1008" s="187"/>
      <c r="G1008" s="187"/>
      <c r="H1008" s="187"/>
      <c r="I1008" s="831"/>
      <c r="J1008" s="831"/>
      <c r="K1008" s="122"/>
      <c r="L1008" s="122"/>
      <c r="M1008" s="122"/>
      <c r="N1008" s="122"/>
      <c r="O1008" s="122"/>
      <c r="P1008" s="122"/>
      <c r="Q1008" s="331"/>
      <c r="R1008" s="331"/>
      <c r="S1008" s="759"/>
      <c r="T1008" s="331">
        <f t="shared" si="373"/>
        <v>0</v>
      </c>
      <c r="U1008" s="777"/>
      <c r="V1008" s="331"/>
      <c r="W1008" s="331"/>
      <c r="X1008" s="331"/>
      <c r="Y1008" s="331"/>
      <c r="Z1008" s="331"/>
      <c r="AA1008" s="954"/>
      <c r="AB1008" s="328"/>
      <c r="AC1008" s="1084">
        <f t="shared" si="370"/>
        <v>0</v>
      </c>
      <c r="AD1008" s="1099"/>
      <c r="AF1008" s="3389"/>
      <c r="AG1008" s="151">
        <f t="shared" si="374"/>
        <v>0</v>
      </c>
    </row>
    <row r="1009" spans="1:33" x14ac:dyDescent="0.25">
      <c r="A1009" s="137">
        <v>1</v>
      </c>
      <c r="B1009" s="1515" t="s">
        <v>5</v>
      </c>
      <c r="C1009" s="1516"/>
      <c r="D1009" s="1515"/>
      <c r="E1009" s="225"/>
      <c r="F1009" s="187"/>
      <c r="G1009" s="187"/>
      <c r="H1009" s="187"/>
      <c r="I1009" s="1514"/>
      <c r="J1009" s="1514"/>
      <c r="K1009" s="187"/>
      <c r="L1009" s="187"/>
      <c r="M1009" s="187"/>
      <c r="N1009" s="187"/>
      <c r="O1009" s="187"/>
      <c r="P1009" s="187"/>
      <c r="Q1009" s="331"/>
      <c r="R1009" s="331"/>
      <c r="S1009" s="759"/>
      <c r="T1009" s="331">
        <f t="shared" si="373"/>
        <v>0</v>
      </c>
      <c r="U1009" s="777"/>
      <c r="V1009" s="331"/>
      <c r="W1009" s="331"/>
      <c r="X1009" s="331"/>
      <c r="Y1009" s="331"/>
      <c r="Z1009" s="331"/>
      <c r="AA1009" s="954"/>
      <c r="AB1009" s="328"/>
      <c r="AC1009" s="1084">
        <f t="shared" si="370"/>
        <v>0</v>
      </c>
      <c r="AD1009" s="1099"/>
      <c r="AF1009" s="3389"/>
      <c r="AG1009" s="137">
        <f t="shared" si="374"/>
        <v>0</v>
      </c>
    </row>
    <row r="1010" spans="1:33" x14ac:dyDescent="0.25">
      <c r="A1010" s="137">
        <v>1</v>
      </c>
      <c r="B1010" s="1642" t="s">
        <v>43</v>
      </c>
      <c r="C1010" s="1097" t="s">
        <v>256</v>
      </c>
      <c r="D1010" s="1642">
        <v>320</v>
      </c>
      <c r="E1010" s="226">
        <v>1772</v>
      </c>
      <c r="F1010" s="129">
        <f>ROUND(E1010/12*$B$4,0)</f>
        <v>295</v>
      </c>
      <c r="G1010" s="129">
        <v>289</v>
      </c>
      <c r="H1010" s="129">
        <f>G1010/F1010*100</f>
        <v>97.966101694915253</v>
      </c>
      <c r="I1010" s="1517">
        <v>10.5</v>
      </c>
      <c r="J1010" s="1109">
        <f>M1010/G1010</f>
        <v>8.6747404844290656</v>
      </c>
      <c r="K1010" s="282">
        <f>ROUND(E1010*I1010,0)</f>
        <v>18606</v>
      </c>
      <c r="L1010" s="282">
        <f>ROUND(K1010/12*$B$4,0)</f>
        <v>3101</v>
      </c>
      <c r="M1010" s="282">
        <v>2507</v>
      </c>
      <c r="N1010" s="282">
        <f>M1010/L1010*100</f>
        <v>80.844888745565953</v>
      </c>
      <c r="O1010" s="282">
        <f>ROUND(K1010/D1010,0)</f>
        <v>58</v>
      </c>
      <c r="P1010" s="282">
        <f>M1010/$B$4*12/O1010</f>
        <v>259.34482758620692</v>
      </c>
      <c r="Q1010" s="332"/>
      <c r="R1010" s="332"/>
      <c r="S1010" s="880"/>
      <c r="T1010" s="332">
        <f t="shared" si="373"/>
        <v>0</v>
      </c>
      <c r="U1010" s="1131"/>
      <c r="V1010" s="332"/>
      <c r="W1010" s="332"/>
      <c r="X1010" s="332"/>
      <c r="Y1010" s="332"/>
      <c r="Z1010" s="332"/>
      <c r="AA1010" s="1105"/>
      <c r="AB1010" s="866"/>
      <c r="AC1010" s="1084">
        <f t="shared" si="370"/>
        <v>0</v>
      </c>
      <c r="AD1010" s="1099"/>
      <c r="AF1010" s="3389"/>
      <c r="AG1010" s="137">
        <f t="shared" si="374"/>
        <v>0</v>
      </c>
    </row>
    <row r="1011" spans="1:33" x14ac:dyDescent="0.25">
      <c r="A1011" s="137">
        <v>1</v>
      </c>
      <c r="B1011" s="1150" t="s">
        <v>7</v>
      </c>
      <c r="C1011" s="1149"/>
      <c r="D1011" s="1150"/>
      <c r="E1011" s="232">
        <f>SUM(E1010:E1010)</f>
        <v>1772</v>
      </c>
      <c r="F1011" s="1518">
        <f>SUM(F1010:F1010)</f>
        <v>295</v>
      </c>
      <c r="G1011" s="1518">
        <f>SUM(G1010:G1010)</f>
        <v>289</v>
      </c>
      <c r="H1011" s="1518">
        <f>G1011/F1011*100</f>
        <v>97.966101694915253</v>
      </c>
      <c r="I1011" s="8">
        <f>K1011/E1011</f>
        <v>10.5</v>
      </c>
      <c r="J1011" s="8">
        <f>M1011/G1011</f>
        <v>8.6747404844290656</v>
      </c>
      <c r="K1011" s="1518">
        <f>SUM(K1010:K1010)</f>
        <v>18606</v>
      </c>
      <c r="L1011" s="1518">
        <f>SUM(L1010:L1010)</f>
        <v>3101</v>
      </c>
      <c r="M1011" s="1518">
        <f>SUM(M1010:M1010)</f>
        <v>2507</v>
      </c>
      <c r="N1011" s="1203">
        <f>M1011/L1011*100</f>
        <v>80.844888745565953</v>
      </c>
      <c r="O1011" s="1636">
        <f>SUM(O1010)</f>
        <v>58</v>
      </c>
      <c r="P1011" s="1203">
        <f>M1011/$B$4*12/O1011</f>
        <v>259.34482758620692</v>
      </c>
      <c r="Q1011" s="329">
        <v>81467.253489510374</v>
      </c>
      <c r="R1011" s="329">
        <v>81467.253489510374</v>
      </c>
      <c r="S1011" s="2250">
        <f t="shared" ref="S1011:S1012" si="376">Q1011/12*$B$4+(R1011-Q1011)/11*1</f>
        <v>13577.875581585062</v>
      </c>
      <c r="T1011" s="329">
        <f t="shared" si="373"/>
        <v>12894.213180000002</v>
      </c>
      <c r="U1011" s="781"/>
      <c r="V1011" s="329">
        <v>-4.5194799999999997</v>
      </c>
      <c r="W1011" s="329">
        <f>T1011-S1011</f>
        <v>-683.66240158505934</v>
      </c>
      <c r="X1011" s="329"/>
      <c r="Y1011" s="329">
        <v>0</v>
      </c>
      <c r="Z1011" s="329">
        <v>12889.693700000002</v>
      </c>
      <c r="AA1011" s="1519"/>
      <c r="AB1011" s="871"/>
      <c r="AC1011" s="1084">
        <f t="shared" si="370"/>
        <v>0</v>
      </c>
      <c r="AD1011" s="1099"/>
      <c r="AF1011" s="3389"/>
      <c r="AG1011" s="137">
        <f t="shared" si="374"/>
        <v>12889693.700000001</v>
      </c>
    </row>
    <row r="1012" spans="1:33" x14ac:dyDescent="0.25">
      <c r="A1012" s="137">
        <v>1</v>
      </c>
      <c r="B1012" s="492" t="s">
        <v>325</v>
      </c>
      <c r="C1012" s="434"/>
      <c r="D1012" s="1647"/>
      <c r="E1012" s="233"/>
      <c r="F1012" s="748"/>
      <c r="G1012" s="748"/>
      <c r="H1012" s="748"/>
      <c r="I1012" s="286"/>
      <c r="J1012" s="286"/>
      <c r="K1012" s="748"/>
      <c r="L1012" s="748"/>
      <c r="M1012" s="748"/>
      <c r="N1012" s="1115"/>
      <c r="O1012" s="1638"/>
      <c r="P1012" s="1115"/>
      <c r="Q1012" s="330">
        <v>142575.49759000001</v>
      </c>
      <c r="R1012" s="330">
        <v>142575.49759000001</v>
      </c>
      <c r="S1012" s="2251">
        <f t="shared" si="376"/>
        <v>23762.582931666668</v>
      </c>
      <c r="T1012" s="330">
        <f t="shared" si="373"/>
        <v>22657.370810000004</v>
      </c>
      <c r="U1012" s="780"/>
      <c r="V1012" s="330"/>
      <c r="W1012" s="330">
        <f>T1012-S1012</f>
        <v>-1105.2121216666637</v>
      </c>
      <c r="X1012" s="330"/>
      <c r="Y1012" s="330">
        <v>-2.0818699999999999</v>
      </c>
      <c r="Z1012" s="330">
        <v>22655.288940000002</v>
      </c>
      <c r="AA1012" s="945"/>
      <c r="AB1012" s="370"/>
      <c r="AC1012" s="1084">
        <f t="shared" si="370"/>
        <v>0</v>
      </c>
      <c r="AD1012" s="1099"/>
      <c r="AF1012" s="3389"/>
      <c r="AG1012" s="137">
        <f t="shared" si="374"/>
        <v>22655288.940000001</v>
      </c>
    </row>
    <row r="1013" spans="1:33" s="147" customFormat="1" ht="29.25" x14ac:dyDescent="0.25">
      <c r="A1013" s="137">
        <v>1</v>
      </c>
      <c r="B1013" s="2261" t="s">
        <v>271</v>
      </c>
      <c r="C1013" s="1700"/>
      <c r="D1013" s="525"/>
      <c r="E1013" s="494">
        <f>E1015+E1016+E1017+E1018</f>
        <v>29950</v>
      </c>
      <c r="F1013" s="223">
        <f t="shared" ref="F1013:G1013" si="377">F1015+F1016+F1017+F1018</f>
        <v>4991</v>
      </c>
      <c r="G1013" s="223">
        <f t="shared" si="377"/>
        <v>5173</v>
      </c>
      <c r="H1013" s="526">
        <f>G1013/F1013*100</f>
        <v>103.64656381486677</v>
      </c>
      <c r="I1013" s="199"/>
      <c r="J1013" s="199"/>
      <c r="K1013" s="526"/>
      <c r="L1013" s="526"/>
      <c r="M1013" s="526"/>
      <c r="N1013" s="1129"/>
      <c r="O1013" s="1129"/>
      <c r="P1013" s="1129"/>
      <c r="Q1013" s="331"/>
      <c r="R1013" s="331"/>
      <c r="S1013" s="759"/>
      <c r="T1013" s="331">
        <f t="shared" si="373"/>
        <v>0</v>
      </c>
      <c r="U1013" s="777"/>
      <c r="V1013" s="331"/>
      <c r="W1013" s="331"/>
      <c r="X1013" s="331"/>
      <c r="Y1013" s="331"/>
      <c r="Z1013" s="331"/>
      <c r="AA1013" s="953"/>
      <c r="AB1013" s="328"/>
      <c r="AC1013" s="1084">
        <f t="shared" si="370"/>
        <v>0</v>
      </c>
      <c r="AD1013" s="1099"/>
      <c r="AF1013" s="3389"/>
      <c r="AG1013" s="147">
        <f t="shared" si="374"/>
        <v>0</v>
      </c>
    </row>
    <row r="1014" spans="1:33" ht="30" x14ac:dyDescent="0.25">
      <c r="A1014" s="137">
        <v>1</v>
      </c>
      <c r="B1014" s="311" t="s">
        <v>193</v>
      </c>
      <c r="C1014" s="435"/>
      <c r="D1014" s="4"/>
      <c r="E1014" s="494"/>
      <c r="F1014" s="187"/>
      <c r="G1014" s="187"/>
      <c r="H1014" s="187"/>
      <c r="I1014" s="199"/>
      <c r="J1014" s="199"/>
      <c r="K1014" s="526"/>
      <c r="L1014" s="526"/>
      <c r="M1014" s="526"/>
      <c r="N1014" s="153"/>
      <c r="O1014" s="153"/>
      <c r="P1014" s="153"/>
      <c r="Q1014" s="331"/>
      <c r="R1014" s="331"/>
      <c r="S1014" s="759"/>
      <c r="T1014" s="331"/>
      <c r="U1014" s="777"/>
      <c r="V1014" s="331"/>
      <c r="W1014" s="331"/>
      <c r="X1014" s="331"/>
      <c r="Y1014" s="331"/>
      <c r="Z1014" s="331"/>
      <c r="AA1014" s="954"/>
      <c r="AB1014" s="328"/>
      <c r="AC1014" s="1084">
        <f t="shared" si="370"/>
        <v>0</v>
      </c>
      <c r="AD1014" s="1099"/>
      <c r="AF1014" s="3389"/>
      <c r="AG1014" s="137">
        <f t="shared" si="374"/>
        <v>0</v>
      </c>
    </row>
    <row r="1015" spans="1:33" ht="30" x14ac:dyDescent="0.25">
      <c r="A1015" s="137">
        <v>1</v>
      </c>
      <c r="B1015" s="312" t="s">
        <v>463</v>
      </c>
      <c r="C1015" s="435"/>
      <c r="D1015" s="4"/>
      <c r="E1015" s="495">
        <v>6750</v>
      </c>
      <c r="F1015" s="187">
        <f>ROUND(E1015/12*$B$4,0)</f>
        <v>1125</v>
      </c>
      <c r="G1015" s="187">
        <v>1407</v>
      </c>
      <c r="H1015" s="187">
        <f>G1015/F1015*100</f>
        <v>125.06666666666666</v>
      </c>
      <c r="I1015" s="199"/>
      <c r="J1015" s="199"/>
      <c r="K1015" s="526"/>
      <c r="L1015" s="526"/>
      <c r="M1015" s="526"/>
      <c r="N1015" s="153"/>
      <c r="O1015" s="153"/>
      <c r="P1015" s="153"/>
      <c r="Q1015" s="331"/>
      <c r="R1015" s="331"/>
      <c r="S1015" s="759"/>
      <c r="T1015" s="331"/>
      <c r="U1015" s="777"/>
      <c r="V1015" s="331"/>
      <c r="W1015" s="331"/>
      <c r="X1015" s="331"/>
      <c r="Y1015" s="331"/>
      <c r="Z1015" s="331"/>
      <c r="AA1015" s="954"/>
      <c r="AB1015" s="328"/>
      <c r="AC1015" s="1084">
        <f t="shared" si="370"/>
        <v>0</v>
      </c>
      <c r="AD1015" s="1099"/>
      <c r="AF1015" s="3389"/>
      <c r="AG1015" s="137">
        <f t="shared" si="374"/>
        <v>0</v>
      </c>
    </row>
    <row r="1016" spans="1:33" ht="60" x14ac:dyDescent="0.25">
      <c r="A1016" s="137">
        <v>1</v>
      </c>
      <c r="B1016" s="312" t="s">
        <v>464</v>
      </c>
      <c r="C1016" s="435"/>
      <c r="D1016" s="4"/>
      <c r="E1016" s="495">
        <v>3200</v>
      </c>
      <c r="F1016" s="187">
        <f t="shared" ref="F1016:F1017" si="378">ROUND(E1016/12*$B$4,0)</f>
        <v>533</v>
      </c>
      <c r="G1016" s="187">
        <v>518</v>
      </c>
      <c r="H1016" s="187">
        <f>G1016/F1016*100</f>
        <v>97.185741088180109</v>
      </c>
      <c r="I1016" s="199"/>
      <c r="J1016" s="199"/>
      <c r="K1016" s="526"/>
      <c r="L1016" s="526"/>
      <c r="M1016" s="526"/>
      <c r="N1016" s="153"/>
      <c r="O1016" s="153"/>
      <c r="P1016" s="153"/>
      <c r="Q1016" s="331"/>
      <c r="R1016" s="331"/>
      <c r="S1016" s="759"/>
      <c r="T1016" s="331"/>
      <c r="U1016" s="777"/>
      <c r="V1016" s="331"/>
      <c r="W1016" s="331"/>
      <c r="X1016" s="331"/>
      <c r="Y1016" s="331"/>
      <c r="Z1016" s="331"/>
      <c r="AA1016" s="954"/>
      <c r="AB1016" s="328"/>
      <c r="AC1016" s="1084">
        <f t="shared" si="370"/>
        <v>0</v>
      </c>
      <c r="AD1016" s="1099"/>
      <c r="AF1016" s="3389"/>
      <c r="AG1016" s="137">
        <f t="shared" si="374"/>
        <v>0</v>
      </c>
    </row>
    <row r="1017" spans="1:33" s="2266" customFormat="1" ht="45" x14ac:dyDescent="0.25">
      <c r="B1017" s="312" t="s">
        <v>465</v>
      </c>
      <c r="C1017" s="435"/>
      <c r="D1017" s="4"/>
      <c r="E1017" s="495">
        <v>20000</v>
      </c>
      <c r="F1017" s="187">
        <f t="shared" si="378"/>
        <v>3333</v>
      </c>
      <c r="G1017" s="187">
        <v>3248</v>
      </c>
      <c r="H1017" s="187">
        <f>G1017/F1017*100</f>
        <v>97.449744974497449</v>
      </c>
      <c r="I1017" s="199"/>
      <c r="J1017" s="199"/>
      <c r="K1017" s="526"/>
      <c r="L1017" s="526"/>
      <c r="M1017" s="526"/>
      <c r="N1017" s="153"/>
      <c r="O1017" s="153"/>
      <c r="P1017" s="153"/>
      <c r="Q1017" s="331"/>
      <c r="R1017" s="331"/>
      <c r="S1017" s="759"/>
      <c r="T1017" s="331"/>
      <c r="U1017" s="777"/>
      <c r="V1017" s="331"/>
      <c r="W1017" s="331"/>
      <c r="X1017" s="331"/>
      <c r="Y1017" s="331"/>
      <c r="Z1017" s="331"/>
      <c r="AA1017" s="954"/>
      <c r="AB1017" s="328"/>
      <c r="AC1017" s="1084">
        <f t="shared" si="370"/>
        <v>0</v>
      </c>
      <c r="AD1017" s="1099"/>
      <c r="AF1017" s="3389"/>
      <c r="AG1017" s="2266">
        <f t="shared" si="374"/>
        <v>0</v>
      </c>
    </row>
    <row r="1018" spans="1:33" ht="90" x14ac:dyDescent="0.25">
      <c r="A1018" s="137">
        <v>1</v>
      </c>
      <c r="B1018" s="312" t="s">
        <v>466</v>
      </c>
      <c r="C1018" s="435"/>
      <c r="D1018" s="4"/>
      <c r="E1018" s="495"/>
      <c r="F1018" s="187">
        <f>ROUND(E1018/12*$B$4,0)</f>
        <v>0</v>
      </c>
      <c r="G1018" s="187"/>
      <c r="H1018" s="187"/>
      <c r="I1018" s="199"/>
      <c r="J1018" s="199"/>
      <c r="K1018" s="526"/>
      <c r="L1018" s="526"/>
      <c r="M1018" s="526"/>
      <c r="N1018" s="153"/>
      <c r="O1018" s="153"/>
      <c r="P1018" s="153"/>
      <c r="Q1018" s="331"/>
      <c r="R1018" s="331"/>
      <c r="S1018" s="759"/>
      <c r="T1018" s="331"/>
      <c r="U1018" s="777"/>
      <c r="V1018" s="331"/>
      <c r="W1018" s="331"/>
      <c r="X1018" s="331"/>
      <c r="Y1018" s="331"/>
      <c r="Z1018" s="331"/>
      <c r="AA1018" s="954"/>
      <c r="AB1018" s="328"/>
      <c r="AC1018" s="1084">
        <f t="shared" si="370"/>
        <v>0</v>
      </c>
      <c r="AD1018" s="1099"/>
      <c r="AF1018" s="3389"/>
      <c r="AG1018" s="137">
        <f t="shared" si="374"/>
        <v>0</v>
      </c>
    </row>
    <row r="1019" spans="1:33" ht="29.25" x14ac:dyDescent="0.25">
      <c r="A1019" s="137">
        <v>1</v>
      </c>
      <c r="B1019" s="285" t="s">
        <v>131</v>
      </c>
      <c r="C1019" s="435"/>
      <c r="D1019" s="4"/>
      <c r="E1019" s="494">
        <f>E1020+E1021</f>
        <v>40300</v>
      </c>
      <c r="F1019" s="526">
        <f t="shared" ref="F1019:G1019" si="379">F1020+F1021</f>
        <v>6716</v>
      </c>
      <c r="G1019" s="526">
        <f t="shared" si="379"/>
        <v>8149</v>
      </c>
      <c r="H1019" s="526">
        <f>G1019/F1019*100</f>
        <v>121.33710541989279</v>
      </c>
      <c r="I1019" s="199"/>
      <c r="J1019" s="199"/>
      <c r="K1019" s="526"/>
      <c r="L1019" s="526"/>
      <c r="M1019" s="526"/>
      <c r="N1019" s="153"/>
      <c r="O1019" s="153"/>
      <c r="P1019" s="153"/>
      <c r="Q1019" s="331"/>
      <c r="R1019" s="331"/>
      <c r="S1019" s="759"/>
      <c r="T1019" s="331"/>
      <c r="U1019" s="777"/>
      <c r="V1019" s="331"/>
      <c r="W1019" s="331"/>
      <c r="X1019" s="331"/>
      <c r="Y1019" s="331"/>
      <c r="Z1019" s="331"/>
      <c r="AA1019" s="954"/>
      <c r="AB1019" s="328"/>
      <c r="AC1019" s="1084">
        <f t="shared" si="370"/>
        <v>0</v>
      </c>
      <c r="AD1019" s="1099"/>
      <c r="AF1019" s="3389"/>
      <c r="AG1019" s="137">
        <f t="shared" si="374"/>
        <v>0</v>
      </c>
    </row>
    <row r="1020" spans="1:33" x14ac:dyDescent="0.25">
      <c r="B1020" s="165" t="s">
        <v>222</v>
      </c>
      <c r="C1020" s="435"/>
      <c r="D1020" s="4"/>
      <c r="E1020" s="495">
        <v>33800</v>
      </c>
      <c r="F1020" s="187">
        <f t="shared" ref="F1020:F1022" si="380">ROUND(E1020/12*$B$4,0)</f>
        <v>5633</v>
      </c>
      <c r="G1020" s="187">
        <v>6782</v>
      </c>
      <c r="H1020" s="187">
        <f>G1020/F1020*100</f>
        <v>120.39765666607491</v>
      </c>
      <c r="I1020" s="199"/>
      <c r="J1020" s="199"/>
      <c r="K1020" s="526"/>
      <c r="L1020" s="526"/>
      <c r="M1020" s="526"/>
      <c r="N1020" s="153"/>
      <c r="O1020" s="153"/>
      <c r="P1020" s="153"/>
      <c r="Q1020" s="331"/>
      <c r="R1020" s="331"/>
      <c r="S1020" s="759"/>
      <c r="T1020" s="331"/>
      <c r="U1020" s="777"/>
      <c r="V1020" s="331"/>
      <c r="W1020" s="331"/>
      <c r="X1020" s="331"/>
      <c r="Y1020" s="331"/>
      <c r="Z1020" s="331"/>
      <c r="AA1020" s="954"/>
      <c r="AB1020" s="328"/>
      <c r="AC1020" s="1084">
        <f t="shared" si="370"/>
        <v>0</v>
      </c>
      <c r="AD1020" s="1099"/>
      <c r="AF1020" s="3389"/>
      <c r="AG1020" s="137">
        <f t="shared" si="374"/>
        <v>0</v>
      </c>
    </row>
    <row r="1021" spans="1:33" ht="45" x14ac:dyDescent="0.25">
      <c r="A1021" s="137">
        <v>1</v>
      </c>
      <c r="B1021" s="165" t="s">
        <v>467</v>
      </c>
      <c r="C1021" s="435"/>
      <c r="D1021" s="4"/>
      <c r="E1021" s="495">
        <v>6500</v>
      </c>
      <c r="F1021" s="187">
        <f t="shared" si="380"/>
        <v>1083</v>
      </c>
      <c r="G1021" s="187">
        <v>1367</v>
      </c>
      <c r="H1021" s="526">
        <f>G1021/F1021*100</f>
        <v>126.22345337026776</v>
      </c>
      <c r="I1021" s="199"/>
      <c r="J1021" s="199"/>
      <c r="K1021" s="526"/>
      <c r="L1021" s="526"/>
      <c r="M1021" s="526"/>
      <c r="N1021" s="153"/>
      <c r="O1021" s="153"/>
      <c r="P1021" s="153"/>
      <c r="Q1021" s="331"/>
      <c r="R1021" s="331"/>
      <c r="S1021" s="759"/>
      <c r="T1021" s="331"/>
      <c r="U1021" s="777"/>
      <c r="V1021" s="331"/>
      <c r="W1021" s="331"/>
      <c r="X1021" s="331"/>
      <c r="Y1021" s="331"/>
      <c r="Z1021" s="331"/>
      <c r="AA1021" s="971"/>
      <c r="AB1021" s="328"/>
      <c r="AC1021" s="1084">
        <f t="shared" si="370"/>
        <v>0</v>
      </c>
      <c r="AD1021" s="1099"/>
      <c r="AF1021" s="3389"/>
      <c r="AG1021" s="137">
        <f t="shared" si="374"/>
        <v>0</v>
      </c>
    </row>
    <row r="1022" spans="1:33" s="2266" customFormat="1" ht="29.25" x14ac:dyDescent="0.25">
      <c r="B1022" s="285" t="s">
        <v>344</v>
      </c>
      <c r="C1022" s="1700"/>
      <c r="D1022" s="1716"/>
      <c r="E1022" s="494">
        <v>16400</v>
      </c>
      <c r="F1022" s="526">
        <f t="shared" si="380"/>
        <v>2733</v>
      </c>
      <c r="G1022" s="526">
        <v>2777</v>
      </c>
      <c r="H1022" s="526">
        <f>G1022/F1022*100</f>
        <v>101.60995243322357</v>
      </c>
      <c r="I1022" s="199"/>
      <c r="J1022" s="1143"/>
      <c r="K1022" s="526"/>
      <c r="L1022" s="526"/>
      <c r="M1022" s="310"/>
      <c r="N1022" s="153"/>
      <c r="O1022" s="153"/>
      <c r="P1022" s="153"/>
      <c r="Q1022" s="331"/>
      <c r="R1022" s="331"/>
      <c r="S1022" s="759"/>
      <c r="T1022" s="331"/>
      <c r="U1022" s="777"/>
      <c r="V1022" s="331"/>
      <c r="W1022" s="331"/>
      <c r="X1022" s="331"/>
      <c r="Y1022" s="331"/>
      <c r="Z1022" s="331"/>
      <c r="AA1022" s="971"/>
      <c r="AB1022" s="328"/>
      <c r="AC1022" s="1084"/>
      <c r="AD1022" s="1099"/>
      <c r="AF1022" s="3389"/>
      <c r="AG1022" s="2266">
        <f t="shared" si="374"/>
        <v>0</v>
      </c>
    </row>
    <row r="1023" spans="1:33" x14ac:dyDescent="0.25">
      <c r="A1023" s="137">
        <v>1</v>
      </c>
      <c r="B1023" s="471" t="s">
        <v>194</v>
      </c>
      <c r="C1023" s="435"/>
      <c r="D1023" s="1652"/>
      <c r="E1023" s="495"/>
      <c r="F1023" s="123"/>
      <c r="G1023" s="187"/>
      <c r="H1023" s="187"/>
      <c r="I1023" s="199"/>
      <c r="J1023" s="1143"/>
      <c r="K1023" s="526"/>
      <c r="L1023" s="526"/>
      <c r="M1023" s="310"/>
      <c r="N1023" s="153"/>
      <c r="O1023" s="153"/>
      <c r="P1023" s="153"/>
      <c r="Q1023" s="331"/>
      <c r="R1023" s="331"/>
      <c r="S1023" s="759"/>
      <c r="T1023" s="331">
        <f>Z1023-Y1023-V1023</f>
        <v>0</v>
      </c>
      <c r="U1023" s="777"/>
      <c r="V1023" s="331"/>
      <c r="W1023" s="331"/>
      <c r="X1023" s="331"/>
      <c r="Y1023" s="331"/>
      <c r="Z1023" s="331"/>
      <c r="AA1023" s="954"/>
      <c r="AB1023" s="328"/>
      <c r="AC1023" s="1084">
        <f t="shared" ref="AC1023:AC1054" si="381">T1023-S1023-W1023</f>
        <v>0</v>
      </c>
      <c r="AD1023" s="1099"/>
      <c r="AF1023" s="3389"/>
      <c r="AG1023" s="137">
        <f t="shared" si="374"/>
        <v>0</v>
      </c>
    </row>
    <row r="1024" spans="1:33" ht="47.25" x14ac:dyDescent="0.25">
      <c r="A1024" s="137">
        <v>1</v>
      </c>
      <c r="B1024" s="493" t="s">
        <v>468</v>
      </c>
      <c r="C1024" s="1714"/>
      <c r="D1024" s="536"/>
      <c r="E1024" s="494">
        <f>E1025+E1030</f>
        <v>28288</v>
      </c>
      <c r="F1024" s="748">
        <f>F1025+F1030</f>
        <v>4715</v>
      </c>
      <c r="G1024" s="748">
        <f>G1025+G1030</f>
        <v>5419</v>
      </c>
      <c r="H1024" s="748">
        <f>G1024/F1024*100</f>
        <v>114.93107104984092</v>
      </c>
      <c r="I1024" s="1506"/>
      <c r="J1024" s="199"/>
      <c r="K1024" s="186"/>
      <c r="L1024" s="186"/>
      <c r="M1024" s="183"/>
      <c r="N1024" s="2258"/>
      <c r="O1024" s="186"/>
      <c r="P1024" s="186"/>
      <c r="Q1024" s="331">
        <f t="shared" ref="Q1024:Z1024" si="382">Q1025+Q1030</f>
        <v>89235.319999999992</v>
      </c>
      <c r="R1024" s="331">
        <f t="shared" ref="R1024" si="383">R1025+R1030</f>
        <v>89235.319999999992</v>
      </c>
      <c r="S1024" s="881">
        <f t="shared" ref="S1024" si="384">S1025+S1030</f>
        <v>14872.553333333333</v>
      </c>
      <c r="T1024" s="331">
        <f t="shared" si="382"/>
        <v>18894.07935</v>
      </c>
      <c r="U1024" s="777">
        <f t="shared" si="382"/>
        <v>0</v>
      </c>
      <c r="V1024" s="331">
        <f t="shared" si="382"/>
        <v>0</v>
      </c>
      <c r="W1024" s="331">
        <f t="shared" si="382"/>
        <v>4021.5260166666649</v>
      </c>
      <c r="X1024" s="331">
        <f t="shared" si="382"/>
        <v>0</v>
      </c>
      <c r="Y1024" s="331">
        <f t="shared" si="382"/>
        <v>0</v>
      </c>
      <c r="Z1024" s="331">
        <f t="shared" si="382"/>
        <v>18894.07935</v>
      </c>
      <c r="AA1024" s="945"/>
      <c r="AB1024" s="328"/>
      <c r="AC1024" s="1084">
        <f t="shared" si="381"/>
        <v>0</v>
      </c>
      <c r="AD1024" s="1099"/>
      <c r="AF1024" s="3389"/>
      <c r="AG1024" s="137">
        <f t="shared" si="374"/>
        <v>18894079.350000001</v>
      </c>
    </row>
    <row r="1025" spans="1:33" ht="30" x14ac:dyDescent="0.25">
      <c r="A1025" s="137">
        <v>1</v>
      </c>
      <c r="B1025" s="473" t="s">
        <v>272</v>
      </c>
      <c r="C1025" s="435"/>
      <c r="D1025" s="4"/>
      <c r="E1025" s="494">
        <f>SUM(E1026:E1029)</f>
        <v>240</v>
      </c>
      <c r="F1025" s="183">
        <f>SUM(F1026:F1029)</f>
        <v>40</v>
      </c>
      <c r="G1025" s="183">
        <f>SUM(G1026:G1029)</f>
        <v>155</v>
      </c>
      <c r="H1025" s="183">
        <f>G1025/F1025*100</f>
        <v>387.5</v>
      </c>
      <c r="I1025" s="1514"/>
      <c r="J1025" s="1514"/>
      <c r="K1025" s="122"/>
      <c r="L1025" s="122"/>
      <c r="M1025" s="122"/>
      <c r="N1025" s="122"/>
      <c r="O1025" s="122"/>
      <c r="P1025" s="122"/>
      <c r="Q1025" s="331">
        <f t="shared" ref="Q1025:Z1025" si="385">SUM(Q1026:Q1029)</f>
        <v>1886.7599999999998</v>
      </c>
      <c r="R1025" s="331">
        <f t="shared" ref="R1025" si="386">SUM(R1026:R1029)</f>
        <v>1886.7599999999998</v>
      </c>
      <c r="S1025" s="759">
        <f t="shared" si="385"/>
        <v>314.45999999999998</v>
      </c>
      <c r="T1025" s="331">
        <f t="shared" si="385"/>
        <v>1218.5325</v>
      </c>
      <c r="U1025" s="777">
        <f t="shared" si="385"/>
        <v>0</v>
      </c>
      <c r="V1025" s="331">
        <f t="shared" si="385"/>
        <v>0</v>
      </c>
      <c r="W1025" s="331">
        <f t="shared" si="385"/>
        <v>904.07249999999999</v>
      </c>
      <c r="X1025" s="331">
        <f t="shared" si="385"/>
        <v>0</v>
      </c>
      <c r="Y1025" s="331">
        <f t="shared" si="385"/>
        <v>0</v>
      </c>
      <c r="Z1025" s="331">
        <f t="shared" si="385"/>
        <v>1218.5325</v>
      </c>
      <c r="AA1025" s="934"/>
      <c r="AB1025" s="328"/>
      <c r="AC1025" s="1084">
        <f t="shared" si="381"/>
        <v>0</v>
      </c>
      <c r="AD1025" s="1099"/>
      <c r="AF1025" s="3389"/>
      <c r="AG1025" s="137">
        <f t="shared" si="374"/>
        <v>1218532.5</v>
      </c>
    </row>
    <row r="1026" spans="1:33" ht="30" x14ac:dyDescent="0.25">
      <c r="A1026" s="137">
        <v>1</v>
      </c>
      <c r="B1026" s="312" t="s">
        <v>469</v>
      </c>
      <c r="C1026" s="435"/>
      <c r="D1026" s="4"/>
      <c r="E1026" s="494"/>
      <c r="F1026" s="183"/>
      <c r="G1026" s="183"/>
      <c r="H1026" s="183"/>
      <c r="I1026" s="1514"/>
      <c r="J1026" s="1514"/>
      <c r="K1026" s="122"/>
      <c r="L1026" s="122"/>
      <c r="M1026" s="122"/>
      <c r="N1026" s="122"/>
      <c r="O1026" s="122"/>
      <c r="P1026" s="122"/>
      <c r="Q1026" s="331"/>
      <c r="R1026" s="331"/>
      <c r="S1026" s="759"/>
      <c r="T1026" s="331"/>
      <c r="U1026" s="777"/>
      <c r="V1026" s="331"/>
      <c r="W1026" s="331"/>
      <c r="X1026" s="331"/>
      <c r="Y1026" s="331"/>
      <c r="Z1026" s="331"/>
      <c r="AA1026" s="934"/>
      <c r="AB1026" s="328"/>
      <c r="AC1026" s="1084">
        <f t="shared" si="381"/>
        <v>0</v>
      </c>
      <c r="AD1026" s="1099"/>
      <c r="AF1026" s="3389"/>
      <c r="AG1026" s="137">
        <f t="shared" si="374"/>
        <v>0</v>
      </c>
    </row>
    <row r="1027" spans="1:33" ht="60" x14ac:dyDescent="0.25">
      <c r="A1027" s="137">
        <v>1</v>
      </c>
      <c r="B1027" s="312" t="s">
        <v>488</v>
      </c>
      <c r="C1027" s="435"/>
      <c r="D1027" s="4"/>
      <c r="E1027" s="494"/>
      <c r="F1027" s="183"/>
      <c r="G1027" s="183"/>
      <c r="H1027" s="183"/>
      <c r="I1027" s="1514"/>
      <c r="J1027" s="1514"/>
      <c r="K1027" s="122"/>
      <c r="L1027" s="122"/>
      <c r="M1027" s="122"/>
      <c r="N1027" s="122"/>
      <c r="O1027" s="122"/>
      <c r="P1027" s="122"/>
      <c r="Q1027" s="331"/>
      <c r="R1027" s="331"/>
      <c r="S1027" s="759"/>
      <c r="T1027" s="331"/>
      <c r="U1027" s="777"/>
      <c r="V1027" s="331"/>
      <c r="W1027" s="331"/>
      <c r="X1027" s="331"/>
      <c r="Y1027" s="331"/>
      <c r="Z1027" s="331"/>
      <c r="AA1027" s="934"/>
      <c r="AB1027" s="328"/>
      <c r="AC1027" s="1084">
        <f t="shared" si="381"/>
        <v>0</v>
      </c>
      <c r="AD1027" s="1099"/>
      <c r="AF1027" s="3389"/>
      <c r="AG1027" s="137">
        <f t="shared" si="374"/>
        <v>0</v>
      </c>
    </row>
    <row r="1028" spans="1:33" ht="45" x14ac:dyDescent="0.25">
      <c r="A1028" s="137">
        <v>1</v>
      </c>
      <c r="B1028" s="312" t="s">
        <v>472</v>
      </c>
      <c r="C1028" s="435"/>
      <c r="D1028" s="4"/>
      <c r="E1028" s="495">
        <v>80</v>
      </c>
      <c r="F1028" s="187">
        <f>ROUND(E1028/12*$B$4,0)</f>
        <v>13</v>
      </c>
      <c r="G1028" s="183"/>
      <c r="H1028" s="183">
        <f>G1028/F1028*100</f>
        <v>0</v>
      </c>
      <c r="I1028" s="1514"/>
      <c r="J1028" s="1514"/>
      <c r="K1028" s="122"/>
      <c r="L1028" s="122"/>
      <c r="M1028" s="122"/>
      <c r="N1028" s="122"/>
      <c r="O1028" s="122"/>
      <c r="P1028" s="122"/>
      <c r="Q1028" s="331">
        <v>628.91999999999996</v>
      </c>
      <c r="R1028" s="331">
        <v>628.91999999999996</v>
      </c>
      <c r="S1028" s="759">
        <f t="shared" ref="S1028:S1029" si="387">Q1028/12*$B$4+(R1028-Q1028)/11*1</f>
        <v>104.82</v>
      </c>
      <c r="T1028" s="331">
        <f>Z1028-Y1028-V1028</f>
        <v>0</v>
      </c>
      <c r="U1028" s="777"/>
      <c r="V1028" s="331"/>
      <c r="W1028" s="331">
        <f>T1028-S1028</f>
        <v>-104.82</v>
      </c>
      <c r="X1028" s="331"/>
      <c r="Y1028" s="331">
        <v>0</v>
      </c>
      <c r="Z1028" s="331">
        <v>0</v>
      </c>
      <c r="AA1028" s="934"/>
      <c r="AB1028" s="328"/>
      <c r="AC1028" s="1084">
        <f t="shared" si="381"/>
        <v>0</v>
      </c>
      <c r="AD1028" s="1099"/>
      <c r="AF1028" s="3389"/>
      <c r="AG1028" s="137">
        <f t="shared" si="374"/>
        <v>0</v>
      </c>
    </row>
    <row r="1029" spans="1:33" ht="30" x14ac:dyDescent="0.25">
      <c r="A1029" s="137">
        <v>1</v>
      </c>
      <c r="B1029" s="312" t="s">
        <v>473</v>
      </c>
      <c r="C1029" s="435"/>
      <c r="D1029" s="4"/>
      <c r="E1029" s="495">
        <v>160</v>
      </c>
      <c r="F1029" s="187">
        <f>ROUND(E1029/12*$B$4,0)</f>
        <v>27</v>
      </c>
      <c r="G1029" s="183">
        <v>155</v>
      </c>
      <c r="H1029" s="183">
        <f>G1029/F1029*100</f>
        <v>574.07407407407402</v>
      </c>
      <c r="I1029" s="1514"/>
      <c r="J1029" s="1514"/>
      <c r="K1029" s="122"/>
      <c r="L1029" s="122"/>
      <c r="M1029" s="122"/>
      <c r="N1029" s="122"/>
      <c r="O1029" s="122"/>
      <c r="P1029" s="122"/>
      <c r="Q1029" s="331">
        <v>1257.8399999999999</v>
      </c>
      <c r="R1029" s="331">
        <v>1257.8399999999999</v>
      </c>
      <c r="S1029" s="759">
        <f t="shared" si="387"/>
        <v>209.64</v>
      </c>
      <c r="T1029" s="331">
        <f>Z1029-Y1029-V1029</f>
        <v>1218.5325</v>
      </c>
      <c r="U1029" s="777"/>
      <c r="V1029" s="331"/>
      <c r="W1029" s="331">
        <f>T1029-S1029</f>
        <v>1008.8925</v>
      </c>
      <c r="X1029" s="331"/>
      <c r="Y1029" s="331">
        <v>0</v>
      </c>
      <c r="Z1029" s="331">
        <v>1218.5325</v>
      </c>
      <c r="AA1029" s="934"/>
      <c r="AB1029" s="328"/>
      <c r="AC1029" s="1084">
        <f t="shared" si="381"/>
        <v>0</v>
      </c>
      <c r="AD1029" s="1099"/>
      <c r="AF1029" s="3389"/>
      <c r="AG1029" s="137">
        <f t="shared" si="374"/>
        <v>1218532.5</v>
      </c>
    </row>
    <row r="1030" spans="1:33" ht="45" x14ac:dyDescent="0.25">
      <c r="A1030" s="137">
        <v>1</v>
      </c>
      <c r="B1030" s="473" t="s">
        <v>273</v>
      </c>
      <c r="C1030" s="435"/>
      <c r="D1030" s="4"/>
      <c r="E1030" s="494">
        <f>SUM(E1031:E1033)</f>
        <v>28048</v>
      </c>
      <c r="F1030" s="1701">
        <f>SUM(F1031:F1033)</f>
        <v>4675</v>
      </c>
      <c r="G1030" s="1701">
        <f>SUM(G1031:G1033)</f>
        <v>5264</v>
      </c>
      <c r="H1030" s="1701">
        <f>G1030/F1030*100</f>
        <v>112.59893048128342</v>
      </c>
      <c r="I1030" s="1514"/>
      <c r="J1030" s="1514"/>
      <c r="K1030" s="122"/>
      <c r="L1030" s="122"/>
      <c r="M1030" s="122"/>
      <c r="N1030" s="122"/>
      <c r="O1030" s="122"/>
      <c r="P1030" s="122"/>
      <c r="Q1030" s="331">
        <f t="shared" ref="Q1030:Z1030" si="388">SUM(Q1031:Q1033)</f>
        <v>87348.56</v>
      </c>
      <c r="R1030" s="331">
        <f t="shared" ref="R1030" si="389">SUM(R1031:R1033)</f>
        <v>87348.56</v>
      </c>
      <c r="S1030" s="759">
        <f t="shared" si="388"/>
        <v>14558.093333333334</v>
      </c>
      <c r="T1030" s="331">
        <f t="shared" si="388"/>
        <v>17675.546849999999</v>
      </c>
      <c r="U1030" s="777">
        <f t="shared" si="388"/>
        <v>0</v>
      </c>
      <c r="V1030" s="331">
        <f t="shared" si="388"/>
        <v>0</v>
      </c>
      <c r="W1030" s="331">
        <f t="shared" si="388"/>
        <v>3117.4535166666651</v>
      </c>
      <c r="X1030" s="331">
        <f t="shared" si="388"/>
        <v>0</v>
      </c>
      <c r="Y1030" s="331">
        <f t="shared" si="388"/>
        <v>0</v>
      </c>
      <c r="Z1030" s="331">
        <f t="shared" si="388"/>
        <v>17675.546849999999</v>
      </c>
      <c r="AA1030" s="1702"/>
      <c r="AB1030" s="328"/>
      <c r="AC1030" s="1084">
        <f t="shared" si="381"/>
        <v>0</v>
      </c>
      <c r="AD1030" s="1099"/>
      <c r="AF1030" s="3389"/>
      <c r="AG1030" s="137">
        <f t="shared" si="374"/>
        <v>17675546.849999998</v>
      </c>
    </row>
    <row r="1031" spans="1:33" ht="30" x14ac:dyDescent="0.25">
      <c r="A1031" s="137">
        <v>1</v>
      </c>
      <c r="B1031" s="312" t="s">
        <v>474</v>
      </c>
      <c r="C1031" s="435"/>
      <c r="D1031" s="4"/>
      <c r="E1031" s="496"/>
      <c r="F1031" s="183"/>
      <c r="G1031" s="183"/>
      <c r="H1031" s="183"/>
      <c r="I1031" s="1514"/>
      <c r="J1031" s="1514"/>
      <c r="K1031" s="122"/>
      <c r="L1031" s="122"/>
      <c r="M1031" s="122"/>
      <c r="N1031" s="122"/>
      <c r="O1031" s="122"/>
      <c r="P1031" s="122"/>
      <c r="Q1031" s="331"/>
      <c r="R1031" s="331"/>
      <c r="S1031" s="759"/>
      <c r="T1031" s="331"/>
      <c r="U1031" s="777"/>
      <c r="V1031" s="331"/>
      <c r="W1031" s="331"/>
      <c r="X1031" s="331"/>
      <c r="Y1031" s="331"/>
      <c r="Z1031" s="331"/>
      <c r="AA1031" s="934"/>
      <c r="AB1031" s="328"/>
      <c r="AC1031" s="1084">
        <f t="shared" si="381"/>
        <v>0</v>
      </c>
      <c r="AD1031" s="1099"/>
      <c r="AF1031" s="3389"/>
      <c r="AG1031" s="137">
        <f t="shared" si="374"/>
        <v>0</v>
      </c>
    </row>
    <row r="1032" spans="1:33" ht="60" x14ac:dyDescent="0.25">
      <c r="A1032" s="137">
        <v>1</v>
      </c>
      <c r="B1032" s="312" t="s">
        <v>475</v>
      </c>
      <c r="C1032" s="435"/>
      <c r="D1032" s="4"/>
      <c r="E1032" s="496">
        <v>22000</v>
      </c>
      <c r="F1032" s="187">
        <f>ROUND(E1032/12*$B$4,0)</f>
        <v>3667</v>
      </c>
      <c r="G1032" s="183">
        <v>4533</v>
      </c>
      <c r="H1032" s="183">
        <f>G1032/F1032*100</f>
        <v>123.61603490591764</v>
      </c>
      <c r="I1032" s="1514"/>
      <c r="J1032" s="1514"/>
      <c r="K1032" s="122"/>
      <c r="L1032" s="122"/>
      <c r="M1032" s="122"/>
      <c r="N1032" s="122"/>
      <c r="O1032" s="122"/>
      <c r="P1032" s="122"/>
      <c r="Q1032" s="331">
        <v>77641.52</v>
      </c>
      <c r="R1032" s="331">
        <v>77641.52</v>
      </c>
      <c r="S1032" s="759">
        <f t="shared" ref="S1032:S1034" si="390">Q1032/12*$B$4+(R1032-Q1032)/11*1</f>
        <v>12940.253333333334</v>
      </c>
      <c r="T1032" s="331">
        <f>Z1032-Y1032-V1032</f>
        <v>16309.928459999999</v>
      </c>
      <c r="U1032" s="777"/>
      <c r="V1032" s="331"/>
      <c r="W1032" s="331">
        <f>T1032-S1032</f>
        <v>3369.6751266666652</v>
      </c>
      <c r="X1032" s="331"/>
      <c r="Y1032" s="331">
        <v>0</v>
      </c>
      <c r="Z1032" s="331">
        <v>16309.928459999999</v>
      </c>
      <c r="AA1032" s="934"/>
      <c r="AB1032" s="328"/>
      <c r="AC1032" s="1084">
        <f t="shared" si="381"/>
        <v>0</v>
      </c>
      <c r="AD1032" s="1099"/>
      <c r="AF1032" s="3389"/>
      <c r="AG1032" s="137">
        <f t="shared" si="374"/>
        <v>16309928.459999999</v>
      </c>
    </row>
    <row r="1033" spans="1:33" ht="45" x14ac:dyDescent="0.25">
      <c r="A1033" s="137">
        <v>1</v>
      </c>
      <c r="B1033" s="312" t="s">
        <v>476</v>
      </c>
      <c r="C1033" s="435"/>
      <c r="D1033" s="4"/>
      <c r="E1033" s="498">
        <v>6048</v>
      </c>
      <c r="F1033" s="187">
        <f>ROUND(E1033/12*$B$4,0)</f>
        <v>1008</v>
      </c>
      <c r="G1033" s="183">
        <v>731</v>
      </c>
      <c r="H1033" s="183">
        <f>G1033/F1033*100</f>
        <v>72.519841269841265</v>
      </c>
      <c r="I1033" s="1514"/>
      <c r="J1033" s="1514"/>
      <c r="K1033" s="122"/>
      <c r="L1033" s="122"/>
      <c r="M1033" s="122"/>
      <c r="N1033" s="122"/>
      <c r="O1033" s="122"/>
      <c r="P1033" s="122"/>
      <c r="Q1033" s="331">
        <v>9707.0400000000009</v>
      </c>
      <c r="R1033" s="331">
        <v>9707.0400000000009</v>
      </c>
      <c r="S1033" s="759">
        <f t="shared" si="390"/>
        <v>1617.8400000000001</v>
      </c>
      <c r="T1033" s="331">
        <f>Z1033-Y1033-V1033</f>
        <v>1365.6183900000001</v>
      </c>
      <c r="U1033" s="777"/>
      <c r="V1033" s="331"/>
      <c r="W1033" s="331">
        <f>T1033-S1033</f>
        <v>-252.22161000000006</v>
      </c>
      <c r="X1033" s="331"/>
      <c r="Y1033" s="331">
        <v>0</v>
      </c>
      <c r="Z1033" s="331">
        <v>1365.6183900000001</v>
      </c>
      <c r="AA1033" s="934"/>
      <c r="AB1033" s="328"/>
      <c r="AC1033" s="1084">
        <f t="shared" si="381"/>
        <v>0</v>
      </c>
      <c r="AD1033" s="1099"/>
      <c r="AF1033" s="3389"/>
      <c r="AG1033" s="137">
        <f t="shared" si="374"/>
        <v>1365618.3900000001</v>
      </c>
    </row>
    <row r="1034" spans="1:33" ht="29.25" x14ac:dyDescent="0.25">
      <c r="B1034" s="2261" t="s">
        <v>311</v>
      </c>
      <c r="C1034" s="435"/>
      <c r="D1034" s="4"/>
      <c r="E1034" s="498">
        <f>E1035+E1036+E1040+E1041+E1042</f>
        <v>0</v>
      </c>
      <c r="F1034" s="123"/>
      <c r="G1034" s="183"/>
      <c r="H1034" s="183"/>
      <c r="I1034" s="1514"/>
      <c r="J1034" s="1514"/>
      <c r="K1034" s="122"/>
      <c r="L1034" s="122"/>
      <c r="M1034" s="122"/>
      <c r="N1034" s="122"/>
      <c r="O1034" s="122"/>
      <c r="P1034" s="122"/>
      <c r="Q1034" s="331">
        <v>936.96</v>
      </c>
      <c r="R1034" s="331">
        <v>936.96</v>
      </c>
      <c r="S1034" s="759">
        <f t="shared" si="390"/>
        <v>156.16</v>
      </c>
      <c r="T1034" s="331">
        <f>Z1034-Y1034-V1034</f>
        <v>135.8592000000001</v>
      </c>
      <c r="U1034" s="777"/>
      <c r="V1034" s="331"/>
      <c r="W1034" s="331">
        <f>T1034-S1034</f>
        <v>-20.300799999999896</v>
      </c>
      <c r="X1034" s="331"/>
      <c r="Y1034" s="331">
        <v>0</v>
      </c>
      <c r="Z1034" s="331">
        <v>135.8592000000001</v>
      </c>
      <c r="AA1034" s="934"/>
      <c r="AB1034" s="328"/>
      <c r="AC1034" s="1084">
        <f t="shared" si="381"/>
        <v>0</v>
      </c>
      <c r="AD1034" s="1099"/>
      <c r="AF1034" s="3389"/>
      <c r="AG1034" s="137">
        <f t="shared" si="374"/>
        <v>135859.2000000001</v>
      </c>
    </row>
    <row r="1035" spans="1:33" x14ac:dyDescent="0.25">
      <c r="A1035" s="137">
        <v>1</v>
      </c>
      <c r="B1035" s="312" t="s">
        <v>304</v>
      </c>
      <c r="C1035" s="435"/>
      <c r="D1035" s="4"/>
      <c r="E1035" s="498"/>
      <c r="F1035" s="183"/>
      <c r="G1035" s="183"/>
      <c r="H1035" s="183"/>
      <c r="I1035" s="1514"/>
      <c r="J1035" s="1514"/>
      <c r="K1035" s="122"/>
      <c r="L1035" s="122"/>
      <c r="M1035" s="122"/>
      <c r="N1035" s="122"/>
      <c r="O1035" s="122"/>
      <c r="P1035" s="122"/>
      <c r="Q1035" s="331"/>
      <c r="R1035" s="331"/>
      <c r="S1035" s="759"/>
      <c r="T1035" s="331"/>
      <c r="U1035" s="777"/>
      <c r="V1035" s="331"/>
      <c r="W1035" s="331"/>
      <c r="X1035" s="331"/>
      <c r="Y1035" s="331"/>
      <c r="Z1035" s="331"/>
      <c r="AA1035" s="934"/>
      <c r="AB1035" s="328"/>
      <c r="AC1035" s="1084">
        <f t="shared" si="381"/>
        <v>0</v>
      </c>
      <c r="AD1035" s="1099"/>
      <c r="AF1035" s="3389"/>
      <c r="AG1035" s="137">
        <f t="shared" si="374"/>
        <v>0</v>
      </c>
    </row>
    <row r="1036" spans="1:33" ht="30" x14ac:dyDescent="0.25">
      <c r="A1036" s="137">
        <v>1</v>
      </c>
      <c r="B1036" s="473" t="s">
        <v>452</v>
      </c>
      <c r="C1036" s="435"/>
      <c r="D1036" s="4"/>
      <c r="E1036" s="498"/>
      <c r="F1036" s="183"/>
      <c r="G1036" s="183"/>
      <c r="H1036" s="183"/>
      <c r="I1036" s="1514"/>
      <c r="J1036" s="1514"/>
      <c r="K1036" s="122"/>
      <c r="L1036" s="122"/>
      <c r="M1036" s="122"/>
      <c r="N1036" s="122"/>
      <c r="O1036" s="122"/>
      <c r="P1036" s="122"/>
      <c r="Q1036" s="331"/>
      <c r="R1036" s="331"/>
      <c r="S1036" s="759"/>
      <c r="T1036" s="331"/>
      <c r="U1036" s="777"/>
      <c r="V1036" s="331"/>
      <c r="W1036" s="331"/>
      <c r="X1036" s="331"/>
      <c r="Y1036" s="331"/>
      <c r="Z1036" s="331"/>
      <c r="AA1036" s="934"/>
      <c r="AB1036" s="328"/>
      <c r="AC1036" s="1084">
        <f t="shared" si="381"/>
        <v>0</v>
      </c>
      <c r="AD1036" s="1099"/>
      <c r="AF1036" s="3389"/>
      <c r="AG1036" s="137">
        <f t="shared" si="374"/>
        <v>0</v>
      </c>
    </row>
    <row r="1037" spans="1:33" x14ac:dyDescent="0.25">
      <c r="A1037" s="137">
        <v>1</v>
      </c>
      <c r="B1037" s="312" t="s">
        <v>453</v>
      </c>
      <c r="C1037" s="435"/>
      <c r="D1037" s="4"/>
      <c r="E1037" s="3060"/>
      <c r="F1037" s="183"/>
      <c r="G1037" s="183"/>
      <c r="H1037" s="183"/>
      <c r="I1037" s="1514"/>
      <c r="J1037" s="1514"/>
      <c r="K1037" s="122"/>
      <c r="L1037" s="122"/>
      <c r="M1037" s="122"/>
      <c r="N1037" s="122"/>
      <c r="O1037" s="122"/>
      <c r="P1037" s="122"/>
      <c r="Q1037" s="331"/>
      <c r="R1037" s="331"/>
      <c r="S1037" s="759"/>
      <c r="T1037" s="331"/>
      <c r="U1037" s="777"/>
      <c r="V1037" s="331"/>
      <c r="W1037" s="331"/>
      <c r="X1037" s="331"/>
      <c r="Y1037" s="331"/>
      <c r="Z1037" s="331"/>
      <c r="AA1037" s="934"/>
      <c r="AB1037" s="328"/>
      <c r="AC1037" s="1084">
        <f t="shared" si="381"/>
        <v>0</v>
      </c>
      <c r="AD1037" s="1099"/>
      <c r="AF1037" s="3389"/>
      <c r="AG1037" s="137">
        <f t="shared" si="374"/>
        <v>0</v>
      </c>
    </row>
    <row r="1038" spans="1:33" ht="30" x14ac:dyDescent="0.25">
      <c r="A1038" s="137">
        <v>1</v>
      </c>
      <c r="B1038" s="312" t="s">
        <v>454</v>
      </c>
      <c r="C1038" s="435"/>
      <c r="D1038" s="4"/>
      <c r="E1038" s="498"/>
      <c r="F1038" s="183"/>
      <c r="G1038" s="183"/>
      <c r="H1038" s="183"/>
      <c r="I1038" s="1514"/>
      <c r="J1038" s="1514"/>
      <c r="K1038" s="122"/>
      <c r="L1038" s="122"/>
      <c r="M1038" s="122"/>
      <c r="N1038" s="122"/>
      <c r="O1038" s="122"/>
      <c r="P1038" s="122"/>
      <c r="Q1038" s="331"/>
      <c r="R1038" s="331"/>
      <c r="S1038" s="759"/>
      <c r="T1038" s="331"/>
      <c r="U1038" s="777"/>
      <c r="V1038" s="331"/>
      <c r="W1038" s="331"/>
      <c r="X1038" s="331"/>
      <c r="Y1038" s="331"/>
      <c r="Z1038" s="331"/>
      <c r="AA1038" s="934"/>
      <c r="AB1038" s="328"/>
      <c r="AC1038" s="1084">
        <f t="shared" si="381"/>
        <v>0</v>
      </c>
      <c r="AD1038" s="1099"/>
      <c r="AF1038" s="3389"/>
      <c r="AG1038" s="137">
        <f t="shared" si="374"/>
        <v>0</v>
      </c>
    </row>
    <row r="1039" spans="1:33" ht="45" x14ac:dyDescent="0.25">
      <c r="A1039" s="137">
        <v>1</v>
      </c>
      <c r="B1039" s="312" t="s">
        <v>455</v>
      </c>
      <c r="C1039" s="435"/>
      <c r="D1039" s="4"/>
      <c r="E1039" s="498"/>
      <c r="F1039" s="183"/>
      <c r="G1039" s="183"/>
      <c r="H1039" s="183"/>
      <c r="I1039" s="1514"/>
      <c r="J1039" s="1514"/>
      <c r="K1039" s="122"/>
      <c r="L1039" s="122"/>
      <c r="M1039" s="122"/>
      <c r="N1039" s="122"/>
      <c r="O1039" s="122"/>
      <c r="P1039" s="122"/>
      <c r="Q1039" s="331"/>
      <c r="R1039" s="331"/>
      <c r="S1039" s="759"/>
      <c r="T1039" s="331"/>
      <c r="U1039" s="777"/>
      <c r="V1039" s="331"/>
      <c r="W1039" s="331"/>
      <c r="X1039" s="331"/>
      <c r="Y1039" s="331"/>
      <c r="Z1039" s="331"/>
      <c r="AA1039" s="934"/>
      <c r="AB1039" s="328"/>
      <c r="AC1039" s="1084">
        <f t="shared" si="381"/>
        <v>0</v>
      </c>
      <c r="AD1039" s="1099"/>
      <c r="AF1039" s="3389"/>
      <c r="AG1039" s="137">
        <f t="shared" si="374"/>
        <v>0</v>
      </c>
    </row>
    <row r="1040" spans="1:33" ht="60" x14ac:dyDescent="0.25">
      <c r="A1040" s="137">
        <v>1</v>
      </c>
      <c r="B1040" s="312" t="s">
        <v>456</v>
      </c>
      <c r="C1040" s="435"/>
      <c r="D1040" s="4"/>
      <c r="E1040" s="498"/>
      <c r="F1040" s="183"/>
      <c r="G1040" s="183"/>
      <c r="H1040" s="183"/>
      <c r="I1040" s="1514"/>
      <c r="J1040" s="1514"/>
      <c r="K1040" s="122"/>
      <c r="L1040" s="122"/>
      <c r="M1040" s="122"/>
      <c r="N1040" s="122"/>
      <c r="O1040" s="122"/>
      <c r="P1040" s="122"/>
      <c r="Q1040" s="331"/>
      <c r="R1040" s="331"/>
      <c r="S1040" s="759"/>
      <c r="T1040" s="331"/>
      <c r="U1040" s="777"/>
      <c r="V1040" s="331"/>
      <c r="W1040" s="331"/>
      <c r="X1040" s="331"/>
      <c r="Y1040" s="331"/>
      <c r="Z1040" s="331"/>
      <c r="AA1040" s="934"/>
      <c r="AB1040" s="328"/>
      <c r="AC1040" s="1084">
        <f t="shared" si="381"/>
        <v>0</v>
      </c>
      <c r="AD1040" s="1099"/>
      <c r="AF1040" s="3389"/>
      <c r="AG1040" s="137">
        <f t="shared" si="374"/>
        <v>0</v>
      </c>
    </row>
    <row r="1041" spans="1:33" ht="45" x14ac:dyDescent="0.25">
      <c r="A1041" s="137">
        <v>1</v>
      </c>
      <c r="B1041" s="312" t="s">
        <v>457</v>
      </c>
      <c r="C1041" s="435"/>
      <c r="D1041" s="4"/>
      <c r="E1041" s="498"/>
      <c r="F1041" s="183"/>
      <c r="G1041" s="183"/>
      <c r="H1041" s="183"/>
      <c r="I1041" s="1514"/>
      <c r="J1041" s="1514"/>
      <c r="K1041" s="122"/>
      <c r="L1041" s="122"/>
      <c r="M1041" s="122"/>
      <c r="N1041" s="122"/>
      <c r="O1041" s="122"/>
      <c r="P1041" s="122"/>
      <c r="Q1041" s="331"/>
      <c r="R1041" s="331"/>
      <c r="S1041" s="759"/>
      <c r="T1041" s="331"/>
      <c r="U1041" s="777"/>
      <c r="V1041" s="331"/>
      <c r="W1041" s="331"/>
      <c r="X1041" s="331"/>
      <c r="Y1041" s="331"/>
      <c r="Z1041" s="331"/>
      <c r="AA1041" s="934"/>
      <c r="AB1041" s="328"/>
      <c r="AC1041" s="1084">
        <f t="shared" si="381"/>
        <v>0</v>
      </c>
      <c r="AD1041" s="1099"/>
      <c r="AF1041" s="3389"/>
      <c r="AG1041" s="137">
        <f t="shared" si="374"/>
        <v>0</v>
      </c>
    </row>
    <row r="1042" spans="1:33" ht="90" x14ac:dyDescent="0.25">
      <c r="A1042" s="137">
        <v>1</v>
      </c>
      <c r="B1042" s="311" t="s">
        <v>458</v>
      </c>
      <c r="C1042" s="435"/>
      <c r="D1042" s="4"/>
      <c r="E1042" s="498"/>
      <c r="F1042" s="183"/>
      <c r="G1042" s="183"/>
      <c r="H1042" s="183"/>
      <c r="I1042" s="1514"/>
      <c r="J1042" s="1514"/>
      <c r="K1042" s="122"/>
      <c r="L1042" s="122"/>
      <c r="M1042" s="122"/>
      <c r="N1042" s="122"/>
      <c r="O1042" s="122"/>
      <c r="P1042" s="122"/>
      <c r="Q1042" s="331"/>
      <c r="R1042" s="331"/>
      <c r="S1042" s="759"/>
      <c r="T1042" s="331"/>
      <c r="U1042" s="777"/>
      <c r="V1042" s="331"/>
      <c r="W1042" s="331"/>
      <c r="X1042" s="331"/>
      <c r="Y1042" s="331"/>
      <c r="Z1042" s="331"/>
      <c r="AA1042" s="934"/>
      <c r="AB1042" s="328"/>
      <c r="AC1042" s="1084">
        <f t="shared" si="381"/>
        <v>0</v>
      </c>
      <c r="AD1042" s="1099"/>
      <c r="AF1042" s="3389"/>
      <c r="AG1042" s="137">
        <f t="shared" si="374"/>
        <v>0</v>
      </c>
    </row>
    <row r="1043" spans="1:33" ht="29.25" x14ac:dyDescent="0.25">
      <c r="A1043" s="137">
        <v>1</v>
      </c>
      <c r="B1043" s="472" t="s">
        <v>312</v>
      </c>
      <c r="C1043" s="435"/>
      <c r="D1043" s="4"/>
      <c r="E1043" s="221"/>
      <c r="F1043" s="123"/>
      <c r="G1043" s="183"/>
      <c r="H1043" s="183"/>
      <c r="I1043" s="1514"/>
      <c r="J1043" s="1514"/>
      <c r="K1043" s="122"/>
      <c r="L1043" s="122"/>
      <c r="M1043" s="122"/>
      <c r="N1043" s="122"/>
      <c r="O1043" s="122"/>
      <c r="P1043" s="122"/>
      <c r="Q1043" s="331"/>
      <c r="R1043" s="331"/>
      <c r="S1043" s="759"/>
      <c r="T1043" s="331">
        <f t="shared" ref="T1043:T1049" si="391">Z1043-Y1043-V1043</f>
        <v>0</v>
      </c>
      <c r="U1043" s="777"/>
      <c r="V1043" s="331"/>
      <c r="W1043" s="331"/>
      <c r="X1043" s="331"/>
      <c r="Y1043" s="331"/>
      <c r="Z1043" s="331"/>
      <c r="AA1043" s="934"/>
      <c r="AB1043" s="328"/>
      <c r="AC1043" s="1084">
        <f t="shared" si="381"/>
        <v>0</v>
      </c>
      <c r="AD1043" s="1099"/>
      <c r="AF1043" s="3389"/>
      <c r="AG1043" s="137">
        <f t="shared" si="374"/>
        <v>0</v>
      </c>
    </row>
    <row r="1044" spans="1:33" x14ac:dyDescent="0.25">
      <c r="A1044" s="137">
        <v>1</v>
      </c>
      <c r="B1044" s="472" t="s">
        <v>320</v>
      </c>
      <c r="C1044" s="1644"/>
      <c r="D1044" s="4"/>
      <c r="E1044" s="221"/>
      <c r="F1044" s="183"/>
      <c r="G1044" s="183"/>
      <c r="H1044" s="183"/>
      <c r="I1044" s="1514"/>
      <c r="J1044" s="1514"/>
      <c r="K1044" s="122"/>
      <c r="L1044" s="122"/>
      <c r="M1044" s="122"/>
      <c r="N1044" s="122"/>
      <c r="O1044" s="122"/>
      <c r="P1044" s="122"/>
      <c r="Q1044" s="331"/>
      <c r="R1044" s="331"/>
      <c r="S1044" s="759"/>
      <c r="T1044" s="331">
        <f t="shared" si="391"/>
        <v>0</v>
      </c>
      <c r="U1044" s="777"/>
      <c r="V1044" s="331"/>
      <c r="W1044" s="331"/>
      <c r="X1044" s="331"/>
      <c r="Y1044" s="331"/>
      <c r="Z1044" s="331"/>
      <c r="AA1044" s="934"/>
      <c r="AB1044" s="328"/>
      <c r="AC1044" s="1084">
        <f t="shared" si="381"/>
        <v>0</v>
      </c>
      <c r="AD1044" s="1099"/>
      <c r="AF1044" s="3389"/>
      <c r="AG1044" s="137">
        <f t="shared" si="374"/>
        <v>0</v>
      </c>
    </row>
    <row r="1045" spans="1:33" x14ac:dyDescent="0.25">
      <c r="A1045" s="137">
        <v>1</v>
      </c>
      <c r="B1045" s="312" t="s">
        <v>321</v>
      </c>
      <c r="C1045" s="435"/>
      <c r="D1045" s="4"/>
      <c r="E1045" s="221"/>
      <c r="F1045" s="123"/>
      <c r="G1045" s="123"/>
      <c r="H1045" s="183"/>
      <c r="I1045" s="1514"/>
      <c r="J1045" s="1514"/>
      <c r="K1045" s="122"/>
      <c r="L1045" s="122"/>
      <c r="M1045" s="122"/>
      <c r="N1045" s="122"/>
      <c r="O1045" s="122"/>
      <c r="P1045" s="122"/>
      <c r="Q1045" s="331"/>
      <c r="R1045" s="331"/>
      <c r="S1045" s="759"/>
      <c r="T1045" s="331">
        <f t="shared" si="391"/>
        <v>0</v>
      </c>
      <c r="U1045" s="777"/>
      <c r="V1045" s="331"/>
      <c r="W1045" s="331"/>
      <c r="X1045" s="331"/>
      <c r="Y1045" s="331"/>
      <c r="Z1045" s="331"/>
      <c r="AA1045" s="950"/>
      <c r="AB1045" s="328"/>
      <c r="AC1045" s="1084">
        <f t="shared" si="381"/>
        <v>0</v>
      </c>
      <c r="AD1045" s="1099"/>
      <c r="AF1045" s="3389"/>
      <c r="AG1045" s="137">
        <f t="shared" si="374"/>
        <v>0</v>
      </c>
    </row>
    <row r="1046" spans="1:33" ht="29.25" x14ac:dyDescent="0.25">
      <c r="A1046" s="137">
        <v>1</v>
      </c>
      <c r="B1046" s="472" t="s">
        <v>305</v>
      </c>
      <c r="C1046" s="435"/>
      <c r="D1046" s="4"/>
      <c r="E1046" s="221"/>
      <c r="F1046" s="123">
        <f>ROUND(E1046/12*$B$4,0)</f>
        <v>0</v>
      </c>
      <c r="G1046" s="183"/>
      <c r="H1046" s="183"/>
      <c r="I1046" s="1514"/>
      <c r="J1046" s="1514"/>
      <c r="K1046" s="122"/>
      <c r="L1046" s="122"/>
      <c r="M1046" s="122"/>
      <c r="N1046" s="122"/>
      <c r="O1046" s="122"/>
      <c r="P1046" s="122"/>
      <c r="Q1046" s="331"/>
      <c r="R1046" s="331"/>
      <c r="S1046" s="759"/>
      <c r="T1046" s="331">
        <f t="shared" si="391"/>
        <v>0</v>
      </c>
      <c r="U1046" s="777"/>
      <c r="V1046" s="331"/>
      <c r="W1046" s="331"/>
      <c r="X1046" s="331"/>
      <c r="Y1046" s="331"/>
      <c r="Z1046" s="331"/>
      <c r="AA1046" s="934"/>
      <c r="AB1046" s="328"/>
      <c r="AC1046" s="1084">
        <f t="shared" si="381"/>
        <v>0</v>
      </c>
      <c r="AD1046" s="1099"/>
      <c r="AF1046" s="3389"/>
      <c r="AG1046" s="137">
        <f t="shared" si="374"/>
        <v>0</v>
      </c>
    </row>
    <row r="1047" spans="1:33" ht="30" x14ac:dyDescent="0.25">
      <c r="A1047" s="137">
        <v>1</v>
      </c>
      <c r="B1047" s="165" t="s">
        <v>191</v>
      </c>
      <c r="C1047" s="435"/>
      <c r="D1047" s="4"/>
      <c r="E1047" s="221"/>
      <c r="F1047" s="183"/>
      <c r="G1047" s="183"/>
      <c r="H1047" s="183"/>
      <c r="I1047" s="1514"/>
      <c r="J1047" s="1514"/>
      <c r="K1047" s="122"/>
      <c r="L1047" s="122"/>
      <c r="M1047" s="122"/>
      <c r="N1047" s="122"/>
      <c r="O1047" s="122"/>
      <c r="P1047" s="122"/>
      <c r="Q1047" s="331"/>
      <c r="R1047" s="331"/>
      <c r="S1047" s="759"/>
      <c r="T1047" s="331">
        <f t="shared" si="391"/>
        <v>0</v>
      </c>
      <c r="U1047" s="777"/>
      <c r="V1047" s="331"/>
      <c r="W1047" s="331"/>
      <c r="X1047" s="331"/>
      <c r="Y1047" s="331"/>
      <c r="Z1047" s="331"/>
      <c r="AA1047" s="934"/>
      <c r="AB1047" s="328"/>
      <c r="AC1047" s="1084">
        <f t="shared" si="381"/>
        <v>0</v>
      </c>
      <c r="AD1047" s="1099"/>
      <c r="AF1047" s="3389"/>
      <c r="AG1047" s="137">
        <f t="shared" si="374"/>
        <v>0</v>
      </c>
    </row>
    <row r="1048" spans="1:33" ht="72" x14ac:dyDescent="0.25">
      <c r="A1048" s="137">
        <v>1</v>
      </c>
      <c r="B1048" s="472" t="s">
        <v>313</v>
      </c>
      <c r="C1048" s="435"/>
      <c r="D1048" s="4"/>
      <c r="E1048" s="221">
        <v>800</v>
      </c>
      <c r="F1048" s="123">
        <f>E1048/12*$B$4</f>
        <v>133.33333333333334</v>
      </c>
      <c r="G1048" s="123">
        <v>116</v>
      </c>
      <c r="H1048" s="183">
        <f t="shared" ref="H1048:H1057" si="392">G1048/F1048*100</f>
        <v>86.999999999999986</v>
      </c>
      <c r="I1048" s="1514"/>
      <c r="J1048" s="1514"/>
      <c r="K1048" s="122"/>
      <c r="L1048" s="122"/>
      <c r="M1048" s="122"/>
      <c r="N1048" s="122"/>
      <c r="O1048" s="122"/>
      <c r="P1048" s="122"/>
      <c r="Q1048" s="331"/>
      <c r="R1048" s="331"/>
      <c r="S1048" s="759"/>
      <c r="T1048" s="331">
        <f t="shared" si="391"/>
        <v>0</v>
      </c>
      <c r="U1048" s="777"/>
      <c r="V1048" s="331"/>
      <c r="W1048" s="331"/>
      <c r="X1048" s="331"/>
      <c r="Y1048" s="331"/>
      <c r="Z1048" s="331"/>
      <c r="AA1048" s="950"/>
      <c r="AB1048" s="328"/>
      <c r="AC1048" s="1084">
        <f t="shared" si="381"/>
        <v>0</v>
      </c>
      <c r="AD1048" s="1099"/>
      <c r="AF1048" s="3389"/>
      <c r="AG1048" s="137">
        <f t="shared" si="374"/>
        <v>0</v>
      </c>
    </row>
    <row r="1049" spans="1:33" ht="21.75" customHeight="1" x14ac:dyDescent="0.25">
      <c r="A1049" s="137">
        <v>1</v>
      </c>
      <c r="B1049" s="510" t="s">
        <v>217</v>
      </c>
      <c r="C1049" s="435"/>
      <c r="D1049" s="4"/>
      <c r="E1049" s="245">
        <f>SUM(E1050:E1052)</f>
        <v>2570</v>
      </c>
      <c r="F1049" s="528">
        <f>SUM(F1050:F1052)</f>
        <v>428.33333333333331</v>
      </c>
      <c r="G1049" s="528">
        <f>SUM(G1050:G1052)</f>
        <v>365</v>
      </c>
      <c r="H1049" s="750">
        <f t="shared" si="392"/>
        <v>85.214007782101177</v>
      </c>
      <c r="I1049" s="1514"/>
      <c r="J1049" s="1514"/>
      <c r="K1049" s="122"/>
      <c r="L1049" s="122"/>
      <c r="M1049" s="122"/>
      <c r="N1049" s="122"/>
      <c r="O1049" s="122"/>
      <c r="P1049" s="122"/>
      <c r="Q1049" s="331">
        <v>2106.0518999999999</v>
      </c>
      <c r="R1049" s="331">
        <v>2106.0518999999999</v>
      </c>
      <c r="S1049" s="881">
        <f>Q1049/12*$B$4+(R1049-Q1049)/11*1</f>
        <v>351.00864999999999</v>
      </c>
      <c r="T1049" s="331">
        <f t="shared" si="391"/>
        <v>296.96571</v>
      </c>
      <c r="U1049" s="777"/>
      <c r="V1049" s="331"/>
      <c r="W1049" s="331">
        <f>T1049-S1049</f>
        <v>-54.042939999999987</v>
      </c>
      <c r="X1049" s="331"/>
      <c r="Y1049" s="331">
        <v>0</v>
      </c>
      <c r="Z1049" s="331">
        <v>296.96571</v>
      </c>
      <c r="AA1049" s="950"/>
      <c r="AB1049" s="328"/>
      <c r="AC1049" s="1084">
        <f t="shared" si="381"/>
        <v>0</v>
      </c>
      <c r="AD1049" s="1099"/>
      <c r="AF1049" s="3389"/>
      <c r="AG1049" s="137">
        <f t="shared" si="374"/>
        <v>296965.71000000002</v>
      </c>
    </row>
    <row r="1050" spans="1:33" ht="30" x14ac:dyDescent="0.25">
      <c r="B1050" s="9" t="s">
        <v>276</v>
      </c>
      <c r="C1050" s="435"/>
      <c r="D1050" s="4"/>
      <c r="E1050" s="221">
        <v>400</v>
      </c>
      <c r="F1050" s="123">
        <f>E1050/12*$B$4</f>
        <v>66.666666666666671</v>
      </c>
      <c r="G1050" s="123">
        <v>28</v>
      </c>
      <c r="H1050" s="183">
        <f t="shared" si="392"/>
        <v>42</v>
      </c>
      <c r="I1050" s="1514"/>
      <c r="J1050" s="1514"/>
      <c r="K1050" s="122"/>
      <c r="L1050" s="122"/>
      <c r="M1050" s="122"/>
      <c r="N1050" s="122"/>
      <c r="O1050" s="122"/>
      <c r="P1050" s="122"/>
      <c r="Q1050" s="331"/>
      <c r="R1050" s="331"/>
      <c r="S1050" s="881"/>
      <c r="T1050" s="331"/>
      <c r="U1050" s="777"/>
      <c r="V1050" s="331"/>
      <c r="W1050" s="331"/>
      <c r="X1050" s="331"/>
      <c r="Y1050" s="331"/>
      <c r="Z1050" s="331"/>
      <c r="AA1050" s="950"/>
      <c r="AB1050" s="328"/>
      <c r="AC1050" s="1084">
        <f t="shared" si="381"/>
        <v>0</v>
      </c>
      <c r="AD1050" s="1099"/>
      <c r="AF1050" s="3389"/>
      <c r="AG1050" s="137">
        <f t="shared" si="374"/>
        <v>0</v>
      </c>
    </row>
    <row r="1051" spans="1:33" ht="30" x14ac:dyDescent="0.25">
      <c r="A1051" s="137">
        <v>1</v>
      </c>
      <c r="B1051" s="9" t="s">
        <v>275</v>
      </c>
      <c r="C1051" s="435"/>
      <c r="D1051" s="4"/>
      <c r="E1051" s="221">
        <v>2000</v>
      </c>
      <c r="F1051" s="123">
        <f>E1051/12*$B$4</f>
        <v>333.33333333333331</v>
      </c>
      <c r="G1051" s="123">
        <v>306</v>
      </c>
      <c r="H1051" s="183">
        <f t="shared" si="392"/>
        <v>91.8</v>
      </c>
      <c r="I1051" s="1514"/>
      <c r="J1051" s="1514"/>
      <c r="K1051" s="122"/>
      <c r="L1051" s="122"/>
      <c r="M1051" s="122"/>
      <c r="N1051" s="122"/>
      <c r="O1051" s="122"/>
      <c r="P1051" s="122"/>
      <c r="Q1051" s="331"/>
      <c r="R1051" s="331"/>
      <c r="S1051" s="759"/>
      <c r="T1051" s="331">
        <f>Z1051-Y1051-V1051</f>
        <v>0</v>
      </c>
      <c r="U1051" s="777"/>
      <c r="V1051" s="331"/>
      <c r="W1051" s="331"/>
      <c r="X1051" s="331"/>
      <c r="Y1051" s="331"/>
      <c r="Z1051" s="331"/>
      <c r="AA1051" s="950"/>
      <c r="AB1051" s="328"/>
      <c r="AC1051" s="1084">
        <f t="shared" si="381"/>
        <v>0</v>
      </c>
      <c r="AD1051" s="1099"/>
      <c r="AF1051" s="3389"/>
      <c r="AG1051" s="137">
        <f t="shared" si="374"/>
        <v>0</v>
      </c>
    </row>
    <row r="1052" spans="1:33" ht="30" x14ac:dyDescent="0.25">
      <c r="B1052" s="9" t="s">
        <v>71</v>
      </c>
      <c r="C1052" s="1704"/>
      <c r="D1052" s="1652"/>
      <c r="E1052" s="246">
        <v>170</v>
      </c>
      <c r="F1052" s="129">
        <f>E1052/12*$B$4</f>
        <v>28.333333333333332</v>
      </c>
      <c r="G1052" s="129">
        <v>31</v>
      </c>
      <c r="H1052" s="183">
        <f t="shared" si="392"/>
        <v>109.41176470588236</v>
      </c>
      <c r="I1052" s="1536"/>
      <c r="J1052" s="1536"/>
      <c r="K1052" s="1537"/>
      <c r="L1052" s="1537"/>
      <c r="M1052" s="1537"/>
      <c r="N1052" s="1537"/>
      <c r="O1052" s="1537"/>
      <c r="P1052" s="1537"/>
      <c r="Q1052" s="332"/>
      <c r="R1052" s="332"/>
      <c r="S1052" s="880"/>
      <c r="T1052" s="332"/>
      <c r="U1052" s="1131"/>
      <c r="V1052" s="332"/>
      <c r="W1052" s="332"/>
      <c r="X1052" s="332"/>
      <c r="Y1052" s="332"/>
      <c r="Z1052" s="332"/>
      <c r="AA1052" s="1105"/>
      <c r="AB1052" s="866"/>
      <c r="AC1052" s="1084">
        <f t="shared" si="381"/>
        <v>0</v>
      </c>
      <c r="AD1052" s="1099"/>
      <c r="AF1052" s="3389"/>
      <c r="AG1052" s="137">
        <f t="shared" si="374"/>
        <v>0</v>
      </c>
    </row>
    <row r="1053" spans="1:33" x14ac:dyDescent="0.25">
      <c r="A1053" s="137">
        <v>1</v>
      </c>
      <c r="B1053" s="475" t="s">
        <v>260</v>
      </c>
      <c r="C1053" s="1704"/>
      <c r="D1053" s="1652"/>
      <c r="E1053" s="224">
        <f>E1034+E1013</f>
        <v>29950</v>
      </c>
      <c r="F1053" s="158">
        <f>F1034+F1013</f>
        <v>4991</v>
      </c>
      <c r="G1053" s="158">
        <f>G1034+G1013</f>
        <v>5173</v>
      </c>
      <c r="H1053" s="750">
        <f t="shared" si="392"/>
        <v>103.64656381486677</v>
      </c>
      <c r="I1053" s="1536"/>
      <c r="J1053" s="1536"/>
      <c r="K1053" s="1537"/>
      <c r="L1053" s="1537"/>
      <c r="M1053" s="1537"/>
      <c r="N1053" s="1537"/>
      <c r="O1053" s="1537"/>
      <c r="P1053" s="1537"/>
      <c r="Q1053" s="332"/>
      <c r="R1053" s="332"/>
      <c r="S1053" s="880"/>
      <c r="T1053" s="332"/>
      <c r="U1053" s="1131"/>
      <c r="V1053" s="332"/>
      <c r="W1053" s="332"/>
      <c r="X1053" s="332"/>
      <c r="Y1053" s="332"/>
      <c r="Z1053" s="332"/>
      <c r="AA1053" s="1180"/>
      <c r="AB1053" s="866"/>
      <c r="AC1053" s="1084">
        <f t="shared" si="381"/>
        <v>0</v>
      </c>
      <c r="AD1053" s="1099"/>
      <c r="AF1053" s="3389"/>
      <c r="AG1053" s="137">
        <f t="shared" si="374"/>
        <v>0</v>
      </c>
    </row>
    <row r="1054" spans="1:33" ht="29.25" x14ac:dyDescent="0.25">
      <c r="A1054" s="137">
        <v>1</v>
      </c>
      <c r="B1054" s="475" t="s">
        <v>274</v>
      </c>
      <c r="C1054" s="1704"/>
      <c r="D1054" s="1652"/>
      <c r="E1054" s="224">
        <f>E1024</f>
        <v>28288</v>
      </c>
      <c r="F1054" s="158">
        <f>F1024</f>
        <v>4715</v>
      </c>
      <c r="G1054" s="158">
        <f>G1024</f>
        <v>5419</v>
      </c>
      <c r="H1054" s="750">
        <f t="shared" si="392"/>
        <v>114.93107104984092</v>
      </c>
      <c r="I1054" s="1536"/>
      <c r="J1054" s="1536"/>
      <c r="K1054" s="1537"/>
      <c r="L1054" s="1537"/>
      <c r="M1054" s="1537"/>
      <c r="N1054" s="1537"/>
      <c r="O1054" s="1537"/>
      <c r="P1054" s="1537"/>
      <c r="Q1054" s="332"/>
      <c r="R1054" s="332"/>
      <c r="S1054" s="880"/>
      <c r="T1054" s="332"/>
      <c r="U1054" s="1131">
        <f t="shared" ref="U1054" si="393">U1024</f>
        <v>0</v>
      </c>
      <c r="V1054" s="332"/>
      <c r="W1054" s="332"/>
      <c r="X1054" s="332"/>
      <c r="Y1054" s="332"/>
      <c r="Z1054" s="332"/>
      <c r="AA1054" s="1180"/>
      <c r="AB1054" s="866"/>
      <c r="AC1054" s="1084">
        <f t="shared" si="381"/>
        <v>0</v>
      </c>
      <c r="AD1054" s="1099"/>
      <c r="AF1054" s="3389"/>
      <c r="AG1054" s="137">
        <f t="shared" si="374"/>
        <v>0</v>
      </c>
    </row>
    <row r="1055" spans="1:33" s="151" customFormat="1" ht="29.25" x14ac:dyDescent="0.25">
      <c r="A1055" s="137">
        <v>1</v>
      </c>
      <c r="B1055" s="475" t="s">
        <v>261</v>
      </c>
      <c r="C1055" s="454"/>
      <c r="D1055" s="1652"/>
      <c r="E1055" s="224">
        <f>E1043+E1019</f>
        <v>40300</v>
      </c>
      <c r="F1055" s="158">
        <f>F1043+F1019</f>
        <v>6716</v>
      </c>
      <c r="G1055" s="158">
        <f>G1043+G1019</f>
        <v>8149</v>
      </c>
      <c r="H1055" s="750">
        <f t="shared" si="392"/>
        <v>121.33710541989279</v>
      </c>
      <c r="I1055" s="1536"/>
      <c r="J1055" s="1536"/>
      <c r="K1055" s="1537"/>
      <c r="L1055" s="1537"/>
      <c r="M1055" s="1537"/>
      <c r="N1055" s="1537"/>
      <c r="O1055" s="1537"/>
      <c r="P1055" s="1537"/>
      <c r="Q1055" s="332"/>
      <c r="R1055" s="332"/>
      <c r="S1055" s="880"/>
      <c r="T1055" s="331">
        <f>Z1055-Y1055-V1055</f>
        <v>0</v>
      </c>
      <c r="U1055" s="1131"/>
      <c r="V1055" s="331"/>
      <c r="W1055" s="332"/>
      <c r="X1055" s="331"/>
      <c r="Y1055" s="331"/>
      <c r="Z1055" s="331"/>
      <c r="AA1055" s="1180"/>
      <c r="AB1055" s="866"/>
      <c r="AC1055" s="1084">
        <f t="shared" ref="AC1055:AC1086" si="394">T1055-S1055-W1055</f>
        <v>0</v>
      </c>
      <c r="AD1055" s="1099"/>
      <c r="AF1055" s="3389"/>
      <c r="AG1055" s="151">
        <f t="shared" si="374"/>
        <v>0</v>
      </c>
    </row>
    <row r="1056" spans="1:33" ht="29.25" x14ac:dyDescent="0.25">
      <c r="A1056" s="137">
        <v>1</v>
      </c>
      <c r="B1056" s="475" t="s">
        <v>262</v>
      </c>
      <c r="C1056" s="146"/>
      <c r="D1056" s="1716"/>
      <c r="E1056" s="224">
        <f>E1046+E1048+E1022</f>
        <v>17200</v>
      </c>
      <c r="F1056" s="1653">
        <f t="shared" ref="F1056:G1056" si="395">F1046+F1048+F1022</f>
        <v>2866.3333333333335</v>
      </c>
      <c r="G1056" s="1653">
        <f t="shared" si="395"/>
        <v>2893</v>
      </c>
      <c r="H1056" s="1653">
        <f t="shared" si="392"/>
        <v>100.93034073729503</v>
      </c>
      <c r="I1056" s="1536"/>
      <c r="J1056" s="1536"/>
      <c r="K1056" s="1537"/>
      <c r="L1056" s="1537"/>
      <c r="M1056" s="1537"/>
      <c r="N1056" s="1537"/>
      <c r="O1056" s="1537"/>
      <c r="P1056" s="1537"/>
      <c r="Q1056" s="338"/>
      <c r="R1056" s="338"/>
      <c r="S1056" s="881">
        <f t="shared" ref="S1056" si="396">Q1056/12*$B$4</f>
        <v>0</v>
      </c>
      <c r="T1056" s="334">
        <f>Z1056-Y1056-V1056</f>
        <v>0</v>
      </c>
      <c r="U1056" s="1147"/>
      <c r="V1056" s="334"/>
      <c r="W1056" s="338">
        <f>T1056-S1056</f>
        <v>0</v>
      </c>
      <c r="X1056" s="334"/>
      <c r="Y1056" s="334"/>
      <c r="Z1056" s="334"/>
      <c r="AA1056" s="1717"/>
      <c r="AB1056" s="871"/>
      <c r="AC1056" s="1084">
        <f t="shared" si="394"/>
        <v>0</v>
      </c>
      <c r="AD1056" s="1099"/>
      <c r="AF1056" s="3389"/>
      <c r="AG1056" s="137">
        <f t="shared" si="374"/>
        <v>0</v>
      </c>
    </row>
    <row r="1057" spans="1:33" x14ac:dyDescent="0.25">
      <c r="A1057" s="137">
        <v>1</v>
      </c>
      <c r="B1057" s="1150" t="s">
        <v>134</v>
      </c>
      <c r="C1057" s="1149"/>
      <c r="D1057" s="1150"/>
      <c r="E1057" s="232">
        <f>E1053+E1054+E1055*2.6+E1056</f>
        <v>180218</v>
      </c>
      <c r="F1057" s="1667">
        <f>F1053+F1054+F1055*2.6+F1056</f>
        <v>30033.933333333334</v>
      </c>
      <c r="G1057" s="1667">
        <f>G1053+G1054+G1055*2.6+G1056</f>
        <v>34672.400000000001</v>
      </c>
      <c r="H1057" s="832">
        <f t="shared" si="392"/>
        <v>115.44408657762663</v>
      </c>
      <c r="I1057" s="1655"/>
      <c r="J1057" s="1655"/>
      <c r="K1057" s="1718"/>
      <c r="L1057" s="1552"/>
      <c r="M1057" s="1552"/>
      <c r="N1057" s="1552"/>
      <c r="O1057" s="1719"/>
      <c r="P1057" s="1552"/>
      <c r="Q1057" s="329">
        <f>Q1056+Q1049+Q1024++Q1012+Q1034</f>
        <v>234853.82949</v>
      </c>
      <c r="R1057" s="329">
        <f>R1056+R1049+R1024++R1012+R1034</f>
        <v>234853.82949</v>
      </c>
      <c r="S1057" s="882">
        <f t="shared" ref="S1057:Z1057" si="397">S1056+S1049+S1024++S1012+S1034</f>
        <v>39142.304915000001</v>
      </c>
      <c r="T1057" s="329">
        <f t="shared" si="397"/>
        <v>41984.275070000003</v>
      </c>
      <c r="U1057" s="781">
        <f t="shared" si="397"/>
        <v>0</v>
      </c>
      <c r="V1057" s="329">
        <f t="shared" si="397"/>
        <v>0</v>
      </c>
      <c r="W1057" s="329">
        <f t="shared" si="397"/>
        <v>2841.9701550000013</v>
      </c>
      <c r="X1057" s="329">
        <f t="shared" si="397"/>
        <v>0</v>
      </c>
      <c r="Y1057" s="329">
        <f t="shared" si="397"/>
        <v>-2.0818699999999999</v>
      </c>
      <c r="Z1057" s="329">
        <f t="shared" si="397"/>
        <v>41982.193200000002</v>
      </c>
      <c r="AA1057" s="1668"/>
      <c r="AB1057" s="871"/>
      <c r="AC1057" s="1084">
        <f t="shared" si="394"/>
        <v>0</v>
      </c>
      <c r="AD1057" s="1099"/>
      <c r="AF1057" s="3389"/>
      <c r="AG1057" s="137">
        <f t="shared" si="374"/>
        <v>41982193.200000003</v>
      </c>
    </row>
    <row r="1058" spans="1:33" s="147" customFormat="1" x14ac:dyDescent="0.25">
      <c r="A1058" s="137">
        <v>1</v>
      </c>
      <c r="B1058" s="2" t="s">
        <v>16</v>
      </c>
      <c r="C1058" s="448"/>
      <c r="D1058" s="1361"/>
      <c r="E1058" s="223"/>
      <c r="F1058" s="526"/>
      <c r="G1058" s="526"/>
      <c r="H1058" s="526"/>
      <c r="I1058" s="1506"/>
      <c r="J1058" s="199"/>
      <c r="K1058" s="526"/>
      <c r="L1058" s="526"/>
      <c r="M1058" s="526"/>
      <c r="N1058" s="750"/>
      <c r="O1058" s="526"/>
      <c r="P1058" s="750"/>
      <c r="Q1058" s="331"/>
      <c r="R1058" s="331"/>
      <c r="S1058" s="759"/>
      <c r="T1058" s="331">
        <f>Z1058-Y1058-V1058</f>
        <v>0</v>
      </c>
      <c r="U1058" s="777"/>
      <c r="V1058" s="331"/>
      <c r="W1058" s="331"/>
      <c r="X1058" s="331"/>
      <c r="Y1058" s="331"/>
      <c r="Z1058" s="331"/>
      <c r="AA1058" s="971"/>
      <c r="AB1058" s="328"/>
      <c r="AC1058" s="1084">
        <f t="shared" si="394"/>
        <v>0</v>
      </c>
      <c r="AD1058" s="1099"/>
      <c r="AF1058" s="3389"/>
      <c r="AG1058" s="147">
        <f t="shared" si="374"/>
        <v>0</v>
      </c>
    </row>
    <row r="1059" spans="1:33" s="147" customFormat="1" x14ac:dyDescent="0.25">
      <c r="A1059" s="137">
        <v>1</v>
      </c>
      <c r="B1059" s="1681" t="s">
        <v>9</v>
      </c>
      <c r="C1059" s="1720"/>
      <c r="D1059" s="3">
        <v>240</v>
      </c>
      <c r="E1059" s="225">
        <v>1040</v>
      </c>
      <c r="F1059" s="123">
        <f>E1059/12*$B$4</f>
        <v>173.33333333333334</v>
      </c>
      <c r="G1059" s="123">
        <v>11</v>
      </c>
      <c r="H1059" s="123">
        <f>G1059/F1059*100</f>
        <v>6.3461538461538458</v>
      </c>
      <c r="I1059" s="831">
        <v>8</v>
      </c>
      <c r="J1059" s="152">
        <f>M1059/G1059</f>
        <v>1</v>
      </c>
      <c r="K1059" s="153">
        <f>ROUND(E1059*I1059,0)</f>
        <v>8320</v>
      </c>
      <c r="L1059" s="153">
        <f>ROUND(F1059*I1059,0)</f>
        <v>1387</v>
      </c>
      <c r="M1059" s="1219">
        <v>11</v>
      </c>
      <c r="N1059" s="1129">
        <f>M1059/L1059*100</f>
        <v>0.79307858687815425</v>
      </c>
      <c r="O1059" s="153">
        <f>ROUND(K1059/D1059,0)</f>
        <v>35</v>
      </c>
      <c r="P1059" s="153">
        <f>M1059/$B$4*12/O1059</f>
        <v>1.8857142857142857</v>
      </c>
      <c r="Q1059" s="331"/>
      <c r="R1059" s="331"/>
      <c r="S1059" s="759"/>
      <c r="T1059" s="331">
        <f>Z1059-Y1059-V1059</f>
        <v>0</v>
      </c>
      <c r="U1059" s="777"/>
      <c r="V1059" s="331"/>
      <c r="W1059" s="331"/>
      <c r="X1059" s="331"/>
      <c r="Y1059" s="331"/>
      <c r="Z1059" s="331"/>
      <c r="AA1059" s="950"/>
      <c r="AB1059" s="328"/>
      <c r="AC1059" s="1084">
        <f t="shared" si="394"/>
        <v>0</v>
      </c>
      <c r="AD1059" s="1099"/>
      <c r="AF1059" s="3389"/>
      <c r="AG1059" s="147">
        <f t="shared" si="374"/>
        <v>0</v>
      </c>
    </row>
    <row r="1060" spans="1:33" s="147" customFormat="1" x14ac:dyDescent="0.25">
      <c r="A1060" s="137">
        <v>1</v>
      </c>
      <c r="B1060" s="1721" t="s">
        <v>64</v>
      </c>
      <c r="C1060" s="1722"/>
      <c r="D1060" s="1642">
        <v>240</v>
      </c>
      <c r="E1060" s="249">
        <v>1081</v>
      </c>
      <c r="F1060" s="129">
        <f>E1060/12*$B$4</f>
        <v>180.16666666666666</v>
      </c>
      <c r="G1060" s="128">
        <v>372</v>
      </c>
      <c r="H1060" s="128">
        <f>G1060/F1060*100</f>
        <v>206.47548566142459</v>
      </c>
      <c r="I1060" s="1517">
        <v>8</v>
      </c>
      <c r="J1060" s="1113">
        <f>M1060/G1060</f>
        <v>6.747311827956989</v>
      </c>
      <c r="K1060" s="282">
        <f>ROUND(E1060*I1060,0)</f>
        <v>8648</v>
      </c>
      <c r="L1060" s="282">
        <f>ROUND(F1060*I1060,0)</f>
        <v>1441</v>
      </c>
      <c r="M1060" s="1723">
        <v>2510</v>
      </c>
      <c r="N1060" s="1207">
        <f>M1060/L1060*100</f>
        <v>174.18459403192227</v>
      </c>
      <c r="O1060" s="282">
        <f>ROUND(K1060/D1060,0)</f>
        <v>36</v>
      </c>
      <c r="P1060" s="282">
        <f>M1060/$B$4*12/O1060</f>
        <v>418.33333333333331</v>
      </c>
      <c r="Q1060" s="332"/>
      <c r="R1060" s="332"/>
      <c r="S1060" s="880"/>
      <c r="T1060" s="332"/>
      <c r="U1060" s="1131"/>
      <c r="V1060" s="332"/>
      <c r="W1060" s="332"/>
      <c r="X1060" s="332"/>
      <c r="Y1060" s="332"/>
      <c r="Z1060" s="332"/>
      <c r="AA1060" s="1117"/>
      <c r="AB1060" s="866"/>
      <c r="AC1060" s="1084">
        <f t="shared" si="394"/>
        <v>0</v>
      </c>
      <c r="AD1060" s="1099"/>
      <c r="AF1060" s="3389"/>
      <c r="AG1060" s="147">
        <f t="shared" si="374"/>
        <v>0</v>
      </c>
    </row>
    <row r="1061" spans="1:33" s="147" customFormat="1" x14ac:dyDescent="0.25">
      <c r="A1061" s="137">
        <v>1</v>
      </c>
      <c r="B1061" s="1385" t="s">
        <v>176</v>
      </c>
      <c r="C1061" s="1369"/>
      <c r="D1061" s="1724"/>
      <c r="E1061" s="280">
        <f>SUM(E1059:E1060)</f>
        <v>2121</v>
      </c>
      <c r="F1061" s="1518">
        <f>SUM(F1059:F1060)</f>
        <v>353.5</v>
      </c>
      <c r="G1061" s="1285">
        <f>SUM(G1059:G1060)</f>
        <v>383</v>
      </c>
      <c r="H1061" s="1247">
        <f>G1061/F1061*100</f>
        <v>108.34512022630835</v>
      </c>
      <c r="I1061" s="1655">
        <f>K1061/E1061</f>
        <v>8</v>
      </c>
      <c r="J1061" s="1212">
        <f>M1061/G1061</f>
        <v>6.5822454308093992</v>
      </c>
      <c r="K1061" s="1120">
        <f>SUM(K1059:K1060)</f>
        <v>16968</v>
      </c>
      <c r="L1061" s="1120">
        <f>SUM(L1059:L1060)</f>
        <v>2828</v>
      </c>
      <c r="M1061" s="1173">
        <f>SUM(M1059:M1060)</f>
        <v>2521</v>
      </c>
      <c r="N1061" s="1120">
        <f>M1061/L1061*100</f>
        <v>89.144271570014141</v>
      </c>
      <c r="O1061" s="1120">
        <f>SUM(O1059:O1060)</f>
        <v>71</v>
      </c>
      <c r="P1061" s="1203">
        <f>M1061/$B$4*12/O1061</f>
        <v>213.04225352112675</v>
      </c>
      <c r="Q1061" s="329"/>
      <c r="R1061" s="329"/>
      <c r="S1061" s="882"/>
      <c r="T1061" s="329">
        <f t="shared" ref="T1061:T1064" si="398">Z1061-Y1061-V1061</f>
        <v>0</v>
      </c>
      <c r="U1061" s="781"/>
      <c r="V1061" s="329"/>
      <c r="W1061" s="329"/>
      <c r="X1061" s="329"/>
      <c r="Y1061" s="329"/>
      <c r="Z1061" s="329"/>
      <c r="AA1061" s="1286"/>
      <c r="AB1061" s="871"/>
      <c r="AC1061" s="1084">
        <f t="shared" si="394"/>
        <v>0</v>
      </c>
      <c r="AD1061" s="1099"/>
      <c r="AF1061" s="3389"/>
      <c r="AG1061" s="147">
        <f t="shared" si="374"/>
        <v>0</v>
      </c>
    </row>
    <row r="1062" spans="1:33" ht="30" thickBot="1" x14ac:dyDescent="0.3">
      <c r="A1062" s="137">
        <v>1</v>
      </c>
      <c r="B1062" s="148" t="s">
        <v>201</v>
      </c>
      <c r="C1062" s="148"/>
      <c r="D1062" s="148"/>
      <c r="E1062" s="248">
        <f>E1061</f>
        <v>2121</v>
      </c>
      <c r="F1062" s="1639">
        <f>F1061</f>
        <v>353.5</v>
      </c>
      <c r="G1062" s="1639">
        <f>G1061</f>
        <v>383</v>
      </c>
      <c r="H1062" s="1639">
        <f>G1062/F1062*100</f>
        <v>108.34512022630835</v>
      </c>
      <c r="I1062" s="1185">
        <f>K1062/E1062</f>
        <v>8</v>
      </c>
      <c r="J1062" s="1185">
        <f>M1062/G1062</f>
        <v>6.5822454308093992</v>
      </c>
      <c r="K1062" s="1639">
        <f>K1061</f>
        <v>16968</v>
      </c>
      <c r="L1062" s="1639">
        <f>L1061</f>
        <v>2828</v>
      </c>
      <c r="M1062" s="1639">
        <f>M1061</f>
        <v>2521</v>
      </c>
      <c r="N1062" s="1290">
        <f>M1062/L1062*100</f>
        <v>89.144271570014141</v>
      </c>
      <c r="O1062" s="1290">
        <f>O1061</f>
        <v>71</v>
      </c>
      <c r="P1062" s="1187">
        <f>M1062/$B$4*12/O1062</f>
        <v>213.04225352112675</v>
      </c>
      <c r="Q1062" s="336">
        <v>68132.796191731206</v>
      </c>
      <c r="R1062" s="336">
        <v>68132.796191731206</v>
      </c>
      <c r="S1062" s="881">
        <f>Q1062/12*$B$4+(R1062-Q1062)/11*1</f>
        <v>11355.4660319552</v>
      </c>
      <c r="T1062" s="336">
        <f t="shared" si="398"/>
        <v>11285.705609999999</v>
      </c>
      <c r="U1062" s="779"/>
      <c r="V1062" s="336"/>
      <c r="W1062" s="336">
        <f>T1062-S1062</f>
        <v>-69.760421955201309</v>
      </c>
      <c r="X1062" s="336"/>
      <c r="Y1062" s="336">
        <v>0</v>
      </c>
      <c r="Z1062" s="336">
        <v>11285.705609999999</v>
      </c>
      <c r="AA1062" s="1641"/>
      <c r="AB1062" s="914"/>
      <c r="AC1062" s="1084">
        <f t="shared" si="394"/>
        <v>0</v>
      </c>
      <c r="AD1062" s="1099"/>
      <c r="AF1062" s="3389"/>
      <c r="AG1062" s="137">
        <f t="shared" si="374"/>
        <v>11285705.609999999</v>
      </c>
    </row>
    <row r="1063" spans="1:33" ht="15.75" thickBot="1" x14ac:dyDescent="0.3">
      <c r="A1063" s="137">
        <v>1</v>
      </c>
      <c r="B1063" s="1725" t="s">
        <v>278</v>
      </c>
      <c r="C1063" s="1725"/>
      <c r="D1063" s="1725"/>
      <c r="E1063" s="230"/>
      <c r="F1063" s="1525"/>
      <c r="G1063" s="1525"/>
      <c r="H1063" s="1525"/>
      <c r="I1063" s="1484"/>
      <c r="J1063" s="1484"/>
      <c r="K1063" s="1525"/>
      <c r="L1063" s="1525"/>
      <c r="M1063" s="1525">
        <f>SUM(M1062,M1011)</f>
        <v>5028</v>
      </c>
      <c r="N1063" s="1525"/>
      <c r="O1063" s="1525"/>
      <c r="P1063" s="1525"/>
      <c r="Q1063" s="337">
        <f t="shared" ref="Q1063:S1063" si="399">SUM(Q1011,Q1057,Q1062)</f>
        <v>384453.87917124154</v>
      </c>
      <c r="R1063" s="337">
        <f t="shared" ref="R1063" si="400">SUM(R1011,R1057,R1062)</f>
        <v>384453.87917124154</v>
      </c>
      <c r="S1063" s="760">
        <f t="shared" si="399"/>
        <v>64075.646528540259</v>
      </c>
      <c r="T1063" s="337">
        <f t="shared" si="398"/>
        <v>66164.193859999999</v>
      </c>
      <c r="U1063" s="782">
        <f t="shared" ref="U1063:AB1063" si="401">SUM(U1011,U1057,U1062)</f>
        <v>0</v>
      </c>
      <c r="V1063" s="156">
        <f t="shared" si="401"/>
        <v>-4.5194799999999997</v>
      </c>
      <c r="W1063" s="337">
        <f t="shared" si="401"/>
        <v>2088.5473314597407</v>
      </c>
      <c r="X1063" s="337">
        <f t="shared" si="401"/>
        <v>0</v>
      </c>
      <c r="Y1063" s="337">
        <f t="shared" si="401"/>
        <v>-2.0818699999999999</v>
      </c>
      <c r="Z1063" s="337">
        <f t="shared" si="401"/>
        <v>66157.592510000002</v>
      </c>
      <c r="AA1063" s="1527"/>
      <c r="AB1063" s="868">
        <f t="shared" si="401"/>
        <v>0</v>
      </c>
      <c r="AC1063" s="1084">
        <f t="shared" si="394"/>
        <v>0</v>
      </c>
      <c r="AD1063" s="1099"/>
      <c r="AE1063" s="137" t="e">
        <f>S1063-#REF!/12*4</f>
        <v>#REF!</v>
      </c>
      <c r="AF1063" s="3389">
        <v>66157592.510000005</v>
      </c>
      <c r="AG1063" s="137">
        <f t="shared" si="374"/>
        <v>0</v>
      </c>
    </row>
    <row r="1064" spans="1:33" x14ac:dyDescent="0.25">
      <c r="A1064" s="137">
        <v>1</v>
      </c>
      <c r="B1064" s="1712"/>
      <c r="C1064" s="1713"/>
      <c r="D1064" s="1712"/>
      <c r="E1064" s="233"/>
      <c r="F1064" s="748"/>
      <c r="G1064" s="748"/>
      <c r="H1064" s="748"/>
      <c r="I1064" s="1506"/>
      <c r="J1064" s="1506"/>
      <c r="K1064" s="748"/>
      <c r="L1064" s="748"/>
      <c r="M1064" s="748"/>
      <c r="N1064" s="748"/>
      <c r="O1064" s="748"/>
      <c r="P1064" s="748"/>
      <c r="Q1064" s="330"/>
      <c r="R1064" s="330"/>
      <c r="S1064" s="758"/>
      <c r="T1064" s="330">
        <f t="shared" si="398"/>
        <v>0</v>
      </c>
      <c r="U1064" s="780"/>
      <c r="V1064" s="330"/>
      <c r="W1064" s="330"/>
      <c r="X1064" s="330"/>
      <c r="Y1064" s="330"/>
      <c r="Z1064" s="330"/>
      <c r="AA1064" s="945"/>
      <c r="AB1064" s="370"/>
      <c r="AC1064" s="1084">
        <f t="shared" si="394"/>
        <v>0</v>
      </c>
      <c r="AD1064" s="1099"/>
      <c r="AF1064" s="3389"/>
      <c r="AG1064" s="137">
        <f t="shared" si="374"/>
        <v>0</v>
      </c>
    </row>
    <row r="1065" spans="1:33" ht="29.25" x14ac:dyDescent="0.25">
      <c r="A1065" s="137">
        <v>1</v>
      </c>
      <c r="B1065" s="1089" t="s">
        <v>540</v>
      </c>
      <c r="C1065" s="1089"/>
      <c r="D1065" s="1535"/>
      <c r="E1065" s="225"/>
      <c r="F1065" s="187"/>
      <c r="G1065" s="187"/>
      <c r="H1065" s="187"/>
      <c r="I1065" s="831"/>
      <c r="J1065" s="831"/>
      <c r="K1065" s="187"/>
      <c r="L1065" s="187"/>
      <c r="M1065" s="187"/>
      <c r="N1065" s="187"/>
      <c r="O1065" s="187"/>
      <c r="P1065" s="187"/>
      <c r="Q1065" s="331"/>
      <c r="R1065" s="331"/>
      <c r="S1065" s="759"/>
      <c r="T1065" s="331">
        <f t="shared" ref="T1065:T1071" si="402">Z1065-Y1065-V1065</f>
        <v>0</v>
      </c>
      <c r="U1065" s="777"/>
      <c r="V1065" s="331"/>
      <c r="W1065" s="331"/>
      <c r="X1065" s="331"/>
      <c r="Y1065" s="331"/>
      <c r="Z1065" s="331"/>
      <c r="AA1065" s="954"/>
      <c r="AB1065" s="328"/>
      <c r="AC1065" s="1084">
        <f t="shared" si="394"/>
        <v>0</v>
      </c>
      <c r="AD1065" s="1099"/>
      <c r="AF1065" s="3389"/>
      <c r="AG1065" s="137">
        <f t="shared" si="374"/>
        <v>0</v>
      </c>
    </row>
    <row r="1066" spans="1:33" x14ac:dyDescent="0.25">
      <c r="A1066" s="137">
        <v>1</v>
      </c>
      <c r="B1066" s="1515" t="s">
        <v>5</v>
      </c>
      <c r="C1066" s="1516"/>
      <c r="D1066" s="1515"/>
      <c r="E1066" s="225"/>
      <c r="F1066" s="187"/>
      <c r="G1066" s="187"/>
      <c r="H1066" s="187"/>
      <c r="I1066" s="831"/>
      <c r="J1066" s="831"/>
      <c r="K1066" s="187"/>
      <c r="L1066" s="187"/>
      <c r="M1066" s="187"/>
      <c r="N1066" s="187"/>
      <c r="O1066" s="187"/>
      <c r="P1066" s="187"/>
      <c r="Q1066" s="331"/>
      <c r="R1066" s="331"/>
      <c r="S1066" s="759"/>
      <c r="T1066" s="331">
        <f t="shared" si="402"/>
        <v>0</v>
      </c>
      <c r="U1066" s="777"/>
      <c r="V1066" s="331"/>
      <c r="W1066" s="331"/>
      <c r="X1066" s="331"/>
      <c r="Y1066" s="331"/>
      <c r="Z1066" s="331"/>
      <c r="AA1066" s="954"/>
      <c r="AB1066" s="328"/>
      <c r="AC1066" s="1084">
        <f t="shared" si="394"/>
        <v>0</v>
      </c>
      <c r="AD1066" s="1099"/>
      <c r="AF1066" s="3389"/>
      <c r="AG1066" s="137">
        <f t="shared" si="374"/>
        <v>0</v>
      </c>
    </row>
    <row r="1067" spans="1:33" x14ac:dyDescent="0.25">
      <c r="A1067" s="137">
        <v>1</v>
      </c>
      <c r="B1067" s="3" t="s">
        <v>24</v>
      </c>
      <c r="C1067" s="1097" t="s">
        <v>256</v>
      </c>
      <c r="D1067" s="3">
        <v>300</v>
      </c>
      <c r="E1067" s="255">
        <v>3600</v>
      </c>
      <c r="F1067" s="123">
        <f>E1067/12*$B$4</f>
        <v>600</v>
      </c>
      <c r="G1067" s="123">
        <v>510</v>
      </c>
      <c r="H1067" s="123">
        <f>G1067/F1067*100</f>
        <v>85</v>
      </c>
      <c r="I1067" s="831">
        <v>4.5</v>
      </c>
      <c r="J1067" s="152">
        <f>M1067/G1067</f>
        <v>4.0882352941176467</v>
      </c>
      <c r="K1067" s="153">
        <f>ROUND(E1067*I1067,0)</f>
        <v>16200</v>
      </c>
      <c r="L1067" s="153">
        <f>ROUND(K1067/12*$B$4,0)</f>
        <v>2700</v>
      </c>
      <c r="M1067" s="153">
        <v>2085</v>
      </c>
      <c r="N1067" s="153">
        <f>M1067/L1067*100</f>
        <v>77.222222222222229</v>
      </c>
      <c r="O1067" s="153">
        <f>ROUND(K1067/D1067,0)</f>
        <v>54</v>
      </c>
      <c r="P1067" s="153">
        <f>M1067/$B$4*12/O1067</f>
        <v>231.66666666666666</v>
      </c>
      <c r="Q1067" s="331"/>
      <c r="R1067" s="331"/>
      <c r="S1067" s="759"/>
      <c r="T1067" s="331">
        <f t="shared" si="402"/>
        <v>0</v>
      </c>
      <c r="U1067" s="777"/>
      <c r="V1067" s="331"/>
      <c r="W1067" s="331"/>
      <c r="X1067" s="331"/>
      <c r="Y1067" s="331"/>
      <c r="Z1067" s="331"/>
      <c r="AA1067" s="950"/>
      <c r="AB1067" s="328"/>
      <c r="AC1067" s="1084">
        <f t="shared" si="394"/>
        <v>0</v>
      </c>
      <c r="AD1067" s="1099"/>
      <c r="AF1067" s="3389"/>
      <c r="AG1067" s="137">
        <f t="shared" si="374"/>
        <v>0</v>
      </c>
    </row>
    <row r="1068" spans="1:33" x14ac:dyDescent="0.25">
      <c r="A1068" s="137">
        <v>1</v>
      </c>
      <c r="B1068" s="1642" t="s">
        <v>25</v>
      </c>
      <c r="C1068" s="1097" t="s">
        <v>256</v>
      </c>
      <c r="D1068" s="1642">
        <v>340</v>
      </c>
      <c r="E1068" s="226">
        <v>3400</v>
      </c>
      <c r="F1068" s="129">
        <f>E1068/12*$B$4</f>
        <v>566.66666666666663</v>
      </c>
      <c r="G1068" s="129">
        <v>558</v>
      </c>
      <c r="H1068" s="129">
        <f>G1068/F1068*100</f>
        <v>98.470588235294116</v>
      </c>
      <c r="I1068" s="831">
        <v>4</v>
      </c>
      <c r="J1068" s="1109">
        <f>M1068/G1068</f>
        <v>3.6218637992831542</v>
      </c>
      <c r="K1068" s="282">
        <f>ROUND(E1068*I1068,0)</f>
        <v>13600</v>
      </c>
      <c r="L1068" s="282">
        <f>ROUND(K1068/12*$B$4,0)</f>
        <v>2267</v>
      </c>
      <c r="M1068" s="282">
        <v>2021</v>
      </c>
      <c r="N1068" s="282">
        <f>M1068/L1068*100</f>
        <v>89.14865460961623</v>
      </c>
      <c r="O1068" s="282">
        <f>ROUND(K1068/D1068,0)</f>
        <v>40</v>
      </c>
      <c r="P1068" s="282">
        <f>M1068/$B$4*12/O1068</f>
        <v>303.14999999999998</v>
      </c>
      <c r="Q1068" s="332"/>
      <c r="R1068" s="332"/>
      <c r="S1068" s="880"/>
      <c r="T1068" s="332">
        <f t="shared" si="402"/>
        <v>0</v>
      </c>
      <c r="U1068" s="1131"/>
      <c r="V1068" s="332"/>
      <c r="W1068" s="332"/>
      <c r="X1068" s="332"/>
      <c r="Y1068" s="332"/>
      <c r="Z1068" s="332"/>
      <c r="AA1068" s="1105"/>
      <c r="AB1068" s="866"/>
      <c r="AC1068" s="1084">
        <f t="shared" si="394"/>
        <v>0</v>
      </c>
      <c r="AD1068" s="1099"/>
      <c r="AF1068" s="3389"/>
      <c r="AG1068" s="137">
        <f t="shared" si="374"/>
        <v>0</v>
      </c>
    </row>
    <row r="1069" spans="1:33" x14ac:dyDescent="0.25">
      <c r="A1069" s="137">
        <v>1</v>
      </c>
      <c r="B1069" s="1150" t="s">
        <v>7</v>
      </c>
      <c r="C1069" s="1149"/>
      <c r="D1069" s="1150"/>
      <c r="E1069" s="232">
        <f>SUM(E1067:E1068)</f>
        <v>7000</v>
      </c>
      <c r="F1069" s="1552">
        <f>SUM(F1067:F1068)</f>
        <v>1166.6666666666665</v>
      </c>
      <c r="G1069" s="1552">
        <f>SUM(G1067:G1068)</f>
        <v>1068</v>
      </c>
      <c r="H1069" s="1552">
        <f>G1069/F1069*100</f>
        <v>91.542857142857159</v>
      </c>
      <c r="I1069" s="8">
        <f>IF(E1069=0,0,K1069/E1069)</f>
        <v>4.2571428571428571</v>
      </c>
      <c r="J1069" s="8">
        <f>M1069/G1069</f>
        <v>3.8445692883895131</v>
      </c>
      <c r="K1069" s="1552">
        <f>SUM(K1067:K1068)</f>
        <v>29800</v>
      </c>
      <c r="L1069" s="1552">
        <f>SUM(L1067:L1068)</f>
        <v>4967</v>
      </c>
      <c r="M1069" s="1552">
        <f>SUM(M1067:M1068)</f>
        <v>4106</v>
      </c>
      <c r="N1069" s="1203">
        <f>M1069/L1069*100</f>
        <v>82.6655929132273</v>
      </c>
      <c r="O1069" s="1636">
        <f>SUM(O1067:O1068)</f>
        <v>94</v>
      </c>
      <c r="P1069" s="1203">
        <f>M1069/$B$4*12/O1069</f>
        <v>262.08510638297872</v>
      </c>
      <c r="Q1069" s="329">
        <v>443484.96514559997</v>
      </c>
      <c r="R1069" s="329">
        <v>443484.96514559997</v>
      </c>
      <c r="S1069" s="882">
        <f t="shared" ref="S1069:S1071" si="403">Q1069/12*$B$4+(R1069-Q1069)/11*1</f>
        <v>73914.1608576</v>
      </c>
      <c r="T1069" s="329">
        <f t="shared" si="402"/>
        <v>67081.35285000001</v>
      </c>
      <c r="U1069" s="781"/>
      <c r="V1069" s="329">
        <v>-22.096720000000001</v>
      </c>
      <c r="W1069" s="329">
        <f>T1069-S1069</f>
        <v>-6832.8080075999897</v>
      </c>
      <c r="X1069" s="329"/>
      <c r="Y1069" s="329">
        <v>0</v>
      </c>
      <c r="Z1069" s="329">
        <v>67059.256130000009</v>
      </c>
      <c r="AA1069" s="1556"/>
      <c r="AB1069" s="871"/>
      <c r="AC1069" s="1084">
        <f t="shared" si="394"/>
        <v>0</v>
      </c>
      <c r="AD1069" s="1099"/>
      <c r="AF1069" s="3389"/>
      <c r="AG1069" s="137">
        <f t="shared" ref="AG1069:AG1132" si="404">Z1069*1000-AF1069</f>
        <v>67059256.13000001</v>
      </c>
    </row>
    <row r="1070" spans="1:33" x14ac:dyDescent="0.25">
      <c r="A1070" s="137">
        <v>1</v>
      </c>
      <c r="B1070" s="1738" t="s">
        <v>194</v>
      </c>
      <c r="C1070" s="1738"/>
      <c r="D1070" s="121"/>
      <c r="E1070" s="242"/>
      <c r="F1070" s="838"/>
      <c r="G1070" s="838"/>
      <c r="H1070" s="838"/>
      <c r="I1070" s="1510"/>
      <c r="J1070" s="1510"/>
      <c r="K1070" s="748"/>
      <c r="L1070" s="748"/>
      <c r="M1070" s="748"/>
      <c r="N1070" s="748"/>
      <c r="O1070" s="748"/>
      <c r="P1070" s="748"/>
      <c r="Q1070" s="330"/>
      <c r="R1070" s="330"/>
      <c r="S1070" s="881">
        <f t="shared" si="403"/>
        <v>0</v>
      </c>
      <c r="T1070" s="330">
        <f t="shared" si="402"/>
        <v>0</v>
      </c>
      <c r="U1070" s="780"/>
      <c r="V1070" s="330"/>
      <c r="W1070" s="330">
        <f>T1070-S1070</f>
        <v>0</v>
      </c>
      <c r="X1070" s="330"/>
      <c r="Y1070" s="330"/>
      <c r="Z1070" s="330"/>
      <c r="AA1070" s="970"/>
      <c r="AB1070" s="370"/>
      <c r="AC1070" s="1084">
        <f t="shared" si="394"/>
        <v>0</v>
      </c>
      <c r="AD1070" s="1099"/>
      <c r="AF1070" s="3389"/>
      <c r="AG1070" s="137">
        <f t="shared" si="404"/>
        <v>0</v>
      </c>
    </row>
    <row r="1071" spans="1:33" ht="29.25" x14ac:dyDescent="0.25">
      <c r="A1071" s="137">
        <v>1</v>
      </c>
      <c r="B1071" s="2261" t="s">
        <v>311</v>
      </c>
      <c r="C1071" s="435"/>
      <c r="D1071" s="4"/>
      <c r="E1071" s="829">
        <f>E1072+E1073+E1078+E1077</f>
        <v>79339.25</v>
      </c>
      <c r="F1071" s="750">
        <f>F1072+F1073+F1078+F1077</f>
        <v>13223.208333333334</v>
      </c>
      <c r="G1071" s="750">
        <f>G1072+G1073+G1078+G1077</f>
        <v>14414.674999999999</v>
      </c>
      <c r="H1071" s="750">
        <f>G1071/F1071*100</f>
        <v>109.01042044133263</v>
      </c>
      <c r="I1071" s="1514"/>
      <c r="J1071" s="1514"/>
      <c r="K1071" s="122"/>
      <c r="L1071" s="122"/>
      <c r="M1071" s="122"/>
      <c r="N1071" s="122"/>
      <c r="O1071" s="122"/>
      <c r="P1071" s="122"/>
      <c r="Q1071" s="331">
        <v>152839.05356999999</v>
      </c>
      <c r="R1071" s="331">
        <v>152839.05356999999</v>
      </c>
      <c r="S1071" s="759">
        <f t="shared" si="403"/>
        <v>25473.175594999997</v>
      </c>
      <c r="T1071" s="331">
        <f t="shared" si="402"/>
        <v>25949.22597</v>
      </c>
      <c r="U1071" s="777"/>
      <c r="V1071" s="331"/>
      <c r="W1071" s="331">
        <f>T1071-S1071</f>
        <v>476.05037500000253</v>
      </c>
      <c r="X1071" s="331">
        <v>-1.9469799999999999</v>
      </c>
      <c r="Y1071" s="331">
        <v>-0.20818999999999999</v>
      </c>
      <c r="Z1071" s="331">
        <v>25949.017779999998</v>
      </c>
      <c r="AA1071" s="934"/>
      <c r="AB1071" s="328"/>
      <c r="AC1071" s="1084">
        <f t="shared" si="394"/>
        <v>0</v>
      </c>
      <c r="AD1071" s="1099"/>
      <c r="AF1071" s="3389"/>
      <c r="AG1071" s="137">
        <f t="shared" si="404"/>
        <v>25949017.779999997</v>
      </c>
    </row>
    <row r="1072" spans="1:33" x14ac:dyDescent="0.25">
      <c r="A1072" s="137">
        <v>1</v>
      </c>
      <c r="B1072" s="312" t="s">
        <v>304</v>
      </c>
      <c r="C1072" s="435"/>
      <c r="D1072" s="4"/>
      <c r="E1072" s="500"/>
      <c r="F1072" s="183"/>
      <c r="G1072" s="183"/>
      <c r="H1072" s="183"/>
      <c r="I1072" s="1514"/>
      <c r="J1072" s="1514"/>
      <c r="K1072" s="122"/>
      <c r="L1072" s="122"/>
      <c r="M1072" s="122"/>
      <c r="N1072" s="122"/>
      <c r="O1072" s="122"/>
      <c r="P1072" s="122"/>
      <c r="Q1072" s="331"/>
      <c r="R1072" s="331"/>
      <c r="S1072" s="759"/>
      <c r="T1072" s="331"/>
      <c r="U1072" s="777"/>
      <c r="V1072" s="331"/>
      <c r="W1072" s="331"/>
      <c r="X1072" s="331"/>
      <c r="Y1072" s="331"/>
      <c r="Z1072" s="331"/>
      <c r="AA1072" s="934"/>
      <c r="AB1072" s="328"/>
      <c r="AC1072" s="1084">
        <f t="shared" si="394"/>
        <v>0</v>
      </c>
      <c r="AD1072" s="1099"/>
      <c r="AF1072" s="3389"/>
      <c r="AG1072" s="137">
        <f t="shared" si="404"/>
        <v>0</v>
      </c>
    </row>
    <row r="1073" spans="1:33" ht="30" x14ac:dyDescent="0.25">
      <c r="A1073" s="137">
        <v>1</v>
      </c>
      <c r="B1073" s="473" t="s">
        <v>452</v>
      </c>
      <c r="C1073" s="435"/>
      <c r="D1073" s="4"/>
      <c r="E1073" s="500">
        <f>E1074+E1075/4</f>
        <v>71446.25</v>
      </c>
      <c r="F1073" s="183">
        <f>F1074+F1075/4</f>
        <v>11907.708333333334</v>
      </c>
      <c r="G1073" s="183">
        <f>G1074+G1075/4</f>
        <v>13534.674999999999</v>
      </c>
      <c r="H1073" s="183">
        <f>G1073/F1073*100</f>
        <v>113.66313837325262</v>
      </c>
      <c r="I1073" s="1514"/>
      <c r="J1073" s="1514"/>
      <c r="K1073" s="122"/>
      <c r="L1073" s="122"/>
      <c r="M1073" s="122"/>
      <c r="N1073" s="122"/>
      <c r="O1073" s="122"/>
      <c r="P1073" s="122"/>
      <c r="Q1073" s="331"/>
      <c r="R1073" s="331"/>
      <c r="S1073" s="759"/>
      <c r="T1073" s="331"/>
      <c r="U1073" s="777"/>
      <c r="V1073" s="331"/>
      <c r="W1073" s="331"/>
      <c r="X1073" s="331"/>
      <c r="Y1073" s="331"/>
      <c r="Z1073" s="331"/>
      <c r="AA1073" s="934"/>
      <c r="AB1073" s="328"/>
      <c r="AC1073" s="1084">
        <f t="shared" si="394"/>
        <v>0</v>
      </c>
      <c r="AD1073" s="1099"/>
      <c r="AF1073" s="3389"/>
      <c r="AG1073" s="137">
        <f t="shared" si="404"/>
        <v>0</v>
      </c>
    </row>
    <row r="1074" spans="1:33" x14ac:dyDescent="0.25">
      <c r="A1074" s="137">
        <v>1</v>
      </c>
      <c r="B1074" s="312" t="s">
        <v>453</v>
      </c>
      <c r="C1074" s="435"/>
      <c r="D1074" s="4"/>
      <c r="E1074" s="142">
        <v>71030</v>
      </c>
      <c r="F1074" s="183">
        <f>E1074/12*$B$4</f>
        <v>11838.333333333334</v>
      </c>
      <c r="G1074" s="183">
        <v>13468</v>
      </c>
      <c r="H1074" s="183">
        <f>G1074/F1074*100</f>
        <v>113.76601436012952</v>
      </c>
      <c r="I1074" s="1514"/>
      <c r="J1074" s="1514"/>
      <c r="K1074" s="122"/>
      <c r="L1074" s="122"/>
      <c r="M1074" s="122"/>
      <c r="N1074" s="122"/>
      <c r="O1074" s="122"/>
      <c r="P1074" s="122"/>
      <c r="Q1074" s="331"/>
      <c r="R1074" s="331"/>
      <c r="S1074" s="759"/>
      <c r="T1074" s="331"/>
      <c r="U1074" s="777"/>
      <c r="V1074" s="331"/>
      <c r="W1074" s="331"/>
      <c r="X1074" s="331"/>
      <c r="Y1074" s="331"/>
      <c r="Z1074" s="331"/>
      <c r="AA1074" s="934"/>
      <c r="AB1074" s="328"/>
      <c r="AC1074" s="1084">
        <f t="shared" si="394"/>
        <v>0</v>
      </c>
      <c r="AD1074" s="1099"/>
      <c r="AF1074" s="3389"/>
      <c r="AG1074" s="137">
        <f t="shared" si="404"/>
        <v>0</v>
      </c>
    </row>
    <row r="1075" spans="1:33" ht="30" x14ac:dyDescent="0.25">
      <c r="A1075" s="137">
        <v>1</v>
      </c>
      <c r="B1075" s="312" t="s">
        <v>454</v>
      </c>
      <c r="C1075" s="435"/>
      <c r="D1075" s="4"/>
      <c r="E1075" s="500">
        <v>1665</v>
      </c>
      <c r="F1075" s="183">
        <f>E1075/12*$B$4</f>
        <v>277.5</v>
      </c>
      <c r="G1075" s="183">
        <v>266.7</v>
      </c>
      <c r="H1075" s="183">
        <f>G1075/F1075*100</f>
        <v>96.108108108108098</v>
      </c>
      <c r="I1075" s="1514"/>
      <c r="J1075" s="1514"/>
      <c r="K1075" s="122"/>
      <c r="L1075" s="122"/>
      <c r="M1075" s="122"/>
      <c r="N1075" s="122"/>
      <c r="O1075" s="122"/>
      <c r="P1075" s="122"/>
      <c r="Q1075" s="331"/>
      <c r="R1075" s="331"/>
      <c r="S1075" s="759"/>
      <c r="T1075" s="331"/>
      <c r="U1075" s="777"/>
      <c r="V1075" s="331"/>
      <c r="W1075" s="331"/>
      <c r="X1075" s="331"/>
      <c r="Y1075" s="331"/>
      <c r="Z1075" s="331"/>
      <c r="AA1075" s="934"/>
      <c r="AB1075" s="328"/>
      <c r="AC1075" s="1084">
        <f t="shared" si="394"/>
        <v>0</v>
      </c>
      <c r="AD1075" s="1099"/>
      <c r="AF1075" s="3389"/>
      <c r="AG1075" s="137">
        <f t="shared" si="404"/>
        <v>0</v>
      </c>
    </row>
    <row r="1076" spans="1:33" ht="45" x14ac:dyDescent="0.25">
      <c r="A1076" s="137">
        <v>1</v>
      </c>
      <c r="B1076" s="312" t="s">
        <v>455</v>
      </c>
      <c r="C1076" s="435"/>
      <c r="D1076" s="4"/>
      <c r="E1076" s="500"/>
      <c r="F1076" s="183"/>
      <c r="G1076" s="183"/>
      <c r="H1076" s="183"/>
      <c r="I1076" s="1514"/>
      <c r="J1076" s="1514"/>
      <c r="K1076" s="122"/>
      <c r="L1076" s="122"/>
      <c r="M1076" s="122"/>
      <c r="N1076" s="122"/>
      <c r="O1076" s="122"/>
      <c r="P1076" s="122"/>
      <c r="Q1076" s="331"/>
      <c r="R1076" s="331"/>
      <c r="S1076" s="759"/>
      <c r="T1076" s="331"/>
      <c r="U1076" s="777"/>
      <c r="V1076" s="331"/>
      <c r="W1076" s="331"/>
      <c r="X1076" s="331"/>
      <c r="Y1076" s="331"/>
      <c r="Z1076" s="331"/>
      <c r="AA1076" s="934"/>
      <c r="AB1076" s="328"/>
      <c r="AC1076" s="1084">
        <f t="shared" si="394"/>
        <v>0</v>
      </c>
      <c r="AD1076" s="1099"/>
      <c r="AF1076" s="3389"/>
      <c r="AG1076" s="137">
        <f t="shared" si="404"/>
        <v>0</v>
      </c>
    </row>
    <row r="1077" spans="1:33" ht="60" x14ac:dyDescent="0.25">
      <c r="A1077" s="137">
        <v>1</v>
      </c>
      <c r="B1077" s="312" t="s">
        <v>456</v>
      </c>
      <c r="C1077" s="435"/>
      <c r="D1077" s="4"/>
      <c r="E1077" s="500"/>
      <c r="F1077" s="183"/>
      <c r="G1077" s="183"/>
      <c r="H1077" s="183"/>
      <c r="I1077" s="1514"/>
      <c r="J1077" s="1514"/>
      <c r="K1077" s="122"/>
      <c r="L1077" s="122"/>
      <c r="M1077" s="122"/>
      <c r="N1077" s="122"/>
      <c r="O1077" s="122"/>
      <c r="P1077" s="122"/>
      <c r="Q1077" s="331"/>
      <c r="R1077" s="331"/>
      <c r="S1077" s="759"/>
      <c r="T1077" s="331"/>
      <c r="U1077" s="777"/>
      <c r="V1077" s="331"/>
      <c r="W1077" s="331"/>
      <c r="X1077" s="331"/>
      <c r="Y1077" s="331"/>
      <c r="Z1077" s="331"/>
      <c r="AA1077" s="934"/>
      <c r="AB1077" s="328"/>
      <c r="AC1077" s="1084">
        <f t="shared" si="394"/>
        <v>0</v>
      </c>
      <c r="AD1077" s="1099"/>
      <c r="AF1077" s="3389"/>
      <c r="AG1077" s="137">
        <f t="shared" si="404"/>
        <v>0</v>
      </c>
    </row>
    <row r="1078" spans="1:33" ht="45" x14ac:dyDescent="0.25">
      <c r="A1078" s="137">
        <v>1</v>
      </c>
      <c r="B1078" s="312" t="s">
        <v>457</v>
      </c>
      <c r="C1078" s="435"/>
      <c r="D1078" s="4"/>
      <c r="E1078" s="500">
        <v>7893</v>
      </c>
      <c r="F1078" s="183">
        <f>E1078/12*$B$4</f>
        <v>1315.5</v>
      </c>
      <c r="G1078" s="183">
        <v>880</v>
      </c>
      <c r="H1078" s="183">
        <f>G1078/F1078*100</f>
        <v>66.894716837704294</v>
      </c>
      <c r="I1078" s="1514"/>
      <c r="J1078" s="1514"/>
      <c r="K1078" s="122"/>
      <c r="L1078" s="122"/>
      <c r="M1078" s="122"/>
      <c r="N1078" s="122"/>
      <c r="O1078" s="122"/>
      <c r="P1078" s="122"/>
      <c r="Q1078" s="331"/>
      <c r="R1078" s="331"/>
      <c r="S1078" s="759"/>
      <c r="T1078" s="331"/>
      <c r="U1078" s="777"/>
      <c r="V1078" s="331"/>
      <c r="W1078" s="331"/>
      <c r="X1078" s="331"/>
      <c r="Y1078" s="331"/>
      <c r="Z1078" s="331"/>
      <c r="AA1078" s="934"/>
      <c r="AB1078" s="328"/>
      <c r="AC1078" s="1084">
        <f t="shared" si="394"/>
        <v>0</v>
      </c>
      <c r="AD1078" s="1099"/>
      <c r="AF1078" s="3389"/>
      <c r="AG1078" s="137">
        <f t="shared" si="404"/>
        <v>0</v>
      </c>
    </row>
    <row r="1079" spans="1:33" ht="29.25" x14ac:dyDescent="0.25">
      <c r="A1079" s="137">
        <v>1</v>
      </c>
      <c r="B1079" s="525" t="s">
        <v>312</v>
      </c>
      <c r="C1079" s="435"/>
      <c r="D1079" s="4"/>
      <c r="E1079" s="500">
        <f>E1080+E1082/9.4</f>
        <v>41224.127659574471</v>
      </c>
      <c r="F1079" s="183">
        <f>F1080+F1082/9.4</f>
        <v>6870.6879432624119</v>
      </c>
      <c r="G1079" s="183">
        <f>G1080+G1082/9.4</f>
        <v>6651.3563829787236</v>
      </c>
      <c r="H1079" s="183">
        <f>G1079/F1079*100</f>
        <v>96.807720535484791</v>
      </c>
      <c r="I1079" s="1514"/>
      <c r="J1079" s="1514"/>
      <c r="K1079" s="122"/>
      <c r="L1079" s="122"/>
      <c r="M1079" s="122"/>
      <c r="N1079" s="122"/>
      <c r="O1079" s="122"/>
      <c r="P1079" s="122"/>
      <c r="Q1079" s="331"/>
      <c r="R1079" s="331"/>
      <c r="S1079" s="759"/>
      <c r="T1079" s="331"/>
      <c r="U1079" s="777"/>
      <c r="V1079" s="331"/>
      <c r="W1079" s="331"/>
      <c r="X1079" s="331"/>
      <c r="Y1079" s="331"/>
      <c r="Z1079" s="331"/>
      <c r="AA1079" s="934"/>
      <c r="AB1079" s="328"/>
      <c r="AC1079" s="1084">
        <f t="shared" si="394"/>
        <v>0</v>
      </c>
      <c r="AD1079" s="1099"/>
      <c r="AF1079" s="3389"/>
      <c r="AG1079" s="137">
        <f t="shared" si="404"/>
        <v>0</v>
      </c>
    </row>
    <row r="1080" spans="1:33" x14ac:dyDescent="0.25">
      <c r="A1080" s="137">
        <v>1</v>
      </c>
      <c r="B1080" s="525" t="s">
        <v>320</v>
      </c>
      <c r="C1080" s="435"/>
      <c r="D1080" s="4"/>
      <c r="E1080" s="500">
        <v>40237</v>
      </c>
      <c r="F1080" s="183">
        <f>E1080/12*$B$4</f>
        <v>6706.166666666667</v>
      </c>
      <c r="G1080" s="183">
        <v>6583</v>
      </c>
      <c r="H1080" s="183">
        <f>G1080/F1080*100</f>
        <v>98.163381961875885</v>
      </c>
      <c r="I1080" s="1514"/>
      <c r="J1080" s="1514"/>
      <c r="K1080" s="122"/>
      <c r="L1080" s="122"/>
      <c r="M1080" s="122"/>
      <c r="N1080" s="122"/>
      <c r="O1080" s="122"/>
      <c r="P1080" s="122"/>
      <c r="Q1080" s="331"/>
      <c r="R1080" s="331"/>
      <c r="S1080" s="759"/>
      <c r="T1080" s="331"/>
      <c r="U1080" s="777"/>
      <c r="V1080" s="331"/>
      <c r="W1080" s="331"/>
      <c r="X1080" s="331"/>
      <c r="Y1080" s="331"/>
      <c r="Z1080" s="331"/>
      <c r="AA1080" s="934"/>
      <c r="AB1080" s="328"/>
      <c r="AC1080" s="1084">
        <f t="shared" si="394"/>
        <v>0</v>
      </c>
      <c r="AD1080" s="1099"/>
      <c r="AF1080" s="3389"/>
      <c r="AG1080" s="137">
        <f t="shared" si="404"/>
        <v>0</v>
      </c>
    </row>
    <row r="1081" spans="1:33" x14ac:dyDescent="0.25">
      <c r="A1081" s="137">
        <v>1</v>
      </c>
      <c r="B1081" s="4" t="s">
        <v>321</v>
      </c>
      <c r="C1081" s="435"/>
      <c r="D1081" s="4"/>
      <c r="E1081" s="500">
        <f>E1082/9.4</f>
        <v>987.127659574468</v>
      </c>
      <c r="F1081" s="183">
        <f>F1082/9.4</f>
        <v>164.52127659574467</v>
      </c>
      <c r="G1081" s="183">
        <f>G1082/9.4</f>
        <v>68.356382978723403</v>
      </c>
      <c r="H1081" s="183">
        <f>G1081/F1081*100</f>
        <v>41.548658260588425</v>
      </c>
      <c r="I1081" s="1514"/>
      <c r="J1081" s="1514"/>
      <c r="K1081" s="122"/>
      <c r="L1081" s="122"/>
      <c r="M1081" s="122"/>
      <c r="N1081" s="122"/>
      <c r="O1081" s="122"/>
      <c r="P1081" s="122"/>
      <c r="Q1081" s="331"/>
      <c r="R1081" s="331"/>
      <c r="S1081" s="759"/>
      <c r="T1081" s="331"/>
      <c r="U1081" s="777"/>
      <c r="V1081" s="331"/>
      <c r="W1081" s="331"/>
      <c r="X1081" s="331"/>
      <c r="Y1081" s="331"/>
      <c r="Z1081" s="331"/>
      <c r="AA1081" s="934"/>
      <c r="AB1081" s="328"/>
      <c r="AC1081" s="1084">
        <f t="shared" si="394"/>
        <v>0</v>
      </c>
      <c r="AD1081" s="1099"/>
      <c r="AF1081" s="3389"/>
      <c r="AG1081" s="137">
        <f t="shared" si="404"/>
        <v>0</v>
      </c>
    </row>
    <row r="1082" spans="1:33" x14ac:dyDescent="0.25">
      <c r="A1082" s="137">
        <v>1</v>
      </c>
      <c r="B1082" s="539" t="s">
        <v>322</v>
      </c>
      <c r="C1082" s="435"/>
      <c r="D1082" s="4"/>
      <c r="E1082" s="500">
        <v>9279</v>
      </c>
      <c r="F1082" s="183">
        <f>E1082/12*$B$4</f>
        <v>1546.5</v>
      </c>
      <c r="G1082" s="183">
        <v>642.54999999999995</v>
      </c>
      <c r="H1082" s="183">
        <f>G1082/F1082*100</f>
        <v>41.548658260588425</v>
      </c>
      <c r="I1082" s="1514"/>
      <c r="J1082" s="1514"/>
      <c r="K1082" s="122"/>
      <c r="L1082" s="122"/>
      <c r="M1082" s="122"/>
      <c r="N1082" s="122"/>
      <c r="O1082" s="122"/>
      <c r="P1082" s="122"/>
      <c r="Q1082" s="331"/>
      <c r="R1082" s="331"/>
      <c r="S1082" s="759"/>
      <c r="T1082" s="331"/>
      <c r="U1082" s="777"/>
      <c r="V1082" s="331"/>
      <c r="W1082" s="331"/>
      <c r="X1082" s="331"/>
      <c r="Y1082" s="331"/>
      <c r="Z1082" s="331"/>
      <c r="AA1082" s="934"/>
      <c r="AB1082" s="328"/>
      <c r="AC1082" s="1084">
        <f t="shared" si="394"/>
        <v>0</v>
      </c>
      <c r="AD1082" s="1099"/>
      <c r="AF1082" s="3389"/>
      <c r="AG1082" s="137">
        <f t="shared" si="404"/>
        <v>0</v>
      </c>
    </row>
    <row r="1083" spans="1:33" ht="29.25" x14ac:dyDescent="0.25">
      <c r="A1083" s="137">
        <v>1</v>
      </c>
      <c r="B1083" s="525" t="s">
        <v>305</v>
      </c>
      <c r="C1083" s="435"/>
      <c r="D1083" s="4"/>
      <c r="E1083" s="500"/>
      <c r="F1083" s="183"/>
      <c r="G1083" s="183"/>
      <c r="H1083" s="183"/>
      <c r="I1083" s="1514"/>
      <c r="J1083" s="1514"/>
      <c r="K1083" s="122"/>
      <c r="L1083" s="122"/>
      <c r="M1083" s="122"/>
      <c r="N1083" s="122"/>
      <c r="O1083" s="122"/>
      <c r="P1083" s="122"/>
      <c r="Q1083" s="331"/>
      <c r="R1083" s="331"/>
      <c r="S1083" s="759"/>
      <c r="T1083" s="331"/>
      <c r="U1083" s="777"/>
      <c r="V1083" s="331"/>
      <c r="W1083" s="331"/>
      <c r="X1083" s="331"/>
      <c r="Y1083" s="331"/>
      <c r="Z1083" s="331"/>
      <c r="AA1083" s="934"/>
      <c r="AB1083" s="328"/>
      <c r="AC1083" s="1084">
        <f t="shared" si="394"/>
        <v>0</v>
      </c>
      <c r="AD1083" s="1099"/>
      <c r="AF1083" s="3389"/>
      <c r="AG1083" s="137">
        <f t="shared" si="404"/>
        <v>0</v>
      </c>
    </row>
    <row r="1084" spans="1:33" ht="30" x14ac:dyDescent="0.25">
      <c r="A1084" s="137">
        <v>1</v>
      </c>
      <c r="B1084" s="521" t="s">
        <v>191</v>
      </c>
      <c r="C1084" s="435"/>
      <c r="D1084" s="4"/>
      <c r="E1084" s="500"/>
      <c r="F1084" s="183"/>
      <c r="G1084" s="183"/>
      <c r="H1084" s="183"/>
      <c r="I1084" s="1514"/>
      <c r="J1084" s="1514"/>
      <c r="K1084" s="122"/>
      <c r="L1084" s="122"/>
      <c r="M1084" s="122"/>
      <c r="N1084" s="122"/>
      <c r="O1084" s="122"/>
      <c r="P1084" s="122"/>
      <c r="Q1084" s="331"/>
      <c r="R1084" s="331"/>
      <c r="S1084" s="759"/>
      <c r="T1084" s="331"/>
      <c r="U1084" s="777"/>
      <c r="V1084" s="331"/>
      <c r="W1084" s="331"/>
      <c r="X1084" s="331"/>
      <c r="Y1084" s="331"/>
      <c r="Z1084" s="331"/>
      <c r="AA1084" s="934"/>
      <c r="AB1084" s="328"/>
      <c r="AC1084" s="1084">
        <f t="shared" si="394"/>
        <v>0</v>
      </c>
      <c r="AD1084" s="1099"/>
      <c r="AF1084" s="3389"/>
      <c r="AG1084" s="137">
        <f t="shared" si="404"/>
        <v>0</v>
      </c>
    </row>
    <row r="1085" spans="1:33" ht="72" x14ac:dyDescent="0.25">
      <c r="A1085" s="137">
        <v>1</v>
      </c>
      <c r="B1085" s="522" t="s">
        <v>313</v>
      </c>
      <c r="C1085" s="435"/>
      <c r="D1085" s="4"/>
      <c r="E1085" s="500">
        <v>900</v>
      </c>
      <c r="F1085" s="183">
        <f>E1085/12*$B$4</f>
        <v>150</v>
      </c>
      <c r="G1085" s="183">
        <v>60</v>
      </c>
      <c r="H1085" s="183">
        <f t="shared" ref="H1085:H1092" si="405">G1085/F1085*100</f>
        <v>40</v>
      </c>
      <c r="I1085" s="1514"/>
      <c r="J1085" s="1514"/>
      <c r="K1085" s="122"/>
      <c r="L1085" s="122"/>
      <c r="M1085" s="122"/>
      <c r="N1085" s="122"/>
      <c r="O1085" s="122"/>
      <c r="P1085" s="122"/>
      <c r="Q1085" s="331"/>
      <c r="R1085" s="331"/>
      <c r="S1085" s="759"/>
      <c r="T1085" s="331"/>
      <c r="U1085" s="777"/>
      <c r="V1085" s="331"/>
      <c r="W1085" s="331"/>
      <c r="X1085" s="331"/>
      <c r="Y1085" s="331"/>
      <c r="Z1085" s="331"/>
      <c r="AA1085" s="934"/>
      <c r="AB1085" s="328"/>
      <c r="AC1085" s="1084">
        <f t="shared" si="394"/>
        <v>0</v>
      </c>
      <c r="AD1085" s="1099"/>
      <c r="AF1085" s="3389"/>
      <c r="AG1085" s="137">
        <f t="shared" si="404"/>
        <v>0</v>
      </c>
    </row>
    <row r="1086" spans="1:33" s="147" customFormat="1" x14ac:dyDescent="0.25">
      <c r="A1086" s="137">
        <v>1</v>
      </c>
      <c r="B1086" s="513" t="s">
        <v>217</v>
      </c>
      <c r="C1086" s="1700"/>
      <c r="D1086" s="525"/>
      <c r="E1086" s="245">
        <f>E1087+E1088</f>
        <v>2460</v>
      </c>
      <c r="F1086" s="750">
        <f t="shared" ref="F1086:G1086" si="406">F1087+F1088</f>
        <v>410</v>
      </c>
      <c r="G1086" s="750">
        <f t="shared" si="406"/>
        <v>657</v>
      </c>
      <c r="H1086" s="750">
        <f t="shared" si="405"/>
        <v>160.2439024390244</v>
      </c>
      <c r="I1086" s="1514"/>
      <c r="J1086" s="1514"/>
      <c r="K1086" s="122"/>
      <c r="L1086" s="122"/>
      <c r="M1086" s="122"/>
      <c r="N1086" s="122"/>
      <c r="O1086" s="122"/>
      <c r="P1086" s="122"/>
      <c r="Q1086" s="331">
        <v>2709.4194000000002</v>
      </c>
      <c r="R1086" s="331">
        <v>2709.4194000000002</v>
      </c>
      <c r="S1086" s="881">
        <f>Q1086/12*$B$4+(R1086-Q1086)/11*1</f>
        <v>451.56990000000002</v>
      </c>
      <c r="T1086" s="331">
        <f>Z1086-Y1086-V1086</f>
        <v>723.61322999999993</v>
      </c>
      <c r="U1086" s="777"/>
      <c r="V1086" s="331"/>
      <c r="W1086" s="331">
        <f>T1086-S1086</f>
        <v>272.04332999999991</v>
      </c>
      <c r="X1086" s="331"/>
      <c r="Y1086" s="331">
        <v>0</v>
      </c>
      <c r="Z1086" s="331">
        <v>723.61322999999993</v>
      </c>
      <c r="AA1086" s="938"/>
      <c r="AB1086" s="328"/>
      <c r="AC1086" s="1084">
        <f t="shared" si="394"/>
        <v>0</v>
      </c>
      <c r="AD1086" s="1099"/>
      <c r="AF1086" s="3389"/>
      <c r="AG1086" s="147">
        <f t="shared" si="404"/>
        <v>723613.23</v>
      </c>
    </row>
    <row r="1087" spans="1:33" ht="45" x14ac:dyDescent="0.25">
      <c r="A1087" s="137">
        <v>1</v>
      </c>
      <c r="B1087" s="514" t="s">
        <v>422</v>
      </c>
      <c r="C1087" s="1704"/>
      <c r="D1087" s="1716"/>
      <c r="E1087" s="246">
        <v>140</v>
      </c>
      <c r="F1087" s="123">
        <f>ROUND(E1087/12*$B$4,0)</f>
        <v>23</v>
      </c>
      <c r="G1087" s="1037">
        <v>296</v>
      </c>
      <c r="H1087" s="1653">
        <f t="shared" si="405"/>
        <v>1286.9565217391305</v>
      </c>
      <c r="I1087" s="1514"/>
      <c r="J1087" s="1536"/>
      <c r="K1087" s="122"/>
      <c r="L1087" s="1537"/>
      <c r="M1087" s="1537"/>
      <c r="N1087" s="1537"/>
      <c r="O1087" s="1537"/>
      <c r="P1087" s="1537"/>
      <c r="Q1087" s="332"/>
      <c r="R1087" s="332"/>
      <c r="S1087" s="880"/>
      <c r="T1087" s="331">
        <f>Z1087-Y1087-V1087</f>
        <v>0</v>
      </c>
      <c r="U1087" s="1131"/>
      <c r="V1087" s="332"/>
      <c r="W1087" s="332"/>
      <c r="X1087" s="332"/>
      <c r="Y1087" s="332"/>
      <c r="Z1087" s="332"/>
      <c r="AA1087" s="1727"/>
      <c r="AB1087" s="866"/>
      <c r="AC1087" s="1084">
        <f t="shared" ref="AC1087:AC1108" si="407">T1087-S1087-W1087</f>
        <v>0</v>
      </c>
      <c r="AD1087" s="1099"/>
      <c r="AF1087" s="3389"/>
      <c r="AG1087" s="137">
        <f t="shared" si="404"/>
        <v>0</v>
      </c>
    </row>
    <row r="1088" spans="1:33" ht="45" x14ac:dyDescent="0.25">
      <c r="B1088" s="514" t="s">
        <v>347</v>
      </c>
      <c r="C1088" s="1704"/>
      <c r="D1088" s="1716"/>
      <c r="E1088" s="246">
        <v>2320</v>
      </c>
      <c r="F1088" s="123">
        <f>ROUND(E1088/12*$B$4,0)</f>
        <v>387</v>
      </c>
      <c r="G1088" s="1037">
        <v>361</v>
      </c>
      <c r="H1088" s="1653">
        <f t="shared" si="405"/>
        <v>93.281653746770019</v>
      </c>
      <c r="I1088" s="1531"/>
      <c r="J1088" s="1536"/>
      <c r="K1088" s="122"/>
      <c r="L1088" s="1537"/>
      <c r="M1088" s="1537"/>
      <c r="N1088" s="1537"/>
      <c r="O1088" s="1537"/>
      <c r="P1088" s="1537"/>
      <c r="Q1088" s="332"/>
      <c r="R1088" s="332"/>
      <c r="S1088" s="880"/>
      <c r="T1088" s="331"/>
      <c r="U1088" s="1131"/>
      <c r="V1088" s="332"/>
      <c r="W1088" s="332"/>
      <c r="X1088" s="332"/>
      <c r="Y1088" s="332"/>
      <c r="Z1088" s="332"/>
      <c r="AA1088" s="1727"/>
      <c r="AB1088" s="866"/>
      <c r="AC1088" s="1084">
        <f t="shared" si="407"/>
        <v>0</v>
      </c>
      <c r="AD1088" s="1099"/>
      <c r="AF1088" s="3389"/>
      <c r="AG1088" s="137">
        <f t="shared" si="404"/>
        <v>0</v>
      </c>
    </row>
    <row r="1089" spans="1:33" x14ac:dyDescent="0.25">
      <c r="A1089" s="137">
        <v>1</v>
      </c>
      <c r="B1089" s="475" t="s">
        <v>260</v>
      </c>
      <c r="C1089" s="1704"/>
      <c r="D1089" s="1716"/>
      <c r="E1089" s="246">
        <f>E1071</f>
        <v>79339.25</v>
      </c>
      <c r="F1089" s="1112">
        <f>F1071</f>
        <v>13223.208333333334</v>
      </c>
      <c r="G1089" s="1037">
        <f>G1071</f>
        <v>14414.674999999999</v>
      </c>
      <c r="H1089" s="1653">
        <f t="shared" si="405"/>
        <v>109.01042044133263</v>
      </c>
      <c r="I1089" s="1514"/>
      <c r="J1089" s="1536"/>
      <c r="K1089" s="1530"/>
      <c r="L1089" s="1537"/>
      <c r="M1089" s="1537"/>
      <c r="N1089" s="1537"/>
      <c r="O1089" s="1537"/>
      <c r="P1089" s="1537"/>
      <c r="Q1089" s="332"/>
      <c r="R1089" s="332"/>
      <c r="S1089" s="880"/>
      <c r="T1089" s="331"/>
      <c r="U1089" s="1131"/>
      <c r="V1089" s="332"/>
      <c r="W1089" s="332"/>
      <c r="X1089" s="332"/>
      <c r="Y1089" s="332"/>
      <c r="Z1089" s="332"/>
      <c r="AA1089" s="1727"/>
      <c r="AB1089" s="866"/>
      <c r="AC1089" s="1084">
        <f t="shared" si="407"/>
        <v>0</v>
      </c>
      <c r="AD1089" s="1099"/>
      <c r="AF1089" s="3389"/>
      <c r="AG1089" s="137">
        <f t="shared" si="404"/>
        <v>0</v>
      </c>
    </row>
    <row r="1090" spans="1:33" ht="29.25" x14ac:dyDescent="0.25">
      <c r="A1090" s="137">
        <v>1</v>
      </c>
      <c r="B1090" s="475" t="s">
        <v>261</v>
      </c>
      <c r="C1090" s="1704"/>
      <c r="D1090" s="1716"/>
      <c r="E1090" s="246">
        <f>E1079</f>
        <v>41224.127659574471</v>
      </c>
      <c r="F1090" s="123">
        <f>F1079</f>
        <v>6870.6879432624119</v>
      </c>
      <c r="G1090" s="1037">
        <f>G1079</f>
        <v>6651.3563829787236</v>
      </c>
      <c r="H1090" s="1653">
        <f t="shared" si="405"/>
        <v>96.807720535484791</v>
      </c>
      <c r="I1090" s="1536"/>
      <c r="J1090" s="1536"/>
      <c r="K1090" s="122"/>
      <c r="L1090" s="1537"/>
      <c r="M1090" s="1537"/>
      <c r="N1090" s="1537"/>
      <c r="O1090" s="1537"/>
      <c r="P1090" s="1537"/>
      <c r="Q1090" s="332"/>
      <c r="R1090" s="332"/>
      <c r="S1090" s="880"/>
      <c r="T1090" s="330"/>
      <c r="U1090" s="1131"/>
      <c r="V1090" s="332"/>
      <c r="W1090" s="332"/>
      <c r="X1090" s="332"/>
      <c r="Y1090" s="332"/>
      <c r="Z1090" s="332"/>
      <c r="AA1090" s="1727"/>
      <c r="AB1090" s="866"/>
      <c r="AC1090" s="1084">
        <f t="shared" si="407"/>
        <v>0</v>
      </c>
      <c r="AD1090" s="1099"/>
      <c r="AF1090" s="3389"/>
      <c r="AG1090" s="137">
        <f t="shared" si="404"/>
        <v>0</v>
      </c>
    </row>
    <row r="1091" spans="1:33" ht="29.25" x14ac:dyDescent="0.25">
      <c r="A1091" s="137">
        <v>1</v>
      </c>
      <c r="B1091" s="475" t="s">
        <v>262</v>
      </c>
      <c r="C1091" s="1704"/>
      <c r="D1091" s="1716"/>
      <c r="E1091" s="246">
        <f>E1085+E1083</f>
        <v>900</v>
      </c>
      <c r="F1091" s="1112">
        <f>F1085+F1083</f>
        <v>150</v>
      </c>
      <c r="G1091" s="1037">
        <f>G1085+G1083</f>
        <v>60</v>
      </c>
      <c r="H1091" s="1653">
        <f t="shared" si="405"/>
        <v>40</v>
      </c>
      <c r="I1091" s="1514"/>
      <c r="J1091" s="1536"/>
      <c r="K1091" s="1530"/>
      <c r="L1091" s="1537"/>
      <c r="M1091" s="1537"/>
      <c r="N1091" s="1537"/>
      <c r="O1091" s="1537"/>
      <c r="P1091" s="1537"/>
      <c r="Q1091" s="332"/>
      <c r="R1091" s="332"/>
      <c r="S1091" s="881"/>
      <c r="T1091" s="330">
        <f>Z1091-Y1091-V1091</f>
        <v>0</v>
      </c>
      <c r="U1091" s="1131"/>
      <c r="V1091" s="332"/>
      <c r="W1091" s="332">
        <f>T1091-S1091</f>
        <v>0</v>
      </c>
      <c r="X1091" s="332"/>
      <c r="Y1091" s="332"/>
      <c r="Z1091" s="332"/>
      <c r="AA1091" s="1727"/>
      <c r="AB1091" s="866"/>
      <c r="AC1091" s="1084">
        <f t="shared" si="407"/>
        <v>0</v>
      </c>
      <c r="AD1091" s="1099"/>
      <c r="AF1091" s="3389"/>
      <c r="AG1091" s="137">
        <f t="shared" si="404"/>
        <v>0</v>
      </c>
    </row>
    <row r="1092" spans="1:33" x14ac:dyDescent="0.25">
      <c r="A1092" s="137">
        <v>1</v>
      </c>
      <c r="B1092" s="476" t="s">
        <v>134</v>
      </c>
      <c r="C1092" s="1704"/>
      <c r="D1092" s="525"/>
      <c r="E1092" s="245">
        <f>E1089+E1091+E1080*2.6+E1082/4.2</f>
        <v>187064.73571428572</v>
      </c>
      <c r="F1092" s="528">
        <f>F1089+F1091+F1080*2.6+F1082/4.2</f>
        <v>31177.455952380955</v>
      </c>
      <c r="G1092" s="750">
        <f>G1089+G1091+G1080*2.6+G1082/4.2</f>
        <v>31743.463095238094</v>
      </c>
      <c r="H1092" s="1653">
        <f t="shared" si="405"/>
        <v>101.81543723041942</v>
      </c>
      <c r="I1092" s="1514"/>
      <c r="J1092" s="1514"/>
      <c r="K1092" s="122"/>
      <c r="L1092" s="1537"/>
      <c r="M1092" s="122"/>
      <c r="N1092" s="122"/>
      <c r="O1092" s="1537"/>
      <c r="P1092" s="122"/>
      <c r="Q1092" s="331">
        <f t="shared" ref="Q1092:Z1092" si="408">Q1086+Q1071+Q1091</f>
        <v>155548.47297</v>
      </c>
      <c r="R1092" s="331">
        <f t="shared" ref="R1092" si="409">R1086+R1071+R1091</f>
        <v>155548.47297</v>
      </c>
      <c r="S1092" s="880">
        <f t="shared" si="408"/>
        <v>25924.745494999996</v>
      </c>
      <c r="T1092" s="330">
        <f t="shared" si="408"/>
        <v>26672.839199999999</v>
      </c>
      <c r="U1092" s="1131">
        <f t="shared" si="408"/>
        <v>0</v>
      </c>
      <c r="V1092" s="332">
        <f t="shared" si="408"/>
        <v>0</v>
      </c>
      <c r="W1092" s="332">
        <f t="shared" si="408"/>
        <v>748.0937050000025</v>
      </c>
      <c r="X1092" s="332">
        <f t="shared" si="408"/>
        <v>-1.9469799999999999</v>
      </c>
      <c r="Y1092" s="332">
        <f t="shared" si="408"/>
        <v>-0.20818999999999999</v>
      </c>
      <c r="Z1092" s="332">
        <f t="shared" si="408"/>
        <v>26672.631009999997</v>
      </c>
      <c r="AA1092" s="938"/>
      <c r="AB1092" s="866"/>
      <c r="AC1092" s="1084">
        <f t="shared" si="407"/>
        <v>0</v>
      </c>
      <c r="AD1092" s="1099"/>
      <c r="AF1092" s="3389"/>
      <c r="AG1092" s="137">
        <f t="shared" si="404"/>
        <v>26672631.009999998</v>
      </c>
    </row>
    <row r="1093" spans="1:33" x14ac:dyDescent="0.25">
      <c r="A1093" s="137">
        <v>1</v>
      </c>
      <c r="B1093" s="1153" t="s">
        <v>28</v>
      </c>
      <c r="C1093" s="448"/>
      <c r="D1093" s="1153"/>
      <c r="E1093" s="242"/>
      <c r="F1093" s="838"/>
      <c r="G1093" s="838"/>
      <c r="H1093" s="187"/>
      <c r="I1093" s="1506"/>
      <c r="J1093" s="1506"/>
      <c r="K1093" s="748"/>
      <c r="L1093" s="526"/>
      <c r="M1093" s="748"/>
      <c r="N1093" s="748"/>
      <c r="O1093" s="526"/>
      <c r="P1093" s="748"/>
      <c r="Q1093" s="330"/>
      <c r="R1093" s="330"/>
      <c r="S1093" s="759"/>
      <c r="T1093" s="330">
        <f>Z1093-Y1093-V1093</f>
        <v>0</v>
      </c>
      <c r="U1093" s="777"/>
      <c r="V1093" s="331"/>
      <c r="W1093" s="331"/>
      <c r="X1093" s="331"/>
      <c r="Y1093" s="331"/>
      <c r="Z1093" s="331"/>
      <c r="AA1093" s="970"/>
      <c r="AB1093" s="328"/>
      <c r="AC1093" s="1084">
        <f t="shared" si="407"/>
        <v>0</v>
      </c>
      <c r="AD1093" s="1099"/>
      <c r="AF1093" s="3389"/>
      <c r="AG1093" s="137">
        <f t="shared" si="404"/>
        <v>0</v>
      </c>
    </row>
    <row r="1094" spans="1:33" x14ac:dyDescent="0.25">
      <c r="A1094" s="137">
        <v>1</v>
      </c>
      <c r="B1094" s="2" t="s">
        <v>16</v>
      </c>
      <c r="C1094" s="448"/>
      <c r="D1094" s="2"/>
      <c r="E1094" s="225"/>
      <c r="F1094" s="187"/>
      <c r="G1094" s="187"/>
      <c r="H1094" s="187"/>
      <c r="I1094" s="1514"/>
      <c r="J1094" s="1514"/>
      <c r="K1094" s="526"/>
      <c r="L1094" s="526"/>
      <c r="M1094" s="526"/>
      <c r="N1094" s="526"/>
      <c r="O1094" s="526"/>
      <c r="P1094" s="526"/>
      <c r="Q1094" s="331"/>
      <c r="R1094" s="331"/>
      <c r="S1094" s="759"/>
      <c r="T1094" s="331">
        <f>Z1094-Y1094-V1094</f>
        <v>0</v>
      </c>
      <c r="U1094" s="777"/>
      <c r="V1094" s="331"/>
      <c r="W1094" s="331"/>
      <c r="X1094" s="331"/>
      <c r="Y1094" s="331"/>
      <c r="Z1094" s="331"/>
      <c r="AA1094" s="954"/>
      <c r="AB1094" s="328"/>
      <c r="AC1094" s="1084">
        <f t="shared" si="407"/>
        <v>0</v>
      </c>
      <c r="AD1094" s="1099"/>
      <c r="AF1094" s="3389"/>
      <c r="AG1094" s="137">
        <f t="shared" si="404"/>
        <v>0</v>
      </c>
    </row>
    <row r="1095" spans="1:33" s="147" customFormat="1" x14ac:dyDescent="0.25">
      <c r="A1095" s="137">
        <v>1</v>
      </c>
      <c r="B1095" s="1730" t="s">
        <v>23</v>
      </c>
      <c r="C1095" s="1739"/>
      <c r="D1095" s="3">
        <v>240</v>
      </c>
      <c r="E1095" s="225">
        <v>786</v>
      </c>
      <c r="F1095" s="123">
        <f>ROUND(E1095/12*$B$4,0)</f>
        <v>131</v>
      </c>
      <c r="G1095" s="123">
        <v>105</v>
      </c>
      <c r="H1095" s="123">
        <f>G1095/F1095*100</f>
        <v>80.152671755725194</v>
      </c>
      <c r="I1095" s="831">
        <v>6</v>
      </c>
      <c r="J1095" s="152">
        <f>M1095/G1095</f>
        <v>5.6</v>
      </c>
      <c r="K1095" s="153">
        <f>ROUND(E1095*I1095,0)</f>
        <v>4716</v>
      </c>
      <c r="L1095" s="153">
        <f>ROUND(K1095/12*$B$4,0)</f>
        <v>786</v>
      </c>
      <c r="M1095" s="153">
        <v>588</v>
      </c>
      <c r="N1095" s="153">
        <f>M1095/L1095*100</f>
        <v>74.809160305343511</v>
      </c>
      <c r="O1095" s="153">
        <f>ROUND(K1095/D1095,0)</f>
        <v>20</v>
      </c>
      <c r="P1095" s="153">
        <f>M1095/$B$4*12/O1095</f>
        <v>176.4</v>
      </c>
      <c r="Q1095" s="331"/>
      <c r="R1095" s="331"/>
      <c r="S1095" s="759"/>
      <c r="T1095" s="331">
        <f>Z1095-Y1095-V1095</f>
        <v>0</v>
      </c>
      <c r="U1095" s="777"/>
      <c r="V1095" s="331"/>
      <c r="W1095" s="331">
        <f>T1095-S1095</f>
        <v>0</v>
      </c>
      <c r="X1095" s="331"/>
      <c r="Y1095" s="331"/>
      <c r="Z1095" s="331"/>
      <c r="AA1095" s="950"/>
      <c r="AB1095" s="328"/>
      <c r="AC1095" s="1084">
        <f t="shared" si="407"/>
        <v>0</v>
      </c>
      <c r="AD1095" s="1099"/>
      <c r="AF1095" s="3389"/>
      <c r="AG1095" s="147">
        <f t="shared" si="404"/>
        <v>0</v>
      </c>
    </row>
    <row r="1096" spans="1:33" s="147" customFormat="1" x14ac:dyDescent="0.25">
      <c r="A1096" s="137">
        <v>1</v>
      </c>
      <c r="B1096" s="1721" t="s">
        <v>25</v>
      </c>
      <c r="C1096" s="1722"/>
      <c r="D1096" s="1642">
        <v>240</v>
      </c>
      <c r="E1096" s="226">
        <v>1786</v>
      </c>
      <c r="F1096" s="129">
        <f>ROUND(E1096/12*$B$4,0)</f>
        <v>298</v>
      </c>
      <c r="G1096" s="129">
        <v>342</v>
      </c>
      <c r="H1096" s="129">
        <f>G1096/F1096*100</f>
        <v>114.76510067114094</v>
      </c>
      <c r="I1096" s="1517">
        <v>7</v>
      </c>
      <c r="J1096" s="1109">
        <f>M1096/G1096</f>
        <v>6.0497076023391809</v>
      </c>
      <c r="K1096" s="282">
        <f>ROUND(E1096*I1096,0)</f>
        <v>12502</v>
      </c>
      <c r="L1096" s="282">
        <f>ROUND(K1096/12*$B$4,0)</f>
        <v>2084</v>
      </c>
      <c r="M1096" s="282">
        <v>2069</v>
      </c>
      <c r="N1096" s="153">
        <f>M1096/L1096*100</f>
        <v>99.28023032629558</v>
      </c>
      <c r="O1096" s="153">
        <f>ROUND(K1096/D1096,0)</f>
        <v>52</v>
      </c>
      <c r="P1096" s="153">
        <f>M1096/$B$4*12/O1096</f>
        <v>238.73076923076923</v>
      </c>
      <c r="Q1096" s="332"/>
      <c r="R1096" s="332"/>
      <c r="S1096" s="880"/>
      <c r="T1096" s="332"/>
      <c r="U1096" s="1131"/>
      <c r="V1096" s="332"/>
      <c r="W1096" s="332"/>
      <c r="X1096" s="332"/>
      <c r="Y1096" s="332"/>
      <c r="Z1096" s="332"/>
      <c r="AA1096" s="1105"/>
      <c r="AB1096" s="866"/>
      <c r="AC1096" s="1084">
        <f t="shared" si="407"/>
        <v>0</v>
      </c>
      <c r="AD1096" s="1099"/>
      <c r="AF1096" s="3389"/>
      <c r="AG1096" s="147">
        <f t="shared" si="404"/>
        <v>0</v>
      </c>
    </row>
    <row r="1097" spans="1:33" x14ac:dyDescent="0.25">
      <c r="A1097" s="137">
        <v>1</v>
      </c>
      <c r="B1097" s="1178" t="s">
        <v>176</v>
      </c>
      <c r="C1097" s="1179"/>
      <c r="D1097" s="1663"/>
      <c r="E1097" s="227">
        <f>SUM(E1095:E1096)</f>
        <v>2572</v>
      </c>
      <c r="F1097" s="310">
        <f>SUM(F1095:F1096)</f>
        <v>429</v>
      </c>
      <c r="G1097" s="310">
        <f>SUM(G1095:G1096)</f>
        <v>447</v>
      </c>
      <c r="H1097" s="158">
        <f>G1097/F1097*100</f>
        <v>104.19580419580419</v>
      </c>
      <c r="I1097" s="1536">
        <f>IF(E1097=0,0,K1097/E1097)</f>
        <v>6.6944012441679623</v>
      </c>
      <c r="J1097" s="1143">
        <f>M1097/G1097</f>
        <v>5.9440715883668904</v>
      </c>
      <c r="K1097" s="1207">
        <f>SUM(K1095:K1096)</f>
        <v>17218</v>
      </c>
      <c r="L1097" s="1207">
        <f>SUM(L1095:L1096)</f>
        <v>2870</v>
      </c>
      <c r="M1097" s="1207">
        <f>SUM(M1095:M1096)</f>
        <v>2657</v>
      </c>
      <c r="N1097" s="1207">
        <f>M1097/L1097*100</f>
        <v>92.57839721254355</v>
      </c>
      <c r="O1097" s="1207">
        <f>SUM(O1095:O1096)</f>
        <v>72</v>
      </c>
      <c r="P1097" s="282">
        <f>M1097/$B$4*12/O1097</f>
        <v>221.41666666666666</v>
      </c>
      <c r="Q1097" s="332"/>
      <c r="R1097" s="332"/>
      <c r="S1097" s="886"/>
      <c r="T1097" s="332">
        <f>Z1097-Y1097-V1097</f>
        <v>0</v>
      </c>
      <c r="U1097" s="1131"/>
      <c r="V1097" s="332"/>
      <c r="W1097" s="332"/>
      <c r="X1097" s="332"/>
      <c r="Y1097" s="332"/>
      <c r="Z1097" s="332"/>
      <c r="AA1097" s="973"/>
      <c r="AB1097" s="866"/>
      <c r="AC1097" s="1084">
        <f t="shared" si="407"/>
        <v>0</v>
      </c>
      <c r="AD1097" s="1099"/>
      <c r="AF1097" s="3389"/>
      <c r="AG1097" s="137">
        <f t="shared" si="404"/>
        <v>0</v>
      </c>
    </row>
    <row r="1098" spans="1:33" ht="30" thickBot="1" x14ac:dyDescent="0.3">
      <c r="A1098" s="137">
        <v>1</v>
      </c>
      <c r="B1098" s="148" t="s">
        <v>201</v>
      </c>
      <c r="C1098" s="148"/>
      <c r="D1098" s="148"/>
      <c r="E1098" s="248">
        <f>SUM(E1097)</f>
        <v>2572</v>
      </c>
      <c r="F1098" s="1740">
        <f>SUM(F1097)</f>
        <v>429</v>
      </c>
      <c r="G1098" s="1740">
        <f>SUM(G1097)</f>
        <v>447</v>
      </c>
      <c r="H1098" s="1740">
        <f>G1098/F1098*100</f>
        <v>104.19580419580419</v>
      </c>
      <c r="I1098" s="1185">
        <f>IF(E1098=0,0,K1098/E1098)</f>
        <v>6.6944012441679623</v>
      </c>
      <c r="J1098" s="1186">
        <f>M1098/G1098</f>
        <v>5.9440715883668904</v>
      </c>
      <c r="K1098" s="1640">
        <f>SUM(K1097)</f>
        <v>17218</v>
      </c>
      <c r="L1098" s="1640">
        <f>SUM(L1097)</f>
        <v>2870</v>
      </c>
      <c r="M1098" s="1640">
        <f>SUM(M1097)</f>
        <v>2657</v>
      </c>
      <c r="N1098" s="1187">
        <f>M1098/L1098*100</f>
        <v>92.57839721254355</v>
      </c>
      <c r="O1098" s="1234">
        <f>SUM(O1097)</f>
        <v>72</v>
      </c>
      <c r="P1098" s="1187">
        <f>SUM(P1097)</f>
        <v>221.41666666666666</v>
      </c>
      <c r="Q1098" s="336">
        <v>45184.217231999988</v>
      </c>
      <c r="R1098" s="336">
        <v>45184.217231999988</v>
      </c>
      <c r="S1098" s="2251">
        <f>Q1098/12*$B$4+(R1098-Q1098)/11*1</f>
        <v>7530.702871999998</v>
      </c>
      <c r="T1098" s="336">
        <f>Z1098-Y1098-V1098</f>
        <v>7877.2693799999997</v>
      </c>
      <c r="U1098" s="779"/>
      <c r="V1098" s="336"/>
      <c r="W1098" s="336">
        <f>T1098-S1098</f>
        <v>346.5665080000017</v>
      </c>
      <c r="X1098" s="336"/>
      <c r="Y1098" s="336">
        <v>0</v>
      </c>
      <c r="Z1098" s="336">
        <v>7877.2693799999997</v>
      </c>
      <c r="AA1098" s="1741"/>
      <c r="AB1098" s="914"/>
      <c r="AC1098" s="1084">
        <f t="shared" si="407"/>
        <v>0</v>
      </c>
      <c r="AD1098" s="1099"/>
      <c r="AF1098" s="3389"/>
      <c r="AG1098" s="137">
        <f t="shared" si="404"/>
        <v>7877269.3799999999</v>
      </c>
    </row>
    <row r="1099" spans="1:33" ht="15.75" thickBot="1" x14ac:dyDescent="0.3">
      <c r="A1099" s="137">
        <v>1</v>
      </c>
      <c r="B1099" s="1672" t="s">
        <v>278</v>
      </c>
      <c r="C1099" s="1673"/>
      <c r="D1099" s="1672"/>
      <c r="E1099" s="230"/>
      <c r="F1099" s="709"/>
      <c r="G1099" s="709"/>
      <c r="H1099" s="709"/>
      <c r="I1099" s="1484"/>
      <c r="J1099" s="1484"/>
      <c r="K1099" s="709"/>
      <c r="L1099" s="709"/>
      <c r="M1099" s="709">
        <f>M1069+M1098</f>
        <v>6763</v>
      </c>
      <c r="N1099" s="709"/>
      <c r="O1099" s="709"/>
      <c r="P1099" s="709"/>
      <c r="Q1099" s="337">
        <f t="shared" ref="Q1099:Z1099" si="410">Q1098+Q1092+Q1069</f>
        <v>644217.6553476</v>
      </c>
      <c r="R1099" s="337">
        <f t="shared" ref="R1099" si="411">R1098+R1092+R1069</f>
        <v>644217.6553476</v>
      </c>
      <c r="S1099" s="760">
        <f t="shared" si="410"/>
        <v>107369.60922459999</v>
      </c>
      <c r="T1099" s="337">
        <f t="shared" si="410"/>
        <v>101631.46143000001</v>
      </c>
      <c r="U1099" s="782">
        <f t="shared" si="410"/>
        <v>0</v>
      </c>
      <c r="V1099" s="156">
        <f t="shared" si="410"/>
        <v>-22.096720000000001</v>
      </c>
      <c r="W1099" s="337">
        <f t="shared" si="410"/>
        <v>-5738.147794599985</v>
      </c>
      <c r="X1099" s="156">
        <f t="shared" si="410"/>
        <v>-1.9469799999999999</v>
      </c>
      <c r="Y1099" s="337">
        <f t="shared" si="410"/>
        <v>-0.20818999999999999</v>
      </c>
      <c r="Z1099" s="337">
        <f t="shared" si="410"/>
        <v>101609.15652</v>
      </c>
      <c r="AA1099" s="1698"/>
      <c r="AB1099" s="868"/>
      <c r="AC1099" s="1084">
        <f t="shared" si="407"/>
        <v>0</v>
      </c>
      <c r="AD1099" s="1099"/>
      <c r="AE1099" s="137" t="e">
        <f>S1099-#REF!/12*4</f>
        <v>#REF!</v>
      </c>
      <c r="AF1099" s="3389">
        <v>101609156.52000001</v>
      </c>
      <c r="AG1099" s="137">
        <f t="shared" si="404"/>
        <v>0</v>
      </c>
    </row>
    <row r="1100" spans="1:33" x14ac:dyDescent="0.25">
      <c r="A1100" s="137">
        <v>1</v>
      </c>
      <c r="B1100" s="1732"/>
      <c r="C1100" s="1733"/>
      <c r="D1100" s="1732"/>
      <c r="E1100" s="242"/>
      <c r="F1100" s="838"/>
      <c r="G1100" s="838"/>
      <c r="H1100" s="838"/>
      <c r="I1100" s="1506"/>
      <c r="J1100" s="1506"/>
      <c r="K1100" s="748"/>
      <c r="L1100" s="748"/>
      <c r="M1100" s="748"/>
      <c r="N1100" s="748"/>
      <c r="O1100" s="748"/>
      <c r="P1100" s="748"/>
      <c r="Q1100" s="330"/>
      <c r="R1100" s="330"/>
      <c r="S1100" s="758"/>
      <c r="T1100" s="330">
        <f>Z1100-Y1100-V1100</f>
        <v>0</v>
      </c>
      <c r="U1100" s="780"/>
      <c r="V1100" s="330"/>
      <c r="W1100" s="330"/>
      <c r="X1100" s="330"/>
      <c r="Y1100" s="330"/>
      <c r="Z1100" s="330"/>
      <c r="AA1100" s="970"/>
      <c r="AB1100" s="370"/>
      <c r="AC1100" s="1084">
        <f t="shared" si="407"/>
        <v>0</v>
      </c>
      <c r="AD1100" s="1099"/>
      <c r="AF1100" s="3389"/>
      <c r="AG1100" s="137">
        <f t="shared" si="404"/>
        <v>0</v>
      </c>
    </row>
    <row r="1101" spans="1:33" ht="43.5" x14ac:dyDescent="0.25">
      <c r="A1101" s="137">
        <v>1</v>
      </c>
      <c r="B1101" s="1089" t="s">
        <v>368</v>
      </c>
      <c r="C1101" s="1089"/>
      <c r="D1101" s="1742"/>
      <c r="E1101" s="223"/>
      <c r="F1101" s="526"/>
      <c r="G1101" s="526"/>
      <c r="H1101" s="526"/>
      <c r="I1101" s="1514"/>
      <c r="J1101" s="1514"/>
      <c r="K1101" s="526"/>
      <c r="L1101" s="526"/>
      <c r="M1101" s="526"/>
      <c r="N1101" s="526"/>
      <c r="O1101" s="526"/>
      <c r="P1101" s="526"/>
      <c r="Q1101" s="331"/>
      <c r="R1101" s="331"/>
      <c r="S1101" s="759"/>
      <c r="T1101" s="331">
        <f>Z1101-Y1101-V1101</f>
        <v>0</v>
      </c>
      <c r="U1101" s="777"/>
      <c r="V1101" s="331"/>
      <c r="W1101" s="331"/>
      <c r="X1101" s="331"/>
      <c r="Y1101" s="331"/>
      <c r="Z1101" s="331"/>
      <c r="AA1101" s="971"/>
      <c r="AB1101" s="328"/>
      <c r="AC1101" s="1084">
        <f t="shared" si="407"/>
        <v>0</v>
      </c>
      <c r="AD1101" s="1099"/>
      <c r="AF1101" s="3389"/>
      <c r="AG1101" s="137">
        <f t="shared" si="404"/>
        <v>0</v>
      </c>
    </row>
    <row r="1102" spans="1:33" x14ac:dyDescent="0.25">
      <c r="A1102" s="137">
        <v>1</v>
      </c>
      <c r="B1102" s="492" t="s">
        <v>325</v>
      </c>
      <c r="C1102" s="1743"/>
      <c r="D1102" s="536"/>
      <c r="E1102" s="223"/>
      <c r="F1102" s="526"/>
      <c r="G1102" s="526"/>
      <c r="H1102" s="526"/>
      <c r="I1102" s="1514"/>
      <c r="J1102" s="1514"/>
      <c r="K1102" s="526"/>
      <c r="L1102" s="526"/>
      <c r="M1102" s="526"/>
      <c r="N1102" s="526"/>
      <c r="O1102" s="526"/>
      <c r="P1102" s="526"/>
      <c r="Q1102" s="331">
        <v>111787.92425</v>
      </c>
      <c r="R1102" s="331">
        <v>111787.92425</v>
      </c>
      <c r="S1102" s="881">
        <f>Q1102/12*$B$4+(R1102-Q1102)/11*1</f>
        <v>18631.320708333333</v>
      </c>
      <c r="T1102" s="331">
        <f>Z1102-Y1102-V1102</f>
        <v>17739.998759999999</v>
      </c>
      <c r="U1102" s="777"/>
      <c r="V1102" s="331"/>
      <c r="W1102" s="331">
        <f>T1102-S1102</f>
        <v>-891.32194833333415</v>
      </c>
      <c r="X1102" s="331"/>
      <c r="Y1102" s="331">
        <v>-0.1429</v>
      </c>
      <c r="Z1102" s="331">
        <v>17739.85586</v>
      </c>
      <c r="AA1102" s="971"/>
      <c r="AB1102" s="328"/>
      <c r="AC1102" s="1084">
        <f t="shared" si="407"/>
        <v>0</v>
      </c>
      <c r="AD1102" s="1099"/>
      <c r="AF1102" s="3389"/>
      <c r="AG1102" s="137">
        <f t="shared" si="404"/>
        <v>17739855.859999999</v>
      </c>
    </row>
    <row r="1103" spans="1:33" ht="29.25" x14ac:dyDescent="0.25">
      <c r="A1103" s="137">
        <v>1</v>
      </c>
      <c r="B1103" s="2261" t="s">
        <v>271</v>
      </c>
      <c r="C1103" s="435"/>
      <c r="D1103" s="4"/>
      <c r="E1103" s="494">
        <f>E1104+E1105+E1107+E1108+E1106+E1109*5</f>
        <v>49479</v>
      </c>
      <c r="F1103" s="494">
        <f t="shared" ref="F1103:G1103" si="412">F1104+F1105+F1107+F1108+F1106+F1109*5</f>
        <v>8251</v>
      </c>
      <c r="G1103" s="494">
        <f t="shared" si="412"/>
        <v>9443</v>
      </c>
      <c r="H1103" s="750">
        <f>G1103/F1103*100</f>
        <v>114.44673372924494</v>
      </c>
      <c r="I1103" s="1514"/>
      <c r="J1103" s="1514"/>
      <c r="K1103" s="122"/>
      <c r="L1103" s="122"/>
      <c r="M1103" s="122"/>
      <c r="N1103" s="122"/>
      <c r="O1103" s="122"/>
      <c r="P1103" s="122"/>
      <c r="Q1103" s="331"/>
      <c r="R1103" s="331"/>
      <c r="S1103" s="759"/>
      <c r="T1103" s="331">
        <f>Z1103-Y1103-V1103</f>
        <v>0</v>
      </c>
      <c r="U1103" s="777"/>
      <c r="V1103" s="331"/>
      <c r="W1103" s="331"/>
      <c r="X1103" s="331"/>
      <c r="Y1103" s="331"/>
      <c r="Z1103" s="331"/>
      <c r="AA1103" s="934"/>
      <c r="AB1103" s="328"/>
      <c r="AC1103" s="1084">
        <f t="shared" si="407"/>
        <v>0</v>
      </c>
      <c r="AD1103" s="1099"/>
      <c r="AF1103" s="3389"/>
      <c r="AG1103" s="137">
        <f t="shared" si="404"/>
        <v>0</v>
      </c>
    </row>
    <row r="1104" spans="1:33" ht="30" x14ac:dyDescent="0.25">
      <c r="A1104" s="137">
        <v>1</v>
      </c>
      <c r="B1104" s="311" t="s">
        <v>193</v>
      </c>
      <c r="C1104" s="435"/>
      <c r="D1104" s="4"/>
      <c r="E1104" s="494"/>
      <c r="F1104" s="183"/>
      <c r="G1104" s="183"/>
      <c r="H1104" s="183"/>
      <c r="I1104" s="1514"/>
      <c r="J1104" s="1514"/>
      <c r="K1104" s="122"/>
      <c r="L1104" s="122"/>
      <c r="M1104" s="122"/>
      <c r="N1104" s="122"/>
      <c r="O1104" s="122"/>
      <c r="P1104" s="122"/>
      <c r="Q1104" s="331"/>
      <c r="R1104" s="331"/>
      <c r="S1104" s="759"/>
      <c r="T1104" s="331"/>
      <c r="U1104" s="777"/>
      <c r="V1104" s="331"/>
      <c r="W1104" s="331"/>
      <c r="X1104" s="331"/>
      <c r="Y1104" s="331"/>
      <c r="Z1104" s="331"/>
      <c r="AA1104" s="934"/>
      <c r="AB1104" s="328"/>
      <c r="AC1104" s="1084">
        <f t="shared" si="407"/>
        <v>0</v>
      </c>
      <c r="AD1104" s="1099"/>
      <c r="AF1104" s="3389"/>
      <c r="AG1104" s="137">
        <f t="shared" si="404"/>
        <v>0</v>
      </c>
    </row>
    <row r="1105" spans="1:33" ht="30" x14ac:dyDescent="0.25">
      <c r="A1105" s="137">
        <v>1</v>
      </c>
      <c r="B1105" s="312" t="s">
        <v>463</v>
      </c>
      <c r="C1105" s="435"/>
      <c r="D1105" s="4"/>
      <c r="E1105" s="495">
        <v>30879</v>
      </c>
      <c r="F1105" s="183">
        <f>ROUND(E1105/12*$B$4,0)</f>
        <v>5147</v>
      </c>
      <c r="G1105" s="183">
        <v>7308</v>
      </c>
      <c r="H1105" s="183">
        <f t="shared" ref="H1105:H1115" si="413">G1105/F1105*100</f>
        <v>141.98562269283076</v>
      </c>
      <c r="I1105" s="1514"/>
      <c r="J1105" s="1514"/>
      <c r="K1105" s="122"/>
      <c r="L1105" s="122"/>
      <c r="M1105" s="122"/>
      <c r="N1105" s="122"/>
      <c r="O1105" s="122"/>
      <c r="P1105" s="122"/>
      <c r="Q1105" s="331"/>
      <c r="R1105" s="331"/>
      <c r="S1105" s="759"/>
      <c r="T1105" s="331"/>
      <c r="U1105" s="777"/>
      <c r="V1105" s="331"/>
      <c r="W1105" s="331"/>
      <c r="X1105" s="331"/>
      <c r="Y1105" s="331"/>
      <c r="Z1105" s="331"/>
      <c r="AA1105" s="934"/>
      <c r="AB1105" s="328"/>
      <c r="AC1105" s="1084">
        <f t="shared" si="407"/>
        <v>0</v>
      </c>
      <c r="AD1105" s="1099"/>
      <c r="AF1105" s="3389"/>
      <c r="AG1105" s="137">
        <f t="shared" si="404"/>
        <v>0</v>
      </c>
    </row>
    <row r="1106" spans="1:33" ht="60" x14ac:dyDescent="0.25">
      <c r="A1106" s="137">
        <v>1</v>
      </c>
      <c r="B1106" s="312" t="s">
        <v>464</v>
      </c>
      <c r="C1106" s="435"/>
      <c r="D1106" s="4"/>
      <c r="E1106" s="495">
        <v>1500</v>
      </c>
      <c r="F1106" s="183">
        <f t="shared" ref="F1106:F1111" si="414">ROUND(E1106/12*$B$4,0)</f>
        <v>250</v>
      </c>
      <c r="G1106" s="183">
        <v>3</v>
      </c>
      <c r="H1106" s="183">
        <f t="shared" si="413"/>
        <v>1.2</v>
      </c>
      <c r="I1106" s="1514"/>
      <c r="J1106" s="1514"/>
      <c r="K1106" s="122"/>
      <c r="L1106" s="122"/>
      <c r="M1106" s="122"/>
      <c r="N1106" s="122"/>
      <c r="O1106" s="122"/>
      <c r="P1106" s="122"/>
      <c r="Q1106" s="331"/>
      <c r="R1106" s="331"/>
      <c r="S1106" s="759"/>
      <c r="T1106" s="331"/>
      <c r="U1106" s="777"/>
      <c r="V1106" s="331"/>
      <c r="W1106" s="331"/>
      <c r="X1106" s="331"/>
      <c r="Y1106" s="331"/>
      <c r="Z1106" s="331"/>
      <c r="AA1106" s="934"/>
      <c r="AB1106" s="328"/>
      <c r="AC1106" s="1084">
        <f t="shared" si="407"/>
        <v>0</v>
      </c>
      <c r="AD1106" s="1099"/>
      <c r="AF1106" s="3389"/>
      <c r="AG1106" s="137">
        <f t="shared" si="404"/>
        <v>0</v>
      </c>
    </row>
    <row r="1107" spans="1:33" ht="45" x14ac:dyDescent="0.25">
      <c r="A1107" s="137">
        <v>1</v>
      </c>
      <c r="B1107" s="312" t="s">
        <v>465</v>
      </c>
      <c r="C1107" s="435"/>
      <c r="D1107" s="4"/>
      <c r="E1107" s="495">
        <v>16000</v>
      </c>
      <c r="F1107" s="183">
        <f t="shared" si="414"/>
        <v>2667</v>
      </c>
      <c r="G1107" s="183">
        <v>2132</v>
      </c>
      <c r="H1107" s="183">
        <f t="shared" si="413"/>
        <v>79.940007499062617</v>
      </c>
      <c r="I1107" s="1514"/>
      <c r="J1107" s="1514"/>
      <c r="K1107" s="122"/>
      <c r="L1107" s="122"/>
      <c r="M1107" s="122"/>
      <c r="N1107" s="122"/>
      <c r="O1107" s="122"/>
      <c r="P1107" s="122"/>
      <c r="Q1107" s="331"/>
      <c r="R1107" s="331"/>
      <c r="S1107" s="759"/>
      <c r="T1107" s="331"/>
      <c r="U1107" s="777"/>
      <c r="V1107" s="331"/>
      <c r="W1107" s="331"/>
      <c r="X1107" s="331"/>
      <c r="Y1107" s="331"/>
      <c r="Z1107" s="331"/>
      <c r="AA1107" s="934"/>
      <c r="AB1107" s="328"/>
      <c r="AC1107" s="1084">
        <f t="shared" si="407"/>
        <v>0</v>
      </c>
      <c r="AD1107" s="1099"/>
      <c r="AF1107" s="3389"/>
      <c r="AG1107" s="137">
        <f t="shared" si="404"/>
        <v>0</v>
      </c>
    </row>
    <row r="1108" spans="1:33" ht="90" x14ac:dyDescent="0.25">
      <c r="A1108" s="137">
        <v>1</v>
      </c>
      <c r="B1108" s="312" t="s">
        <v>466</v>
      </c>
      <c r="C1108" s="435"/>
      <c r="D1108" s="4"/>
      <c r="E1108" s="495">
        <v>1000</v>
      </c>
      <c r="F1108" s="183">
        <f t="shared" si="414"/>
        <v>167</v>
      </c>
      <c r="G1108" s="183">
        <v>0</v>
      </c>
      <c r="H1108" s="183">
        <f t="shared" si="413"/>
        <v>0</v>
      </c>
      <c r="I1108" s="1514"/>
      <c r="J1108" s="1514"/>
      <c r="K1108" s="122"/>
      <c r="L1108" s="122"/>
      <c r="M1108" s="122"/>
      <c r="N1108" s="122"/>
      <c r="O1108" s="122"/>
      <c r="P1108" s="122"/>
      <c r="Q1108" s="331"/>
      <c r="R1108" s="331"/>
      <c r="S1108" s="759"/>
      <c r="T1108" s="331"/>
      <c r="U1108" s="777"/>
      <c r="V1108" s="331"/>
      <c r="W1108" s="331"/>
      <c r="X1108" s="331"/>
      <c r="Y1108" s="331"/>
      <c r="Z1108" s="331"/>
      <c r="AA1108" s="934"/>
      <c r="AB1108" s="328"/>
      <c r="AC1108" s="1084">
        <f t="shared" si="407"/>
        <v>0</v>
      </c>
      <c r="AD1108" s="1099"/>
      <c r="AF1108" s="3389"/>
      <c r="AG1108" s="137">
        <f t="shared" si="404"/>
        <v>0</v>
      </c>
    </row>
    <row r="1109" spans="1:33" s="2266" customFormat="1" ht="43.5" x14ac:dyDescent="0.25">
      <c r="B1109" s="525" t="s">
        <v>633</v>
      </c>
      <c r="C1109" s="435"/>
      <c r="D1109" s="4"/>
      <c r="E1109" s="825">
        <f>E1110+E1111</f>
        <v>20</v>
      </c>
      <c r="F1109" s="183">
        <f t="shared" ref="F1109:G1109" si="415">F1110+F1111</f>
        <v>4</v>
      </c>
      <c r="G1109" s="183">
        <f t="shared" si="415"/>
        <v>0</v>
      </c>
      <c r="H1109" s="183">
        <f t="shared" si="413"/>
        <v>0</v>
      </c>
      <c r="I1109" s="1514"/>
      <c r="J1109" s="1514"/>
      <c r="K1109" s="122"/>
      <c r="L1109" s="122"/>
      <c r="M1109" s="122"/>
      <c r="N1109" s="122"/>
      <c r="O1109" s="122"/>
      <c r="P1109" s="122"/>
      <c r="Q1109" s="331"/>
      <c r="R1109" s="331"/>
      <c r="S1109" s="759"/>
      <c r="T1109" s="331"/>
      <c r="U1109" s="777"/>
      <c r="V1109" s="331"/>
      <c r="W1109" s="331"/>
      <c r="X1109" s="331"/>
      <c r="Y1109" s="331"/>
      <c r="Z1109" s="331"/>
      <c r="AA1109" s="934"/>
      <c r="AB1109" s="328"/>
      <c r="AC1109" s="1084"/>
      <c r="AD1109" s="1099"/>
      <c r="AF1109" s="3389"/>
      <c r="AG1109" s="2266">
        <f t="shared" si="404"/>
        <v>0</v>
      </c>
    </row>
    <row r="1110" spans="1:33" s="2266" customFormat="1" ht="30" x14ac:dyDescent="0.25">
      <c r="B1110" s="4" t="s">
        <v>634</v>
      </c>
      <c r="C1110" s="435"/>
      <c r="D1110" s="4"/>
      <c r="E1110" s="826">
        <v>5</v>
      </c>
      <c r="F1110" s="183">
        <f t="shared" si="414"/>
        <v>1</v>
      </c>
      <c r="G1110" s="183"/>
      <c r="H1110" s="183">
        <f t="shared" si="413"/>
        <v>0</v>
      </c>
      <c r="I1110" s="1514"/>
      <c r="J1110" s="1514"/>
      <c r="K1110" s="122"/>
      <c r="L1110" s="122"/>
      <c r="M1110" s="122"/>
      <c r="N1110" s="122"/>
      <c r="O1110" s="122"/>
      <c r="P1110" s="122"/>
      <c r="Q1110" s="331"/>
      <c r="R1110" s="331"/>
      <c r="S1110" s="759"/>
      <c r="T1110" s="331"/>
      <c r="U1110" s="777"/>
      <c r="V1110" s="331"/>
      <c r="W1110" s="331"/>
      <c r="X1110" s="331"/>
      <c r="Y1110" s="331"/>
      <c r="Z1110" s="331"/>
      <c r="AA1110" s="934"/>
      <c r="AB1110" s="328"/>
      <c r="AC1110" s="1084"/>
      <c r="AD1110" s="1099"/>
      <c r="AF1110" s="3389"/>
      <c r="AG1110" s="2266">
        <f t="shared" si="404"/>
        <v>0</v>
      </c>
    </row>
    <row r="1111" spans="1:33" s="2266" customFormat="1" ht="30" x14ac:dyDescent="0.25">
      <c r="B1111" s="4" t="s">
        <v>635</v>
      </c>
      <c r="C1111" s="435"/>
      <c r="D1111" s="4"/>
      <c r="E1111" s="826">
        <v>15</v>
      </c>
      <c r="F1111" s="183">
        <f t="shared" si="414"/>
        <v>3</v>
      </c>
      <c r="G1111" s="183"/>
      <c r="H1111" s="183">
        <f t="shared" si="413"/>
        <v>0</v>
      </c>
      <c r="I1111" s="1514"/>
      <c r="J1111" s="1514"/>
      <c r="K1111" s="122"/>
      <c r="L1111" s="122"/>
      <c r="M1111" s="122"/>
      <c r="N1111" s="122"/>
      <c r="O1111" s="122"/>
      <c r="P1111" s="122"/>
      <c r="Q1111" s="331"/>
      <c r="R1111" s="331"/>
      <c r="S1111" s="759"/>
      <c r="T1111" s="331"/>
      <c r="U1111" s="777"/>
      <c r="V1111" s="331"/>
      <c r="W1111" s="331"/>
      <c r="X1111" s="331"/>
      <c r="Y1111" s="331"/>
      <c r="Z1111" s="331"/>
      <c r="AA1111" s="934"/>
      <c r="AB1111" s="328"/>
      <c r="AC1111" s="1084"/>
      <c r="AD1111" s="1099"/>
      <c r="AF1111" s="3389"/>
      <c r="AG1111" s="2266">
        <f t="shared" si="404"/>
        <v>0</v>
      </c>
    </row>
    <row r="1112" spans="1:33" ht="29.25" x14ac:dyDescent="0.25">
      <c r="B1112" s="285" t="s">
        <v>131</v>
      </c>
      <c r="C1112" s="435"/>
      <c r="D1112" s="4"/>
      <c r="E1112" s="494">
        <f>E1113+E1114</f>
        <v>64274</v>
      </c>
      <c r="F1112" s="750">
        <f t="shared" ref="F1112:G1112" si="416">F1113+F1114</f>
        <v>10712</v>
      </c>
      <c r="G1112" s="750">
        <f t="shared" si="416"/>
        <v>5577</v>
      </c>
      <c r="H1112" s="750">
        <f t="shared" si="413"/>
        <v>52.063106796116507</v>
      </c>
      <c r="I1112" s="1514"/>
      <c r="J1112" s="1514"/>
      <c r="K1112" s="122"/>
      <c r="L1112" s="122"/>
      <c r="M1112" s="122"/>
      <c r="N1112" s="122"/>
      <c r="O1112" s="122"/>
      <c r="P1112" s="122"/>
      <c r="Q1112" s="331"/>
      <c r="R1112" s="331"/>
      <c r="S1112" s="759"/>
      <c r="T1112" s="331"/>
      <c r="U1112" s="777"/>
      <c r="V1112" s="331"/>
      <c r="W1112" s="331"/>
      <c r="X1112" s="331"/>
      <c r="Y1112" s="331"/>
      <c r="Z1112" s="331"/>
      <c r="AA1112" s="934"/>
      <c r="AB1112" s="328"/>
      <c r="AC1112" s="1084">
        <f>T1112-S1112-W1112</f>
        <v>0</v>
      </c>
      <c r="AD1112" s="1099"/>
      <c r="AF1112" s="3389"/>
      <c r="AG1112" s="137">
        <f t="shared" si="404"/>
        <v>0</v>
      </c>
    </row>
    <row r="1113" spans="1:33" x14ac:dyDescent="0.25">
      <c r="B1113" s="165" t="s">
        <v>222</v>
      </c>
      <c r="C1113" s="435"/>
      <c r="D1113" s="4"/>
      <c r="E1113" s="495">
        <v>58274</v>
      </c>
      <c r="F1113" s="183">
        <f>ROUND(E1113/12*$B$4,0)</f>
        <v>9712</v>
      </c>
      <c r="G1113" s="183">
        <v>5383</v>
      </c>
      <c r="H1113" s="183">
        <f t="shared" si="413"/>
        <v>55.426276771004943</v>
      </c>
      <c r="I1113" s="1514"/>
      <c r="J1113" s="1514"/>
      <c r="K1113" s="122"/>
      <c r="L1113" s="122"/>
      <c r="M1113" s="122"/>
      <c r="N1113" s="122"/>
      <c r="O1113" s="122"/>
      <c r="P1113" s="122"/>
      <c r="Q1113" s="331"/>
      <c r="R1113" s="331"/>
      <c r="S1113" s="759"/>
      <c r="T1113" s="331"/>
      <c r="U1113" s="777"/>
      <c r="V1113" s="331"/>
      <c r="W1113" s="331"/>
      <c r="X1113" s="331"/>
      <c r="Y1113" s="331"/>
      <c r="Z1113" s="331"/>
      <c r="AA1113" s="934"/>
      <c r="AB1113" s="328"/>
      <c r="AC1113" s="1084">
        <f>T1113-S1113-W1113</f>
        <v>0</v>
      </c>
      <c r="AD1113" s="1099"/>
      <c r="AF1113" s="3389"/>
      <c r="AG1113" s="137">
        <f t="shared" si="404"/>
        <v>0</v>
      </c>
    </row>
    <row r="1114" spans="1:33" ht="75" x14ac:dyDescent="0.25">
      <c r="A1114" s="137">
        <v>1</v>
      </c>
      <c r="B1114" s="165" t="s">
        <v>513</v>
      </c>
      <c r="C1114" s="435"/>
      <c r="D1114" s="4"/>
      <c r="E1114" s="495">
        <v>6000</v>
      </c>
      <c r="F1114" s="183">
        <f t="shared" ref="F1114:F1115" si="417">ROUND(E1114/12*$B$4,0)</f>
        <v>1000</v>
      </c>
      <c r="G1114" s="183">
        <v>194</v>
      </c>
      <c r="H1114" s="183">
        <f t="shared" si="413"/>
        <v>19.400000000000002</v>
      </c>
      <c r="I1114" s="1514"/>
      <c r="J1114" s="1514"/>
      <c r="K1114" s="122"/>
      <c r="L1114" s="122"/>
      <c r="M1114" s="122"/>
      <c r="N1114" s="122"/>
      <c r="O1114" s="122"/>
      <c r="P1114" s="122"/>
      <c r="Q1114" s="331"/>
      <c r="R1114" s="331"/>
      <c r="S1114" s="759"/>
      <c r="T1114" s="331"/>
      <c r="U1114" s="777"/>
      <c r="V1114" s="331"/>
      <c r="W1114" s="331"/>
      <c r="X1114" s="331"/>
      <c r="Y1114" s="331"/>
      <c r="Z1114" s="331"/>
      <c r="AA1114" s="934"/>
      <c r="AB1114" s="328"/>
      <c r="AC1114" s="1084">
        <f>T1114-S1114-W1114</f>
        <v>0</v>
      </c>
      <c r="AD1114" s="1099"/>
      <c r="AF1114" s="3389"/>
      <c r="AG1114" s="137">
        <f t="shared" si="404"/>
        <v>0</v>
      </c>
    </row>
    <row r="1115" spans="1:33" s="2266" customFormat="1" ht="29.25" x14ac:dyDescent="0.25">
      <c r="B1115" s="525" t="s">
        <v>344</v>
      </c>
      <c r="C1115" s="435"/>
      <c r="D1115" s="4"/>
      <c r="E1115" s="826">
        <v>15000</v>
      </c>
      <c r="F1115" s="183">
        <f t="shared" si="417"/>
        <v>2500</v>
      </c>
      <c r="G1115" s="183">
        <v>2504</v>
      </c>
      <c r="H1115" s="183">
        <f t="shared" si="413"/>
        <v>100.16000000000001</v>
      </c>
      <c r="I1115" s="1514"/>
      <c r="J1115" s="1514"/>
      <c r="K1115" s="122"/>
      <c r="L1115" s="122"/>
      <c r="M1115" s="122"/>
      <c r="N1115" s="122"/>
      <c r="O1115" s="122"/>
      <c r="P1115" s="122"/>
      <c r="Q1115" s="331"/>
      <c r="R1115" s="331"/>
      <c r="S1115" s="759"/>
      <c r="T1115" s="331"/>
      <c r="U1115" s="777"/>
      <c r="V1115" s="331"/>
      <c r="W1115" s="331"/>
      <c r="X1115" s="331"/>
      <c r="Y1115" s="331"/>
      <c r="Z1115" s="331"/>
      <c r="AA1115" s="934"/>
      <c r="AB1115" s="328"/>
      <c r="AC1115" s="1084"/>
      <c r="AD1115" s="1099"/>
      <c r="AF1115" s="3389"/>
      <c r="AG1115" s="2266">
        <f t="shared" si="404"/>
        <v>0</v>
      </c>
    </row>
    <row r="1116" spans="1:33" x14ac:dyDescent="0.25">
      <c r="A1116" s="137">
        <v>1</v>
      </c>
      <c r="B1116" s="3059" t="s">
        <v>194</v>
      </c>
      <c r="C1116" s="435"/>
      <c r="D1116" s="4"/>
      <c r="E1116" s="495"/>
      <c r="F1116" s="183"/>
      <c r="G1116" s="183"/>
      <c r="H1116" s="183"/>
      <c r="I1116" s="1514"/>
      <c r="J1116" s="1514"/>
      <c r="K1116" s="122"/>
      <c r="L1116" s="122"/>
      <c r="M1116" s="122"/>
      <c r="N1116" s="122"/>
      <c r="O1116" s="122"/>
      <c r="P1116" s="122"/>
      <c r="Q1116" s="331"/>
      <c r="R1116" s="331"/>
      <c r="S1116" s="759"/>
      <c r="T1116" s="331"/>
      <c r="U1116" s="777"/>
      <c r="V1116" s="331"/>
      <c r="W1116" s="331"/>
      <c r="X1116" s="331"/>
      <c r="Y1116" s="331"/>
      <c r="Z1116" s="331"/>
      <c r="AA1116" s="934"/>
      <c r="AB1116" s="328"/>
      <c r="AC1116" s="1084">
        <f>T1116-S1116-W1116</f>
        <v>0</v>
      </c>
      <c r="AD1116" s="1099"/>
      <c r="AF1116" s="3389"/>
      <c r="AG1116" s="137">
        <f t="shared" si="404"/>
        <v>0</v>
      </c>
    </row>
    <row r="1117" spans="1:33" ht="105.75" customHeight="1" x14ac:dyDescent="0.25">
      <c r="A1117" s="137">
        <v>1</v>
      </c>
      <c r="B1117" s="312" t="s">
        <v>515</v>
      </c>
      <c r="C1117" s="435"/>
      <c r="D1117" s="4"/>
      <c r="E1117" s="494">
        <v>23018</v>
      </c>
      <c r="F1117" s="528">
        <f t="shared" ref="F1117:F1120" si="418">ROUND(E1117/12*$B$4,0)</f>
        <v>3836</v>
      </c>
      <c r="G1117" s="750">
        <v>2196</v>
      </c>
      <c r="H1117" s="750">
        <f t="shared" ref="H1117:H1124" si="419">G1117/F1117*100</f>
        <v>57.247132429614176</v>
      </c>
      <c r="I1117" s="1514"/>
      <c r="J1117" s="1514"/>
      <c r="K1117" s="122"/>
      <c r="L1117" s="122"/>
      <c r="M1117" s="122"/>
      <c r="N1117" s="122"/>
      <c r="O1117" s="122"/>
      <c r="P1117" s="122"/>
      <c r="Q1117" s="331">
        <v>71919.015700000004</v>
      </c>
      <c r="R1117" s="331">
        <v>71919.015700000004</v>
      </c>
      <c r="S1117" s="881">
        <f>Q1117/12*$B$4+(R1117-Q1117)/11*1</f>
        <v>11986.502616666667</v>
      </c>
      <c r="T1117" s="331">
        <f>Z1117-Y1117-V1117</f>
        <v>6926.5950600000006</v>
      </c>
      <c r="U1117" s="777"/>
      <c r="V1117" s="331"/>
      <c r="W1117" s="331">
        <f>T1117-S1117</f>
        <v>-5059.9075566666661</v>
      </c>
      <c r="X1117" s="331"/>
      <c r="Y1117" s="331">
        <v>0</v>
      </c>
      <c r="Z1117" s="331">
        <v>6926.5950600000006</v>
      </c>
      <c r="AA1117" s="938"/>
      <c r="AB1117" s="328"/>
      <c r="AC1117" s="1084">
        <f>T1117-S1117-W1117</f>
        <v>0</v>
      </c>
      <c r="AD1117" s="1099"/>
      <c r="AF1117" s="3389"/>
      <c r="AG1117" s="137">
        <f t="shared" si="404"/>
        <v>6926595.0600000005</v>
      </c>
    </row>
    <row r="1118" spans="1:33" s="2266" customFormat="1" ht="27.75" customHeight="1" x14ac:dyDescent="0.25">
      <c r="B1118" s="312" t="s">
        <v>637</v>
      </c>
      <c r="C1118" s="435"/>
      <c r="D1118" s="4"/>
      <c r="E1118" s="495">
        <v>3970</v>
      </c>
      <c r="F1118" s="124">
        <f t="shared" si="418"/>
        <v>662</v>
      </c>
      <c r="G1118" s="750">
        <v>220</v>
      </c>
      <c r="H1118" s="750">
        <f t="shared" si="419"/>
        <v>33.23262839879154</v>
      </c>
      <c r="I1118" s="1514"/>
      <c r="J1118" s="1514"/>
      <c r="K1118" s="122"/>
      <c r="L1118" s="122"/>
      <c r="M1118" s="122"/>
      <c r="N1118" s="122"/>
      <c r="O1118" s="122"/>
      <c r="P1118" s="122"/>
      <c r="Q1118" s="331"/>
      <c r="R1118" s="331"/>
      <c r="S1118" s="881"/>
      <c r="T1118" s="331"/>
      <c r="U1118" s="777"/>
      <c r="V1118" s="331"/>
      <c r="W1118" s="331"/>
      <c r="X1118" s="331"/>
      <c r="Y1118" s="331"/>
      <c r="Z1118" s="331"/>
      <c r="AA1118" s="938"/>
      <c r="AB1118" s="328"/>
      <c r="AC1118" s="1084"/>
      <c r="AD1118" s="1099"/>
      <c r="AF1118" s="3389"/>
      <c r="AG1118" s="2266">
        <f t="shared" si="404"/>
        <v>0</v>
      </c>
    </row>
    <row r="1119" spans="1:33" s="2266" customFormat="1" ht="32.25" customHeight="1" x14ac:dyDescent="0.25">
      <c r="B1119" s="312" t="s">
        <v>638</v>
      </c>
      <c r="C1119" s="435"/>
      <c r="D1119" s="4"/>
      <c r="E1119" s="495">
        <v>5269</v>
      </c>
      <c r="F1119" s="124">
        <f t="shared" si="418"/>
        <v>878</v>
      </c>
      <c r="G1119" s="750">
        <v>236</v>
      </c>
      <c r="H1119" s="750">
        <f t="shared" si="419"/>
        <v>26.879271070615037</v>
      </c>
      <c r="I1119" s="1514"/>
      <c r="J1119" s="1514"/>
      <c r="K1119" s="122"/>
      <c r="L1119" s="122"/>
      <c r="M1119" s="122"/>
      <c r="N1119" s="122"/>
      <c r="O1119" s="122"/>
      <c r="P1119" s="122"/>
      <c r="Q1119" s="331"/>
      <c r="R1119" s="331"/>
      <c r="S1119" s="881"/>
      <c r="T1119" s="331"/>
      <c r="U1119" s="777"/>
      <c r="V1119" s="331"/>
      <c r="W1119" s="331"/>
      <c r="X1119" s="331"/>
      <c r="Y1119" s="331"/>
      <c r="Z1119" s="331"/>
      <c r="AA1119" s="938"/>
      <c r="AB1119" s="328"/>
      <c r="AC1119" s="1084"/>
      <c r="AD1119" s="1099"/>
      <c r="AF1119" s="3389"/>
      <c r="AG1119" s="2266">
        <f t="shared" si="404"/>
        <v>0</v>
      </c>
    </row>
    <row r="1120" spans="1:33" s="2266" customFormat="1" ht="32.25" customHeight="1" x14ac:dyDescent="0.25">
      <c r="B1120" s="312" t="s">
        <v>639</v>
      </c>
      <c r="C1120" s="435"/>
      <c r="D1120" s="4"/>
      <c r="E1120" s="495">
        <v>11033</v>
      </c>
      <c r="F1120" s="124">
        <f t="shared" si="418"/>
        <v>1839</v>
      </c>
      <c r="G1120" s="750">
        <v>1285</v>
      </c>
      <c r="H1120" s="750">
        <f t="shared" si="419"/>
        <v>69.874932028276234</v>
      </c>
      <c r="I1120" s="1514"/>
      <c r="J1120" s="1514"/>
      <c r="K1120" s="122"/>
      <c r="L1120" s="122"/>
      <c r="M1120" s="122"/>
      <c r="N1120" s="122"/>
      <c r="O1120" s="122"/>
      <c r="P1120" s="122"/>
      <c r="Q1120" s="331"/>
      <c r="R1120" s="331"/>
      <c r="S1120" s="881"/>
      <c r="T1120" s="331"/>
      <c r="U1120" s="777"/>
      <c r="V1120" s="331"/>
      <c r="W1120" s="331"/>
      <c r="X1120" s="331"/>
      <c r="Y1120" s="331"/>
      <c r="Z1120" s="331"/>
      <c r="AA1120" s="938"/>
      <c r="AB1120" s="328"/>
      <c r="AC1120" s="1084"/>
      <c r="AD1120" s="1099"/>
      <c r="AF1120" s="3389"/>
      <c r="AG1120" s="2266">
        <f t="shared" si="404"/>
        <v>0</v>
      </c>
    </row>
    <row r="1121" spans="1:33" ht="47.25" x14ac:dyDescent="0.25">
      <c r="A1121" s="137">
        <v>1</v>
      </c>
      <c r="B1121" s="493" t="s">
        <v>468</v>
      </c>
      <c r="C1121" s="435"/>
      <c r="D1121" s="4"/>
      <c r="E1121" s="494">
        <f>SUM(E1122,E1128)</f>
        <v>44702</v>
      </c>
      <c r="F1121" s="528">
        <f>SUM(F1122,F1128)</f>
        <v>7451</v>
      </c>
      <c r="G1121" s="750">
        <f>SUM(G1122,G1128)</f>
        <v>6537</v>
      </c>
      <c r="H1121" s="183">
        <f t="shared" si="419"/>
        <v>87.733190175815324</v>
      </c>
      <c r="I1121" s="1514"/>
      <c r="J1121" s="1514"/>
      <c r="K1121" s="122"/>
      <c r="L1121" s="122"/>
      <c r="M1121" s="122"/>
      <c r="N1121" s="122"/>
      <c r="O1121" s="122"/>
      <c r="P1121" s="122"/>
      <c r="Q1121" s="331">
        <f t="shared" ref="Q1121:Z1121" si="420">SUM(Q1122,Q1128)</f>
        <v>137249.55267</v>
      </c>
      <c r="R1121" s="331">
        <f t="shared" ref="R1121" si="421">SUM(R1122,R1128)</f>
        <v>137249.55267</v>
      </c>
      <c r="S1121" s="759">
        <f t="shared" si="420"/>
        <v>22874.925445000001</v>
      </c>
      <c r="T1121" s="331">
        <f t="shared" si="420"/>
        <v>19899.222560000002</v>
      </c>
      <c r="U1121" s="777">
        <f t="shared" si="420"/>
        <v>0</v>
      </c>
      <c r="V1121" s="331">
        <f t="shared" si="420"/>
        <v>0</v>
      </c>
      <c r="W1121" s="331">
        <f t="shared" si="420"/>
        <v>-2975.7028849999979</v>
      </c>
      <c r="X1121" s="331">
        <f t="shared" si="420"/>
        <v>0</v>
      </c>
      <c r="Y1121" s="331">
        <f t="shared" si="420"/>
        <v>-4.5230399999999999</v>
      </c>
      <c r="Z1121" s="331">
        <f t="shared" si="420"/>
        <v>19894.699520000002</v>
      </c>
      <c r="AA1121" s="938"/>
      <c r="AB1121" s="328"/>
      <c r="AC1121" s="1084">
        <f t="shared" ref="AC1121:AC1152" si="422">T1121-S1121-W1121</f>
        <v>0</v>
      </c>
      <c r="AD1121" s="1099"/>
      <c r="AF1121" s="3389"/>
      <c r="AG1121" s="137">
        <f t="shared" si="404"/>
        <v>19894699.520000003</v>
      </c>
    </row>
    <row r="1122" spans="1:33" ht="30" x14ac:dyDescent="0.25">
      <c r="A1122" s="137">
        <v>1</v>
      </c>
      <c r="B1122" s="473" t="s">
        <v>272</v>
      </c>
      <c r="C1122" s="435"/>
      <c r="D1122" s="4"/>
      <c r="E1122" s="495">
        <f>SUM(E1123:E1127)</f>
        <v>33831</v>
      </c>
      <c r="F1122" s="123">
        <f>SUM(F1123:F1127)</f>
        <v>5639</v>
      </c>
      <c r="G1122" s="183">
        <f>SUM(G1123:G1127)</f>
        <v>5425</v>
      </c>
      <c r="H1122" s="183">
        <f t="shared" si="419"/>
        <v>96.205000886682029</v>
      </c>
      <c r="I1122" s="1514"/>
      <c r="J1122" s="1514"/>
      <c r="K1122" s="122"/>
      <c r="L1122" s="122"/>
      <c r="M1122" s="122"/>
      <c r="N1122" s="122"/>
      <c r="O1122" s="122"/>
      <c r="P1122" s="122"/>
      <c r="Q1122" s="331">
        <f t="shared" ref="Q1122:Z1122" si="423">SUM(Q1123:Q1127)</f>
        <v>120910.87450999999</v>
      </c>
      <c r="R1122" s="331">
        <f t="shared" ref="R1122" si="424">SUM(R1123:R1127)</f>
        <v>120910.87450999999</v>
      </c>
      <c r="S1122" s="759">
        <f t="shared" si="423"/>
        <v>20151.812418333335</v>
      </c>
      <c r="T1122" s="331">
        <f t="shared" si="423"/>
        <v>18183.269310000003</v>
      </c>
      <c r="U1122" s="777">
        <f t="shared" si="423"/>
        <v>0</v>
      </c>
      <c r="V1122" s="331">
        <f t="shared" si="423"/>
        <v>0</v>
      </c>
      <c r="W1122" s="331">
        <f t="shared" si="423"/>
        <v>-1968.5431083333312</v>
      </c>
      <c r="X1122" s="331">
        <f t="shared" si="423"/>
        <v>0</v>
      </c>
      <c r="Y1122" s="331">
        <f t="shared" si="423"/>
        <v>-4.5230399999999999</v>
      </c>
      <c r="Z1122" s="331">
        <f t="shared" si="423"/>
        <v>18178.746270000003</v>
      </c>
      <c r="AA1122" s="934"/>
      <c r="AB1122" s="328"/>
      <c r="AC1122" s="1084">
        <f t="shared" si="422"/>
        <v>0</v>
      </c>
      <c r="AD1122" s="1099"/>
      <c r="AF1122" s="3389"/>
      <c r="AG1122" s="137">
        <f t="shared" si="404"/>
        <v>18178746.270000003</v>
      </c>
    </row>
    <row r="1123" spans="1:33" ht="30" x14ac:dyDescent="0.25">
      <c r="A1123" s="137">
        <v>1</v>
      </c>
      <c r="B1123" s="312" t="s">
        <v>469</v>
      </c>
      <c r="C1123" s="435"/>
      <c r="D1123" s="4"/>
      <c r="E1123" s="495">
        <v>29340</v>
      </c>
      <c r="F1123" s="123">
        <f>ROUND(E1123/12*$B$4,0)</f>
        <v>4890</v>
      </c>
      <c r="G1123" s="183">
        <v>4138</v>
      </c>
      <c r="H1123" s="183">
        <f t="shared" si="419"/>
        <v>84.621676891615536</v>
      </c>
      <c r="I1123" s="1514"/>
      <c r="J1123" s="1514"/>
      <c r="K1123" s="122"/>
      <c r="L1123" s="122"/>
      <c r="M1123" s="122"/>
      <c r="N1123" s="122"/>
      <c r="O1123" s="122"/>
      <c r="P1123" s="122"/>
      <c r="Q1123" s="331">
        <v>112959</v>
      </c>
      <c r="R1123" s="331">
        <v>112959</v>
      </c>
      <c r="S1123" s="759">
        <f t="shared" ref="S1123:S1124" si="425">Q1123/12*$B$4+(R1123-Q1123)/11*1</f>
        <v>18826.5</v>
      </c>
      <c r="T1123" s="331">
        <f>Z1123-Y1123-V1123</f>
        <v>16077.948180000001</v>
      </c>
      <c r="U1123" s="777"/>
      <c r="V1123" s="331"/>
      <c r="W1123" s="331">
        <f>T1123-S1123</f>
        <v>-2748.5518199999988</v>
      </c>
      <c r="X1123" s="331"/>
      <c r="Y1123" s="331">
        <v>-3.0550100000000002</v>
      </c>
      <c r="Z1123" s="331">
        <v>16074.893170000001</v>
      </c>
      <c r="AA1123" s="934"/>
      <c r="AB1123" s="328"/>
      <c r="AC1123" s="1084">
        <f t="shared" si="422"/>
        <v>0</v>
      </c>
      <c r="AD1123" s="1099"/>
      <c r="AF1123" s="3389"/>
      <c r="AG1123" s="137">
        <f t="shared" si="404"/>
        <v>16074893.170000002</v>
      </c>
    </row>
    <row r="1124" spans="1:33" ht="30" x14ac:dyDescent="0.25">
      <c r="A1124" s="137">
        <v>1</v>
      </c>
      <c r="B1124" s="312" t="s">
        <v>470</v>
      </c>
      <c r="C1124" s="1704"/>
      <c r="D1124" s="4"/>
      <c r="E1124" s="495">
        <v>4491</v>
      </c>
      <c r="F1124" s="129">
        <f>ROUND(E1124/12*$B$4,0)</f>
        <v>749</v>
      </c>
      <c r="G1124" s="183">
        <v>1287</v>
      </c>
      <c r="H1124" s="183">
        <f t="shared" si="419"/>
        <v>171.82910547396529</v>
      </c>
      <c r="I1124" s="1514"/>
      <c r="J1124" s="1536"/>
      <c r="K1124" s="122"/>
      <c r="L1124" s="1537"/>
      <c r="M1124" s="1537"/>
      <c r="N1124" s="1537"/>
      <c r="O1124" s="122"/>
      <c r="P1124" s="122"/>
      <c r="Q1124" s="332">
        <v>7951.8745099999996</v>
      </c>
      <c r="R1124" s="332">
        <v>7951.8745099999996</v>
      </c>
      <c r="S1124" s="880">
        <f t="shared" si="425"/>
        <v>1325.3124183333332</v>
      </c>
      <c r="T1124" s="331">
        <f>Z1124-Y1124-V1124</f>
        <v>2105.3211300000007</v>
      </c>
      <c r="U1124" s="777"/>
      <c r="V1124" s="332"/>
      <c r="W1124" s="331">
        <f>T1124-S1124</f>
        <v>780.00871166666752</v>
      </c>
      <c r="X1124" s="332"/>
      <c r="Y1124" s="332">
        <v>-1.4680299999999999</v>
      </c>
      <c r="Z1124" s="332">
        <v>2103.8531000000007</v>
      </c>
      <c r="AA1124" s="1727"/>
      <c r="AB1124" s="328"/>
      <c r="AC1124" s="1084">
        <f t="shared" si="422"/>
        <v>0</v>
      </c>
      <c r="AD1124" s="1099"/>
      <c r="AF1124" s="3389"/>
      <c r="AG1124" s="137">
        <f t="shared" si="404"/>
        <v>2103853.1000000006</v>
      </c>
    </row>
    <row r="1125" spans="1:33" ht="30" x14ac:dyDescent="0.25">
      <c r="A1125" s="137">
        <v>1</v>
      </c>
      <c r="B1125" s="312" t="s">
        <v>471</v>
      </c>
      <c r="C1125" s="1700"/>
      <c r="D1125" s="1768"/>
      <c r="E1125" s="495"/>
      <c r="F1125" s="1653"/>
      <c r="G1125" s="322"/>
      <c r="H1125" s="183"/>
      <c r="I1125" s="1531"/>
      <c r="J1125" s="1536"/>
      <c r="K1125" s="1530"/>
      <c r="L1125" s="122"/>
      <c r="M1125" s="1537"/>
      <c r="N1125" s="122"/>
      <c r="O1125" s="122"/>
      <c r="P1125" s="1530"/>
      <c r="Q1125" s="332"/>
      <c r="R1125" s="332"/>
      <c r="S1125" s="880">
        <f>Q1125/12*$B$4</f>
        <v>0</v>
      </c>
      <c r="T1125" s="333">
        <f>Z1125-Y1125-V1125</f>
        <v>0</v>
      </c>
      <c r="U1125" s="1281"/>
      <c r="V1125" s="331"/>
      <c r="W1125" s="333">
        <f>T1125-S1125</f>
        <v>0</v>
      </c>
      <c r="X1125" s="331"/>
      <c r="Y1125" s="331">
        <v>0</v>
      </c>
      <c r="Z1125" s="331">
        <v>0</v>
      </c>
      <c r="AA1125" s="1706"/>
      <c r="AB1125" s="871"/>
      <c r="AC1125" s="1084">
        <f t="shared" si="422"/>
        <v>0</v>
      </c>
      <c r="AD1125" s="1099"/>
      <c r="AF1125" s="3389"/>
      <c r="AG1125" s="137">
        <f t="shared" si="404"/>
        <v>0</v>
      </c>
    </row>
    <row r="1126" spans="1:33" ht="45" x14ac:dyDescent="0.25">
      <c r="A1126" s="137">
        <v>1</v>
      </c>
      <c r="B1126" s="312" t="s">
        <v>472</v>
      </c>
      <c r="C1126" s="434"/>
      <c r="D1126" s="4"/>
      <c r="E1126" s="495"/>
      <c r="F1126" s="123"/>
      <c r="G1126" s="2258"/>
      <c r="H1126" s="186"/>
      <c r="I1126" s="1514"/>
      <c r="J1126" s="1514"/>
      <c r="K1126" s="122"/>
      <c r="L1126" s="1507"/>
      <c r="M1126" s="122"/>
      <c r="N1126" s="1507"/>
      <c r="O1126" s="1507"/>
      <c r="P1126" s="122"/>
      <c r="Q1126" s="331"/>
      <c r="R1126" s="331"/>
      <c r="S1126" s="759"/>
      <c r="T1126" s="331">
        <f>Z1126-Y1126-V1126</f>
        <v>0</v>
      </c>
      <c r="U1126" s="777"/>
      <c r="V1126" s="331"/>
      <c r="W1126" s="331"/>
      <c r="X1126" s="330"/>
      <c r="Y1126" s="330"/>
      <c r="Z1126" s="331"/>
      <c r="AA1126" s="917"/>
      <c r="AB1126" s="328"/>
      <c r="AC1126" s="1084">
        <f t="shared" si="422"/>
        <v>0</v>
      </c>
      <c r="AD1126" s="1099"/>
      <c r="AF1126" s="3389"/>
      <c r="AG1126" s="137">
        <f t="shared" si="404"/>
        <v>0</v>
      </c>
    </row>
    <row r="1127" spans="1:33" ht="30" x14ac:dyDescent="0.25">
      <c r="A1127" s="137">
        <v>1</v>
      </c>
      <c r="B1127" s="312" t="s">
        <v>473</v>
      </c>
      <c r="C1127" s="434"/>
      <c r="D1127" s="1647"/>
      <c r="E1127" s="495"/>
      <c r="F1127" s="126"/>
      <c r="G1127" s="2258"/>
      <c r="H1127" s="186"/>
      <c r="I1127" s="1506"/>
      <c r="J1127" s="1506"/>
      <c r="K1127" s="1507"/>
      <c r="L1127" s="1507"/>
      <c r="M1127" s="1507"/>
      <c r="N1127" s="1507"/>
      <c r="O1127" s="1507"/>
      <c r="P1127" s="1507"/>
      <c r="Q1127" s="331"/>
      <c r="R1127" s="331"/>
      <c r="S1127" s="759"/>
      <c r="T1127" s="331"/>
      <c r="U1127" s="777"/>
      <c r="V1127" s="331"/>
      <c r="W1127" s="331"/>
      <c r="X1127" s="331"/>
      <c r="Y1127" s="331"/>
      <c r="Z1127" s="331"/>
      <c r="AA1127" s="917"/>
      <c r="AB1127" s="328"/>
      <c r="AC1127" s="1084">
        <f t="shared" si="422"/>
        <v>0</v>
      </c>
      <c r="AD1127" s="1099"/>
      <c r="AF1127" s="3389"/>
      <c r="AG1127" s="137">
        <f t="shared" si="404"/>
        <v>0</v>
      </c>
    </row>
    <row r="1128" spans="1:33" ht="45" x14ac:dyDescent="0.25">
      <c r="A1128" s="137">
        <v>1</v>
      </c>
      <c r="B1128" s="473" t="s">
        <v>273</v>
      </c>
      <c r="C1128" s="435"/>
      <c r="D1128" s="4"/>
      <c r="E1128" s="494">
        <f>E1129+E1131+E1132</f>
        <v>10871</v>
      </c>
      <c r="F1128" s="750">
        <f t="shared" ref="F1128:G1128" si="426">F1129+F1131+F1132</f>
        <v>1812</v>
      </c>
      <c r="G1128" s="750">
        <f t="shared" si="426"/>
        <v>1112</v>
      </c>
      <c r="H1128" s="750">
        <f>G1128/F1128*100</f>
        <v>61.368653421633553</v>
      </c>
      <c r="I1128" s="1514"/>
      <c r="J1128" s="1514"/>
      <c r="K1128" s="122"/>
      <c r="L1128" s="122"/>
      <c r="M1128" s="122"/>
      <c r="N1128" s="122"/>
      <c r="O1128" s="122"/>
      <c r="P1128" s="122"/>
      <c r="Q1128" s="331">
        <f t="shared" ref="Q1128:R1128" si="427">Q1129+Q1131+Q1132</f>
        <v>16338.678159999999</v>
      </c>
      <c r="R1128" s="331">
        <f t="shared" si="427"/>
        <v>16338.678159999999</v>
      </c>
      <c r="S1128" s="759">
        <f t="shared" ref="S1128" si="428">S1129+S1131+S1132</f>
        <v>2723.1130266666664</v>
      </c>
      <c r="T1128" s="331">
        <f t="shared" ref="T1128" si="429">T1129+T1131+T1132</f>
        <v>1715.95325</v>
      </c>
      <c r="U1128" s="777">
        <f t="shared" ref="U1128" si="430">U1129+U1131+U1132</f>
        <v>0</v>
      </c>
      <c r="V1128" s="331">
        <f t="shared" ref="V1128" si="431">V1129+V1131+V1132</f>
        <v>0</v>
      </c>
      <c r="W1128" s="331">
        <f t="shared" ref="W1128" si="432">W1129+W1131+W1132</f>
        <v>-1007.1597766666664</v>
      </c>
      <c r="X1128" s="331">
        <f t="shared" ref="X1128" si="433">X1129+X1131+X1132</f>
        <v>0</v>
      </c>
      <c r="Y1128" s="331">
        <f t="shared" ref="Y1128" si="434">Y1129+Y1131+Y1132</f>
        <v>0</v>
      </c>
      <c r="Z1128" s="331">
        <f t="shared" ref="Z1128" si="435">Z1129+Z1131+Z1132</f>
        <v>1715.95325</v>
      </c>
      <c r="AA1128" s="934"/>
      <c r="AB1128" s="328"/>
      <c r="AC1128" s="1084">
        <f t="shared" si="422"/>
        <v>0</v>
      </c>
      <c r="AD1128" s="1099"/>
      <c r="AF1128" s="3389"/>
      <c r="AG1128" s="137">
        <f t="shared" si="404"/>
        <v>1715953.25</v>
      </c>
    </row>
    <row r="1129" spans="1:33" ht="30" x14ac:dyDescent="0.25">
      <c r="A1129" s="137">
        <v>1</v>
      </c>
      <c r="B1129" s="312" t="s">
        <v>474</v>
      </c>
      <c r="C1129" s="435"/>
      <c r="D1129" s="4"/>
      <c r="E1129" s="495">
        <v>10871</v>
      </c>
      <c r="F1129" s="123">
        <f>ROUND(E1129/12*$B$4,0)</f>
        <v>1812</v>
      </c>
      <c r="G1129" s="183">
        <v>1112</v>
      </c>
      <c r="H1129" s="183">
        <f>G1129/F1129*100</f>
        <v>61.368653421633553</v>
      </c>
      <c r="I1129" s="1514"/>
      <c r="J1129" s="1514"/>
      <c r="K1129" s="122"/>
      <c r="L1129" s="122"/>
      <c r="M1129" s="122"/>
      <c r="N1129" s="122"/>
      <c r="O1129" s="122"/>
      <c r="P1129" s="122"/>
      <c r="Q1129" s="331">
        <v>16338.678159999999</v>
      </c>
      <c r="R1129" s="331">
        <v>16338.678159999999</v>
      </c>
      <c r="S1129" s="759">
        <f>Q1129/12*$B$4+(R1129-Q1129)/11*1</f>
        <v>2723.1130266666664</v>
      </c>
      <c r="T1129" s="331">
        <f>Z1129-Y1129-V1129</f>
        <v>1715.95325</v>
      </c>
      <c r="U1129" s="777"/>
      <c r="V1129" s="331"/>
      <c r="W1129" s="331">
        <f>T1129-S1129</f>
        <v>-1007.1597766666664</v>
      </c>
      <c r="X1129" s="331"/>
      <c r="Y1129" s="331">
        <v>0</v>
      </c>
      <c r="Z1129" s="331">
        <v>1715.95325</v>
      </c>
      <c r="AA1129" s="934"/>
      <c r="AB1129" s="328"/>
      <c r="AC1129" s="1084">
        <f t="shared" si="422"/>
        <v>0</v>
      </c>
      <c r="AD1129" s="1099"/>
      <c r="AF1129" s="3389"/>
      <c r="AG1129" s="137">
        <f t="shared" si="404"/>
        <v>1715953.25</v>
      </c>
    </row>
    <row r="1130" spans="1:33" s="2266" customFormat="1" ht="30" x14ac:dyDescent="0.25">
      <c r="B1130" s="312" t="s">
        <v>503</v>
      </c>
      <c r="C1130" s="435"/>
      <c r="D1130" s="4"/>
      <c r="E1130" s="495"/>
      <c r="F1130" s="123"/>
      <c r="G1130" s="183"/>
      <c r="H1130" s="183"/>
      <c r="I1130" s="1514"/>
      <c r="J1130" s="1514"/>
      <c r="K1130" s="122"/>
      <c r="L1130" s="122"/>
      <c r="M1130" s="122"/>
      <c r="N1130" s="122"/>
      <c r="O1130" s="122"/>
      <c r="P1130" s="122"/>
      <c r="Q1130" s="331"/>
      <c r="R1130" s="331"/>
      <c r="S1130" s="759"/>
      <c r="T1130" s="331"/>
      <c r="U1130" s="777"/>
      <c r="V1130" s="331"/>
      <c r="W1130" s="331"/>
      <c r="X1130" s="331"/>
      <c r="Y1130" s="331"/>
      <c r="Z1130" s="331"/>
      <c r="AA1130" s="934"/>
      <c r="AB1130" s="328"/>
      <c r="AC1130" s="1084">
        <f t="shared" si="422"/>
        <v>0</v>
      </c>
      <c r="AD1130" s="1099"/>
      <c r="AF1130" s="3389"/>
      <c r="AG1130" s="2266">
        <f t="shared" si="404"/>
        <v>0</v>
      </c>
    </row>
    <row r="1131" spans="1:33" ht="60" x14ac:dyDescent="0.25">
      <c r="B1131" s="312" t="s">
        <v>475</v>
      </c>
      <c r="C1131" s="435"/>
      <c r="D1131" s="4"/>
      <c r="E1131" s="494"/>
      <c r="F1131" s="123"/>
      <c r="G1131" s="183"/>
      <c r="H1131" s="183"/>
      <c r="I1131" s="1514"/>
      <c r="J1131" s="1514"/>
      <c r="K1131" s="122"/>
      <c r="L1131" s="122"/>
      <c r="M1131" s="122"/>
      <c r="N1131" s="122"/>
      <c r="O1131" s="122"/>
      <c r="P1131" s="122"/>
      <c r="Q1131" s="331"/>
      <c r="R1131" s="331"/>
      <c r="S1131" s="759"/>
      <c r="T1131" s="331"/>
      <c r="U1131" s="777"/>
      <c r="V1131" s="331"/>
      <c r="W1131" s="331"/>
      <c r="X1131" s="331"/>
      <c r="Y1131" s="331"/>
      <c r="Z1131" s="331"/>
      <c r="AA1131" s="934"/>
      <c r="AB1131" s="328"/>
      <c r="AC1131" s="1084">
        <f t="shared" si="422"/>
        <v>0</v>
      </c>
      <c r="AD1131" s="1099"/>
      <c r="AF1131" s="3389"/>
      <c r="AG1131" s="137">
        <f t="shared" si="404"/>
        <v>0</v>
      </c>
    </row>
    <row r="1132" spans="1:33" ht="45" x14ac:dyDescent="0.25">
      <c r="A1132" s="137">
        <v>1</v>
      </c>
      <c r="B1132" s="312" t="s">
        <v>476</v>
      </c>
      <c r="C1132" s="435"/>
      <c r="D1132" s="4"/>
      <c r="E1132" s="494"/>
      <c r="F1132" s="123"/>
      <c r="G1132" s="183"/>
      <c r="H1132" s="183"/>
      <c r="I1132" s="1514"/>
      <c r="J1132" s="1514"/>
      <c r="K1132" s="122"/>
      <c r="L1132" s="122"/>
      <c r="M1132" s="122"/>
      <c r="N1132" s="122"/>
      <c r="O1132" s="122"/>
      <c r="P1132" s="122"/>
      <c r="Q1132" s="331"/>
      <c r="R1132" s="331"/>
      <c r="S1132" s="759"/>
      <c r="T1132" s="331"/>
      <c r="U1132" s="777"/>
      <c r="V1132" s="331"/>
      <c r="W1132" s="331"/>
      <c r="X1132" s="331"/>
      <c r="Y1132" s="331"/>
      <c r="Z1132" s="331"/>
      <c r="AA1132" s="934"/>
      <c r="AB1132" s="328"/>
      <c r="AC1132" s="1084">
        <f t="shared" si="422"/>
        <v>0</v>
      </c>
      <c r="AD1132" s="1099"/>
      <c r="AF1132" s="3389"/>
      <c r="AG1132" s="137">
        <f t="shared" si="404"/>
        <v>0</v>
      </c>
    </row>
    <row r="1133" spans="1:33" ht="29.25" x14ac:dyDescent="0.25">
      <c r="A1133" s="137">
        <v>1</v>
      </c>
      <c r="B1133" s="2261" t="s">
        <v>311</v>
      </c>
      <c r="C1133" s="435"/>
      <c r="D1133" s="4"/>
      <c r="E1133" s="494">
        <f>E1134+E1135+E1139+E1140+E1141+E1142</f>
        <v>8902</v>
      </c>
      <c r="F1133" s="528">
        <f t="shared" ref="F1133:G1133" si="436">F1134+F1135+F1139+F1140+F1141+F1142</f>
        <v>1484</v>
      </c>
      <c r="G1133" s="750">
        <f t="shared" si="436"/>
        <v>1957</v>
      </c>
      <c r="H1133" s="750">
        <f>G1133/F1133*100</f>
        <v>131.8733153638814</v>
      </c>
      <c r="I1133" s="1514"/>
      <c r="J1133" s="1514"/>
      <c r="K1133" s="122"/>
      <c r="L1133" s="122"/>
      <c r="M1133" s="122"/>
      <c r="N1133" s="122"/>
      <c r="O1133" s="122"/>
      <c r="P1133" s="122"/>
      <c r="Q1133" s="331">
        <v>41.289000000000001</v>
      </c>
      <c r="R1133" s="331">
        <v>41.289000000000001</v>
      </c>
      <c r="S1133" s="759">
        <f>Q1133/12*$B$4+(R1133-Q1133)/11*1</f>
        <v>6.8815</v>
      </c>
      <c r="T1133" s="331">
        <f>Z1133-Y1133-V1133</f>
        <v>0</v>
      </c>
      <c r="U1133" s="777"/>
      <c r="V1133" s="331"/>
      <c r="W1133" s="331">
        <f>T1133-S1133</f>
        <v>-6.8815</v>
      </c>
      <c r="X1133" s="331"/>
      <c r="Y1133" s="331"/>
      <c r="Z1133" s="331"/>
      <c r="AA1133" s="934"/>
      <c r="AB1133" s="328"/>
      <c r="AC1133" s="1084">
        <f t="shared" si="422"/>
        <v>0</v>
      </c>
      <c r="AD1133" s="1099"/>
      <c r="AF1133" s="3389"/>
      <c r="AG1133" s="137">
        <f t="shared" ref="AG1133:AG1196" si="437">Z1133*1000-AF1133</f>
        <v>0</v>
      </c>
    </row>
    <row r="1134" spans="1:33" x14ac:dyDescent="0.25">
      <c r="A1134" s="137">
        <v>1</v>
      </c>
      <c r="B1134" s="312" t="s">
        <v>304</v>
      </c>
      <c r="C1134" s="435"/>
      <c r="D1134" s="4"/>
      <c r="E1134" s="494"/>
      <c r="F1134" s="123"/>
      <c r="G1134" s="183"/>
      <c r="H1134" s="183"/>
      <c r="I1134" s="1514"/>
      <c r="J1134" s="1514"/>
      <c r="K1134" s="122"/>
      <c r="L1134" s="122"/>
      <c r="M1134" s="122"/>
      <c r="N1134" s="122"/>
      <c r="O1134" s="122"/>
      <c r="P1134" s="122"/>
      <c r="Q1134" s="331"/>
      <c r="R1134" s="331"/>
      <c r="S1134" s="759"/>
      <c r="T1134" s="331"/>
      <c r="U1134" s="777"/>
      <c r="V1134" s="331"/>
      <c r="W1134" s="331"/>
      <c r="X1134" s="331"/>
      <c r="Y1134" s="331"/>
      <c r="Z1134" s="331"/>
      <c r="AA1134" s="934"/>
      <c r="AB1134" s="328"/>
      <c r="AC1134" s="1084">
        <f t="shared" si="422"/>
        <v>0</v>
      </c>
      <c r="AD1134" s="1099"/>
      <c r="AF1134" s="3389"/>
      <c r="AG1134" s="137">
        <f t="shared" si="437"/>
        <v>0</v>
      </c>
    </row>
    <row r="1135" spans="1:33" ht="30" x14ac:dyDescent="0.25">
      <c r="A1135" s="137">
        <v>1</v>
      </c>
      <c r="B1135" s="473" t="s">
        <v>452</v>
      </c>
      <c r="C1135" s="435"/>
      <c r="D1135" s="4"/>
      <c r="E1135" s="494"/>
      <c r="F1135" s="123"/>
      <c r="G1135" s="183"/>
      <c r="H1135" s="183"/>
      <c r="I1135" s="1514"/>
      <c r="J1135" s="1514"/>
      <c r="K1135" s="122"/>
      <c r="L1135" s="122"/>
      <c r="M1135" s="122"/>
      <c r="N1135" s="122"/>
      <c r="O1135" s="122"/>
      <c r="P1135" s="122"/>
      <c r="Q1135" s="331"/>
      <c r="R1135" s="331"/>
      <c r="S1135" s="759"/>
      <c r="T1135" s="331"/>
      <c r="U1135" s="777"/>
      <c r="V1135" s="331"/>
      <c r="W1135" s="331"/>
      <c r="X1135" s="331"/>
      <c r="Y1135" s="331"/>
      <c r="Z1135" s="331"/>
      <c r="AA1135" s="934"/>
      <c r="AB1135" s="328"/>
      <c r="AC1135" s="1084">
        <f t="shared" si="422"/>
        <v>0</v>
      </c>
      <c r="AD1135" s="1099"/>
      <c r="AF1135" s="3389"/>
      <c r="AG1135" s="137">
        <f t="shared" si="437"/>
        <v>0</v>
      </c>
    </row>
    <row r="1136" spans="1:33" x14ac:dyDescent="0.25">
      <c r="A1136" s="137">
        <v>1</v>
      </c>
      <c r="B1136" s="312" t="s">
        <v>453</v>
      </c>
      <c r="C1136" s="435"/>
      <c r="D1136" s="4"/>
      <c r="E1136" s="3060"/>
      <c r="F1136" s="123"/>
      <c r="G1136" s="183"/>
      <c r="H1136" s="183"/>
      <c r="I1136" s="1514"/>
      <c r="J1136" s="1514"/>
      <c r="K1136" s="122"/>
      <c r="L1136" s="122"/>
      <c r="M1136" s="122"/>
      <c r="N1136" s="122"/>
      <c r="O1136" s="122"/>
      <c r="P1136" s="122"/>
      <c r="Q1136" s="331"/>
      <c r="R1136" s="331"/>
      <c r="S1136" s="759"/>
      <c r="T1136" s="331"/>
      <c r="U1136" s="777"/>
      <c r="V1136" s="331"/>
      <c r="W1136" s="331"/>
      <c r="X1136" s="331"/>
      <c r="Y1136" s="331"/>
      <c r="Z1136" s="331"/>
      <c r="AA1136" s="934"/>
      <c r="AB1136" s="328"/>
      <c r="AC1136" s="1084">
        <f t="shared" si="422"/>
        <v>0</v>
      </c>
      <c r="AD1136" s="1099"/>
      <c r="AF1136" s="3389"/>
      <c r="AG1136" s="137">
        <f t="shared" si="437"/>
        <v>0</v>
      </c>
    </row>
    <row r="1137" spans="1:33" ht="30" x14ac:dyDescent="0.25">
      <c r="A1137" s="137">
        <v>1</v>
      </c>
      <c r="B1137" s="312" t="s">
        <v>454</v>
      </c>
      <c r="C1137" s="435"/>
      <c r="D1137" s="4"/>
      <c r="E1137" s="494"/>
      <c r="F1137" s="123"/>
      <c r="G1137" s="183"/>
      <c r="H1137" s="183"/>
      <c r="I1137" s="1514"/>
      <c r="J1137" s="1514"/>
      <c r="K1137" s="122"/>
      <c r="L1137" s="122"/>
      <c r="M1137" s="122"/>
      <c r="N1137" s="122"/>
      <c r="O1137" s="122"/>
      <c r="P1137" s="122"/>
      <c r="Q1137" s="331"/>
      <c r="R1137" s="331"/>
      <c r="S1137" s="759"/>
      <c r="T1137" s="331"/>
      <c r="U1137" s="777"/>
      <c r="V1137" s="331"/>
      <c r="W1137" s="331"/>
      <c r="X1137" s="331"/>
      <c r="Y1137" s="331"/>
      <c r="Z1137" s="331"/>
      <c r="AA1137" s="934"/>
      <c r="AB1137" s="328"/>
      <c r="AC1137" s="1084">
        <f t="shared" si="422"/>
        <v>0</v>
      </c>
      <c r="AD1137" s="1099"/>
      <c r="AF1137" s="3389"/>
      <c r="AG1137" s="137">
        <f t="shared" si="437"/>
        <v>0</v>
      </c>
    </row>
    <row r="1138" spans="1:33" ht="45" x14ac:dyDescent="0.25">
      <c r="A1138" s="137">
        <v>1</v>
      </c>
      <c r="B1138" s="312" t="s">
        <v>455</v>
      </c>
      <c r="C1138" s="435"/>
      <c r="D1138" s="4"/>
      <c r="E1138" s="494"/>
      <c r="F1138" s="123"/>
      <c r="G1138" s="183"/>
      <c r="H1138" s="183"/>
      <c r="I1138" s="1514"/>
      <c r="J1138" s="1514"/>
      <c r="K1138" s="122"/>
      <c r="L1138" s="122"/>
      <c r="M1138" s="122"/>
      <c r="N1138" s="122"/>
      <c r="O1138" s="122"/>
      <c r="P1138" s="122"/>
      <c r="Q1138" s="331"/>
      <c r="R1138" s="331"/>
      <c r="S1138" s="759"/>
      <c r="T1138" s="331"/>
      <c r="U1138" s="777"/>
      <c r="V1138" s="331"/>
      <c r="W1138" s="331"/>
      <c r="X1138" s="331"/>
      <c r="Y1138" s="331"/>
      <c r="Z1138" s="331"/>
      <c r="AA1138" s="934"/>
      <c r="AB1138" s="328"/>
      <c r="AC1138" s="1084">
        <f t="shared" si="422"/>
        <v>0</v>
      </c>
      <c r="AD1138" s="1099"/>
      <c r="AF1138" s="3389"/>
      <c r="AG1138" s="137">
        <f t="shared" si="437"/>
        <v>0</v>
      </c>
    </row>
    <row r="1139" spans="1:33" ht="60" x14ac:dyDescent="0.25">
      <c r="A1139" s="137">
        <v>1</v>
      </c>
      <c r="B1139" s="312" t="s">
        <v>456</v>
      </c>
      <c r="C1139" s="435"/>
      <c r="D1139" s="4"/>
      <c r="E1139" s="494"/>
      <c r="F1139" s="123"/>
      <c r="G1139" s="183"/>
      <c r="H1139" s="183"/>
      <c r="I1139" s="1514"/>
      <c r="J1139" s="1514"/>
      <c r="K1139" s="122"/>
      <c r="L1139" s="122"/>
      <c r="M1139" s="122"/>
      <c r="N1139" s="122"/>
      <c r="O1139" s="122"/>
      <c r="P1139" s="122"/>
      <c r="Q1139" s="331"/>
      <c r="R1139" s="331"/>
      <c r="S1139" s="759"/>
      <c r="T1139" s="331"/>
      <c r="U1139" s="777"/>
      <c r="V1139" s="331"/>
      <c r="W1139" s="331"/>
      <c r="X1139" s="331"/>
      <c r="Y1139" s="331"/>
      <c r="Z1139" s="331"/>
      <c r="AA1139" s="934"/>
      <c r="AB1139" s="328"/>
      <c r="AC1139" s="1084">
        <f t="shared" si="422"/>
        <v>0</v>
      </c>
      <c r="AD1139" s="1099"/>
      <c r="AF1139" s="3389"/>
      <c r="AG1139" s="137">
        <f t="shared" si="437"/>
        <v>0</v>
      </c>
    </row>
    <row r="1140" spans="1:33" ht="45" x14ac:dyDescent="0.25">
      <c r="B1140" s="311" t="s">
        <v>457</v>
      </c>
      <c r="C1140" s="435"/>
      <c r="D1140" s="4"/>
      <c r="E1140" s="494"/>
      <c r="F1140" s="123"/>
      <c r="G1140" s="183"/>
      <c r="H1140" s="183"/>
      <c r="I1140" s="1514"/>
      <c r="J1140" s="1514"/>
      <c r="K1140" s="122"/>
      <c r="L1140" s="122"/>
      <c r="M1140" s="122"/>
      <c r="N1140" s="122"/>
      <c r="O1140" s="122"/>
      <c r="P1140" s="122"/>
      <c r="Q1140" s="331"/>
      <c r="R1140" s="331"/>
      <c r="S1140" s="759"/>
      <c r="T1140" s="331"/>
      <c r="U1140" s="777"/>
      <c r="V1140" s="331"/>
      <c r="W1140" s="331"/>
      <c r="X1140" s="331"/>
      <c r="Y1140" s="331"/>
      <c r="Z1140" s="331"/>
      <c r="AA1140" s="934"/>
      <c r="AB1140" s="328"/>
      <c r="AC1140" s="1084">
        <f t="shared" si="422"/>
        <v>0</v>
      </c>
      <c r="AD1140" s="1099"/>
      <c r="AF1140" s="3389"/>
      <c r="AG1140" s="137">
        <f t="shared" si="437"/>
        <v>0</v>
      </c>
    </row>
    <row r="1141" spans="1:33" ht="90" x14ac:dyDescent="0.25">
      <c r="B1141" s="311" t="s">
        <v>458</v>
      </c>
      <c r="C1141" s="435"/>
      <c r="D1141" s="4"/>
      <c r="E1141" s="498">
        <v>100</v>
      </c>
      <c r="F1141" s="123">
        <f t="shared" ref="F1141:F1142" si="438">ROUND(E1141/12*$B$4,0)</f>
        <v>17</v>
      </c>
      <c r="G1141" s="183"/>
      <c r="H1141" s="183">
        <f>G1141/F1141*100</f>
        <v>0</v>
      </c>
      <c r="I1141" s="1514"/>
      <c r="J1141" s="1514"/>
      <c r="K1141" s="122"/>
      <c r="L1141" s="122"/>
      <c r="M1141" s="122"/>
      <c r="N1141" s="122"/>
      <c r="O1141" s="122"/>
      <c r="P1141" s="122"/>
      <c r="Q1141" s="331"/>
      <c r="R1141" s="331"/>
      <c r="S1141" s="881"/>
      <c r="T1141" s="331">
        <f>Z1141-Y1141-V1141</f>
        <v>0</v>
      </c>
      <c r="U1141" s="777"/>
      <c r="V1141" s="331"/>
      <c r="W1141" s="331">
        <f>T1141-S1141</f>
        <v>0</v>
      </c>
      <c r="X1141" s="331"/>
      <c r="Y1141" s="331"/>
      <c r="Z1141" s="331"/>
      <c r="AA1141" s="934"/>
      <c r="AB1141" s="328"/>
      <c r="AC1141" s="1084">
        <f t="shared" si="422"/>
        <v>0</v>
      </c>
      <c r="AD1141" s="1099"/>
      <c r="AF1141" s="3389"/>
      <c r="AG1141" s="137">
        <f t="shared" si="437"/>
        <v>0</v>
      </c>
    </row>
    <row r="1142" spans="1:33" ht="30" x14ac:dyDescent="0.25">
      <c r="B1142" s="312" t="s">
        <v>477</v>
      </c>
      <c r="C1142" s="435"/>
      <c r="D1142" s="4"/>
      <c r="E1142" s="498">
        <v>8802</v>
      </c>
      <c r="F1142" s="123">
        <f t="shared" si="438"/>
        <v>1467</v>
      </c>
      <c r="G1142" s="183">
        <v>1957</v>
      </c>
      <c r="H1142" s="183">
        <f>G1142/F1142*100</f>
        <v>133.40149965916837</v>
      </c>
      <c r="I1142" s="1514"/>
      <c r="J1142" s="1514"/>
      <c r="K1142" s="122"/>
      <c r="L1142" s="122"/>
      <c r="M1142" s="122"/>
      <c r="N1142" s="122"/>
      <c r="O1142" s="122"/>
      <c r="P1142" s="122"/>
      <c r="Q1142" s="331">
        <v>20684.7</v>
      </c>
      <c r="R1142" s="331">
        <v>20684.7</v>
      </c>
      <c r="S1142" s="759">
        <f>Q1142/12*$B$4+(R1142-Q1142)/11*1</f>
        <v>3447.4500000000003</v>
      </c>
      <c r="T1142" s="331">
        <f>Z1142-Y1142-V1142</f>
        <v>4246.0250899999992</v>
      </c>
      <c r="U1142" s="777"/>
      <c r="V1142" s="331"/>
      <c r="W1142" s="331">
        <f>T1142-S1142</f>
        <v>798.57508999999891</v>
      </c>
      <c r="X1142" s="331"/>
      <c r="Y1142" s="331">
        <v>0</v>
      </c>
      <c r="Z1142" s="331">
        <v>4246.0250899999992</v>
      </c>
      <c r="AA1142" s="934"/>
      <c r="AB1142" s="328"/>
      <c r="AC1142" s="1084">
        <f t="shared" si="422"/>
        <v>0</v>
      </c>
      <c r="AD1142" s="1099"/>
      <c r="AF1142" s="3389"/>
      <c r="AG1142" s="137">
        <f t="shared" si="437"/>
        <v>4246025.0899999989</v>
      </c>
    </row>
    <row r="1143" spans="1:33" ht="29.25" x14ac:dyDescent="0.25">
      <c r="A1143" s="137">
        <v>1</v>
      </c>
      <c r="B1143" s="525" t="s">
        <v>312</v>
      </c>
      <c r="C1143" s="435"/>
      <c r="D1143" s="4"/>
      <c r="E1143" s="221"/>
      <c r="F1143" s="123"/>
      <c r="G1143" s="183"/>
      <c r="H1143" s="183"/>
      <c r="I1143" s="1514"/>
      <c r="J1143" s="1514"/>
      <c r="K1143" s="122"/>
      <c r="L1143" s="122"/>
      <c r="M1143" s="122"/>
      <c r="N1143" s="122"/>
      <c r="O1143" s="122"/>
      <c r="P1143" s="122"/>
      <c r="Q1143" s="331"/>
      <c r="R1143" s="331"/>
      <c r="S1143" s="759"/>
      <c r="T1143" s="331"/>
      <c r="U1143" s="777"/>
      <c r="V1143" s="331"/>
      <c r="W1143" s="331"/>
      <c r="X1143" s="331"/>
      <c r="Y1143" s="331"/>
      <c r="Z1143" s="331"/>
      <c r="AA1143" s="934"/>
      <c r="AB1143" s="328"/>
      <c r="AC1143" s="1084">
        <f t="shared" si="422"/>
        <v>0</v>
      </c>
      <c r="AD1143" s="1099"/>
      <c r="AF1143" s="3389"/>
      <c r="AG1143" s="137">
        <f t="shared" si="437"/>
        <v>0</v>
      </c>
    </row>
    <row r="1144" spans="1:33" x14ac:dyDescent="0.25">
      <c r="A1144" s="137">
        <v>1</v>
      </c>
      <c r="B1144" s="525" t="s">
        <v>320</v>
      </c>
      <c r="C1144" s="435"/>
      <c r="D1144" s="4"/>
      <c r="E1144" s="221"/>
      <c r="F1144" s="123"/>
      <c r="G1144" s="183"/>
      <c r="H1144" s="183"/>
      <c r="I1144" s="1514"/>
      <c r="J1144" s="1514"/>
      <c r="K1144" s="122"/>
      <c r="L1144" s="122"/>
      <c r="M1144" s="122"/>
      <c r="N1144" s="122"/>
      <c r="O1144" s="122"/>
      <c r="P1144" s="122"/>
      <c r="Q1144" s="331"/>
      <c r="R1144" s="331"/>
      <c r="S1144" s="759"/>
      <c r="T1144" s="331"/>
      <c r="U1144" s="777"/>
      <c r="V1144" s="331"/>
      <c r="W1144" s="331"/>
      <c r="X1144" s="331"/>
      <c r="Y1144" s="331"/>
      <c r="Z1144" s="331"/>
      <c r="AA1144" s="934"/>
      <c r="AB1144" s="328"/>
      <c r="AC1144" s="1084">
        <f t="shared" si="422"/>
        <v>0</v>
      </c>
      <c r="AD1144" s="1099"/>
      <c r="AF1144" s="3389"/>
      <c r="AG1144" s="137">
        <f t="shared" si="437"/>
        <v>0</v>
      </c>
    </row>
    <row r="1145" spans="1:33" x14ac:dyDescent="0.25">
      <c r="A1145" s="137">
        <v>1</v>
      </c>
      <c r="B1145" s="4" t="s">
        <v>321</v>
      </c>
      <c r="C1145" s="435"/>
      <c r="D1145" s="4"/>
      <c r="E1145" s="221"/>
      <c r="F1145" s="123"/>
      <c r="G1145" s="183"/>
      <c r="H1145" s="183"/>
      <c r="I1145" s="1514"/>
      <c r="J1145" s="1514"/>
      <c r="K1145" s="122"/>
      <c r="L1145" s="122"/>
      <c r="M1145" s="122"/>
      <c r="N1145" s="122"/>
      <c r="O1145" s="122"/>
      <c r="P1145" s="122"/>
      <c r="Q1145" s="331"/>
      <c r="R1145" s="331"/>
      <c r="S1145" s="759"/>
      <c r="T1145" s="331"/>
      <c r="U1145" s="777"/>
      <c r="V1145" s="331"/>
      <c r="W1145" s="331"/>
      <c r="X1145" s="331"/>
      <c r="Y1145" s="331"/>
      <c r="Z1145" s="331"/>
      <c r="AA1145" s="934"/>
      <c r="AB1145" s="328"/>
      <c r="AC1145" s="1084">
        <f t="shared" si="422"/>
        <v>0</v>
      </c>
      <c r="AD1145" s="1099"/>
      <c r="AF1145" s="3389"/>
      <c r="AG1145" s="137">
        <f t="shared" si="437"/>
        <v>0</v>
      </c>
    </row>
    <row r="1146" spans="1:33" s="2266" customFormat="1" x14ac:dyDescent="0.25">
      <c r="B1146" s="4" t="s">
        <v>322</v>
      </c>
      <c r="C1146" s="435"/>
      <c r="D1146" s="4"/>
      <c r="E1146" s="221"/>
      <c r="F1146" s="123"/>
      <c r="G1146" s="183"/>
      <c r="H1146" s="183"/>
      <c r="I1146" s="1514"/>
      <c r="J1146" s="1514"/>
      <c r="K1146" s="122"/>
      <c r="L1146" s="122"/>
      <c r="M1146" s="122"/>
      <c r="N1146" s="122"/>
      <c r="O1146" s="122"/>
      <c r="P1146" s="122"/>
      <c r="Q1146" s="331"/>
      <c r="R1146" s="331"/>
      <c r="S1146" s="759"/>
      <c r="T1146" s="331"/>
      <c r="U1146" s="777"/>
      <c r="V1146" s="331"/>
      <c r="W1146" s="331"/>
      <c r="X1146" s="331"/>
      <c r="Y1146" s="331"/>
      <c r="Z1146" s="331"/>
      <c r="AA1146" s="934"/>
      <c r="AB1146" s="328"/>
      <c r="AC1146" s="1084">
        <f t="shared" si="422"/>
        <v>0</v>
      </c>
      <c r="AD1146" s="1099"/>
      <c r="AF1146" s="3389"/>
      <c r="AG1146" s="2266">
        <f t="shared" si="437"/>
        <v>0</v>
      </c>
    </row>
    <row r="1147" spans="1:33" ht="29.25" x14ac:dyDescent="0.25">
      <c r="A1147" s="137">
        <v>1</v>
      </c>
      <c r="B1147" s="525" t="s">
        <v>305</v>
      </c>
      <c r="C1147" s="1644"/>
      <c r="D1147" s="537"/>
      <c r="E1147" s="221"/>
      <c r="F1147" s="183">
        <f>ROUND(E1147/12*$B$4,0)</f>
        <v>0</v>
      </c>
      <c r="G1147" s="183"/>
      <c r="H1147" s="183"/>
      <c r="I1147" s="1514"/>
      <c r="J1147" s="1514"/>
      <c r="K1147" s="122"/>
      <c r="L1147" s="122"/>
      <c r="M1147" s="122"/>
      <c r="N1147" s="122"/>
      <c r="O1147" s="122"/>
      <c r="P1147" s="122"/>
      <c r="Q1147" s="331"/>
      <c r="R1147" s="331"/>
      <c r="S1147" s="759"/>
      <c r="T1147" s="331">
        <f>Z1147-Y1147-V1147</f>
        <v>0</v>
      </c>
      <c r="U1147" s="777"/>
      <c r="V1147" s="331"/>
      <c r="W1147" s="331"/>
      <c r="X1147" s="331"/>
      <c r="Y1147" s="331"/>
      <c r="Z1147" s="331"/>
      <c r="AA1147" s="934"/>
      <c r="AB1147" s="328"/>
      <c r="AC1147" s="1084">
        <f t="shared" si="422"/>
        <v>0</v>
      </c>
      <c r="AD1147" s="1099"/>
      <c r="AF1147" s="3389"/>
      <c r="AG1147" s="137">
        <f t="shared" si="437"/>
        <v>0</v>
      </c>
    </row>
    <row r="1148" spans="1:33" ht="30" x14ac:dyDescent="0.25">
      <c r="A1148" s="137">
        <v>1</v>
      </c>
      <c r="B1148" s="521" t="s">
        <v>191</v>
      </c>
      <c r="C1148" s="435"/>
      <c r="D1148" s="4"/>
      <c r="E1148" s="221"/>
      <c r="F1148" s="123"/>
      <c r="G1148" s="183"/>
      <c r="H1148" s="183"/>
      <c r="I1148" s="1514"/>
      <c r="J1148" s="1514"/>
      <c r="K1148" s="122"/>
      <c r="L1148" s="122"/>
      <c r="M1148" s="122"/>
      <c r="N1148" s="122"/>
      <c r="O1148" s="122"/>
      <c r="P1148" s="122"/>
      <c r="Q1148" s="331"/>
      <c r="R1148" s="331"/>
      <c r="S1148" s="759"/>
      <c r="T1148" s="331">
        <f>Z1148-Y1148-V1148</f>
        <v>0</v>
      </c>
      <c r="U1148" s="777"/>
      <c r="V1148" s="331"/>
      <c r="W1148" s="331"/>
      <c r="X1148" s="331"/>
      <c r="Y1148" s="331"/>
      <c r="Z1148" s="331"/>
      <c r="AA1148" s="934"/>
      <c r="AB1148" s="328"/>
      <c r="AC1148" s="1084">
        <f t="shared" si="422"/>
        <v>0</v>
      </c>
      <c r="AD1148" s="1099"/>
      <c r="AF1148" s="3389"/>
      <c r="AG1148" s="137">
        <f t="shared" si="437"/>
        <v>0</v>
      </c>
    </row>
    <row r="1149" spans="1:33" x14ac:dyDescent="0.25">
      <c r="A1149" s="137">
        <v>1</v>
      </c>
      <c r="B1149" s="510" t="s">
        <v>217</v>
      </c>
      <c r="C1149" s="435"/>
      <c r="D1149" s="4"/>
      <c r="E1149" s="245">
        <f>SUM(E1150:E1155)</f>
        <v>10080</v>
      </c>
      <c r="F1149" s="528">
        <f>SUM(F1150:F1155)</f>
        <v>1680</v>
      </c>
      <c r="G1149" s="750">
        <f>SUM(G1150:G1155)</f>
        <v>1910</v>
      </c>
      <c r="H1149" s="750">
        <f t="shared" ref="H1149:H1161" si="439">G1149/F1149*100</f>
        <v>113.69047619047619</v>
      </c>
      <c r="I1149" s="1514"/>
      <c r="J1149" s="1514"/>
      <c r="K1149" s="122"/>
      <c r="L1149" s="122"/>
      <c r="M1149" s="122"/>
      <c r="N1149" s="122"/>
      <c r="O1149" s="122"/>
      <c r="P1149" s="122"/>
      <c r="Q1149" s="331">
        <v>16306.3856</v>
      </c>
      <c r="R1149" s="331">
        <v>16306.3856</v>
      </c>
      <c r="S1149" s="881">
        <f>Q1149/12*$B$4+(R1149-Q1149)/11*1</f>
        <v>2717.7309333333333</v>
      </c>
      <c r="T1149" s="331">
        <f>Z1149-Y1149-V1149</f>
        <v>2082.18595</v>
      </c>
      <c r="U1149" s="777"/>
      <c r="V1149" s="331"/>
      <c r="W1149" s="331">
        <f>T1149-S1149</f>
        <v>-635.54498333333322</v>
      </c>
      <c r="X1149" s="331"/>
      <c r="Y1149" s="331">
        <v>0</v>
      </c>
      <c r="Z1149" s="331">
        <v>2082.18595</v>
      </c>
      <c r="AA1149" s="938"/>
      <c r="AB1149" s="328"/>
      <c r="AC1149" s="1084">
        <f t="shared" si="422"/>
        <v>0</v>
      </c>
      <c r="AD1149" s="1099"/>
      <c r="AF1149" s="3389"/>
      <c r="AG1149" s="137">
        <f t="shared" si="437"/>
        <v>2082185.95</v>
      </c>
    </row>
    <row r="1150" spans="1:33" x14ac:dyDescent="0.25">
      <c r="B1150" s="515" t="s">
        <v>65</v>
      </c>
      <c r="C1150" s="435"/>
      <c r="D1150" s="4"/>
      <c r="E1150" s="221">
        <v>1900</v>
      </c>
      <c r="F1150" s="123">
        <f t="shared" ref="F1150:F1155" si="440">ROUND(E1150/12*$B$4,0)</f>
        <v>317</v>
      </c>
      <c r="G1150" s="183">
        <v>481</v>
      </c>
      <c r="H1150" s="183">
        <f t="shared" si="439"/>
        <v>151.73501577287064</v>
      </c>
      <c r="I1150" s="1514"/>
      <c r="J1150" s="1514"/>
      <c r="K1150" s="122"/>
      <c r="L1150" s="122"/>
      <c r="M1150" s="122"/>
      <c r="N1150" s="122"/>
      <c r="O1150" s="122"/>
      <c r="P1150" s="122"/>
      <c r="Q1150" s="331"/>
      <c r="R1150" s="331"/>
      <c r="S1150" s="881"/>
      <c r="T1150" s="331"/>
      <c r="U1150" s="777"/>
      <c r="V1150" s="331"/>
      <c r="W1150" s="331"/>
      <c r="X1150" s="331"/>
      <c r="Y1150" s="331"/>
      <c r="Z1150" s="331"/>
      <c r="AA1150" s="938"/>
      <c r="AB1150" s="328"/>
      <c r="AC1150" s="1084">
        <f t="shared" si="422"/>
        <v>0</v>
      </c>
      <c r="AD1150" s="1099"/>
      <c r="AF1150" s="3389"/>
      <c r="AG1150" s="137">
        <f t="shared" si="437"/>
        <v>0</v>
      </c>
    </row>
    <row r="1151" spans="1:33" ht="30" x14ac:dyDescent="0.25">
      <c r="A1151" s="137">
        <v>1</v>
      </c>
      <c r="B1151" s="515" t="s">
        <v>122</v>
      </c>
      <c r="C1151" s="435"/>
      <c r="D1151" s="4"/>
      <c r="E1151" s="221">
        <v>580</v>
      </c>
      <c r="F1151" s="123">
        <f t="shared" si="440"/>
        <v>97</v>
      </c>
      <c r="G1151" s="183">
        <v>7</v>
      </c>
      <c r="H1151" s="183">
        <f t="shared" si="439"/>
        <v>7.216494845360824</v>
      </c>
      <c r="I1151" s="1514"/>
      <c r="J1151" s="1514"/>
      <c r="K1151" s="122"/>
      <c r="L1151" s="122"/>
      <c r="M1151" s="122"/>
      <c r="N1151" s="122"/>
      <c r="O1151" s="122"/>
      <c r="P1151" s="122"/>
      <c r="Q1151" s="331"/>
      <c r="R1151" s="331"/>
      <c r="S1151" s="759"/>
      <c r="T1151" s="331"/>
      <c r="U1151" s="777"/>
      <c r="V1151" s="331"/>
      <c r="W1151" s="331"/>
      <c r="X1151" s="331"/>
      <c r="Y1151" s="331"/>
      <c r="Z1151" s="331"/>
      <c r="AA1151" s="934"/>
      <c r="AB1151" s="328"/>
      <c r="AC1151" s="1084">
        <f t="shared" si="422"/>
        <v>0</v>
      </c>
      <c r="AD1151" s="1099"/>
      <c r="AF1151" s="3389"/>
      <c r="AG1151" s="137">
        <f t="shared" si="437"/>
        <v>0</v>
      </c>
    </row>
    <row r="1152" spans="1:33" ht="45" x14ac:dyDescent="0.25">
      <c r="A1152" s="137">
        <v>1</v>
      </c>
      <c r="B1152" s="515" t="s">
        <v>296</v>
      </c>
      <c r="C1152" s="435"/>
      <c r="D1152" s="4"/>
      <c r="E1152" s="221">
        <v>1800</v>
      </c>
      <c r="F1152" s="123">
        <f t="shared" si="440"/>
        <v>300</v>
      </c>
      <c r="G1152" s="183">
        <v>402</v>
      </c>
      <c r="H1152" s="183">
        <f t="shared" si="439"/>
        <v>134</v>
      </c>
      <c r="I1152" s="1514"/>
      <c r="J1152" s="1514"/>
      <c r="K1152" s="122"/>
      <c r="L1152" s="122"/>
      <c r="M1152" s="122"/>
      <c r="N1152" s="122"/>
      <c r="O1152" s="122"/>
      <c r="P1152" s="122"/>
      <c r="Q1152" s="331"/>
      <c r="R1152" s="331"/>
      <c r="S1152" s="759"/>
      <c r="T1152" s="331"/>
      <c r="U1152" s="777"/>
      <c r="V1152" s="331"/>
      <c r="W1152" s="331"/>
      <c r="X1152" s="331"/>
      <c r="Y1152" s="331"/>
      <c r="Z1152" s="331"/>
      <c r="AA1152" s="934"/>
      <c r="AB1152" s="328"/>
      <c r="AC1152" s="1084">
        <f t="shared" si="422"/>
        <v>0</v>
      </c>
      <c r="AD1152" s="1099"/>
      <c r="AF1152" s="3389"/>
      <c r="AG1152" s="137">
        <f t="shared" si="437"/>
        <v>0</v>
      </c>
    </row>
    <row r="1153" spans="1:33" ht="30" x14ac:dyDescent="0.25">
      <c r="A1153" s="137">
        <v>1</v>
      </c>
      <c r="B1153" s="515" t="s">
        <v>276</v>
      </c>
      <c r="C1153" s="435"/>
      <c r="D1153" s="4"/>
      <c r="E1153" s="221">
        <v>2000</v>
      </c>
      <c r="F1153" s="123">
        <f t="shared" si="440"/>
        <v>333</v>
      </c>
      <c r="G1153" s="183">
        <v>413</v>
      </c>
      <c r="H1153" s="183">
        <f t="shared" si="439"/>
        <v>124.02402402402402</v>
      </c>
      <c r="I1153" s="1514"/>
      <c r="J1153" s="1514"/>
      <c r="K1153" s="122"/>
      <c r="L1153" s="122"/>
      <c r="M1153" s="122"/>
      <c r="N1153" s="122"/>
      <c r="O1153" s="122"/>
      <c r="P1153" s="122"/>
      <c r="Q1153" s="331"/>
      <c r="R1153" s="331"/>
      <c r="S1153" s="759"/>
      <c r="T1153" s="331"/>
      <c r="U1153" s="777"/>
      <c r="V1153" s="331"/>
      <c r="W1153" s="331"/>
      <c r="X1153" s="331"/>
      <c r="Y1153" s="331"/>
      <c r="Z1153" s="331"/>
      <c r="AA1153" s="934"/>
      <c r="AB1153" s="328"/>
      <c r="AC1153" s="1084">
        <f t="shared" ref="AC1153:AC1178" si="441">T1153-S1153-W1153</f>
        <v>0</v>
      </c>
      <c r="AD1153" s="1099"/>
      <c r="AF1153" s="3389"/>
      <c r="AG1153" s="137">
        <f t="shared" si="437"/>
        <v>0</v>
      </c>
    </row>
    <row r="1154" spans="1:33" ht="30" x14ac:dyDescent="0.25">
      <c r="B1154" s="515" t="s">
        <v>275</v>
      </c>
      <c r="C1154" s="435"/>
      <c r="D1154" s="4"/>
      <c r="E1154" s="221">
        <v>2000</v>
      </c>
      <c r="F1154" s="123">
        <f t="shared" si="440"/>
        <v>333</v>
      </c>
      <c r="G1154" s="183">
        <v>222</v>
      </c>
      <c r="H1154" s="183">
        <f t="shared" si="439"/>
        <v>66.666666666666657</v>
      </c>
      <c r="I1154" s="1514"/>
      <c r="J1154" s="1514"/>
      <c r="K1154" s="122"/>
      <c r="L1154" s="122"/>
      <c r="M1154" s="122"/>
      <c r="N1154" s="122"/>
      <c r="O1154" s="122"/>
      <c r="P1154" s="122"/>
      <c r="Q1154" s="331"/>
      <c r="R1154" s="331"/>
      <c r="S1154" s="759"/>
      <c r="T1154" s="331"/>
      <c r="U1154" s="777"/>
      <c r="V1154" s="331"/>
      <c r="W1154" s="331"/>
      <c r="X1154" s="331"/>
      <c r="Y1154" s="331"/>
      <c r="Z1154" s="331"/>
      <c r="AA1154" s="934"/>
      <c r="AB1154" s="328"/>
      <c r="AC1154" s="1084">
        <f t="shared" si="441"/>
        <v>0</v>
      </c>
      <c r="AD1154" s="1099"/>
      <c r="AF1154" s="3389"/>
      <c r="AG1154" s="137">
        <f t="shared" si="437"/>
        <v>0</v>
      </c>
    </row>
    <row r="1155" spans="1:33" ht="30" x14ac:dyDescent="0.25">
      <c r="B1155" s="515" t="s">
        <v>71</v>
      </c>
      <c r="C1155" s="435"/>
      <c r="D1155" s="4"/>
      <c r="E1155" s="221">
        <v>1800</v>
      </c>
      <c r="F1155" s="123">
        <f t="shared" si="440"/>
        <v>300</v>
      </c>
      <c r="G1155" s="183">
        <v>385</v>
      </c>
      <c r="H1155" s="183">
        <f t="shared" si="439"/>
        <v>128.33333333333334</v>
      </c>
      <c r="I1155" s="1514"/>
      <c r="J1155" s="1514"/>
      <c r="K1155" s="122"/>
      <c r="L1155" s="122"/>
      <c r="M1155" s="122"/>
      <c r="N1155" s="122"/>
      <c r="O1155" s="122"/>
      <c r="P1155" s="122"/>
      <c r="Q1155" s="331"/>
      <c r="R1155" s="331"/>
      <c r="S1155" s="759"/>
      <c r="T1155" s="331"/>
      <c r="U1155" s="777"/>
      <c r="V1155" s="331"/>
      <c r="W1155" s="331"/>
      <c r="X1155" s="331"/>
      <c r="Y1155" s="331"/>
      <c r="Z1155" s="331"/>
      <c r="AA1155" s="934"/>
      <c r="AB1155" s="328"/>
      <c r="AC1155" s="1084">
        <f t="shared" si="441"/>
        <v>0</v>
      </c>
      <c r="AD1155" s="1099"/>
      <c r="AF1155" s="3389"/>
      <c r="AG1155" s="137">
        <f t="shared" si="437"/>
        <v>0</v>
      </c>
    </row>
    <row r="1156" spans="1:33" s="2266" customFormat="1" ht="86.25" x14ac:dyDescent="0.25">
      <c r="B1156" s="475" t="s">
        <v>518</v>
      </c>
      <c r="C1156" s="435"/>
      <c r="D1156" s="4"/>
      <c r="E1156" s="836">
        <f>E1117</f>
        <v>23018</v>
      </c>
      <c r="F1156" s="528">
        <f>F1117</f>
        <v>3836</v>
      </c>
      <c r="G1156" s="750">
        <f>G1117</f>
        <v>2196</v>
      </c>
      <c r="H1156" s="750">
        <f t="shared" si="439"/>
        <v>57.247132429614176</v>
      </c>
      <c r="I1156" s="1514"/>
      <c r="J1156" s="1514"/>
      <c r="K1156" s="122"/>
      <c r="L1156" s="122"/>
      <c r="M1156" s="122"/>
      <c r="N1156" s="122"/>
      <c r="O1156" s="122"/>
      <c r="P1156" s="122"/>
      <c r="Q1156" s="331">
        <f>Q1117</f>
        <v>71919.015700000004</v>
      </c>
      <c r="R1156" s="331">
        <f>R1117</f>
        <v>71919.015700000004</v>
      </c>
      <c r="S1156" s="759">
        <f t="shared" ref="S1156:Z1156" si="442">S1117</f>
        <v>11986.502616666667</v>
      </c>
      <c r="T1156" s="331">
        <f t="shared" si="442"/>
        <v>6926.5950600000006</v>
      </c>
      <c r="U1156" s="777">
        <f t="shared" si="442"/>
        <v>0</v>
      </c>
      <c r="V1156" s="331">
        <f t="shared" si="442"/>
        <v>0</v>
      </c>
      <c r="W1156" s="331">
        <f t="shared" si="442"/>
        <v>-5059.9075566666661</v>
      </c>
      <c r="X1156" s="331">
        <f t="shared" si="442"/>
        <v>0</v>
      </c>
      <c r="Y1156" s="331">
        <f t="shared" si="442"/>
        <v>0</v>
      </c>
      <c r="Z1156" s="331">
        <f t="shared" si="442"/>
        <v>6926.5950600000006</v>
      </c>
      <c r="AA1156" s="934"/>
      <c r="AB1156" s="328"/>
      <c r="AC1156" s="1084">
        <f t="shared" si="441"/>
        <v>0</v>
      </c>
      <c r="AD1156" s="1099"/>
      <c r="AF1156" s="3389"/>
      <c r="AG1156" s="2266">
        <f t="shared" si="437"/>
        <v>6926595.0600000005</v>
      </c>
    </row>
    <row r="1157" spans="1:33" x14ac:dyDescent="0.25">
      <c r="A1157" s="137">
        <v>1</v>
      </c>
      <c r="B1157" s="522" t="s">
        <v>260</v>
      </c>
      <c r="C1157" s="1644"/>
      <c r="D1157" s="537"/>
      <c r="E1157" s="836">
        <f>E1133+E1103</f>
        <v>58381</v>
      </c>
      <c r="F1157" s="750">
        <f>F1133+F1103</f>
        <v>9735</v>
      </c>
      <c r="G1157" s="750">
        <f>G1133+G1103</f>
        <v>11400</v>
      </c>
      <c r="H1157" s="750">
        <f t="shared" si="439"/>
        <v>117.10323574730354</v>
      </c>
      <c r="I1157" s="1514"/>
      <c r="J1157" s="1514"/>
      <c r="K1157" s="122"/>
      <c r="L1157" s="122"/>
      <c r="M1157" s="122"/>
      <c r="N1157" s="122"/>
      <c r="O1157" s="122"/>
      <c r="P1157" s="122"/>
      <c r="Q1157" s="331"/>
      <c r="R1157" s="331"/>
      <c r="S1157" s="759"/>
      <c r="T1157" s="331"/>
      <c r="U1157" s="777"/>
      <c r="V1157" s="331"/>
      <c r="W1157" s="331"/>
      <c r="X1157" s="331"/>
      <c r="Y1157" s="331"/>
      <c r="Z1157" s="331"/>
      <c r="AA1157" s="938"/>
      <c r="AB1157" s="328"/>
      <c r="AC1157" s="1084">
        <f t="shared" si="441"/>
        <v>0</v>
      </c>
      <c r="AD1157" s="1099"/>
      <c r="AF1157" s="3389"/>
      <c r="AG1157" s="137">
        <f t="shared" si="437"/>
        <v>0</v>
      </c>
    </row>
    <row r="1158" spans="1:33" ht="29.25" x14ac:dyDescent="0.25">
      <c r="A1158" s="137">
        <v>1</v>
      </c>
      <c r="B1158" s="522" t="s">
        <v>274</v>
      </c>
      <c r="C1158" s="1644"/>
      <c r="D1158" s="537"/>
      <c r="E1158" s="836">
        <f>E1121</f>
        <v>44702</v>
      </c>
      <c r="F1158" s="750">
        <f>F1121</f>
        <v>7451</v>
      </c>
      <c r="G1158" s="750">
        <f>G1121</f>
        <v>6537</v>
      </c>
      <c r="H1158" s="750">
        <f t="shared" si="439"/>
        <v>87.733190175815324</v>
      </c>
      <c r="I1158" s="1514"/>
      <c r="J1158" s="1514"/>
      <c r="K1158" s="122"/>
      <c r="L1158" s="122"/>
      <c r="M1158" s="122"/>
      <c r="N1158" s="122"/>
      <c r="O1158" s="122"/>
      <c r="P1158" s="122"/>
      <c r="Q1158" s="331"/>
      <c r="R1158" s="331"/>
      <c r="S1158" s="759"/>
      <c r="T1158" s="331"/>
      <c r="U1158" s="777">
        <f t="shared" ref="U1158" si="443">U1142+U1121</f>
        <v>0</v>
      </c>
      <c r="V1158" s="331"/>
      <c r="W1158" s="331"/>
      <c r="X1158" s="331"/>
      <c r="Y1158" s="331"/>
      <c r="Z1158" s="331"/>
      <c r="AA1158" s="938"/>
      <c r="AB1158" s="328"/>
      <c r="AC1158" s="1084">
        <f t="shared" si="441"/>
        <v>0</v>
      </c>
      <c r="AD1158" s="1099"/>
      <c r="AF1158" s="3389"/>
      <c r="AG1158" s="137">
        <f t="shared" si="437"/>
        <v>0</v>
      </c>
    </row>
    <row r="1159" spans="1:33" ht="29.25" x14ac:dyDescent="0.25">
      <c r="A1159" s="137">
        <v>1</v>
      </c>
      <c r="B1159" s="522" t="s">
        <v>261</v>
      </c>
      <c r="C1159" s="435"/>
      <c r="D1159" s="4"/>
      <c r="E1159" s="836">
        <f>E1112</f>
        <v>64274</v>
      </c>
      <c r="F1159" s="528">
        <f>F1112</f>
        <v>10712</v>
      </c>
      <c r="G1159" s="750">
        <f>G1112</f>
        <v>5577</v>
      </c>
      <c r="H1159" s="750">
        <f t="shared" si="439"/>
        <v>52.063106796116507</v>
      </c>
      <c r="I1159" s="1514"/>
      <c r="J1159" s="1514"/>
      <c r="K1159" s="122"/>
      <c r="L1159" s="122"/>
      <c r="M1159" s="122"/>
      <c r="N1159" s="122"/>
      <c r="O1159" s="122"/>
      <c r="P1159" s="122"/>
      <c r="Q1159" s="331"/>
      <c r="R1159" s="331"/>
      <c r="S1159" s="759"/>
      <c r="T1159" s="331">
        <f>Z1159-Y1159-V1159</f>
        <v>0</v>
      </c>
      <c r="U1159" s="777"/>
      <c r="V1159" s="331"/>
      <c r="W1159" s="331"/>
      <c r="X1159" s="331"/>
      <c r="Y1159" s="331"/>
      <c r="Z1159" s="331"/>
      <c r="AA1159" s="938"/>
      <c r="AB1159" s="328"/>
      <c r="AC1159" s="1084">
        <f t="shared" si="441"/>
        <v>0</v>
      </c>
      <c r="AD1159" s="1099"/>
      <c r="AF1159" s="3389"/>
      <c r="AG1159" s="137">
        <f t="shared" si="437"/>
        <v>0</v>
      </c>
    </row>
    <row r="1160" spans="1:33" ht="29.25" x14ac:dyDescent="0.25">
      <c r="A1160" s="137">
        <v>1</v>
      </c>
      <c r="B1160" s="522" t="s">
        <v>262</v>
      </c>
      <c r="C1160" s="435"/>
      <c r="D1160" s="4"/>
      <c r="E1160" s="698">
        <f>E1147+E1115</f>
        <v>15000</v>
      </c>
      <c r="F1160" s="528">
        <f t="shared" ref="F1160:G1160" si="444">F1147+F1115</f>
        <v>2500</v>
      </c>
      <c r="G1160" s="750">
        <f t="shared" si="444"/>
        <v>2504</v>
      </c>
      <c r="H1160" s="750">
        <f t="shared" si="439"/>
        <v>100.16000000000001</v>
      </c>
      <c r="I1160" s="1514"/>
      <c r="J1160" s="1514"/>
      <c r="K1160" s="122"/>
      <c r="L1160" s="122"/>
      <c r="M1160" s="122"/>
      <c r="N1160" s="122"/>
      <c r="O1160" s="122"/>
      <c r="P1160" s="122"/>
      <c r="Q1160" s="331"/>
      <c r="R1160" s="331"/>
      <c r="S1160" s="881"/>
      <c r="T1160" s="331">
        <f>Z1160-Y1160-V1160</f>
        <v>0</v>
      </c>
      <c r="U1160" s="777"/>
      <c r="V1160" s="331"/>
      <c r="W1160" s="331">
        <f>T1160-S1160</f>
        <v>0</v>
      </c>
      <c r="X1160" s="331"/>
      <c r="Y1160" s="331"/>
      <c r="Z1160" s="331"/>
      <c r="AA1160" s="938"/>
      <c r="AB1160" s="328"/>
      <c r="AC1160" s="1084">
        <f t="shared" si="441"/>
        <v>0</v>
      </c>
      <c r="AD1160" s="1099"/>
      <c r="AF1160" s="3389"/>
      <c r="AG1160" s="137">
        <f t="shared" si="437"/>
        <v>0</v>
      </c>
    </row>
    <row r="1161" spans="1:33" x14ac:dyDescent="0.25">
      <c r="A1161" s="137">
        <v>1</v>
      </c>
      <c r="B1161" s="1150" t="s">
        <v>134</v>
      </c>
      <c r="C1161" s="1149"/>
      <c r="D1161" s="1150"/>
      <c r="E1161" s="205">
        <f>E1157+E1158+E1160+E1159*2.6+E1156*2.6</f>
        <v>345042.2</v>
      </c>
      <c r="F1161" s="1667">
        <f>F1157+F1158+F1160+F1159*2.6+F1156*2.6</f>
        <v>57510.799999999996</v>
      </c>
      <c r="G1161" s="1667">
        <f>G1157+G1158+G1160+G1159*2.6+G1156*2.6</f>
        <v>40650.799999999996</v>
      </c>
      <c r="H1161" s="1667">
        <f t="shared" si="439"/>
        <v>70.683767222852055</v>
      </c>
      <c r="I1161" s="1655"/>
      <c r="J1161" s="1655"/>
      <c r="K1161" s="1518"/>
      <c r="L1161" s="1518"/>
      <c r="M1161" s="1518"/>
      <c r="N1161" s="1518"/>
      <c r="O1161" s="1518"/>
      <c r="P1161" s="1518"/>
      <c r="Q1161" s="329">
        <f>Q1160+Q1149+Q1142+Q1133+Q1121+Q1117+Q1102</f>
        <v>357988.86721999996</v>
      </c>
      <c r="R1161" s="329">
        <f>R1160+R1149+R1142+R1133+R1121+R1117+R1102</f>
        <v>357988.86721999996</v>
      </c>
      <c r="S1161" s="329">
        <f t="shared" ref="S1161:Z1161" si="445">S1160+S1149+S1142+S1133+S1121+S1117+S1102</f>
        <v>59664.811203333331</v>
      </c>
      <c r="T1161" s="329">
        <f t="shared" si="445"/>
        <v>50894.027419999999</v>
      </c>
      <c r="U1161" s="329">
        <f t="shared" si="445"/>
        <v>0</v>
      </c>
      <c r="V1161" s="329">
        <f t="shared" si="445"/>
        <v>0</v>
      </c>
      <c r="W1161" s="329">
        <f t="shared" si="445"/>
        <v>-8770.7837833333324</v>
      </c>
      <c r="X1161" s="329">
        <f t="shared" si="445"/>
        <v>0</v>
      </c>
      <c r="Y1161" s="329">
        <f t="shared" si="445"/>
        <v>-4.66594</v>
      </c>
      <c r="Z1161" s="329">
        <f t="shared" si="445"/>
        <v>50889.361480000007</v>
      </c>
      <c r="AA1161" s="1668"/>
      <c r="AB1161" s="871"/>
      <c r="AC1161" s="1084">
        <f t="shared" si="441"/>
        <v>0</v>
      </c>
      <c r="AD1161" s="1099"/>
      <c r="AF1161" s="3389"/>
      <c r="AG1161" s="137">
        <f t="shared" si="437"/>
        <v>50889361.480000004</v>
      </c>
    </row>
    <row r="1162" spans="1:33" x14ac:dyDescent="0.25">
      <c r="A1162" s="137">
        <v>1</v>
      </c>
      <c r="B1162" s="138" t="s">
        <v>28</v>
      </c>
      <c r="C1162" s="447"/>
      <c r="D1162" s="2"/>
      <c r="E1162" s="3181"/>
      <c r="F1162" s="187"/>
      <c r="G1162" s="187"/>
      <c r="H1162" s="838"/>
      <c r="I1162" s="831"/>
      <c r="J1162" s="1510"/>
      <c r="K1162" s="186"/>
      <c r="L1162" s="183"/>
      <c r="M1162" s="2258"/>
      <c r="N1162" s="186"/>
      <c r="O1162" s="183"/>
      <c r="P1162" s="183"/>
      <c r="Q1162" s="330"/>
      <c r="R1162" s="330"/>
      <c r="S1162" s="759"/>
      <c r="T1162" s="330">
        <f>Z1162-Y1162-V1162</f>
        <v>0</v>
      </c>
      <c r="U1162" s="777"/>
      <c r="V1162" s="331"/>
      <c r="W1162" s="331"/>
      <c r="X1162" s="331"/>
      <c r="Y1162" s="331"/>
      <c r="Z1162" s="331"/>
      <c r="AA1162" s="954"/>
      <c r="AB1162" s="328"/>
      <c r="AC1162" s="1084">
        <f t="shared" si="441"/>
        <v>0</v>
      </c>
      <c r="AD1162" s="1099"/>
      <c r="AF1162" s="3389"/>
      <c r="AG1162" s="137">
        <f t="shared" si="437"/>
        <v>0</v>
      </c>
    </row>
    <row r="1163" spans="1:33" x14ac:dyDescent="0.25">
      <c r="A1163" s="137">
        <v>1</v>
      </c>
      <c r="B1163" s="2" t="s">
        <v>123</v>
      </c>
      <c r="C1163" s="448"/>
      <c r="D1163" s="2"/>
      <c r="E1163" s="225"/>
      <c r="F1163" s="187"/>
      <c r="G1163" s="187"/>
      <c r="H1163" s="187"/>
      <c r="I1163" s="831"/>
      <c r="J1163" s="831"/>
      <c r="K1163" s="183"/>
      <c r="L1163" s="183"/>
      <c r="M1163" s="183"/>
      <c r="N1163" s="183"/>
      <c r="O1163" s="183"/>
      <c r="P1163" s="183"/>
      <c r="Q1163" s="331"/>
      <c r="R1163" s="331"/>
      <c r="S1163" s="759"/>
      <c r="T1163" s="331">
        <f>Z1163-Y1163-V1163</f>
        <v>0</v>
      </c>
      <c r="U1163" s="777"/>
      <c r="V1163" s="331"/>
      <c r="W1163" s="331"/>
      <c r="X1163" s="331"/>
      <c r="Y1163" s="331"/>
      <c r="Z1163" s="331"/>
      <c r="AA1163" s="954"/>
      <c r="AB1163" s="328"/>
      <c r="AC1163" s="1084">
        <f t="shared" si="441"/>
        <v>0</v>
      </c>
      <c r="AD1163" s="1099"/>
      <c r="AF1163" s="3389"/>
      <c r="AG1163" s="137">
        <f t="shared" si="437"/>
        <v>0</v>
      </c>
    </row>
    <row r="1164" spans="1:33" ht="30" x14ac:dyDescent="0.25">
      <c r="A1164" s="137">
        <v>1</v>
      </c>
      <c r="B1164" s="163" t="s">
        <v>155</v>
      </c>
      <c r="C1164" s="833"/>
      <c r="D1164" s="1744">
        <v>240</v>
      </c>
      <c r="E1164" s="261">
        <v>1260</v>
      </c>
      <c r="F1164" s="123">
        <f>ROUND(E1164/12*$B$4,0)</f>
        <v>210</v>
      </c>
      <c r="G1164" s="1112">
        <v>292</v>
      </c>
      <c r="H1164" s="129">
        <f>G1164/F1164*100</f>
        <v>139.04761904761904</v>
      </c>
      <c r="I1164" s="1487">
        <v>3</v>
      </c>
      <c r="J1164" s="152">
        <f>M1164/G1164</f>
        <v>2.9965753424657535</v>
      </c>
      <c r="K1164" s="282">
        <f>ROUND(E1164*I1164,0)</f>
        <v>3780</v>
      </c>
      <c r="L1164" s="282">
        <f>ROUND(K1164/12*$B$4,0)</f>
        <v>630</v>
      </c>
      <c r="M1164" s="282">
        <v>875</v>
      </c>
      <c r="N1164" s="1101">
        <f>M1164/L1164*100</f>
        <v>138.88888888888889</v>
      </c>
      <c r="O1164" s="282">
        <f>ROUND(K1164/D1164,0)</f>
        <v>16</v>
      </c>
      <c r="P1164" s="153">
        <f t="shared" ref="P1164:P1168" si="446">M1164/$B$4*12/O1164</f>
        <v>328.125</v>
      </c>
      <c r="Q1164" s="331"/>
      <c r="R1164" s="331"/>
      <c r="S1164" s="759"/>
      <c r="T1164" s="331"/>
      <c r="U1164" s="777"/>
      <c r="V1164" s="331"/>
      <c r="W1164" s="331"/>
      <c r="X1164" s="331"/>
      <c r="Y1164" s="331"/>
      <c r="Z1164" s="331"/>
      <c r="AA1164" s="1064"/>
      <c r="AB1164" s="328"/>
      <c r="AC1164" s="1084">
        <f t="shared" si="441"/>
        <v>0</v>
      </c>
      <c r="AD1164" s="1099"/>
      <c r="AF1164" s="3389"/>
      <c r="AG1164" s="137">
        <f t="shared" si="437"/>
        <v>0</v>
      </c>
    </row>
    <row r="1165" spans="1:33" x14ac:dyDescent="0.25">
      <c r="A1165" s="137">
        <v>1</v>
      </c>
      <c r="B1165" s="132" t="s">
        <v>44</v>
      </c>
      <c r="C1165" s="451"/>
      <c r="D1165" s="3">
        <v>240</v>
      </c>
      <c r="E1165" s="225">
        <v>2660</v>
      </c>
      <c r="F1165" s="123">
        <f>ROUND(E1165/12*$B$4,0)</f>
        <v>443</v>
      </c>
      <c r="G1165" s="123">
        <v>441</v>
      </c>
      <c r="H1165" s="123">
        <f>G1165/F1165*100</f>
        <v>99.548532731376966</v>
      </c>
      <c r="I1165" s="831">
        <v>8</v>
      </c>
      <c r="J1165" s="152">
        <f>M1165/G1165</f>
        <v>7.8344671201814062</v>
      </c>
      <c r="K1165" s="153">
        <f>ROUND(E1165*I1165,0)</f>
        <v>21280</v>
      </c>
      <c r="L1165" s="153">
        <f>ROUND(K1165/12*$B$4,0)</f>
        <v>3547</v>
      </c>
      <c r="M1165" s="153">
        <v>3455</v>
      </c>
      <c r="N1165" s="153">
        <f>M1165/L1165*100</f>
        <v>97.406258810262187</v>
      </c>
      <c r="O1165" s="153">
        <f>ROUND(K1165/D1165,0)</f>
        <v>89</v>
      </c>
      <c r="P1165" s="153">
        <f t="shared" si="446"/>
        <v>232.92134831460675</v>
      </c>
      <c r="Q1165" s="331"/>
      <c r="R1165" s="331"/>
      <c r="S1165" s="759"/>
      <c r="T1165" s="331">
        <f>Z1165-Y1165-V1165</f>
        <v>0</v>
      </c>
      <c r="U1165" s="777"/>
      <c r="V1165" s="331"/>
      <c r="W1165" s="331">
        <f>T1165-S1165</f>
        <v>0</v>
      </c>
      <c r="X1165" s="331"/>
      <c r="Y1165" s="331"/>
      <c r="Z1165" s="331"/>
      <c r="AA1165" s="950"/>
      <c r="AB1165" s="328"/>
      <c r="AC1165" s="1084">
        <f t="shared" si="441"/>
        <v>0</v>
      </c>
      <c r="AD1165" s="1099"/>
      <c r="AF1165" s="3389"/>
      <c r="AG1165" s="137">
        <f t="shared" si="437"/>
        <v>0</v>
      </c>
    </row>
    <row r="1166" spans="1:33" s="147" customFormat="1" x14ac:dyDescent="0.25">
      <c r="A1166" s="137">
        <v>1</v>
      </c>
      <c r="B1166" s="132" t="s">
        <v>6</v>
      </c>
      <c r="C1166" s="451"/>
      <c r="D1166" s="3">
        <v>240</v>
      </c>
      <c r="E1166" s="225">
        <v>800</v>
      </c>
      <c r="F1166" s="123">
        <f>ROUND(E1166/12*$B$4,0)</f>
        <v>133</v>
      </c>
      <c r="G1166" s="123">
        <v>136</v>
      </c>
      <c r="H1166" s="129">
        <f>G1166/F1166*100</f>
        <v>102.25563909774435</v>
      </c>
      <c r="I1166" s="831">
        <v>4</v>
      </c>
      <c r="J1166" s="1109">
        <f>M1166/G1166</f>
        <v>4</v>
      </c>
      <c r="K1166" s="282">
        <f>ROUND(E1166*I1166,0)</f>
        <v>3200</v>
      </c>
      <c r="L1166" s="282">
        <f>ROUND(K1166/12*$B$4,0)</f>
        <v>533</v>
      </c>
      <c r="M1166" s="282">
        <v>544</v>
      </c>
      <c r="N1166" s="153">
        <f>M1166/L1166*100</f>
        <v>102.06378986866791</v>
      </c>
      <c r="O1166" s="282">
        <f>ROUND(K1166/D1166,0)</f>
        <v>13</v>
      </c>
      <c r="P1166" s="153">
        <f t="shared" si="446"/>
        <v>251.07692307692307</v>
      </c>
      <c r="Q1166" s="331"/>
      <c r="R1166" s="331"/>
      <c r="S1166" s="759"/>
      <c r="T1166" s="331">
        <f>Z1166-Y1166-V1166</f>
        <v>0</v>
      </c>
      <c r="U1166" s="777"/>
      <c r="V1166" s="332"/>
      <c r="W1166" s="332">
        <f>T1166-S1166</f>
        <v>0</v>
      </c>
      <c r="X1166" s="332"/>
      <c r="Y1166" s="331"/>
      <c r="Z1166" s="331"/>
      <c r="AA1166" s="950"/>
      <c r="AB1166" s="328"/>
      <c r="AC1166" s="1084">
        <f t="shared" si="441"/>
        <v>0</v>
      </c>
      <c r="AD1166" s="1099"/>
      <c r="AF1166" s="3389"/>
      <c r="AG1166" s="147">
        <f t="shared" si="437"/>
        <v>0</v>
      </c>
    </row>
    <row r="1167" spans="1:33" x14ac:dyDescent="0.25">
      <c r="A1167" s="137">
        <v>1</v>
      </c>
      <c r="B1167" s="1745" t="s">
        <v>176</v>
      </c>
      <c r="C1167" s="1746"/>
      <c r="D1167" s="1724"/>
      <c r="E1167" s="232">
        <f>SUM(E1164:E1166)</f>
        <v>4720</v>
      </c>
      <c r="F1167" s="1518">
        <f>SUM(F1164:F1166)</f>
        <v>786</v>
      </c>
      <c r="G1167" s="1518">
        <f>SUM(G1164:G1166)</f>
        <v>869</v>
      </c>
      <c r="H1167" s="36">
        <f>G1167/F1167*100</f>
        <v>110.55979643765903</v>
      </c>
      <c r="I1167" s="8">
        <f>IF(E1167=0,0,K1167/E1167)</f>
        <v>5.9872881355932206</v>
      </c>
      <c r="J1167" s="1339">
        <f>M1167/G1167</f>
        <v>5.6087456846950516</v>
      </c>
      <c r="K1167" s="1120">
        <f>SUM(K1164:K1166)</f>
        <v>28260</v>
      </c>
      <c r="L1167" s="1120">
        <f>SUM(L1164:L1166)</f>
        <v>4710</v>
      </c>
      <c r="M1167" s="1120">
        <f>SUM(M1164:M1166)</f>
        <v>4874</v>
      </c>
      <c r="N1167" s="1203">
        <f>M1167/L1167*100</f>
        <v>103.48195329087049</v>
      </c>
      <c r="O1167" s="1120">
        <f>SUM(O1164:O1166)</f>
        <v>118</v>
      </c>
      <c r="P1167" s="1203">
        <f t="shared" si="446"/>
        <v>247.83050847457628</v>
      </c>
      <c r="Q1167" s="329"/>
      <c r="R1167" s="329"/>
      <c r="S1167" s="882"/>
      <c r="T1167" s="329">
        <f>Z1167-Y1167-V1167</f>
        <v>0</v>
      </c>
      <c r="U1167" s="781"/>
      <c r="V1167" s="329"/>
      <c r="W1167" s="329"/>
      <c r="X1167" s="329"/>
      <c r="Y1167" s="329"/>
      <c r="Z1167" s="329"/>
      <c r="AA1167" s="1519"/>
      <c r="AB1167" s="871"/>
      <c r="AC1167" s="1084">
        <f t="shared" si="441"/>
        <v>0</v>
      </c>
      <c r="AD1167" s="1099"/>
      <c r="AF1167" s="3389"/>
      <c r="AG1167" s="137">
        <f t="shared" si="437"/>
        <v>0</v>
      </c>
    </row>
    <row r="1168" spans="1:33" ht="30" thickBot="1" x14ac:dyDescent="0.3">
      <c r="A1168" s="137">
        <v>1</v>
      </c>
      <c r="B1168" s="148" t="s">
        <v>201</v>
      </c>
      <c r="C1168" s="148"/>
      <c r="D1168" s="148"/>
      <c r="E1168" s="248">
        <f>SUM(E1167)</f>
        <v>4720</v>
      </c>
      <c r="F1168" s="1639">
        <f>SUM(F1167)</f>
        <v>786</v>
      </c>
      <c r="G1168" s="1639">
        <f>SUM(G1167)</f>
        <v>869</v>
      </c>
      <c r="H1168" s="1639">
        <f>G1168/F1168*100</f>
        <v>110.55979643765903</v>
      </c>
      <c r="I1168" s="1185">
        <f>IF(E1168=0,0,K1168/E1168)</f>
        <v>5.9872881355932206</v>
      </c>
      <c r="J1168" s="1186">
        <f>M1168/G1168</f>
        <v>5.6087456846950516</v>
      </c>
      <c r="K1168" s="1639">
        <f>SUM(K1167)</f>
        <v>28260</v>
      </c>
      <c r="L1168" s="1639">
        <f>SUM(L1167)</f>
        <v>4710</v>
      </c>
      <c r="M1168" s="1639">
        <f>SUM(M1167)</f>
        <v>4874</v>
      </c>
      <c r="N1168" s="1187">
        <f>M1168/L1168*100</f>
        <v>103.48195329087049</v>
      </c>
      <c r="O1168" s="1234">
        <f>O1167</f>
        <v>118</v>
      </c>
      <c r="P1168" s="1187">
        <f t="shared" si="446"/>
        <v>247.83050847457628</v>
      </c>
      <c r="Q1168" s="336">
        <v>82961.284560379194</v>
      </c>
      <c r="R1168" s="336">
        <v>82961.284560379194</v>
      </c>
      <c r="S1168" s="881">
        <f>Q1168/12*$B$4+(R1168-Q1168)/11*1</f>
        <v>13826.880760063199</v>
      </c>
      <c r="T1168" s="336">
        <f>Z1168-Y1168-V1168</f>
        <v>13693.404379999998</v>
      </c>
      <c r="U1168" s="779"/>
      <c r="V1168" s="336"/>
      <c r="W1168" s="336">
        <f>T1168-S1168</f>
        <v>-133.47638006320085</v>
      </c>
      <c r="X1168" s="336"/>
      <c r="Y1168" s="336">
        <v>0</v>
      </c>
      <c r="Z1168" s="336">
        <v>13693.404379999998</v>
      </c>
      <c r="AA1168" s="1641"/>
      <c r="AB1168" s="914"/>
      <c r="AC1168" s="1084">
        <f t="shared" si="441"/>
        <v>0</v>
      </c>
      <c r="AD1168" s="1099"/>
      <c r="AF1168" s="3389"/>
      <c r="AG1168" s="137">
        <f t="shared" si="437"/>
        <v>13693404.379999999</v>
      </c>
    </row>
    <row r="1169" spans="1:33" ht="15.75" thickBot="1" x14ac:dyDescent="0.3">
      <c r="A1169" s="137">
        <v>1</v>
      </c>
      <c r="B1169" s="1672" t="s">
        <v>278</v>
      </c>
      <c r="C1169" s="1673"/>
      <c r="D1169" s="1672"/>
      <c r="E1169" s="230"/>
      <c r="F1169" s="709"/>
      <c r="G1169" s="709"/>
      <c r="H1169" s="709"/>
      <c r="I1169" s="1484"/>
      <c r="J1169" s="1484"/>
      <c r="K1169" s="709"/>
      <c r="L1169" s="709"/>
      <c r="M1169" s="709">
        <f>M1168</f>
        <v>4874</v>
      </c>
      <c r="N1169" s="709"/>
      <c r="O1169" s="709"/>
      <c r="P1169" s="709"/>
      <c r="Q1169" s="337">
        <f t="shared" ref="Q1169:Z1169" si="447">SUM(Q1168,Q1161)</f>
        <v>440950.15178037912</v>
      </c>
      <c r="R1169" s="337">
        <f t="shared" ref="R1169" si="448">SUM(R1168,R1161)</f>
        <v>440950.15178037912</v>
      </c>
      <c r="S1169" s="760">
        <f t="shared" si="447"/>
        <v>73491.69196339653</v>
      </c>
      <c r="T1169" s="337">
        <f t="shared" si="447"/>
        <v>64587.431799999998</v>
      </c>
      <c r="U1169" s="782">
        <f t="shared" si="447"/>
        <v>0</v>
      </c>
      <c r="V1169" s="156">
        <f t="shared" si="447"/>
        <v>0</v>
      </c>
      <c r="W1169" s="337">
        <f t="shared" si="447"/>
        <v>-8904.2601633965332</v>
      </c>
      <c r="X1169" s="337">
        <f t="shared" si="447"/>
        <v>0</v>
      </c>
      <c r="Y1169" s="337">
        <f t="shared" si="447"/>
        <v>-4.66594</v>
      </c>
      <c r="Z1169" s="337">
        <f t="shared" si="447"/>
        <v>64582.765860000007</v>
      </c>
      <c r="AA1169" s="1698"/>
      <c r="AB1169" s="868"/>
      <c r="AC1169" s="1084">
        <f t="shared" si="441"/>
        <v>0</v>
      </c>
      <c r="AD1169" s="1099"/>
      <c r="AE1169" s="137" t="e">
        <f>S1169-#REF!/12*4</f>
        <v>#REF!</v>
      </c>
      <c r="AF1169" s="3389">
        <v>64582765.859999999</v>
      </c>
      <c r="AG1169" s="137">
        <f t="shared" si="437"/>
        <v>0</v>
      </c>
    </row>
    <row r="1170" spans="1:33" x14ac:dyDescent="0.25">
      <c r="A1170" s="137">
        <v>1</v>
      </c>
      <c r="B1170" s="1732"/>
      <c r="C1170" s="1733"/>
      <c r="D1170" s="1732"/>
      <c r="E1170" s="233"/>
      <c r="F1170" s="748"/>
      <c r="G1170" s="748"/>
      <c r="H1170" s="748"/>
      <c r="I1170" s="1506"/>
      <c r="J1170" s="1506"/>
      <c r="K1170" s="748"/>
      <c r="L1170" s="748"/>
      <c r="M1170" s="748"/>
      <c r="N1170" s="748"/>
      <c r="O1170" s="748"/>
      <c r="P1170" s="748"/>
      <c r="Q1170" s="330"/>
      <c r="R1170" s="330"/>
      <c r="S1170" s="758"/>
      <c r="T1170" s="330">
        <f>Z1170-Y1170-V1170</f>
        <v>0</v>
      </c>
      <c r="U1170" s="780"/>
      <c r="V1170" s="330"/>
      <c r="W1170" s="330"/>
      <c r="X1170" s="330"/>
      <c r="Y1170" s="330"/>
      <c r="Z1170" s="330"/>
      <c r="AA1170" s="945"/>
      <c r="AB1170" s="370"/>
      <c r="AC1170" s="1084">
        <f t="shared" si="441"/>
        <v>0</v>
      </c>
      <c r="AD1170" s="1099"/>
      <c r="AF1170" s="3389"/>
      <c r="AG1170" s="137">
        <f t="shared" si="437"/>
        <v>0</v>
      </c>
    </row>
    <row r="1171" spans="1:33" ht="29.25" x14ac:dyDescent="0.25">
      <c r="A1171" s="137">
        <v>1</v>
      </c>
      <c r="B1171" s="1089" t="s">
        <v>369</v>
      </c>
      <c r="C1171" s="1089"/>
      <c r="D1171" s="1535"/>
      <c r="E1171" s="223"/>
      <c r="F1171" s="526"/>
      <c r="G1171" s="526"/>
      <c r="H1171" s="526"/>
      <c r="I1171" s="1514"/>
      <c r="J1171" s="1514"/>
      <c r="K1171" s="526"/>
      <c r="L1171" s="526"/>
      <c r="M1171" s="526"/>
      <c r="N1171" s="526"/>
      <c r="O1171" s="526"/>
      <c r="P1171" s="526"/>
      <c r="Q1171" s="331"/>
      <c r="R1171" s="331"/>
      <c r="S1171" s="759"/>
      <c r="T1171" s="331">
        <f>Z1171-Y1171-V1171</f>
        <v>0</v>
      </c>
      <c r="U1171" s="777"/>
      <c r="V1171" s="331"/>
      <c r="W1171" s="331"/>
      <c r="X1171" s="331"/>
      <c r="Y1171" s="331"/>
      <c r="Z1171" s="331"/>
      <c r="AA1171" s="971"/>
      <c r="AB1171" s="328"/>
      <c r="AC1171" s="1084">
        <f t="shared" si="441"/>
        <v>0</v>
      </c>
      <c r="AD1171" s="1099"/>
      <c r="AF1171" s="3389"/>
      <c r="AG1171" s="137">
        <f t="shared" si="437"/>
        <v>0</v>
      </c>
    </row>
    <row r="1172" spans="1:33" x14ac:dyDescent="0.25">
      <c r="A1172" s="137">
        <v>1</v>
      </c>
      <c r="B1172" s="492" t="s">
        <v>325</v>
      </c>
      <c r="C1172" s="1743"/>
      <c r="D1172" s="536"/>
      <c r="E1172" s="223"/>
      <c r="F1172" s="526"/>
      <c r="G1172" s="526"/>
      <c r="H1172" s="526"/>
      <c r="I1172" s="1514"/>
      <c r="J1172" s="1514"/>
      <c r="K1172" s="526"/>
      <c r="L1172" s="526"/>
      <c r="M1172" s="526"/>
      <c r="N1172" s="526"/>
      <c r="O1172" s="526"/>
      <c r="P1172" s="526"/>
      <c r="Q1172" s="331">
        <v>48187.206299999998</v>
      </c>
      <c r="R1172" s="331">
        <v>48187.206299999998</v>
      </c>
      <c r="S1172" s="881">
        <f>Q1172/12*$B$4+(R1172-Q1172)/11*1</f>
        <v>8031.2010499999997</v>
      </c>
      <c r="T1172" s="331">
        <f>Z1172-Y1172-V1172</f>
        <v>7643.4661300000007</v>
      </c>
      <c r="U1172" s="777"/>
      <c r="V1172" s="331">
        <v>-130.35542000000001</v>
      </c>
      <c r="W1172" s="331">
        <f>T1172-S1172</f>
        <v>-387.73491999999897</v>
      </c>
      <c r="X1172" s="331"/>
      <c r="Y1172" s="331">
        <v>-15.590340000000001</v>
      </c>
      <c r="Z1172" s="331">
        <v>7497.5203700000011</v>
      </c>
      <c r="AA1172" s="971"/>
      <c r="AB1172" s="328"/>
      <c r="AC1172" s="1084">
        <f t="shared" si="441"/>
        <v>0</v>
      </c>
      <c r="AD1172" s="1099"/>
      <c r="AF1172" s="3389"/>
      <c r="AG1172" s="137">
        <f t="shared" si="437"/>
        <v>7497520.370000001</v>
      </c>
    </row>
    <row r="1173" spans="1:33" ht="29.25" x14ac:dyDescent="0.25">
      <c r="A1173" s="137">
        <v>1</v>
      </c>
      <c r="B1173" s="2261" t="s">
        <v>271</v>
      </c>
      <c r="C1173" s="1743"/>
      <c r="D1173" s="536"/>
      <c r="E1173" s="494">
        <f>E1175+E1177+E1178+E1179*5</f>
        <v>15585</v>
      </c>
      <c r="F1173" s="526">
        <f t="shared" ref="F1173:G1173" si="449">F1175+F1177+F1178+F1179*5</f>
        <v>2598</v>
      </c>
      <c r="G1173" s="526">
        <f t="shared" si="449"/>
        <v>2438</v>
      </c>
      <c r="H1173" s="526">
        <f>G1173/F1173*100</f>
        <v>93.841416474210931</v>
      </c>
      <c r="I1173" s="1514"/>
      <c r="J1173" s="1514"/>
      <c r="K1173" s="526"/>
      <c r="L1173" s="526"/>
      <c r="M1173" s="526"/>
      <c r="N1173" s="526"/>
      <c r="O1173" s="526"/>
      <c r="P1173" s="526"/>
      <c r="Q1173" s="331"/>
      <c r="R1173" s="331"/>
      <c r="S1173" s="759"/>
      <c r="T1173" s="331"/>
      <c r="U1173" s="777"/>
      <c r="V1173" s="331"/>
      <c r="W1173" s="331"/>
      <c r="X1173" s="331"/>
      <c r="Y1173" s="331"/>
      <c r="Z1173" s="331"/>
      <c r="AA1173" s="971"/>
      <c r="AB1173" s="328"/>
      <c r="AC1173" s="1084">
        <f t="shared" si="441"/>
        <v>0</v>
      </c>
      <c r="AD1173" s="1099"/>
      <c r="AF1173" s="3389"/>
      <c r="AG1173" s="137">
        <f t="shared" si="437"/>
        <v>0</v>
      </c>
    </row>
    <row r="1174" spans="1:33" ht="30" x14ac:dyDescent="0.25">
      <c r="A1174" s="137">
        <v>1</v>
      </c>
      <c r="B1174" s="311" t="s">
        <v>193</v>
      </c>
      <c r="C1174" s="1743"/>
      <c r="D1174" s="536"/>
      <c r="E1174" s="494"/>
      <c r="F1174" s="526"/>
      <c r="G1174" s="526"/>
      <c r="H1174" s="526"/>
      <c r="I1174" s="1514"/>
      <c r="J1174" s="1514"/>
      <c r="K1174" s="526"/>
      <c r="L1174" s="526"/>
      <c r="M1174" s="526"/>
      <c r="N1174" s="526"/>
      <c r="O1174" s="526"/>
      <c r="P1174" s="526"/>
      <c r="Q1174" s="331"/>
      <c r="R1174" s="331"/>
      <c r="S1174" s="759"/>
      <c r="T1174" s="331"/>
      <c r="U1174" s="777"/>
      <c r="V1174" s="331"/>
      <c r="W1174" s="331"/>
      <c r="X1174" s="331"/>
      <c r="Y1174" s="331"/>
      <c r="Z1174" s="331"/>
      <c r="AA1174" s="971"/>
      <c r="AB1174" s="328"/>
      <c r="AC1174" s="1084">
        <f t="shared" si="441"/>
        <v>0</v>
      </c>
      <c r="AD1174" s="1099"/>
      <c r="AF1174" s="3389"/>
      <c r="AG1174" s="137">
        <f t="shared" si="437"/>
        <v>0</v>
      </c>
    </row>
    <row r="1175" spans="1:33" ht="30" x14ac:dyDescent="0.25">
      <c r="A1175" s="137">
        <v>1</v>
      </c>
      <c r="B1175" s="312" t="s">
        <v>463</v>
      </c>
      <c r="C1175" s="1743"/>
      <c r="D1175" s="536"/>
      <c r="E1175" s="495">
        <v>9495</v>
      </c>
      <c r="F1175" s="187">
        <f>ROUND(E1175/12*$B$4,0)</f>
        <v>1583</v>
      </c>
      <c r="G1175" s="187">
        <v>1508</v>
      </c>
      <c r="H1175" s="187">
        <f>G1175/F1175*100</f>
        <v>95.262160454832596</v>
      </c>
      <c r="I1175" s="1514"/>
      <c r="J1175" s="1514"/>
      <c r="K1175" s="526"/>
      <c r="L1175" s="526"/>
      <c r="M1175" s="526"/>
      <c r="N1175" s="526"/>
      <c r="O1175" s="526"/>
      <c r="P1175" s="526"/>
      <c r="Q1175" s="331"/>
      <c r="R1175" s="331"/>
      <c r="S1175" s="759"/>
      <c r="T1175" s="331"/>
      <c r="U1175" s="777"/>
      <c r="V1175" s="331"/>
      <c r="W1175" s="331"/>
      <c r="X1175" s="331"/>
      <c r="Y1175" s="331"/>
      <c r="Z1175" s="331"/>
      <c r="AA1175" s="954"/>
      <c r="AB1175" s="328"/>
      <c r="AC1175" s="1084">
        <f t="shared" si="441"/>
        <v>0</v>
      </c>
      <c r="AD1175" s="1099"/>
      <c r="AF1175" s="3389"/>
      <c r="AG1175" s="137">
        <f t="shared" si="437"/>
        <v>0</v>
      </c>
    </row>
    <row r="1176" spans="1:33" ht="60" x14ac:dyDescent="0.25">
      <c r="A1176" s="137">
        <v>1</v>
      </c>
      <c r="B1176" s="312" t="s">
        <v>464</v>
      </c>
      <c r="C1176" s="1743"/>
      <c r="D1176" s="536"/>
      <c r="E1176" s="494"/>
      <c r="F1176" s="526"/>
      <c r="G1176" s="526">
        <v>0</v>
      </c>
      <c r="H1176" s="526"/>
      <c r="I1176" s="1514"/>
      <c r="J1176" s="1514"/>
      <c r="K1176" s="526"/>
      <c r="L1176" s="526"/>
      <c r="M1176" s="526"/>
      <c r="N1176" s="526"/>
      <c r="O1176" s="526"/>
      <c r="P1176" s="526"/>
      <c r="Q1176" s="331"/>
      <c r="R1176" s="331"/>
      <c r="S1176" s="759"/>
      <c r="T1176" s="331"/>
      <c r="U1176" s="777"/>
      <c r="V1176" s="331"/>
      <c r="W1176" s="331"/>
      <c r="X1176" s="331"/>
      <c r="Y1176" s="331"/>
      <c r="Z1176" s="331"/>
      <c r="AA1176" s="971"/>
      <c r="AB1176" s="328"/>
      <c r="AC1176" s="1084">
        <f t="shared" si="441"/>
        <v>0</v>
      </c>
      <c r="AD1176" s="1099"/>
      <c r="AF1176" s="3389"/>
      <c r="AG1176" s="137">
        <f t="shared" si="437"/>
        <v>0</v>
      </c>
    </row>
    <row r="1177" spans="1:33" ht="45" x14ac:dyDescent="0.25">
      <c r="A1177" s="137">
        <v>1</v>
      </c>
      <c r="B1177" s="312" t="s">
        <v>465</v>
      </c>
      <c r="C1177" s="1743"/>
      <c r="D1177" s="536"/>
      <c r="E1177" s="495">
        <v>5000</v>
      </c>
      <c r="F1177" s="187">
        <f>ROUND(E1177/12*$B$4,0)</f>
        <v>833</v>
      </c>
      <c r="G1177" s="187">
        <v>930</v>
      </c>
      <c r="H1177" s="187">
        <f t="shared" ref="H1177:H1183" si="450">G1177/F1177*100</f>
        <v>111.64465786314526</v>
      </c>
      <c r="I1177" s="1514"/>
      <c r="J1177" s="1514"/>
      <c r="K1177" s="526"/>
      <c r="L1177" s="526"/>
      <c r="M1177" s="526"/>
      <c r="N1177" s="526"/>
      <c r="O1177" s="526"/>
      <c r="P1177" s="526"/>
      <c r="Q1177" s="331"/>
      <c r="R1177" s="331"/>
      <c r="S1177" s="759"/>
      <c r="T1177" s="331"/>
      <c r="U1177" s="777"/>
      <c r="V1177" s="331"/>
      <c r="W1177" s="331"/>
      <c r="X1177" s="331"/>
      <c r="Y1177" s="331"/>
      <c r="Z1177" s="331"/>
      <c r="AA1177" s="971"/>
      <c r="AB1177" s="328"/>
      <c r="AC1177" s="1084">
        <f t="shared" si="441"/>
        <v>0</v>
      </c>
      <c r="AD1177" s="1099"/>
      <c r="AF1177" s="3389"/>
      <c r="AG1177" s="137">
        <f t="shared" si="437"/>
        <v>0</v>
      </c>
    </row>
    <row r="1178" spans="1:33" ht="90" x14ac:dyDescent="0.25">
      <c r="A1178" s="137">
        <v>1</v>
      </c>
      <c r="B1178" s="312" t="s">
        <v>466</v>
      </c>
      <c r="C1178" s="1743"/>
      <c r="D1178" s="536"/>
      <c r="E1178" s="495">
        <v>1000</v>
      </c>
      <c r="F1178" s="187">
        <f>ROUND(E1178/12*$B$4,0)</f>
        <v>167</v>
      </c>
      <c r="G1178" s="187">
        <v>0</v>
      </c>
      <c r="H1178" s="187">
        <f t="shared" si="450"/>
        <v>0</v>
      </c>
      <c r="I1178" s="1514"/>
      <c r="J1178" s="1514"/>
      <c r="K1178" s="526"/>
      <c r="L1178" s="526"/>
      <c r="M1178" s="526"/>
      <c r="N1178" s="526"/>
      <c r="O1178" s="526"/>
      <c r="P1178" s="526"/>
      <c r="Q1178" s="331"/>
      <c r="R1178" s="331"/>
      <c r="S1178" s="759"/>
      <c r="T1178" s="331"/>
      <c r="U1178" s="777"/>
      <c r="V1178" s="331"/>
      <c r="W1178" s="331"/>
      <c r="X1178" s="331"/>
      <c r="Y1178" s="331"/>
      <c r="Z1178" s="331"/>
      <c r="AA1178" s="954"/>
      <c r="AB1178" s="328"/>
      <c r="AC1178" s="1084">
        <f t="shared" si="441"/>
        <v>0</v>
      </c>
      <c r="AD1178" s="1099"/>
      <c r="AF1178" s="3389"/>
      <c r="AG1178" s="137">
        <f t="shared" si="437"/>
        <v>0</v>
      </c>
    </row>
    <row r="1179" spans="1:33" s="2266" customFormat="1" ht="42.75" x14ac:dyDescent="0.25">
      <c r="B1179" s="1042" t="s">
        <v>633</v>
      </c>
      <c r="C1179" s="1743"/>
      <c r="D1179" s="536"/>
      <c r="E1179" s="494">
        <f>E1180</f>
        <v>18</v>
      </c>
      <c r="F1179" s="526">
        <f t="shared" ref="F1179:G1179" si="451">F1180</f>
        <v>3</v>
      </c>
      <c r="G1179" s="526">
        <f t="shared" si="451"/>
        <v>0</v>
      </c>
      <c r="H1179" s="526">
        <f t="shared" si="450"/>
        <v>0</v>
      </c>
      <c r="I1179" s="1514"/>
      <c r="J1179" s="1514"/>
      <c r="K1179" s="526"/>
      <c r="L1179" s="526"/>
      <c r="M1179" s="526"/>
      <c r="N1179" s="526"/>
      <c r="O1179" s="526"/>
      <c r="P1179" s="526"/>
      <c r="Q1179" s="331"/>
      <c r="R1179" s="331"/>
      <c r="S1179" s="759"/>
      <c r="T1179" s="331"/>
      <c r="U1179" s="777"/>
      <c r="V1179" s="331"/>
      <c r="W1179" s="331"/>
      <c r="X1179" s="331"/>
      <c r="Y1179" s="331"/>
      <c r="Z1179" s="331"/>
      <c r="AA1179" s="954"/>
      <c r="AB1179" s="328"/>
      <c r="AC1179" s="1084"/>
      <c r="AD1179" s="1099"/>
      <c r="AF1179" s="3389"/>
      <c r="AG1179" s="2266">
        <f t="shared" si="437"/>
        <v>0</v>
      </c>
    </row>
    <row r="1180" spans="1:33" s="2266" customFormat="1" ht="30" x14ac:dyDescent="0.25">
      <c r="B1180" s="4" t="s">
        <v>635</v>
      </c>
      <c r="C1180" s="1743"/>
      <c r="D1180" s="536"/>
      <c r="E1180" s="495">
        <v>18</v>
      </c>
      <c r="F1180" s="187">
        <f>ROUND(E1180/12*$B$4,0)</f>
        <v>3</v>
      </c>
      <c r="G1180" s="187"/>
      <c r="H1180" s="187">
        <f t="shared" si="450"/>
        <v>0</v>
      </c>
      <c r="I1180" s="1514"/>
      <c r="J1180" s="1514"/>
      <c r="K1180" s="526"/>
      <c r="L1180" s="526"/>
      <c r="M1180" s="526"/>
      <c r="N1180" s="526"/>
      <c r="O1180" s="526"/>
      <c r="P1180" s="526"/>
      <c r="Q1180" s="331"/>
      <c r="R1180" s="331"/>
      <c r="S1180" s="759"/>
      <c r="T1180" s="331"/>
      <c r="U1180" s="777"/>
      <c r="V1180" s="331"/>
      <c r="W1180" s="331"/>
      <c r="X1180" s="331"/>
      <c r="Y1180" s="331"/>
      <c r="Z1180" s="331"/>
      <c r="AA1180" s="954"/>
      <c r="AB1180" s="328"/>
      <c r="AC1180" s="1084"/>
      <c r="AD1180" s="1099"/>
      <c r="AF1180" s="3389"/>
      <c r="AG1180" s="2266">
        <f t="shared" si="437"/>
        <v>0</v>
      </c>
    </row>
    <row r="1181" spans="1:33" s="2266" customFormat="1" ht="29.25" x14ac:dyDescent="0.25">
      <c r="B1181" s="285" t="s">
        <v>131</v>
      </c>
      <c r="C1181" s="1743"/>
      <c r="D1181" s="536"/>
      <c r="E1181" s="494">
        <f>E1182+E1183</f>
        <v>38300</v>
      </c>
      <c r="F1181" s="526">
        <f t="shared" ref="F1181:G1181" si="452">F1182+F1183</f>
        <v>6383</v>
      </c>
      <c r="G1181" s="526">
        <f t="shared" si="452"/>
        <v>4833</v>
      </c>
      <c r="H1181" s="526">
        <f t="shared" si="450"/>
        <v>75.716747610841296</v>
      </c>
      <c r="I1181" s="1514"/>
      <c r="J1181" s="1514"/>
      <c r="K1181" s="526"/>
      <c r="L1181" s="526"/>
      <c r="M1181" s="526"/>
      <c r="N1181" s="526"/>
      <c r="O1181" s="526"/>
      <c r="P1181" s="526"/>
      <c r="Q1181" s="331"/>
      <c r="R1181" s="331"/>
      <c r="S1181" s="759"/>
      <c r="T1181" s="331"/>
      <c r="U1181" s="777"/>
      <c r="V1181" s="331"/>
      <c r="W1181" s="331"/>
      <c r="X1181" s="331"/>
      <c r="Y1181" s="331"/>
      <c r="Z1181" s="331"/>
      <c r="AA1181" s="954"/>
      <c r="AB1181" s="328"/>
      <c r="AC1181" s="1084">
        <f>T1181-S1181-W1181</f>
        <v>0</v>
      </c>
      <c r="AD1181" s="1099"/>
      <c r="AF1181" s="3389"/>
      <c r="AG1181" s="2266">
        <f t="shared" si="437"/>
        <v>0</v>
      </c>
    </row>
    <row r="1182" spans="1:33" x14ac:dyDescent="0.25">
      <c r="B1182" s="165" t="s">
        <v>222</v>
      </c>
      <c r="C1182" s="1743"/>
      <c r="D1182" s="536"/>
      <c r="E1182" s="495">
        <v>36000</v>
      </c>
      <c r="F1182" s="187">
        <f>ROUND(E1182/12*$B$4,0)</f>
        <v>6000</v>
      </c>
      <c r="G1182" s="187">
        <v>4462</v>
      </c>
      <c r="H1182" s="187">
        <f t="shared" si="450"/>
        <v>74.366666666666674</v>
      </c>
      <c r="I1182" s="1514"/>
      <c r="J1182" s="1514"/>
      <c r="K1182" s="526"/>
      <c r="L1182" s="526"/>
      <c r="M1182" s="526"/>
      <c r="N1182" s="526"/>
      <c r="O1182" s="526"/>
      <c r="P1182" s="526"/>
      <c r="Q1182" s="331"/>
      <c r="R1182" s="331"/>
      <c r="S1182" s="759"/>
      <c r="T1182" s="331"/>
      <c r="U1182" s="777"/>
      <c r="V1182" s="331"/>
      <c r="W1182" s="331"/>
      <c r="X1182" s="331"/>
      <c r="Y1182" s="331"/>
      <c r="Z1182" s="331"/>
      <c r="AA1182" s="954"/>
      <c r="AB1182" s="328"/>
      <c r="AC1182" s="1084">
        <f>T1182-S1182-W1182</f>
        <v>0</v>
      </c>
      <c r="AD1182" s="1099"/>
      <c r="AF1182" s="3389"/>
      <c r="AG1182" s="137">
        <f t="shared" si="437"/>
        <v>0</v>
      </c>
    </row>
    <row r="1183" spans="1:33" ht="75" x14ac:dyDescent="0.25">
      <c r="A1183" s="137">
        <v>1</v>
      </c>
      <c r="B1183" s="165" t="s">
        <v>513</v>
      </c>
      <c r="C1183" s="1743"/>
      <c r="D1183" s="536"/>
      <c r="E1183" s="495">
        <v>2300</v>
      </c>
      <c r="F1183" s="187">
        <f>ROUND(E1183/12*$B$4,0)</f>
        <v>383</v>
      </c>
      <c r="G1183" s="187">
        <v>371</v>
      </c>
      <c r="H1183" s="187">
        <f t="shared" si="450"/>
        <v>96.866840731070496</v>
      </c>
      <c r="I1183" s="1514"/>
      <c r="J1183" s="1514"/>
      <c r="K1183" s="526"/>
      <c r="L1183" s="526"/>
      <c r="M1183" s="526"/>
      <c r="N1183" s="526"/>
      <c r="O1183" s="526"/>
      <c r="P1183" s="526"/>
      <c r="Q1183" s="331"/>
      <c r="R1183" s="331"/>
      <c r="S1183" s="759"/>
      <c r="T1183" s="331"/>
      <c r="U1183" s="777"/>
      <c r="V1183" s="331"/>
      <c r="W1183" s="331"/>
      <c r="X1183" s="331"/>
      <c r="Y1183" s="331"/>
      <c r="Z1183" s="331"/>
      <c r="AA1183" s="971"/>
      <c r="AB1183" s="328"/>
      <c r="AC1183" s="1084">
        <f>T1183-S1183-W1183</f>
        <v>0</v>
      </c>
      <c r="AD1183" s="1099"/>
      <c r="AF1183" s="3389"/>
      <c r="AG1183" s="137">
        <f t="shared" si="437"/>
        <v>0</v>
      </c>
    </row>
    <row r="1184" spans="1:33" s="2266" customFormat="1" ht="29.25" x14ac:dyDescent="0.25">
      <c r="B1184" s="525" t="s">
        <v>344</v>
      </c>
      <c r="C1184" s="1743"/>
      <c r="D1184" s="536"/>
      <c r="E1184" s="495">
        <v>14000</v>
      </c>
      <c r="F1184" s="187">
        <f>ROUND(E1184/12*$B$4,0)</f>
        <v>2333</v>
      </c>
      <c r="G1184" s="187">
        <v>2311</v>
      </c>
      <c r="H1184" s="187">
        <f>G1184/F1184*100</f>
        <v>99.057008144020571</v>
      </c>
      <c r="I1184" s="1514"/>
      <c r="J1184" s="1514"/>
      <c r="K1184" s="526"/>
      <c r="L1184" s="526"/>
      <c r="M1184" s="526"/>
      <c r="N1184" s="526"/>
      <c r="O1184" s="526"/>
      <c r="P1184" s="526"/>
      <c r="Q1184" s="331"/>
      <c r="R1184" s="331"/>
      <c r="S1184" s="759"/>
      <c r="T1184" s="331"/>
      <c r="U1184" s="777"/>
      <c r="V1184" s="331"/>
      <c r="W1184" s="331"/>
      <c r="X1184" s="331"/>
      <c r="Y1184" s="331"/>
      <c r="Z1184" s="331"/>
      <c r="AA1184" s="971"/>
      <c r="AB1184" s="328"/>
      <c r="AC1184" s="1084"/>
      <c r="AD1184" s="1099"/>
      <c r="AF1184" s="3389"/>
      <c r="AG1184" s="2266">
        <f t="shared" si="437"/>
        <v>0</v>
      </c>
    </row>
    <row r="1185" spans="1:33" x14ac:dyDescent="0.25">
      <c r="A1185" s="137">
        <v>1</v>
      </c>
      <c r="B1185" s="3059" t="s">
        <v>194</v>
      </c>
      <c r="C1185" s="1743"/>
      <c r="D1185" s="536"/>
      <c r="E1185" s="495"/>
      <c r="F1185" s="187"/>
      <c r="G1185" s="187"/>
      <c r="H1185" s="187"/>
      <c r="I1185" s="1514"/>
      <c r="J1185" s="1514"/>
      <c r="K1185" s="526"/>
      <c r="L1185" s="526"/>
      <c r="M1185" s="526"/>
      <c r="N1185" s="526"/>
      <c r="O1185" s="526"/>
      <c r="P1185" s="526"/>
      <c r="Q1185" s="331"/>
      <c r="R1185" s="331"/>
      <c r="S1185" s="759"/>
      <c r="T1185" s="331"/>
      <c r="U1185" s="777"/>
      <c r="V1185" s="331"/>
      <c r="W1185" s="331"/>
      <c r="X1185" s="331"/>
      <c r="Y1185" s="331"/>
      <c r="Z1185" s="331"/>
      <c r="AA1185" s="954"/>
      <c r="AB1185" s="328"/>
      <c r="AC1185" s="1084">
        <f>T1185-S1185-W1185</f>
        <v>0</v>
      </c>
      <c r="AD1185" s="1099"/>
      <c r="AF1185" s="3389"/>
      <c r="AG1185" s="137">
        <f t="shared" si="437"/>
        <v>0</v>
      </c>
    </row>
    <row r="1186" spans="1:33" ht="104.25" x14ac:dyDescent="0.25">
      <c r="A1186" s="137">
        <v>1</v>
      </c>
      <c r="B1186" s="312" t="s">
        <v>643</v>
      </c>
      <c r="C1186" s="1743"/>
      <c r="D1186" s="536"/>
      <c r="E1186" s="494">
        <v>12630</v>
      </c>
      <c r="F1186" s="526">
        <f>ROUND(E1186/12*$B$4,0)</f>
        <v>2105</v>
      </c>
      <c r="G1186" s="526">
        <v>1946</v>
      </c>
      <c r="H1186" s="526">
        <f t="shared" ref="H1186:H1192" si="453">G1186/F1186*100</f>
        <v>92.446555819477439</v>
      </c>
      <c r="I1186" s="1514"/>
      <c r="J1186" s="1514"/>
      <c r="K1186" s="526"/>
      <c r="L1186" s="526"/>
      <c r="M1186" s="526"/>
      <c r="N1186" s="526"/>
      <c r="O1186" s="526"/>
      <c r="P1186" s="526"/>
      <c r="Q1186" s="331">
        <v>39461.505159999993</v>
      </c>
      <c r="R1186" s="331">
        <v>39461.505159999993</v>
      </c>
      <c r="S1186" s="759">
        <f>Q1186/12*$B$4+(R1186-Q1186)/11*1</f>
        <v>6576.9175266666653</v>
      </c>
      <c r="T1186" s="331">
        <f>Z1186-Y1186-V1186</f>
        <v>6355.8548200000005</v>
      </c>
      <c r="U1186" s="777"/>
      <c r="V1186" s="331"/>
      <c r="W1186" s="331">
        <f>T1186-S1186</f>
        <v>-221.06270666666478</v>
      </c>
      <c r="X1186" s="331"/>
      <c r="Y1186" s="331">
        <v>0</v>
      </c>
      <c r="Z1186" s="331">
        <v>6355.8548200000005</v>
      </c>
      <c r="AA1186" s="971"/>
      <c r="AB1186" s="328"/>
      <c r="AC1186" s="1084">
        <f>T1186-S1186-W1186</f>
        <v>0</v>
      </c>
      <c r="AD1186" s="1099"/>
      <c r="AF1186" s="3389"/>
      <c r="AG1186" s="137">
        <f t="shared" si="437"/>
        <v>6355854.8200000003</v>
      </c>
    </row>
    <row r="1187" spans="1:33" s="2266" customFormat="1" x14ac:dyDescent="0.25">
      <c r="B1187" s="312" t="s">
        <v>637</v>
      </c>
      <c r="C1187" s="1743"/>
      <c r="D1187" s="536"/>
      <c r="E1187" s="495">
        <v>2178</v>
      </c>
      <c r="F1187" s="187">
        <f t="shared" ref="F1187:F1189" si="454">ROUND(E1187/12*$B$4,0)</f>
        <v>363</v>
      </c>
      <c r="G1187" s="187">
        <v>280</v>
      </c>
      <c r="H1187" s="187">
        <f t="shared" si="453"/>
        <v>77.134986225895318</v>
      </c>
      <c r="I1187" s="1514"/>
      <c r="J1187" s="1514"/>
      <c r="K1187" s="526"/>
      <c r="L1187" s="526"/>
      <c r="M1187" s="526"/>
      <c r="N1187" s="526"/>
      <c r="O1187" s="526"/>
      <c r="P1187" s="526"/>
      <c r="Q1187" s="331"/>
      <c r="R1187" s="331"/>
      <c r="S1187" s="759"/>
      <c r="T1187" s="331"/>
      <c r="U1187" s="777"/>
      <c r="V1187" s="331"/>
      <c r="W1187" s="331"/>
      <c r="X1187" s="331"/>
      <c r="Y1187" s="331"/>
      <c r="Z1187" s="331"/>
      <c r="AA1187" s="971"/>
      <c r="AB1187" s="328"/>
      <c r="AC1187" s="1084"/>
      <c r="AD1187" s="1099"/>
      <c r="AF1187" s="3389"/>
      <c r="AG1187" s="2266">
        <f t="shared" si="437"/>
        <v>0</v>
      </c>
    </row>
    <row r="1188" spans="1:33" s="2266" customFormat="1" x14ac:dyDescent="0.25">
      <c r="B1188" s="312" t="s">
        <v>638</v>
      </c>
      <c r="C1188" s="1743"/>
      <c r="D1188" s="536"/>
      <c r="E1188" s="495">
        <v>2891</v>
      </c>
      <c r="F1188" s="187">
        <f t="shared" si="454"/>
        <v>482</v>
      </c>
      <c r="G1188" s="187">
        <v>154</v>
      </c>
      <c r="H1188" s="187">
        <f t="shared" si="453"/>
        <v>31.950207468879665</v>
      </c>
      <c r="I1188" s="1514"/>
      <c r="J1188" s="1514"/>
      <c r="K1188" s="526"/>
      <c r="L1188" s="526"/>
      <c r="M1188" s="526"/>
      <c r="N1188" s="526"/>
      <c r="O1188" s="526"/>
      <c r="P1188" s="526"/>
      <c r="Q1188" s="331"/>
      <c r="R1188" s="331"/>
      <c r="S1188" s="759"/>
      <c r="T1188" s="331"/>
      <c r="U1188" s="777"/>
      <c r="V1188" s="331"/>
      <c r="W1188" s="331"/>
      <c r="X1188" s="331"/>
      <c r="Y1188" s="331"/>
      <c r="Z1188" s="331"/>
      <c r="AA1188" s="971"/>
      <c r="AB1188" s="328"/>
      <c r="AC1188" s="1084"/>
      <c r="AD1188" s="1099"/>
      <c r="AF1188" s="3389"/>
      <c r="AG1188" s="2266">
        <f t="shared" si="437"/>
        <v>0</v>
      </c>
    </row>
    <row r="1189" spans="1:33" s="2266" customFormat="1" x14ac:dyDescent="0.25">
      <c r="B1189" s="312" t="s">
        <v>639</v>
      </c>
      <c r="C1189" s="1743"/>
      <c r="D1189" s="536"/>
      <c r="E1189" s="495">
        <v>6054</v>
      </c>
      <c r="F1189" s="187">
        <f t="shared" si="454"/>
        <v>1009</v>
      </c>
      <c r="G1189" s="187">
        <v>1133</v>
      </c>
      <c r="H1189" s="187">
        <f t="shared" si="453"/>
        <v>112.28939544103072</v>
      </c>
      <c r="I1189" s="1514"/>
      <c r="J1189" s="1514"/>
      <c r="K1189" s="526"/>
      <c r="L1189" s="526"/>
      <c r="M1189" s="526"/>
      <c r="N1189" s="526"/>
      <c r="O1189" s="526"/>
      <c r="P1189" s="526"/>
      <c r="Q1189" s="331"/>
      <c r="R1189" s="331"/>
      <c r="S1189" s="759"/>
      <c r="T1189" s="331"/>
      <c r="U1189" s="777"/>
      <c r="V1189" s="331"/>
      <c r="W1189" s="331"/>
      <c r="X1189" s="331"/>
      <c r="Y1189" s="331"/>
      <c r="Z1189" s="331"/>
      <c r="AA1189" s="971"/>
      <c r="AB1189" s="328"/>
      <c r="AC1189" s="1084"/>
      <c r="AD1189" s="1099"/>
      <c r="AF1189" s="3389"/>
      <c r="AG1189" s="2266">
        <f t="shared" si="437"/>
        <v>0</v>
      </c>
    </row>
    <row r="1190" spans="1:33" ht="47.25" x14ac:dyDescent="0.25">
      <c r="A1190" s="137">
        <v>1</v>
      </c>
      <c r="B1190" s="493" t="s">
        <v>468</v>
      </c>
      <c r="C1190" s="1743"/>
      <c r="D1190" s="536"/>
      <c r="E1190" s="494">
        <f>E1191+E1198</f>
        <v>24465</v>
      </c>
      <c r="F1190" s="526">
        <f t="shared" ref="F1190:G1190" si="455">F1191+F1198</f>
        <v>4078</v>
      </c>
      <c r="G1190" s="526">
        <f t="shared" si="455"/>
        <v>3970</v>
      </c>
      <c r="H1190" s="526">
        <f t="shared" si="453"/>
        <v>97.351642962236397</v>
      </c>
      <c r="I1190" s="1514"/>
      <c r="J1190" s="1514"/>
      <c r="K1190" s="526"/>
      <c r="L1190" s="526"/>
      <c r="M1190" s="526"/>
      <c r="N1190" s="526"/>
      <c r="O1190" s="526"/>
      <c r="P1190" s="526"/>
      <c r="Q1190" s="331">
        <f t="shared" ref="Q1190:Z1190" si="456">Q1191+Q1198</f>
        <v>74216.412030000007</v>
      </c>
      <c r="R1190" s="331">
        <f t="shared" ref="R1190" si="457">R1191+R1198</f>
        <v>74216.412030000007</v>
      </c>
      <c r="S1190" s="881">
        <f t="shared" si="456"/>
        <v>12369.402005</v>
      </c>
      <c r="T1190" s="331">
        <f t="shared" si="456"/>
        <v>11913.637639999999</v>
      </c>
      <c r="U1190" s="777">
        <f t="shared" si="456"/>
        <v>0</v>
      </c>
      <c r="V1190" s="331">
        <f t="shared" si="456"/>
        <v>0</v>
      </c>
      <c r="W1190" s="331">
        <f t="shared" si="456"/>
        <v>-455.76436500000125</v>
      </c>
      <c r="X1190" s="331">
        <f t="shared" si="456"/>
        <v>0</v>
      </c>
      <c r="Y1190" s="331">
        <f t="shared" si="456"/>
        <v>-4.5234699999999997</v>
      </c>
      <c r="Z1190" s="331">
        <f t="shared" si="456"/>
        <v>11909.114169999999</v>
      </c>
      <c r="AA1190" s="971"/>
      <c r="AB1190" s="328"/>
      <c r="AC1190" s="1084">
        <f t="shared" ref="AC1190:AC1221" si="458">T1190-S1190-W1190</f>
        <v>0</v>
      </c>
      <c r="AD1190" s="1099"/>
      <c r="AF1190" s="3389"/>
      <c r="AG1190" s="137">
        <f t="shared" si="437"/>
        <v>11909114.169999998</v>
      </c>
    </row>
    <row r="1191" spans="1:33" ht="30" x14ac:dyDescent="0.25">
      <c r="A1191" s="137">
        <v>1</v>
      </c>
      <c r="B1191" s="473" t="s">
        <v>272</v>
      </c>
      <c r="C1191" s="1743"/>
      <c r="D1191" s="536"/>
      <c r="E1191" s="495">
        <f>SUM(E1192:E1197)</f>
        <v>18513</v>
      </c>
      <c r="F1191" s="187">
        <f t="shared" ref="F1191:G1191" si="459">SUM(F1192:F1197)</f>
        <v>3086</v>
      </c>
      <c r="G1191" s="187">
        <f t="shared" si="459"/>
        <v>3136</v>
      </c>
      <c r="H1191" s="187">
        <f t="shared" si="453"/>
        <v>101.62022034996761</v>
      </c>
      <c r="I1191" s="1514"/>
      <c r="J1191" s="1514"/>
      <c r="K1191" s="526"/>
      <c r="L1191" s="526"/>
      <c r="M1191" s="526"/>
      <c r="N1191" s="526"/>
      <c r="O1191" s="526"/>
      <c r="P1191" s="526"/>
      <c r="Q1191" s="331">
        <f t="shared" ref="Q1191:Z1191" si="460">SUM(Q1192:Q1197)</f>
        <v>65375.84691</v>
      </c>
      <c r="R1191" s="331">
        <f t="shared" ref="R1191" si="461">SUM(R1192:R1197)</f>
        <v>65375.84691</v>
      </c>
      <c r="S1191" s="759">
        <f t="shared" si="460"/>
        <v>10895.974485000001</v>
      </c>
      <c r="T1191" s="331">
        <f t="shared" si="460"/>
        <v>10683.797799999998</v>
      </c>
      <c r="U1191" s="777">
        <f t="shared" si="460"/>
        <v>0</v>
      </c>
      <c r="V1191" s="331">
        <f t="shared" si="460"/>
        <v>0</v>
      </c>
      <c r="W1191" s="331">
        <f t="shared" si="460"/>
        <v>-212.17668500000138</v>
      </c>
      <c r="X1191" s="331">
        <f t="shared" si="460"/>
        <v>0</v>
      </c>
      <c r="Y1191" s="331">
        <f t="shared" si="460"/>
        <v>-3.3768699999999998</v>
      </c>
      <c r="Z1191" s="331">
        <f t="shared" si="460"/>
        <v>10680.420929999998</v>
      </c>
      <c r="AA1191" s="971"/>
      <c r="AB1191" s="328"/>
      <c r="AC1191" s="1084">
        <f t="shared" si="458"/>
        <v>-7.9580786405131221E-13</v>
      </c>
      <c r="AD1191" s="1099"/>
      <c r="AF1191" s="3389"/>
      <c r="AG1191" s="137">
        <f t="shared" si="437"/>
        <v>10680420.929999998</v>
      </c>
    </row>
    <row r="1192" spans="1:33" ht="30" x14ac:dyDescent="0.25">
      <c r="A1192" s="137">
        <v>1</v>
      </c>
      <c r="B1192" s="312" t="s">
        <v>469</v>
      </c>
      <c r="C1192" s="1743"/>
      <c r="D1192" s="536"/>
      <c r="E1192" s="495">
        <v>16062</v>
      </c>
      <c r="F1192" s="187">
        <f t="shared" ref="F1192:F1195" si="462">ROUND(E1192/12*$B$4,0)</f>
        <v>2677</v>
      </c>
      <c r="G1192" s="187">
        <v>2556</v>
      </c>
      <c r="H1192" s="187">
        <f t="shared" si="453"/>
        <v>95.480014942099373</v>
      </c>
      <c r="I1192" s="1514"/>
      <c r="J1192" s="1514"/>
      <c r="K1192" s="526"/>
      <c r="L1192" s="526"/>
      <c r="M1192" s="526"/>
      <c r="N1192" s="526"/>
      <c r="O1192" s="526"/>
      <c r="P1192" s="526"/>
      <c r="Q1192" s="331">
        <v>61035.6</v>
      </c>
      <c r="R1192" s="331">
        <v>61035.6</v>
      </c>
      <c r="S1192" s="759">
        <f>Q1192/12*$B$4+(R1192-Q1192)/11*1</f>
        <v>10172.6</v>
      </c>
      <c r="T1192" s="331">
        <f>Z1192-Y1192-V1192</f>
        <v>9759.155999999999</v>
      </c>
      <c r="U1192" s="777"/>
      <c r="V1192" s="331"/>
      <c r="W1192" s="331">
        <f>T1192-S1192</f>
        <v>-413.44400000000132</v>
      </c>
      <c r="X1192" s="331"/>
      <c r="Y1192" s="331">
        <v>-3.3768699999999998</v>
      </c>
      <c r="Z1192" s="331">
        <v>9755.779129999999</v>
      </c>
      <c r="AA1192" s="954"/>
      <c r="AB1192" s="328"/>
      <c r="AC1192" s="1084">
        <f t="shared" si="458"/>
        <v>0</v>
      </c>
      <c r="AD1192" s="1099"/>
      <c r="AF1192" s="3389"/>
      <c r="AG1192" s="137">
        <f t="shared" si="437"/>
        <v>9755779.129999999</v>
      </c>
    </row>
    <row r="1193" spans="1:33" ht="60" x14ac:dyDescent="0.25">
      <c r="A1193" s="137">
        <v>1</v>
      </c>
      <c r="B1193" s="312" t="s">
        <v>488</v>
      </c>
      <c r="C1193" s="1743"/>
      <c r="D1193" s="536"/>
      <c r="E1193" s="496"/>
      <c r="F1193" s="187">
        <f t="shared" si="462"/>
        <v>0</v>
      </c>
      <c r="G1193" s="187"/>
      <c r="H1193" s="187"/>
      <c r="I1193" s="1514"/>
      <c r="J1193" s="1514"/>
      <c r="K1193" s="526"/>
      <c r="L1193" s="526"/>
      <c r="M1193" s="526"/>
      <c r="N1193" s="526"/>
      <c r="O1193" s="526"/>
      <c r="P1193" s="526"/>
      <c r="Q1193" s="331"/>
      <c r="R1193" s="331"/>
      <c r="S1193" s="759"/>
      <c r="T1193" s="331"/>
      <c r="U1193" s="777"/>
      <c r="V1193" s="331"/>
      <c r="W1193" s="331"/>
      <c r="X1193" s="331"/>
      <c r="Y1193" s="331"/>
      <c r="Z1193" s="331"/>
      <c r="AA1193" s="971"/>
      <c r="AB1193" s="328"/>
      <c r="AC1193" s="1084">
        <f t="shared" si="458"/>
        <v>0</v>
      </c>
      <c r="AD1193" s="1099"/>
      <c r="AF1193" s="3389"/>
      <c r="AG1193" s="137">
        <f t="shared" si="437"/>
        <v>0</v>
      </c>
    </row>
    <row r="1194" spans="1:33" ht="30" x14ac:dyDescent="0.25">
      <c r="A1194" s="137">
        <v>1</v>
      </c>
      <c r="B1194" s="312" t="s">
        <v>470</v>
      </c>
      <c r="C1194" s="1743"/>
      <c r="D1194" s="536"/>
      <c r="E1194" s="496">
        <v>2451</v>
      </c>
      <c r="F1194" s="187">
        <f t="shared" si="462"/>
        <v>409</v>
      </c>
      <c r="G1194" s="187">
        <v>580</v>
      </c>
      <c r="H1194" s="187">
        <f>G1194/F1194*100</f>
        <v>141.80929095354523</v>
      </c>
      <c r="I1194" s="1514"/>
      <c r="J1194" s="1514"/>
      <c r="K1194" s="526"/>
      <c r="L1194" s="526"/>
      <c r="M1194" s="526"/>
      <c r="N1194" s="526"/>
      <c r="O1194" s="526"/>
      <c r="P1194" s="526"/>
      <c r="Q1194" s="331">
        <v>4340.2469099999998</v>
      </c>
      <c r="R1194" s="331">
        <v>4340.2469099999998</v>
      </c>
      <c r="S1194" s="759">
        <f>Q1194/12*$B$4+(R1194-Q1194)/11*1</f>
        <v>723.37448499999994</v>
      </c>
      <c r="T1194" s="331">
        <f>Z1194-Y1194-V1194</f>
        <v>924.64179999999988</v>
      </c>
      <c r="U1194" s="777"/>
      <c r="V1194" s="331"/>
      <c r="W1194" s="331">
        <f>T1194-S1194</f>
        <v>201.26731499999994</v>
      </c>
      <c r="X1194" s="331"/>
      <c r="Y1194" s="331">
        <v>0</v>
      </c>
      <c r="Z1194" s="331">
        <v>924.64179999999988</v>
      </c>
      <c r="AA1194" s="971"/>
      <c r="AB1194" s="328"/>
      <c r="AC1194" s="1084">
        <f t="shared" si="458"/>
        <v>0</v>
      </c>
      <c r="AD1194" s="1099"/>
      <c r="AF1194" s="3389"/>
      <c r="AG1194" s="137">
        <f t="shared" si="437"/>
        <v>924641.79999999993</v>
      </c>
    </row>
    <row r="1195" spans="1:33" ht="30" x14ac:dyDescent="0.25">
      <c r="A1195" s="137">
        <v>1</v>
      </c>
      <c r="B1195" s="312" t="s">
        <v>471</v>
      </c>
      <c r="C1195" s="1743"/>
      <c r="D1195" s="536"/>
      <c r="E1195" s="496"/>
      <c r="F1195" s="187">
        <f t="shared" si="462"/>
        <v>0</v>
      </c>
      <c r="G1195" s="187"/>
      <c r="H1195" s="187"/>
      <c r="I1195" s="1514"/>
      <c r="J1195" s="1514"/>
      <c r="K1195" s="526"/>
      <c r="L1195" s="526"/>
      <c r="M1195" s="526"/>
      <c r="N1195" s="526"/>
      <c r="O1195" s="526"/>
      <c r="P1195" s="526"/>
      <c r="Q1195" s="331"/>
      <c r="R1195" s="331"/>
      <c r="S1195" s="759"/>
      <c r="T1195" s="331">
        <f>Z1195-Y1195-V1195</f>
        <v>0</v>
      </c>
      <c r="U1195" s="777"/>
      <c r="V1195" s="331"/>
      <c r="W1195" s="331">
        <f>T1195-S1195</f>
        <v>0</v>
      </c>
      <c r="X1195" s="331"/>
      <c r="Y1195" s="331">
        <v>0</v>
      </c>
      <c r="Z1195" s="331">
        <v>0</v>
      </c>
      <c r="AA1195" s="971"/>
      <c r="AB1195" s="328"/>
      <c r="AC1195" s="1084">
        <f t="shared" si="458"/>
        <v>0</v>
      </c>
      <c r="AD1195" s="1099"/>
      <c r="AF1195" s="3389"/>
      <c r="AG1195" s="137">
        <f t="shared" si="437"/>
        <v>0</v>
      </c>
    </row>
    <row r="1196" spans="1:33" ht="45" x14ac:dyDescent="0.25">
      <c r="A1196" s="137">
        <v>1</v>
      </c>
      <c r="B1196" s="312" t="s">
        <v>472</v>
      </c>
      <c r="C1196" s="1743"/>
      <c r="D1196" s="536"/>
      <c r="E1196" s="496"/>
      <c r="F1196" s="187"/>
      <c r="G1196" s="187"/>
      <c r="H1196" s="187"/>
      <c r="I1196" s="1514"/>
      <c r="J1196" s="1514"/>
      <c r="K1196" s="526"/>
      <c r="L1196" s="526"/>
      <c r="M1196" s="526"/>
      <c r="N1196" s="526"/>
      <c r="O1196" s="526"/>
      <c r="P1196" s="526"/>
      <c r="Q1196" s="331"/>
      <c r="R1196" s="331"/>
      <c r="S1196" s="759"/>
      <c r="T1196" s="331"/>
      <c r="U1196" s="777"/>
      <c r="V1196" s="331"/>
      <c r="W1196" s="331"/>
      <c r="X1196" s="331"/>
      <c r="Y1196" s="331"/>
      <c r="Z1196" s="331"/>
      <c r="AA1196" s="971"/>
      <c r="AB1196" s="328"/>
      <c r="AC1196" s="1084">
        <f t="shared" si="458"/>
        <v>0</v>
      </c>
      <c r="AD1196" s="1099"/>
      <c r="AF1196" s="3389"/>
      <c r="AG1196" s="137">
        <f t="shared" si="437"/>
        <v>0</v>
      </c>
    </row>
    <row r="1197" spans="1:33" ht="30" x14ac:dyDescent="0.25">
      <c r="A1197" s="137">
        <v>1</v>
      </c>
      <c r="B1197" s="312" t="s">
        <v>473</v>
      </c>
      <c r="C1197" s="1743"/>
      <c r="D1197" s="536"/>
      <c r="E1197" s="498"/>
      <c r="F1197" s="187"/>
      <c r="G1197" s="187"/>
      <c r="H1197" s="187"/>
      <c r="I1197" s="1514"/>
      <c r="J1197" s="1514"/>
      <c r="K1197" s="526"/>
      <c r="L1197" s="526"/>
      <c r="M1197" s="526"/>
      <c r="N1197" s="526"/>
      <c r="O1197" s="526"/>
      <c r="P1197" s="526"/>
      <c r="Q1197" s="331"/>
      <c r="R1197" s="331"/>
      <c r="S1197" s="759"/>
      <c r="T1197" s="331"/>
      <c r="U1197" s="777"/>
      <c r="V1197" s="331"/>
      <c r="W1197" s="331"/>
      <c r="X1197" s="331"/>
      <c r="Y1197" s="331"/>
      <c r="Z1197" s="331"/>
      <c r="AA1197" s="954"/>
      <c r="AB1197" s="328"/>
      <c r="AC1197" s="1084">
        <f t="shared" si="458"/>
        <v>0</v>
      </c>
      <c r="AD1197" s="1099"/>
      <c r="AF1197" s="3389"/>
      <c r="AG1197" s="137">
        <f t="shared" ref="AG1197:AG1260" si="463">Z1197*1000-AF1197</f>
        <v>0</v>
      </c>
    </row>
    <row r="1198" spans="1:33" ht="45" x14ac:dyDescent="0.25">
      <c r="A1198" s="137">
        <v>1</v>
      </c>
      <c r="B1198" s="473" t="s">
        <v>273</v>
      </c>
      <c r="C1198" s="1743"/>
      <c r="D1198" s="536"/>
      <c r="E1198" s="499">
        <f>SUM(E1199:E1201)</f>
        <v>5952</v>
      </c>
      <c r="F1198" s="526">
        <f t="shared" ref="F1198:G1198" si="464">SUM(F1199:F1201)</f>
        <v>992</v>
      </c>
      <c r="G1198" s="526">
        <f t="shared" si="464"/>
        <v>834</v>
      </c>
      <c r="H1198" s="526">
        <f>G1198/F1198*100</f>
        <v>84.072580645161281</v>
      </c>
      <c r="I1198" s="1514"/>
      <c r="J1198" s="1514"/>
      <c r="K1198" s="526"/>
      <c r="L1198" s="526"/>
      <c r="M1198" s="526"/>
      <c r="N1198" s="526"/>
      <c r="O1198" s="526"/>
      <c r="P1198" s="526"/>
      <c r="Q1198" s="331">
        <f t="shared" ref="Q1198:Z1198" si="465">SUM(Q1199:Q1201)</f>
        <v>8840.5651199999993</v>
      </c>
      <c r="R1198" s="331">
        <f t="shared" ref="R1198" si="466">SUM(R1199:R1201)</f>
        <v>8840.5651199999993</v>
      </c>
      <c r="S1198" s="759">
        <f t="shared" si="465"/>
        <v>1473.42752</v>
      </c>
      <c r="T1198" s="331">
        <f t="shared" si="465"/>
        <v>1229.8398400000001</v>
      </c>
      <c r="U1198" s="777">
        <f t="shared" si="465"/>
        <v>0</v>
      </c>
      <c r="V1198" s="331">
        <f t="shared" si="465"/>
        <v>0</v>
      </c>
      <c r="W1198" s="331">
        <f t="shared" si="465"/>
        <v>-243.58767999999986</v>
      </c>
      <c r="X1198" s="331">
        <f t="shared" si="465"/>
        <v>0</v>
      </c>
      <c r="Y1198" s="331">
        <f t="shared" si="465"/>
        <v>-1.1465999999999998</v>
      </c>
      <c r="Z1198" s="331">
        <f t="shared" si="465"/>
        <v>1228.6932400000001</v>
      </c>
      <c r="AA1198" s="954"/>
      <c r="AB1198" s="328"/>
      <c r="AC1198" s="1084">
        <f t="shared" si="458"/>
        <v>0</v>
      </c>
      <c r="AD1198" s="1099"/>
      <c r="AF1198" s="3389"/>
      <c r="AG1198" s="137">
        <f t="shared" si="463"/>
        <v>1228693.24</v>
      </c>
    </row>
    <row r="1199" spans="1:33" ht="30" x14ac:dyDescent="0.25">
      <c r="A1199" s="137">
        <v>1</v>
      </c>
      <c r="B1199" s="312" t="s">
        <v>474</v>
      </c>
      <c r="C1199" s="1743"/>
      <c r="D1199" s="536"/>
      <c r="E1199" s="498">
        <v>5952</v>
      </c>
      <c r="F1199" s="187">
        <f t="shared" ref="F1199" si="467">ROUND(E1199/12*$B$4,0)</f>
        <v>992</v>
      </c>
      <c r="G1199" s="187">
        <v>834</v>
      </c>
      <c r="H1199" s="187">
        <f>G1199/F1199*100</f>
        <v>84.072580645161281</v>
      </c>
      <c r="I1199" s="1514"/>
      <c r="J1199" s="1514"/>
      <c r="K1199" s="526"/>
      <c r="L1199" s="526"/>
      <c r="M1199" s="526"/>
      <c r="N1199" s="526"/>
      <c r="O1199" s="526"/>
      <c r="P1199" s="526"/>
      <c r="Q1199" s="331">
        <v>8840.5651199999993</v>
      </c>
      <c r="R1199" s="331">
        <v>8840.5651199999993</v>
      </c>
      <c r="S1199" s="759">
        <f>Q1199/12*$B$4+(R1199-Q1199)/11*1</f>
        <v>1473.42752</v>
      </c>
      <c r="T1199" s="331">
        <f>Z1199-Y1199-V1199</f>
        <v>1229.8398400000001</v>
      </c>
      <c r="U1199" s="777"/>
      <c r="V1199" s="331"/>
      <c r="W1199" s="331">
        <f>T1199-S1199</f>
        <v>-243.58767999999986</v>
      </c>
      <c r="X1199" s="331"/>
      <c r="Y1199" s="331">
        <v>-1.1465999999999998</v>
      </c>
      <c r="Z1199" s="331">
        <v>1228.6932400000001</v>
      </c>
      <c r="AA1199" s="971"/>
      <c r="AB1199" s="328"/>
      <c r="AC1199" s="1084">
        <f t="shared" si="458"/>
        <v>0</v>
      </c>
      <c r="AD1199" s="1099"/>
      <c r="AF1199" s="3389"/>
      <c r="AG1199" s="137">
        <f t="shared" si="463"/>
        <v>1228693.24</v>
      </c>
    </row>
    <row r="1200" spans="1:33" ht="60" x14ac:dyDescent="0.25">
      <c r="A1200" s="137">
        <v>1</v>
      </c>
      <c r="B1200" s="312" t="s">
        <v>475</v>
      </c>
      <c r="C1200" s="1743"/>
      <c r="D1200" s="536"/>
      <c r="E1200" s="3061"/>
      <c r="F1200" s="187"/>
      <c r="G1200" s="187"/>
      <c r="H1200" s="187"/>
      <c r="I1200" s="1514"/>
      <c r="J1200" s="1514"/>
      <c r="K1200" s="526"/>
      <c r="L1200" s="526"/>
      <c r="M1200" s="526"/>
      <c r="N1200" s="526"/>
      <c r="O1200" s="526"/>
      <c r="P1200" s="526"/>
      <c r="Q1200" s="331"/>
      <c r="R1200" s="331"/>
      <c r="S1200" s="759"/>
      <c r="T1200" s="331"/>
      <c r="U1200" s="777"/>
      <c r="V1200" s="331"/>
      <c r="W1200" s="331"/>
      <c r="X1200" s="331"/>
      <c r="Y1200" s="331"/>
      <c r="Z1200" s="331"/>
      <c r="AA1200" s="971"/>
      <c r="AB1200" s="328"/>
      <c r="AC1200" s="1084">
        <f t="shared" si="458"/>
        <v>0</v>
      </c>
      <c r="AD1200" s="1099"/>
      <c r="AF1200" s="3389"/>
      <c r="AG1200" s="137">
        <f t="shared" si="463"/>
        <v>0</v>
      </c>
    </row>
    <row r="1201" spans="1:33" ht="45" x14ac:dyDescent="0.25">
      <c r="B1201" s="312" t="s">
        <v>476</v>
      </c>
      <c r="C1201" s="1743"/>
      <c r="D1201" s="536"/>
      <c r="E1201" s="498"/>
      <c r="F1201" s="187"/>
      <c r="G1201" s="187"/>
      <c r="H1201" s="187"/>
      <c r="I1201" s="1514"/>
      <c r="J1201" s="1514"/>
      <c r="K1201" s="526"/>
      <c r="L1201" s="526"/>
      <c r="M1201" s="526"/>
      <c r="N1201" s="526"/>
      <c r="O1201" s="526"/>
      <c r="P1201" s="526"/>
      <c r="Q1201" s="331"/>
      <c r="R1201" s="331"/>
      <c r="S1201" s="759"/>
      <c r="T1201" s="331">
        <f>Z1201-Y1201-V1201</f>
        <v>0</v>
      </c>
      <c r="U1201" s="777"/>
      <c r="V1201" s="331"/>
      <c r="W1201" s="331">
        <f>T1201-S1201</f>
        <v>0</v>
      </c>
      <c r="X1201" s="331"/>
      <c r="Y1201" s="331"/>
      <c r="Z1201" s="331"/>
      <c r="AA1201" s="971"/>
      <c r="AB1201" s="328"/>
      <c r="AC1201" s="1084">
        <f t="shared" si="458"/>
        <v>0</v>
      </c>
      <c r="AD1201" s="1099"/>
      <c r="AF1201" s="3389"/>
      <c r="AG1201" s="137">
        <f t="shared" si="463"/>
        <v>0</v>
      </c>
    </row>
    <row r="1202" spans="1:33" ht="29.25" x14ac:dyDescent="0.25">
      <c r="A1202" s="137">
        <v>1</v>
      </c>
      <c r="B1202" s="2261" t="s">
        <v>311</v>
      </c>
      <c r="C1202" s="1743"/>
      <c r="D1202" s="536"/>
      <c r="E1202" s="499">
        <f>E1203+E1204+E1208+E1209+E1210+E1211</f>
        <v>4918.5999999999995</v>
      </c>
      <c r="F1202" s="526">
        <f t="shared" ref="F1202:G1202" si="468">F1203+F1204+F1208+F1209+F1210+F1211</f>
        <v>820</v>
      </c>
      <c r="G1202" s="526">
        <f t="shared" si="468"/>
        <v>812</v>
      </c>
      <c r="H1202" s="526">
        <f>G1202/F1202*100</f>
        <v>99.024390243902445</v>
      </c>
      <c r="I1202" s="1514"/>
      <c r="J1202" s="1514"/>
      <c r="K1202" s="526"/>
      <c r="L1202" s="526"/>
      <c r="M1202" s="526"/>
      <c r="N1202" s="526"/>
      <c r="O1202" s="526"/>
      <c r="P1202" s="526"/>
      <c r="Q1202" s="331">
        <v>41.289000000000001</v>
      </c>
      <c r="R1202" s="331">
        <v>41.289000000000001</v>
      </c>
      <c r="S1202" s="759">
        <f>Q1202/12*$B$4+(R1202-Q1202)/11*1</f>
        <v>6.8815</v>
      </c>
      <c r="T1202" s="331">
        <f>Z1202-Y1202-V1202</f>
        <v>-4.0927261579781771E-12</v>
      </c>
      <c r="U1202" s="777"/>
      <c r="V1202" s="331"/>
      <c r="W1202" s="331">
        <f>T1202-S1202</f>
        <v>-6.8815000000040927</v>
      </c>
      <c r="X1202" s="331"/>
      <c r="Y1202" s="331">
        <v>0</v>
      </c>
      <c r="Z1202" s="331">
        <v>-4.0927261579781771E-12</v>
      </c>
      <c r="AA1202" s="971"/>
      <c r="AB1202" s="328"/>
      <c r="AC1202" s="1084">
        <f t="shared" si="458"/>
        <v>0</v>
      </c>
      <c r="AD1202" s="1099"/>
      <c r="AF1202" s="3389"/>
      <c r="AG1202" s="137">
        <f t="shared" si="463"/>
        <v>-4.0927261579781771E-9</v>
      </c>
    </row>
    <row r="1203" spans="1:33" x14ac:dyDescent="0.25">
      <c r="A1203" s="137">
        <v>1</v>
      </c>
      <c r="B1203" s="312" t="s">
        <v>304</v>
      </c>
      <c r="C1203" s="1743"/>
      <c r="D1203" s="536"/>
      <c r="E1203" s="497"/>
      <c r="F1203" s="526"/>
      <c r="G1203" s="526"/>
      <c r="H1203" s="526"/>
      <c r="I1203" s="1514"/>
      <c r="J1203" s="1514"/>
      <c r="K1203" s="526"/>
      <c r="L1203" s="526"/>
      <c r="M1203" s="526"/>
      <c r="N1203" s="526"/>
      <c r="O1203" s="526"/>
      <c r="P1203" s="526"/>
      <c r="Q1203" s="331"/>
      <c r="R1203" s="331"/>
      <c r="S1203" s="759"/>
      <c r="T1203" s="331"/>
      <c r="U1203" s="777"/>
      <c r="V1203" s="331"/>
      <c r="W1203" s="331"/>
      <c r="X1203" s="331"/>
      <c r="Y1203" s="331"/>
      <c r="Z1203" s="331"/>
      <c r="AA1203" s="971"/>
      <c r="AB1203" s="328"/>
      <c r="AC1203" s="1084">
        <f t="shared" si="458"/>
        <v>0</v>
      </c>
      <c r="AD1203" s="1099"/>
      <c r="AF1203" s="3389"/>
      <c r="AG1203" s="137">
        <f t="shared" si="463"/>
        <v>0</v>
      </c>
    </row>
    <row r="1204" spans="1:33" ht="30" x14ac:dyDescent="0.25">
      <c r="A1204" s="137">
        <v>1</v>
      </c>
      <c r="B1204" s="473" t="s">
        <v>452</v>
      </c>
      <c r="C1204" s="1743"/>
      <c r="D1204" s="536"/>
      <c r="E1204" s="498"/>
      <c r="F1204" s="526"/>
      <c r="G1204" s="526"/>
      <c r="H1204" s="526"/>
      <c r="I1204" s="1514"/>
      <c r="J1204" s="1514"/>
      <c r="K1204" s="526"/>
      <c r="L1204" s="526"/>
      <c r="M1204" s="526"/>
      <c r="N1204" s="526"/>
      <c r="O1204" s="526"/>
      <c r="P1204" s="526"/>
      <c r="Q1204" s="331"/>
      <c r="R1204" s="331"/>
      <c r="S1204" s="759"/>
      <c r="T1204" s="331"/>
      <c r="U1204" s="777"/>
      <c r="V1204" s="331"/>
      <c r="W1204" s="331"/>
      <c r="X1204" s="331"/>
      <c r="Y1204" s="331"/>
      <c r="Z1204" s="331"/>
      <c r="AA1204" s="971"/>
      <c r="AB1204" s="328"/>
      <c r="AC1204" s="1084">
        <f t="shared" si="458"/>
        <v>0</v>
      </c>
      <c r="AD1204" s="1099"/>
      <c r="AF1204" s="3389"/>
      <c r="AG1204" s="137">
        <f t="shared" si="463"/>
        <v>0</v>
      </c>
    </row>
    <row r="1205" spans="1:33" x14ac:dyDescent="0.25">
      <c r="A1205" s="137">
        <v>1</v>
      </c>
      <c r="B1205" s="312" t="s">
        <v>453</v>
      </c>
      <c r="C1205" s="1743"/>
      <c r="D1205" s="536"/>
      <c r="E1205" s="3060"/>
      <c r="F1205" s="526"/>
      <c r="G1205" s="526"/>
      <c r="H1205" s="526"/>
      <c r="I1205" s="1514"/>
      <c r="J1205" s="1514"/>
      <c r="K1205" s="526"/>
      <c r="L1205" s="526"/>
      <c r="M1205" s="526"/>
      <c r="N1205" s="526"/>
      <c r="O1205" s="526"/>
      <c r="P1205" s="526"/>
      <c r="Q1205" s="331"/>
      <c r="R1205" s="331"/>
      <c r="S1205" s="759"/>
      <c r="T1205" s="331"/>
      <c r="U1205" s="777"/>
      <c r="V1205" s="331"/>
      <c r="W1205" s="331"/>
      <c r="X1205" s="331"/>
      <c r="Y1205" s="331"/>
      <c r="Z1205" s="331"/>
      <c r="AA1205" s="971"/>
      <c r="AB1205" s="328"/>
      <c r="AC1205" s="1084">
        <f t="shared" si="458"/>
        <v>0</v>
      </c>
      <c r="AD1205" s="1099"/>
      <c r="AF1205" s="3389"/>
      <c r="AG1205" s="137">
        <f t="shared" si="463"/>
        <v>0</v>
      </c>
    </row>
    <row r="1206" spans="1:33" ht="30" x14ac:dyDescent="0.25">
      <c r="A1206" s="137">
        <v>1</v>
      </c>
      <c r="B1206" s="312" t="s">
        <v>454</v>
      </c>
      <c r="C1206" s="1743"/>
      <c r="D1206" s="536"/>
      <c r="E1206" s="498"/>
      <c r="F1206" s="526"/>
      <c r="G1206" s="526"/>
      <c r="H1206" s="526"/>
      <c r="I1206" s="1514"/>
      <c r="J1206" s="1514"/>
      <c r="K1206" s="526"/>
      <c r="L1206" s="526"/>
      <c r="M1206" s="526"/>
      <c r="N1206" s="526"/>
      <c r="O1206" s="526"/>
      <c r="P1206" s="526"/>
      <c r="Q1206" s="331"/>
      <c r="R1206" s="331"/>
      <c r="S1206" s="759"/>
      <c r="T1206" s="331"/>
      <c r="U1206" s="777"/>
      <c r="V1206" s="331"/>
      <c r="W1206" s="331"/>
      <c r="X1206" s="331"/>
      <c r="Y1206" s="331"/>
      <c r="Z1206" s="331"/>
      <c r="AA1206" s="971"/>
      <c r="AB1206" s="328"/>
      <c r="AC1206" s="1084">
        <f t="shared" si="458"/>
        <v>0</v>
      </c>
      <c r="AD1206" s="1099"/>
      <c r="AF1206" s="3389"/>
      <c r="AG1206" s="137">
        <f t="shared" si="463"/>
        <v>0</v>
      </c>
    </row>
    <row r="1207" spans="1:33" ht="45" x14ac:dyDescent="0.25">
      <c r="A1207" s="137">
        <v>1</v>
      </c>
      <c r="B1207" s="312" t="s">
        <v>455</v>
      </c>
      <c r="C1207" s="1743"/>
      <c r="D1207" s="536"/>
      <c r="E1207" s="498"/>
      <c r="F1207" s="526"/>
      <c r="G1207" s="526"/>
      <c r="H1207" s="526"/>
      <c r="I1207" s="1514"/>
      <c r="J1207" s="1514"/>
      <c r="K1207" s="526"/>
      <c r="L1207" s="526"/>
      <c r="M1207" s="526"/>
      <c r="N1207" s="526"/>
      <c r="O1207" s="526"/>
      <c r="P1207" s="526"/>
      <c r="Q1207" s="331"/>
      <c r="R1207" s="331"/>
      <c r="S1207" s="759"/>
      <c r="T1207" s="331"/>
      <c r="U1207" s="777"/>
      <c r="V1207" s="331"/>
      <c r="W1207" s="331"/>
      <c r="X1207" s="331"/>
      <c r="Y1207" s="331"/>
      <c r="Z1207" s="331"/>
      <c r="AA1207" s="971"/>
      <c r="AB1207" s="328"/>
      <c r="AC1207" s="1084">
        <f t="shared" si="458"/>
        <v>0</v>
      </c>
      <c r="AD1207" s="1099"/>
      <c r="AF1207" s="3389"/>
      <c r="AG1207" s="137">
        <f t="shared" si="463"/>
        <v>0</v>
      </c>
    </row>
    <row r="1208" spans="1:33" ht="60" x14ac:dyDescent="0.25">
      <c r="A1208" s="137">
        <v>1</v>
      </c>
      <c r="B1208" s="312" t="s">
        <v>456</v>
      </c>
      <c r="C1208" s="435"/>
      <c r="D1208" s="1658"/>
      <c r="E1208" s="496"/>
      <c r="F1208" s="187">
        <f>ROUND(E1208/12*$B$4,0)</f>
        <v>0</v>
      </c>
      <c r="G1208" s="187"/>
      <c r="H1208" s="187"/>
      <c r="I1208" s="1514"/>
      <c r="J1208" s="1514"/>
      <c r="K1208" s="526"/>
      <c r="L1208" s="526"/>
      <c r="M1208" s="526"/>
      <c r="N1208" s="526"/>
      <c r="O1208" s="526"/>
      <c r="P1208" s="526"/>
      <c r="Q1208" s="331"/>
      <c r="R1208" s="331"/>
      <c r="S1208" s="759"/>
      <c r="T1208" s="331">
        <f>Z1208-Y1208-V1208</f>
        <v>0</v>
      </c>
      <c r="U1208" s="777"/>
      <c r="V1208" s="331"/>
      <c r="W1208" s="331"/>
      <c r="X1208" s="331"/>
      <c r="Y1208" s="331"/>
      <c r="Z1208" s="331"/>
      <c r="AA1208" s="954"/>
      <c r="AB1208" s="328"/>
      <c r="AC1208" s="1084">
        <f t="shared" si="458"/>
        <v>0</v>
      </c>
      <c r="AD1208" s="1099"/>
      <c r="AF1208" s="3389"/>
      <c r="AG1208" s="137">
        <f t="shared" si="463"/>
        <v>0</v>
      </c>
    </row>
    <row r="1209" spans="1:33" ht="45" x14ac:dyDescent="0.25">
      <c r="A1209" s="137">
        <v>1</v>
      </c>
      <c r="B1209" s="311" t="s">
        <v>457</v>
      </c>
      <c r="C1209" s="435"/>
      <c r="D1209" s="1658"/>
      <c r="E1209" s="496"/>
      <c r="F1209" s="187"/>
      <c r="G1209" s="187"/>
      <c r="H1209" s="187"/>
      <c r="I1209" s="1514"/>
      <c r="J1209" s="1514"/>
      <c r="K1209" s="526"/>
      <c r="L1209" s="526"/>
      <c r="M1209" s="526"/>
      <c r="N1209" s="526"/>
      <c r="O1209" s="526"/>
      <c r="P1209" s="526"/>
      <c r="Q1209" s="331"/>
      <c r="R1209" s="331"/>
      <c r="S1209" s="759"/>
      <c r="T1209" s="331"/>
      <c r="U1209" s="777"/>
      <c r="V1209" s="331"/>
      <c r="W1209" s="331"/>
      <c r="X1209" s="331"/>
      <c r="Y1209" s="331"/>
      <c r="Z1209" s="331"/>
      <c r="AA1209" s="954"/>
      <c r="AB1209" s="328"/>
      <c r="AC1209" s="1084">
        <f t="shared" si="458"/>
        <v>0</v>
      </c>
      <c r="AD1209" s="1099"/>
      <c r="AF1209" s="3389"/>
      <c r="AG1209" s="137">
        <f t="shared" si="463"/>
        <v>0</v>
      </c>
    </row>
    <row r="1210" spans="1:33" ht="90" x14ac:dyDescent="0.25">
      <c r="B1210" s="311" t="s">
        <v>458</v>
      </c>
      <c r="C1210" s="435"/>
      <c r="D1210" s="1658"/>
      <c r="E1210" s="498">
        <v>100</v>
      </c>
      <c r="F1210" s="187">
        <f>ROUND(E1210/12*$B$4,0)</f>
        <v>17</v>
      </c>
      <c r="G1210" s="187"/>
      <c r="H1210" s="187">
        <f>G1210/F1210*100</f>
        <v>0</v>
      </c>
      <c r="I1210" s="1514"/>
      <c r="J1210" s="1514"/>
      <c r="K1210" s="526"/>
      <c r="L1210" s="526"/>
      <c r="M1210" s="526"/>
      <c r="N1210" s="526"/>
      <c r="O1210" s="526"/>
      <c r="P1210" s="526"/>
      <c r="Q1210" s="331"/>
      <c r="R1210" s="331"/>
      <c r="S1210" s="759"/>
      <c r="T1210" s="331"/>
      <c r="U1210" s="777"/>
      <c r="V1210" s="331"/>
      <c r="W1210" s="331"/>
      <c r="X1210" s="331"/>
      <c r="Y1210" s="331"/>
      <c r="Z1210" s="331"/>
      <c r="AA1210" s="954"/>
      <c r="AB1210" s="328"/>
      <c r="AC1210" s="1084">
        <f t="shared" si="458"/>
        <v>0</v>
      </c>
      <c r="AD1210" s="1099"/>
      <c r="AF1210" s="3389"/>
      <c r="AG1210" s="137">
        <f t="shared" si="463"/>
        <v>0</v>
      </c>
    </row>
    <row r="1211" spans="1:33" ht="30" x14ac:dyDescent="0.25">
      <c r="B1211" s="312" t="s">
        <v>477</v>
      </c>
      <c r="C1211" s="435"/>
      <c r="D1211" s="1658"/>
      <c r="E1211" s="498">
        <v>4818.5999999999995</v>
      </c>
      <c r="F1211" s="187">
        <f>ROUND(E1211/12*$B$4,0)</f>
        <v>803</v>
      </c>
      <c r="G1211" s="187">
        <v>812</v>
      </c>
      <c r="H1211" s="187">
        <f>G1211/F1211*100</f>
        <v>101.12079701120797</v>
      </c>
      <c r="I1211" s="1514"/>
      <c r="J1211" s="1514"/>
      <c r="K1211" s="526"/>
      <c r="L1211" s="526"/>
      <c r="M1211" s="526"/>
      <c r="N1211" s="526"/>
      <c r="O1211" s="526"/>
      <c r="P1211" s="526"/>
      <c r="Q1211" s="331">
        <v>11324.65</v>
      </c>
      <c r="R1211" s="331">
        <v>11324.65</v>
      </c>
      <c r="S1211" s="881">
        <f>Q1211/12*$B$4+(R1211-Q1211)/11*1</f>
        <v>1887.4416666666666</v>
      </c>
      <c r="T1211" s="332">
        <f>Z1211-Y1211-V1211</f>
        <v>1775.2253800000001</v>
      </c>
      <c r="U1211" s="1131"/>
      <c r="V1211" s="332"/>
      <c r="W1211" s="332">
        <f>T1211-S1211</f>
        <v>-112.21628666666652</v>
      </c>
      <c r="X1211" s="331"/>
      <c r="Y1211" s="331">
        <v>0</v>
      </c>
      <c r="Z1211" s="331">
        <v>1775.2253800000001</v>
      </c>
      <c r="AA1211" s="954"/>
      <c r="AB1211" s="328"/>
      <c r="AC1211" s="1084">
        <f t="shared" si="458"/>
        <v>0</v>
      </c>
      <c r="AD1211" s="1099"/>
      <c r="AF1211" s="3389"/>
      <c r="AG1211" s="137">
        <f t="shared" si="463"/>
        <v>1775225.3800000001</v>
      </c>
    </row>
    <row r="1212" spans="1:33" ht="29.25" x14ac:dyDescent="0.25">
      <c r="A1212" s="137">
        <v>1</v>
      </c>
      <c r="B1212" s="525" t="s">
        <v>312</v>
      </c>
      <c r="C1212" s="435"/>
      <c r="D1212" s="4"/>
      <c r="E1212" s="221"/>
      <c r="F1212" s="123"/>
      <c r="G1212" s="183"/>
      <c r="H1212" s="183"/>
      <c r="I1212" s="1514"/>
      <c r="J1212" s="1514"/>
      <c r="K1212" s="122"/>
      <c r="L1212" s="122"/>
      <c r="M1212" s="122"/>
      <c r="N1212" s="122"/>
      <c r="O1212" s="122"/>
      <c r="P1212" s="122"/>
      <c r="Q1212" s="331"/>
      <c r="R1212" s="331"/>
      <c r="S1212" s="759"/>
      <c r="T1212" s="331">
        <f>Z1212-Y1212-V1212</f>
        <v>0</v>
      </c>
      <c r="U1212" s="777"/>
      <c r="V1212" s="331"/>
      <c r="W1212" s="331"/>
      <c r="X1212" s="331"/>
      <c r="Y1212" s="331"/>
      <c r="Z1212" s="331"/>
      <c r="AA1212" s="934"/>
      <c r="AB1212" s="328"/>
      <c r="AC1212" s="1084">
        <f t="shared" si="458"/>
        <v>0</v>
      </c>
      <c r="AD1212" s="1099"/>
      <c r="AF1212" s="3389"/>
      <c r="AG1212" s="137">
        <f t="shared" si="463"/>
        <v>0</v>
      </c>
    </row>
    <row r="1213" spans="1:33" x14ac:dyDescent="0.25">
      <c r="A1213" s="137">
        <v>1</v>
      </c>
      <c r="B1213" s="525" t="s">
        <v>320</v>
      </c>
      <c r="C1213" s="435"/>
      <c r="D1213" s="4"/>
      <c r="E1213" s="221"/>
      <c r="F1213" s="123"/>
      <c r="G1213" s="183"/>
      <c r="H1213" s="183"/>
      <c r="I1213" s="1514"/>
      <c r="J1213" s="1514"/>
      <c r="K1213" s="122"/>
      <c r="L1213" s="122"/>
      <c r="M1213" s="122"/>
      <c r="N1213" s="122"/>
      <c r="O1213" s="122"/>
      <c r="P1213" s="122"/>
      <c r="Q1213" s="331"/>
      <c r="R1213" s="331"/>
      <c r="S1213" s="759"/>
      <c r="T1213" s="331">
        <f>Z1213-Y1213-V1213</f>
        <v>0</v>
      </c>
      <c r="U1213" s="777"/>
      <c r="V1213" s="331"/>
      <c r="W1213" s="331"/>
      <c r="X1213" s="331"/>
      <c r="Y1213" s="331"/>
      <c r="Z1213" s="331"/>
      <c r="AA1213" s="934"/>
      <c r="AB1213" s="328"/>
      <c r="AC1213" s="1084">
        <f t="shared" si="458"/>
        <v>0</v>
      </c>
      <c r="AD1213" s="1099"/>
      <c r="AF1213" s="3389"/>
      <c r="AG1213" s="137">
        <f t="shared" si="463"/>
        <v>0</v>
      </c>
    </row>
    <row r="1214" spans="1:33" x14ac:dyDescent="0.25">
      <c r="A1214" s="137">
        <v>1</v>
      </c>
      <c r="B1214" s="4" t="s">
        <v>321</v>
      </c>
      <c r="C1214" s="435"/>
      <c r="D1214" s="4"/>
      <c r="E1214" s="221"/>
      <c r="F1214" s="123"/>
      <c r="G1214" s="183"/>
      <c r="H1214" s="183"/>
      <c r="I1214" s="1514"/>
      <c r="J1214" s="1514"/>
      <c r="K1214" s="122"/>
      <c r="L1214" s="122"/>
      <c r="M1214" s="122"/>
      <c r="N1214" s="122"/>
      <c r="O1214" s="122"/>
      <c r="P1214" s="122"/>
      <c r="Q1214" s="331"/>
      <c r="R1214" s="331"/>
      <c r="S1214" s="759"/>
      <c r="T1214" s="331">
        <f>Z1214-Y1214-V1214</f>
        <v>0</v>
      </c>
      <c r="U1214" s="777"/>
      <c r="V1214" s="331"/>
      <c r="W1214" s="331"/>
      <c r="X1214" s="331"/>
      <c r="Y1214" s="331"/>
      <c r="Z1214" s="331"/>
      <c r="AA1214" s="934"/>
      <c r="AB1214" s="328"/>
      <c r="AC1214" s="1084">
        <f t="shared" si="458"/>
        <v>0</v>
      </c>
      <c r="AD1214" s="1099"/>
      <c r="AF1214" s="3389"/>
      <c r="AG1214" s="137">
        <f t="shared" si="463"/>
        <v>0</v>
      </c>
    </row>
    <row r="1215" spans="1:33" ht="29.25" x14ac:dyDescent="0.25">
      <c r="A1215" s="137">
        <v>1</v>
      </c>
      <c r="B1215" s="525" t="s">
        <v>305</v>
      </c>
      <c r="C1215" s="435"/>
      <c r="D1215" s="4"/>
      <c r="E1215" s="221"/>
      <c r="F1215" s="123">
        <f>ROUND(E1215/12*$B$4,0)</f>
        <v>0</v>
      </c>
      <c r="G1215" s="183"/>
      <c r="H1215" s="183"/>
      <c r="I1215" s="1514"/>
      <c r="J1215" s="1514"/>
      <c r="K1215" s="122"/>
      <c r="L1215" s="122"/>
      <c r="M1215" s="122"/>
      <c r="N1215" s="122"/>
      <c r="O1215" s="122"/>
      <c r="P1215" s="122"/>
      <c r="Q1215" s="331"/>
      <c r="R1215" s="331"/>
      <c r="S1215" s="759"/>
      <c r="T1215" s="331">
        <f>Z1215-Y1215-V1215</f>
        <v>0</v>
      </c>
      <c r="U1215" s="777"/>
      <c r="V1215" s="331"/>
      <c r="W1215" s="331"/>
      <c r="X1215" s="331"/>
      <c r="Y1215" s="331"/>
      <c r="Z1215" s="331"/>
      <c r="AA1215" s="934"/>
      <c r="AB1215" s="328"/>
      <c r="AC1215" s="1084">
        <f t="shared" si="458"/>
        <v>0</v>
      </c>
      <c r="AD1215" s="1099"/>
      <c r="AF1215" s="3389"/>
      <c r="AG1215" s="137">
        <f t="shared" si="463"/>
        <v>0</v>
      </c>
    </row>
    <row r="1216" spans="1:33" ht="30" x14ac:dyDescent="0.25">
      <c r="A1216" s="137">
        <v>1</v>
      </c>
      <c r="B1216" s="521" t="s">
        <v>191</v>
      </c>
      <c r="C1216" s="435"/>
      <c r="D1216" s="4"/>
      <c r="E1216" s="221"/>
      <c r="F1216" s="123"/>
      <c r="G1216" s="183"/>
      <c r="H1216" s="183"/>
      <c r="I1216" s="1514"/>
      <c r="J1216" s="1514"/>
      <c r="K1216" s="122"/>
      <c r="L1216" s="122"/>
      <c r="M1216" s="122"/>
      <c r="N1216" s="122"/>
      <c r="O1216" s="122"/>
      <c r="P1216" s="122"/>
      <c r="Q1216" s="331"/>
      <c r="R1216" s="331"/>
      <c r="S1216" s="759"/>
      <c r="T1216" s="331"/>
      <c r="U1216" s="777"/>
      <c r="V1216" s="331"/>
      <c r="W1216" s="331"/>
      <c r="X1216" s="331"/>
      <c r="Y1216" s="331"/>
      <c r="Z1216" s="331"/>
      <c r="AA1216" s="934"/>
      <c r="AB1216" s="328"/>
      <c r="AC1216" s="1084">
        <f t="shared" si="458"/>
        <v>0</v>
      </c>
      <c r="AD1216" s="1099"/>
      <c r="AF1216" s="3389"/>
      <c r="AG1216" s="137">
        <f t="shared" si="463"/>
        <v>0</v>
      </c>
    </row>
    <row r="1217" spans="1:33" ht="26.25" customHeight="1" x14ac:dyDescent="0.25">
      <c r="A1217" s="137">
        <v>1</v>
      </c>
      <c r="B1217" s="516" t="s">
        <v>217</v>
      </c>
      <c r="C1217" s="435"/>
      <c r="D1217" s="4"/>
      <c r="E1217" s="245">
        <f>SUM(E1218:E1221)</f>
        <v>5300</v>
      </c>
      <c r="F1217" s="528">
        <f>SUM(F1218:F1221)</f>
        <v>883</v>
      </c>
      <c r="G1217" s="750">
        <f>SUM(G1218:G1221)</f>
        <v>572</v>
      </c>
      <c r="H1217" s="750">
        <f t="shared" ref="H1217:H1227" si="469">G1217/F1217*100</f>
        <v>64.779161947904868</v>
      </c>
      <c r="I1217" s="1514"/>
      <c r="J1217" s="1514"/>
      <c r="K1217" s="122"/>
      <c r="L1217" s="122"/>
      <c r="M1217" s="122"/>
      <c r="N1217" s="122"/>
      <c r="O1217" s="122"/>
      <c r="P1217" s="122"/>
      <c r="Q1217" s="332">
        <v>4072.9209999999998</v>
      </c>
      <c r="R1217" s="332">
        <v>4072.9209999999998</v>
      </c>
      <c r="S1217" s="881">
        <f>Q1217/12*$B$4+(R1217-Q1217)/11*1</f>
        <v>678.82016666666664</v>
      </c>
      <c r="T1217" s="332">
        <f>Z1217-Y1217-V1217</f>
        <v>677.35095000000013</v>
      </c>
      <c r="U1217" s="1131"/>
      <c r="V1217" s="332"/>
      <c r="W1217" s="332">
        <f>T1217-S1217</f>
        <v>-1.4692166666665116</v>
      </c>
      <c r="X1217" s="331"/>
      <c r="Y1217" s="331">
        <v>0</v>
      </c>
      <c r="Z1217" s="331">
        <v>677.35095000000013</v>
      </c>
      <c r="AA1217" s="938"/>
      <c r="AB1217" s="328"/>
      <c r="AC1217" s="1084">
        <f t="shared" si="458"/>
        <v>0</v>
      </c>
      <c r="AD1217" s="1099"/>
      <c r="AF1217" s="3389"/>
      <c r="AG1217" s="137">
        <f t="shared" si="463"/>
        <v>677350.95000000007</v>
      </c>
    </row>
    <row r="1218" spans="1:33" s="2266" customFormat="1" x14ac:dyDescent="0.25">
      <c r="B1218" s="517" t="s">
        <v>504</v>
      </c>
      <c r="C1218" s="435"/>
      <c r="D1218" s="4"/>
      <c r="E1218" s="221">
        <v>500</v>
      </c>
      <c r="F1218" s="123">
        <f>ROUND(E1218/12*$B$4,0)</f>
        <v>83</v>
      </c>
      <c r="G1218" s="183">
        <v>28</v>
      </c>
      <c r="H1218" s="183">
        <f t="shared" si="469"/>
        <v>33.734939759036145</v>
      </c>
      <c r="I1218" s="1514"/>
      <c r="J1218" s="1514"/>
      <c r="K1218" s="122"/>
      <c r="L1218" s="122"/>
      <c r="M1218" s="122"/>
      <c r="N1218" s="122"/>
      <c r="O1218" s="122"/>
      <c r="P1218" s="122"/>
      <c r="Q1218" s="332"/>
      <c r="R1218" s="332"/>
      <c r="S1218" s="903"/>
      <c r="T1218" s="332"/>
      <c r="U1218" s="1131"/>
      <c r="V1218" s="332"/>
      <c r="W1218" s="332"/>
      <c r="X1218" s="333"/>
      <c r="Y1218" s="333"/>
      <c r="Z1218" s="333"/>
      <c r="AA1218" s="938"/>
      <c r="AB1218" s="867"/>
      <c r="AC1218" s="1084">
        <f t="shared" si="458"/>
        <v>0</v>
      </c>
      <c r="AD1218" s="1099"/>
      <c r="AF1218" s="3389"/>
      <c r="AG1218" s="2266">
        <f t="shared" si="463"/>
        <v>0</v>
      </c>
    </row>
    <row r="1219" spans="1:33" s="2266" customFormat="1" ht="30" x14ac:dyDescent="0.25">
      <c r="B1219" s="517" t="s">
        <v>276</v>
      </c>
      <c r="C1219" s="435"/>
      <c r="D1219" s="4"/>
      <c r="E1219" s="221">
        <v>1500</v>
      </c>
      <c r="F1219" s="123">
        <f>ROUND(E1219/12*$B$4,0)</f>
        <v>250</v>
      </c>
      <c r="G1219" s="183">
        <v>229</v>
      </c>
      <c r="H1219" s="183">
        <f t="shared" si="469"/>
        <v>91.600000000000009</v>
      </c>
      <c r="I1219" s="1514"/>
      <c r="J1219" s="1514"/>
      <c r="K1219" s="122"/>
      <c r="L1219" s="122"/>
      <c r="M1219" s="122"/>
      <c r="N1219" s="122"/>
      <c r="O1219" s="122"/>
      <c r="P1219" s="122"/>
      <c r="Q1219" s="332"/>
      <c r="R1219" s="332"/>
      <c r="S1219" s="903"/>
      <c r="T1219" s="332"/>
      <c r="U1219" s="1131"/>
      <c r="V1219" s="332"/>
      <c r="W1219" s="332"/>
      <c r="X1219" s="331"/>
      <c r="Y1219" s="332"/>
      <c r="Z1219" s="331"/>
      <c r="AA1219" s="938"/>
      <c r="AB1219" s="867"/>
      <c r="AC1219" s="1084">
        <f t="shared" si="458"/>
        <v>0</v>
      </c>
      <c r="AD1219" s="1099"/>
      <c r="AF1219" s="3389"/>
      <c r="AG1219" s="2266">
        <f t="shared" si="463"/>
        <v>0</v>
      </c>
    </row>
    <row r="1220" spans="1:33" x14ac:dyDescent="0.25">
      <c r="A1220" s="137">
        <v>1</v>
      </c>
      <c r="B1220" s="517" t="s">
        <v>34</v>
      </c>
      <c r="C1220" s="1643"/>
      <c r="D1220" s="4"/>
      <c r="E1220" s="221">
        <v>2000</v>
      </c>
      <c r="F1220" s="123">
        <f>ROUND(E1220/12*$B$4,0)</f>
        <v>333</v>
      </c>
      <c r="G1220" s="183"/>
      <c r="H1220" s="183">
        <f t="shared" si="469"/>
        <v>0</v>
      </c>
      <c r="I1220" s="1514"/>
      <c r="J1220" s="1514"/>
      <c r="K1220" s="122"/>
      <c r="L1220" s="122"/>
      <c r="M1220" s="122"/>
      <c r="N1220" s="122"/>
      <c r="O1220" s="122"/>
      <c r="P1220" s="122"/>
      <c r="Q1220" s="331"/>
      <c r="R1220" s="331"/>
      <c r="S1220" s="880">
        <f>Q1220/12*$B$4</f>
        <v>0</v>
      </c>
      <c r="T1220" s="331">
        <f>Z1220-Y1220-V1220</f>
        <v>0</v>
      </c>
      <c r="U1220" s="1131"/>
      <c r="V1220" s="332"/>
      <c r="W1220" s="331">
        <f>T1220-S1220</f>
        <v>0</v>
      </c>
      <c r="X1220" s="333"/>
      <c r="Y1220" s="331"/>
      <c r="Z1220" s="333"/>
      <c r="AA1220" s="934"/>
      <c r="AB1220" s="867"/>
      <c r="AC1220" s="1084">
        <f t="shared" si="458"/>
        <v>0</v>
      </c>
      <c r="AD1220" s="1099"/>
      <c r="AF1220" s="3389"/>
      <c r="AG1220" s="137">
        <f t="shared" si="463"/>
        <v>0</v>
      </c>
    </row>
    <row r="1221" spans="1:33" ht="30" x14ac:dyDescent="0.25">
      <c r="A1221" s="137">
        <v>1</v>
      </c>
      <c r="B1221" s="518" t="s">
        <v>71</v>
      </c>
      <c r="C1221" s="3274"/>
      <c r="D1221" s="4"/>
      <c r="E1221" s="221">
        <v>1300</v>
      </c>
      <c r="F1221" s="123">
        <f>ROUND(E1221/12*$B$4,0)</f>
        <v>217</v>
      </c>
      <c r="G1221" s="183">
        <v>315</v>
      </c>
      <c r="H1221" s="183">
        <f t="shared" si="469"/>
        <v>145.16129032258064</v>
      </c>
      <c r="I1221" s="1514"/>
      <c r="J1221" s="1514"/>
      <c r="K1221" s="122"/>
      <c r="L1221" s="122"/>
      <c r="M1221" s="122"/>
      <c r="N1221" s="122"/>
      <c r="O1221" s="122"/>
      <c r="P1221" s="122"/>
      <c r="Q1221" s="330"/>
      <c r="R1221" s="330"/>
      <c r="S1221" s="759"/>
      <c r="T1221" s="330">
        <f>Z1221-Y1221-V1221</f>
        <v>0</v>
      </c>
      <c r="U1221" s="777"/>
      <c r="V1221" s="331"/>
      <c r="W1221" s="331"/>
      <c r="X1221" s="331"/>
      <c r="Y1221" s="331"/>
      <c r="Z1221" s="331"/>
      <c r="AA1221" s="934"/>
      <c r="AB1221" s="328"/>
      <c r="AC1221" s="1084">
        <f t="shared" si="458"/>
        <v>0</v>
      </c>
      <c r="AD1221" s="1099"/>
      <c r="AF1221" s="3389"/>
      <c r="AG1221" s="137">
        <f t="shared" si="463"/>
        <v>0</v>
      </c>
    </row>
    <row r="1222" spans="1:33" s="2266" customFormat="1" ht="86.25" x14ac:dyDescent="0.25">
      <c r="B1222" s="475" t="s">
        <v>518</v>
      </c>
      <c r="C1222" s="434"/>
      <c r="D1222" s="4"/>
      <c r="E1222" s="245">
        <f>E1186</f>
        <v>12630</v>
      </c>
      <c r="F1222" s="528">
        <f>F1186</f>
        <v>2105</v>
      </c>
      <c r="G1222" s="750">
        <f>G1186</f>
        <v>1946</v>
      </c>
      <c r="H1222" s="750">
        <f t="shared" si="469"/>
        <v>92.446555819477439</v>
      </c>
      <c r="I1222" s="1514"/>
      <c r="J1222" s="1514"/>
      <c r="K1222" s="122"/>
      <c r="L1222" s="122"/>
      <c r="M1222" s="122"/>
      <c r="N1222" s="122"/>
      <c r="O1222" s="122"/>
      <c r="P1222" s="122"/>
      <c r="Q1222" s="330">
        <f>Q1186</f>
        <v>39461.505159999993</v>
      </c>
      <c r="R1222" s="330">
        <f>R1186</f>
        <v>39461.505159999993</v>
      </c>
      <c r="S1222" s="759">
        <f t="shared" ref="S1222:Z1222" si="470">S1186</f>
        <v>6576.9175266666653</v>
      </c>
      <c r="T1222" s="330">
        <f t="shared" si="470"/>
        <v>6355.8548200000005</v>
      </c>
      <c r="U1222" s="777">
        <f t="shared" si="470"/>
        <v>0</v>
      </c>
      <c r="V1222" s="331">
        <f t="shared" si="470"/>
        <v>0</v>
      </c>
      <c r="W1222" s="331">
        <f t="shared" si="470"/>
        <v>-221.06270666666478</v>
      </c>
      <c r="X1222" s="331">
        <f t="shared" si="470"/>
        <v>0</v>
      </c>
      <c r="Y1222" s="331">
        <f t="shared" si="470"/>
        <v>0</v>
      </c>
      <c r="Z1222" s="331">
        <f t="shared" si="470"/>
        <v>6355.8548200000005</v>
      </c>
      <c r="AA1222" s="934"/>
      <c r="AB1222" s="328"/>
      <c r="AC1222" s="1084">
        <f t="shared" ref="AC1222:AC1246" si="471">T1222-S1222-W1222</f>
        <v>0</v>
      </c>
      <c r="AD1222" s="1099"/>
      <c r="AF1222" s="3389"/>
      <c r="AG1222" s="2266">
        <f t="shared" si="463"/>
        <v>6355854.8200000003</v>
      </c>
    </row>
    <row r="1223" spans="1:33" x14ac:dyDescent="0.25">
      <c r="A1223" s="137">
        <v>1</v>
      </c>
      <c r="B1223" s="475" t="s">
        <v>260</v>
      </c>
      <c r="C1223" s="435"/>
      <c r="D1223" s="4"/>
      <c r="E1223" s="245">
        <f>E1202+E1173</f>
        <v>20503.599999999999</v>
      </c>
      <c r="F1223" s="528">
        <f>F1202+F1173</f>
        <v>3418</v>
      </c>
      <c r="G1223" s="750">
        <f>G1202+G1173</f>
        <v>3250</v>
      </c>
      <c r="H1223" s="750">
        <f t="shared" si="469"/>
        <v>95.084844938560565</v>
      </c>
      <c r="I1223" s="1514"/>
      <c r="J1223" s="1514"/>
      <c r="K1223" s="122"/>
      <c r="L1223" s="122"/>
      <c r="M1223" s="122"/>
      <c r="N1223" s="122"/>
      <c r="O1223" s="122"/>
      <c r="P1223" s="122"/>
      <c r="Q1223" s="331"/>
      <c r="R1223" s="331"/>
      <c r="S1223" s="759"/>
      <c r="T1223" s="331">
        <f>Z1223-Y1223-V1223</f>
        <v>0</v>
      </c>
      <c r="U1223" s="777"/>
      <c r="V1223" s="331"/>
      <c r="W1223" s="331"/>
      <c r="X1223" s="331"/>
      <c r="Y1223" s="331"/>
      <c r="Z1223" s="331"/>
      <c r="AA1223" s="938"/>
      <c r="AB1223" s="328"/>
      <c r="AC1223" s="1084">
        <f t="shared" si="471"/>
        <v>0</v>
      </c>
      <c r="AD1223" s="1099"/>
      <c r="AF1223" s="3389"/>
      <c r="AG1223" s="137">
        <f t="shared" si="463"/>
        <v>0</v>
      </c>
    </row>
    <row r="1224" spans="1:33" ht="29.25" x14ac:dyDescent="0.25">
      <c r="A1224" s="137">
        <v>1</v>
      </c>
      <c r="B1224" s="475" t="s">
        <v>274</v>
      </c>
      <c r="C1224" s="435"/>
      <c r="D1224" s="4"/>
      <c r="E1224" s="245">
        <f>E1190</f>
        <v>24465</v>
      </c>
      <c r="F1224" s="528">
        <f>F1190</f>
        <v>4078</v>
      </c>
      <c r="G1224" s="750">
        <f>G1190</f>
        <v>3970</v>
      </c>
      <c r="H1224" s="750">
        <f t="shared" si="469"/>
        <v>97.351642962236397</v>
      </c>
      <c r="I1224" s="1514"/>
      <c r="J1224" s="1514"/>
      <c r="K1224" s="122"/>
      <c r="L1224" s="122"/>
      <c r="M1224" s="122"/>
      <c r="N1224" s="122"/>
      <c r="O1224" s="122"/>
      <c r="P1224" s="122"/>
      <c r="Q1224" s="331"/>
      <c r="R1224" s="331"/>
      <c r="S1224" s="759"/>
      <c r="T1224" s="331"/>
      <c r="U1224" s="777">
        <f t="shared" ref="U1224" si="472">U1211+U1190</f>
        <v>0</v>
      </c>
      <c r="V1224" s="331"/>
      <c r="W1224" s="331"/>
      <c r="X1224" s="331"/>
      <c r="Y1224" s="331"/>
      <c r="Z1224" s="331"/>
      <c r="AA1224" s="938"/>
      <c r="AB1224" s="328"/>
      <c r="AC1224" s="1084">
        <f t="shared" si="471"/>
        <v>0</v>
      </c>
      <c r="AD1224" s="1099"/>
      <c r="AF1224" s="3389"/>
      <c r="AG1224" s="137">
        <f t="shared" si="463"/>
        <v>0</v>
      </c>
    </row>
    <row r="1225" spans="1:33" ht="29.25" x14ac:dyDescent="0.25">
      <c r="A1225" s="137">
        <v>1</v>
      </c>
      <c r="B1225" s="475" t="s">
        <v>261</v>
      </c>
      <c r="C1225" s="1644"/>
      <c r="D1225" s="4"/>
      <c r="E1225" s="245">
        <f>E1212+E1181</f>
        <v>38300</v>
      </c>
      <c r="F1225" s="750">
        <f>F1212+F1181</f>
        <v>6383</v>
      </c>
      <c r="G1225" s="750">
        <f>G1212+G1181</f>
        <v>4833</v>
      </c>
      <c r="H1225" s="750">
        <f t="shared" si="469"/>
        <v>75.716747610841296</v>
      </c>
      <c r="I1225" s="1514"/>
      <c r="J1225" s="1514"/>
      <c r="K1225" s="122"/>
      <c r="L1225" s="122"/>
      <c r="M1225" s="122"/>
      <c r="N1225" s="122"/>
      <c r="O1225" s="122"/>
      <c r="P1225" s="122"/>
      <c r="Q1225" s="331"/>
      <c r="R1225" s="331"/>
      <c r="S1225" s="759"/>
      <c r="T1225" s="331">
        <f>Z1225-Y1225-V1225</f>
        <v>0</v>
      </c>
      <c r="U1225" s="777"/>
      <c r="V1225" s="331"/>
      <c r="W1225" s="331"/>
      <c r="X1225" s="331"/>
      <c r="Y1225" s="331"/>
      <c r="Z1225" s="331"/>
      <c r="AA1225" s="938"/>
      <c r="AB1225" s="328"/>
      <c r="AC1225" s="1084">
        <f t="shared" si="471"/>
        <v>0</v>
      </c>
      <c r="AD1225" s="1099"/>
      <c r="AF1225" s="3389"/>
      <c r="AG1225" s="137">
        <f t="shared" si="463"/>
        <v>0</v>
      </c>
    </row>
    <row r="1226" spans="1:33" ht="29.25" x14ac:dyDescent="0.25">
      <c r="A1226" s="137">
        <v>1</v>
      </c>
      <c r="B1226" s="475" t="s">
        <v>262</v>
      </c>
      <c r="C1226" s="435"/>
      <c r="D1226" s="4"/>
      <c r="E1226" s="245">
        <f>E1184</f>
        <v>14000</v>
      </c>
      <c r="F1226" s="528">
        <f t="shared" ref="F1226:G1226" si="473">F1184</f>
        <v>2333</v>
      </c>
      <c r="G1226" s="750">
        <f t="shared" si="473"/>
        <v>2311</v>
      </c>
      <c r="H1226" s="750">
        <f t="shared" si="469"/>
        <v>99.057008144020571</v>
      </c>
      <c r="I1226" s="1514"/>
      <c r="J1226" s="1514"/>
      <c r="K1226" s="122"/>
      <c r="L1226" s="122"/>
      <c r="M1226" s="122"/>
      <c r="N1226" s="122"/>
      <c r="O1226" s="122"/>
      <c r="P1226" s="122"/>
      <c r="Q1226" s="331"/>
      <c r="R1226" s="331"/>
      <c r="S1226" s="881"/>
      <c r="T1226" s="331">
        <f>Z1226-Y1226-V1226</f>
        <v>0</v>
      </c>
      <c r="U1226" s="777"/>
      <c r="V1226" s="331"/>
      <c r="W1226" s="331">
        <f>T1226-S1226</f>
        <v>0</v>
      </c>
      <c r="X1226" s="331"/>
      <c r="Y1226" s="331"/>
      <c r="Z1226" s="331"/>
      <c r="AA1226" s="938"/>
      <c r="AB1226" s="328"/>
      <c r="AC1226" s="1084">
        <f t="shared" si="471"/>
        <v>0</v>
      </c>
      <c r="AD1226" s="1099"/>
      <c r="AF1226" s="3389"/>
      <c r="AG1226" s="137">
        <f t="shared" si="463"/>
        <v>0</v>
      </c>
    </row>
    <row r="1227" spans="1:33" x14ac:dyDescent="0.25">
      <c r="A1227" s="137">
        <v>1</v>
      </c>
      <c r="B1227" s="476" t="s">
        <v>134</v>
      </c>
      <c r="C1227" s="435"/>
      <c r="D1227" s="4"/>
      <c r="E1227" s="245">
        <f>E1224+E1223+E1226+E1225*2.6+E1222*2.6</f>
        <v>191386.6</v>
      </c>
      <c r="F1227" s="528">
        <f>F1224+F1223+F1226+F1225*2.6+F1222*2.6</f>
        <v>31897.8</v>
      </c>
      <c r="G1227" s="750">
        <f>G1224+G1223+G1226+G1225*2.6+G1222*2.6</f>
        <v>27156.400000000001</v>
      </c>
      <c r="H1227" s="750">
        <f t="shared" si="469"/>
        <v>85.135651988538399</v>
      </c>
      <c r="I1227" s="1514"/>
      <c r="J1227" s="1514"/>
      <c r="K1227" s="122"/>
      <c r="L1227" s="122"/>
      <c r="M1227" s="122"/>
      <c r="N1227" s="122"/>
      <c r="O1227" s="122"/>
      <c r="P1227" s="122"/>
      <c r="Q1227" s="331">
        <f>Q1226+Q1217+Q1211+Q1202+Q1190+Q1186+Q1172</f>
        <v>177303.98348999998</v>
      </c>
      <c r="R1227" s="331">
        <f>R1226+R1217+R1211+R1202+R1190+R1186+R1172</f>
        <v>177303.98348999998</v>
      </c>
      <c r="S1227" s="759">
        <f t="shared" ref="S1227:Z1227" si="474">S1226+S1217+S1211+S1202+S1190+S1186+S1172</f>
        <v>29550.663914999997</v>
      </c>
      <c r="T1227" s="331">
        <f t="shared" si="474"/>
        <v>28365.534919999998</v>
      </c>
      <c r="U1227" s="777">
        <f t="shared" si="474"/>
        <v>0</v>
      </c>
      <c r="V1227" s="331">
        <f t="shared" si="474"/>
        <v>-130.35542000000001</v>
      </c>
      <c r="W1227" s="331">
        <f t="shared" si="474"/>
        <v>-1185.1289950000021</v>
      </c>
      <c r="X1227" s="331">
        <f t="shared" si="474"/>
        <v>0</v>
      </c>
      <c r="Y1227" s="331">
        <f t="shared" si="474"/>
        <v>-20.113810000000001</v>
      </c>
      <c r="Z1227" s="331">
        <f t="shared" si="474"/>
        <v>28215.065689999999</v>
      </c>
      <c r="AA1227" s="938"/>
      <c r="AB1227" s="328"/>
      <c r="AC1227" s="1084">
        <f t="shared" si="471"/>
        <v>2.9558577807620168E-12</v>
      </c>
      <c r="AD1227" s="1099"/>
      <c r="AF1227" s="3389"/>
      <c r="AG1227" s="137">
        <f t="shared" si="463"/>
        <v>28215065.689999998</v>
      </c>
    </row>
    <row r="1228" spans="1:33" x14ac:dyDescent="0.25">
      <c r="A1228" s="137">
        <v>1</v>
      </c>
      <c r="B1228" s="1153" t="s">
        <v>28</v>
      </c>
      <c r="C1228" s="1505"/>
      <c r="D1228" s="1153"/>
      <c r="E1228" s="242"/>
      <c r="F1228" s="187"/>
      <c r="G1228" s="187"/>
      <c r="H1228" s="838"/>
      <c r="I1228" s="1506"/>
      <c r="J1228" s="1514"/>
      <c r="K1228" s="750"/>
      <c r="L1228" s="750"/>
      <c r="M1228" s="750"/>
      <c r="N1228" s="322"/>
      <c r="O1228" s="750"/>
      <c r="P1228" s="750"/>
      <c r="Q1228" s="331"/>
      <c r="R1228" s="331"/>
      <c r="S1228" s="759"/>
      <c r="T1228" s="330">
        <f>Z1228-Y1228-V1228</f>
        <v>0</v>
      </c>
      <c r="U1228" s="780"/>
      <c r="V1228" s="330"/>
      <c r="W1228" s="330"/>
      <c r="X1228" s="330"/>
      <c r="Y1228" s="331"/>
      <c r="Z1228" s="331"/>
      <c r="AA1228" s="954"/>
      <c r="AB1228" s="328"/>
      <c r="AC1228" s="1084">
        <f t="shared" si="471"/>
        <v>0</v>
      </c>
      <c r="AD1228" s="1099"/>
      <c r="AF1228" s="3389"/>
      <c r="AG1228" s="137">
        <f t="shared" si="463"/>
        <v>0</v>
      </c>
    </row>
    <row r="1229" spans="1:33" ht="29.25" x14ac:dyDescent="0.25">
      <c r="A1229" s="137">
        <v>1</v>
      </c>
      <c r="B1229" s="522" t="s">
        <v>123</v>
      </c>
      <c r="C1229" s="448"/>
      <c r="D1229" s="2"/>
      <c r="E1229" s="225"/>
      <c r="F1229" s="187"/>
      <c r="G1229" s="187"/>
      <c r="H1229" s="187"/>
      <c r="I1229" s="1514"/>
      <c r="J1229" s="1514"/>
      <c r="K1229" s="750"/>
      <c r="L1229" s="750"/>
      <c r="M1229" s="750"/>
      <c r="N1229" s="750"/>
      <c r="O1229" s="750"/>
      <c r="P1229" s="750"/>
      <c r="Q1229" s="331"/>
      <c r="R1229" s="331"/>
      <c r="S1229" s="759"/>
      <c r="T1229" s="331">
        <f>Z1229-Y1229-V1229</f>
        <v>0</v>
      </c>
      <c r="U1229" s="777"/>
      <c r="V1229" s="331"/>
      <c r="W1229" s="331"/>
      <c r="X1229" s="331"/>
      <c r="Y1229" s="331"/>
      <c r="Z1229" s="331"/>
      <c r="AA1229" s="954"/>
      <c r="AB1229" s="328"/>
      <c r="AC1229" s="1084">
        <f t="shared" si="471"/>
        <v>0</v>
      </c>
      <c r="AD1229" s="1099"/>
      <c r="AF1229" s="3389"/>
      <c r="AG1229" s="137">
        <f t="shared" si="463"/>
        <v>0</v>
      </c>
    </row>
    <row r="1230" spans="1:33" s="147" customFormat="1" x14ac:dyDescent="0.25">
      <c r="A1230" s="137">
        <v>1</v>
      </c>
      <c r="B1230" s="9" t="s">
        <v>10</v>
      </c>
      <c r="C1230" s="424"/>
      <c r="D1230" s="3">
        <v>240</v>
      </c>
      <c r="E1230" s="225">
        <v>2067</v>
      </c>
      <c r="F1230" s="123">
        <f>ROUND(E1230/12*$B$4,0)</f>
        <v>345</v>
      </c>
      <c r="G1230" s="123">
        <v>341</v>
      </c>
      <c r="H1230" s="123">
        <f>G1230/F1230*100</f>
        <v>98.840579710144922</v>
      </c>
      <c r="I1230" s="831">
        <v>8</v>
      </c>
      <c r="J1230" s="152">
        <f>M1230/G1230</f>
        <v>7.7331378299120237</v>
      </c>
      <c r="K1230" s="153">
        <f>ROUND(E1230*I1230,0)</f>
        <v>16536</v>
      </c>
      <c r="L1230" s="153">
        <f>ROUND(K1230/12*$B$4,0)</f>
        <v>2756</v>
      </c>
      <c r="M1230" s="153">
        <v>2637</v>
      </c>
      <c r="N1230" s="153">
        <f>M1230/L1230*100</f>
        <v>95.682148040638609</v>
      </c>
      <c r="O1230" s="153">
        <f>ROUND(K1230/D1230,0)</f>
        <v>69</v>
      </c>
      <c r="P1230" s="153">
        <f>M1230/$B$4*12/O1230</f>
        <v>229.30434782608697</v>
      </c>
      <c r="Q1230" s="331"/>
      <c r="R1230" s="331"/>
      <c r="S1230" s="759"/>
      <c r="T1230" s="331">
        <f>Z1230-Y1230-V1230</f>
        <v>0</v>
      </c>
      <c r="U1230" s="777"/>
      <c r="V1230" s="331"/>
      <c r="W1230" s="331">
        <f>T1230-S1230</f>
        <v>0</v>
      </c>
      <c r="X1230" s="331"/>
      <c r="Y1230" s="331"/>
      <c r="Z1230" s="331"/>
      <c r="AA1230" s="950"/>
      <c r="AB1230" s="328"/>
      <c r="AC1230" s="1084">
        <f t="shared" si="471"/>
        <v>0</v>
      </c>
      <c r="AD1230" s="1099"/>
      <c r="AF1230" s="3389"/>
      <c r="AG1230" s="147">
        <f t="shared" si="463"/>
        <v>0</v>
      </c>
    </row>
    <row r="1231" spans="1:33" s="147" customFormat="1" x14ac:dyDescent="0.25">
      <c r="A1231" s="137">
        <v>1</v>
      </c>
      <c r="B1231" s="1747" t="s">
        <v>176</v>
      </c>
      <c r="C1231" s="1283"/>
      <c r="D1231" s="1663"/>
      <c r="E1231" s="227">
        <f t="shared" ref="E1231:G1232" si="475">SUM(E1230)</f>
        <v>2067</v>
      </c>
      <c r="F1231" s="310">
        <f t="shared" si="475"/>
        <v>345</v>
      </c>
      <c r="G1231" s="310">
        <f t="shared" si="475"/>
        <v>341</v>
      </c>
      <c r="H1231" s="158">
        <f>G1231/F1231*100</f>
        <v>98.840579710144922</v>
      </c>
      <c r="I1231" s="1536">
        <f>IF(E1231=0,0,K1231/E1231)</f>
        <v>8</v>
      </c>
      <c r="J1231" s="1143">
        <f>M1231/G1231</f>
        <v>7.7331378299120237</v>
      </c>
      <c r="K1231" s="1207">
        <f t="shared" ref="K1231:M1232" si="476">SUM(K1230)</f>
        <v>16536</v>
      </c>
      <c r="L1231" s="1207">
        <f t="shared" si="476"/>
        <v>2756</v>
      </c>
      <c r="M1231" s="1207">
        <f t="shared" si="476"/>
        <v>2637</v>
      </c>
      <c r="N1231" s="1207">
        <f>M1231/L1231*100</f>
        <v>95.682148040638609</v>
      </c>
      <c r="O1231" s="1207">
        <f>SUM(O1230)</f>
        <v>69</v>
      </c>
      <c r="P1231" s="282">
        <f>M1231/$B$4*12/O1231</f>
        <v>229.30434782608697</v>
      </c>
      <c r="Q1231" s="332"/>
      <c r="R1231" s="332"/>
      <c r="S1231" s="880"/>
      <c r="T1231" s="332">
        <f>Z1231-Y1231-V1231</f>
        <v>0</v>
      </c>
      <c r="U1231" s="1131"/>
      <c r="V1231" s="332"/>
      <c r="W1231" s="332"/>
      <c r="X1231" s="332"/>
      <c r="Y1231" s="332"/>
      <c r="Z1231" s="332"/>
      <c r="AA1231" s="973"/>
      <c r="AB1231" s="866"/>
      <c r="AC1231" s="1084">
        <f t="shared" si="471"/>
        <v>0</v>
      </c>
      <c r="AD1231" s="1099"/>
      <c r="AF1231" s="3389"/>
      <c r="AG1231" s="147">
        <f t="shared" si="463"/>
        <v>0</v>
      </c>
    </row>
    <row r="1232" spans="1:33" ht="40.5" customHeight="1" thickBot="1" x14ac:dyDescent="0.3">
      <c r="A1232" s="137">
        <v>1</v>
      </c>
      <c r="B1232" s="148" t="s">
        <v>201</v>
      </c>
      <c r="C1232" s="148"/>
      <c r="D1232" s="148"/>
      <c r="E1232" s="248">
        <f t="shared" si="475"/>
        <v>2067</v>
      </c>
      <c r="F1232" s="1639">
        <f t="shared" si="475"/>
        <v>345</v>
      </c>
      <c r="G1232" s="1639">
        <f t="shared" si="475"/>
        <v>341</v>
      </c>
      <c r="H1232" s="1639">
        <f>G1232/F1232*100</f>
        <v>98.840579710144922</v>
      </c>
      <c r="I1232" s="1185">
        <f>IF(E1232=0,0,K1232/E1232)</f>
        <v>8</v>
      </c>
      <c r="J1232" s="1185">
        <f>M1232/G1232</f>
        <v>7.7331378299120237</v>
      </c>
      <c r="K1232" s="1639">
        <f t="shared" si="476"/>
        <v>16536</v>
      </c>
      <c r="L1232" s="1639">
        <f t="shared" si="476"/>
        <v>2756</v>
      </c>
      <c r="M1232" s="1639">
        <f t="shared" si="476"/>
        <v>2637</v>
      </c>
      <c r="N1232" s="1290">
        <f>M1232/L1232*100</f>
        <v>95.682148040638609</v>
      </c>
      <c r="O1232" s="1234">
        <f>SUM(O1229:O1230)</f>
        <v>69</v>
      </c>
      <c r="P1232" s="1187">
        <f>M1232/$B$4*12/O1232</f>
        <v>229.30434782608697</v>
      </c>
      <c r="Q1232" s="336">
        <v>45395.296780588789</v>
      </c>
      <c r="R1232" s="336">
        <v>45395.296780588789</v>
      </c>
      <c r="S1232" s="885">
        <f>Q1232/12*$B$4+(R1232-Q1232)/11*1</f>
        <v>7565.8827967647985</v>
      </c>
      <c r="T1232" s="336">
        <f>Z1232-Y1232-V1232</f>
        <v>6917.1424200000001</v>
      </c>
      <c r="U1232" s="779"/>
      <c r="V1232" s="336"/>
      <c r="W1232" s="336">
        <f>T1232-S1232</f>
        <v>-648.74037676479838</v>
      </c>
      <c r="X1232" s="336">
        <v>-17.949120000000001</v>
      </c>
      <c r="Y1232" s="336">
        <v>-2.0410699999999999</v>
      </c>
      <c r="Z1232" s="336">
        <v>6915.1013499999999</v>
      </c>
      <c r="AA1232" s="1641"/>
      <c r="AB1232" s="914"/>
      <c r="AC1232" s="1084">
        <f t="shared" si="471"/>
        <v>0</v>
      </c>
      <c r="AD1232" s="1099"/>
      <c r="AF1232" s="3389"/>
      <c r="AG1232" s="137">
        <f t="shared" si="463"/>
        <v>6915101.3499999996</v>
      </c>
    </row>
    <row r="1233" spans="1:33" ht="15.75" thickBot="1" x14ac:dyDescent="0.3">
      <c r="A1233" s="137">
        <v>1</v>
      </c>
      <c r="B1233" s="1524" t="s">
        <v>278</v>
      </c>
      <c r="C1233" s="1524"/>
      <c r="D1233" s="1524"/>
      <c r="E1233" s="230"/>
      <c r="F1233" s="709"/>
      <c r="G1233" s="709"/>
      <c r="H1233" s="709"/>
      <c r="I1233" s="1484"/>
      <c r="J1233" s="1484"/>
      <c r="K1233" s="709"/>
      <c r="L1233" s="709"/>
      <c r="M1233" s="709">
        <f>M1232</f>
        <v>2637</v>
      </c>
      <c r="N1233" s="709"/>
      <c r="O1233" s="709"/>
      <c r="P1233" s="709"/>
      <c r="Q1233" s="337">
        <f t="shared" ref="Q1233:S1233" si="477">Q1232+Q1227</f>
        <v>222699.28027058876</v>
      </c>
      <c r="R1233" s="337">
        <f t="shared" ref="R1233" si="478">R1232+R1227</f>
        <v>222699.28027058876</v>
      </c>
      <c r="S1233" s="760">
        <f t="shared" si="477"/>
        <v>37116.546711764793</v>
      </c>
      <c r="T1233" s="337">
        <f t="shared" ref="T1233:Z1233" si="479">T1232+T1227</f>
        <v>35282.677339999995</v>
      </c>
      <c r="U1233" s="782">
        <f t="shared" si="479"/>
        <v>0</v>
      </c>
      <c r="V1233" s="156">
        <f>V1232+V1227</f>
        <v>-130.35542000000001</v>
      </c>
      <c r="W1233" s="337">
        <f t="shared" si="479"/>
        <v>-1833.8693717648005</v>
      </c>
      <c r="X1233" s="337">
        <f t="shared" si="479"/>
        <v>-17.949120000000001</v>
      </c>
      <c r="Y1233" s="337">
        <f t="shared" si="479"/>
        <v>-22.154880000000002</v>
      </c>
      <c r="Z1233" s="156">
        <f t="shared" si="479"/>
        <v>35130.16704</v>
      </c>
      <c r="AA1233" s="1698"/>
      <c r="AB1233" s="868"/>
      <c r="AC1233" s="1084">
        <f t="shared" si="471"/>
        <v>2.0463630789890885E-12</v>
      </c>
      <c r="AD1233" s="1099"/>
      <c r="AE1233" s="137" t="e">
        <f>S1233-#REF!/12*4</f>
        <v>#REF!</v>
      </c>
      <c r="AF1233" s="3389">
        <v>35130167.039999999</v>
      </c>
      <c r="AG1233" s="137">
        <f t="shared" si="463"/>
        <v>0</v>
      </c>
    </row>
    <row r="1234" spans="1:33" x14ac:dyDescent="0.25">
      <c r="A1234" s="137">
        <v>1</v>
      </c>
      <c r="B1234" s="1732"/>
      <c r="C1234" s="1733"/>
      <c r="D1234" s="1732"/>
      <c r="E1234" s="233"/>
      <c r="F1234" s="748"/>
      <c r="G1234" s="748"/>
      <c r="H1234" s="748"/>
      <c r="I1234" s="1506"/>
      <c r="J1234" s="1506"/>
      <c r="K1234" s="748"/>
      <c r="L1234" s="748"/>
      <c r="M1234" s="748"/>
      <c r="N1234" s="748"/>
      <c r="O1234" s="748"/>
      <c r="P1234" s="748"/>
      <c r="Q1234" s="330"/>
      <c r="R1234" s="330"/>
      <c r="S1234" s="758"/>
      <c r="T1234" s="330">
        <f t="shared" ref="T1234:T1241" si="480">Z1234-Y1234-V1234</f>
        <v>0</v>
      </c>
      <c r="U1234" s="780"/>
      <c r="V1234" s="330"/>
      <c r="W1234" s="330"/>
      <c r="X1234" s="330"/>
      <c r="Y1234" s="330"/>
      <c r="Z1234" s="330"/>
      <c r="AA1234" s="945"/>
      <c r="AB1234" s="370"/>
      <c r="AC1234" s="1084">
        <f t="shared" si="471"/>
        <v>0</v>
      </c>
      <c r="AD1234" s="1099"/>
      <c r="AF1234" s="3389"/>
      <c r="AG1234" s="137">
        <f t="shared" si="463"/>
        <v>0</v>
      </c>
    </row>
    <row r="1235" spans="1:33" ht="43.5" x14ac:dyDescent="0.25">
      <c r="A1235" s="137">
        <v>1</v>
      </c>
      <c r="B1235" s="1089" t="s">
        <v>370</v>
      </c>
      <c r="C1235" s="1089"/>
      <c r="D1235" s="1632"/>
      <c r="E1235" s="223"/>
      <c r="F1235" s="526"/>
      <c r="G1235" s="526"/>
      <c r="H1235" s="526"/>
      <c r="I1235" s="1514"/>
      <c r="J1235" s="1514"/>
      <c r="K1235" s="526"/>
      <c r="L1235" s="526"/>
      <c r="M1235" s="526"/>
      <c r="N1235" s="526"/>
      <c r="O1235" s="526"/>
      <c r="P1235" s="526"/>
      <c r="Q1235" s="331"/>
      <c r="R1235" s="331"/>
      <c r="S1235" s="759"/>
      <c r="T1235" s="331">
        <f t="shared" si="480"/>
        <v>0</v>
      </c>
      <c r="U1235" s="777"/>
      <c r="V1235" s="331"/>
      <c r="W1235" s="331"/>
      <c r="X1235" s="331"/>
      <c r="Y1235" s="331"/>
      <c r="Z1235" s="331"/>
      <c r="AA1235" s="971"/>
      <c r="AB1235" s="328"/>
      <c r="AC1235" s="1084">
        <f t="shared" si="471"/>
        <v>0</v>
      </c>
      <c r="AD1235" s="1099"/>
      <c r="AF1235" s="3389"/>
      <c r="AG1235" s="137">
        <f t="shared" si="463"/>
        <v>0</v>
      </c>
    </row>
    <row r="1236" spans="1:33" x14ac:dyDescent="0.25">
      <c r="A1236" s="137">
        <v>1</v>
      </c>
      <c r="B1236" s="1515" t="s">
        <v>5</v>
      </c>
      <c r="C1236" s="1516"/>
      <c r="D1236" s="1515"/>
      <c r="E1236" s="223"/>
      <c r="F1236" s="526"/>
      <c r="G1236" s="526"/>
      <c r="H1236" s="526"/>
      <c r="I1236" s="1514"/>
      <c r="J1236" s="1514"/>
      <c r="K1236" s="526"/>
      <c r="L1236" s="526"/>
      <c r="M1236" s="526"/>
      <c r="N1236" s="526"/>
      <c r="O1236" s="526"/>
      <c r="P1236" s="526"/>
      <c r="Q1236" s="331"/>
      <c r="R1236" s="331"/>
      <c r="S1236" s="759"/>
      <c r="T1236" s="331">
        <f t="shared" si="480"/>
        <v>0</v>
      </c>
      <c r="U1236" s="777"/>
      <c r="V1236" s="331"/>
      <c r="W1236" s="331"/>
      <c r="X1236" s="331"/>
      <c r="Y1236" s="331"/>
      <c r="Z1236" s="331"/>
      <c r="AA1236" s="971"/>
      <c r="AB1236" s="328"/>
      <c r="AC1236" s="1084">
        <f t="shared" si="471"/>
        <v>0</v>
      </c>
      <c r="AD1236" s="1099"/>
      <c r="AF1236" s="3389"/>
      <c r="AG1236" s="137">
        <f t="shared" si="463"/>
        <v>0</v>
      </c>
    </row>
    <row r="1237" spans="1:33" x14ac:dyDescent="0.25">
      <c r="A1237" s="137">
        <v>1</v>
      </c>
      <c r="B1237" s="3" t="s">
        <v>23</v>
      </c>
      <c r="C1237" s="1097" t="s">
        <v>256</v>
      </c>
      <c r="D1237" s="3">
        <v>340</v>
      </c>
      <c r="E1237" s="255">
        <v>285</v>
      </c>
      <c r="F1237" s="123">
        <f>ROUND(E1237/12*$B$4,0)</f>
        <v>48</v>
      </c>
      <c r="G1237" s="123">
        <v>34</v>
      </c>
      <c r="H1237" s="123">
        <f>G1237/F1237*100</f>
        <v>70.833333333333343</v>
      </c>
      <c r="I1237" s="1637">
        <v>3.3</v>
      </c>
      <c r="J1237" s="152">
        <f>M1237/G1237</f>
        <v>3.0588235294117645</v>
      </c>
      <c r="K1237" s="153">
        <f>ROUND(E1237*I1237,0)</f>
        <v>941</v>
      </c>
      <c r="L1237" s="153">
        <f>ROUND(K1237/12*$B$4,0)</f>
        <v>157</v>
      </c>
      <c r="M1237" s="153">
        <v>104</v>
      </c>
      <c r="N1237" s="153">
        <f>M1237/L1237*100</f>
        <v>66.242038216560502</v>
      </c>
      <c r="O1237" s="153">
        <f>ROUND(K1237/D1237,0)</f>
        <v>3</v>
      </c>
      <c r="P1237" s="153">
        <f>M1237/$B$4*12/O1237</f>
        <v>208</v>
      </c>
      <c r="Q1237" s="331"/>
      <c r="R1237" s="331"/>
      <c r="S1237" s="759"/>
      <c r="T1237" s="331">
        <f t="shared" si="480"/>
        <v>0</v>
      </c>
      <c r="U1237" s="777"/>
      <c r="V1237" s="331"/>
      <c r="W1237" s="331"/>
      <c r="X1237" s="331"/>
      <c r="Y1237" s="331"/>
      <c r="Z1237" s="331"/>
      <c r="AA1237" s="950"/>
      <c r="AB1237" s="328"/>
      <c r="AC1237" s="1084">
        <f t="shared" si="471"/>
        <v>0</v>
      </c>
      <c r="AD1237" s="1099"/>
      <c r="AF1237" s="3389"/>
      <c r="AG1237" s="137">
        <f t="shared" si="463"/>
        <v>0</v>
      </c>
    </row>
    <row r="1238" spans="1:33" x14ac:dyDescent="0.25">
      <c r="A1238" s="137">
        <v>1</v>
      </c>
      <c r="B1238" s="1642" t="s">
        <v>6</v>
      </c>
      <c r="C1238" s="1097" t="s">
        <v>256</v>
      </c>
      <c r="D1238" s="1642">
        <v>340</v>
      </c>
      <c r="E1238" s="256">
        <v>299</v>
      </c>
      <c r="F1238" s="129">
        <f>ROUND(E1238/12*$B$4,0)</f>
        <v>50</v>
      </c>
      <c r="G1238" s="129">
        <v>58</v>
      </c>
      <c r="H1238" s="129">
        <f>G1238/F1238*100</f>
        <v>115.99999999999999</v>
      </c>
      <c r="I1238" s="1748">
        <v>3.8</v>
      </c>
      <c r="J1238" s="1109">
        <f>M1238/G1238</f>
        <v>3.1379310344827585</v>
      </c>
      <c r="K1238" s="282">
        <f>ROUND(E1238*I1238,0)</f>
        <v>1136</v>
      </c>
      <c r="L1238" s="282">
        <f>ROUND(K1238/12*$B$4,0)</f>
        <v>189</v>
      </c>
      <c r="M1238" s="282">
        <v>182</v>
      </c>
      <c r="N1238" s="282">
        <f>M1238/L1238*100</f>
        <v>96.296296296296291</v>
      </c>
      <c r="O1238" s="282">
        <f>ROUND(K1238/D1238,0)</f>
        <v>3</v>
      </c>
      <c r="P1238" s="282">
        <f>M1238/$B$4*12/O1238</f>
        <v>364</v>
      </c>
      <c r="Q1238" s="332"/>
      <c r="R1238" s="332"/>
      <c r="S1238" s="880"/>
      <c r="T1238" s="332">
        <f t="shared" si="480"/>
        <v>0</v>
      </c>
      <c r="U1238" s="1131"/>
      <c r="V1238" s="332"/>
      <c r="W1238" s="332"/>
      <c r="X1238" s="332"/>
      <c r="Y1238" s="332"/>
      <c r="Z1238" s="332"/>
      <c r="AA1238" s="1105"/>
      <c r="AB1238" s="866"/>
      <c r="AC1238" s="1084">
        <f t="shared" si="471"/>
        <v>0</v>
      </c>
      <c r="AD1238" s="1099"/>
      <c r="AF1238" s="3389"/>
      <c r="AG1238" s="137">
        <f t="shared" si="463"/>
        <v>0</v>
      </c>
    </row>
    <row r="1239" spans="1:33" x14ac:dyDescent="0.25">
      <c r="A1239" s="137">
        <v>1</v>
      </c>
      <c r="B1239" s="1150" t="s">
        <v>7</v>
      </c>
      <c r="C1239" s="1149"/>
      <c r="D1239" s="1150"/>
      <c r="E1239" s="232">
        <f>SUM(E1237:E1238)</f>
        <v>584</v>
      </c>
      <c r="F1239" s="1518">
        <f>SUM(F1237:F1238)</f>
        <v>98</v>
      </c>
      <c r="G1239" s="1518">
        <f>SUM(G1237:G1238)</f>
        <v>92</v>
      </c>
      <c r="H1239" s="1518">
        <f>G1239/F1239*100</f>
        <v>93.877551020408163</v>
      </c>
      <c r="I1239" s="8">
        <f>IF(E1239=0,0,K1239/E1239)</f>
        <v>3.5565068493150687</v>
      </c>
      <c r="J1239" s="8">
        <f>M1239/G1239</f>
        <v>3.1086956521739131</v>
      </c>
      <c r="K1239" s="1518">
        <f>SUM(K1237:K1238)</f>
        <v>2077</v>
      </c>
      <c r="L1239" s="1518">
        <f>SUM(L1237:L1238)</f>
        <v>346</v>
      </c>
      <c r="M1239" s="1518">
        <f>SUM(M1237:M1238)</f>
        <v>286</v>
      </c>
      <c r="N1239" s="1203">
        <f>M1239/L1239*100</f>
        <v>82.658959537572258</v>
      </c>
      <c r="O1239" s="181">
        <f>SUM(O1237:O1238)</f>
        <v>6</v>
      </c>
      <c r="P1239" s="1203">
        <f>M1239/$B$4*12/O1239</f>
        <v>286</v>
      </c>
      <c r="Q1239" s="329">
        <v>25552.798678399995</v>
      </c>
      <c r="R1239" s="329">
        <v>25552.798678399995</v>
      </c>
      <c r="S1239" s="2250">
        <f t="shared" ref="S1239:S1240" si="481">Q1239/12*$B$4+(R1239-Q1239)/11*1</f>
        <v>4258.7997797333328</v>
      </c>
      <c r="T1239" s="329">
        <f t="shared" si="480"/>
        <v>4487.442140000001</v>
      </c>
      <c r="U1239" s="781"/>
      <c r="V1239" s="329"/>
      <c r="W1239" s="329">
        <f>T1239-S1239</f>
        <v>228.64236026666822</v>
      </c>
      <c r="X1239" s="329"/>
      <c r="Y1239" s="329">
        <v>0</v>
      </c>
      <c r="Z1239" s="329">
        <v>4487.442140000001</v>
      </c>
      <c r="AA1239" s="1519"/>
      <c r="AB1239" s="871"/>
      <c r="AC1239" s="1084">
        <f t="shared" si="471"/>
        <v>0</v>
      </c>
      <c r="AD1239" s="1099"/>
      <c r="AF1239" s="3389"/>
      <c r="AG1239" s="137">
        <f t="shared" si="463"/>
        <v>4487442.1400000006</v>
      </c>
    </row>
    <row r="1240" spans="1:33" x14ac:dyDescent="0.25">
      <c r="A1240" s="137">
        <v>1</v>
      </c>
      <c r="B1240" s="492" t="s">
        <v>325</v>
      </c>
      <c r="C1240" s="1738"/>
      <c r="D1240" s="121"/>
      <c r="E1240" s="233"/>
      <c r="F1240" s="748"/>
      <c r="G1240" s="748"/>
      <c r="H1240" s="748"/>
      <c r="I1240" s="1506"/>
      <c r="J1240" s="1506"/>
      <c r="K1240" s="748"/>
      <c r="L1240" s="748"/>
      <c r="M1240" s="748"/>
      <c r="N1240" s="748"/>
      <c r="O1240" s="748"/>
      <c r="P1240" s="748"/>
      <c r="Q1240" s="330">
        <v>95555.510949999982</v>
      </c>
      <c r="R1240" s="330">
        <v>95555.510949999982</v>
      </c>
      <c r="S1240" s="2251">
        <f t="shared" si="481"/>
        <v>15925.918491666664</v>
      </c>
      <c r="T1240" s="330">
        <f t="shared" si="480"/>
        <v>15170.40446</v>
      </c>
      <c r="U1240" s="780"/>
      <c r="V1240" s="330">
        <v>-3.5339999999999998</v>
      </c>
      <c r="W1240" s="330">
        <f>T1240-S1240</f>
        <v>-755.51403166666387</v>
      </c>
      <c r="X1240" s="330"/>
      <c r="Y1240" s="330">
        <v>0</v>
      </c>
      <c r="Z1240" s="330">
        <v>15166.87046</v>
      </c>
      <c r="AA1240" s="945"/>
      <c r="AB1240" s="370"/>
      <c r="AC1240" s="1084">
        <f t="shared" si="471"/>
        <v>0</v>
      </c>
      <c r="AD1240" s="1099"/>
      <c r="AF1240" s="3389"/>
      <c r="AG1240" s="137">
        <f t="shared" si="463"/>
        <v>15166870.460000001</v>
      </c>
    </row>
    <row r="1241" spans="1:33" ht="29.25" x14ac:dyDescent="0.25">
      <c r="A1241" s="137">
        <v>1</v>
      </c>
      <c r="B1241" s="2261" t="s">
        <v>271</v>
      </c>
      <c r="C1241" s="435"/>
      <c r="D1241" s="1658"/>
      <c r="E1241" s="494">
        <f>E1242+E1243+E1245+E1246+E1244+E1247*5</f>
        <v>12500</v>
      </c>
      <c r="F1241" s="494">
        <f t="shared" ref="F1241:G1241" si="482">F1242+F1243+F1245+F1246+F1244+F1247*5</f>
        <v>2086</v>
      </c>
      <c r="G1241" s="494">
        <f t="shared" si="482"/>
        <v>2622</v>
      </c>
      <c r="H1241" s="526">
        <f>G1241/F1241*100</f>
        <v>125.69511025886865</v>
      </c>
      <c r="I1241" s="1514"/>
      <c r="J1241" s="1514"/>
      <c r="K1241" s="526"/>
      <c r="L1241" s="526"/>
      <c r="M1241" s="526"/>
      <c r="N1241" s="526"/>
      <c r="O1241" s="526"/>
      <c r="P1241" s="526"/>
      <c r="Q1241" s="331"/>
      <c r="R1241" s="331"/>
      <c r="S1241" s="759"/>
      <c r="T1241" s="331">
        <f t="shared" si="480"/>
        <v>0</v>
      </c>
      <c r="U1241" s="777"/>
      <c r="V1241" s="331"/>
      <c r="W1241" s="331"/>
      <c r="X1241" s="331"/>
      <c r="Y1241" s="331"/>
      <c r="Z1241" s="331"/>
      <c r="AA1241" s="954"/>
      <c r="AB1241" s="328"/>
      <c r="AC1241" s="1084">
        <f t="shared" si="471"/>
        <v>0</v>
      </c>
      <c r="AD1241" s="1099"/>
      <c r="AF1241" s="3389"/>
      <c r="AG1241" s="137">
        <f t="shared" si="463"/>
        <v>0</v>
      </c>
    </row>
    <row r="1242" spans="1:33" ht="30" x14ac:dyDescent="0.25">
      <c r="A1242" s="137">
        <v>1</v>
      </c>
      <c r="B1242" s="311" t="s">
        <v>193</v>
      </c>
      <c r="C1242" s="435"/>
      <c r="D1242" s="1658"/>
      <c r="E1242" s="495"/>
      <c r="F1242" s="187"/>
      <c r="G1242" s="187"/>
      <c r="H1242" s="526"/>
      <c r="I1242" s="1514"/>
      <c r="J1242" s="1514"/>
      <c r="K1242" s="526"/>
      <c r="L1242" s="526"/>
      <c r="M1242" s="526"/>
      <c r="N1242" s="526"/>
      <c r="O1242" s="526"/>
      <c r="P1242" s="526"/>
      <c r="Q1242" s="331"/>
      <c r="R1242" s="331"/>
      <c r="S1242" s="759"/>
      <c r="T1242" s="331"/>
      <c r="U1242" s="777"/>
      <c r="V1242" s="331"/>
      <c r="W1242" s="331"/>
      <c r="X1242" s="331"/>
      <c r="Y1242" s="331"/>
      <c r="Z1242" s="331"/>
      <c r="AA1242" s="954"/>
      <c r="AB1242" s="328"/>
      <c r="AC1242" s="1084">
        <f t="shared" si="471"/>
        <v>0</v>
      </c>
      <c r="AD1242" s="1099"/>
      <c r="AF1242" s="3389"/>
      <c r="AG1242" s="137">
        <f t="shared" si="463"/>
        <v>0</v>
      </c>
    </row>
    <row r="1243" spans="1:33" ht="30" x14ac:dyDescent="0.25">
      <c r="A1243" s="137">
        <v>1</v>
      </c>
      <c r="B1243" s="312" t="s">
        <v>463</v>
      </c>
      <c r="C1243" s="435"/>
      <c r="D1243" s="1658"/>
      <c r="E1243" s="495">
        <v>7000</v>
      </c>
      <c r="F1243" s="187">
        <f>ROUND(E1243/12*$B$4,0)</f>
        <v>1167</v>
      </c>
      <c r="G1243" s="187">
        <v>1807</v>
      </c>
      <c r="H1243" s="526">
        <f t="shared" ref="H1243:H1252" si="483">G1243/F1243*100</f>
        <v>154.84147386461012</v>
      </c>
      <c r="I1243" s="1514"/>
      <c r="J1243" s="1514"/>
      <c r="K1243" s="526"/>
      <c r="L1243" s="526"/>
      <c r="M1243" s="526"/>
      <c r="N1243" s="526"/>
      <c r="O1243" s="526"/>
      <c r="P1243" s="526"/>
      <c r="Q1243" s="331"/>
      <c r="R1243" s="331"/>
      <c r="S1243" s="759"/>
      <c r="T1243" s="331"/>
      <c r="U1243" s="777"/>
      <c r="V1243" s="331"/>
      <c r="W1243" s="331"/>
      <c r="X1243" s="331"/>
      <c r="Y1243" s="331"/>
      <c r="Z1243" s="331"/>
      <c r="AA1243" s="954"/>
      <c r="AB1243" s="328"/>
      <c r="AC1243" s="1084">
        <f t="shared" si="471"/>
        <v>0</v>
      </c>
      <c r="AD1243" s="1099"/>
      <c r="AF1243" s="3389"/>
      <c r="AG1243" s="137">
        <f t="shared" si="463"/>
        <v>0</v>
      </c>
    </row>
    <row r="1244" spans="1:33" ht="60" x14ac:dyDescent="0.25">
      <c r="A1244" s="137">
        <v>1</v>
      </c>
      <c r="B1244" s="312" t="s">
        <v>464</v>
      </c>
      <c r="C1244" s="435"/>
      <c r="D1244" s="1658"/>
      <c r="E1244" s="495">
        <v>1000</v>
      </c>
      <c r="F1244" s="187">
        <f>ROUND(E1244/12*$B$4,0)</f>
        <v>167</v>
      </c>
      <c r="G1244" s="187">
        <v>185</v>
      </c>
      <c r="H1244" s="526">
        <f t="shared" si="483"/>
        <v>110.77844311377245</v>
      </c>
      <c r="I1244" s="1514"/>
      <c r="J1244" s="1514"/>
      <c r="K1244" s="526"/>
      <c r="L1244" s="526"/>
      <c r="M1244" s="526"/>
      <c r="N1244" s="526"/>
      <c r="O1244" s="526"/>
      <c r="P1244" s="526"/>
      <c r="Q1244" s="331"/>
      <c r="R1244" s="331"/>
      <c r="S1244" s="759"/>
      <c r="T1244" s="331"/>
      <c r="U1244" s="777"/>
      <c r="V1244" s="331"/>
      <c r="W1244" s="331"/>
      <c r="X1244" s="331"/>
      <c r="Y1244" s="331"/>
      <c r="Z1244" s="331"/>
      <c r="AA1244" s="954"/>
      <c r="AB1244" s="328"/>
      <c r="AC1244" s="1084">
        <f t="shared" si="471"/>
        <v>0</v>
      </c>
      <c r="AD1244" s="1099"/>
      <c r="AF1244" s="3389"/>
      <c r="AG1244" s="137">
        <f t="shared" si="463"/>
        <v>0</v>
      </c>
    </row>
    <row r="1245" spans="1:33" ht="45" x14ac:dyDescent="0.25">
      <c r="A1245" s="137">
        <v>1</v>
      </c>
      <c r="B1245" s="312" t="s">
        <v>465</v>
      </c>
      <c r="C1245" s="435"/>
      <c r="D1245" s="1658"/>
      <c r="E1245" s="495">
        <v>4000</v>
      </c>
      <c r="F1245" s="187">
        <f>ROUND(E1245/12*$B$4,0)</f>
        <v>667</v>
      </c>
      <c r="G1245" s="187">
        <v>540</v>
      </c>
      <c r="H1245" s="526">
        <f t="shared" si="483"/>
        <v>80.95952023988005</v>
      </c>
      <c r="I1245" s="1514"/>
      <c r="J1245" s="1514"/>
      <c r="K1245" s="526"/>
      <c r="L1245" s="526"/>
      <c r="M1245" s="526"/>
      <c r="N1245" s="526"/>
      <c r="O1245" s="526"/>
      <c r="P1245" s="526"/>
      <c r="Q1245" s="331"/>
      <c r="R1245" s="331"/>
      <c r="S1245" s="759"/>
      <c r="T1245" s="331"/>
      <c r="U1245" s="777"/>
      <c r="V1245" s="331"/>
      <c r="W1245" s="331"/>
      <c r="X1245" s="331"/>
      <c r="Y1245" s="331"/>
      <c r="Z1245" s="331"/>
      <c r="AA1245" s="954"/>
      <c r="AB1245" s="328"/>
      <c r="AC1245" s="1084">
        <f t="shared" si="471"/>
        <v>0</v>
      </c>
      <c r="AD1245" s="1099"/>
      <c r="AF1245" s="3389"/>
      <c r="AG1245" s="137">
        <f t="shared" si="463"/>
        <v>0</v>
      </c>
    </row>
    <row r="1246" spans="1:33" ht="90" x14ac:dyDescent="0.25">
      <c r="A1246" s="137">
        <v>1</v>
      </c>
      <c r="B1246" s="312" t="s">
        <v>466</v>
      </c>
      <c r="C1246" s="435"/>
      <c r="D1246" s="1658"/>
      <c r="E1246" s="495"/>
      <c r="F1246" s="187">
        <f>ROUND(E1246/12*$B$4,0)</f>
        <v>0</v>
      </c>
      <c r="G1246" s="187">
        <v>0</v>
      </c>
      <c r="H1246" s="526" t="e">
        <f t="shared" si="483"/>
        <v>#DIV/0!</v>
      </c>
      <c r="I1246" s="1514"/>
      <c r="J1246" s="1514"/>
      <c r="K1246" s="526"/>
      <c r="L1246" s="526"/>
      <c r="M1246" s="526"/>
      <c r="N1246" s="526"/>
      <c r="O1246" s="526"/>
      <c r="P1246" s="526"/>
      <c r="Q1246" s="331"/>
      <c r="R1246" s="331"/>
      <c r="S1246" s="759"/>
      <c r="T1246" s="331"/>
      <c r="U1246" s="777"/>
      <c r="V1246" s="331"/>
      <c r="W1246" s="331"/>
      <c r="X1246" s="331"/>
      <c r="Y1246" s="331"/>
      <c r="Z1246" s="331"/>
      <c r="AA1246" s="954"/>
      <c r="AB1246" s="328"/>
      <c r="AC1246" s="1084">
        <f t="shared" si="471"/>
        <v>0</v>
      </c>
      <c r="AD1246" s="1099"/>
      <c r="AF1246" s="3389"/>
      <c r="AG1246" s="137">
        <f t="shared" si="463"/>
        <v>0</v>
      </c>
    </row>
    <row r="1247" spans="1:33" s="2266" customFormat="1" ht="43.5" x14ac:dyDescent="0.25">
      <c r="B1247" s="2261" t="s">
        <v>633</v>
      </c>
      <c r="C1247" s="1700"/>
      <c r="D1247" s="1658"/>
      <c r="E1247" s="825">
        <f>E1248</f>
        <v>100</v>
      </c>
      <c r="F1247" s="825">
        <f t="shared" ref="F1247:G1247" si="484">F1248</f>
        <v>17</v>
      </c>
      <c r="G1247" s="825">
        <f t="shared" si="484"/>
        <v>18</v>
      </c>
      <c r="H1247" s="526">
        <f t="shared" si="483"/>
        <v>105.88235294117648</v>
      </c>
      <c r="I1247" s="1514"/>
      <c r="J1247" s="1514"/>
      <c r="K1247" s="526"/>
      <c r="L1247" s="526"/>
      <c r="M1247" s="526"/>
      <c r="N1247" s="526"/>
      <c r="O1247" s="526"/>
      <c r="P1247" s="526"/>
      <c r="Q1247" s="331"/>
      <c r="R1247" s="331"/>
      <c r="S1247" s="759"/>
      <c r="T1247" s="331"/>
      <c r="U1247" s="777"/>
      <c r="V1247" s="331"/>
      <c r="W1247" s="331"/>
      <c r="X1247" s="331"/>
      <c r="Y1247" s="331"/>
      <c r="Z1247" s="331"/>
      <c r="AA1247" s="954"/>
      <c r="AB1247" s="328"/>
      <c r="AC1247" s="1084"/>
      <c r="AD1247" s="1099"/>
      <c r="AF1247" s="3389"/>
      <c r="AG1247" s="2266">
        <f t="shared" si="463"/>
        <v>0</v>
      </c>
    </row>
    <row r="1248" spans="1:33" s="2266" customFormat="1" ht="30" x14ac:dyDescent="0.25">
      <c r="B1248" s="312" t="s">
        <v>635</v>
      </c>
      <c r="C1248" s="435"/>
      <c r="D1248" s="1658"/>
      <c r="E1248" s="826">
        <v>100</v>
      </c>
      <c r="F1248" s="187">
        <f>ROUND(E1248/12*$B$4,0)</f>
        <v>17</v>
      </c>
      <c r="G1248" s="187">
        <v>18</v>
      </c>
      <c r="H1248" s="526">
        <f t="shared" si="483"/>
        <v>105.88235294117648</v>
      </c>
      <c r="I1248" s="1514"/>
      <c r="J1248" s="1514"/>
      <c r="K1248" s="526"/>
      <c r="L1248" s="526"/>
      <c r="M1248" s="526"/>
      <c r="N1248" s="526"/>
      <c r="O1248" s="526"/>
      <c r="P1248" s="526"/>
      <c r="Q1248" s="331"/>
      <c r="R1248" s="331"/>
      <c r="S1248" s="759"/>
      <c r="T1248" s="331"/>
      <c r="U1248" s="777"/>
      <c r="V1248" s="331"/>
      <c r="W1248" s="331"/>
      <c r="X1248" s="331"/>
      <c r="Y1248" s="331"/>
      <c r="Z1248" s="331"/>
      <c r="AA1248" s="954"/>
      <c r="AB1248" s="328"/>
      <c r="AC1248" s="1084"/>
      <c r="AD1248" s="1099"/>
      <c r="AF1248" s="3389"/>
      <c r="AG1248" s="2266">
        <f t="shared" si="463"/>
        <v>0</v>
      </c>
    </row>
    <row r="1249" spans="1:33" ht="29.25" x14ac:dyDescent="0.25">
      <c r="B1249" s="285" t="s">
        <v>131</v>
      </c>
      <c r="C1249" s="435"/>
      <c r="D1249" s="1658"/>
      <c r="E1249" s="494">
        <f>E1250+E1251</f>
        <v>68960</v>
      </c>
      <c r="F1249" s="526">
        <f t="shared" ref="F1249:G1249" si="485">F1250+F1251</f>
        <v>11494</v>
      </c>
      <c r="G1249" s="526">
        <f t="shared" si="485"/>
        <v>10755</v>
      </c>
      <c r="H1249" s="526">
        <f t="shared" si="483"/>
        <v>93.570558552288148</v>
      </c>
      <c r="I1249" s="1514"/>
      <c r="J1249" s="1514"/>
      <c r="K1249" s="526"/>
      <c r="L1249" s="526"/>
      <c r="M1249" s="526"/>
      <c r="N1249" s="526"/>
      <c r="O1249" s="526"/>
      <c r="P1249" s="526"/>
      <c r="Q1249" s="331"/>
      <c r="R1249" s="331"/>
      <c r="S1249" s="759"/>
      <c r="T1249" s="331"/>
      <c r="U1249" s="777"/>
      <c r="V1249" s="331"/>
      <c r="W1249" s="331"/>
      <c r="X1249" s="331"/>
      <c r="Y1249" s="331"/>
      <c r="Z1249" s="331"/>
      <c r="AA1249" s="954"/>
      <c r="AB1249" s="328"/>
      <c r="AC1249" s="1084">
        <f>T1249-S1249-W1249</f>
        <v>0</v>
      </c>
      <c r="AD1249" s="1099"/>
      <c r="AF1249" s="3389"/>
      <c r="AG1249" s="137">
        <f t="shared" si="463"/>
        <v>0</v>
      </c>
    </row>
    <row r="1250" spans="1:33" x14ac:dyDescent="0.25">
      <c r="B1250" s="165" t="s">
        <v>222</v>
      </c>
      <c r="C1250" s="435"/>
      <c r="D1250" s="1658"/>
      <c r="E1250" s="495">
        <v>64360</v>
      </c>
      <c r="F1250" s="187">
        <f>ROUND(E1250/12*$B$4,0)</f>
        <v>10727</v>
      </c>
      <c r="G1250" s="187">
        <v>9982</v>
      </c>
      <c r="H1250" s="526">
        <f t="shared" si="483"/>
        <v>93.054908175631581</v>
      </c>
      <c r="I1250" s="1514"/>
      <c r="J1250" s="1514"/>
      <c r="K1250" s="526"/>
      <c r="L1250" s="526"/>
      <c r="M1250" s="526"/>
      <c r="N1250" s="526"/>
      <c r="O1250" s="526"/>
      <c r="P1250" s="526"/>
      <c r="Q1250" s="331"/>
      <c r="R1250" s="331"/>
      <c r="S1250" s="759"/>
      <c r="T1250" s="331"/>
      <c r="U1250" s="777"/>
      <c r="V1250" s="331"/>
      <c r="W1250" s="331"/>
      <c r="X1250" s="331"/>
      <c r="Y1250" s="331"/>
      <c r="Z1250" s="331"/>
      <c r="AA1250" s="954"/>
      <c r="AB1250" s="328"/>
      <c r="AC1250" s="1084">
        <f>T1250-S1250-W1250</f>
        <v>0</v>
      </c>
      <c r="AD1250" s="1099"/>
      <c r="AF1250" s="3389"/>
      <c r="AG1250" s="137">
        <f t="shared" si="463"/>
        <v>0</v>
      </c>
    </row>
    <row r="1251" spans="1:33" ht="74.25" customHeight="1" x14ac:dyDescent="0.25">
      <c r="A1251" s="137">
        <v>1</v>
      </c>
      <c r="B1251" s="165" t="s">
        <v>513</v>
      </c>
      <c r="C1251" s="1700"/>
      <c r="D1251" s="1658"/>
      <c r="E1251" s="495">
        <v>4600</v>
      </c>
      <c r="F1251" s="187">
        <f>ROUND(E1251/12*$B$4,0)</f>
        <v>767</v>
      </c>
      <c r="G1251" s="187">
        <v>773</v>
      </c>
      <c r="H1251" s="187">
        <f t="shared" si="483"/>
        <v>100.78226857887876</v>
      </c>
      <c r="I1251" s="1514"/>
      <c r="J1251" s="1514"/>
      <c r="K1251" s="526"/>
      <c r="L1251" s="526"/>
      <c r="M1251" s="526"/>
      <c r="N1251" s="526"/>
      <c r="O1251" s="526"/>
      <c r="P1251" s="526"/>
      <c r="Q1251" s="331"/>
      <c r="R1251" s="331"/>
      <c r="S1251" s="759"/>
      <c r="T1251" s="331"/>
      <c r="U1251" s="777"/>
      <c r="V1251" s="331"/>
      <c r="W1251" s="331"/>
      <c r="X1251" s="331"/>
      <c r="Y1251" s="331"/>
      <c r="Z1251" s="331"/>
      <c r="AA1251" s="971"/>
      <c r="AB1251" s="328"/>
      <c r="AC1251" s="1084">
        <f>T1251-S1251-W1251</f>
        <v>0</v>
      </c>
      <c r="AD1251" s="1099"/>
      <c r="AF1251" s="3389"/>
      <c r="AG1251" s="137">
        <f t="shared" si="463"/>
        <v>0</v>
      </c>
    </row>
    <row r="1252" spans="1:33" s="2266" customFormat="1" ht="44.25" customHeight="1" x14ac:dyDescent="0.25">
      <c r="B1252" s="525" t="s">
        <v>344</v>
      </c>
      <c r="C1252" s="1700"/>
      <c r="D1252" s="1658"/>
      <c r="E1252" s="494">
        <v>23000</v>
      </c>
      <c r="F1252" s="526">
        <f>ROUND(E1252/12*$B$4,0)</f>
        <v>3833</v>
      </c>
      <c r="G1252" s="526">
        <v>4488</v>
      </c>
      <c r="H1252" s="526">
        <f t="shared" si="483"/>
        <v>117.08844247325854</v>
      </c>
      <c r="I1252" s="1514"/>
      <c r="J1252" s="1514"/>
      <c r="K1252" s="526"/>
      <c r="L1252" s="526"/>
      <c r="M1252" s="526"/>
      <c r="N1252" s="526"/>
      <c r="O1252" s="526"/>
      <c r="P1252" s="526"/>
      <c r="Q1252" s="331"/>
      <c r="R1252" s="331"/>
      <c r="S1252" s="759"/>
      <c r="T1252" s="331"/>
      <c r="U1252" s="777"/>
      <c r="V1252" s="331"/>
      <c r="W1252" s="331"/>
      <c r="X1252" s="331"/>
      <c r="Y1252" s="331"/>
      <c r="Z1252" s="331"/>
      <c r="AA1252" s="971"/>
      <c r="AB1252" s="328"/>
      <c r="AC1252" s="1084"/>
      <c r="AD1252" s="1099"/>
      <c r="AF1252" s="3389"/>
      <c r="AG1252" s="2266">
        <f t="shared" si="463"/>
        <v>0</v>
      </c>
    </row>
    <row r="1253" spans="1:33" x14ac:dyDescent="0.25">
      <c r="A1253" s="137">
        <v>1</v>
      </c>
      <c r="B1253" s="3059" t="s">
        <v>194</v>
      </c>
      <c r="C1253" s="435"/>
      <c r="D1253" s="1658"/>
      <c r="E1253" s="495"/>
      <c r="F1253" s="187"/>
      <c r="G1253" s="187"/>
      <c r="H1253" s="526"/>
      <c r="I1253" s="1514"/>
      <c r="J1253" s="1514"/>
      <c r="K1253" s="526"/>
      <c r="L1253" s="526"/>
      <c r="M1253" s="526"/>
      <c r="N1253" s="526"/>
      <c r="O1253" s="526"/>
      <c r="P1253" s="526"/>
      <c r="Q1253" s="331"/>
      <c r="R1253" s="331"/>
      <c r="S1253" s="759"/>
      <c r="T1253" s="331"/>
      <c r="U1253" s="777"/>
      <c r="V1253" s="331"/>
      <c r="W1253" s="331"/>
      <c r="X1253" s="331"/>
      <c r="Y1253" s="331"/>
      <c r="Z1253" s="331"/>
      <c r="AA1253" s="954"/>
      <c r="AB1253" s="328"/>
      <c r="AC1253" s="1084">
        <f>T1253-S1253-W1253</f>
        <v>0</v>
      </c>
      <c r="AD1253" s="1099"/>
      <c r="AF1253" s="3389"/>
      <c r="AG1253" s="137">
        <f t="shared" si="463"/>
        <v>0</v>
      </c>
    </row>
    <row r="1254" spans="1:33" ht="104.25" x14ac:dyDescent="0.25">
      <c r="A1254" s="137">
        <v>1</v>
      </c>
      <c r="B1254" s="4" t="s">
        <v>644</v>
      </c>
      <c r="C1254" s="435"/>
      <c r="D1254" s="1658"/>
      <c r="E1254" s="826">
        <v>19809</v>
      </c>
      <c r="F1254" s="495">
        <f>ROUND(E1254/12*$B$4,0)</f>
        <v>3302</v>
      </c>
      <c r="G1254" s="495">
        <v>2509</v>
      </c>
      <c r="H1254" s="526">
        <f t="shared" ref="H1254:H1260" si="486">G1254/F1254*100</f>
        <v>75.984251968503941</v>
      </c>
      <c r="I1254" s="1514"/>
      <c r="J1254" s="1514"/>
      <c r="K1254" s="526"/>
      <c r="L1254" s="526"/>
      <c r="M1254" s="526"/>
      <c r="N1254" s="526"/>
      <c r="O1254" s="526"/>
      <c r="P1254" s="526"/>
      <c r="Q1254" s="331">
        <v>61891.398939999999</v>
      </c>
      <c r="R1254" s="331">
        <v>61891.398939999999</v>
      </c>
      <c r="S1254" s="881">
        <f>Q1254/12*$B$4+(R1254-Q1254)/11*1</f>
        <v>10315.233156666667</v>
      </c>
      <c r="T1254" s="331">
        <f>Z1254-Y1254-V1254</f>
        <v>6987.5390199999993</v>
      </c>
      <c r="U1254" s="777"/>
      <c r="V1254" s="331"/>
      <c r="W1254" s="331">
        <f>T1254-S1254</f>
        <v>-3327.6941366666679</v>
      </c>
      <c r="X1254" s="331"/>
      <c r="Y1254" s="331">
        <v>0</v>
      </c>
      <c r="Z1254" s="331">
        <v>6987.5390199999993</v>
      </c>
      <c r="AA1254" s="971"/>
      <c r="AB1254" s="328"/>
      <c r="AC1254" s="1084">
        <f>T1254-S1254-W1254</f>
        <v>0</v>
      </c>
      <c r="AD1254" s="1099"/>
      <c r="AF1254" s="3389"/>
      <c r="AG1254" s="137">
        <f t="shared" si="463"/>
        <v>6987539.0199999996</v>
      </c>
    </row>
    <row r="1255" spans="1:33" s="2266" customFormat="1" x14ac:dyDescent="0.25">
      <c r="B1255" s="4" t="s">
        <v>637</v>
      </c>
      <c r="C1255" s="435"/>
      <c r="D1255" s="1658"/>
      <c r="E1255" s="826">
        <v>3416</v>
      </c>
      <c r="F1255" s="495">
        <f t="shared" ref="F1255:F1257" si="487">ROUND(E1255/12*$B$4,0)</f>
        <v>569</v>
      </c>
      <c r="G1255" s="495">
        <v>100</v>
      </c>
      <c r="H1255" s="526">
        <f t="shared" si="486"/>
        <v>17.574692442882249</v>
      </c>
      <c r="I1255" s="1514"/>
      <c r="J1255" s="1514"/>
      <c r="K1255" s="526"/>
      <c r="L1255" s="526"/>
      <c r="M1255" s="526"/>
      <c r="N1255" s="526"/>
      <c r="O1255" s="526"/>
      <c r="P1255" s="526"/>
      <c r="Q1255" s="331"/>
      <c r="R1255" s="331"/>
      <c r="S1255" s="881"/>
      <c r="T1255" s="331"/>
      <c r="U1255" s="777"/>
      <c r="V1255" s="331"/>
      <c r="W1255" s="331"/>
      <c r="X1255" s="331"/>
      <c r="Y1255" s="331"/>
      <c r="Z1255" s="331"/>
      <c r="AA1255" s="971"/>
      <c r="AB1255" s="328"/>
      <c r="AC1255" s="1084"/>
      <c r="AD1255" s="1099"/>
      <c r="AF1255" s="3389"/>
      <c r="AG1255" s="2266">
        <f t="shared" si="463"/>
        <v>0</v>
      </c>
    </row>
    <row r="1256" spans="1:33" s="2266" customFormat="1" x14ac:dyDescent="0.25">
      <c r="B1256" s="3403" t="s">
        <v>638</v>
      </c>
      <c r="C1256" s="435"/>
      <c r="D1256" s="1658"/>
      <c r="E1256" s="826">
        <v>4535</v>
      </c>
      <c r="F1256" s="495">
        <f t="shared" si="487"/>
        <v>756</v>
      </c>
      <c r="G1256" s="495">
        <v>418</v>
      </c>
      <c r="H1256" s="526">
        <f t="shared" si="486"/>
        <v>55.291005291005291</v>
      </c>
      <c r="I1256" s="1514"/>
      <c r="J1256" s="1514"/>
      <c r="K1256" s="526"/>
      <c r="L1256" s="526"/>
      <c r="M1256" s="526"/>
      <c r="N1256" s="526"/>
      <c r="O1256" s="526"/>
      <c r="P1256" s="526"/>
      <c r="Q1256" s="331"/>
      <c r="R1256" s="331"/>
      <c r="S1256" s="881"/>
      <c r="T1256" s="331"/>
      <c r="U1256" s="777"/>
      <c r="V1256" s="331"/>
      <c r="W1256" s="331"/>
      <c r="X1256" s="331"/>
      <c r="Y1256" s="331"/>
      <c r="Z1256" s="331"/>
      <c r="AA1256" s="971"/>
      <c r="AB1256" s="328"/>
      <c r="AC1256" s="1084"/>
      <c r="AD1256" s="1099"/>
      <c r="AF1256" s="3389"/>
      <c r="AG1256" s="2266">
        <f t="shared" si="463"/>
        <v>0</v>
      </c>
    </row>
    <row r="1257" spans="1:33" s="2266" customFormat="1" x14ac:dyDescent="0.25">
      <c r="B1257" s="4" t="s">
        <v>639</v>
      </c>
      <c r="C1257" s="435"/>
      <c r="D1257" s="1658"/>
      <c r="E1257" s="826">
        <v>9495</v>
      </c>
      <c r="F1257" s="495">
        <f t="shared" si="487"/>
        <v>1583</v>
      </c>
      <c r="G1257" s="495">
        <v>1197</v>
      </c>
      <c r="H1257" s="526">
        <f t="shared" si="486"/>
        <v>75.615919140871767</v>
      </c>
      <c r="I1257" s="1514"/>
      <c r="J1257" s="1514"/>
      <c r="K1257" s="526"/>
      <c r="L1257" s="526"/>
      <c r="M1257" s="526"/>
      <c r="N1257" s="526"/>
      <c r="O1257" s="526"/>
      <c r="P1257" s="526"/>
      <c r="Q1257" s="331"/>
      <c r="R1257" s="331"/>
      <c r="S1257" s="881"/>
      <c r="T1257" s="331"/>
      <c r="U1257" s="777"/>
      <c r="V1257" s="331"/>
      <c r="W1257" s="331"/>
      <c r="X1257" s="331"/>
      <c r="Y1257" s="331"/>
      <c r="Z1257" s="331"/>
      <c r="AA1257" s="971"/>
      <c r="AB1257" s="328"/>
      <c r="AC1257" s="1084"/>
      <c r="AD1257" s="1099"/>
      <c r="AF1257" s="3389"/>
      <c r="AG1257" s="2266">
        <f t="shared" si="463"/>
        <v>0</v>
      </c>
    </row>
    <row r="1258" spans="1:33" ht="47.25" x14ac:dyDescent="0.25">
      <c r="A1258" s="137">
        <v>1</v>
      </c>
      <c r="B1258" s="493" t="s">
        <v>468</v>
      </c>
      <c r="C1258" s="1644"/>
      <c r="D1258" s="824"/>
      <c r="E1258" s="494">
        <f>E1259+E1266</f>
        <v>38450</v>
      </c>
      <c r="F1258" s="526">
        <f t="shared" ref="F1258:G1258" si="488">F1259+F1266</f>
        <v>6408</v>
      </c>
      <c r="G1258" s="526">
        <f t="shared" si="488"/>
        <v>6454</v>
      </c>
      <c r="H1258" s="526">
        <f t="shared" si="486"/>
        <v>100.71785268414482</v>
      </c>
      <c r="I1258" s="1514"/>
      <c r="J1258" s="1514"/>
      <c r="K1258" s="526"/>
      <c r="L1258" s="526"/>
      <c r="M1258" s="526"/>
      <c r="N1258" s="526"/>
      <c r="O1258" s="526"/>
      <c r="P1258" s="526"/>
      <c r="Q1258" s="331">
        <f t="shared" ref="Q1258:Z1258" si="489">Q1259+Q1266</f>
        <v>118319.74251</v>
      </c>
      <c r="R1258" s="331">
        <f t="shared" ref="R1258" si="490">R1259+R1266</f>
        <v>118319.74251</v>
      </c>
      <c r="S1258" s="759">
        <f t="shared" si="489"/>
        <v>19719.957085000002</v>
      </c>
      <c r="T1258" s="331">
        <f t="shared" si="489"/>
        <v>20040.939559999999</v>
      </c>
      <c r="U1258" s="777">
        <f t="shared" si="489"/>
        <v>0</v>
      </c>
      <c r="V1258" s="331">
        <f t="shared" si="489"/>
        <v>0</v>
      </c>
      <c r="W1258" s="331">
        <f t="shared" si="489"/>
        <v>320.98247499999684</v>
      </c>
      <c r="X1258" s="331">
        <f t="shared" si="489"/>
        <v>0</v>
      </c>
      <c r="Y1258" s="331">
        <f t="shared" si="489"/>
        <v>0</v>
      </c>
      <c r="Z1258" s="331">
        <f t="shared" si="489"/>
        <v>20040.939559999999</v>
      </c>
      <c r="AA1258" s="1750"/>
      <c r="AB1258" s="328"/>
      <c r="AC1258" s="1084">
        <f t="shared" ref="AC1258:AC1294" si="491">T1258-S1258-W1258</f>
        <v>0</v>
      </c>
      <c r="AD1258" s="1099"/>
      <c r="AF1258" s="3389"/>
      <c r="AG1258" s="137">
        <f t="shared" si="463"/>
        <v>20040939.559999999</v>
      </c>
    </row>
    <row r="1259" spans="1:33" ht="30" x14ac:dyDescent="0.25">
      <c r="A1259" s="137">
        <v>1</v>
      </c>
      <c r="B1259" s="473" t="s">
        <v>272</v>
      </c>
      <c r="C1259" s="435"/>
      <c r="D1259" s="1658"/>
      <c r="E1259" s="496">
        <f>SUM(E1260:E1265)</f>
        <v>29101</v>
      </c>
      <c r="F1259" s="123">
        <f t="shared" ref="F1259:G1259" si="492">SUM(F1260:F1265)</f>
        <v>4850</v>
      </c>
      <c r="G1259" s="187">
        <f t="shared" si="492"/>
        <v>4856</v>
      </c>
      <c r="H1259" s="526">
        <f t="shared" si="486"/>
        <v>100.12371134020619</v>
      </c>
      <c r="I1259" s="1514"/>
      <c r="J1259" s="1514"/>
      <c r="K1259" s="526"/>
      <c r="L1259" s="526"/>
      <c r="M1259" s="526"/>
      <c r="N1259" s="526"/>
      <c r="O1259" s="526"/>
      <c r="P1259" s="526"/>
      <c r="Q1259" s="331">
        <f t="shared" ref="Q1259:Z1259" si="493">SUM(Q1260:Q1265)</f>
        <v>103994.45679</v>
      </c>
      <c r="R1259" s="331">
        <f t="shared" ref="R1259" si="494">SUM(R1260:R1265)</f>
        <v>103994.45679</v>
      </c>
      <c r="S1259" s="759">
        <f t="shared" si="493"/>
        <v>17332.409465000001</v>
      </c>
      <c r="T1259" s="331">
        <f t="shared" si="493"/>
        <v>17528.235089999998</v>
      </c>
      <c r="U1259" s="777">
        <f t="shared" si="493"/>
        <v>0</v>
      </c>
      <c r="V1259" s="331">
        <f t="shared" si="493"/>
        <v>0</v>
      </c>
      <c r="W1259" s="331">
        <f t="shared" si="493"/>
        <v>195.82562499999696</v>
      </c>
      <c r="X1259" s="331">
        <f t="shared" si="493"/>
        <v>0</v>
      </c>
      <c r="Y1259" s="331">
        <f t="shared" si="493"/>
        <v>0</v>
      </c>
      <c r="Z1259" s="331">
        <f t="shared" si="493"/>
        <v>17528.235089999998</v>
      </c>
      <c r="AA1259" s="954"/>
      <c r="AB1259" s="328"/>
      <c r="AC1259" s="1084">
        <f t="shared" si="491"/>
        <v>7.1054273576010019E-13</v>
      </c>
      <c r="AD1259" s="1099"/>
      <c r="AF1259" s="3389"/>
      <c r="AG1259" s="137">
        <f t="shared" si="463"/>
        <v>17528235.09</v>
      </c>
    </row>
    <row r="1260" spans="1:33" ht="30" x14ac:dyDescent="0.25">
      <c r="A1260" s="137">
        <v>1</v>
      </c>
      <c r="B1260" s="312" t="s">
        <v>469</v>
      </c>
      <c r="C1260" s="435"/>
      <c r="D1260" s="1658"/>
      <c r="E1260" s="496">
        <v>25232</v>
      </c>
      <c r="F1260" s="187">
        <f>ROUND(E1260/12*$B$4,0)</f>
        <v>4205</v>
      </c>
      <c r="G1260" s="187">
        <v>4216</v>
      </c>
      <c r="H1260" s="526">
        <f t="shared" si="486"/>
        <v>100.26159334126041</v>
      </c>
      <c r="I1260" s="1514"/>
      <c r="J1260" s="1514"/>
      <c r="K1260" s="526"/>
      <c r="L1260" s="526"/>
      <c r="M1260" s="526"/>
      <c r="N1260" s="526"/>
      <c r="O1260" s="526"/>
      <c r="P1260" s="526"/>
      <c r="Q1260" s="331">
        <v>97143.2</v>
      </c>
      <c r="R1260" s="331">
        <v>97143.2</v>
      </c>
      <c r="S1260" s="759">
        <f>Q1260/12*$B$4+(R1260-Q1260)/11*1</f>
        <v>16190.533333333333</v>
      </c>
      <c r="T1260" s="331">
        <f>Z1260-Y1260-V1260</f>
        <v>16482.530099999996</v>
      </c>
      <c r="U1260" s="777"/>
      <c r="V1260" s="331"/>
      <c r="W1260" s="331">
        <f>T1260-S1260</f>
        <v>291.99676666666346</v>
      </c>
      <c r="X1260" s="331"/>
      <c r="Y1260" s="331">
        <v>0</v>
      </c>
      <c r="Z1260" s="331">
        <v>16482.530099999996</v>
      </c>
      <c r="AA1260" s="954"/>
      <c r="AB1260" s="328"/>
      <c r="AC1260" s="1084">
        <f t="shared" si="491"/>
        <v>0</v>
      </c>
      <c r="AD1260" s="1099"/>
      <c r="AF1260" s="3389"/>
      <c r="AG1260" s="137">
        <f t="shared" si="463"/>
        <v>16482530.099999996</v>
      </c>
    </row>
    <row r="1261" spans="1:33" ht="60" x14ac:dyDescent="0.25">
      <c r="A1261" s="137">
        <v>1</v>
      </c>
      <c r="B1261" s="312" t="s">
        <v>488</v>
      </c>
      <c r="C1261" s="435"/>
      <c r="D1261" s="1658"/>
      <c r="E1261" s="498"/>
      <c r="F1261" s="187"/>
      <c r="G1261" s="187"/>
      <c r="H1261" s="526"/>
      <c r="I1261" s="1514"/>
      <c r="J1261" s="1514"/>
      <c r="K1261" s="526"/>
      <c r="L1261" s="526"/>
      <c r="M1261" s="526"/>
      <c r="N1261" s="526"/>
      <c r="O1261" s="526"/>
      <c r="P1261" s="526"/>
      <c r="Q1261" s="331"/>
      <c r="R1261" s="331"/>
      <c r="S1261" s="759"/>
      <c r="T1261" s="331"/>
      <c r="U1261" s="777"/>
      <c r="V1261" s="331"/>
      <c r="W1261" s="331"/>
      <c r="X1261" s="331"/>
      <c r="Y1261" s="331"/>
      <c r="Z1261" s="331"/>
      <c r="AA1261" s="954"/>
      <c r="AB1261" s="328"/>
      <c r="AC1261" s="1084">
        <f t="shared" si="491"/>
        <v>0</v>
      </c>
      <c r="AD1261" s="1099"/>
      <c r="AF1261" s="3389"/>
      <c r="AG1261" s="137">
        <f t="shared" ref="AG1261:AG1324" si="495">Z1261*1000-AF1261</f>
        <v>0</v>
      </c>
    </row>
    <row r="1262" spans="1:33" ht="30" x14ac:dyDescent="0.25">
      <c r="A1262" s="137">
        <v>1</v>
      </c>
      <c r="B1262" s="312" t="s">
        <v>470</v>
      </c>
      <c r="C1262" s="435"/>
      <c r="D1262" s="1658"/>
      <c r="E1262" s="498">
        <v>3869</v>
      </c>
      <c r="F1262" s="187">
        <f>ROUND(E1262/12*$B$4,0)</f>
        <v>645</v>
      </c>
      <c r="G1262" s="187">
        <v>640</v>
      </c>
      <c r="H1262" s="526">
        <f>G1262/F1262*100</f>
        <v>99.224806201550393</v>
      </c>
      <c r="I1262" s="1514"/>
      <c r="J1262" s="1514"/>
      <c r="K1262" s="526"/>
      <c r="L1262" s="526"/>
      <c r="M1262" s="526"/>
      <c r="N1262" s="526"/>
      <c r="O1262" s="526"/>
      <c r="P1262" s="526"/>
      <c r="Q1262" s="331">
        <v>6851.2567900000004</v>
      </c>
      <c r="R1262" s="331">
        <v>6851.2567900000004</v>
      </c>
      <c r="S1262" s="759">
        <f>Q1262/12*$B$4+(R1262-Q1262)/11*1</f>
        <v>1141.8761316666667</v>
      </c>
      <c r="T1262" s="331">
        <f>Z1262-Y1262-V1262</f>
        <v>1036.0787400000002</v>
      </c>
      <c r="U1262" s="777"/>
      <c r="V1262" s="331"/>
      <c r="W1262" s="331">
        <f>T1262-S1262</f>
        <v>-105.7973916666665</v>
      </c>
      <c r="X1262" s="331"/>
      <c r="Y1262" s="331">
        <v>0</v>
      </c>
      <c r="Z1262" s="331">
        <v>1036.0787400000002</v>
      </c>
      <c r="AA1262" s="954"/>
      <c r="AB1262" s="328"/>
      <c r="AC1262" s="1084">
        <f t="shared" si="491"/>
        <v>0</v>
      </c>
      <c r="AD1262" s="1099"/>
      <c r="AF1262" s="3389"/>
      <c r="AG1262" s="137">
        <f t="shared" si="495"/>
        <v>1036078.7400000001</v>
      </c>
    </row>
    <row r="1263" spans="1:33" ht="30" x14ac:dyDescent="0.25">
      <c r="A1263" s="137">
        <v>1</v>
      </c>
      <c r="B1263" s="312" t="s">
        <v>471</v>
      </c>
      <c r="C1263" s="435"/>
      <c r="D1263" s="1658"/>
      <c r="E1263" s="498"/>
      <c r="F1263" s="1749"/>
      <c r="G1263" s="1749"/>
      <c r="H1263" s="749"/>
      <c r="I1263" s="1514"/>
      <c r="J1263" s="1514"/>
      <c r="K1263" s="526"/>
      <c r="L1263" s="526"/>
      <c r="M1263" s="526"/>
      <c r="N1263" s="526"/>
      <c r="O1263" s="526"/>
      <c r="P1263" s="526"/>
      <c r="Q1263" s="331"/>
      <c r="R1263" s="331"/>
      <c r="S1263" s="759"/>
      <c r="T1263" s="331">
        <f>Z1263-Y1263-V1263</f>
        <v>9.6262500000000006</v>
      </c>
      <c r="U1263" s="777"/>
      <c r="V1263" s="331"/>
      <c r="W1263" s="331">
        <f>T1263-S1263</f>
        <v>9.6262500000000006</v>
      </c>
      <c r="X1263" s="331"/>
      <c r="Y1263" s="331">
        <v>0</v>
      </c>
      <c r="Z1263" s="331">
        <v>9.6262500000000006</v>
      </c>
      <c r="AA1263" s="1750"/>
      <c r="AB1263" s="328"/>
      <c r="AC1263" s="1084">
        <f t="shared" si="491"/>
        <v>0</v>
      </c>
      <c r="AD1263" s="1099"/>
      <c r="AF1263" s="3389"/>
      <c r="AG1263" s="137">
        <f t="shared" si="495"/>
        <v>9626.25</v>
      </c>
    </row>
    <row r="1264" spans="1:33" ht="45" x14ac:dyDescent="0.25">
      <c r="A1264" s="137">
        <v>1</v>
      </c>
      <c r="B1264" s="312" t="s">
        <v>472</v>
      </c>
      <c r="C1264" s="435"/>
      <c r="D1264" s="1658"/>
      <c r="E1264" s="498"/>
      <c r="F1264" s="123"/>
      <c r="G1264" s="187"/>
      <c r="H1264" s="526"/>
      <c r="I1264" s="1514"/>
      <c r="J1264" s="1514"/>
      <c r="K1264" s="526"/>
      <c r="L1264" s="526"/>
      <c r="M1264" s="526"/>
      <c r="N1264" s="526"/>
      <c r="O1264" s="526"/>
      <c r="P1264" s="526"/>
      <c r="Q1264" s="331"/>
      <c r="R1264" s="331"/>
      <c r="S1264" s="759"/>
      <c r="T1264" s="331"/>
      <c r="U1264" s="777"/>
      <c r="V1264" s="331"/>
      <c r="W1264" s="331"/>
      <c r="X1264" s="331"/>
      <c r="Y1264" s="331"/>
      <c r="Z1264" s="331"/>
      <c r="AA1264" s="954"/>
      <c r="AB1264" s="328"/>
      <c r="AC1264" s="1084">
        <f t="shared" si="491"/>
        <v>0</v>
      </c>
      <c r="AD1264" s="1099"/>
      <c r="AF1264" s="3389"/>
      <c r="AG1264" s="137">
        <f t="shared" si="495"/>
        <v>0</v>
      </c>
    </row>
    <row r="1265" spans="1:33" ht="30" x14ac:dyDescent="0.25">
      <c r="A1265" s="137">
        <v>1</v>
      </c>
      <c r="B1265" s="312" t="s">
        <v>473</v>
      </c>
      <c r="C1265" s="435"/>
      <c r="D1265" s="1658"/>
      <c r="E1265" s="498"/>
      <c r="F1265" s="187"/>
      <c r="G1265" s="187"/>
      <c r="H1265" s="526"/>
      <c r="I1265" s="1514"/>
      <c r="J1265" s="1514"/>
      <c r="K1265" s="526"/>
      <c r="L1265" s="526"/>
      <c r="M1265" s="526"/>
      <c r="N1265" s="526"/>
      <c r="O1265" s="526"/>
      <c r="P1265" s="526"/>
      <c r="Q1265" s="331"/>
      <c r="R1265" s="331"/>
      <c r="S1265" s="759"/>
      <c r="T1265" s="331"/>
      <c r="U1265" s="777"/>
      <c r="V1265" s="331"/>
      <c r="W1265" s="331"/>
      <c r="X1265" s="331"/>
      <c r="Y1265" s="331"/>
      <c r="Z1265" s="331"/>
      <c r="AA1265" s="954"/>
      <c r="AB1265" s="328"/>
      <c r="AC1265" s="1084">
        <f t="shared" si="491"/>
        <v>0</v>
      </c>
      <c r="AD1265" s="1099"/>
      <c r="AF1265" s="3389"/>
      <c r="AG1265" s="137">
        <f t="shared" si="495"/>
        <v>0</v>
      </c>
    </row>
    <row r="1266" spans="1:33" ht="45" x14ac:dyDescent="0.25">
      <c r="A1266" s="137">
        <v>1</v>
      </c>
      <c r="B1266" s="473" t="s">
        <v>273</v>
      </c>
      <c r="C1266" s="435"/>
      <c r="D1266" s="1658"/>
      <c r="E1266" s="3061">
        <f>SUM(E1267:E1269)</f>
        <v>9349</v>
      </c>
      <c r="F1266" s="187">
        <f t="shared" ref="F1266:G1266" si="496">SUM(F1267:F1269)</f>
        <v>1558</v>
      </c>
      <c r="G1266" s="187">
        <f t="shared" si="496"/>
        <v>1598</v>
      </c>
      <c r="H1266" s="526">
        <f>G1266/F1266*100</f>
        <v>102.56739409499357</v>
      </c>
      <c r="I1266" s="1514"/>
      <c r="J1266" s="1514"/>
      <c r="K1266" s="526"/>
      <c r="L1266" s="526"/>
      <c r="M1266" s="526"/>
      <c r="N1266" s="526"/>
      <c r="O1266" s="526"/>
      <c r="P1266" s="526"/>
      <c r="Q1266" s="331">
        <f t="shared" ref="Q1266:Z1266" si="497">SUM(Q1267:Q1269)</f>
        <v>14325.28572</v>
      </c>
      <c r="R1266" s="331">
        <f t="shared" ref="R1266" si="498">SUM(R1267:R1269)</f>
        <v>14325.28572</v>
      </c>
      <c r="S1266" s="759">
        <f t="shared" si="497"/>
        <v>2387.5476199999998</v>
      </c>
      <c r="T1266" s="331">
        <f t="shared" si="497"/>
        <v>2512.7044699999997</v>
      </c>
      <c r="U1266" s="777">
        <f t="shared" si="497"/>
        <v>0</v>
      </c>
      <c r="V1266" s="331">
        <f t="shared" si="497"/>
        <v>0</v>
      </c>
      <c r="W1266" s="331">
        <f t="shared" si="497"/>
        <v>125.15684999999985</v>
      </c>
      <c r="X1266" s="331">
        <f t="shared" si="497"/>
        <v>0</v>
      </c>
      <c r="Y1266" s="331">
        <f t="shared" si="497"/>
        <v>0</v>
      </c>
      <c r="Z1266" s="331">
        <f t="shared" si="497"/>
        <v>2512.7044699999997</v>
      </c>
      <c r="AA1266" s="954"/>
      <c r="AB1266" s="328"/>
      <c r="AC1266" s="1084">
        <f t="shared" si="491"/>
        <v>0</v>
      </c>
      <c r="AD1266" s="1099"/>
      <c r="AF1266" s="3389"/>
      <c r="AG1266" s="137">
        <f t="shared" si="495"/>
        <v>2512704.4699999997</v>
      </c>
    </row>
    <row r="1267" spans="1:33" ht="30" x14ac:dyDescent="0.25">
      <c r="A1267" s="137">
        <v>1</v>
      </c>
      <c r="B1267" s="312" t="s">
        <v>474</v>
      </c>
      <c r="C1267" s="435"/>
      <c r="D1267" s="1658"/>
      <c r="E1267" s="498">
        <v>9349</v>
      </c>
      <c r="F1267" s="187">
        <f>ROUND(E1267/12*$B$4,0)</f>
        <v>1558</v>
      </c>
      <c r="G1267" s="187">
        <v>1598</v>
      </c>
      <c r="H1267" s="526">
        <f>G1267/F1267*100</f>
        <v>102.56739409499357</v>
      </c>
      <c r="I1267" s="1514"/>
      <c r="J1267" s="1514"/>
      <c r="K1267" s="526"/>
      <c r="L1267" s="526"/>
      <c r="M1267" s="526"/>
      <c r="N1267" s="526"/>
      <c r="O1267" s="526"/>
      <c r="P1267" s="526"/>
      <c r="Q1267" s="331">
        <v>14325.28572</v>
      </c>
      <c r="R1267" s="331">
        <v>14325.28572</v>
      </c>
      <c r="S1267" s="759">
        <f>Q1267/12*$B$4+(R1267-Q1267)/11*1</f>
        <v>2387.5476199999998</v>
      </c>
      <c r="T1267" s="331">
        <f>Z1267-Y1267-V1267</f>
        <v>2512.7044699999997</v>
      </c>
      <c r="U1267" s="777"/>
      <c r="V1267" s="331"/>
      <c r="W1267" s="331">
        <f>T1267-S1267</f>
        <v>125.15684999999985</v>
      </c>
      <c r="X1267" s="331"/>
      <c r="Y1267" s="331">
        <v>0</v>
      </c>
      <c r="Z1267" s="331">
        <v>2512.7044699999997</v>
      </c>
      <c r="AA1267" s="954"/>
      <c r="AB1267" s="328"/>
      <c r="AC1267" s="1084">
        <f t="shared" si="491"/>
        <v>0</v>
      </c>
      <c r="AD1267" s="1099"/>
      <c r="AF1267" s="3389"/>
      <c r="AG1267" s="137">
        <f t="shared" si="495"/>
        <v>2512704.4699999997</v>
      </c>
    </row>
    <row r="1268" spans="1:33" ht="60" x14ac:dyDescent="0.25">
      <c r="B1268" s="312" t="s">
        <v>475</v>
      </c>
      <c r="C1268" s="435"/>
      <c r="D1268" s="1658"/>
      <c r="E1268" s="498"/>
      <c r="F1268" s="187"/>
      <c r="G1268" s="187"/>
      <c r="H1268" s="526"/>
      <c r="I1268" s="1514"/>
      <c r="J1268" s="1514"/>
      <c r="K1268" s="526"/>
      <c r="L1268" s="526"/>
      <c r="M1268" s="526"/>
      <c r="N1268" s="526"/>
      <c r="O1268" s="526"/>
      <c r="P1268" s="526"/>
      <c r="Q1268" s="331"/>
      <c r="R1268" s="331"/>
      <c r="S1268" s="759"/>
      <c r="T1268" s="331">
        <f>Z1268-Y1268-V1268</f>
        <v>0</v>
      </c>
      <c r="U1268" s="777"/>
      <c r="V1268" s="331"/>
      <c r="W1268" s="331">
        <f>T1268-S1268</f>
        <v>0</v>
      </c>
      <c r="X1268" s="331"/>
      <c r="Y1268" s="331"/>
      <c r="Z1268" s="331"/>
      <c r="AA1268" s="954"/>
      <c r="AB1268" s="328"/>
      <c r="AC1268" s="1084">
        <f t="shared" si="491"/>
        <v>0</v>
      </c>
      <c r="AD1268" s="1099"/>
      <c r="AF1268" s="3389"/>
      <c r="AG1268" s="137">
        <f t="shared" si="495"/>
        <v>0</v>
      </c>
    </row>
    <row r="1269" spans="1:33" ht="45" x14ac:dyDescent="0.25">
      <c r="A1269" s="137">
        <v>1</v>
      </c>
      <c r="B1269" s="312" t="s">
        <v>476</v>
      </c>
      <c r="C1269" s="435"/>
      <c r="D1269" s="1658"/>
      <c r="E1269" s="496"/>
      <c r="F1269" s="526"/>
      <c r="G1269" s="526"/>
      <c r="H1269" s="526"/>
      <c r="I1269" s="1514"/>
      <c r="J1269" s="1514"/>
      <c r="K1269" s="526"/>
      <c r="L1269" s="526"/>
      <c r="M1269" s="526"/>
      <c r="N1269" s="526"/>
      <c r="O1269" s="526"/>
      <c r="P1269" s="526"/>
      <c r="Q1269" s="331"/>
      <c r="R1269" s="331"/>
      <c r="S1269" s="759"/>
      <c r="T1269" s="331"/>
      <c r="U1269" s="777"/>
      <c r="V1269" s="331"/>
      <c r="W1269" s="331"/>
      <c r="X1269" s="331"/>
      <c r="Y1269" s="331"/>
      <c r="Z1269" s="331"/>
      <c r="AA1269" s="971"/>
      <c r="AB1269" s="328"/>
      <c r="AC1269" s="1084">
        <f t="shared" si="491"/>
        <v>0</v>
      </c>
      <c r="AD1269" s="1099"/>
      <c r="AF1269" s="3389"/>
      <c r="AG1269" s="137">
        <f t="shared" si="495"/>
        <v>0</v>
      </c>
    </row>
    <row r="1270" spans="1:33" ht="29.25" x14ac:dyDescent="0.25">
      <c r="A1270" s="137">
        <v>1</v>
      </c>
      <c r="B1270" s="2261" t="s">
        <v>311</v>
      </c>
      <c r="C1270" s="435"/>
      <c r="D1270" s="1658"/>
      <c r="E1270" s="499">
        <f>E1271+E1272+E1276+E1277+E1278+E1279</f>
        <v>7819.5999999999995</v>
      </c>
      <c r="F1270" s="499">
        <f t="shared" ref="F1270:G1270" si="499">F1271+F1272+F1276+F1277+F1278+F1279</f>
        <v>1303</v>
      </c>
      <c r="G1270" s="499">
        <f t="shared" si="499"/>
        <v>1413</v>
      </c>
      <c r="H1270" s="526">
        <f>G1270/F1270*100</f>
        <v>108.44205679201842</v>
      </c>
      <c r="I1270" s="1514"/>
      <c r="J1270" s="1514"/>
      <c r="K1270" s="526"/>
      <c r="L1270" s="526"/>
      <c r="M1270" s="526"/>
      <c r="N1270" s="526"/>
      <c r="O1270" s="526"/>
      <c r="P1270" s="526"/>
      <c r="Q1270" s="331">
        <v>175.80049999999255</v>
      </c>
      <c r="R1270" s="331">
        <v>175.80049999999255</v>
      </c>
      <c r="S1270" s="759">
        <f>Q1270/12*$B$4+(R1270-Q1270)/11*1</f>
        <v>29.300083333332093</v>
      </c>
      <c r="T1270" s="331">
        <f>Z1270-Y1270-V1270</f>
        <v>68.268639999995685</v>
      </c>
      <c r="U1270" s="777"/>
      <c r="V1270" s="331"/>
      <c r="W1270" s="331">
        <f>T1270-S1270</f>
        <v>38.968556666663588</v>
      </c>
      <c r="X1270" s="331">
        <v>-1.2720400000000001</v>
      </c>
      <c r="Y1270" s="331">
        <v>0</v>
      </c>
      <c r="Z1270" s="331">
        <v>68.268639999995685</v>
      </c>
      <c r="AA1270" s="954"/>
      <c r="AB1270" s="328"/>
      <c r="AC1270" s="1084">
        <f t="shared" si="491"/>
        <v>0</v>
      </c>
      <c r="AD1270" s="1099"/>
      <c r="AF1270" s="3389"/>
      <c r="AG1270" s="137">
        <f t="shared" si="495"/>
        <v>68268.639999995677</v>
      </c>
    </row>
    <row r="1271" spans="1:33" x14ac:dyDescent="0.25">
      <c r="A1271" s="137">
        <v>1</v>
      </c>
      <c r="B1271" s="312" t="s">
        <v>304</v>
      </c>
      <c r="C1271" s="435"/>
      <c r="D1271" s="1658"/>
      <c r="E1271" s="498"/>
      <c r="F1271" s="187"/>
      <c r="G1271" s="187"/>
      <c r="H1271" s="526"/>
      <c r="I1271" s="1514"/>
      <c r="J1271" s="1514"/>
      <c r="K1271" s="526"/>
      <c r="L1271" s="526"/>
      <c r="M1271" s="526"/>
      <c r="N1271" s="526"/>
      <c r="O1271" s="526"/>
      <c r="P1271" s="526"/>
      <c r="Q1271" s="331"/>
      <c r="R1271" s="331"/>
      <c r="S1271" s="759"/>
      <c r="T1271" s="331"/>
      <c r="U1271" s="777"/>
      <c r="V1271" s="331"/>
      <c r="W1271" s="331"/>
      <c r="X1271" s="331"/>
      <c r="Y1271" s="331"/>
      <c r="Z1271" s="331"/>
      <c r="AA1271" s="954"/>
      <c r="AB1271" s="328"/>
      <c r="AC1271" s="1084">
        <f t="shared" si="491"/>
        <v>0</v>
      </c>
      <c r="AD1271" s="1099"/>
      <c r="AF1271" s="3389"/>
      <c r="AG1271" s="137">
        <f t="shared" si="495"/>
        <v>0</v>
      </c>
    </row>
    <row r="1272" spans="1:33" ht="30" x14ac:dyDescent="0.25">
      <c r="A1272" s="137">
        <v>1</v>
      </c>
      <c r="B1272" s="473" t="s">
        <v>452</v>
      </c>
      <c r="C1272" s="435"/>
      <c r="D1272" s="4"/>
      <c r="E1272" s="498">
        <f>SUM(E1273,E1275)</f>
        <v>200</v>
      </c>
      <c r="F1272" s="123">
        <f t="shared" ref="F1272:G1272" si="500">SUM(F1273,F1275)</f>
        <v>33</v>
      </c>
      <c r="G1272" s="183">
        <f t="shared" si="500"/>
        <v>88</v>
      </c>
      <c r="H1272" s="183">
        <f>G1272/F1272*100</f>
        <v>266.66666666666663</v>
      </c>
      <c r="I1272" s="1514"/>
      <c r="J1272" s="1514"/>
      <c r="K1272" s="122"/>
      <c r="L1272" s="122"/>
      <c r="M1272" s="122"/>
      <c r="N1272" s="122"/>
      <c r="O1272" s="122"/>
      <c r="P1272" s="122"/>
      <c r="Q1272" s="331"/>
      <c r="R1272" s="331"/>
      <c r="S1272" s="759"/>
      <c r="T1272" s="331">
        <f>Z1272-Y1272-V1272</f>
        <v>0</v>
      </c>
      <c r="U1272" s="777"/>
      <c r="V1272" s="331"/>
      <c r="W1272" s="331"/>
      <c r="X1272" s="331"/>
      <c r="Y1272" s="331"/>
      <c r="Z1272" s="331"/>
      <c r="AA1272" s="934"/>
      <c r="AB1272" s="328"/>
      <c r="AC1272" s="1084">
        <f t="shared" si="491"/>
        <v>0</v>
      </c>
      <c r="AD1272" s="1099"/>
      <c r="AF1272" s="3389"/>
      <c r="AG1272" s="137">
        <f t="shared" si="495"/>
        <v>0</v>
      </c>
    </row>
    <row r="1273" spans="1:33" x14ac:dyDescent="0.25">
      <c r="A1273" s="137">
        <v>1</v>
      </c>
      <c r="B1273" s="312" t="s">
        <v>453</v>
      </c>
      <c r="C1273" s="435"/>
      <c r="D1273" s="4"/>
      <c r="E1273" s="3060">
        <v>200</v>
      </c>
      <c r="F1273" s="123">
        <f>ROUND(E1273/12*$B$4,0)</f>
        <v>33</v>
      </c>
      <c r="G1273" s="183">
        <v>88</v>
      </c>
      <c r="H1273" s="183">
        <f>G1273/F1273*100</f>
        <v>266.66666666666663</v>
      </c>
      <c r="I1273" s="1514"/>
      <c r="J1273" s="1514"/>
      <c r="K1273" s="122"/>
      <c r="L1273" s="122"/>
      <c r="M1273" s="122"/>
      <c r="N1273" s="122"/>
      <c r="O1273" s="122"/>
      <c r="P1273" s="122"/>
      <c r="Q1273" s="331"/>
      <c r="R1273" s="331"/>
      <c r="S1273" s="759"/>
      <c r="T1273" s="331">
        <f>Z1273-Y1273-V1273</f>
        <v>0</v>
      </c>
      <c r="U1273" s="777"/>
      <c r="V1273" s="331"/>
      <c r="W1273" s="331"/>
      <c r="X1273" s="331"/>
      <c r="Y1273" s="331"/>
      <c r="Z1273" s="331"/>
      <c r="AA1273" s="934"/>
      <c r="AB1273" s="328"/>
      <c r="AC1273" s="1084">
        <f t="shared" si="491"/>
        <v>0</v>
      </c>
      <c r="AD1273" s="1099"/>
      <c r="AF1273" s="3389"/>
      <c r="AG1273" s="137">
        <f t="shared" si="495"/>
        <v>0</v>
      </c>
    </row>
    <row r="1274" spans="1:33" ht="30" x14ac:dyDescent="0.25">
      <c r="A1274" s="137">
        <v>1</v>
      </c>
      <c r="B1274" s="312" t="s">
        <v>454</v>
      </c>
      <c r="C1274" s="435"/>
      <c r="D1274" s="4"/>
      <c r="E1274" s="498"/>
      <c r="F1274" s="123"/>
      <c r="G1274" s="183"/>
      <c r="H1274" s="183"/>
      <c r="I1274" s="1514"/>
      <c r="J1274" s="1514"/>
      <c r="K1274" s="122"/>
      <c r="L1274" s="122"/>
      <c r="M1274" s="122"/>
      <c r="N1274" s="122"/>
      <c r="O1274" s="122"/>
      <c r="P1274" s="122"/>
      <c r="Q1274" s="331"/>
      <c r="R1274" s="331"/>
      <c r="S1274" s="759"/>
      <c r="T1274" s="331">
        <f>Z1274-Y1274-V1274</f>
        <v>0</v>
      </c>
      <c r="U1274" s="777"/>
      <c r="V1274" s="331"/>
      <c r="W1274" s="331"/>
      <c r="X1274" s="331"/>
      <c r="Y1274" s="331"/>
      <c r="Z1274" s="331"/>
      <c r="AA1274" s="934"/>
      <c r="AB1274" s="328"/>
      <c r="AC1274" s="1084">
        <f t="shared" si="491"/>
        <v>0</v>
      </c>
      <c r="AD1274" s="1099"/>
      <c r="AF1274" s="3389"/>
      <c r="AG1274" s="137">
        <f t="shared" si="495"/>
        <v>0</v>
      </c>
    </row>
    <row r="1275" spans="1:33" ht="45" x14ac:dyDescent="0.25">
      <c r="A1275" s="137">
        <v>1</v>
      </c>
      <c r="B1275" s="312" t="s">
        <v>455</v>
      </c>
      <c r="C1275" s="435"/>
      <c r="D1275" s="4"/>
      <c r="E1275" s="496"/>
      <c r="F1275" s="123"/>
      <c r="G1275" s="183"/>
      <c r="H1275" s="183"/>
      <c r="I1275" s="1514"/>
      <c r="J1275" s="1514"/>
      <c r="K1275" s="122"/>
      <c r="L1275" s="122"/>
      <c r="M1275" s="122"/>
      <c r="N1275" s="122"/>
      <c r="O1275" s="122"/>
      <c r="P1275" s="122"/>
      <c r="Q1275" s="331"/>
      <c r="R1275" s="331"/>
      <c r="S1275" s="759"/>
      <c r="T1275" s="331"/>
      <c r="U1275" s="777"/>
      <c r="V1275" s="331"/>
      <c r="W1275" s="331"/>
      <c r="X1275" s="331"/>
      <c r="Y1275" s="331"/>
      <c r="Z1275" s="331"/>
      <c r="AA1275" s="934"/>
      <c r="AB1275" s="328"/>
      <c r="AC1275" s="1084">
        <f t="shared" si="491"/>
        <v>0</v>
      </c>
      <c r="AD1275" s="1099"/>
      <c r="AF1275" s="3389"/>
      <c r="AG1275" s="137">
        <f t="shared" si="495"/>
        <v>0</v>
      </c>
    </row>
    <row r="1276" spans="1:33" ht="60" x14ac:dyDescent="0.25">
      <c r="A1276" s="137">
        <v>1</v>
      </c>
      <c r="B1276" s="312" t="s">
        <v>456</v>
      </c>
      <c r="C1276" s="435"/>
      <c r="D1276" s="4"/>
      <c r="E1276" s="496"/>
      <c r="F1276" s="123">
        <f>ROUND(E1276/12*$B$4,0)</f>
        <v>0</v>
      </c>
      <c r="G1276" s="183"/>
      <c r="H1276" s="183"/>
      <c r="I1276" s="1514"/>
      <c r="J1276" s="1514"/>
      <c r="K1276" s="122"/>
      <c r="L1276" s="122"/>
      <c r="M1276" s="122"/>
      <c r="N1276" s="122"/>
      <c r="O1276" s="122"/>
      <c r="P1276" s="122"/>
      <c r="Q1276" s="331"/>
      <c r="R1276" s="331"/>
      <c r="S1276" s="759"/>
      <c r="T1276" s="331">
        <f>Z1276-Y1276-V1276</f>
        <v>0</v>
      </c>
      <c r="U1276" s="777"/>
      <c r="V1276" s="331"/>
      <c r="W1276" s="331"/>
      <c r="X1276" s="331"/>
      <c r="Y1276" s="331"/>
      <c r="Z1276" s="331"/>
      <c r="AA1276" s="934"/>
      <c r="AB1276" s="328"/>
      <c r="AC1276" s="1084">
        <f t="shared" si="491"/>
        <v>0</v>
      </c>
      <c r="AD1276" s="1099"/>
      <c r="AF1276" s="3389"/>
      <c r="AG1276" s="137">
        <f t="shared" si="495"/>
        <v>0</v>
      </c>
    </row>
    <row r="1277" spans="1:33" ht="45" x14ac:dyDescent="0.25">
      <c r="B1277" s="311" t="s">
        <v>457</v>
      </c>
      <c r="C1277" s="1704"/>
      <c r="D1277" s="1652"/>
      <c r="E1277" s="496"/>
      <c r="F1277" s="129">
        <f>ROUND(E1277/12*$B$4,0)</f>
        <v>0</v>
      </c>
      <c r="G1277" s="183"/>
      <c r="H1277" s="1037"/>
      <c r="I1277" s="1536"/>
      <c r="J1277" s="1536"/>
      <c r="K1277" s="1537"/>
      <c r="L1277" s="1537"/>
      <c r="M1277" s="1537"/>
      <c r="N1277" s="1537"/>
      <c r="O1277" s="1537"/>
      <c r="P1277" s="1537"/>
      <c r="Q1277" s="331"/>
      <c r="R1277" s="331"/>
      <c r="S1277" s="759"/>
      <c r="T1277" s="331"/>
      <c r="U1277" s="777"/>
      <c r="V1277" s="331"/>
      <c r="W1277" s="331"/>
      <c r="X1277" s="331"/>
      <c r="Y1277" s="331"/>
      <c r="Z1277" s="331"/>
      <c r="AA1277" s="1727"/>
      <c r="AB1277" s="328"/>
      <c r="AC1277" s="1084">
        <f t="shared" si="491"/>
        <v>0</v>
      </c>
      <c r="AD1277" s="1099"/>
      <c r="AF1277" s="3389"/>
      <c r="AG1277" s="137">
        <f t="shared" si="495"/>
        <v>0</v>
      </c>
    </row>
    <row r="1278" spans="1:33" ht="90" x14ac:dyDescent="0.25">
      <c r="B1278" s="311" t="s">
        <v>458</v>
      </c>
      <c r="C1278" s="1704"/>
      <c r="D1278" s="1652"/>
      <c r="E1278" s="498">
        <v>50</v>
      </c>
      <c r="F1278" s="183">
        <f t="shared" ref="F1278:F1279" si="501">ROUND(E1278/12*$B$4,0)</f>
        <v>8</v>
      </c>
      <c r="G1278" s="500"/>
      <c r="H1278" s="1037">
        <f>G1278/F1278*100</f>
        <v>0</v>
      </c>
      <c r="I1278" s="1536"/>
      <c r="J1278" s="1536"/>
      <c r="K1278" s="1537"/>
      <c r="L1278" s="1537"/>
      <c r="M1278" s="1537"/>
      <c r="N1278" s="1537"/>
      <c r="O1278" s="1537"/>
      <c r="P1278" s="1537"/>
      <c r="Q1278" s="331"/>
      <c r="R1278" s="331"/>
      <c r="S1278" s="881"/>
      <c r="T1278" s="365">
        <f>Z1278-Y1278-V1278</f>
        <v>0</v>
      </c>
      <c r="U1278" s="1055"/>
      <c r="V1278" s="365"/>
      <c r="W1278" s="365">
        <f>T1278-S1278</f>
        <v>0</v>
      </c>
      <c r="X1278" s="365"/>
      <c r="Y1278" s="365"/>
      <c r="Z1278" s="365"/>
      <c r="AA1278" s="1727"/>
      <c r="AB1278" s="328"/>
      <c r="AC1278" s="1084">
        <f t="shared" si="491"/>
        <v>0</v>
      </c>
      <c r="AD1278" s="1099"/>
      <c r="AF1278" s="3389"/>
      <c r="AG1278" s="137">
        <f t="shared" si="495"/>
        <v>0</v>
      </c>
    </row>
    <row r="1279" spans="1:33" ht="30" x14ac:dyDescent="0.25">
      <c r="B1279" s="312" t="s">
        <v>477</v>
      </c>
      <c r="C1279" s="1704"/>
      <c r="D1279" s="1652"/>
      <c r="E1279" s="495">
        <v>7569.5999999999995</v>
      </c>
      <c r="F1279" s="129">
        <f t="shared" si="501"/>
        <v>1262</v>
      </c>
      <c r="G1279" s="1037">
        <v>1325</v>
      </c>
      <c r="H1279" s="1037">
        <f>G1279/F1279*100</f>
        <v>104.99207606973057</v>
      </c>
      <c r="I1279" s="1536"/>
      <c r="J1279" s="1536"/>
      <c r="K1279" s="1537"/>
      <c r="L1279" s="1537"/>
      <c r="M1279" s="1537"/>
      <c r="N1279" s="1537"/>
      <c r="O1279" s="1537"/>
      <c r="P1279" s="1537"/>
      <c r="Q1279" s="331">
        <v>17789.5</v>
      </c>
      <c r="R1279" s="331">
        <v>17789.5</v>
      </c>
      <c r="S1279" s="759">
        <f>Q1279/12*$B$4+(R1279-Q1279)/11*1</f>
        <v>2964.9166666666665</v>
      </c>
      <c r="T1279" s="331">
        <f>Z1279-Y1279-V1279</f>
        <v>2858.4940300000003</v>
      </c>
      <c r="U1279" s="777"/>
      <c r="V1279" s="331"/>
      <c r="W1279" s="331">
        <f>T1279-S1279</f>
        <v>-106.42263666666622</v>
      </c>
      <c r="X1279" s="331"/>
      <c r="Y1279" s="331">
        <v>0</v>
      </c>
      <c r="Z1279" s="331">
        <v>2858.4940300000003</v>
      </c>
      <c r="AA1279" s="1727"/>
      <c r="AB1279" s="328"/>
      <c r="AC1279" s="1084">
        <f t="shared" si="491"/>
        <v>0</v>
      </c>
      <c r="AD1279" s="1099"/>
      <c r="AF1279" s="3389"/>
      <c r="AG1279" s="137">
        <f t="shared" si="495"/>
        <v>2858494.0300000003</v>
      </c>
    </row>
    <row r="1280" spans="1:33" ht="29.25" x14ac:dyDescent="0.25">
      <c r="A1280" s="137">
        <v>1</v>
      </c>
      <c r="B1280" s="525" t="s">
        <v>312</v>
      </c>
      <c r="C1280" s="435"/>
      <c r="D1280" s="4"/>
      <c r="E1280" s="221"/>
      <c r="F1280" s="129"/>
      <c r="G1280" s="183"/>
      <c r="H1280" s="183"/>
      <c r="I1280" s="1514"/>
      <c r="J1280" s="1536"/>
      <c r="K1280" s="1537"/>
      <c r="L1280" s="1537"/>
      <c r="M1280" s="122"/>
      <c r="N1280" s="1537"/>
      <c r="O1280" s="1537"/>
      <c r="P1280" s="1537"/>
      <c r="Q1280" s="332"/>
      <c r="R1280" s="332"/>
      <c r="S1280" s="759"/>
      <c r="T1280" s="332">
        <f t="shared" ref="T1280:T1285" si="502">Z1280-Y1280-V1280</f>
        <v>0</v>
      </c>
      <c r="U1280" s="1131"/>
      <c r="V1280" s="332"/>
      <c r="W1280" s="332"/>
      <c r="X1280" s="332"/>
      <c r="Y1280" s="332"/>
      <c r="Z1280" s="331"/>
      <c r="AA1280" s="1727"/>
      <c r="AB1280" s="328"/>
      <c r="AC1280" s="1084">
        <f t="shared" si="491"/>
        <v>0</v>
      </c>
      <c r="AD1280" s="1099"/>
      <c r="AF1280" s="3389"/>
      <c r="AG1280" s="137">
        <f t="shared" si="495"/>
        <v>0</v>
      </c>
    </row>
    <row r="1281" spans="1:33" x14ac:dyDescent="0.25">
      <c r="A1281" s="137">
        <v>1</v>
      </c>
      <c r="B1281" s="525" t="s">
        <v>320</v>
      </c>
      <c r="C1281" s="2255"/>
      <c r="D1281" s="1647"/>
      <c r="E1281" s="251"/>
      <c r="F1281" s="528"/>
      <c r="G1281" s="750"/>
      <c r="H1281" s="322"/>
      <c r="I1281" s="1531"/>
      <c r="J1281" s="1514"/>
      <c r="K1281" s="1537"/>
      <c r="L1281" s="122"/>
      <c r="M1281" s="1530"/>
      <c r="N1281" s="122"/>
      <c r="O1281" s="122"/>
      <c r="P1281" s="122"/>
      <c r="Q1281" s="331"/>
      <c r="R1281" s="331"/>
      <c r="S1281" s="881">
        <f>Q1281/12*$B$4</f>
        <v>0</v>
      </c>
      <c r="T1281" s="331">
        <f t="shared" si="502"/>
        <v>0</v>
      </c>
      <c r="U1281" s="777"/>
      <c r="V1281" s="331"/>
      <c r="W1281" s="332">
        <f>T1281-S1281</f>
        <v>0</v>
      </c>
      <c r="X1281" s="331"/>
      <c r="Y1281" s="332"/>
      <c r="Z1281" s="333"/>
      <c r="AA1281" s="1706"/>
      <c r="AB1281" s="871"/>
      <c r="AC1281" s="1084">
        <f t="shared" si="491"/>
        <v>0</v>
      </c>
      <c r="AD1281" s="1099"/>
      <c r="AF1281" s="3389"/>
      <c r="AG1281" s="137">
        <f t="shared" si="495"/>
        <v>0</v>
      </c>
    </row>
    <row r="1282" spans="1:33" x14ac:dyDescent="0.25">
      <c r="A1282" s="137">
        <v>1</v>
      </c>
      <c r="B1282" s="4" t="s">
        <v>321</v>
      </c>
      <c r="C1282" s="1643"/>
      <c r="D1282" s="1647"/>
      <c r="E1282" s="221"/>
      <c r="F1282" s="126"/>
      <c r="G1282" s="2258"/>
      <c r="H1282" s="186"/>
      <c r="I1282" s="1514"/>
      <c r="J1282" s="1514"/>
      <c r="K1282" s="122"/>
      <c r="L1282" s="122"/>
      <c r="M1282" s="122"/>
      <c r="N1282" s="1507"/>
      <c r="O1282" s="1507"/>
      <c r="P1282" s="122"/>
      <c r="Q1282" s="330"/>
      <c r="R1282" s="330"/>
      <c r="S1282" s="759"/>
      <c r="T1282" s="331">
        <f t="shared" si="502"/>
        <v>0</v>
      </c>
      <c r="U1282" s="780"/>
      <c r="V1282" s="331"/>
      <c r="W1282" s="331"/>
      <c r="X1282" s="330"/>
      <c r="Y1282" s="331"/>
      <c r="Z1282" s="331"/>
      <c r="AA1282" s="917"/>
      <c r="AB1282" s="328"/>
      <c r="AC1282" s="1084">
        <f t="shared" si="491"/>
        <v>0</v>
      </c>
      <c r="AD1282" s="1099"/>
      <c r="AF1282" s="3389"/>
      <c r="AG1282" s="137">
        <f t="shared" si="495"/>
        <v>0</v>
      </c>
    </row>
    <row r="1283" spans="1:33" x14ac:dyDescent="0.25">
      <c r="A1283" s="137">
        <v>1</v>
      </c>
      <c r="B1283" s="539" t="s">
        <v>322</v>
      </c>
      <c r="C1283" s="435"/>
      <c r="D1283" s="4"/>
      <c r="E1283" s="221"/>
      <c r="F1283" s="183"/>
      <c r="G1283" s="183"/>
      <c r="H1283" s="183"/>
      <c r="I1283" s="1514"/>
      <c r="J1283" s="1514"/>
      <c r="K1283" s="122"/>
      <c r="L1283" s="122"/>
      <c r="M1283" s="122"/>
      <c r="N1283" s="122"/>
      <c r="O1283" s="122"/>
      <c r="P1283" s="122"/>
      <c r="Q1283" s="331"/>
      <c r="R1283" s="331"/>
      <c r="S1283" s="759"/>
      <c r="T1283" s="331">
        <f t="shared" si="502"/>
        <v>0</v>
      </c>
      <c r="U1283" s="777"/>
      <c r="V1283" s="331"/>
      <c r="W1283" s="331"/>
      <c r="X1283" s="331"/>
      <c r="Y1283" s="331"/>
      <c r="Z1283" s="331"/>
      <c r="AA1283" s="934"/>
      <c r="AB1283" s="328"/>
      <c r="AC1283" s="1084">
        <f t="shared" si="491"/>
        <v>0</v>
      </c>
      <c r="AD1283" s="1099"/>
      <c r="AF1283" s="3389"/>
      <c r="AG1283" s="137">
        <f t="shared" si="495"/>
        <v>0</v>
      </c>
    </row>
    <row r="1284" spans="1:33" ht="29.25" x14ac:dyDescent="0.25">
      <c r="A1284" s="137">
        <v>1</v>
      </c>
      <c r="B1284" s="525" t="s">
        <v>305</v>
      </c>
      <c r="C1284" s="435"/>
      <c r="D1284" s="4"/>
      <c r="E1284" s="221"/>
      <c r="F1284" s="123">
        <f>ROUND(E1284/12*$B$4,0)</f>
        <v>0</v>
      </c>
      <c r="G1284" s="183"/>
      <c r="H1284" s="183"/>
      <c r="I1284" s="1514"/>
      <c r="J1284" s="1514"/>
      <c r="K1284" s="122"/>
      <c r="L1284" s="122"/>
      <c r="M1284" s="122"/>
      <c r="N1284" s="122"/>
      <c r="O1284" s="122"/>
      <c r="P1284" s="122"/>
      <c r="Q1284" s="331"/>
      <c r="R1284" s="331"/>
      <c r="S1284" s="759"/>
      <c r="T1284" s="331">
        <f t="shared" si="502"/>
        <v>0</v>
      </c>
      <c r="U1284" s="777"/>
      <c r="V1284" s="331"/>
      <c r="W1284" s="331"/>
      <c r="X1284" s="331"/>
      <c r="Y1284" s="331"/>
      <c r="Z1284" s="331"/>
      <c r="AA1284" s="934"/>
      <c r="AB1284" s="328"/>
      <c r="AC1284" s="1084">
        <f t="shared" si="491"/>
        <v>0</v>
      </c>
      <c r="AD1284" s="1099"/>
      <c r="AF1284" s="3389"/>
      <c r="AG1284" s="137">
        <f t="shared" si="495"/>
        <v>0</v>
      </c>
    </row>
    <row r="1285" spans="1:33" ht="30" x14ac:dyDescent="0.25">
      <c r="A1285" s="137">
        <v>1</v>
      </c>
      <c r="B1285" s="521" t="s">
        <v>191</v>
      </c>
      <c r="C1285" s="1644"/>
      <c r="D1285" s="4"/>
      <c r="E1285" s="221"/>
      <c r="F1285" s="183"/>
      <c r="G1285" s="183"/>
      <c r="H1285" s="183"/>
      <c r="I1285" s="1514"/>
      <c r="J1285" s="1514"/>
      <c r="K1285" s="122"/>
      <c r="L1285" s="122"/>
      <c r="M1285" s="122"/>
      <c r="N1285" s="122"/>
      <c r="O1285" s="122"/>
      <c r="P1285" s="122"/>
      <c r="Q1285" s="331"/>
      <c r="R1285" s="331"/>
      <c r="S1285" s="759"/>
      <c r="T1285" s="331">
        <f t="shared" si="502"/>
        <v>0</v>
      </c>
      <c r="U1285" s="777"/>
      <c r="V1285" s="331"/>
      <c r="W1285" s="331"/>
      <c r="X1285" s="331"/>
      <c r="Y1285" s="331"/>
      <c r="Z1285" s="331"/>
      <c r="AA1285" s="934"/>
      <c r="AB1285" s="328"/>
      <c r="AC1285" s="1084">
        <f t="shared" si="491"/>
        <v>0</v>
      </c>
      <c r="AD1285" s="1099"/>
      <c r="AF1285" s="3389"/>
      <c r="AG1285" s="137">
        <f t="shared" si="495"/>
        <v>0</v>
      </c>
    </row>
    <row r="1286" spans="1:33" s="2266" customFormat="1" x14ac:dyDescent="0.25">
      <c r="B1286" s="521"/>
      <c r="C1286" s="1754"/>
      <c r="D1286" s="1647"/>
      <c r="E1286" s="221"/>
      <c r="F1286" s="2258"/>
      <c r="G1286" s="2258"/>
      <c r="H1286" s="183"/>
      <c r="I1286" s="1514"/>
      <c r="J1286" s="1514"/>
      <c r="K1286" s="122"/>
      <c r="L1286" s="122"/>
      <c r="M1286" s="122"/>
      <c r="N1286" s="122"/>
      <c r="O1286" s="122"/>
      <c r="P1286" s="122"/>
      <c r="Q1286" s="331"/>
      <c r="R1286" s="331"/>
      <c r="S1286" s="759"/>
      <c r="T1286" s="331"/>
      <c r="U1286" s="777"/>
      <c r="V1286" s="331"/>
      <c r="W1286" s="331"/>
      <c r="X1286" s="331"/>
      <c r="Y1286" s="331"/>
      <c r="Z1286" s="331"/>
      <c r="AA1286" s="917"/>
      <c r="AB1286" s="328"/>
      <c r="AC1286" s="1084">
        <f t="shared" si="491"/>
        <v>0</v>
      </c>
      <c r="AD1286" s="1099"/>
      <c r="AF1286" s="3389"/>
      <c r="AG1286" s="2266">
        <f t="shared" si="495"/>
        <v>0</v>
      </c>
    </row>
    <row r="1287" spans="1:33" x14ac:dyDescent="0.25">
      <c r="A1287" s="137">
        <v>1</v>
      </c>
      <c r="B1287" s="513" t="s">
        <v>217</v>
      </c>
      <c r="C1287" s="1648"/>
      <c r="D1287" s="1649"/>
      <c r="E1287" s="309">
        <f>SUM(E1288:E1304)</f>
        <v>112470</v>
      </c>
      <c r="F1287" s="1751">
        <f>SUM(F1288:F1304)</f>
        <v>18745</v>
      </c>
      <c r="G1287" s="751">
        <f>SUM(G1288:G1304)</f>
        <v>19649</v>
      </c>
      <c r="H1287" s="187">
        <f t="shared" ref="H1287:H1310" si="503">G1287/F1287*100</f>
        <v>104.82261936516404</v>
      </c>
      <c r="I1287" s="1514"/>
      <c r="J1287" s="1514"/>
      <c r="K1287" s="1514"/>
      <c r="L1287" s="1514"/>
      <c r="M1287" s="1514"/>
      <c r="N1287" s="1514"/>
      <c r="O1287" s="1514"/>
      <c r="P1287" s="1514"/>
      <c r="Q1287" s="365">
        <v>35244.15754</v>
      </c>
      <c r="R1287" s="365">
        <v>35244.15754</v>
      </c>
      <c r="S1287" s="881">
        <f>Q1287/12*$B$4+(R1287-Q1287)/11*1</f>
        <v>5874.026256666667</v>
      </c>
      <c r="T1287" s="365">
        <f>Z1287-Y1287-V1287</f>
        <v>6300.7510299999994</v>
      </c>
      <c r="U1287" s="1055"/>
      <c r="V1287" s="365"/>
      <c r="W1287" s="365">
        <f>T1287-S1287</f>
        <v>426.72477333333245</v>
      </c>
      <c r="X1287" s="365">
        <v>-1.30067</v>
      </c>
      <c r="Y1287" s="365">
        <v>0</v>
      </c>
      <c r="Z1287" s="365">
        <v>6300.7510299999994</v>
      </c>
      <c r="AA1287" s="955"/>
      <c r="AB1287" s="944"/>
      <c r="AC1287" s="1084">
        <f t="shared" si="491"/>
        <v>0</v>
      </c>
      <c r="AD1287" s="1099"/>
      <c r="AF1287" s="3389"/>
      <c r="AG1287" s="137">
        <f t="shared" si="495"/>
        <v>6300751.0299999993</v>
      </c>
    </row>
    <row r="1288" spans="1:33" ht="30" x14ac:dyDescent="0.25">
      <c r="A1288" s="137">
        <v>1</v>
      </c>
      <c r="B1288" s="840" t="s">
        <v>116</v>
      </c>
      <c r="C1288" s="455"/>
      <c r="D1288" s="3"/>
      <c r="E1288" s="500">
        <v>2500</v>
      </c>
      <c r="F1288" s="123">
        <f t="shared" ref="F1288:F1304" si="504">ROUND(E1288/12*$B$4,0)</f>
        <v>417</v>
      </c>
      <c r="G1288" s="123">
        <v>1072</v>
      </c>
      <c r="H1288" s="123">
        <f t="shared" si="503"/>
        <v>257.07434052757793</v>
      </c>
      <c r="I1288" s="1514"/>
      <c r="J1288" s="1514"/>
      <c r="K1288" s="1514"/>
      <c r="L1288" s="1514"/>
      <c r="M1288" s="1514"/>
      <c r="N1288" s="1514"/>
      <c r="O1288" s="1514"/>
      <c r="P1288" s="1514"/>
      <c r="Q1288" s="365"/>
      <c r="R1288" s="365"/>
      <c r="S1288" s="888"/>
      <c r="T1288" s="365"/>
      <c r="U1288" s="1055"/>
      <c r="V1288" s="365"/>
      <c r="W1288" s="365"/>
      <c r="X1288" s="365"/>
      <c r="Y1288" s="365"/>
      <c r="Z1288" s="365"/>
      <c r="AA1288" s="950"/>
      <c r="AB1288" s="944"/>
      <c r="AC1288" s="1084">
        <f t="shared" si="491"/>
        <v>0</v>
      </c>
      <c r="AD1288" s="1099"/>
      <c r="AF1288" s="3389"/>
      <c r="AG1288" s="137">
        <f t="shared" si="495"/>
        <v>0</v>
      </c>
    </row>
    <row r="1289" spans="1:33" ht="30" x14ac:dyDescent="0.25">
      <c r="A1289" s="137">
        <v>1</v>
      </c>
      <c r="B1289" s="840" t="s">
        <v>117</v>
      </c>
      <c r="C1289" s="455"/>
      <c r="D1289" s="3"/>
      <c r="E1289" s="500">
        <v>500</v>
      </c>
      <c r="F1289" s="123">
        <f t="shared" si="504"/>
        <v>83</v>
      </c>
      <c r="G1289" s="123">
        <v>80</v>
      </c>
      <c r="H1289" s="123">
        <f t="shared" si="503"/>
        <v>96.385542168674704</v>
      </c>
      <c r="I1289" s="1514"/>
      <c r="J1289" s="1514"/>
      <c r="K1289" s="1514"/>
      <c r="L1289" s="1514"/>
      <c r="M1289" s="1514"/>
      <c r="N1289" s="1514"/>
      <c r="O1289" s="1514"/>
      <c r="P1289" s="1514"/>
      <c r="Q1289" s="365"/>
      <c r="R1289" s="365"/>
      <c r="S1289" s="888"/>
      <c r="T1289" s="365"/>
      <c r="U1289" s="1055"/>
      <c r="V1289" s="365"/>
      <c r="W1289" s="365"/>
      <c r="X1289" s="365"/>
      <c r="Y1289" s="365"/>
      <c r="Z1289" s="365"/>
      <c r="AA1289" s="950"/>
      <c r="AB1289" s="944"/>
      <c r="AC1289" s="1084">
        <f t="shared" si="491"/>
        <v>0</v>
      </c>
      <c r="AD1289" s="1099"/>
      <c r="AF1289" s="3389"/>
      <c r="AG1289" s="137">
        <f t="shared" si="495"/>
        <v>0</v>
      </c>
    </row>
    <row r="1290" spans="1:33" x14ac:dyDescent="0.25">
      <c r="B1290" s="840" t="s">
        <v>243</v>
      </c>
      <c r="C1290" s="456"/>
      <c r="D1290" s="141"/>
      <c r="E1290" s="500">
        <v>550</v>
      </c>
      <c r="F1290" s="123">
        <f t="shared" si="504"/>
        <v>92</v>
      </c>
      <c r="G1290" s="123">
        <v>102</v>
      </c>
      <c r="H1290" s="123">
        <f t="shared" si="503"/>
        <v>110.86956521739131</v>
      </c>
      <c r="I1290" s="1514"/>
      <c r="J1290" s="1514"/>
      <c r="K1290" s="1514"/>
      <c r="L1290" s="1514"/>
      <c r="M1290" s="1514"/>
      <c r="N1290" s="1514"/>
      <c r="O1290" s="1514"/>
      <c r="P1290" s="1514"/>
      <c r="Q1290" s="365"/>
      <c r="R1290" s="365"/>
      <c r="S1290" s="888"/>
      <c r="T1290" s="365"/>
      <c r="U1290" s="1055"/>
      <c r="V1290" s="365"/>
      <c r="W1290" s="365"/>
      <c r="X1290" s="365"/>
      <c r="Y1290" s="365"/>
      <c r="Z1290" s="365"/>
      <c r="AA1290" s="950"/>
      <c r="AB1290" s="944"/>
      <c r="AC1290" s="1084">
        <f t="shared" si="491"/>
        <v>0</v>
      </c>
      <c r="AD1290" s="1099"/>
      <c r="AF1290" s="3389"/>
      <c r="AG1290" s="137">
        <f t="shared" si="495"/>
        <v>0</v>
      </c>
    </row>
    <row r="1291" spans="1:33" ht="34.5" customHeight="1" x14ac:dyDescent="0.25">
      <c r="A1291" s="137">
        <v>1</v>
      </c>
      <c r="B1291" s="840" t="s">
        <v>62</v>
      </c>
      <c r="C1291" s="455"/>
      <c r="D1291" s="3"/>
      <c r="E1291" s="500">
        <v>1000</v>
      </c>
      <c r="F1291" s="123">
        <f t="shared" si="504"/>
        <v>167</v>
      </c>
      <c r="G1291" s="123">
        <v>454</v>
      </c>
      <c r="H1291" s="123">
        <f t="shared" si="503"/>
        <v>271.85628742514967</v>
      </c>
      <c r="I1291" s="1514"/>
      <c r="J1291" s="1514"/>
      <c r="K1291" s="1514"/>
      <c r="L1291" s="1514"/>
      <c r="M1291" s="1514"/>
      <c r="N1291" s="1514"/>
      <c r="O1291" s="1514"/>
      <c r="P1291" s="1514"/>
      <c r="Q1291" s="365"/>
      <c r="R1291" s="365"/>
      <c r="S1291" s="888"/>
      <c r="T1291" s="365"/>
      <c r="U1291" s="1055"/>
      <c r="V1291" s="365"/>
      <c r="W1291" s="365"/>
      <c r="X1291" s="365"/>
      <c r="Y1291" s="365"/>
      <c r="Z1291" s="365"/>
      <c r="AA1291" s="950"/>
      <c r="AB1291" s="944"/>
      <c r="AC1291" s="1084">
        <f t="shared" si="491"/>
        <v>0</v>
      </c>
      <c r="AD1291" s="1099"/>
      <c r="AF1291" s="3389"/>
      <c r="AG1291" s="137">
        <f t="shared" si="495"/>
        <v>0</v>
      </c>
    </row>
    <row r="1292" spans="1:33" ht="21.75" customHeight="1" x14ac:dyDescent="0.25">
      <c r="A1292" s="137">
        <v>1</v>
      </c>
      <c r="B1292" s="840" t="s">
        <v>114</v>
      </c>
      <c r="C1292" s="456"/>
      <c r="D1292" s="141"/>
      <c r="E1292" s="500">
        <v>500</v>
      </c>
      <c r="F1292" s="123">
        <f t="shared" si="504"/>
        <v>83</v>
      </c>
      <c r="G1292" s="123">
        <v>44</v>
      </c>
      <c r="H1292" s="123">
        <f t="shared" si="503"/>
        <v>53.01204819277109</v>
      </c>
      <c r="I1292" s="1514"/>
      <c r="J1292" s="1514"/>
      <c r="K1292" s="1514"/>
      <c r="L1292" s="1514"/>
      <c r="M1292" s="1514"/>
      <c r="N1292" s="1514"/>
      <c r="O1292" s="1514"/>
      <c r="P1292" s="1514"/>
      <c r="Q1292" s="365"/>
      <c r="R1292" s="365"/>
      <c r="S1292" s="888"/>
      <c r="T1292" s="365"/>
      <c r="U1292" s="1055"/>
      <c r="V1292" s="365"/>
      <c r="W1292" s="365"/>
      <c r="X1292" s="365"/>
      <c r="Y1292" s="365"/>
      <c r="Z1292" s="365"/>
      <c r="AA1292" s="950"/>
      <c r="AB1292" s="944"/>
      <c r="AC1292" s="1084">
        <f t="shared" si="491"/>
        <v>0</v>
      </c>
      <c r="AD1292" s="1099"/>
      <c r="AF1292" s="3389"/>
      <c r="AG1292" s="137">
        <f t="shared" si="495"/>
        <v>0</v>
      </c>
    </row>
    <row r="1293" spans="1:33" x14ac:dyDescent="0.25">
      <c r="A1293" s="137">
        <v>1</v>
      </c>
      <c r="B1293" s="840" t="s">
        <v>65</v>
      </c>
      <c r="C1293" s="456"/>
      <c r="D1293" s="141"/>
      <c r="E1293" s="500">
        <v>3000</v>
      </c>
      <c r="F1293" s="123">
        <f t="shared" si="504"/>
        <v>500</v>
      </c>
      <c r="G1293" s="123">
        <v>505</v>
      </c>
      <c r="H1293" s="123">
        <f t="shared" si="503"/>
        <v>101</v>
      </c>
      <c r="I1293" s="1514"/>
      <c r="J1293" s="1514"/>
      <c r="K1293" s="1514"/>
      <c r="L1293" s="1514"/>
      <c r="M1293" s="1514"/>
      <c r="N1293" s="1514"/>
      <c r="O1293" s="1514"/>
      <c r="P1293" s="1514"/>
      <c r="Q1293" s="365"/>
      <c r="R1293" s="365"/>
      <c r="S1293" s="888"/>
      <c r="T1293" s="365"/>
      <c r="U1293" s="1055"/>
      <c r="V1293" s="365"/>
      <c r="W1293" s="365"/>
      <c r="X1293" s="365"/>
      <c r="Y1293" s="365"/>
      <c r="Z1293" s="365"/>
      <c r="AA1293" s="950"/>
      <c r="AB1293" s="944"/>
      <c r="AC1293" s="1084">
        <f t="shared" si="491"/>
        <v>0</v>
      </c>
      <c r="AD1293" s="1099"/>
      <c r="AF1293" s="3389"/>
      <c r="AG1293" s="137">
        <f t="shared" si="495"/>
        <v>0</v>
      </c>
    </row>
    <row r="1294" spans="1:33" ht="30" x14ac:dyDescent="0.25">
      <c r="A1294" s="137">
        <v>1</v>
      </c>
      <c r="B1294" s="840" t="s">
        <v>122</v>
      </c>
      <c r="C1294" s="425"/>
      <c r="D1294" s="9"/>
      <c r="E1294" s="500">
        <v>1300</v>
      </c>
      <c r="F1294" s="123">
        <f t="shared" si="504"/>
        <v>217</v>
      </c>
      <c r="G1294" s="123">
        <v>217</v>
      </c>
      <c r="H1294" s="123">
        <f t="shared" si="503"/>
        <v>100</v>
      </c>
      <c r="I1294" s="1514"/>
      <c r="J1294" s="1514"/>
      <c r="K1294" s="1514"/>
      <c r="L1294" s="1514"/>
      <c r="M1294" s="1514"/>
      <c r="N1294" s="1514"/>
      <c r="O1294" s="1514"/>
      <c r="P1294" s="1514"/>
      <c r="Q1294" s="365"/>
      <c r="R1294" s="365"/>
      <c r="S1294" s="888"/>
      <c r="T1294" s="365"/>
      <c r="U1294" s="1055"/>
      <c r="V1294" s="365"/>
      <c r="W1294" s="365"/>
      <c r="X1294" s="365"/>
      <c r="Y1294" s="365"/>
      <c r="Z1294" s="365"/>
      <c r="AA1294" s="950"/>
      <c r="AB1294" s="944"/>
      <c r="AC1294" s="1084">
        <f t="shared" si="491"/>
        <v>0</v>
      </c>
      <c r="AD1294" s="1099"/>
      <c r="AF1294" s="3389"/>
      <c r="AG1294" s="137">
        <f t="shared" si="495"/>
        <v>0</v>
      </c>
    </row>
    <row r="1295" spans="1:33" s="2266" customFormat="1" x14ac:dyDescent="0.25">
      <c r="B1295" s="840" t="s">
        <v>113</v>
      </c>
      <c r="C1295" s="425"/>
      <c r="D1295" s="9"/>
      <c r="E1295" s="500"/>
      <c r="F1295" s="123"/>
      <c r="G1295" s="123"/>
      <c r="H1295" s="123"/>
      <c r="I1295" s="1514"/>
      <c r="J1295" s="1514"/>
      <c r="K1295" s="1514"/>
      <c r="L1295" s="1514"/>
      <c r="M1295" s="1514"/>
      <c r="N1295" s="1514"/>
      <c r="O1295" s="1514"/>
      <c r="P1295" s="1514"/>
      <c r="Q1295" s="365"/>
      <c r="R1295" s="365"/>
      <c r="S1295" s="365"/>
      <c r="T1295" s="365"/>
      <c r="U1295" s="365"/>
      <c r="V1295" s="365"/>
      <c r="W1295" s="365"/>
      <c r="X1295" s="365"/>
      <c r="Y1295" s="365"/>
      <c r="Z1295" s="365"/>
      <c r="AA1295" s="123"/>
      <c r="AB1295" s="365"/>
      <c r="AC1295" s="1084"/>
      <c r="AD1295" s="1099"/>
      <c r="AF1295" s="3389"/>
      <c r="AG1295" s="2266">
        <f t="shared" si="495"/>
        <v>0</v>
      </c>
    </row>
    <row r="1296" spans="1:33" s="2266" customFormat="1" x14ac:dyDescent="0.25">
      <c r="B1296" s="840" t="s">
        <v>504</v>
      </c>
      <c r="C1296" s="425"/>
      <c r="D1296" s="9"/>
      <c r="E1296" s="500">
        <v>100</v>
      </c>
      <c r="F1296" s="123">
        <f t="shared" si="504"/>
        <v>17</v>
      </c>
      <c r="G1296" s="123"/>
      <c r="H1296" s="123">
        <f t="shared" si="503"/>
        <v>0</v>
      </c>
      <c r="I1296" s="1514"/>
      <c r="J1296" s="1514"/>
      <c r="K1296" s="1514"/>
      <c r="L1296" s="1514"/>
      <c r="M1296" s="1514"/>
      <c r="N1296" s="1514"/>
      <c r="O1296" s="1514"/>
      <c r="P1296" s="1514"/>
      <c r="Q1296" s="365"/>
      <c r="R1296" s="365"/>
      <c r="S1296" s="888"/>
      <c r="T1296" s="365"/>
      <c r="U1296" s="1055"/>
      <c r="V1296" s="365"/>
      <c r="W1296" s="365"/>
      <c r="X1296" s="365"/>
      <c r="Y1296" s="365"/>
      <c r="Z1296" s="365"/>
      <c r="AA1296" s="950"/>
      <c r="AB1296" s="944"/>
      <c r="AC1296" s="1084"/>
      <c r="AD1296" s="1099"/>
      <c r="AF1296" s="3389"/>
      <c r="AG1296" s="2266">
        <f t="shared" si="495"/>
        <v>0</v>
      </c>
    </row>
    <row r="1297" spans="1:33" ht="90" x14ac:dyDescent="0.25">
      <c r="A1297" s="137">
        <v>1</v>
      </c>
      <c r="B1297" s="840" t="s">
        <v>307</v>
      </c>
      <c r="C1297" s="436"/>
      <c r="D1297" s="2265"/>
      <c r="E1297" s="500">
        <v>220</v>
      </c>
      <c r="F1297" s="123">
        <f t="shared" si="504"/>
        <v>37</v>
      </c>
      <c r="G1297" s="187">
        <v>75</v>
      </c>
      <c r="H1297" s="187">
        <f t="shared" si="503"/>
        <v>202.70270270270271</v>
      </c>
      <c r="I1297" s="1514"/>
      <c r="J1297" s="1514"/>
      <c r="K1297" s="1514"/>
      <c r="L1297" s="1514"/>
      <c r="M1297" s="1514"/>
      <c r="N1297" s="1514"/>
      <c r="O1297" s="1514"/>
      <c r="P1297" s="1514"/>
      <c r="Q1297" s="365"/>
      <c r="R1297" s="365"/>
      <c r="S1297" s="888"/>
      <c r="T1297" s="365"/>
      <c r="U1297" s="1055"/>
      <c r="V1297" s="365"/>
      <c r="W1297" s="365"/>
      <c r="X1297" s="365"/>
      <c r="Y1297" s="365"/>
      <c r="Z1297" s="365"/>
      <c r="AA1297" s="950"/>
      <c r="AB1297" s="944"/>
      <c r="AC1297" s="1084">
        <f t="shared" ref="AC1297:AC1338" si="505">T1297-S1297-W1297</f>
        <v>0</v>
      </c>
      <c r="AD1297" s="1099"/>
      <c r="AF1297" s="3389"/>
      <c r="AG1297" s="137">
        <f t="shared" si="495"/>
        <v>0</v>
      </c>
    </row>
    <row r="1298" spans="1:33" ht="45" x14ac:dyDescent="0.25">
      <c r="A1298" s="137">
        <v>1</v>
      </c>
      <c r="B1298" s="840" t="s">
        <v>422</v>
      </c>
      <c r="C1298" s="436"/>
      <c r="D1298" s="2265"/>
      <c r="E1298" s="500">
        <v>350</v>
      </c>
      <c r="F1298" s="123">
        <f t="shared" si="504"/>
        <v>58</v>
      </c>
      <c r="G1298" s="187">
        <v>50</v>
      </c>
      <c r="H1298" s="187">
        <f t="shared" si="503"/>
        <v>86.206896551724128</v>
      </c>
      <c r="I1298" s="1514"/>
      <c r="J1298" s="1514"/>
      <c r="K1298" s="1514"/>
      <c r="L1298" s="1514"/>
      <c r="M1298" s="1514"/>
      <c r="N1298" s="1514"/>
      <c r="O1298" s="1514"/>
      <c r="P1298" s="1514"/>
      <c r="Q1298" s="365"/>
      <c r="R1298" s="365"/>
      <c r="S1298" s="888"/>
      <c r="T1298" s="365"/>
      <c r="U1298" s="1055"/>
      <c r="V1298" s="365"/>
      <c r="W1298" s="365"/>
      <c r="X1298" s="365"/>
      <c r="Y1298" s="365"/>
      <c r="Z1298" s="365"/>
      <c r="AA1298" s="954"/>
      <c r="AB1298" s="944"/>
      <c r="AC1298" s="1084">
        <f t="shared" si="505"/>
        <v>0</v>
      </c>
      <c r="AD1298" s="1099"/>
      <c r="AF1298" s="3389"/>
      <c r="AG1298" s="137">
        <f t="shared" si="495"/>
        <v>0</v>
      </c>
    </row>
    <row r="1299" spans="1:33" ht="45" x14ac:dyDescent="0.25">
      <c r="A1299" s="137">
        <v>1</v>
      </c>
      <c r="B1299" s="840" t="s">
        <v>347</v>
      </c>
      <c r="C1299" s="456"/>
      <c r="D1299" s="141"/>
      <c r="E1299" s="500">
        <v>950</v>
      </c>
      <c r="F1299" s="123">
        <f t="shared" si="504"/>
        <v>158</v>
      </c>
      <c r="G1299" s="123">
        <v>156</v>
      </c>
      <c r="H1299" s="123">
        <f t="shared" si="503"/>
        <v>98.734177215189874</v>
      </c>
      <c r="I1299" s="1514"/>
      <c r="J1299" s="1514"/>
      <c r="K1299" s="1514"/>
      <c r="L1299" s="1514"/>
      <c r="M1299" s="1514"/>
      <c r="N1299" s="1514"/>
      <c r="O1299" s="1514"/>
      <c r="P1299" s="1514"/>
      <c r="Q1299" s="365"/>
      <c r="R1299" s="365"/>
      <c r="S1299" s="888"/>
      <c r="T1299" s="365"/>
      <c r="U1299" s="1055"/>
      <c r="V1299" s="365"/>
      <c r="W1299" s="365"/>
      <c r="X1299" s="365"/>
      <c r="Y1299" s="365"/>
      <c r="Z1299" s="365"/>
      <c r="AA1299" s="954"/>
      <c r="AB1299" s="944"/>
      <c r="AC1299" s="1084">
        <f t="shared" si="505"/>
        <v>0</v>
      </c>
      <c r="AD1299" s="1099"/>
      <c r="AF1299" s="3389"/>
      <c r="AG1299" s="137">
        <f t="shared" si="495"/>
        <v>0</v>
      </c>
    </row>
    <row r="1300" spans="1:33" ht="30" x14ac:dyDescent="0.25">
      <c r="A1300" s="137">
        <v>1</v>
      </c>
      <c r="B1300" s="840" t="s">
        <v>276</v>
      </c>
      <c r="C1300" s="424"/>
      <c r="D1300" s="3"/>
      <c r="E1300" s="500">
        <v>2700</v>
      </c>
      <c r="F1300" s="123">
        <f t="shared" si="504"/>
        <v>450</v>
      </c>
      <c r="G1300" s="123">
        <v>453</v>
      </c>
      <c r="H1300" s="123">
        <f t="shared" si="503"/>
        <v>100.66666666666666</v>
      </c>
      <c r="I1300" s="1514"/>
      <c r="J1300" s="1514"/>
      <c r="K1300" s="1514"/>
      <c r="L1300" s="1514"/>
      <c r="M1300" s="1514"/>
      <c r="N1300" s="1514"/>
      <c r="O1300" s="1514"/>
      <c r="P1300" s="1514"/>
      <c r="Q1300" s="365"/>
      <c r="R1300" s="365"/>
      <c r="S1300" s="888"/>
      <c r="T1300" s="365"/>
      <c r="U1300" s="1055"/>
      <c r="V1300" s="365"/>
      <c r="W1300" s="365"/>
      <c r="X1300" s="365"/>
      <c r="Y1300" s="365"/>
      <c r="Z1300" s="365"/>
      <c r="AA1300" s="950"/>
      <c r="AB1300" s="944"/>
      <c r="AC1300" s="1084">
        <f t="shared" si="505"/>
        <v>0</v>
      </c>
      <c r="AD1300" s="1099"/>
      <c r="AF1300" s="3389"/>
      <c r="AG1300" s="137">
        <f t="shared" si="495"/>
        <v>0</v>
      </c>
    </row>
    <row r="1301" spans="1:33" s="2266" customFormat="1" ht="30" x14ac:dyDescent="0.25">
      <c r="B1301" s="840" t="s">
        <v>275</v>
      </c>
      <c r="C1301" s="424"/>
      <c r="D1301" s="3"/>
      <c r="E1301" s="500">
        <v>1100</v>
      </c>
      <c r="F1301" s="123">
        <f t="shared" si="504"/>
        <v>183</v>
      </c>
      <c r="G1301" s="123">
        <v>236</v>
      </c>
      <c r="H1301" s="123">
        <f t="shared" si="503"/>
        <v>128.96174863387978</v>
      </c>
      <c r="I1301" s="1514"/>
      <c r="J1301" s="1514"/>
      <c r="K1301" s="1514"/>
      <c r="L1301" s="1514"/>
      <c r="M1301" s="1514"/>
      <c r="N1301" s="1514"/>
      <c r="O1301" s="1514"/>
      <c r="P1301" s="1514"/>
      <c r="Q1301" s="365"/>
      <c r="R1301" s="365"/>
      <c r="S1301" s="888"/>
      <c r="T1301" s="365"/>
      <c r="U1301" s="1055"/>
      <c r="V1301" s="365"/>
      <c r="W1301" s="365"/>
      <c r="X1301" s="365"/>
      <c r="Y1301" s="365"/>
      <c r="Z1301" s="365"/>
      <c r="AA1301" s="950"/>
      <c r="AB1301" s="944"/>
      <c r="AC1301" s="1084">
        <f t="shared" si="505"/>
        <v>0</v>
      </c>
      <c r="AD1301" s="1099"/>
      <c r="AF1301" s="3389"/>
      <c r="AG1301" s="2266">
        <f t="shared" si="495"/>
        <v>0</v>
      </c>
    </row>
    <row r="1302" spans="1:33" x14ac:dyDescent="0.25">
      <c r="B1302" s="840" t="s">
        <v>34</v>
      </c>
      <c r="C1302" s="424"/>
      <c r="D1302" s="3"/>
      <c r="E1302" s="500">
        <v>800</v>
      </c>
      <c r="F1302" s="123">
        <f t="shared" si="504"/>
        <v>133</v>
      </c>
      <c r="G1302" s="123">
        <v>217</v>
      </c>
      <c r="H1302" s="123">
        <f t="shared" si="503"/>
        <v>163.15789473684211</v>
      </c>
      <c r="I1302" s="1514"/>
      <c r="J1302" s="1514"/>
      <c r="K1302" s="1514"/>
      <c r="L1302" s="1514"/>
      <c r="M1302" s="1514"/>
      <c r="N1302" s="1514"/>
      <c r="O1302" s="1514"/>
      <c r="P1302" s="1514"/>
      <c r="Q1302" s="365"/>
      <c r="R1302" s="365"/>
      <c r="S1302" s="888"/>
      <c r="T1302" s="365"/>
      <c r="U1302" s="1055"/>
      <c r="V1302" s="365"/>
      <c r="W1302" s="365"/>
      <c r="X1302" s="365"/>
      <c r="Y1302" s="365"/>
      <c r="Z1302" s="365"/>
      <c r="AA1302" s="950"/>
      <c r="AB1302" s="944"/>
      <c r="AC1302" s="1084">
        <f t="shared" si="505"/>
        <v>0</v>
      </c>
      <c r="AD1302" s="1099"/>
      <c r="AF1302" s="3389"/>
      <c r="AG1302" s="137">
        <f t="shared" si="495"/>
        <v>0</v>
      </c>
    </row>
    <row r="1303" spans="1:33" x14ac:dyDescent="0.25">
      <c r="A1303" s="137">
        <v>1</v>
      </c>
      <c r="B1303" s="840" t="s">
        <v>30</v>
      </c>
      <c r="C1303" s="425"/>
      <c r="D1303" s="3"/>
      <c r="E1303" s="500">
        <v>95000</v>
      </c>
      <c r="F1303" s="123">
        <f t="shared" si="504"/>
        <v>15833</v>
      </c>
      <c r="G1303" s="123">
        <v>15494</v>
      </c>
      <c r="H1303" s="123">
        <f t="shared" si="503"/>
        <v>97.858902292679844</v>
      </c>
      <c r="I1303" s="1514"/>
      <c r="J1303" s="1514"/>
      <c r="K1303" s="1514"/>
      <c r="L1303" s="1514"/>
      <c r="M1303" s="1514"/>
      <c r="N1303" s="1514"/>
      <c r="O1303" s="1514"/>
      <c r="P1303" s="1514"/>
      <c r="Q1303" s="365"/>
      <c r="R1303" s="365"/>
      <c r="S1303" s="888"/>
      <c r="T1303" s="365"/>
      <c r="U1303" s="1055"/>
      <c r="V1303" s="365"/>
      <c r="W1303" s="365"/>
      <c r="X1303" s="365"/>
      <c r="Y1303" s="365"/>
      <c r="Z1303" s="365"/>
      <c r="AA1303" s="950"/>
      <c r="AB1303" s="944"/>
      <c r="AC1303" s="1084">
        <f t="shared" si="505"/>
        <v>0</v>
      </c>
      <c r="AD1303" s="1099"/>
      <c r="AF1303" s="3389"/>
      <c r="AG1303" s="137">
        <f t="shared" si="495"/>
        <v>0</v>
      </c>
    </row>
    <row r="1304" spans="1:33" ht="30" x14ac:dyDescent="0.25">
      <c r="A1304" s="137">
        <v>1</v>
      </c>
      <c r="B1304" s="840" t="s">
        <v>71</v>
      </c>
      <c r="C1304" s="425"/>
      <c r="D1304" s="3"/>
      <c r="E1304" s="500">
        <v>1900</v>
      </c>
      <c r="F1304" s="123">
        <f t="shared" si="504"/>
        <v>317</v>
      </c>
      <c r="G1304" s="123">
        <v>494</v>
      </c>
      <c r="H1304" s="123">
        <f t="shared" si="503"/>
        <v>155.83596214511041</v>
      </c>
      <c r="I1304" s="1514"/>
      <c r="J1304" s="1514"/>
      <c r="K1304" s="1514"/>
      <c r="L1304" s="1514"/>
      <c r="M1304" s="1514"/>
      <c r="N1304" s="1514"/>
      <c r="O1304" s="1514"/>
      <c r="P1304" s="1514"/>
      <c r="Q1304" s="365"/>
      <c r="R1304" s="365"/>
      <c r="S1304" s="888"/>
      <c r="T1304" s="365"/>
      <c r="U1304" s="1055"/>
      <c r="V1304" s="365"/>
      <c r="W1304" s="365"/>
      <c r="X1304" s="365"/>
      <c r="Y1304" s="365"/>
      <c r="Z1304" s="365"/>
      <c r="AA1304" s="950"/>
      <c r="AB1304" s="944"/>
      <c r="AC1304" s="1084">
        <f t="shared" si="505"/>
        <v>0</v>
      </c>
      <c r="AD1304" s="1099"/>
      <c r="AF1304" s="3389"/>
      <c r="AG1304" s="137">
        <f t="shared" si="495"/>
        <v>0</v>
      </c>
    </row>
    <row r="1305" spans="1:33" s="2266" customFormat="1" ht="86.25" x14ac:dyDescent="0.25">
      <c r="B1305" s="475" t="s">
        <v>518</v>
      </c>
      <c r="C1305" s="425"/>
      <c r="D1305" s="3"/>
      <c r="E1305" s="499">
        <f>E1254</f>
        <v>19809</v>
      </c>
      <c r="F1305" s="528">
        <f>F1254</f>
        <v>3302</v>
      </c>
      <c r="G1305" s="123">
        <f>G1254</f>
        <v>2509</v>
      </c>
      <c r="H1305" s="123">
        <f t="shared" si="503"/>
        <v>75.984251968503941</v>
      </c>
      <c r="I1305" s="1514"/>
      <c r="J1305" s="1514"/>
      <c r="K1305" s="1514"/>
      <c r="L1305" s="1514"/>
      <c r="M1305" s="1514"/>
      <c r="N1305" s="1514"/>
      <c r="O1305" s="1514"/>
      <c r="P1305" s="1514"/>
      <c r="Q1305" s="365">
        <f>Q1254</f>
        <v>61891.398939999999</v>
      </c>
      <c r="R1305" s="365">
        <f>R1254</f>
        <v>61891.398939999999</v>
      </c>
      <c r="S1305" s="888">
        <f t="shared" ref="S1305:Z1305" si="506">S1254</f>
        <v>10315.233156666667</v>
      </c>
      <c r="T1305" s="365">
        <f t="shared" si="506"/>
        <v>6987.5390199999993</v>
      </c>
      <c r="U1305" s="1055">
        <f t="shared" si="506"/>
        <v>0</v>
      </c>
      <c r="V1305" s="365">
        <f t="shared" si="506"/>
        <v>0</v>
      </c>
      <c r="W1305" s="365">
        <f t="shared" si="506"/>
        <v>-3327.6941366666679</v>
      </c>
      <c r="X1305" s="365">
        <f t="shared" si="506"/>
        <v>0</v>
      </c>
      <c r="Y1305" s="365">
        <f t="shared" si="506"/>
        <v>0</v>
      </c>
      <c r="Z1305" s="365">
        <f t="shared" si="506"/>
        <v>6987.5390199999993</v>
      </c>
      <c r="AA1305" s="950"/>
      <c r="AB1305" s="944"/>
      <c r="AC1305" s="1084">
        <f t="shared" si="505"/>
        <v>0</v>
      </c>
      <c r="AD1305" s="1099"/>
      <c r="AF1305" s="3389"/>
      <c r="AG1305" s="2266">
        <f t="shared" si="495"/>
        <v>6987539.0199999996</v>
      </c>
    </row>
    <row r="1306" spans="1:33" x14ac:dyDescent="0.25">
      <c r="A1306" s="137">
        <v>1</v>
      </c>
      <c r="B1306" s="475" t="s">
        <v>260</v>
      </c>
      <c r="C1306" s="424"/>
      <c r="D1306" s="1135"/>
      <c r="E1306" s="499">
        <f>E1270+E1241</f>
        <v>20319.599999999999</v>
      </c>
      <c r="F1306" s="528">
        <f>F1270+F1241</f>
        <v>3389</v>
      </c>
      <c r="G1306" s="528">
        <f>G1270+G1241</f>
        <v>4035</v>
      </c>
      <c r="H1306" s="528">
        <f t="shared" si="503"/>
        <v>119.06167010917675</v>
      </c>
      <c r="I1306" s="1514"/>
      <c r="J1306" s="1514"/>
      <c r="K1306" s="1514"/>
      <c r="L1306" s="1514"/>
      <c r="M1306" s="1514"/>
      <c r="N1306" s="1514"/>
      <c r="O1306" s="1514"/>
      <c r="P1306" s="1514"/>
      <c r="Q1306" s="365"/>
      <c r="R1306" s="365"/>
      <c r="S1306" s="888"/>
      <c r="T1306" s="365"/>
      <c r="U1306" s="1055"/>
      <c r="V1306" s="365"/>
      <c r="W1306" s="365"/>
      <c r="X1306" s="365"/>
      <c r="Y1306" s="365"/>
      <c r="Z1306" s="365"/>
      <c r="AA1306" s="923"/>
      <c r="AB1306" s="944"/>
      <c r="AC1306" s="1084">
        <f t="shared" si="505"/>
        <v>0</v>
      </c>
      <c r="AD1306" s="1099"/>
      <c r="AF1306" s="3389"/>
      <c r="AG1306" s="137">
        <f t="shared" si="495"/>
        <v>0</v>
      </c>
    </row>
    <row r="1307" spans="1:33" ht="29.25" x14ac:dyDescent="0.25">
      <c r="A1307" s="137">
        <v>1</v>
      </c>
      <c r="B1307" s="475" t="s">
        <v>274</v>
      </c>
      <c r="C1307" s="425"/>
      <c r="D1307" s="3"/>
      <c r="E1307" s="499">
        <f>E1258</f>
        <v>38450</v>
      </c>
      <c r="F1307" s="528">
        <f>F1258</f>
        <v>6408</v>
      </c>
      <c r="G1307" s="528">
        <f>G1258</f>
        <v>6454</v>
      </c>
      <c r="H1307" s="528">
        <f t="shared" si="503"/>
        <v>100.71785268414482</v>
      </c>
      <c r="I1307" s="1514"/>
      <c r="J1307" s="1514"/>
      <c r="K1307" s="1514"/>
      <c r="L1307" s="1514"/>
      <c r="M1307" s="1514"/>
      <c r="N1307" s="1514"/>
      <c r="O1307" s="1514"/>
      <c r="P1307" s="1514"/>
      <c r="Q1307" s="365"/>
      <c r="R1307" s="365"/>
      <c r="S1307" s="888"/>
      <c r="T1307" s="365"/>
      <c r="U1307" s="1055">
        <f t="shared" ref="U1307" si="507">U1279+U1258</f>
        <v>0</v>
      </c>
      <c r="V1307" s="365"/>
      <c r="W1307" s="365"/>
      <c r="X1307" s="365"/>
      <c r="Y1307" s="365"/>
      <c r="Z1307" s="365"/>
      <c r="AA1307" s="923"/>
      <c r="AB1307" s="944"/>
      <c r="AC1307" s="1084">
        <f t="shared" si="505"/>
        <v>0</v>
      </c>
      <c r="AD1307" s="1099"/>
      <c r="AF1307" s="3389"/>
      <c r="AG1307" s="137">
        <f t="shared" si="495"/>
        <v>0</v>
      </c>
    </row>
    <row r="1308" spans="1:33" ht="29.25" x14ac:dyDescent="0.25">
      <c r="A1308" s="137">
        <v>1</v>
      </c>
      <c r="B1308" s="475" t="s">
        <v>261</v>
      </c>
      <c r="C1308" s="423"/>
      <c r="D1308" s="3"/>
      <c r="E1308" s="499">
        <f>E1280+E1249</f>
        <v>68960</v>
      </c>
      <c r="F1308" s="528">
        <f>F1280+F1249</f>
        <v>11494</v>
      </c>
      <c r="G1308" s="158">
        <f>G1280+G1249</f>
        <v>10755</v>
      </c>
      <c r="H1308" s="528">
        <f t="shared" si="503"/>
        <v>93.570558552288148</v>
      </c>
      <c r="I1308" s="1536"/>
      <c r="J1308" s="1536"/>
      <c r="K1308" s="1514"/>
      <c r="L1308" s="1514"/>
      <c r="M1308" s="1514"/>
      <c r="N1308" s="1514"/>
      <c r="O1308" s="1514"/>
      <c r="P1308" s="1514"/>
      <c r="Q1308" s="365"/>
      <c r="R1308" s="365"/>
      <c r="S1308" s="889"/>
      <c r="T1308" s="365"/>
      <c r="U1308" s="1055"/>
      <c r="V1308" s="365"/>
      <c r="W1308" s="365"/>
      <c r="X1308" s="368"/>
      <c r="Y1308" s="365"/>
      <c r="Z1308" s="368"/>
      <c r="AA1308" s="1180"/>
      <c r="AB1308" s="944"/>
      <c r="AC1308" s="1084">
        <f t="shared" si="505"/>
        <v>0</v>
      </c>
      <c r="AD1308" s="1099"/>
      <c r="AF1308" s="3389"/>
      <c r="AG1308" s="137">
        <f t="shared" si="495"/>
        <v>0</v>
      </c>
    </row>
    <row r="1309" spans="1:33" ht="29.25" x14ac:dyDescent="0.25">
      <c r="A1309" s="137">
        <v>1</v>
      </c>
      <c r="B1309" s="475" t="s">
        <v>262</v>
      </c>
      <c r="C1309" s="445"/>
      <c r="D1309" s="3182"/>
      <c r="E1309" s="508">
        <f>E1284+E1286+E1252</f>
        <v>23000</v>
      </c>
      <c r="F1309" s="1252">
        <f t="shared" ref="F1309:G1309" si="508">F1284+F1286+F1252</f>
        <v>3833</v>
      </c>
      <c r="G1309" s="1849">
        <f t="shared" si="508"/>
        <v>4488</v>
      </c>
      <c r="H1309" s="1894">
        <f t="shared" si="503"/>
        <v>117.08844247325854</v>
      </c>
      <c r="I1309" s="1762"/>
      <c r="J1309" s="1762"/>
      <c r="K1309" s="1807"/>
      <c r="L1309" s="1807"/>
      <c r="M1309" s="1552"/>
      <c r="N1309" s="1552"/>
      <c r="O1309" s="1552"/>
      <c r="P1309" s="1552"/>
      <c r="Q1309" s="334"/>
      <c r="R1309" s="334"/>
      <c r="S1309" s="3104">
        <f t="shared" ref="S1309" si="509">Q1309/12*$B$4</f>
        <v>0</v>
      </c>
      <c r="T1309" s="334">
        <f>Z1309-Y1309-V1309</f>
        <v>0</v>
      </c>
      <c r="U1309" s="1808"/>
      <c r="V1309" s="334"/>
      <c r="W1309" s="334">
        <f>T1309-S1309</f>
        <v>0</v>
      </c>
      <c r="X1309" s="338"/>
      <c r="Y1309" s="334"/>
      <c r="Z1309" s="338"/>
      <c r="AA1309" s="1706"/>
      <c r="AB1309" s="871"/>
      <c r="AC1309" s="1084">
        <f t="shared" si="505"/>
        <v>0</v>
      </c>
      <c r="AD1309" s="1099"/>
      <c r="AF1309" s="3389"/>
      <c r="AG1309" s="137">
        <f t="shared" si="495"/>
        <v>0</v>
      </c>
    </row>
    <row r="1310" spans="1:33" x14ac:dyDescent="0.25">
      <c r="A1310" s="137">
        <v>1</v>
      </c>
      <c r="B1310" s="476" t="s">
        <v>134</v>
      </c>
      <c r="C1310" s="1149"/>
      <c r="D1310" s="1150"/>
      <c r="E1310" s="509">
        <f>E1305*2.6+E1306+E1307+E1309+E1308*2.6</f>
        <v>312569</v>
      </c>
      <c r="F1310" s="1667">
        <f>F1305*2.6+F1306+F1307+F1309+F1308*2.6</f>
        <v>52099.600000000006</v>
      </c>
      <c r="G1310" s="1667">
        <f>G1305*2.6+G1306+G1307+G1309+G1308*2.6</f>
        <v>49463.4</v>
      </c>
      <c r="H1310" s="1667">
        <f t="shared" si="503"/>
        <v>94.940076315365175</v>
      </c>
      <c r="I1310" s="1655"/>
      <c r="J1310" s="1655"/>
      <c r="K1310" s="1518"/>
      <c r="L1310" s="1518"/>
      <c r="M1310" s="1518"/>
      <c r="N1310" s="1518"/>
      <c r="O1310" s="1518"/>
      <c r="P1310" s="1518"/>
      <c r="Q1310" s="329">
        <f>SUM(Q1309,Q1287,Q1270,Q1258,Q1254,Q1240,Q1279)</f>
        <v>328976.11043999996</v>
      </c>
      <c r="R1310" s="329">
        <f>SUM(R1309,R1287,R1270,R1258,R1254,R1240,R1279)</f>
        <v>328976.11043999996</v>
      </c>
      <c r="S1310" s="329">
        <f t="shared" ref="S1310:Z1310" si="510">SUM(S1309,S1287,S1270,S1258,S1254,S1240,S1279)</f>
        <v>54829.351739999998</v>
      </c>
      <c r="T1310" s="329">
        <f t="shared" si="510"/>
        <v>51426.396739999989</v>
      </c>
      <c r="U1310" s="329">
        <f t="shared" si="510"/>
        <v>0</v>
      </c>
      <c r="V1310" s="329">
        <f t="shared" si="510"/>
        <v>-3.5339999999999998</v>
      </c>
      <c r="W1310" s="329">
        <f t="shared" si="510"/>
        <v>-3402.9550000000054</v>
      </c>
      <c r="X1310" s="329">
        <f t="shared" si="510"/>
        <v>-2.5727099999999998</v>
      </c>
      <c r="Y1310" s="329">
        <f t="shared" si="510"/>
        <v>0</v>
      </c>
      <c r="Z1310" s="329">
        <f t="shared" si="510"/>
        <v>51422.86273999999</v>
      </c>
      <c r="AA1310" s="1668"/>
      <c r="AB1310" s="871"/>
      <c r="AC1310" s="1084">
        <f t="shared" si="505"/>
        <v>-3.637978807091713E-12</v>
      </c>
      <c r="AD1310" s="1099"/>
      <c r="AF1310" s="3389"/>
      <c r="AG1310" s="137">
        <f t="shared" si="495"/>
        <v>51422862.739999987</v>
      </c>
    </row>
    <row r="1311" spans="1:33" s="147" customFormat="1" x14ac:dyDescent="0.25">
      <c r="A1311" s="137">
        <v>1</v>
      </c>
      <c r="B1311" s="138" t="s">
        <v>28</v>
      </c>
      <c r="C1311" s="447"/>
      <c r="D1311" s="1153"/>
      <c r="E1311" s="242"/>
      <c r="F1311" s="838"/>
      <c r="G1311" s="838"/>
      <c r="H1311" s="838"/>
      <c r="I1311" s="1506"/>
      <c r="J1311" s="1506"/>
      <c r="K1311" s="322"/>
      <c r="L1311" s="322"/>
      <c r="M1311" s="322"/>
      <c r="N1311" s="322"/>
      <c r="O1311" s="322"/>
      <c r="P1311" s="322"/>
      <c r="Q1311" s="330"/>
      <c r="R1311" s="330"/>
      <c r="S1311" s="758"/>
      <c r="T1311" s="330">
        <f>Z1311-Y1311-V1311</f>
        <v>0</v>
      </c>
      <c r="U1311" s="780"/>
      <c r="V1311" s="330"/>
      <c r="W1311" s="330"/>
      <c r="X1311" s="330"/>
      <c r="Y1311" s="330"/>
      <c r="Z1311" s="330"/>
      <c r="AA1311" s="970"/>
      <c r="AB1311" s="370"/>
      <c r="AC1311" s="1084">
        <f t="shared" si="505"/>
        <v>0</v>
      </c>
      <c r="AD1311" s="1099"/>
      <c r="AF1311" s="3389"/>
      <c r="AG1311" s="147">
        <f t="shared" si="495"/>
        <v>0</v>
      </c>
    </row>
    <row r="1312" spans="1:33" x14ac:dyDescent="0.25">
      <c r="A1312" s="137">
        <v>1</v>
      </c>
      <c r="B1312" s="2" t="s">
        <v>123</v>
      </c>
      <c r="C1312" s="448"/>
      <c r="D1312" s="1658"/>
      <c r="E1312" s="223"/>
      <c r="F1312" s="526"/>
      <c r="G1312" s="526"/>
      <c r="H1312" s="526"/>
      <c r="I1312" s="1514"/>
      <c r="J1312" s="1514"/>
      <c r="K1312" s="750"/>
      <c r="L1312" s="750"/>
      <c r="M1312" s="750"/>
      <c r="N1312" s="750"/>
      <c r="O1312" s="750"/>
      <c r="P1312" s="750"/>
      <c r="Q1312" s="331"/>
      <c r="R1312" s="331"/>
      <c r="S1312" s="759"/>
      <c r="T1312" s="331">
        <f>Z1312-Y1312-V1312</f>
        <v>0</v>
      </c>
      <c r="U1312" s="777"/>
      <c r="V1312" s="331"/>
      <c r="W1312" s="331"/>
      <c r="X1312" s="331"/>
      <c r="Y1312" s="331"/>
      <c r="Z1312" s="331"/>
      <c r="AA1312" s="971"/>
      <c r="AB1312" s="328"/>
      <c r="AC1312" s="1084">
        <f t="shared" si="505"/>
        <v>0</v>
      </c>
      <c r="AD1312" s="1099"/>
      <c r="AF1312" s="3389"/>
      <c r="AG1312" s="137">
        <f t="shared" si="495"/>
        <v>0</v>
      </c>
    </row>
    <row r="1313" spans="1:33" x14ac:dyDescent="0.25">
      <c r="A1313" s="137">
        <v>1</v>
      </c>
      <c r="B1313" s="132" t="s">
        <v>23</v>
      </c>
      <c r="C1313" s="451"/>
      <c r="D1313" s="1642">
        <v>240</v>
      </c>
      <c r="E1313" s="226">
        <v>200</v>
      </c>
      <c r="F1313" s="123">
        <f t="shared" ref="F1313:F1322" si="511">ROUND(E1313/12*$B$4,0)</f>
        <v>33</v>
      </c>
      <c r="G1313" s="129">
        <v>11</v>
      </c>
      <c r="H1313" s="123">
        <f t="shared" ref="H1313:H1324" si="512">G1313/F1313*100</f>
        <v>33.333333333333329</v>
      </c>
      <c r="I1313" s="1517">
        <v>4</v>
      </c>
      <c r="J1313" s="1109">
        <f t="shared" ref="J1313:J1324" si="513">M1313/G1313</f>
        <v>3.8181818181818183</v>
      </c>
      <c r="K1313" s="282">
        <f t="shared" ref="K1313:K1322" si="514">ROUND(E1313*I1313,0)</f>
        <v>800</v>
      </c>
      <c r="L1313" s="153">
        <f t="shared" ref="L1313:L1322" si="515">ROUND(K1313/12*$B$4,0)</f>
        <v>133</v>
      </c>
      <c r="M1313" s="282">
        <v>42</v>
      </c>
      <c r="N1313" s="282">
        <f t="shared" ref="N1313:N1324" si="516">M1313/L1313*100</f>
        <v>31.578947368421051</v>
      </c>
      <c r="O1313" s="282">
        <f t="shared" ref="O1313:O1322" si="517">ROUND(K1313/D1313,0)</f>
        <v>3</v>
      </c>
      <c r="P1313" s="282">
        <f t="shared" ref="P1313:P1324" si="518">M1313/$B$4*12/O1313</f>
        <v>84</v>
      </c>
      <c r="Q1313" s="332"/>
      <c r="R1313" s="332"/>
      <c r="S1313" s="880"/>
      <c r="T1313" s="332"/>
      <c r="U1313" s="1131"/>
      <c r="V1313" s="332"/>
      <c r="W1313" s="332"/>
      <c r="X1313" s="332"/>
      <c r="Y1313" s="332"/>
      <c r="Z1313" s="332"/>
      <c r="AA1313" s="1105"/>
      <c r="AB1313" s="866"/>
      <c r="AC1313" s="1084">
        <f t="shared" si="505"/>
        <v>0</v>
      </c>
      <c r="AD1313" s="1099"/>
      <c r="AF1313" s="3389"/>
      <c r="AG1313" s="137">
        <f t="shared" si="495"/>
        <v>0</v>
      </c>
    </row>
    <row r="1314" spans="1:33" x14ac:dyDescent="0.25">
      <c r="B1314" s="132" t="s">
        <v>8</v>
      </c>
      <c r="C1314" s="451"/>
      <c r="D1314" s="1642">
        <v>240</v>
      </c>
      <c r="E1314" s="226">
        <v>700</v>
      </c>
      <c r="F1314" s="123">
        <f t="shared" si="511"/>
        <v>117</v>
      </c>
      <c r="G1314" s="129">
        <v>90</v>
      </c>
      <c r="H1314" s="123">
        <f t="shared" si="512"/>
        <v>76.923076923076934</v>
      </c>
      <c r="I1314" s="1517">
        <v>8</v>
      </c>
      <c r="J1314" s="1109">
        <f t="shared" si="513"/>
        <v>9.6</v>
      </c>
      <c r="K1314" s="282">
        <f t="shared" si="514"/>
        <v>5600</v>
      </c>
      <c r="L1314" s="153">
        <f t="shared" si="515"/>
        <v>933</v>
      </c>
      <c r="M1314" s="282">
        <v>864</v>
      </c>
      <c r="N1314" s="282">
        <f t="shared" si="516"/>
        <v>92.60450160771704</v>
      </c>
      <c r="O1314" s="282">
        <f t="shared" si="517"/>
        <v>23</v>
      </c>
      <c r="P1314" s="282">
        <f t="shared" si="518"/>
        <v>225.39130434782609</v>
      </c>
      <c r="Q1314" s="332"/>
      <c r="R1314" s="332"/>
      <c r="S1314" s="880"/>
      <c r="T1314" s="332"/>
      <c r="U1314" s="1131"/>
      <c r="V1314" s="332"/>
      <c r="W1314" s="332"/>
      <c r="X1314" s="332"/>
      <c r="Y1314" s="332"/>
      <c r="Z1314" s="332"/>
      <c r="AA1314" s="1105"/>
      <c r="AB1314" s="866"/>
      <c r="AC1314" s="1084">
        <f t="shared" si="505"/>
        <v>0</v>
      </c>
      <c r="AD1314" s="1099"/>
      <c r="AF1314" s="3389"/>
      <c r="AG1314" s="137">
        <f t="shared" si="495"/>
        <v>0</v>
      </c>
    </row>
    <row r="1315" spans="1:33" x14ac:dyDescent="0.25">
      <c r="B1315" s="132" t="s">
        <v>9</v>
      </c>
      <c r="C1315" s="451"/>
      <c r="D1315" s="1642">
        <v>240</v>
      </c>
      <c r="E1315" s="226">
        <v>145</v>
      </c>
      <c r="F1315" s="123">
        <f t="shared" si="511"/>
        <v>24</v>
      </c>
      <c r="G1315" s="129">
        <v>20</v>
      </c>
      <c r="H1315" s="123">
        <f t="shared" si="512"/>
        <v>83.333333333333343</v>
      </c>
      <c r="I1315" s="1517">
        <v>7</v>
      </c>
      <c r="J1315" s="1109">
        <f t="shared" si="513"/>
        <v>7.7</v>
      </c>
      <c r="K1315" s="282">
        <f t="shared" si="514"/>
        <v>1015</v>
      </c>
      <c r="L1315" s="153">
        <f t="shared" si="515"/>
        <v>169</v>
      </c>
      <c r="M1315" s="282">
        <v>154</v>
      </c>
      <c r="N1315" s="282">
        <f t="shared" si="516"/>
        <v>91.124260355029591</v>
      </c>
      <c r="O1315" s="282">
        <f t="shared" si="517"/>
        <v>4</v>
      </c>
      <c r="P1315" s="282">
        <f t="shared" si="518"/>
        <v>231</v>
      </c>
      <c r="Q1315" s="332"/>
      <c r="R1315" s="332"/>
      <c r="S1315" s="880"/>
      <c r="T1315" s="332"/>
      <c r="U1315" s="1131"/>
      <c r="V1315" s="332"/>
      <c r="W1315" s="332"/>
      <c r="X1315" s="332"/>
      <c r="Y1315" s="332"/>
      <c r="Z1315" s="332"/>
      <c r="AA1315" s="1105"/>
      <c r="AB1315" s="866"/>
      <c r="AC1315" s="1084">
        <f t="shared" si="505"/>
        <v>0</v>
      </c>
      <c r="AD1315" s="1099"/>
      <c r="AF1315" s="3389"/>
      <c r="AG1315" s="137">
        <f t="shared" si="495"/>
        <v>0</v>
      </c>
    </row>
    <row r="1316" spans="1:33" ht="22.5" customHeight="1" x14ac:dyDescent="0.25">
      <c r="B1316" s="132" t="s">
        <v>125</v>
      </c>
      <c r="C1316" s="451"/>
      <c r="D1316" s="1642">
        <v>240</v>
      </c>
      <c r="E1316" s="226">
        <v>780</v>
      </c>
      <c r="F1316" s="123">
        <f t="shared" si="511"/>
        <v>130</v>
      </c>
      <c r="G1316" s="129">
        <v>90</v>
      </c>
      <c r="H1316" s="123">
        <f t="shared" si="512"/>
        <v>69.230769230769226</v>
      </c>
      <c r="I1316" s="1517">
        <v>3</v>
      </c>
      <c r="J1316" s="1109">
        <f t="shared" si="513"/>
        <v>4.0666666666666664</v>
      </c>
      <c r="K1316" s="282">
        <f t="shared" si="514"/>
        <v>2340</v>
      </c>
      <c r="L1316" s="153">
        <f t="shared" si="515"/>
        <v>390</v>
      </c>
      <c r="M1316" s="282">
        <v>366</v>
      </c>
      <c r="N1316" s="282">
        <f t="shared" si="516"/>
        <v>93.84615384615384</v>
      </c>
      <c r="O1316" s="282">
        <f t="shared" si="517"/>
        <v>10</v>
      </c>
      <c r="P1316" s="282">
        <f t="shared" si="518"/>
        <v>219.6</v>
      </c>
      <c r="Q1316" s="332"/>
      <c r="R1316" s="332"/>
      <c r="S1316" s="880"/>
      <c r="T1316" s="332"/>
      <c r="U1316" s="1131"/>
      <c r="V1316" s="332"/>
      <c r="W1316" s="332"/>
      <c r="X1316" s="332"/>
      <c r="Y1316" s="332"/>
      <c r="Z1316" s="332"/>
      <c r="AA1316" s="1105"/>
      <c r="AB1316" s="866"/>
      <c r="AC1316" s="1084">
        <f t="shared" si="505"/>
        <v>0</v>
      </c>
      <c r="AD1316" s="1099"/>
      <c r="AF1316" s="3389"/>
      <c r="AG1316" s="137">
        <f t="shared" si="495"/>
        <v>0</v>
      </c>
    </row>
    <row r="1317" spans="1:33" ht="22.5" customHeight="1" x14ac:dyDescent="0.25">
      <c r="B1317" s="132" t="s">
        <v>334</v>
      </c>
      <c r="C1317" s="451"/>
      <c r="D1317" s="1642">
        <v>240</v>
      </c>
      <c r="E1317" s="226">
        <v>92</v>
      </c>
      <c r="F1317" s="123">
        <f t="shared" si="511"/>
        <v>15</v>
      </c>
      <c r="G1317" s="129">
        <v>14</v>
      </c>
      <c r="H1317" s="123">
        <f t="shared" si="512"/>
        <v>93.333333333333329</v>
      </c>
      <c r="I1317" s="1517">
        <v>5</v>
      </c>
      <c r="J1317" s="1109">
        <f t="shared" si="513"/>
        <v>4.2857142857142856</v>
      </c>
      <c r="K1317" s="282">
        <f t="shared" si="514"/>
        <v>460</v>
      </c>
      <c r="L1317" s="153">
        <f t="shared" si="515"/>
        <v>77</v>
      </c>
      <c r="M1317" s="282">
        <v>60</v>
      </c>
      <c r="N1317" s="282">
        <f t="shared" si="516"/>
        <v>77.922077922077932</v>
      </c>
      <c r="O1317" s="282">
        <f t="shared" si="517"/>
        <v>2</v>
      </c>
      <c r="P1317" s="282">
        <f t="shared" si="518"/>
        <v>180</v>
      </c>
      <c r="Q1317" s="332"/>
      <c r="R1317" s="332"/>
      <c r="S1317" s="880"/>
      <c r="T1317" s="332"/>
      <c r="U1317" s="1131"/>
      <c r="V1317" s="332"/>
      <c r="W1317" s="332"/>
      <c r="X1317" s="332"/>
      <c r="Y1317" s="332"/>
      <c r="Z1317" s="332"/>
      <c r="AA1317" s="1105"/>
      <c r="AB1317" s="866"/>
      <c r="AC1317" s="1084">
        <f t="shared" si="505"/>
        <v>0</v>
      </c>
      <c r="AD1317" s="1099"/>
      <c r="AF1317" s="3389"/>
      <c r="AG1317" s="137">
        <f t="shared" si="495"/>
        <v>0</v>
      </c>
    </row>
    <row r="1318" spans="1:33" ht="22.5" customHeight="1" x14ac:dyDescent="0.25">
      <c r="B1318" s="132" t="s">
        <v>80</v>
      </c>
      <c r="C1318" s="451"/>
      <c r="D1318" s="1642">
        <v>240</v>
      </c>
      <c r="E1318" s="226">
        <v>65</v>
      </c>
      <c r="F1318" s="123">
        <f t="shared" si="511"/>
        <v>11</v>
      </c>
      <c r="G1318" s="129">
        <v>4</v>
      </c>
      <c r="H1318" s="123">
        <f t="shared" si="512"/>
        <v>36.363636363636367</v>
      </c>
      <c r="I1318" s="1517">
        <v>4</v>
      </c>
      <c r="J1318" s="1109">
        <f t="shared" si="513"/>
        <v>4</v>
      </c>
      <c r="K1318" s="282">
        <f t="shared" si="514"/>
        <v>260</v>
      </c>
      <c r="L1318" s="153">
        <f t="shared" si="515"/>
        <v>43</v>
      </c>
      <c r="M1318" s="282">
        <v>16</v>
      </c>
      <c r="N1318" s="282">
        <f t="shared" si="516"/>
        <v>37.209302325581397</v>
      </c>
      <c r="O1318" s="282">
        <f t="shared" si="517"/>
        <v>1</v>
      </c>
      <c r="P1318" s="282">
        <f t="shared" si="518"/>
        <v>96</v>
      </c>
      <c r="Q1318" s="332"/>
      <c r="R1318" s="332"/>
      <c r="S1318" s="880"/>
      <c r="T1318" s="332"/>
      <c r="U1318" s="1131"/>
      <c r="V1318" s="332"/>
      <c r="W1318" s="332"/>
      <c r="X1318" s="332"/>
      <c r="Y1318" s="332"/>
      <c r="Z1318" s="332"/>
      <c r="AA1318" s="1105"/>
      <c r="AB1318" s="866"/>
      <c r="AC1318" s="1084">
        <f t="shared" si="505"/>
        <v>0</v>
      </c>
      <c r="AD1318" s="1099"/>
      <c r="AF1318" s="3389"/>
      <c r="AG1318" s="137">
        <f t="shared" si="495"/>
        <v>0</v>
      </c>
    </row>
    <row r="1319" spans="1:33" s="147" customFormat="1" x14ac:dyDescent="0.25">
      <c r="A1319" s="137">
        <v>1</v>
      </c>
      <c r="B1319" s="132" t="s">
        <v>10</v>
      </c>
      <c r="C1319" s="451"/>
      <c r="D1319" s="1642">
        <v>240</v>
      </c>
      <c r="E1319" s="226">
        <v>37</v>
      </c>
      <c r="F1319" s="123">
        <f t="shared" si="511"/>
        <v>6</v>
      </c>
      <c r="G1319" s="129">
        <v>21</v>
      </c>
      <c r="H1319" s="123">
        <f t="shared" si="512"/>
        <v>350</v>
      </c>
      <c r="I1319" s="1517">
        <v>8</v>
      </c>
      <c r="J1319" s="1109">
        <f t="shared" si="513"/>
        <v>7.5238095238095237</v>
      </c>
      <c r="K1319" s="282">
        <f t="shared" si="514"/>
        <v>296</v>
      </c>
      <c r="L1319" s="153">
        <f t="shared" si="515"/>
        <v>49</v>
      </c>
      <c r="M1319" s="282">
        <v>158</v>
      </c>
      <c r="N1319" s="282">
        <f t="shared" si="516"/>
        <v>322.44897959183675</v>
      </c>
      <c r="O1319" s="282">
        <f t="shared" si="517"/>
        <v>1</v>
      </c>
      <c r="P1319" s="282">
        <f t="shared" si="518"/>
        <v>948</v>
      </c>
      <c r="Q1319" s="332"/>
      <c r="R1319" s="332"/>
      <c r="S1319" s="880"/>
      <c r="T1319" s="332"/>
      <c r="U1319" s="1131"/>
      <c r="V1319" s="332"/>
      <c r="W1319" s="332"/>
      <c r="X1319" s="332"/>
      <c r="Y1319" s="332"/>
      <c r="Z1319" s="332"/>
      <c r="AA1319" s="1105"/>
      <c r="AB1319" s="866"/>
      <c r="AC1319" s="1084">
        <f t="shared" si="505"/>
        <v>0</v>
      </c>
      <c r="AD1319" s="1099"/>
      <c r="AF1319" s="3389"/>
      <c r="AG1319" s="147">
        <f t="shared" si="495"/>
        <v>0</v>
      </c>
    </row>
    <row r="1320" spans="1:33" s="147" customFormat="1" x14ac:dyDescent="0.25">
      <c r="A1320" s="137"/>
      <c r="B1320" s="132" t="s">
        <v>18</v>
      </c>
      <c r="C1320" s="451"/>
      <c r="D1320" s="1642">
        <v>240</v>
      </c>
      <c r="E1320" s="226">
        <v>121</v>
      </c>
      <c r="F1320" s="123">
        <f t="shared" si="511"/>
        <v>20</v>
      </c>
      <c r="G1320" s="129">
        <v>34</v>
      </c>
      <c r="H1320" s="123">
        <f t="shared" si="512"/>
        <v>170</v>
      </c>
      <c r="I1320" s="1517">
        <v>4</v>
      </c>
      <c r="J1320" s="1109">
        <f t="shared" si="513"/>
        <v>4.0588235294117645</v>
      </c>
      <c r="K1320" s="282">
        <f t="shared" si="514"/>
        <v>484</v>
      </c>
      <c r="L1320" s="153">
        <f t="shared" si="515"/>
        <v>81</v>
      </c>
      <c r="M1320" s="282">
        <v>138</v>
      </c>
      <c r="N1320" s="282">
        <f t="shared" si="516"/>
        <v>170.37037037037038</v>
      </c>
      <c r="O1320" s="282">
        <f t="shared" si="517"/>
        <v>2</v>
      </c>
      <c r="P1320" s="282">
        <f t="shared" si="518"/>
        <v>414</v>
      </c>
      <c r="Q1320" s="332"/>
      <c r="R1320" s="332"/>
      <c r="S1320" s="880"/>
      <c r="T1320" s="332"/>
      <c r="U1320" s="1131"/>
      <c r="V1320" s="332"/>
      <c r="W1320" s="332"/>
      <c r="X1320" s="332"/>
      <c r="Y1320" s="332"/>
      <c r="Z1320" s="332"/>
      <c r="AA1320" s="1105"/>
      <c r="AB1320" s="866"/>
      <c r="AC1320" s="1084">
        <f t="shared" si="505"/>
        <v>0</v>
      </c>
      <c r="AD1320" s="1099"/>
      <c r="AF1320" s="3389"/>
      <c r="AG1320" s="147">
        <f t="shared" si="495"/>
        <v>0</v>
      </c>
    </row>
    <row r="1321" spans="1:33" s="147" customFormat="1" ht="15.95" customHeight="1" x14ac:dyDescent="0.25">
      <c r="A1321" s="137">
        <v>1</v>
      </c>
      <c r="B1321" s="9" t="s">
        <v>230</v>
      </c>
      <c r="C1321" s="451"/>
      <c r="D1321" s="1642">
        <v>240</v>
      </c>
      <c r="E1321" s="226">
        <v>1401</v>
      </c>
      <c r="F1321" s="123">
        <f t="shared" si="511"/>
        <v>234</v>
      </c>
      <c r="G1321" s="129">
        <v>125</v>
      </c>
      <c r="H1321" s="123">
        <f t="shared" si="512"/>
        <v>53.418803418803421</v>
      </c>
      <c r="I1321" s="1517">
        <v>4</v>
      </c>
      <c r="J1321" s="1109">
        <f t="shared" si="513"/>
        <v>4</v>
      </c>
      <c r="K1321" s="282">
        <f t="shared" si="514"/>
        <v>5604</v>
      </c>
      <c r="L1321" s="153">
        <f t="shared" si="515"/>
        <v>934</v>
      </c>
      <c r="M1321" s="282">
        <v>500</v>
      </c>
      <c r="N1321" s="282">
        <f t="shared" si="516"/>
        <v>53.533190578158461</v>
      </c>
      <c r="O1321" s="282">
        <f t="shared" si="517"/>
        <v>23</v>
      </c>
      <c r="P1321" s="282">
        <f t="shared" si="518"/>
        <v>130.43478260869566</v>
      </c>
      <c r="Q1321" s="332"/>
      <c r="R1321" s="332"/>
      <c r="S1321" s="880"/>
      <c r="T1321" s="332"/>
      <c r="U1321" s="1131"/>
      <c r="V1321" s="332"/>
      <c r="W1321" s="332"/>
      <c r="X1321" s="332"/>
      <c r="Y1321" s="332"/>
      <c r="Z1321" s="332"/>
      <c r="AA1321" s="1105"/>
      <c r="AB1321" s="866"/>
      <c r="AC1321" s="1084">
        <f t="shared" si="505"/>
        <v>0</v>
      </c>
      <c r="AD1321" s="1099"/>
      <c r="AF1321" s="3389"/>
      <c r="AG1321" s="147">
        <f t="shared" si="495"/>
        <v>0</v>
      </c>
    </row>
    <row r="1322" spans="1:33" s="147" customFormat="1" ht="15.95" customHeight="1" x14ac:dyDescent="0.25">
      <c r="A1322" s="137"/>
      <c r="B1322" s="900" t="s">
        <v>335</v>
      </c>
      <c r="C1322" s="451"/>
      <c r="D1322" s="1642">
        <v>240</v>
      </c>
      <c r="E1322" s="226">
        <v>400</v>
      </c>
      <c r="F1322" s="123">
        <f t="shared" si="511"/>
        <v>67</v>
      </c>
      <c r="G1322" s="129">
        <v>36</v>
      </c>
      <c r="H1322" s="129">
        <f t="shared" si="512"/>
        <v>53.731343283582092</v>
      </c>
      <c r="I1322" s="1517">
        <v>8</v>
      </c>
      <c r="J1322" s="1109">
        <f t="shared" si="513"/>
        <v>7.8055555555555554</v>
      </c>
      <c r="K1322" s="282">
        <f t="shared" si="514"/>
        <v>3200</v>
      </c>
      <c r="L1322" s="282">
        <f t="shared" si="515"/>
        <v>533</v>
      </c>
      <c r="M1322" s="282">
        <v>281</v>
      </c>
      <c r="N1322" s="282">
        <f t="shared" si="516"/>
        <v>52.72045028142589</v>
      </c>
      <c r="O1322" s="282">
        <f t="shared" si="517"/>
        <v>13</v>
      </c>
      <c r="P1322" s="282">
        <f t="shared" si="518"/>
        <v>129.69230769230768</v>
      </c>
      <c r="Q1322" s="332"/>
      <c r="R1322" s="332"/>
      <c r="S1322" s="880"/>
      <c r="T1322" s="332"/>
      <c r="U1322" s="1131"/>
      <c r="V1322" s="332"/>
      <c r="W1322" s="332"/>
      <c r="X1322" s="332"/>
      <c r="Y1322" s="332"/>
      <c r="Z1322" s="332"/>
      <c r="AA1322" s="1105"/>
      <c r="AB1322" s="866"/>
      <c r="AC1322" s="1084">
        <f t="shared" si="505"/>
        <v>0</v>
      </c>
      <c r="AD1322" s="1099"/>
      <c r="AF1322" s="3389"/>
      <c r="AG1322" s="147">
        <f t="shared" si="495"/>
        <v>0</v>
      </c>
    </row>
    <row r="1323" spans="1:33" x14ac:dyDescent="0.25">
      <c r="A1323" s="137">
        <v>1</v>
      </c>
      <c r="B1323" s="1747" t="s">
        <v>176</v>
      </c>
      <c r="C1323" s="1386"/>
      <c r="D1323" s="1663"/>
      <c r="E1323" s="227">
        <f>SUM(E1313:E1322)</f>
        <v>3941</v>
      </c>
      <c r="F1323" s="310">
        <f>SUM(F1313:F1322)</f>
        <v>657</v>
      </c>
      <c r="G1323" s="310">
        <f>SUM(G1313:G1322)</f>
        <v>445</v>
      </c>
      <c r="H1323" s="129">
        <f t="shared" si="512"/>
        <v>67.732115677321161</v>
      </c>
      <c r="I1323" s="1536">
        <f>IF(E1323=0,0,K1323/E1323)</f>
        <v>5.0898249175336208</v>
      </c>
      <c r="J1323" s="1109">
        <f t="shared" si="513"/>
        <v>5.7955056179775282</v>
      </c>
      <c r="K1323" s="1207">
        <f>SUM(K1313:K1322)</f>
        <v>20059</v>
      </c>
      <c r="L1323" s="1207">
        <f>SUM(L1313:L1322)</f>
        <v>3342</v>
      </c>
      <c r="M1323" s="1207">
        <f>SUM(M1313:M1322)</f>
        <v>2579</v>
      </c>
      <c r="N1323" s="1207">
        <f t="shared" si="516"/>
        <v>77.169359664871337</v>
      </c>
      <c r="O1323" s="1227">
        <f>SUM(O1313:O1322)</f>
        <v>82</v>
      </c>
      <c r="P1323" s="282">
        <f t="shared" si="518"/>
        <v>188.70731707317074</v>
      </c>
      <c r="Q1323" s="332"/>
      <c r="R1323" s="332"/>
      <c r="S1323" s="880"/>
      <c r="T1323" s="332">
        <f>Z1323-Y1323-V1323</f>
        <v>0</v>
      </c>
      <c r="U1323" s="1131"/>
      <c r="V1323" s="332"/>
      <c r="W1323" s="332"/>
      <c r="X1323" s="332"/>
      <c r="Y1323" s="332"/>
      <c r="Z1323" s="332"/>
      <c r="AA1323" s="973"/>
      <c r="AB1323" s="866"/>
      <c r="AC1323" s="1084">
        <f t="shared" si="505"/>
        <v>0</v>
      </c>
      <c r="AD1323" s="1099"/>
      <c r="AF1323" s="3389"/>
      <c r="AG1323" s="137">
        <f t="shared" si="495"/>
        <v>0</v>
      </c>
    </row>
    <row r="1324" spans="1:33" ht="30" thickBot="1" x14ac:dyDescent="0.3">
      <c r="A1324" s="137">
        <v>1</v>
      </c>
      <c r="B1324" s="148" t="s">
        <v>201</v>
      </c>
      <c r="C1324" s="148"/>
      <c r="D1324" s="148"/>
      <c r="E1324" s="235">
        <f>SUM(E1323)</f>
        <v>3941</v>
      </c>
      <c r="F1324" s="1640">
        <f>SUM(F1323)</f>
        <v>657</v>
      </c>
      <c r="G1324" s="1640">
        <f>SUM(G1323)</f>
        <v>445</v>
      </c>
      <c r="H1324" s="1752">
        <f t="shared" si="512"/>
        <v>67.732115677321161</v>
      </c>
      <c r="I1324" s="1185">
        <f>IF(E1324=0,0,K1324/E1324)</f>
        <v>5.0898249175336208</v>
      </c>
      <c r="J1324" s="1186">
        <f t="shared" si="513"/>
        <v>5.7955056179775282</v>
      </c>
      <c r="K1324" s="1640">
        <f>SUM(K1323)</f>
        <v>20059</v>
      </c>
      <c r="L1324" s="1640">
        <f>SUM(L1323)</f>
        <v>3342</v>
      </c>
      <c r="M1324" s="1640">
        <f>SUM(M1323)</f>
        <v>2579</v>
      </c>
      <c r="N1324" s="1234">
        <f t="shared" si="516"/>
        <v>77.169359664871337</v>
      </c>
      <c r="O1324" s="1234">
        <f>SUM(O1323)</f>
        <v>82</v>
      </c>
      <c r="P1324" s="1187">
        <f t="shared" si="518"/>
        <v>188.70731707317074</v>
      </c>
      <c r="Q1324" s="336">
        <v>88876.494891455994</v>
      </c>
      <c r="R1324" s="336">
        <v>88876.494891455994</v>
      </c>
      <c r="S1324" s="2250">
        <f>Q1324/12*$B$4+(R1324-Q1324)/11*1</f>
        <v>14812.749148575998</v>
      </c>
      <c r="T1324" s="336">
        <f>Z1324-Y1324-V1324</f>
        <v>11077.911470000001</v>
      </c>
      <c r="U1324" s="779"/>
      <c r="V1324" s="336"/>
      <c r="W1324" s="336">
        <f>T1324-S1324</f>
        <v>-3734.8376785759974</v>
      </c>
      <c r="X1324" s="336">
        <v>-13.22949</v>
      </c>
      <c r="Y1324" s="336">
        <v>-5.7865500000000001</v>
      </c>
      <c r="Z1324" s="336">
        <v>11072.12492</v>
      </c>
      <c r="AA1324" s="1691"/>
      <c r="AB1324" s="914"/>
      <c r="AC1324" s="1084">
        <f t="shared" si="505"/>
        <v>0</v>
      </c>
      <c r="AD1324" s="1099"/>
      <c r="AF1324" s="3389"/>
      <c r="AG1324" s="137">
        <f t="shared" si="495"/>
        <v>11072124.92</v>
      </c>
    </row>
    <row r="1325" spans="1:33" ht="15.75" thickBot="1" x14ac:dyDescent="0.3">
      <c r="A1325" s="137">
        <v>1</v>
      </c>
      <c r="B1325" s="1524" t="s">
        <v>278</v>
      </c>
      <c r="C1325" s="1524"/>
      <c r="D1325" s="1524"/>
      <c r="E1325" s="230"/>
      <c r="F1325" s="709"/>
      <c r="G1325" s="709"/>
      <c r="H1325" s="709"/>
      <c r="I1325" s="1484"/>
      <c r="J1325" s="1484"/>
      <c r="K1325" s="709"/>
      <c r="L1325" s="709"/>
      <c r="M1325" s="709">
        <f>SUM(M1324,M1239)</f>
        <v>2865</v>
      </c>
      <c r="N1325" s="709"/>
      <c r="O1325" s="709"/>
      <c r="P1325" s="709"/>
      <c r="Q1325" s="337">
        <f>SUM(Q1239,Q1310,Q1324)</f>
        <v>443405.40400985593</v>
      </c>
      <c r="R1325" s="337">
        <f>SUM(R1239,R1310,R1324)</f>
        <v>443405.40400985593</v>
      </c>
      <c r="S1325" s="760">
        <f>SUM(S1239,S1310,S1324)</f>
        <v>73900.900668309332</v>
      </c>
      <c r="T1325" s="337">
        <f>SUM(T1239,T1310,T1324)</f>
        <v>66991.750349999988</v>
      </c>
      <c r="U1325" s="782"/>
      <c r="V1325" s="156">
        <f>SUM(V1239,V1310,V1324)</f>
        <v>-3.5339999999999998</v>
      </c>
      <c r="W1325" s="337">
        <f>SUM(W1239,W1310,W1324)</f>
        <v>-6909.1503183093346</v>
      </c>
      <c r="X1325" s="156">
        <f>SUM(X1239,X1310,X1324)</f>
        <v>-15.802199999999999</v>
      </c>
      <c r="Y1325" s="337">
        <f>SUM(Y1239,Y1310,Y1324)</f>
        <v>-5.7865500000000001</v>
      </c>
      <c r="Z1325" s="337">
        <f>SUM(Z1239,Z1310,Z1324)</f>
        <v>66982.429799999984</v>
      </c>
      <c r="AA1325" s="1698"/>
      <c r="AB1325" s="868"/>
      <c r="AC1325" s="1084">
        <f t="shared" si="505"/>
        <v>-1.0004441719502211E-11</v>
      </c>
      <c r="AD1325" s="1099"/>
      <c r="AE1325" s="137" t="e">
        <f>S1325-#REF!/12*4</f>
        <v>#REF!</v>
      </c>
      <c r="AF1325" s="3389">
        <v>66982429.799999997</v>
      </c>
      <c r="AG1325" s="137">
        <f t="shared" ref="AG1325:AG1388" si="519">Z1325*1000-AF1325</f>
        <v>0</v>
      </c>
    </row>
    <row r="1326" spans="1:33" x14ac:dyDescent="0.25">
      <c r="A1326" s="137">
        <v>1</v>
      </c>
      <c r="B1326" s="1732"/>
      <c r="C1326" s="1733"/>
      <c r="D1326" s="1732"/>
      <c r="E1326" s="242"/>
      <c r="F1326" s="838"/>
      <c r="G1326" s="838"/>
      <c r="H1326" s="838"/>
      <c r="I1326" s="1506"/>
      <c r="J1326" s="1506"/>
      <c r="K1326" s="748"/>
      <c r="L1326" s="748"/>
      <c r="M1326" s="748"/>
      <c r="N1326" s="748"/>
      <c r="O1326" s="748"/>
      <c r="P1326" s="748"/>
      <c r="Q1326" s="330"/>
      <c r="R1326" s="330"/>
      <c r="S1326" s="758"/>
      <c r="T1326" s="330">
        <f>Z1326-Y1326-V1326</f>
        <v>0</v>
      </c>
      <c r="U1326" s="780"/>
      <c r="V1326" s="330"/>
      <c r="W1326" s="330"/>
      <c r="X1326" s="330"/>
      <c r="Y1326" s="330"/>
      <c r="Z1326" s="330"/>
      <c r="AA1326" s="970"/>
      <c r="AB1326" s="370"/>
      <c r="AC1326" s="1084">
        <f t="shared" si="505"/>
        <v>0</v>
      </c>
      <c r="AD1326" s="1099"/>
      <c r="AF1326" s="3389"/>
      <c r="AG1326" s="137">
        <f t="shared" si="519"/>
        <v>0</v>
      </c>
    </row>
    <row r="1327" spans="1:33" ht="43.5" x14ac:dyDescent="0.25">
      <c r="A1327" s="137">
        <v>1</v>
      </c>
      <c r="B1327" s="1089" t="s">
        <v>541</v>
      </c>
      <c r="C1327" s="1089"/>
      <c r="D1327" s="1535"/>
      <c r="E1327" s="225"/>
      <c r="F1327" s="187"/>
      <c r="G1327" s="187"/>
      <c r="H1327" s="187"/>
      <c r="I1327" s="1514"/>
      <c r="J1327" s="1514"/>
      <c r="K1327" s="526"/>
      <c r="L1327" s="526"/>
      <c r="M1327" s="526"/>
      <c r="N1327" s="526"/>
      <c r="O1327" s="526"/>
      <c r="P1327" s="526"/>
      <c r="Q1327" s="331"/>
      <c r="R1327" s="331"/>
      <c r="S1327" s="759"/>
      <c r="T1327" s="331">
        <f>Z1327-Y1327-V1327</f>
        <v>0</v>
      </c>
      <c r="U1327" s="777"/>
      <c r="V1327" s="331"/>
      <c r="W1327" s="331"/>
      <c r="X1327" s="331"/>
      <c r="Y1327" s="331"/>
      <c r="Z1327" s="331"/>
      <c r="AA1327" s="954"/>
      <c r="AB1327" s="328"/>
      <c r="AC1327" s="1084">
        <f t="shared" si="505"/>
        <v>0</v>
      </c>
      <c r="AD1327" s="1099"/>
      <c r="AF1327" s="3389"/>
      <c r="AG1327" s="137">
        <f t="shared" si="519"/>
        <v>0</v>
      </c>
    </row>
    <row r="1328" spans="1:33" x14ac:dyDescent="0.25">
      <c r="A1328" s="137">
        <v>1</v>
      </c>
      <c r="B1328" s="492" t="s">
        <v>325</v>
      </c>
      <c r="C1328" s="434"/>
      <c r="D1328" s="536"/>
      <c r="E1328" s="225"/>
      <c r="F1328" s="187"/>
      <c r="G1328" s="187"/>
      <c r="H1328" s="187"/>
      <c r="I1328" s="1514"/>
      <c r="J1328" s="1514"/>
      <c r="K1328" s="526"/>
      <c r="L1328" s="526"/>
      <c r="M1328" s="526"/>
      <c r="N1328" s="526"/>
      <c r="O1328" s="526"/>
      <c r="P1328" s="526"/>
      <c r="Q1328" s="331">
        <v>227670.99369</v>
      </c>
      <c r="R1328" s="331">
        <v>227670.99369</v>
      </c>
      <c r="S1328" s="881">
        <f>Q1328/12*$B$4+(R1328-Q1328)/11*1</f>
        <v>37945.165614999998</v>
      </c>
      <c r="T1328" s="331">
        <f>Z1328-Y1328-V1328</f>
        <v>36118.092260000005</v>
      </c>
      <c r="U1328" s="777"/>
      <c r="V1328" s="331">
        <v>-12.958</v>
      </c>
      <c r="W1328" s="331">
        <f>T1328-S1328</f>
        <v>-1827.0733549999932</v>
      </c>
      <c r="X1328" s="331"/>
      <c r="Y1328" s="331">
        <v>-21.620709999999999</v>
      </c>
      <c r="Z1328" s="331">
        <v>36083.513550000003</v>
      </c>
      <c r="AA1328" s="954"/>
      <c r="AB1328" s="328"/>
      <c r="AC1328" s="1084">
        <f t="shared" si="505"/>
        <v>0</v>
      </c>
      <c r="AD1328" s="1099"/>
      <c r="AF1328" s="3389"/>
      <c r="AG1328" s="137">
        <f t="shared" si="519"/>
        <v>36083513.550000004</v>
      </c>
    </row>
    <row r="1329" spans="1:33" ht="29.25" x14ac:dyDescent="0.25">
      <c r="A1329" s="137">
        <v>1</v>
      </c>
      <c r="B1329" s="2261" t="s">
        <v>271</v>
      </c>
      <c r="C1329" s="1700"/>
      <c r="D1329" s="525"/>
      <c r="E1329" s="494">
        <f>E1331+E1333+E1334+E1332</f>
        <v>29594</v>
      </c>
      <c r="F1329" s="494">
        <f t="shared" ref="F1329:G1329" si="520">F1331+F1333+F1334+F1332</f>
        <v>4933</v>
      </c>
      <c r="G1329" s="494">
        <f t="shared" si="520"/>
        <v>5667</v>
      </c>
      <c r="H1329" s="1635">
        <f>G1329/F1329*100</f>
        <v>114.87938374214475</v>
      </c>
      <c r="I1329" s="1514"/>
      <c r="J1329" s="1514"/>
      <c r="K1329" s="122"/>
      <c r="L1329" s="122"/>
      <c r="M1329" s="122"/>
      <c r="N1329" s="122"/>
      <c r="O1329" s="122"/>
      <c r="P1329" s="122"/>
      <c r="Q1329" s="331"/>
      <c r="R1329" s="331"/>
      <c r="S1329" s="759"/>
      <c r="T1329" s="331">
        <f>Z1329-Y1329-V1329</f>
        <v>0</v>
      </c>
      <c r="U1329" s="777"/>
      <c r="V1329" s="331"/>
      <c r="W1329" s="331"/>
      <c r="X1329" s="331"/>
      <c r="Y1329" s="331"/>
      <c r="Z1329" s="331"/>
      <c r="AA1329" s="938"/>
      <c r="AB1329" s="328"/>
      <c r="AC1329" s="1084">
        <f t="shared" si="505"/>
        <v>0</v>
      </c>
      <c r="AD1329" s="1099"/>
      <c r="AF1329" s="3389"/>
      <c r="AG1329" s="137">
        <f t="shared" si="519"/>
        <v>0</v>
      </c>
    </row>
    <row r="1330" spans="1:33" ht="30" x14ac:dyDescent="0.25">
      <c r="A1330" s="137">
        <v>1</v>
      </c>
      <c r="B1330" s="311" t="s">
        <v>193</v>
      </c>
      <c r="C1330" s="435"/>
      <c r="D1330" s="4"/>
      <c r="E1330" s="494"/>
      <c r="F1330" s="123">
        <f>ROUND(E1330/12*$B$4,0)</f>
        <v>0</v>
      </c>
      <c r="G1330" s="123"/>
      <c r="H1330" s="1635"/>
      <c r="I1330" s="1514"/>
      <c r="J1330" s="1514"/>
      <c r="K1330" s="122"/>
      <c r="L1330" s="122"/>
      <c r="M1330" s="122"/>
      <c r="N1330" s="122"/>
      <c r="O1330" s="122"/>
      <c r="P1330" s="122"/>
      <c r="Q1330" s="331"/>
      <c r="R1330" s="331"/>
      <c r="S1330" s="759"/>
      <c r="T1330" s="331">
        <f>Z1330-Y1330-V1330</f>
        <v>0</v>
      </c>
      <c r="U1330" s="777"/>
      <c r="V1330" s="331"/>
      <c r="W1330" s="331"/>
      <c r="X1330" s="331"/>
      <c r="Y1330" s="331"/>
      <c r="Z1330" s="331"/>
      <c r="AA1330" s="950"/>
      <c r="AB1330" s="328"/>
      <c r="AC1330" s="1084">
        <f t="shared" si="505"/>
        <v>0</v>
      </c>
      <c r="AD1330" s="1099"/>
      <c r="AF1330" s="3389"/>
      <c r="AG1330" s="137">
        <f t="shared" si="519"/>
        <v>0</v>
      </c>
    </row>
    <row r="1331" spans="1:33" ht="30" x14ac:dyDescent="0.25">
      <c r="A1331" s="137">
        <v>1</v>
      </c>
      <c r="B1331" s="312" t="s">
        <v>463</v>
      </c>
      <c r="C1331" s="435"/>
      <c r="D1331" s="4"/>
      <c r="E1331" s="495">
        <v>11700</v>
      </c>
      <c r="F1331" s="123">
        <f>ROUND(E1331/12*$B$4,0)</f>
        <v>1950</v>
      </c>
      <c r="G1331" s="123">
        <v>2415</v>
      </c>
      <c r="H1331" s="1635">
        <f>G1331/F1331*100</f>
        <v>123.84615384615385</v>
      </c>
      <c r="I1331" s="1514"/>
      <c r="J1331" s="1514"/>
      <c r="K1331" s="122"/>
      <c r="L1331" s="122"/>
      <c r="M1331" s="122"/>
      <c r="N1331" s="122"/>
      <c r="O1331" s="122"/>
      <c r="P1331" s="122"/>
      <c r="Q1331" s="331"/>
      <c r="R1331" s="331"/>
      <c r="S1331" s="759"/>
      <c r="T1331" s="331"/>
      <c r="U1331" s="777"/>
      <c r="V1331" s="331"/>
      <c r="W1331" s="331"/>
      <c r="X1331" s="331"/>
      <c r="Y1331" s="331"/>
      <c r="Z1331" s="331"/>
      <c r="AA1331" s="950"/>
      <c r="AB1331" s="328"/>
      <c r="AC1331" s="1084">
        <f t="shared" si="505"/>
        <v>0</v>
      </c>
      <c r="AD1331" s="1099"/>
      <c r="AF1331" s="3389"/>
      <c r="AG1331" s="137">
        <f t="shared" si="519"/>
        <v>0</v>
      </c>
    </row>
    <row r="1332" spans="1:33" ht="60" x14ac:dyDescent="0.25">
      <c r="A1332" s="137">
        <v>1</v>
      </c>
      <c r="B1332" s="312" t="s">
        <v>464</v>
      </c>
      <c r="C1332" s="435"/>
      <c r="D1332" s="4"/>
      <c r="E1332" s="495">
        <v>7000</v>
      </c>
      <c r="F1332" s="123">
        <f>ROUND(E1332/12*$B$4,0)</f>
        <v>1167</v>
      </c>
      <c r="G1332" s="123">
        <v>1532</v>
      </c>
      <c r="H1332" s="1635">
        <f>G1332/F1332*100</f>
        <v>131.27677806341046</v>
      </c>
      <c r="I1332" s="1514"/>
      <c r="J1332" s="1514"/>
      <c r="K1332" s="122"/>
      <c r="L1332" s="122"/>
      <c r="M1332" s="122"/>
      <c r="N1332" s="122"/>
      <c r="O1332" s="122"/>
      <c r="P1332" s="122"/>
      <c r="Q1332" s="331"/>
      <c r="R1332" s="331"/>
      <c r="S1332" s="759"/>
      <c r="T1332" s="331"/>
      <c r="U1332" s="777"/>
      <c r="V1332" s="331"/>
      <c r="W1332" s="331"/>
      <c r="X1332" s="331"/>
      <c r="Y1332" s="331"/>
      <c r="Z1332" s="331"/>
      <c r="AA1332" s="950"/>
      <c r="AB1332" s="328"/>
      <c r="AC1332" s="1084">
        <f t="shared" si="505"/>
        <v>0</v>
      </c>
      <c r="AD1332" s="1099"/>
      <c r="AF1332" s="3389"/>
      <c r="AG1332" s="137">
        <f t="shared" si="519"/>
        <v>0</v>
      </c>
    </row>
    <row r="1333" spans="1:33" ht="45" x14ac:dyDescent="0.25">
      <c r="A1333" s="137">
        <v>1</v>
      </c>
      <c r="B1333" s="312" t="s">
        <v>465</v>
      </c>
      <c r="C1333" s="435"/>
      <c r="D1333" s="4"/>
      <c r="E1333" s="495">
        <v>10894</v>
      </c>
      <c r="F1333" s="123">
        <f>ROUND(E1333/12*$B$4,0)</f>
        <v>1816</v>
      </c>
      <c r="G1333" s="123">
        <v>1720</v>
      </c>
      <c r="H1333" s="1635">
        <f>G1333/F1333*100</f>
        <v>94.713656387665196</v>
      </c>
      <c r="I1333" s="1514"/>
      <c r="J1333" s="1514"/>
      <c r="K1333" s="122"/>
      <c r="L1333" s="122"/>
      <c r="M1333" s="122"/>
      <c r="N1333" s="122"/>
      <c r="O1333" s="122"/>
      <c r="P1333" s="122"/>
      <c r="Q1333" s="331"/>
      <c r="R1333" s="331"/>
      <c r="S1333" s="759"/>
      <c r="T1333" s="331"/>
      <c r="U1333" s="777"/>
      <c r="V1333" s="331"/>
      <c r="W1333" s="331"/>
      <c r="X1333" s="331"/>
      <c r="Y1333" s="331"/>
      <c r="Z1333" s="331"/>
      <c r="AA1333" s="950"/>
      <c r="AB1333" s="328"/>
      <c r="AC1333" s="1084">
        <f t="shared" si="505"/>
        <v>0</v>
      </c>
      <c r="AD1333" s="1099"/>
      <c r="AF1333" s="3389"/>
      <c r="AG1333" s="137">
        <f t="shared" si="519"/>
        <v>0</v>
      </c>
    </row>
    <row r="1334" spans="1:33" ht="90" x14ac:dyDescent="0.25">
      <c r="A1334" s="137">
        <v>1</v>
      </c>
      <c r="B1334" s="312" t="s">
        <v>466</v>
      </c>
      <c r="C1334" s="435"/>
      <c r="D1334" s="4"/>
      <c r="E1334" s="495"/>
      <c r="F1334" s="123">
        <f>ROUND(E1334/12*$B$4,0)</f>
        <v>0</v>
      </c>
      <c r="G1334" s="123">
        <v>0</v>
      </c>
      <c r="H1334" s="1635"/>
      <c r="I1334" s="1514"/>
      <c r="J1334" s="1514"/>
      <c r="K1334" s="122"/>
      <c r="L1334" s="122"/>
      <c r="M1334" s="122"/>
      <c r="N1334" s="122"/>
      <c r="O1334" s="122"/>
      <c r="P1334" s="122"/>
      <c r="Q1334" s="331"/>
      <c r="R1334" s="331"/>
      <c r="S1334" s="759"/>
      <c r="T1334" s="331"/>
      <c r="U1334" s="777"/>
      <c r="V1334" s="331"/>
      <c r="W1334" s="331"/>
      <c r="X1334" s="331"/>
      <c r="Y1334" s="331"/>
      <c r="Z1334" s="331"/>
      <c r="AA1334" s="950"/>
      <c r="AB1334" s="328"/>
      <c r="AC1334" s="1084">
        <f t="shared" si="505"/>
        <v>0</v>
      </c>
      <c r="AD1334" s="1099"/>
      <c r="AF1334" s="3389"/>
      <c r="AG1334" s="137">
        <f t="shared" si="519"/>
        <v>0</v>
      </c>
    </row>
    <row r="1335" spans="1:33" ht="29.25" x14ac:dyDescent="0.25">
      <c r="B1335" s="285" t="s">
        <v>131</v>
      </c>
      <c r="C1335" s="435"/>
      <c r="D1335" s="4"/>
      <c r="E1335" s="494">
        <f t="shared" ref="E1335:G1335" si="521">E1336+E1337+E1338</f>
        <v>69500</v>
      </c>
      <c r="F1335" s="528">
        <f t="shared" si="521"/>
        <v>11583</v>
      </c>
      <c r="G1335" s="528">
        <f t="shared" si="521"/>
        <v>11660</v>
      </c>
      <c r="H1335" s="310">
        <f>G1335/F1335*100</f>
        <v>100.66476733143399</v>
      </c>
      <c r="I1335" s="1514"/>
      <c r="J1335" s="1514"/>
      <c r="K1335" s="122"/>
      <c r="L1335" s="122"/>
      <c r="M1335" s="122"/>
      <c r="N1335" s="122"/>
      <c r="O1335" s="122"/>
      <c r="P1335" s="122"/>
      <c r="Q1335" s="331"/>
      <c r="R1335" s="331"/>
      <c r="S1335" s="759"/>
      <c r="T1335" s="331"/>
      <c r="U1335" s="777"/>
      <c r="V1335" s="331"/>
      <c r="W1335" s="331"/>
      <c r="X1335" s="331"/>
      <c r="Y1335" s="331"/>
      <c r="Z1335" s="331"/>
      <c r="AA1335" s="950"/>
      <c r="AB1335" s="328"/>
      <c r="AC1335" s="1084">
        <f t="shared" si="505"/>
        <v>0</v>
      </c>
      <c r="AD1335" s="1099"/>
      <c r="AF1335" s="3389"/>
      <c r="AG1335" s="137">
        <f t="shared" si="519"/>
        <v>0</v>
      </c>
    </row>
    <row r="1336" spans="1:33" x14ac:dyDescent="0.25">
      <c r="B1336" s="312" t="s">
        <v>222</v>
      </c>
      <c r="C1336" s="435"/>
      <c r="D1336" s="4"/>
      <c r="E1336" s="495">
        <v>62400</v>
      </c>
      <c r="F1336" s="123">
        <f>ROUND(E1336/12*$B$4,0)</f>
        <v>10400</v>
      </c>
      <c r="G1336" s="123">
        <v>10602</v>
      </c>
      <c r="H1336" s="1635">
        <f>G1336/F1336*100</f>
        <v>101.94230769230769</v>
      </c>
      <c r="I1336" s="1514"/>
      <c r="J1336" s="1514"/>
      <c r="K1336" s="122"/>
      <c r="L1336" s="122"/>
      <c r="M1336" s="122"/>
      <c r="N1336" s="122"/>
      <c r="O1336" s="122"/>
      <c r="P1336" s="122"/>
      <c r="Q1336" s="331"/>
      <c r="R1336" s="331"/>
      <c r="S1336" s="759"/>
      <c r="T1336" s="331"/>
      <c r="U1336" s="777"/>
      <c r="V1336" s="331"/>
      <c r="W1336" s="331"/>
      <c r="X1336" s="331"/>
      <c r="Y1336" s="331"/>
      <c r="Z1336" s="331"/>
      <c r="AA1336" s="950"/>
      <c r="AB1336" s="328"/>
      <c r="AC1336" s="1084">
        <f t="shared" si="505"/>
        <v>0</v>
      </c>
      <c r="AD1336" s="1099"/>
      <c r="AF1336" s="3389"/>
      <c r="AG1336" s="137">
        <f t="shared" si="519"/>
        <v>0</v>
      </c>
    </row>
    <row r="1337" spans="1:33" ht="45" x14ac:dyDescent="0.25">
      <c r="A1337" s="137">
        <v>1</v>
      </c>
      <c r="B1337" s="312" t="s">
        <v>467</v>
      </c>
      <c r="C1337" s="435"/>
      <c r="D1337" s="4"/>
      <c r="E1337" s="495">
        <v>4200</v>
      </c>
      <c r="F1337" s="123">
        <f>ROUND(E1337/12*$B$4,0)</f>
        <v>700</v>
      </c>
      <c r="G1337" s="123">
        <v>735</v>
      </c>
      <c r="H1337" s="1635">
        <f>G1337/F1337*100</f>
        <v>105</v>
      </c>
      <c r="I1337" s="1514"/>
      <c r="J1337" s="1514"/>
      <c r="K1337" s="122"/>
      <c r="L1337" s="122"/>
      <c r="M1337" s="122"/>
      <c r="N1337" s="122"/>
      <c r="O1337" s="122"/>
      <c r="P1337" s="122"/>
      <c r="Q1337" s="331"/>
      <c r="R1337" s="331"/>
      <c r="S1337" s="759"/>
      <c r="T1337" s="331"/>
      <c r="U1337" s="777"/>
      <c r="V1337" s="331"/>
      <c r="W1337" s="331"/>
      <c r="X1337" s="331"/>
      <c r="Y1337" s="331"/>
      <c r="Z1337" s="331"/>
      <c r="AA1337" s="950"/>
      <c r="AB1337" s="328"/>
      <c r="AC1337" s="1084">
        <f t="shared" si="505"/>
        <v>0</v>
      </c>
      <c r="AD1337" s="1099"/>
      <c r="AF1337" s="3389"/>
      <c r="AG1337" s="137">
        <f t="shared" si="519"/>
        <v>0</v>
      </c>
    </row>
    <row r="1338" spans="1:33" s="2266" customFormat="1" ht="60" x14ac:dyDescent="0.25">
      <c r="B1338" s="4" t="s">
        <v>516</v>
      </c>
      <c r="C1338" s="435"/>
      <c r="D1338" s="4"/>
      <c r="E1338" s="495">
        <v>2900</v>
      </c>
      <c r="F1338" s="123">
        <f t="shared" ref="F1338:F1339" si="522">ROUND(E1338/12*$B$4,0)</f>
        <v>483</v>
      </c>
      <c r="G1338" s="123">
        <v>323</v>
      </c>
      <c r="H1338" s="1635">
        <f>G1338/F1338*100</f>
        <v>66.873706004140786</v>
      </c>
      <c r="I1338" s="1514"/>
      <c r="J1338" s="1514"/>
      <c r="K1338" s="122"/>
      <c r="L1338" s="122"/>
      <c r="M1338" s="122"/>
      <c r="N1338" s="122"/>
      <c r="O1338" s="122"/>
      <c r="P1338" s="122"/>
      <c r="Q1338" s="331"/>
      <c r="R1338" s="331"/>
      <c r="S1338" s="759"/>
      <c r="T1338" s="331"/>
      <c r="U1338" s="777"/>
      <c r="V1338" s="331"/>
      <c r="W1338" s="331"/>
      <c r="X1338" s="331"/>
      <c r="Y1338" s="331"/>
      <c r="Z1338" s="331"/>
      <c r="AA1338" s="950"/>
      <c r="AB1338" s="328"/>
      <c r="AC1338" s="1084">
        <f t="shared" si="505"/>
        <v>0</v>
      </c>
      <c r="AD1338" s="1099"/>
      <c r="AF1338" s="3389"/>
      <c r="AG1338" s="2266">
        <f t="shared" si="519"/>
        <v>0</v>
      </c>
    </row>
    <row r="1339" spans="1:33" s="2266" customFormat="1" ht="29.25" x14ac:dyDescent="0.25">
      <c r="B1339" s="525" t="s">
        <v>344</v>
      </c>
      <c r="C1339" s="435"/>
      <c r="D1339" s="4"/>
      <c r="E1339" s="826">
        <v>13000</v>
      </c>
      <c r="F1339" s="123">
        <f t="shared" si="522"/>
        <v>2167</v>
      </c>
      <c r="G1339" s="123">
        <v>2319</v>
      </c>
      <c r="H1339" s="1635">
        <f>G1339/F1339*100</f>
        <v>107.01430549146285</v>
      </c>
      <c r="I1339" s="1514"/>
      <c r="J1339" s="1514"/>
      <c r="K1339" s="122"/>
      <c r="L1339" s="122"/>
      <c r="M1339" s="122"/>
      <c r="N1339" s="122"/>
      <c r="O1339" s="122"/>
      <c r="P1339" s="122"/>
      <c r="Q1339" s="331"/>
      <c r="R1339" s="331"/>
      <c r="S1339" s="759"/>
      <c r="T1339" s="331"/>
      <c r="U1339" s="777"/>
      <c r="V1339" s="331"/>
      <c r="W1339" s="331"/>
      <c r="X1339" s="331"/>
      <c r="Y1339" s="331"/>
      <c r="Z1339" s="331"/>
      <c r="AA1339" s="950"/>
      <c r="AB1339" s="328"/>
      <c r="AC1339" s="1084"/>
      <c r="AD1339" s="1099"/>
      <c r="AF1339" s="3389"/>
      <c r="AG1339" s="2266">
        <f t="shared" si="519"/>
        <v>0</v>
      </c>
    </row>
    <row r="1340" spans="1:33" x14ac:dyDescent="0.25">
      <c r="A1340" s="137">
        <v>1</v>
      </c>
      <c r="B1340" s="3059" t="s">
        <v>194</v>
      </c>
      <c r="C1340" s="435"/>
      <c r="D1340" s="4"/>
      <c r="E1340" s="495"/>
      <c r="F1340" s="123"/>
      <c r="G1340" s="123"/>
      <c r="H1340" s="1635"/>
      <c r="I1340" s="1514"/>
      <c r="J1340" s="1514"/>
      <c r="K1340" s="122"/>
      <c r="L1340" s="122"/>
      <c r="M1340" s="122"/>
      <c r="N1340" s="122"/>
      <c r="O1340" s="122"/>
      <c r="P1340" s="122"/>
      <c r="Q1340" s="331"/>
      <c r="R1340" s="331"/>
      <c r="S1340" s="759"/>
      <c r="T1340" s="331"/>
      <c r="U1340" s="777"/>
      <c r="V1340" s="331"/>
      <c r="W1340" s="331"/>
      <c r="X1340" s="331"/>
      <c r="Y1340" s="331"/>
      <c r="Z1340" s="331"/>
      <c r="AA1340" s="950"/>
      <c r="AB1340" s="328"/>
      <c r="AC1340" s="1084">
        <f>T1340-S1340-W1340</f>
        <v>0</v>
      </c>
      <c r="AD1340" s="1099"/>
      <c r="AF1340" s="3389"/>
      <c r="AG1340" s="137">
        <f t="shared" si="519"/>
        <v>0</v>
      </c>
    </row>
    <row r="1341" spans="1:33" ht="117" customHeight="1" x14ac:dyDescent="0.25">
      <c r="A1341" s="137">
        <v>1</v>
      </c>
      <c r="B1341" s="4" t="s">
        <v>644</v>
      </c>
      <c r="C1341" s="435"/>
      <c r="D1341" s="4"/>
      <c r="E1341" s="494">
        <v>13782</v>
      </c>
      <c r="F1341" s="528">
        <f>ROUND(E1341/12*$B$4,0)</f>
        <v>2297</v>
      </c>
      <c r="G1341" s="528">
        <v>1676</v>
      </c>
      <c r="H1341" s="310">
        <f t="shared" ref="H1341:H1347" si="523">G1341/F1341*100</f>
        <v>72.964736612973439</v>
      </c>
      <c r="I1341" s="1514"/>
      <c r="J1341" s="1514"/>
      <c r="K1341" s="122"/>
      <c r="L1341" s="122"/>
      <c r="M1341" s="122"/>
      <c r="N1341" s="122"/>
      <c r="O1341" s="122"/>
      <c r="P1341" s="122"/>
      <c r="Q1341" s="331">
        <v>43061.320540000001</v>
      </c>
      <c r="R1341" s="331">
        <v>43061.320540000001</v>
      </c>
      <c r="S1341" s="881">
        <f>Q1341/12*$B$4+(R1341-Q1341)/11*1</f>
        <v>7176.8867566666668</v>
      </c>
      <c r="T1341" s="331">
        <f>Z1341-Y1341-V1341</f>
        <v>5168.9743000000008</v>
      </c>
      <c r="U1341" s="777"/>
      <c r="V1341" s="331"/>
      <c r="W1341" s="331">
        <f>T1341-S1341</f>
        <v>-2007.912456666666</v>
      </c>
      <c r="X1341" s="331"/>
      <c r="Y1341" s="331">
        <v>0</v>
      </c>
      <c r="Z1341" s="331">
        <v>5168.9743000000008</v>
      </c>
      <c r="AA1341" s="950"/>
      <c r="AB1341" s="328"/>
      <c r="AC1341" s="1084">
        <f>T1341-S1341-W1341</f>
        <v>0</v>
      </c>
      <c r="AD1341" s="1099"/>
      <c r="AF1341" s="3389"/>
      <c r="AG1341" s="137">
        <f t="shared" si="519"/>
        <v>5168974.3000000007</v>
      </c>
    </row>
    <row r="1342" spans="1:33" s="2266" customFormat="1" ht="28.5" customHeight="1" x14ac:dyDescent="0.25">
      <c r="B1342" s="4" t="s">
        <v>637</v>
      </c>
      <c r="C1342" s="435"/>
      <c r="D1342" s="4"/>
      <c r="E1342" s="495">
        <v>2377</v>
      </c>
      <c r="F1342" s="123">
        <f t="shared" ref="F1342:F1344" si="524">ROUND(E1342/12*$B$4,0)</f>
        <v>396</v>
      </c>
      <c r="G1342" s="123">
        <v>99</v>
      </c>
      <c r="H1342" s="1635">
        <f t="shared" si="523"/>
        <v>25</v>
      </c>
      <c r="I1342" s="1514"/>
      <c r="J1342" s="1514"/>
      <c r="K1342" s="122"/>
      <c r="L1342" s="122"/>
      <c r="M1342" s="122"/>
      <c r="N1342" s="122"/>
      <c r="O1342" s="122"/>
      <c r="P1342" s="122"/>
      <c r="Q1342" s="331"/>
      <c r="R1342" s="331"/>
      <c r="S1342" s="881"/>
      <c r="T1342" s="331"/>
      <c r="U1342" s="777"/>
      <c r="V1342" s="331"/>
      <c r="W1342" s="331"/>
      <c r="X1342" s="331"/>
      <c r="Y1342" s="331"/>
      <c r="Z1342" s="331"/>
      <c r="AA1342" s="950"/>
      <c r="AB1342" s="328"/>
      <c r="AC1342" s="1084"/>
      <c r="AD1342" s="1099"/>
      <c r="AF1342" s="3389"/>
      <c r="AG1342" s="2266">
        <f t="shared" si="519"/>
        <v>0</v>
      </c>
    </row>
    <row r="1343" spans="1:33" s="2266" customFormat="1" ht="22.5" customHeight="1" x14ac:dyDescent="0.25">
      <c r="B1343" s="3403" t="s">
        <v>638</v>
      </c>
      <c r="C1343" s="435"/>
      <c r="D1343" s="4"/>
      <c r="E1343" s="495">
        <v>3155</v>
      </c>
      <c r="F1343" s="123">
        <f t="shared" si="524"/>
        <v>526</v>
      </c>
      <c r="G1343" s="123">
        <v>217</v>
      </c>
      <c r="H1343" s="1635">
        <f t="shared" si="523"/>
        <v>41.254752851711025</v>
      </c>
      <c r="I1343" s="1514"/>
      <c r="J1343" s="1514"/>
      <c r="K1343" s="122"/>
      <c r="L1343" s="122"/>
      <c r="M1343" s="122"/>
      <c r="N1343" s="122"/>
      <c r="O1343" s="122"/>
      <c r="P1343" s="122"/>
      <c r="Q1343" s="331"/>
      <c r="R1343" s="331"/>
      <c r="S1343" s="881"/>
      <c r="T1343" s="331"/>
      <c r="U1343" s="777"/>
      <c r="V1343" s="331"/>
      <c r="W1343" s="331"/>
      <c r="X1343" s="331"/>
      <c r="Y1343" s="331"/>
      <c r="Z1343" s="331"/>
      <c r="AA1343" s="950"/>
      <c r="AB1343" s="328"/>
      <c r="AC1343" s="1084"/>
      <c r="AD1343" s="1099"/>
      <c r="AF1343" s="3389"/>
      <c r="AG1343" s="2266">
        <f t="shared" si="519"/>
        <v>0</v>
      </c>
    </row>
    <row r="1344" spans="1:33" s="2266" customFormat="1" ht="38.25" customHeight="1" x14ac:dyDescent="0.25">
      <c r="B1344" s="4" t="s">
        <v>639</v>
      </c>
      <c r="C1344" s="435"/>
      <c r="D1344" s="4"/>
      <c r="E1344" s="495">
        <v>6606</v>
      </c>
      <c r="F1344" s="123">
        <f t="shared" si="524"/>
        <v>1101</v>
      </c>
      <c r="G1344" s="123">
        <v>1016</v>
      </c>
      <c r="H1344" s="1635">
        <f t="shared" si="523"/>
        <v>92.279745685740238</v>
      </c>
      <c r="I1344" s="1514"/>
      <c r="J1344" s="1514"/>
      <c r="K1344" s="122"/>
      <c r="L1344" s="122"/>
      <c r="M1344" s="122"/>
      <c r="N1344" s="122"/>
      <c r="O1344" s="122"/>
      <c r="P1344" s="122"/>
      <c r="Q1344" s="331"/>
      <c r="R1344" s="331"/>
      <c r="S1344" s="881"/>
      <c r="T1344" s="331"/>
      <c r="U1344" s="777"/>
      <c r="V1344" s="331"/>
      <c r="W1344" s="331"/>
      <c r="X1344" s="331"/>
      <c r="Y1344" s="331"/>
      <c r="Z1344" s="331"/>
      <c r="AA1344" s="950"/>
      <c r="AB1344" s="328"/>
      <c r="AC1344" s="1084"/>
      <c r="AD1344" s="1099"/>
      <c r="AF1344" s="3389"/>
      <c r="AG1344" s="2266">
        <f t="shared" si="519"/>
        <v>0</v>
      </c>
    </row>
    <row r="1345" spans="1:33" ht="47.25" x14ac:dyDescent="0.25">
      <c r="A1345" s="137">
        <v>1</v>
      </c>
      <c r="B1345" s="493" t="s">
        <v>468</v>
      </c>
      <c r="C1345" s="435"/>
      <c r="D1345" s="4"/>
      <c r="E1345" s="494">
        <f>E1346+E1353</f>
        <v>36079</v>
      </c>
      <c r="F1345" s="528">
        <f>F1346+F1353</f>
        <v>6014</v>
      </c>
      <c r="G1345" s="528">
        <f>G1346+G1353</f>
        <v>6410</v>
      </c>
      <c r="H1345" s="310">
        <f t="shared" si="523"/>
        <v>106.58463584968408</v>
      </c>
      <c r="I1345" s="1514"/>
      <c r="J1345" s="1514"/>
      <c r="K1345" s="122"/>
      <c r="L1345" s="122"/>
      <c r="M1345" s="122"/>
      <c r="N1345" s="122"/>
      <c r="O1345" s="122"/>
      <c r="P1345" s="122"/>
      <c r="Q1345" s="331">
        <f t="shared" ref="Q1345:Z1345" si="525">Q1346+Q1353</f>
        <v>107671.56084000002</v>
      </c>
      <c r="R1345" s="331">
        <f t="shared" ref="R1345" si="526">R1346+R1353</f>
        <v>107671.56084000002</v>
      </c>
      <c r="S1345" s="759">
        <f t="shared" si="525"/>
        <v>17945.260140000002</v>
      </c>
      <c r="T1345" s="331">
        <f t="shared" si="525"/>
        <v>22119.613999999998</v>
      </c>
      <c r="U1345" s="777">
        <f t="shared" si="525"/>
        <v>0</v>
      </c>
      <c r="V1345" s="331">
        <f t="shared" si="525"/>
        <v>0</v>
      </c>
      <c r="W1345" s="331">
        <f t="shared" si="525"/>
        <v>4174.3538599999974</v>
      </c>
      <c r="X1345" s="331">
        <f t="shared" si="525"/>
        <v>0</v>
      </c>
      <c r="Y1345" s="331">
        <f t="shared" si="525"/>
        <v>-27.28613</v>
      </c>
      <c r="Z1345" s="331">
        <f t="shared" si="525"/>
        <v>22092.327869999997</v>
      </c>
      <c r="AA1345" s="950"/>
      <c r="AB1345" s="328"/>
      <c r="AC1345" s="1084">
        <f t="shared" ref="AC1345:AC1376" si="527">T1345-S1345-W1345</f>
        <v>0</v>
      </c>
      <c r="AD1345" s="1099"/>
      <c r="AF1345" s="3389"/>
      <c r="AG1345" s="137">
        <f t="shared" si="519"/>
        <v>22092327.869999997</v>
      </c>
    </row>
    <row r="1346" spans="1:33" ht="30" x14ac:dyDescent="0.25">
      <c r="A1346" s="137">
        <v>1</v>
      </c>
      <c r="B1346" s="473" t="s">
        <v>272</v>
      </c>
      <c r="C1346" s="435"/>
      <c r="D1346" s="4"/>
      <c r="E1346" s="495">
        <f>SUM(E1347:E1352)</f>
        <v>19390</v>
      </c>
      <c r="F1346" s="123">
        <f t="shared" ref="F1346:G1346" si="528">SUM(F1347:F1352)</f>
        <v>3232</v>
      </c>
      <c r="G1346" s="123">
        <f t="shared" si="528"/>
        <v>3400</v>
      </c>
      <c r="H1346" s="1635">
        <f t="shared" si="523"/>
        <v>105.19801980198021</v>
      </c>
      <c r="I1346" s="1514"/>
      <c r="J1346" s="1514"/>
      <c r="K1346" s="122"/>
      <c r="L1346" s="122"/>
      <c r="M1346" s="122"/>
      <c r="N1346" s="122"/>
      <c r="O1346" s="122"/>
      <c r="P1346" s="122"/>
      <c r="Q1346" s="331">
        <f t="shared" ref="Q1346:Z1346" si="529">SUM(Q1347:Q1352)</f>
        <v>69219.728610000006</v>
      </c>
      <c r="R1346" s="331">
        <f t="shared" ref="R1346" si="530">SUM(R1347:R1352)</f>
        <v>69219.728610000006</v>
      </c>
      <c r="S1346" s="759">
        <f t="shared" si="529"/>
        <v>11536.621435000001</v>
      </c>
      <c r="T1346" s="331">
        <f t="shared" si="529"/>
        <v>12732.662609999998</v>
      </c>
      <c r="U1346" s="777">
        <f t="shared" si="529"/>
        <v>0</v>
      </c>
      <c r="V1346" s="331">
        <f t="shared" si="529"/>
        <v>0</v>
      </c>
      <c r="W1346" s="331">
        <f t="shared" si="529"/>
        <v>1196.0411749999973</v>
      </c>
      <c r="X1346" s="331">
        <f t="shared" si="529"/>
        <v>0</v>
      </c>
      <c r="Y1346" s="331">
        <f t="shared" si="529"/>
        <v>-23.915590000000002</v>
      </c>
      <c r="Z1346" s="331">
        <f t="shared" si="529"/>
        <v>12708.747019999997</v>
      </c>
      <c r="AA1346" s="950"/>
      <c r="AB1346" s="328"/>
      <c r="AC1346" s="1084">
        <f t="shared" si="527"/>
        <v>0</v>
      </c>
      <c r="AD1346" s="1099"/>
      <c r="AF1346" s="3389"/>
      <c r="AG1346" s="137">
        <f t="shared" si="519"/>
        <v>12708747.019999998</v>
      </c>
    </row>
    <row r="1347" spans="1:33" ht="30" x14ac:dyDescent="0.25">
      <c r="A1347" s="137">
        <v>1</v>
      </c>
      <c r="B1347" s="312" t="s">
        <v>469</v>
      </c>
      <c r="C1347" s="435"/>
      <c r="D1347" s="4"/>
      <c r="E1347" s="495">
        <v>16513</v>
      </c>
      <c r="F1347" s="123">
        <f>ROUND(E1347/12*$B$4,0)</f>
        <v>2752</v>
      </c>
      <c r="G1347" s="123">
        <v>2880</v>
      </c>
      <c r="H1347" s="1635">
        <f t="shared" si="523"/>
        <v>104.65116279069768</v>
      </c>
      <c r="I1347" s="1514"/>
      <c r="J1347" s="1514"/>
      <c r="K1347" s="122"/>
      <c r="L1347" s="122"/>
      <c r="M1347" s="122"/>
      <c r="N1347" s="122"/>
      <c r="O1347" s="122"/>
      <c r="P1347" s="122"/>
      <c r="Q1347" s="331">
        <v>62749.4</v>
      </c>
      <c r="R1347" s="331">
        <v>62749.4</v>
      </c>
      <c r="S1347" s="759">
        <f>Q1347/12*$B$4+(R1347-Q1347)/11*1</f>
        <v>10458.233333333334</v>
      </c>
      <c r="T1347" s="331">
        <f>Z1347-Y1347-V1347</f>
        <v>11434.291789999997</v>
      </c>
      <c r="U1347" s="777"/>
      <c r="V1347" s="331"/>
      <c r="W1347" s="331">
        <f>T1347-S1347</f>
        <v>976.05845666666391</v>
      </c>
      <c r="X1347" s="331"/>
      <c r="Y1347" s="331">
        <v>-23.915590000000002</v>
      </c>
      <c r="Z1347" s="331">
        <v>11410.376199999997</v>
      </c>
      <c r="AA1347" s="950"/>
      <c r="AB1347" s="328"/>
      <c r="AC1347" s="1084">
        <f t="shared" si="527"/>
        <v>0</v>
      </c>
      <c r="AD1347" s="1099"/>
      <c r="AF1347" s="3389"/>
      <c r="AG1347" s="137">
        <f t="shared" si="519"/>
        <v>11410376.199999997</v>
      </c>
    </row>
    <row r="1348" spans="1:33" ht="60" x14ac:dyDescent="0.25">
      <c r="A1348" s="137">
        <v>1</v>
      </c>
      <c r="B1348" s="312" t="s">
        <v>488</v>
      </c>
      <c r="C1348" s="435"/>
      <c r="D1348" s="4"/>
      <c r="E1348" s="495"/>
      <c r="F1348" s="123"/>
      <c r="G1348" s="123"/>
      <c r="H1348" s="1635"/>
      <c r="I1348" s="1514"/>
      <c r="J1348" s="1514"/>
      <c r="K1348" s="122"/>
      <c r="L1348" s="122"/>
      <c r="M1348" s="122"/>
      <c r="N1348" s="122"/>
      <c r="O1348" s="122"/>
      <c r="P1348" s="122"/>
      <c r="Q1348" s="331"/>
      <c r="R1348" s="331"/>
      <c r="S1348" s="759"/>
      <c r="T1348" s="331"/>
      <c r="U1348" s="777"/>
      <c r="V1348" s="331"/>
      <c r="W1348" s="331"/>
      <c r="X1348" s="331"/>
      <c r="Y1348" s="331"/>
      <c r="Z1348" s="331"/>
      <c r="AA1348" s="950"/>
      <c r="AB1348" s="328"/>
      <c r="AC1348" s="1084">
        <f t="shared" si="527"/>
        <v>0</v>
      </c>
      <c r="AD1348" s="1099"/>
      <c r="AF1348" s="3389"/>
      <c r="AG1348" s="137">
        <f t="shared" si="519"/>
        <v>0</v>
      </c>
    </row>
    <row r="1349" spans="1:33" ht="30" x14ac:dyDescent="0.25">
      <c r="A1349" s="137">
        <v>1</v>
      </c>
      <c r="B1349" s="312" t="s">
        <v>470</v>
      </c>
      <c r="C1349" s="435"/>
      <c r="D1349" s="4"/>
      <c r="E1349" s="495">
        <v>2651</v>
      </c>
      <c r="F1349" s="123">
        <f>ROUND(E1349/12*$B$4,0)</f>
        <v>442</v>
      </c>
      <c r="G1349" s="123">
        <v>472</v>
      </c>
      <c r="H1349" s="1635">
        <f>G1349/F1349*100</f>
        <v>106.78733031674209</v>
      </c>
      <c r="I1349" s="1514"/>
      <c r="J1349" s="1514"/>
      <c r="K1349" s="122"/>
      <c r="L1349" s="122"/>
      <c r="M1349" s="122"/>
      <c r="N1349" s="122"/>
      <c r="O1349" s="122"/>
      <c r="P1349" s="122"/>
      <c r="Q1349" s="331">
        <v>4693.62961</v>
      </c>
      <c r="R1349" s="331">
        <v>4693.62961</v>
      </c>
      <c r="S1349" s="759">
        <f>Q1349/12*$B$4+(R1349-Q1349)/11*1</f>
        <v>782.2716016666667</v>
      </c>
      <c r="T1349" s="331">
        <f>Z1349-Y1349-V1349</f>
        <v>921.01882000000012</v>
      </c>
      <c r="U1349" s="777"/>
      <c r="V1349" s="331"/>
      <c r="W1349" s="331">
        <f>T1349-S1349</f>
        <v>138.74721833333342</v>
      </c>
      <c r="X1349" s="331"/>
      <c r="Y1349" s="331">
        <v>0</v>
      </c>
      <c r="Z1349" s="331">
        <v>921.01882000000012</v>
      </c>
      <c r="AA1349" s="950"/>
      <c r="AB1349" s="328"/>
      <c r="AC1349" s="1084">
        <f t="shared" si="527"/>
        <v>0</v>
      </c>
      <c r="AD1349" s="1099"/>
      <c r="AF1349" s="3389"/>
      <c r="AG1349" s="137">
        <f t="shared" si="519"/>
        <v>921018.82000000007</v>
      </c>
    </row>
    <row r="1350" spans="1:33" ht="30" x14ac:dyDescent="0.25">
      <c r="A1350" s="137">
        <v>1</v>
      </c>
      <c r="B1350" s="312" t="s">
        <v>471</v>
      </c>
      <c r="C1350" s="435"/>
      <c r="D1350" s="4"/>
      <c r="E1350" s="495"/>
      <c r="F1350" s="123"/>
      <c r="G1350" s="123"/>
      <c r="H1350" s="1635"/>
      <c r="I1350" s="1514"/>
      <c r="J1350" s="1514"/>
      <c r="K1350" s="122"/>
      <c r="L1350" s="122"/>
      <c r="M1350" s="122"/>
      <c r="N1350" s="122"/>
      <c r="O1350" s="122"/>
      <c r="P1350" s="122"/>
      <c r="Q1350" s="331"/>
      <c r="R1350" s="331"/>
      <c r="S1350" s="759"/>
      <c r="T1350" s="331">
        <f>Z1350-Y1350-V1350</f>
        <v>0</v>
      </c>
      <c r="U1350" s="777"/>
      <c r="V1350" s="331"/>
      <c r="W1350" s="331">
        <f>T1350-S1350</f>
        <v>0</v>
      </c>
      <c r="X1350" s="331"/>
      <c r="Y1350" s="331">
        <v>0</v>
      </c>
      <c r="Z1350" s="331">
        <v>0</v>
      </c>
      <c r="AA1350" s="950"/>
      <c r="AB1350" s="328"/>
      <c r="AC1350" s="1084">
        <f t="shared" si="527"/>
        <v>0</v>
      </c>
      <c r="AD1350" s="1099"/>
      <c r="AF1350" s="3389"/>
      <c r="AG1350" s="137">
        <f t="shared" si="519"/>
        <v>0</v>
      </c>
    </row>
    <row r="1351" spans="1:33" ht="45" x14ac:dyDescent="0.25">
      <c r="A1351" s="137">
        <v>1</v>
      </c>
      <c r="B1351" s="312" t="s">
        <v>472</v>
      </c>
      <c r="C1351" s="435"/>
      <c r="D1351" s="4"/>
      <c r="E1351" s="495">
        <v>139</v>
      </c>
      <c r="F1351" s="123">
        <f>ROUND(E1351/12*$B$4,0)</f>
        <v>23</v>
      </c>
      <c r="G1351" s="123">
        <v>48</v>
      </c>
      <c r="H1351" s="1635">
        <f t="shared" ref="H1351:H1356" si="531">G1351/F1351*100</f>
        <v>208.69565217391303</v>
      </c>
      <c r="I1351" s="1514"/>
      <c r="J1351" s="1514"/>
      <c r="K1351" s="122"/>
      <c r="L1351" s="122"/>
      <c r="M1351" s="122"/>
      <c r="N1351" s="122"/>
      <c r="O1351" s="122"/>
      <c r="P1351" s="122"/>
      <c r="Q1351" s="331">
        <v>1092.7484999999999</v>
      </c>
      <c r="R1351" s="331">
        <v>1092.7484999999999</v>
      </c>
      <c r="S1351" s="759">
        <f t="shared" ref="S1351:S1352" si="532">Q1351/12*$B$4+(R1351-Q1351)/11*1</f>
        <v>182.12474999999998</v>
      </c>
      <c r="T1351" s="331">
        <f>Z1351-Y1351-V1351</f>
        <v>377.35199999999998</v>
      </c>
      <c r="U1351" s="777"/>
      <c r="V1351" s="331"/>
      <c r="W1351" s="331">
        <f>T1351-S1351</f>
        <v>195.22725</v>
      </c>
      <c r="X1351" s="331"/>
      <c r="Y1351" s="331">
        <v>0</v>
      </c>
      <c r="Z1351" s="331">
        <v>377.35199999999998</v>
      </c>
      <c r="AA1351" s="950"/>
      <c r="AB1351" s="328"/>
      <c r="AC1351" s="1084">
        <f t="shared" si="527"/>
        <v>0</v>
      </c>
      <c r="AD1351" s="1099"/>
      <c r="AF1351" s="3389"/>
      <c r="AG1351" s="137">
        <f t="shared" si="519"/>
        <v>377352</v>
      </c>
    </row>
    <row r="1352" spans="1:33" ht="30" x14ac:dyDescent="0.25">
      <c r="A1352" s="137">
        <v>1</v>
      </c>
      <c r="B1352" s="312" t="s">
        <v>473</v>
      </c>
      <c r="C1352" s="435"/>
      <c r="D1352" s="4"/>
      <c r="E1352" s="495">
        <v>87</v>
      </c>
      <c r="F1352" s="123">
        <f>ROUND(E1352/12*$B$4,0)</f>
        <v>15</v>
      </c>
      <c r="G1352" s="123"/>
      <c r="H1352" s="1635">
        <f t="shared" si="531"/>
        <v>0</v>
      </c>
      <c r="I1352" s="1514"/>
      <c r="J1352" s="1514"/>
      <c r="K1352" s="122"/>
      <c r="L1352" s="122"/>
      <c r="M1352" s="122"/>
      <c r="N1352" s="122"/>
      <c r="O1352" s="122"/>
      <c r="P1352" s="122"/>
      <c r="Q1352" s="331">
        <v>683.95050000000003</v>
      </c>
      <c r="R1352" s="331">
        <v>683.95050000000003</v>
      </c>
      <c r="S1352" s="759">
        <f t="shared" si="532"/>
        <v>113.99175000000001</v>
      </c>
      <c r="T1352" s="331">
        <f>Z1352-Y1352-V1352</f>
        <v>0</v>
      </c>
      <c r="U1352" s="777"/>
      <c r="V1352" s="331"/>
      <c r="W1352" s="331">
        <f>T1352-S1352</f>
        <v>-113.99175000000001</v>
      </c>
      <c r="X1352" s="331"/>
      <c r="Y1352" s="331">
        <v>0</v>
      </c>
      <c r="Z1352" s="331">
        <v>0</v>
      </c>
      <c r="AA1352" s="950"/>
      <c r="AB1352" s="328"/>
      <c r="AC1352" s="1084">
        <f t="shared" si="527"/>
        <v>0</v>
      </c>
      <c r="AD1352" s="1099"/>
      <c r="AF1352" s="3389"/>
      <c r="AG1352" s="137">
        <f t="shared" si="519"/>
        <v>0</v>
      </c>
    </row>
    <row r="1353" spans="1:33" ht="45" x14ac:dyDescent="0.25">
      <c r="A1353" s="137">
        <v>1</v>
      </c>
      <c r="B1353" s="473" t="s">
        <v>273</v>
      </c>
      <c r="C1353" s="435"/>
      <c r="D1353" s="4"/>
      <c r="E1353" s="494">
        <f>SUM(E1354:E1356)</f>
        <v>16689</v>
      </c>
      <c r="F1353" s="528">
        <f t="shared" ref="F1353:G1353" si="533">SUM(F1354:F1356)</f>
        <v>2782</v>
      </c>
      <c r="G1353" s="528">
        <f t="shared" si="533"/>
        <v>3010</v>
      </c>
      <c r="H1353" s="310">
        <f t="shared" si="531"/>
        <v>108.19554277498202</v>
      </c>
      <c r="I1353" s="1514"/>
      <c r="J1353" s="1514"/>
      <c r="K1353" s="122"/>
      <c r="L1353" s="122"/>
      <c r="M1353" s="122"/>
      <c r="N1353" s="122"/>
      <c r="O1353" s="122"/>
      <c r="P1353" s="122"/>
      <c r="Q1353" s="331">
        <f t="shared" ref="Q1353:Z1353" si="534">SUM(Q1354:Q1356)</f>
        <v>38451.832230000007</v>
      </c>
      <c r="R1353" s="331">
        <f t="shared" ref="R1353" si="535">SUM(R1354:R1356)</f>
        <v>38451.832230000007</v>
      </c>
      <c r="S1353" s="759">
        <f t="shared" si="534"/>
        <v>6408.6387050000003</v>
      </c>
      <c r="T1353" s="331">
        <f t="shared" si="534"/>
        <v>9386.9513900000002</v>
      </c>
      <c r="U1353" s="777">
        <f t="shared" si="534"/>
        <v>0</v>
      </c>
      <c r="V1353" s="331">
        <f t="shared" si="534"/>
        <v>0</v>
      </c>
      <c r="W1353" s="331">
        <f t="shared" si="534"/>
        <v>2978.3126850000003</v>
      </c>
      <c r="X1353" s="331">
        <f t="shared" si="534"/>
        <v>0</v>
      </c>
      <c r="Y1353" s="331">
        <f t="shared" si="534"/>
        <v>-3.3705400000000001</v>
      </c>
      <c r="Z1353" s="331">
        <f t="shared" si="534"/>
        <v>9383.5808500000003</v>
      </c>
      <c r="AA1353" s="950"/>
      <c r="AB1353" s="328"/>
      <c r="AC1353" s="1084">
        <f t="shared" si="527"/>
        <v>0</v>
      </c>
      <c r="AD1353" s="1099"/>
      <c r="AF1353" s="3389"/>
      <c r="AG1353" s="137">
        <f t="shared" si="519"/>
        <v>9383580.8499999996</v>
      </c>
    </row>
    <row r="1354" spans="1:33" ht="30" x14ac:dyDescent="0.25">
      <c r="A1354" s="137">
        <v>1</v>
      </c>
      <c r="B1354" s="312" t="s">
        <v>474</v>
      </c>
      <c r="C1354" s="435"/>
      <c r="D1354" s="4"/>
      <c r="E1354" s="496">
        <v>6489</v>
      </c>
      <c r="F1354" s="123">
        <f>ROUND(E1354/12*$B$4,0)</f>
        <v>1082</v>
      </c>
      <c r="G1354" s="123">
        <v>919</v>
      </c>
      <c r="H1354" s="1635">
        <f t="shared" si="531"/>
        <v>84.935304990757857</v>
      </c>
      <c r="I1354" s="1514"/>
      <c r="J1354" s="1514"/>
      <c r="K1354" s="122"/>
      <c r="L1354" s="122"/>
      <c r="M1354" s="122"/>
      <c r="N1354" s="122"/>
      <c r="O1354" s="122"/>
      <c r="P1354" s="122"/>
      <c r="Q1354" s="331">
        <v>9928.6242300000013</v>
      </c>
      <c r="R1354" s="331">
        <v>9928.6242300000013</v>
      </c>
      <c r="S1354" s="759">
        <f t="shared" ref="S1354:S1358" si="536">Q1354/12*$B$4+(R1354-Q1354)/11*1</f>
        <v>1654.7707050000001</v>
      </c>
      <c r="T1354" s="331">
        <f t="shared" ref="T1354:T1363" si="537">Z1354-Y1354-V1354</f>
        <v>1389.9548</v>
      </c>
      <c r="U1354" s="777"/>
      <c r="V1354" s="331"/>
      <c r="W1354" s="331">
        <f>T1354-S1354</f>
        <v>-264.81590500000016</v>
      </c>
      <c r="X1354" s="331"/>
      <c r="Y1354" s="331">
        <v>-3.3705400000000001</v>
      </c>
      <c r="Z1354" s="331">
        <v>1386.5842600000001</v>
      </c>
      <c r="AA1354" s="950"/>
      <c r="AB1354" s="328"/>
      <c r="AC1354" s="1084">
        <f t="shared" si="527"/>
        <v>0</v>
      </c>
      <c r="AD1354" s="1099"/>
      <c r="AF1354" s="3389"/>
      <c r="AG1354" s="137">
        <f t="shared" si="519"/>
        <v>1386584.26</v>
      </c>
    </row>
    <row r="1355" spans="1:33" ht="60" x14ac:dyDescent="0.25">
      <c r="B1355" s="312" t="s">
        <v>475</v>
      </c>
      <c r="C1355" s="435"/>
      <c r="D1355" s="4"/>
      <c r="E1355" s="496">
        <v>7200</v>
      </c>
      <c r="F1355" s="123">
        <f t="shared" ref="F1355:F1356" si="538">ROUND(E1355/12*$B$4,0)</f>
        <v>1200</v>
      </c>
      <c r="G1355" s="123">
        <v>1689</v>
      </c>
      <c r="H1355" s="1635">
        <f t="shared" si="531"/>
        <v>140.75</v>
      </c>
      <c r="I1355" s="1514"/>
      <c r="J1355" s="1514"/>
      <c r="K1355" s="122"/>
      <c r="L1355" s="122"/>
      <c r="M1355" s="122"/>
      <c r="N1355" s="122"/>
      <c r="O1355" s="122"/>
      <c r="P1355" s="122"/>
      <c r="Q1355" s="331">
        <v>24357.168000000001</v>
      </c>
      <c r="R1355" s="331">
        <v>24357.168000000001</v>
      </c>
      <c r="S1355" s="759">
        <f t="shared" si="536"/>
        <v>4059.5280000000002</v>
      </c>
      <c r="T1355" s="331">
        <f t="shared" si="537"/>
        <v>7422.074340000001</v>
      </c>
      <c r="U1355" s="777"/>
      <c r="V1355" s="331"/>
      <c r="W1355" s="331">
        <f>T1355-S1355</f>
        <v>3362.5463400000008</v>
      </c>
      <c r="X1355" s="331"/>
      <c r="Y1355" s="331">
        <v>0</v>
      </c>
      <c r="Z1355" s="331">
        <v>7422.074340000001</v>
      </c>
      <c r="AA1355" s="950"/>
      <c r="AB1355" s="328"/>
      <c r="AC1355" s="1084">
        <f t="shared" si="527"/>
        <v>0</v>
      </c>
      <c r="AD1355" s="1099"/>
      <c r="AF1355" s="3389"/>
      <c r="AG1355" s="137">
        <f t="shared" si="519"/>
        <v>7422074.3400000008</v>
      </c>
    </row>
    <row r="1356" spans="1:33" ht="45" x14ac:dyDescent="0.25">
      <c r="A1356" s="137">
        <v>1</v>
      </c>
      <c r="B1356" s="312" t="s">
        <v>476</v>
      </c>
      <c r="C1356" s="435"/>
      <c r="D1356" s="4"/>
      <c r="E1356" s="498">
        <v>3000</v>
      </c>
      <c r="F1356" s="123">
        <f t="shared" si="538"/>
        <v>500</v>
      </c>
      <c r="G1356" s="123">
        <v>402</v>
      </c>
      <c r="H1356" s="1635">
        <f t="shared" si="531"/>
        <v>80.400000000000006</v>
      </c>
      <c r="I1356" s="1514"/>
      <c r="J1356" s="1514"/>
      <c r="K1356" s="122"/>
      <c r="L1356" s="122"/>
      <c r="M1356" s="122"/>
      <c r="N1356" s="122"/>
      <c r="O1356" s="122"/>
      <c r="P1356" s="122"/>
      <c r="Q1356" s="331">
        <v>4166.04</v>
      </c>
      <c r="R1356" s="331">
        <v>4166.04</v>
      </c>
      <c r="S1356" s="759">
        <f t="shared" si="536"/>
        <v>694.34</v>
      </c>
      <c r="T1356" s="331">
        <f t="shared" si="537"/>
        <v>574.92225000000008</v>
      </c>
      <c r="U1356" s="777"/>
      <c r="V1356" s="331"/>
      <c r="W1356" s="331">
        <f>T1356-S1356</f>
        <v>-119.41774999999996</v>
      </c>
      <c r="X1356" s="331"/>
      <c r="Y1356" s="331">
        <v>0</v>
      </c>
      <c r="Z1356" s="331">
        <v>574.92225000000008</v>
      </c>
      <c r="AA1356" s="950"/>
      <c r="AB1356" s="328"/>
      <c r="AC1356" s="1084">
        <f t="shared" si="527"/>
        <v>0</v>
      </c>
      <c r="AD1356" s="1099"/>
      <c r="AF1356" s="3389"/>
      <c r="AG1356" s="137">
        <f t="shared" si="519"/>
        <v>574922.25000000012</v>
      </c>
    </row>
    <row r="1357" spans="1:33" x14ac:dyDescent="0.25">
      <c r="A1357" s="137">
        <v>1</v>
      </c>
      <c r="B1357" s="471" t="s">
        <v>194</v>
      </c>
      <c r="C1357" s="435"/>
      <c r="D1357" s="4"/>
      <c r="E1357" s="498"/>
      <c r="F1357" s="123"/>
      <c r="G1357" s="123"/>
      <c r="H1357" s="1635"/>
      <c r="I1357" s="1514"/>
      <c r="J1357" s="1514"/>
      <c r="K1357" s="122"/>
      <c r="L1357" s="122"/>
      <c r="M1357" s="122"/>
      <c r="N1357" s="122"/>
      <c r="O1357" s="122"/>
      <c r="P1357" s="122"/>
      <c r="Q1357" s="331"/>
      <c r="R1357" s="331"/>
      <c r="S1357" s="759">
        <f t="shared" si="536"/>
        <v>0</v>
      </c>
      <c r="T1357" s="331">
        <f t="shared" si="537"/>
        <v>0</v>
      </c>
      <c r="U1357" s="777"/>
      <c r="V1357" s="331"/>
      <c r="W1357" s="331"/>
      <c r="X1357" s="331"/>
      <c r="Y1357" s="331"/>
      <c r="Z1357" s="331"/>
      <c r="AA1357" s="950"/>
      <c r="AB1357" s="328"/>
      <c r="AC1357" s="1084">
        <f t="shared" si="527"/>
        <v>0</v>
      </c>
      <c r="AD1357" s="1099"/>
      <c r="AF1357" s="3389"/>
      <c r="AG1357" s="137">
        <f t="shared" si="519"/>
        <v>0</v>
      </c>
    </row>
    <row r="1358" spans="1:33" ht="29.25" x14ac:dyDescent="0.25">
      <c r="A1358" s="137">
        <v>1</v>
      </c>
      <c r="B1358" s="2261" t="s">
        <v>311</v>
      </c>
      <c r="C1358" s="1704"/>
      <c r="D1358" s="1652"/>
      <c r="E1358" s="499">
        <f>SUM(E1359,E1360,E1364,E1365,E1366,)+E1367</f>
        <v>4756.8999999999996</v>
      </c>
      <c r="F1358" s="158">
        <f t="shared" ref="F1358:G1358" si="539">SUM(F1359,F1360,F1364,F1365,F1366,)+F1367</f>
        <v>792.75</v>
      </c>
      <c r="G1358" s="158">
        <f t="shared" si="539"/>
        <v>829</v>
      </c>
      <c r="H1358" s="310">
        <f>G1358/F1358*100</f>
        <v>104.5726900031536</v>
      </c>
      <c r="I1358" s="1536"/>
      <c r="J1358" s="1536"/>
      <c r="K1358" s="1537"/>
      <c r="L1358" s="1537"/>
      <c r="M1358" s="1537"/>
      <c r="N1358" s="1537"/>
      <c r="O1358" s="1537"/>
      <c r="P1358" s="1537"/>
      <c r="Q1358" s="332">
        <v>11384.164500000001</v>
      </c>
      <c r="R1358" s="332">
        <v>11384.164500000001</v>
      </c>
      <c r="S1358" s="759">
        <f t="shared" si="536"/>
        <v>1897.3607500000001</v>
      </c>
      <c r="T1358" s="331">
        <f t="shared" si="537"/>
        <v>1122.9716400000066</v>
      </c>
      <c r="U1358" s="777"/>
      <c r="V1358" s="331"/>
      <c r="W1358" s="331">
        <f>T1358-S1358</f>
        <v>-774.38910999999348</v>
      </c>
      <c r="X1358" s="331">
        <v>-3.6080799999999997</v>
      </c>
      <c r="Y1358" s="331">
        <v>-1.918219999999998</v>
      </c>
      <c r="Z1358" s="331">
        <v>1121.0534200000066</v>
      </c>
      <c r="AA1358" s="1105"/>
      <c r="AB1358" s="328"/>
      <c r="AC1358" s="1084">
        <f t="shared" si="527"/>
        <v>0</v>
      </c>
      <c r="AD1358" s="1099"/>
      <c r="AF1358" s="3389"/>
      <c r="AG1358" s="137">
        <f t="shared" si="519"/>
        <v>1121053.4200000064</v>
      </c>
    </row>
    <row r="1359" spans="1:33" x14ac:dyDescent="0.25">
      <c r="A1359" s="137">
        <v>1</v>
      </c>
      <c r="B1359" s="312" t="s">
        <v>304</v>
      </c>
      <c r="C1359" s="435"/>
      <c r="D1359" s="1652"/>
      <c r="E1359" s="498"/>
      <c r="F1359" s="123"/>
      <c r="G1359" s="129"/>
      <c r="H1359" s="187"/>
      <c r="I1359" s="1514"/>
      <c r="J1359" s="1514"/>
      <c r="K1359" s="1537"/>
      <c r="L1359" s="1537"/>
      <c r="M1359" s="122"/>
      <c r="N1359" s="1537"/>
      <c r="O1359" s="1537"/>
      <c r="P1359" s="1537"/>
      <c r="Q1359" s="332"/>
      <c r="R1359" s="332"/>
      <c r="S1359" s="880"/>
      <c r="T1359" s="331">
        <f t="shared" si="537"/>
        <v>0</v>
      </c>
      <c r="U1359" s="1131"/>
      <c r="V1359" s="332"/>
      <c r="W1359" s="332"/>
      <c r="X1359" s="331"/>
      <c r="Y1359" s="332"/>
      <c r="Z1359" s="332"/>
      <c r="AA1359" s="1105"/>
      <c r="AB1359" s="328"/>
      <c r="AC1359" s="1084">
        <f t="shared" si="527"/>
        <v>0</v>
      </c>
      <c r="AD1359" s="1099"/>
      <c r="AF1359" s="3389"/>
      <c r="AG1359" s="137">
        <f t="shared" si="519"/>
        <v>0</v>
      </c>
    </row>
    <row r="1360" spans="1:33" ht="30" x14ac:dyDescent="0.25">
      <c r="A1360" s="137">
        <v>1</v>
      </c>
      <c r="B1360" s="473" t="s">
        <v>452</v>
      </c>
      <c r="C1360" s="1700"/>
      <c r="D1360" s="525"/>
      <c r="E1360" s="3061">
        <f>E1361+E1362/4</f>
        <v>53</v>
      </c>
      <c r="F1360" s="322">
        <f t="shared" ref="F1360:G1360" si="540">F1361+F1362/4</f>
        <v>8.75</v>
      </c>
      <c r="G1360" s="1653">
        <f t="shared" si="540"/>
        <v>0</v>
      </c>
      <c r="H1360" s="1486">
        <f>G1360/F1360*100</f>
        <v>0</v>
      </c>
      <c r="I1360" s="1514"/>
      <c r="J1360" s="1531"/>
      <c r="K1360" s="122"/>
      <c r="L1360" s="122"/>
      <c r="M1360" s="122"/>
      <c r="N1360" s="122"/>
      <c r="O1360" s="1537"/>
      <c r="P1360" s="122"/>
      <c r="Q1360" s="332"/>
      <c r="R1360" s="332"/>
      <c r="S1360" s="759">
        <f>Q1360/12*$B$4</f>
        <v>0</v>
      </c>
      <c r="T1360" s="330">
        <f t="shared" si="537"/>
        <v>0</v>
      </c>
      <c r="U1360" s="1131"/>
      <c r="V1360" s="331"/>
      <c r="W1360" s="331">
        <f>T1360-S1360</f>
        <v>0</v>
      </c>
      <c r="X1360" s="331"/>
      <c r="Y1360" s="331"/>
      <c r="Z1360" s="331"/>
      <c r="AA1360" s="1706"/>
      <c r="AB1360" s="871"/>
      <c r="AC1360" s="1084">
        <f t="shared" si="527"/>
        <v>0</v>
      </c>
      <c r="AD1360" s="1099"/>
      <c r="AF1360" s="3389"/>
      <c r="AG1360" s="137">
        <f t="shared" si="519"/>
        <v>0</v>
      </c>
    </row>
    <row r="1361" spans="1:33" x14ac:dyDescent="0.25">
      <c r="A1361" s="137">
        <v>1</v>
      </c>
      <c r="B1361" s="312" t="s">
        <v>453</v>
      </c>
      <c r="C1361" s="1754"/>
      <c r="D1361" s="1647"/>
      <c r="E1361" s="3060"/>
      <c r="F1361" s="126"/>
      <c r="G1361" s="123"/>
      <c r="H1361" s="123"/>
      <c r="I1361" s="1506"/>
      <c r="J1361" s="1514"/>
      <c r="K1361" s="1507"/>
      <c r="L1361" s="1507"/>
      <c r="M1361" s="1507"/>
      <c r="N1361" s="122"/>
      <c r="O1361" s="122"/>
      <c r="P1361" s="122"/>
      <c r="Q1361" s="331"/>
      <c r="R1361" s="331"/>
      <c r="S1361" s="759"/>
      <c r="T1361" s="330">
        <f t="shared" si="537"/>
        <v>0</v>
      </c>
      <c r="U1361" s="777"/>
      <c r="V1361" s="331"/>
      <c r="W1361" s="330"/>
      <c r="X1361" s="330"/>
      <c r="Y1361" s="331"/>
      <c r="Z1361" s="331"/>
      <c r="AA1361" s="1155"/>
      <c r="AB1361" s="328"/>
      <c r="AC1361" s="1084">
        <f t="shared" si="527"/>
        <v>0</v>
      </c>
      <c r="AD1361" s="1099"/>
      <c r="AF1361" s="3389"/>
      <c r="AG1361" s="137">
        <f t="shared" si="519"/>
        <v>0</v>
      </c>
    </row>
    <row r="1362" spans="1:33" ht="30" x14ac:dyDescent="0.25">
      <c r="A1362" s="137">
        <v>1</v>
      </c>
      <c r="B1362" s="312" t="s">
        <v>454</v>
      </c>
      <c r="C1362" s="435"/>
      <c r="D1362" s="4"/>
      <c r="E1362" s="498">
        <v>212</v>
      </c>
      <c r="F1362" s="123">
        <f t="shared" ref="F1362" si="541">ROUND(E1362/12*$B$4,0)</f>
        <v>35</v>
      </c>
      <c r="G1362" s="123"/>
      <c r="H1362" s="123">
        <f>G1362/F1362*100</f>
        <v>0</v>
      </c>
      <c r="I1362" s="1514"/>
      <c r="J1362" s="1514"/>
      <c r="K1362" s="122"/>
      <c r="L1362" s="122"/>
      <c r="M1362" s="122"/>
      <c r="N1362" s="122"/>
      <c r="O1362" s="122"/>
      <c r="P1362" s="122"/>
      <c r="Q1362" s="331"/>
      <c r="R1362" s="331"/>
      <c r="S1362" s="759"/>
      <c r="T1362" s="331">
        <f t="shared" si="537"/>
        <v>0</v>
      </c>
      <c r="U1362" s="777"/>
      <c r="V1362" s="331"/>
      <c r="W1362" s="331"/>
      <c r="X1362" s="331"/>
      <c r="Y1362" s="331"/>
      <c r="Z1362" s="331"/>
      <c r="AA1362" s="950"/>
      <c r="AB1362" s="328"/>
      <c r="AC1362" s="1084">
        <f t="shared" si="527"/>
        <v>0</v>
      </c>
      <c r="AD1362" s="1099"/>
      <c r="AF1362" s="3389"/>
      <c r="AG1362" s="137">
        <f t="shared" si="519"/>
        <v>0</v>
      </c>
    </row>
    <row r="1363" spans="1:33" ht="45" x14ac:dyDescent="0.25">
      <c r="A1363" s="137">
        <v>1</v>
      </c>
      <c r="B1363" s="312" t="s">
        <v>455</v>
      </c>
      <c r="C1363" s="435"/>
      <c r="D1363" s="4"/>
      <c r="E1363" s="498"/>
      <c r="F1363" s="183"/>
      <c r="G1363" s="183"/>
      <c r="H1363" s="1635"/>
      <c r="I1363" s="1514"/>
      <c r="J1363" s="1514"/>
      <c r="K1363" s="122"/>
      <c r="L1363" s="122"/>
      <c r="M1363" s="122"/>
      <c r="N1363" s="122"/>
      <c r="O1363" s="122"/>
      <c r="P1363" s="122"/>
      <c r="Q1363" s="331"/>
      <c r="R1363" s="331"/>
      <c r="S1363" s="759"/>
      <c r="T1363" s="331">
        <f t="shared" si="537"/>
        <v>0</v>
      </c>
      <c r="U1363" s="777"/>
      <c r="V1363" s="331"/>
      <c r="W1363" s="331"/>
      <c r="X1363" s="331"/>
      <c r="Y1363" s="331"/>
      <c r="Z1363" s="331"/>
      <c r="AA1363" s="934"/>
      <c r="AB1363" s="328"/>
      <c r="AC1363" s="1084">
        <f t="shared" si="527"/>
        <v>0</v>
      </c>
      <c r="AD1363" s="1099"/>
      <c r="AF1363" s="3389"/>
      <c r="AG1363" s="137">
        <f t="shared" si="519"/>
        <v>0</v>
      </c>
    </row>
    <row r="1364" spans="1:33" ht="60" x14ac:dyDescent="0.25">
      <c r="B1364" s="312" t="s">
        <v>456</v>
      </c>
      <c r="C1364" s="435"/>
      <c r="D1364" s="4"/>
      <c r="E1364" s="497"/>
      <c r="F1364" s="183"/>
      <c r="G1364" s="183"/>
      <c r="H1364" s="1635"/>
      <c r="I1364" s="1514"/>
      <c r="J1364" s="1514"/>
      <c r="K1364" s="122"/>
      <c r="L1364" s="122"/>
      <c r="M1364" s="122"/>
      <c r="N1364" s="122"/>
      <c r="O1364" s="122"/>
      <c r="P1364" s="122"/>
      <c r="Q1364" s="331"/>
      <c r="R1364" s="331"/>
      <c r="S1364" s="759"/>
      <c r="T1364" s="331"/>
      <c r="U1364" s="777"/>
      <c r="V1364" s="331"/>
      <c r="W1364" s="331"/>
      <c r="X1364" s="331"/>
      <c r="Y1364" s="331"/>
      <c r="Z1364" s="331"/>
      <c r="AA1364" s="934"/>
      <c r="AB1364" s="328"/>
      <c r="AC1364" s="1084">
        <f t="shared" si="527"/>
        <v>0</v>
      </c>
      <c r="AD1364" s="1099"/>
      <c r="AF1364" s="3389"/>
      <c r="AG1364" s="137">
        <f t="shared" si="519"/>
        <v>0</v>
      </c>
    </row>
    <row r="1365" spans="1:33" ht="45" x14ac:dyDescent="0.25">
      <c r="B1365" s="311" t="s">
        <v>457</v>
      </c>
      <c r="C1365" s="435"/>
      <c r="D1365" s="4"/>
      <c r="E1365" s="498"/>
      <c r="F1365" s="183"/>
      <c r="G1365" s="183"/>
      <c r="H1365" s="1635"/>
      <c r="I1365" s="1514"/>
      <c r="J1365" s="1514"/>
      <c r="K1365" s="122"/>
      <c r="L1365" s="122"/>
      <c r="M1365" s="122"/>
      <c r="N1365" s="122"/>
      <c r="O1365" s="122"/>
      <c r="P1365" s="122"/>
      <c r="Q1365" s="331"/>
      <c r="R1365" s="331"/>
      <c r="S1365" s="881"/>
      <c r="T1365" s="331">
        <f>Z1365-Y1365-V1365</f>
        <v>0</v>
      </c>
      <c r="U1365" s="777"/>
      <c r="V1365" s="331"/>
      <c r="W1365" s="331">
        <f>T1365-S1365</f>
        <v>0</v>
      </c>
      <c r="X1365" s="331"/>
      <c r="Y1365" s="331"/>
      <c r="Z1365" s="331"/>
      <c r="AA1365" s="934"/>
      <c r="AB1365" s="328"/>
      <c r="AC1365" s="1084">
        <f t="shared" si="527"/>
        <v>0</v>
      </c>
      <c r="AD1365" s="1099"/>
      <c r="AF1365" s="3389"/>
      <c r="AG1365" s="137">
        <f t="shared" si="519"/>
        <v>0</v>
      </c>
    </row>
    <row r="1366" spans="1:33" ht="90" x14ac:dyDescent="0.25">
      <c r="B1366" s="311" t="s">
        <v>458</v>
      </c>
      <c r="C1366" s="435"/>
      <c r="D1366" s="4"/>
      <c r="E1366" s="498">
        <v>50</v>
      </c>
      <c r="F1366" s="183">
        <f>ROUND(E1366/12*$B$4,0)</f>
        <v>8</v>
      </c>
      <c r="G1366" s="183"/>
      <c r="H1366" s="1635">
        <f>G1366/F1366*100</f>
        <v>0</v>
      </c>
      <c r="I1366" s="1514"/>
      <c r="J1366" s="1514"/>
      <c r="K1366" s="122"/>
      <c r="L1366" s="122"/>
      <c r="M1366" s="122"/>
      <c r="N1366" s="122"/>
      <c r="O1366" s="122"/>
      <c r="P1366" s="122"/>
      <c r="Q1366" s="331"/>
      <c r="R1366" s="331"/>
      <c r="S1366" s="759"/>
      <c r="T1366" s="331"/>
      <c r="U1366" s="777"/>
      <c r="V1366" s="331"/>
      <c r="W1366" s="331"/>
      <c r="X1366" s="331"/>
      <c r="Y1366" s="331"/>
      <c r="Z1366" s="331"/>
      <c r="AA1366" s="934"/>
      <c r="AB1366" s="328"/>
      <c r="AC1366" s="1084">
        <f t="shared" si="527"/>
        <v>0</v>
      </c>
      <c r="AD1366" s="1099"/>
      <c r="AF1366" s="3389"/>
      <c r="AG1366" s="137">
        <f t="shared" si="519"/>
        <v>0</v>
      </c>
    </row>
    <row r="1367" spans="1:33" ht="30" x14ac:dyDescent="0.25">
      <c r="B1367" s="312" t="s">
        <v>477</v>
      </c>
      <c r="C1367" s="435"/>
      <c r="D1367" s="4"/>
      <c r="E1367" s="498">
        <v>4653.8999999999996</v>
      </c>
      <c r="F1367" s="183">
        <f>ROUND(E1367/12*$B$4,0)</f>
        <v>776</v>
      </c>
      <c r="G1367" s="183">
        <v>829</v>
      </c>
      <c r="H1367" s="1635">
        <f>G1367/F1367*100</f>
        <v>106.82989690721649</v>
      </c>
      <c r="I1367" s="1514"/>
      <c r="J1367" s="1514"/>
      <c r="K1367" s="122"/>
      <c r="L1367" s="122"/>
      <c r="M1367" s="122"/>
      <c r="N1367" s="122"/>
      <c r="O1367" s="122"/>
      <c r="P1367" s="122"/>
      <c r="Q1367" s="331">
        <v>10936.9</v>
      </c>
      <c r="R1367" s="331">
        <v>10936.9</v>
      </c>
      <c r="S1367" s="759">
        <f>Q1367/12*$B$4+(R1367-Q1367)/11*1</f>
        <v>1822.8166666666666</v>
      </c>
      <c r="T1367" s="331">
        <f t="shared" ref="T1367:T1373" si="542">Z1367-Y1367-V1367</f>
        <v>1782.3331300000002</v>
      </c>
      <c r="U1367" s="777"/>
      <c r="V1367" s="331"/>
      <c r="W1367" s="331">
        <f>T1367-S1367</f>
        <v>-40.483536666666396</v>
      </c>
      <c r="X1367" s="331"/>
      <c r="Y1367" s="331">
        <v>0</v>
      </c>
      <c r="Z1367" s="331">
        <v>1782.3331300000002</v>
      </c>
      <c r="AA1367" s="934"/>
      <c r="AB1367" s="328"/>
      <c r="AC1367" s="1084">
        <f t="shared" si="527"/>
        <v>0</v>
      </c>
      <c r="AD1367" s="1099"/>
      <c r="AF1367" s="3389"/>
      <c r="AG1367" s="137">
        <f t="shared" si="519"/>
        <v>1782333.1300000001</v>
      </c>
    </row>
    <row r="1368" spans="1:33" ht="29.25" x14ac:dyDescent="0.25">
      <c r="A1368" s="137">
        <v>1</v>
      </c>
      <c r="B1368" s="525" t="s">
        <v>312</v>
      </c>
      <c r="C1368" s="435"/>
      <c r="D1368" s="4"/>
      <c r="E1368" s="221">
        <f>E1369+E1370</f>
        <v>4445.5319148936169</v>
      </c>
      <c r="F1368" s="123">
        <f t="shared" ref="F1368:G1368" si="543">F1369+F1370</f>
        <v>740.95744680851055</v>
      </c>
      <c r="G1368" s="123">
        <f t="shared" si="543"/>
        <v>441.54042553191482</v>
      </c>
      <c r="H1368" s="1635">
        <f>G1368/F1368*100</f>
        <v>59.59052404881551</v>
      </c>
      <c r="I1368" s="1514"/>
      <c r="J1368" s="1514"/>
      <c r="K1368" s="122"/>
      <c r="L1368" s="122"/>
      <c r="M1368" s="122"/>
      <c r="N1368" s="122"/>
      <c r="O1368" s="122"/>
      <c r="P1368" s="122"/>
      <c r="Q1368" s="331"/>
      <c r="R1368" s="331"/>
      <c r="S1368" s="759"/>
      <c r="T1368" s="331">
        <f t="shared" si="542"/>
        <v>0</v>
      </c>
      <c r="U1368" s="777"/>
      <c r="V1368" s="331"/>
      <c r="W1368" s="331"/>
      <c r="X1368" s="331"/>
      <c r="Y1368" s="331"/>
      <c r="Z1368" s="331"/>
      <c r="AA1368" s="950"/>
      <c r="AB1368" s="328"/>
      <c r="AC1368" s="1084">
        <f t="shared" si="527"/>
        <v>0</v>
      </c>
      <c r="AD1368" s="1099"/>
      <c r="AF1368" s="3389"/>
      <c r="AG1368" s="137">
        <f t="shared" si="519"/>
        <v>0</v>
      </c>
    </row>
    <row r="1369" spans="1:33" x14ac:dyDescent="0.25">
      <c r="A1369" s="137">
        <v>1</v>
      </c>
      <c r="B1369" s="525" t="s">
        <v>320</v>
      </c>
      <c r="C1369" s="435"/>
      <c r="D1369" s="4"/>
      <c r="E1369" s="221"/>
      <c r="F1369" s="123"/>
      <c r="G1369" s="123"/>
      <c r="H1369" s="1635"/>
      <c r="I1369" s="1514"/>
      <c r="J1369" s="1514"/>
      <c r="K1369" s="122"/>
      <c r="L1369" s="122"/>
      <c r="M1369" s="122"/>
      <c r="N1369" s="122"/>
      <c r="O1369" s="122"/>
      <c r="P1369" s="122"/>
      <c r="Q1369" s="331"/>
      <c r="R1369" s="331"/>
      <c r="S1369" s="759"/>
      <c r="T1369" s="331">
        <f t="shared" si="542"/>
        <v>0</v>
      </c>
      <c r="U1369" s="777"/>
      <c r="V1369" s="331"/>
      <c r="W1369" s="331"/>
      <c r="X1369" s="331"/>
      <c r="Y1369" s="331"/>
      <c r="Z1369" s="331"/>
      <c r="AA1369" s="950"/>
      <c r="AB1369" s="328"/>
      <c r="AC1369" s="1084">
        <f t="shared" si="527"/>
        <v>0</v>
      </c>
      <c r="AD1369" s="1099"/>
      <c r="AF1369" s="3389"/>
      <c r="AG1369" s="137">
        <f t="shared" si="519"/>
        <v>0</v>
      </c>
    </row>
    <row r="1370" spans="1:33" x14ac:dyDescent="0.25">
      <c r="A1370" s="137">
        <v>1</v>
      </c>
      <c r="B1370" s="4" t="s">
        <v>321</v>
      </c>
      <c r="C1370" s="435"/>
      <c r="D1370" s="4"/>
      <c r="E1370" s="221">
        <f>E1371/9.4</f>
        <v>4445.5319148936169</v>
      </c>
      <c r="F1370" s="123">
        <f t="shared" ref="F1370:G1370" si="544">F1371/9.4</f>
        <v>740.95744680851055</v>
      </c>
      <c r="G1370" s="123">
        <f t="shared" si="544"/>
        <v>441.54042553191482</v>
      </c>
      <c r="H1370" s="1635">
        <f>G1370/F1370*100</f>
        <v>59.59052404881551</v>
      </c>
      <c r="I1370" s="1514"/>
      <c r="J1370" s="1514"/>
      <c r="K1370" s="122"/>
      <c r="L1370" s="122"/>
      <c r="M1370" s="122"/>
      <c r="N1370" s="122"/>
      <c r="O1370" s="122"/>
      <c r="P1370" s="122"/>
      <c r="Q1370" s="331"/>
      <c r="R1370" s="331"/>
      <c r="S1370" s="759"/>
      <c r="T1370" s="331">
        <f t="shared" si="542"/>
        <v>0</v>
      </c>
      <c r="U1370" s="777"/>
      <c r="V1370" s="331"/>
      <c r="W1370" s="331"/>
      <c r="X1370" s="331"/>
      <c r="Y1370" s="331"/>
      <c r="Z1370" s="331"/>
      <c r="AA1370" s="950"/>
      <c r="AB1370" s="328"/>
      <c r="AC1370" s="1084">
        <f t="shared" si="527"/>
        <v>0</v>
      </c>
      <c r="AD1370" s="1099"/>
      <c r="AF1370" s="3389"/>
      <c r="AG1370" s="137">
        <f t="shared" si="519"/>
        <v>0</v>
      </c>
    </row>
    <row r="1371" spans="1:33" x14ac:dyDescent="0.25">
      <c r="A1371" s="137">
        <v>1</v>
      </c>
      <c r="B1371" s="539" t="s">
        <v>322</v>
      </c>
      <c r="C1371" s="435"/>
      <c r="D1371" s="4"/>
      <c r="E1371" s="221">
        <v>41788</v>
      </c>
      <c r="F1371" s="123">
        <f>ROUND(E1371/12*$B$4,0)</f>
        <v>6965</v>
      </c>
      <c r="G1371" s="123">
        <v>4150.4799999999996</v>
      </c>
      <c r="H1371" s="1635">
        <f>G1371/F1371*100</f>
        <v>59.590524048815496</v>
      </c>
      <c r="I1371" s="1514"/>
      <c r="J1371" s="1514"/>
      <c r="K1371" s="122"/>
      <c r="L1371" s="122"/>
      <c r="M1371" s="122"/>
      <c r="N1371" s="122"/>
      <c r="O1371" s="122"/>
      <c r="P1371" s="122"/>
      <c r="Q1371" s="331"/>
      <c r="R1371" s="331"/>
      <c r="S1371" s="759"/>
      <c r="T1371" s="331">
        <f t="shared" si="542"/>
        <v>0</v>
      </c>
      <c r="U1371" s="777"/>
      <c r="V1371" s="331"/>
      <c r="W1371" s="331"/>
      <c r="X1371" s="331"/>
      <c r="Y1371" s="331"/>
      <c r="Z1371" s="331"/>
      <c r="AA1371" s="950"/>
      <c r="AB1371" s="328"/>
      <c r="AC1371" s="1084">
        <f t="shared" si="527"/>
        <v>0</v>
      </c>
      <c r="AD1371" s="1099"/>
      <c r="AF1371" s="3389"/>
      <c r="AG1371" s="137">
        <f t="shared" si="519"/>
        <v>0</v>
      </c>
    </row>
    <row r="1372" spans="1:33" ht="29.25" x14ac:dyDescent="0.25">
      <c r="A1372" s="137">
        <v>1</v>
      </c>
      <c r="B1372" s="525" t="s">
        <v>305</v>
      </c>
      <c r="C1372" s="435"/>
      <c r="D1372" s="4"/>
      <c r="E1372" s="221"/>
      <c r="F1372" s="183">
        <f>ROUND(E1372/12*$B$4,0)</f>
        <v>0</v>
      </c>
      <c r="G1372" s="183"/>
      <c r="H1372" s="1635" t="e">
        <f>G1372/F1372*100</f>
        <v>#DIV/0!</v>
      </c>
      <c r="I1372" s="1514"/>
      <c r="J1372" s="1514"/>
      <c r="K1372" s="122"/>
      <c r="L1372" s="122"/>
      <c r="M1372" s="122"/>
      <c r="N1372" s="122"/>
      <c r="O1372" s="122"/>
      <c r="P1372" s="122"/>
      <c r="Q1372" s="331"/>
      <c r="R1372" s="331"/>
      <c r="S1372" s="759"/>
      <c r="T1372" s="331">
        <f t="shared" si="542"/>
        <v>0</v>
      </c>
      <c r="U1372" s="777"/>
      <c r="V1372" s="331"/>
      <c r="W1372" s="331"/>
      <c r="X1372" s="331"/>
      <c r="Y1372" s="331"/>
      <c r="Z1372" s="331"/>
      <c r="AA1372" s="934"/>
      <c r="AB1372" s="328"/>
      <c r="AC1372" s="1084">
        <f t="shared" si="527"/>
        <v>0</v>
      </c>
      <c r="AD1372" s="1099"/>
      <c r="AF1372" s="3389"/>
      <c r="AG1372" s="137">
        <f t="shared" si="519"/>
        <v>0</v>
      </c>
    </row>
    <row r="1373" spans="1:33" ht="30" x14ac:dyDescent="0.25">
      <c r="A1373" s="137">
        <v>1</v>
      </c>
      <c r="B1373" s="521" t="s">
        <v>191</v>
      </c>
      <c r="C1373" s="435"/>
      <c r="D1373" s="4"/>
      <c r="E1373" s="221"/>
      <c r="F1373" s="123"/>
      <c r="G1373" s="123"/>
      <c r="H1373" s="1635"/>
      <c r="I1373" s="1514"/>
      <c r="J1373" s="1514"/>
      <c r="K1373" s="122"/>
      <c r="L1373" s="122"/>
      <c r="M1373" s="122"/>
      <c r="N1373" s="122"/>
      <c r="O1373" s="122"/>
      <c r="P1373" s="122"/>
      <c r="Q1373" s="331"/>
      <c r="R1373" s="331"/>
      <c r="S1373" s="759"/>
      <c r="T1373" s="331">
        <f t="shared" si="542"/>
        <v>0</v>
      </c>
      <c r="U1373" s="777"/>
      <c r="V1373" s="331"/>
      <c r="W1373" s="331"/>
      <c r="X1373" s="331"/>
      <c r="Y1373" s="331"/>
      <c r="Z1373" s="331"/>
      <c r="AA1373" s="950"/>
      <c r="AB1373" s="328"/>
      <c r="AC1373" s="1084">
        <f t="shared" si="527"/>
        <v>0</v>
      </c>
      <c r="AD1373" s="1099"/>
      <c r="AF1373" s="3389"/>
      <c r="AG1373" s="137">
        <f t="shared" si="519"/>
        <v>0</v>
      </c>
    </row>
    <row r="1374" spans="1:33" s="2266" customFormat="1" x14ac:dyDescent="0.25">
      <c r="B1374" s="521"/>
      <c r="C1374" s="435"/>
      <c r="D1374" s="4"/>
      <c r="E1374" s="221"/>
      <c r="F1374" s="123"/>
      <c r="G1374" s="123"/>
      <c r="H1374" s="1635"/>
      <c r="I1374" s="1514"/>
      <c r="J1374" s="1514"/>
      <c r="K1374" s="122"/>
      <c r="L1374" s="122"/>
      <c r="M1374" s="122"/>
      <c r="N1374" s="122"/>
      <c r="O1374" s="122"/>
      <c r="P1374" s="122"/>
      <c r="Q1374" s="331"/>
      <c r="R1374" s="331"/>
      <c r="S1374" s="759"/>
      <c r="T1374" s="331"/>
      <c r="U1374" s="777"/>
      <c r="V1374" s="331"/>
      <c r="W1374" s="331"/>
      <c r="X1374" s="331"/>
      <c r="Y1374" s="331"/>
      <c r="Z1374" s="331"/>
      <c r="AA1374" s="950"/>
      <c r="AB1374" s="328"/>
      <c r="AC1374" s="1084">
        <f t="shared" si="527"/>
        <v>0</v>
      </c>
      <c r="AD1374" s="1099"/>
      <c r="AF1374" s="3389"/>
      <c r="AG1374" s="2266">
        <f t="shared" si="519"/>
        <v>0</v>
      </c>
    </row>
    <row r="1375" spans="1:33" x14ac:dyDescent="0.25">
      <c r="A1375" s="137">
        <v>1</v>
      </c>
      <c r="B1375" s="513" t="s">
        <v>217</v>
      </c>
      <c r="C1375" s="435"/>
      <c r="D1375" s="4"/>
      <c r="E1375" s="221">
        <f>E1376+E1377+E1378</f>
        <v>4200</v>
      </c>
      <c r="F1375" s="123">
        <f>F1376+F1377+F1378</f>
        <v>700</v>
      </c>
      <c r="G1375" s="123">
        <f>G1376+G1377+G1378</f>
        <v>905</v>
      </c>
      <c r="H1375" s="1635">
        <f t="shared" ref="H1375:H1384" si="545">G1375/F1375*100</f>
        <v>129.28571428571431</v>
      </c>
      <c r="I1375" s="1514"/>
      <c r="J1375" s="1514"/>
      <c r="K1375" s="122"/>
      <c r="L1375" s="122"/>
      <c r="M1375" s="122"/>
      <c r="N1375" s="122"/>
      <c r="O1375" s="122"/>
      <c r="P1375" s="122"/>
      <c r="Q1375" s="331">
        <v>4442.49</v>
      </c>
      <c r="R1375" s="331">
        <v>4442.49</v>
      </c>
      <c r="S1375" s="881">
        <f>Q1375/12*$B$4+(R1375-Q1375)/11*1</f>
        <v>740.41499999999996</v>
      </c>
      <c r="T1375" s="331">
        <f>Z1375-Y1375-V1375</f>
        <v>909.95690999999999</v>
      </c>
      <c r="U1375" s="777"/>
      <c r="V1375" s="331"/>
      <c r="W1375" s="331">
        <f>T1375-S1375</f>
        <v>169.54191000000003</v>
      </c>
      <c r="X1375" s="331"/>
      <c r="Y1375" s="331">
        <v>0</v>
      </c>
      <c r="Z1375" s="331">
        <v>909.95690999999999</v>
      </c>
      <c r="AA1375" s="950"/>
      <c r="AB1375" s="328"/>
      <c r="AC1375" s="1084">
        <f t="shared" si="527"/>
        <v>0</v>
      </c>
      <c r="AD1375" s="1099"/>
      <c r="AF1375" s="3389"/>
      <c r="AG1375" s="137">
        <f t="shared" si="519"/>
        <v>909956.91</v>
      </c>
    </row>
    <row r="1376" spans="1:33" ht="30" x14ac:dyDescent="0.25">
      <c r="A1376" s="137">
        <v>1</v>
      </c>
      <c r="B1376" s="479" t="s">
        <v>259</v>
      </c>
      <c r="C1376" s="435"/>
      <c r="D1376" s="4"/>
      <c r="E1376" s="221">
        <v>2400</v>
      </c>
      <c r="F1376" s="123">
        <f>ROUND(E1376/12*$B$4,0)</f>
        <v>400</v>
      </c>
      <c r="G1376" s="123">
        <v>480</v>
      </c>
      <c r="H1376" s="1635">
        <f t="shared" si="545"/>
        <v>120</v>
      </c>
      <c r="I1376" s="1514"/>
      <c r="J1376" s="1514"/>
      <c r="K1376" s="122"/>
      <c r="L1376" s="122"/>
      <c r="M1376" s="122"/>
      <c r="N1376" s="122"/>
      <c r="O1376" s="122"/>
      <c r="P1376" s="122"/>
      <c r="Q1376" s="331"/>
      <c r="R1376" s="331"/>
      <c r="S1376" s="759"/>
      <c r="T1376" s="331"/>
      <c r="U1376" s="777"/>
      <c r="V1376" s="331"/>
      <c r="W1376" s="331"/>
      <c r="X1376" s="331"/>
      <c r="Y1376" s="331"/>
      <c r="Z1376" s="331"/>
      <c r="AA1376" s="950"/>
      <c r="AB1376" s="328"/>
      <c r="AC1376" s="1084">
        <f t="shared" si="527"/>
        <v>0</v>
      </c>
      <c r="AD1376" s="1099"/>
      <c r="AF1376" s="3389"/>
      <c r="AG1376" s="137">
        <f t="shared" si="519"/>
        <v>0</v>
      </c>
    </row>
    <row r="1377" spans="1:33" ht="30" x14ac:dyDescent="0.25">
      <c r="A1377" s="137">
        <v>1</v>
      </c>
      <c r="B1377" s="479" t="s">
        <v>264</v>
      </c>
      <c r="C1377" s="435"/>
      <c r="D1377" s="4"/>
      <c r="E1377" s="221">
        <v>600</v>
      </c>
      <c r="F1377" s="123">
        <f>ROUND(E1377/12*$B$4,0)</f>
        <v>100</v>
      </c>
      <c r="G1377" s="123">
        <v>226</v>
      </c>
      <c r="H1377" s="1635">
        <f t="shared" si="545"/>
        <v>225.99999999999997</v>
      </c>
      <c r="I1377" s="1514"/>
      <c r="J1377" s="1514"/>
      <c r="K1377" s="122"/>
      <c r="L1377" s="122"/>
      <c r="M1377" s="122"/>
      <c r="N1377" s="122"/>
      <c r="O1377" s="122"/>
      <c r="P1377" s="122"/>
      <c r="Q1377" s="331"/>
      <c r="R1377" s="331"/>
      <c r="S1377" s="759"/>
      <c r="T1377" s="331"/>
      <c r="U1377" s="777"/>
      <c r="V1377" s="331"/>
      <c r="W1377" s="331"/>
      <c r="X1377" s="331"/>
      <c r="Y1377" s="331"/>
      <c r="Z1377" s="331"/>
      <c r="AA1377" s="950"/>
      <c r="AB1377" s="328"/>
      <c r="AC1377" s="1084">
        <f t="shared" ref="AC1377:AC1401" si="546">T1377-S1377-W1377</f>
        <v>0</v>
      </c>
      <c r="AD1377" s="1099"/>
      <c r="AF1377" s="3389"/>
      <c r="AG1377" s="137">
        <f t="shared" si="519"/>
        <v>0</v>
      </c>
    </row>
    <row r="1378" spans="1:33" ht="30" x14ac:dyDescent="0.25">
      <c r="A1378" s="137">
        <v>1</v>
      </c>
      <c r="B1378" s="479" t="s">
        <v>71</v>
      </c>
      <c r="C1378" s="435"/>
      <c r="D1378" s="4"/>
      <c r="E1378" s="221">
        <v>1200</v>
      </c>
      <c r="F1378" s="123">
        <f>ROUND(E1378/12*$B$4,0)</f>
        <v>200</v>
      </c>
      <c r="G1378" s="123">
        <v>199</v>
      </c>
      <c r="H1378" s="1635">
        <f t="shared" si="545"/>
        <v>99.5</v>
      </c>
      <c r="I1378" s="1514"/>
      <c r="J1378" s="1514"/>
      <c r="K1378" s="122"/>
      <c r="L1378" s="122"/>
      <c r="M1378" s="122"/>
      <c r="N1378" s="122"/>
      <c r="O1378" s="122"/>
      <c r="P1378" s="122"/>
      <c r="Q1378" s="331"/>
      <c r="R1378" s="331"/>
      <c r="S1378" s="759"/>
      <c r="T1378" s="331">
        <f>Z1378-Y1378-V1378</f>
        <v>0</v>
      </c>
      <c r="U1378" s="777"/>
      <c r="V1378" s="331"/>
      <c r="W1378" s="331"/>
      <c r="X1378" s="331"/>
      <c r="Y1378" s="331"/>
      <c r="Z1378" s="331"/>
      <c r="AA1378" s="950"/>
      <c r="AB1378" s="328"/>
      <c r="AC1378" s="1084">
        <f t="shared" si="546"/>
        <v>0</v>
      </c>
      <c r="AD1378" s="1099"/>
      <c r="AF1378" s="3389"/>
      <c r="AG1378" s="137">
        <f t="shared" si="519"/>
        <v>0</v>
      </c>
    </row>
    <row r="1379" spans="1:33" s="2266" customFormat="1" ht="86.25" x14ac:dyDescent="0.25">
      <c r="B1379" s="475" t="s">
        <v>518</v>
      </c>
      <c r="C1379" s="435"/>
      <c r="D1379" s="4"/>
      <c r="E1379" s="499">
        <f>E1341</f>
        <v>13782</v>
      </c>
      <c r="F1379" s="123">
        <f>F1341</f>
        <v>2297</v>
      </c>
      <c r="G1379" s="123">
        <f>G1341</f>
        <v>1676</v>
      </c>
      <c r="H1379" s="1635">
        <f t="shared" si="545"/>
        <v>72.964736612973439</v>
      </c>
      <c r="I1379" s="1514"/>
      <c r="J1379" s="1514"/>
      <c r="K1379" s="122"/>
      <c r="L1379" s="122"/>
      <c r="M1379" s="122"/>
      <c r="N1379" s="122"/>
      <c r="O1379" s="122"/>
      <c r="P1379" s="122"/>
      <c r="Q1379" s="331">
        <f t="shared" ref="Q1379:Z1379" si="547">Q1341</f>
        <v>43061.320540000001</v>
      </c>
      <c r="R1379" s="331">
        <f t="shared" ref="R1379" si="548">R1341</f>
        <v>43061.320540000001</v>
      </c>
      <c r="S1379" s="759">
        <f>S1341</f>
        <v>7176.8867566666668</v>
      </c>
      <c r="T1379" s="331">
        <f t="shared" si="547"/>
        <v>5168.9743000000008</v>
      </c>
      <c r="U1379" s="777">
        <f t="shared" si="547"/>
        <v>0</v>
      </c>
      <c r="V1379" s="331">
        <f t="shared" si="547"/>
        <v>0</v>
      </c>
      <c r="W1379" s="331">
        <f t="shared" si="547"/>
        <v>-2007.912456666666</v>
      </c>
      <c r="X1379" s="331">
        <f t="shared" si="547"/>
        <v>0</v>
      </c>
      <c r="Y1379" s="331">
        <f t="shared" si="547"/>
        <v>0</v>
      </c>
      <c r="Z1379" s="331">
        <f t="shared" si="547"/>
        <v>5168.9743000000008</v>
      </c>
      <c r="AA1379" s="950"/>
      <c r="AB1379" s="328"/>
      <c r="AC1379" s="1084">
        <f t="shared" si="546"/>
        <v>0</v>
      </c>
      <c r="AD1379" s="1099"/>
      <c r="AF1379" s="3389"/>
      <c r="AG1379" s="2266">
        <f t="shared" si="519"/>
        <v>5168974.3000000007</v>
      </c>
    </row>
    <row r="1380" spans="1:33" x14ac:dyDescent="0.25">
      <c r="A1380" s="137">
        <v>1</v>
      </c>
      <c r="B1380" s="475" t="s">
        <v>260</v>
      </c>
      <c r="C1380" s="435"/>
      <c r="D1380" s="4"/>
      <c r="E1380" s="499">
        <f>E1358+E1329</f>
        <v>34350.9</v>
      </c>
      <c r="F1380" s="528">
        <f>F1358+F1329</f>
        <v>5725.75</v>
      </c>
      <c r="G1380" s="528">
        <f>G1358+G1329</f>
        <v>6496</v>
      </c>
      <c r="H1380" s="310">
        <f t="shared" si="545"/>
        <v>113.45238615028599</v>
      </c>
      <c r="I1380" s="1514"/>
      <c r="J1380" s="1514"/>
      <c r="K1380" s="122"/>
      <c r="L1380" s="122"/>
      <c r="M1380" s="122"/>
      <c r="N1380" s="122"/>
      <c r="O1380" s="122"/>
      <c r="P1380" s="122"/>
      <c r="Q1380" s="331"/>
      <c r="R1380" s="331"/>
      <c r="S1380" s="759"/>
      <c r="T1380" s="331">
        <f>Z1380-Y1380-V1380</f>
        <v>0</v>
      </c>
      <c r="U1380" s="777"/>
      <c r="V1380" s="331"/>
      <c r="W1380" s="331"/>
      <c r="X1380" s="331"/>
      <c r="Y1380" s="331"/>
      <c r="Z1380" s="331"/>
      <c r="AA1380" s="923"/>
      <c r="AB1380" s="328"/>
      <c r="AC1380" s="1084">
        <f t="shared" si="546"/>
        <v>0</v>
      </c>
      <c r="AD1380" s="1099"/>
      <c r="AF1380" s="3389"/>
      <c r="AG1380" s="137">
        <f t="shared" si="519"/>
        <v>0</v>
      </c>
    </row>
    <row r="1381" spans="1:33" ht="29.25" x14ac:dyDescent="0.25">
      <c r="A1381" s="137">
        <v>1</v>
      </c>
      <c r="B1381" s="475" t="s">
        <v>274</v>
      </c>
      <c r="C1381" s="435"/>
      <c r="D1381" s="4"/>
      <c r="E1381" s="499">
        <f>E1345</f>
        <v>36079</v>
      </c>
      <c r="F1381" s="528">
        <f>F1345</f>
        <v>6014</v>
      </c>
      <c r="G1381" s="528">
        <f>G1345</f>
        <v>6410</v>
      </c>
      <c r="H1381" s="310">
        <f t="shared" si="545"/>
        <v>106.58463584968408</v>
      </c>
      <c r="I1381" s="1514"/>
      <c r="J1381" s="1514"/>
      <c r="K1381" s="122"/>
      <c r="L1381" s="122"/>
      <c r="M1381" s="122"/>
      <c r="N1381" s="122"/>
      <c r="O1381" s="122"/>
      <c r="P1381" s="122"/>
      <c r="Q1381" s="331"/>
      <c r="R1381" s="331"/>
      <c r="S1381" s="759"/>
      <c r="T1381" s="331"/>
      <c r="U1381" s="777">
        <f t="shared" ref="U1381" si="549">U1367+U1345</f>
        <v>0</v>
      </c>
      <c r="V1381" s="331"/>
      <c r="W1381" s="331"/>
      <c r="X1381" s="331"/>
      <c r="Y1381" s="331"/>
      <c r="Z1381" s="331"/>
      <c r="AA1381" s="923"/>
      <c r="AB1381" s="328"/>
      <c r="AC1381" s="1084">
        <f t="shared" si="546"/>
        <v>0</v>
      </c>
      <c r="AD1381" s="1099"/>
      <c r="AF1381" s="3389"/>
      <c r="AG1381" s="137">
        <f t="shared" si="519"/>
        <v>0</v>
      </c>
    </row>
    <row r="1382" spans="1:33" s="147" customFormat="1" ht="29.25" x14ac:dyDescent="0.25">
      <c r="A1382" s="137">
        <v>1</v>
      </c>
      <c r="B1382" s="475" t="s">
        <v>261</v>
      </c>
      <c r="C1382" s="1704"/>
      <c r="D1382" s="1652"/>
      <c r="E1382" s="499">
        <f>E1368+E1335</f>
        <v>73945.531914893611</v>
      </c>
      <c r="F1382" s="528">
        <f>F1368+F1335</f>
        <v>12323.95744680851</v>
      </c>
      <c r="G1382" s="528">
        <f>G1368+G1335</f>
        <v>12101.540425531915</v>
      </c>
      <c r="H1382" s="526">
        <f t="shared" si="545"/>
        <v>98.195246760331898</v>
      </c>
      <c r="I1382" s="1536"/>
      <c r="J1382" s="1536"/>
      <c r="K1382" s="1537"/>
      <c r="L1382" s="1537"/>
      <c r="M1382" s="1537"/>
      <c r="N1382" s="1537"/>
      <c r="O1382" s="122"/>
      <c r="P1382" s="1537"/>
      <c r="Q1382" s="332"/>
      <c r="R1382" s="332"/>
      <c r="S1382" s="880"/>
      <c r="T1382" s="331">
        <f>Z1382-Y1382-V1382</f>
        <v>0</v>
      </c>
      <c r="U1382" s="1131"/>
      <c r="V1382" s="332"/>
      <c r="W1382" s="332"/>
      <c r="X1382" s="331"/>
      <c r="Y1382" s="331"/>
      <c r="Z1382" s="332"/>
      <c r="AA1382" s="1180"/>
      <c r="AB1382" s="328"/>
      <c r="AC1382" s="1084">
        <f t="shared" si="546"/>
        <v>0</v>
      </c>
      <c r="AD1382" s="1099"/>
      <c r="AF1382" s="3389"/>
      <c r="AG1382" s="147">
        <f t="shared" si="519"/>
        <v>0</v>
      </c>
    </row>
    <row r="1383" spans="1:33" ht="29.25" x14ac:dyDescent="0.25">
      <c r="A1383" s="137">
        <v>1</v>
      </c>
      <c r="B1383" s="475" t="s">
        <v>262</v>
      </c>
      <c r="C1383" s="3180"/>
      <c r="D1383" s="3183"/>
      <c r="E1383" s="508">
        <f>E1372+E1339</f>
        <v>13000</v>
      </c>
      <c r="F1383" s="1894">
        <f t="shared" ref="F1383:G1383" si="550">F1372+F1339</f>
        <v>2167</v>
      </c>
      <c r="G1383" s="1894">
        <f t="shared" si="550"/>
        <v>2319</v>
      </c>
      <c r="H1383" s="3184">
        <f t="shared" si="545"/>
        <v>107.01430549146285</v>
      </c>
      <c r="I1383" s="1762"/>
      <c r="J1383" s="1762"/>
      <c r="K1383" s="1728"/>
      <c r="L1383" s="1728"/>
      <c r="M1383" s="1728"/>
      <c r="N1383" s="1728"/>
      <c r="O1383" s="1807"/>
      <c r="P1383" s="1728"/>
      <c r="Q1383" s="338"/>
      <c r="R1383" s="338"/>
      <c r="S1383" s="3104">
        <f t="shared" ref="S1383" si="551">Q1383/12*$B$4</f>
        <v>0</v>
      </c>
      <c r="T1383" s="334">
        <f>Z1383-Y1383-V1383</f>
        <v>0</v>
      </c>
      <c r="U1383" s="1147"/>
      <c r="V1383" s="338"/>
      <c r="W1383" s="338">
        <f>T1383-S1383</f>
        <v>0</v>
      </c>
      <c r="X1383" s="334"/>
      <c r="Y1383" s="334"/>
      <c r="Z1383" s="338"/>
      <c r="AA1383" s="1706"/>
      <c r="AB1383" s="871"/>
      <c r="AC1383" s="1084">
        <f t="shared" si="546"/>
        <v>0</v>
      </c>
      <c r="AD1383" s="1099"/>
      <c r="AF1383" s="3389"/>
      <c r="AG1383" s="137">
        <f t="shared" si="519"/>
        <v>0</v>
      </c>
    </row>
    <row r="1384" spans="1:33" x14ac:dyDescent="0.25">
      <c r="A1384" s="137">
        <v>1</v>
      </c>
      <c r="B1384" s="476" t="s">
        <v>134</v>
      </c>
      <c r="C1384" s="1149"/>
      <c r="D1384" s="1150"/>
      <c r="E1384" s="509">
        <f>E1381+E1380+E1383+E1335*2.6+E1379*2.6+E1371/4.2</f>
        <v>309912.62380952382</v>
      </c>
      <c r="F1384" s="1667">
        <f t="shared" ref="F1384:G1384" si="552">F1381+F1380+F1383+F1335*2.6+F1379*2.6+F1371/4.2</f>
        <v>51653.083333333336</v>
      </c>
      <c r="G1384" s="1667">
        <f t="shared" si="552"/>
        <v>50886.809523809519</v>
      </c>
      <c r="H1384" s="1667">
        <f t="shared" si="545"/>
        <v>98.516499383824168</v>
      </c>
      <c r="I1384" s="1655"/>
      <c r="J1384" s="1655"/>
      <c r="K1384" s="1518"/>
      <c r="L1384" s="1518"/>
      <c r="M1384" s="1518"/>
      <c r="N1384" s="1518"/>
      <c r="O1384" s="1518"/>
      <c r="P1384" s="1518"/>
      <c r="Q1384" s="329">
        <f t="shared" ref="Q1384:R1384" si="553">SUM(Q1383,Q1375,Q1367,Q1358,Q1345,Q1341,Q1328)</f>
        <v>405167.42957000004</v>
      </c>
      <c r="R1384" s="329">
        <f t="shared" si="553"/>
        <v>405167.42957000004</v>
      </c>
      <c r="S1384" s="882">
        <f t="shared" ref="S1384:Z1384" si="554">SUM(S1383,S1375,S1367,S1358,S1345,S1341,S1328)</f>
        <v>67527.90492833333</v>
      </c>
      <c r="T1384" s="329">
        <f t="shared" si="554"/>
        <v>67221.942240000004</v>
      </c>
      <c r="U1384" s="781">
        <f t="shared" si="554"/>
        <v>0</v>
      </c>
      <c r="V1384" s="329">
        <f t="shared" si="554"/>
        <v>-12.958</v>
      </c>
      <c r="W1384" s="329">
        <f t="shared" si="554"/>
        <v>-305.96268833332169</v>
      </c>
      <c r="X1384" s="329">
        <f t="shared" si="554"/>
        <v>-3.6080799999999997</v>
      </c>
      <c r="Y1384" s="329">
        <f>SUM(Y1383,Y1375,Y1367,Y1358,Y1345,Y1341,Y1328)</f>
        <v>-50.825059999999993</v>
      </c>
      <c r="Z1384" s="329">
        <f t="shared" si="554"/>
        <v>67158.159180000017</v>
      </c>
      <c r="AA1384" s="1668"/>
      <c r="AB1384" s="871"/>
      <c r="AC1384" s="1084">
        <f t="shared" si="546"/>
        <v>-4.0927261579781771E-12</v>
      </c>
      <c r="AD1384" s="1099"/>
      <c r="AF1384" s="3389"/>
      <c r="AG1384" s="137">
        <f t="shared" si="519"/>
        <v>67158159.180000022</v>
      </c>
    </row>
    <row r="1385" spans="1:33" x14ac:dyDescent="0.25">
      <c r="A1385" s="137">
        <v>1</v>
      </c>
      <c r="B1385" s="1153" t="s">
        <v>28</v>
      </c>
      <c r="C1385" s="1505"/>
      <c r="D1385" s="1153"/>
      <c r="E1385" s="242"/>
      <c r="F1385" s="838"/>
      <c r="G1385" s="838"/>
      <c r="H1385" s="838"/>
      <c r="I1385" s="1506"/>
      <c r="J1385" s="1506"/>
      <c r="K1385" s="748"/>
      <c r="L1385" s="748"/>
      <c r="M1385" s="748"/>
      <c r="N1385" s="748"/>
      <c r="O1385" s="748"/>
      <c r="P1385" s="748"/>
      <c r="Q1385" s="330"/>
      <c r="R1385" s="330"/>
      <c r="S1385" s="758"/>
      <c r="T1385" s="330">
        <f>Z1385-Y1385-V1385</f>
        <v>0</v>
      </c>
      <c r="U1385" s="780"/>
      <c r="V1385" s="330"/>
      <c r="W1385" s="330"/>
      <c r="X1385" s="330"/>
      <c r="Y1385" s="330"/>
      <c r="Z1385" s="330"/>
      <c r="AA1385" s="970"/>
      <c r="AB1385" s="370"/>
      <c r="AC1385" s="1084">
        <f t="shared" si="546"/>
        <v>0</v>
      </c>
      <c r="AD1385" s="1099"/>
      <c r="AF1385" s="3389"/>
      <c r="AG1385" s="137">
        <f t="shared" si="519"/>
        <v>0</v>
      </c>
    </row>
    <row r="1386" spans="1:33" x14ac:dyDescent="0.25">
      <c r="A1386" s="137">
        <v>1</v>
      </c>
      <c r="B1386" s="2" t="s">
        <v>123</v>
      </c>
      <c r="C1386" s="448"/>
      <c r="D1386" s="2"/>
      <c r="E1386" s="225"/>
      <c r="F1386" s="187"/>
      <c r="G1386" s="187"/>
      <c r="H1386" s="187"/>
      <c r="I1386" s="1514"/>
      <c r="J1386" s="1514"/>
      <c r="K1386" s="526"/>
      <c r="L1386" s="526"/>
      <c r="M1386" s="526"/>
      <c r="N1386" s="526"/>
      <c r="O1386" s="526"/>
      <c r="P1386" s="526"/>
      <c r="Q1386" s="331"/>
      <c r="R1386" s="331"/>
      <c r="S1386" s="759"/>
      <c r="T1386" s="331">
        <f>Z1386-Y1386-V1386</f>
        <v>0</v>
      </c>
      <c r="U1386" s="777"/>
      <c r="V1386" s="331"/>
      <c r="W1386" s="331"/>
      <c r="X1386" s="331"/>
      <c r="Y1386" s="331"/>
      <c r="Z1386" s="331"/>
      <c r="AA1386" s="954"/>
      <c r="AB1386" s="328"/>
      <c r="AC1386" s="1084">
        <f t="shared" si="546"/>
        <v>0</v>
      </c>
      <c r="AD1386" s="1099"/>
      <c r="AF1386" s="3389"/>
      <c r="AG1386" s="137">
        <f t="shared" si="519"/>
        <v>0</v>
      </c>
    </row>
    <row r="1387" spans="1:33" ht="30" x14ac:dyDescent="0.25">
      <c r="A1387" s="137">
        <v>1</v>
      </c>
      <c r="B1387" s="9" t="s">
        <v>155</v>
      </c>
      <c r="C1387" s="448"/>
      <c r="D1387" s="3">
        <v>240</v>
      </c>
      <c r="E1387" s="225">
        <v>407</v>
      </c>
      <c r="F1387" s="123">
        <f>ROUND(E1387/12*$B$4,0)</f>
        <v>68</v>
      </c>
      <c r="G1387" s="123">
        <v>66</v>
      </c>
      <c r="H1387" s="123">
        <f>G1387/F1387*100</f>
        <v>97.058823529411768</v>
      </c>
      <c r="I1387" s="831">
        <v>1.75</v>
      </c>
      <c r="J1387" s="152">
        <f>M1387/G1387</f>
        <v>1</v>
      </c>
      <c r="K1387" s="153">
        <f>ROUND(E1387*I1387,0)</f>
        <v>712</v>
      </c>
      <c r="L1387" s="153">
        <f>ROUND(K1387/12*$B$4,0)</f>
        <v>119</v>
      </c>
      <c r="M1387" s="153">
        <v>66</v>
      </c>
      <c r="N1387" s="153">
        <f>M1387/L1387*100</f>
        <v>55.462184873949582</v>
      </c>
      <c r="O1387" s="153">
        <f>ROUND(K1387/D1387,0)</f>
        <v>3</v>
      </c>
      <c r="P1387" s="153">
        <f>M1387/$B$4*12/O1387</f>
        <v>132</v>
      </c>
      <c r="Q1387" s="331"/>
      <c r="R1387" s="331"/>
      <c r="S1387" s="759"/>
      <c r="T1387" s="331"/>
      <c r="U1387" s="777"/>
      <c r="V1387" s="331"/>
      <c r="W1387" s="331"/>
      <c r="X1387" s="331"/>
      <c r="Y1387" s="331"/>
      <c r="Z1387" s="331"/>
      <c r="AA1387" s="950"/>
      <c r="AB1387" s="328"/>
      <c r="AC1387" s="1084">
        <f t="shared" si="546"/>
        <v>0</v>
      </c>
      <c r="AD1387" s="1099"/>
      <c r="AF1387" s="3389"/>
      <c r="AG1387" s="137">
        <f t="shared" si="519"/>
        <v>0</v>
      </c>
    </row>
    <row r="1388" spans="1:33" s="147" customFormat="1" x14ac:dyDescent="0.25">
      <c r="A1388" s="137">
        <v>1</v>
      </c>
      <c r="B1388" s="9" t="s">
        <v>64</v>
      </c>
      <c r="C1388" s="424"/>
      <c r="D1388" s="3">
        <v>240</v>
      </c>
      <c r="E1388" s="225">
        <v>96</v>
      </c>
      <c r="F1388" s="123">
        <f>ROUND(E1388/12*$B$4,0)</f>
        <v>16</v>
      </c>
      <c r="G1388" s="123">
        <v>43</v>
      </c>
      <c r="H1388" s="123">
        <f>G1388/F1388*100</f>
        <v>268.75</v>
      </c>
      <c r="I1388" s="831">
        <v>8</v>
      </c>
      <c r="J1388" s="152">
        <f>M1388/G1388</f>
        <v>8</v>
      </c>
      <c r="K1388" s="153">
        <f>ROUND(E1388*I1388,0)</f>
        <v>768</v>
      </c>
      <c r="L1388" s="153">
        <f>ROUND(K1388/12*$B$4,0)</f>
        <v>128</v>
      </c>
      <c r="M1388" s="153">
        <v>344</v>
      </c>
      <c r="N1388" s="153">
        <f>M1388/L1388*100</f>
        <v>268.75</v>
      </c>
      <c r="O1388" s="153">
        <f>ROUND(K1388/D1388,0)</f>
        <v>3</v>
      </c>
      <c r="P1388" s="153">
        <f>M1388/$B$4*12/O1388</f>
        <v>688</v>
      </c>
      <c r="Q1388" s="331"/>
      <c r="R1388" s="331"/>
      <c r="S1388" s="759"/>
      <c r="T1388" s="331">
        <f>Z1388-Y1388-V1388</f>
        <v>0</v>
      </c>
      <c r="U1388" s="777"/>
      <c r="V1388" s="331"/>
      <c r="W1388" s="331">
        <f>T1388-S1388</f>
        <v>0</v>
      </c>
      <c r="X1388" s="331"/>
      <c r="Y1388" s="331"/>
      <c r="Z1388" s="331"/>
      <c r="AA1388" s="950"/>
      <c r="AB1388" s="328"/>
      <c r="AC1388" s="1084">
        <f t="shared" si="546"/>
        <v>0</v>
      </c>
      <c r="AD1388" s="1099"/>
      <c r="AF1388" s="3389"/>
      <c r="AG1388" s="147">
        <f t="shared" si="519"/>
        <v>0</v>
      </c>
    </row>
    <row r="1389" spans="1:33" s="147" customFormat="1" x14ac:dyDescent="0.25">
      <c r="A1389" s="137">
        <v>1</v>
      </c>
      <c r="B1389" s="1176" t="s">
        <v>44</v>
      </c>
      <c r="C1389" s="1177"/>
      <c r="D1389" s="1642">
        <v>240</v>
      </c>
      <c r="E1389" s="226">
        <v>2512</v>
      </c>
      <c r="F1389" s="129">
        <f>ROUND(E1389/12*$B$4,0)</f>
        <v>419</v>
      </c>
      <c r="G1389" s="129">
        <v>421</v>
      </c>
      <c r="H1389" s="129">
        <f>G1389/F1389*100</f>
        <v>100.47732696897376</v>
      </c>
      <c r="I1389" s="831">
        <v>8</v>
      </c>
      <c r="J1389" s="1109">
        <f>M1389/G1389</f>
        <v>7.9501187648456053</v>
      </c>
      <c r="K1389" s="282">
        <f>ROUND(E1389*I1389,0)</f>
        <v>20096</v>
      </c>
      <c r="L1389" s="282">
        <f>ROUND(K1389/12*$B$4,0)</f>
        <v>3349</v>
      </c>
      <c r="M1389" s="282">
        <v>3347</v>
      </c>
      <c r="N1389" s="282">
        <f>M1389/L1389*100</f>
        <v>99.940280680800242</v>
      </c>
      <c r="O1389" s="282">
        <f>ROUND(K1389/D1389,0)</f>
        <v>84</v>
      </c>
      <c r="P1389" s="282">
        <f>M1389/$B$4*12/O1389</f>
        <v>239.07142857142858</v>
      </c>
      <c r="Q1389" s="332"/>
      <c r="R1389" s="332"/>
      <c r="S1389" s="880"/>
      <c r="T1389" s="332"/>
      <c r="U1389" s="1131"/>
      <c r="V1389" s="332"/>
      <c r="W1389" s="332"/>
      <c r="X1389" s="332"/>
      <c r="Y1389" s="332"/>
      <c r="Z1389" s="332"/>
      <c r="AA1389" s="1105"/>
      <c r="AB1389" s="866"/>
      <c r="AC1389" s="1084">
        <f t="shared" si="546"/>
        <v>0</v>
      </c>
      <c r="AD1389" s="1099"/>
      <c r="AF1389" s="3389"/>
      <c r="AG1389" s="147">
        <f t="shared" ref="AG1389:AG1452" si="555">Z1389*1000-AF1389</f>
        <v>0</v>
      </c>
    </row>
    <row r="1390" spans="1:33" x14ac:dyDescent="0.25">
      <c r="A1390" s="137">
        <v>1</v>
      </c>
      <c r="B1390" s="1385" t="s">
        <v>176</v>
      </c>
      <c r="C1390" s="1386"/>
      <c r="D1390" s="1663"/>
      <c r="E1390" s="227">
        <f>SUM(E1387:E1389)</f>
        <v>3015</v>
      </c>
      <c r="F1390" s="158">
        <f>SUM(F1387:F1389)</f>
        <v>503</v>
      </c>
      <c r="G1390" s="158">
        <f>SUM(G1387:G1389)</f>
        <v>530</v>
      </c>
      <c r="H1390" s="158">
        <f>G1390/F1390*100</f>
        <v>105.36779324055665</v>
      </c>
      <c r="I1390" s="1536">
        <f>IF(E1390=0,0,K1390/E1390)</f>
        <v>7.1562189054726364</v>
      </c>
      <c r="J1390" s="1143">
        <f>M1390/G1390</f>
        <v>7.0886792452830187</v>
      </c>
      <c r="K1390" s="1207">
        <f>SUM(K1387:K1389)</f>
        <v>21576</v>
      </c>
      <c r="L1390" s="1207">
        <f>SUM(L1387:L1389)</f>
        <v>3596</v>
      </c>
      <c r="M1390" s="1207">
        <f>SUM(M1387:M1389)</f>
        <v>3757</v>
      </c>
      <c r="N1390" s="1207">
        <f>M1390/L1390*100</f>
        <v>104.47719688542824</v>
      </c>
      <c r="O1390" s="1207">
        <f>SUM(O1387:O1389)</f>
        <v>90</v>
      </c>
      <c r="P1390" s="282">
        <f>M1390/$B$4*12/O1390</f>
        <v>250.46666666666667</v>
      </c>
      <c r="Q1390" s="332"/>
      <c r="R1390" s="332"/>
      <c r="S1390" s="880"/>
      <c r="T1390" s="332">
        <f t="shared" ref="T1390:T1393" si="556">Z1390-Y1390-V1390</f>
        <v>0</v>
      </c>
      <c r="U1390" s="1131"/>
      <c r="V1390" s="332"/>
      <c r="W1390" s="332"/>
      <c r="X1390" s="332"/>
      <c r="Y1390" s="332"/>
      <c r="Z1390" s="332"/>
      <c r="AA1390" s="1180"/>
      <c r="AB1390" s="866"/>
      <c r="AC1390" s="1084">
        <f t="shared" si="546"/>
        <v>0</v>
      </c>
      <c r="AD1390" s="1099"/>
      <c r="AF1390" s="3389"/>
      <c r="AG1390" s="137">
        <f t="shared" si="555"/>
        <v>0</v>
      </c>
    </row>
    <row r="1391" spans="1:33" ht="30" thickBot="1" x14ac:dyDescent="0.3">
      <c r="A1391" s="137">
        <v>1</v>
      </c>
      <c r="B1391" s="148" t="s">
        <v>201</v>
      </c>
      <c r="C1391" s="148"/>
      <c r="D1391" s="148"/>
      <c r="E1391" s="248">
        <f>SUM(E1390)</f>
        <v>3015</v>
      </c>
      <c r="F1391" s="1639">
        <f>SUM(F1390)</f>
        <v>503</v>
      </c>
      <c r="G1391" s="1639">
        <f>SUM(G1390)</f>
        <v>530</v>
      </c>
      <c r="H1391" s="1639">
        <f>G1391/F1391*100</f>
        <v>105.36779324055665</v>
      </c>
      <c r="I1391" s="1185">
        <f>IF(E1391=0,0,K1391/E1391)</f>
        <v>7.1562189054726364</v>
      </c>
      <c r="J1391" s="1186">
        <f>M1391/G1391</f>
        <v>7.0886792452830187</v>
      </c>
      <c r="K1391" s="1639">
        <f>SUM(K1390)</f>
        <v>21576</v>
      </c>
      <c r="L1391" s="1639">
        <f>SUM(L1390)</f>
        <v>3596</v>
      </c>
      <c r="M1391" s="1639">
        <f>SUM(M1390)</f>
        <v>3757</v>
      </c>
      <c r="N1391" s="1187">
        <f>M1391/L1391*100</f>
        <v>104.47719688542824</v>
      </c>
      <c r="O1391" s="1234">
        <f>SUM(O1390)</f>
        <v>90</v>
      </c>
      <c r="P1391" s="1187">
        <f>M1391/$B$4*12/O1391</f>
        <v>250.46666666666667</v>
      </c>
      <c r="Q1391" s="336">
        <v>54086.19658058881</v>
      </c>
      <c r="R1391" s="336">
        <v>54086.19658058881</v>
      </c>
      <c r="S1391" s="885">
        <f>Q1391/12*$B$4+(R1391-Q1391)/11*1</f>
        <v>9014.3660967648011</v>
      </c>
      <c r="T1391" s="336">
        <f t="shared" si="556"/>
        <v>8785.9986900000004</v>
      </c>
      <c r="U1391" s="779"/>
      <c r="V1391" s="336"/>
      <c r="W1391" s="336">
        <f>T1391-S1391</f>
        <v>-228.36740676480076</v>
      </c>
      <c r="X1391" s="336"/>
      <c r="Y1391" s="813">
        <v>-1.68336</v>
      </c>
      <c r="Z1391" s="813">
        <v>8784.3153299999994</v>
      </c>
      <c r="AA1391" s="1641"/>
      <c r="AB1391" s="956"/>
      <c r="AC1391" s="1084">
        <f t="shared" si="546"/>
        <v>0</v>
      </c>
      <c r="AD1391" s="1099"/>
      <c r="AF1391" s="3389"/>
      <c r="AG1391" s="137">
        <f t="shared" si="555"/>
        <v>8784315.3300000001</v>
      </c>
    </row>
    <row r="1392" spans="1:33" ht="15.75" thickBot="1" x14ac:dyDescent="0.3">
      <c r="A1392" s="137">
        <v>1</v>
      </c>
      <c r="B1392" s="1672" t="s">
        <v>278</v>
      </c>
      <c r="C1392" s="1673"/>
      <c r="D1392" s="1672"/>
      <c r="E1392" s="257"/>
      <c r="F1392" s="1755"/>
      <c r="G1392" s="1755"/>
      <c r="H1392" s="1755"/>
      <c r="I1392" s="1484"/>
      <c r="J1392" s="1484"/>
      <c r="K1392" s="709"/>
      <c r="L1392" s="709"/>
      <c r="M1392" s="709">
        <f>M1391</f>
        <v>3757</v>
      </c>
      <c r="N1392" s="709"/>
      <c r="O1392" s="709"/>
      <c r="P1392" s="709"/>
      <c r="Q1392" s="337">
        <f t="shared" ref="Q1392:S1392" si="557">SUM(Q1384,Q1391)</f>
        <v>459253.62615058885</v>
      </c>
      <c r="R1392" s="337">
        <f t="shared" ref="R1392" si="558">SUM(R1384,R1391)</f>
        <v>459253.62615058885</v>
      </c>
      <c r="S1392" s="760">
        <f t="shared" si="557"/>
        <v>76542.271025098133</v>
      </c>
      <c r="T1392" s="337">
        <f t="shared" si="556"/>
        <v>76007.940930000012</v>
      </c>
      <c r="U1392" s="782"/>
      <c r="V1392" s="156">
        <f>SUM(V1384,V1391)</f>
        <v>-12.958</v>
      </c>
      <c r="W1392" s="337">
        <f>SUM(W1384,W1391)</f>
        <v>-534.33009509812246</v>
      </c>
      <c r="X1392" s="337">
        <f>SUM(X1384,X1391)</f>
        <v>-3.6080799999999997</v>
      </c>
      <c r="Y1392" s="156">
        <f>SUM(Y1384,Y1391)</f>
        <v>-52.508419999999994</v>
      </c>
      <c r="Z1392" s="337">
        <f>SUM(Z1384,Z1391)</f>
        <v>75942.474510000015</v>
      </c>
      <c r="AA1392" s="974"/>
      <c r="AB1392" s="868">
        <f>SUM(AB1384,AB1391)</f>
        <v>0</v>
      </c>
      <c r="AC1392" s="1084">
        <f t="shared" si="546"/>
        <v>1.3642420526593924E-12</v>
      </c>
      <c r="AD1392" s="1099"/>
      <c r="AE1392" s="137" t="e">
        <f>S1392-#REF!/12*4</f>
        <v>#REF!</v>
      </c>
      <c r="AF1392" s="3389">
        <v>75942474.510000005</v>
      </c>
      <c r="AG1392" s="137">
        <f t="shared" si="555"/>
        <v>0</v>
      </c>
    </row>
    <row r="1393" spans="1:33" x14ac:dyDescent="0.25">
      <c r="A1393" s="137">
        <v>1</v>
      </c>
      <c r="B1393" s="1732"/>
      <c r="C1393" s="1733"/>
      <c r="D1393" s="1732"/>
      <c r="E1393" s="233"/>
      <c r="F1393" s="748"/>
      <c r="G1393" s="748"/>
      <c r="H1393" s="748"/>
      <c r="I1393" s="1506"/>
      <c r="J1393" s="1506"/>
      <c r="K1393" s="748"/>
      <c r="L1393" s="748"/>
      <c r="M1393" s="748"/>
      <c r="N1393" s="748"/>
      <c r="O1393" s="748"/>
      <c r="P1393" s="748"/>
      <c r="Q1393" s="330"/>
      <c r="R1393" s="330"/>
      <c r="S1393" s="758"/>
      <c r="T1393" s="330">
        <f t="shared" si="556"/>
        <v>0</v>
      </c>
      <c r="U1393" s="780"/>
      <c r="V1393" s="330"/>
      <c r="W1393" s="330"/>
      <c r="X1393" s="330"/>
      <c r="Y1393" s="330"/>
      <c r="Z1393" s="330"/>
      <c r="AA1393" s="945"/>
      <c r="AB1393" s="370"/>
      <c r="AC1393" s="1084">
        <f t="shared" si="546"/>
        <v>0</v>
      </c>
      <c r="AD1393" s="1099"/>
      <c r="AF1393" s="3389">
        <v>75942474.510000005</v>
      </c>
      <c r="AG1393" s="137">
        <f t="shared" si="555"/>
        <v>-75942474.510000005</v>
      </c>
    </row>
    <row r="1394" spans="1:33" ht="43.5" customHeight="1" x14ac:dyDescent="0.25">
      <c r="A1394" s="137">
        <v>1</v>
      </c>
      <c r="B1394" s="1089" t="s">
        <v>371</v>
      </c>
      <c r="C1394" s="1089"/>
      <c r="D1394" s="1535"/>
      <c r="E1394" s="223"/>
      <c r="F1394" s="526"/>
      <c r="G1394" s="526"/>
      <c r="H1394" s="526"/>
      <c r="I1394" s="1514"/>
      <c r="J1394" s="1514"/>
      <c r="K1394" s="526"/>
      <c r="L1394" s="526"/>
      <c r="M1394" s="526"/>
      <c r="N1394" s="526"/>
      <c r="O1394" s="526"/>
      <c r="P1394" s="526"/>
      <c r="Q1394" s="331"/>
      <c r="R1394" s="331"/>
      <c r="S1394" s="759"/>
      <c r="T1394" s="331">
        <f>Z1394-Y1394-V1394</f>
        <v>0</v>
      </c>
      <c r="U1394" s="777"/>
      <c r="V1394" s="331"/>
      <c r="W1394" s="331"/>
      <c r="X1394" s="331"/>
      <c r="Y1394" s="331"/>
      <c r="Z1394" s="331"/>
      <c r="AA1394" s="971"/>
      <c r="AB1394" s="328"/>
      <c r="AC1394" s="1084">
        <f t="shared" si="546"/>
        <v>0</v>
      </c>
      <c r="AD1394" s="1099"/>
      <c r="AF1394" s="3389">
        <v>75942474.510000005</v>
      </c>
      <c r="AG1394" s="137">
        <f t="shared" si="555"/>
        <v>-75942474.510000005</v>
      </c>
    </row>
    <row r="1395" spans="1:33" ht="58.5" customHeight="1" x14ac:dyDescent="0.25">
      <c r="A1395" s="137">
        <v>1</v>
      </c>
      <c r="B1395" s="834" t="s">
        <v>325</v>
      </c>
      <c r="C1395" s="1743"/>
      <c r="D1395" s="536"/>
      <c r="E1395" s="225"/>
      <c r="F1395" s="187"/>
      <c r="G1395" s="187"/>
      <c r="H1395" s="187"/>
      <c r="I1395" s="1514"/>
      <c r="J1395" s="1514"/>
      <c r="K1395" s="526"/>
      <c r="L1395" s="526"/>
      <c r="M1395" s="526"/>
      <c r="N1395" s="526"/>
      <c r="O1395" s="526"/>
      <c r="P1395" s="526"/>
      <c r="Q1395" s="331">
        <v>270838.48243000003</v>
      </c>
      <c r="R1395" s="331">
        <v>270838.48243000003</v>
      </c>
      <c r="S1395" s="881">
        <f>Q1395/12*$B$4+(R1395-Q1395)/11*1</f>
        <v>45139.747071666672</v>
      </c>
      <c r="T1395" s="331">
        <f>Z1395-Y1395-V1395</f>
        <v>43020.797489999997</v>
      </c>
      <c r="U1395" s="777"/>
      <c r="V1395" s="331">
        <v>-15.63744</v>
      </c>
      <c r="W1395" s="331">
        <f>T1395-S1395</f>
        <v>-2118.9495816666749</v>
      </c>
      <c r="X1395" s="331"/>
      <c r="Y1395" s="331">
        <v>-5.8495200000000001</v>
      </c>
      <c r="Z1395" s="331">
        <v>42999.310529999995</v>
      </c>
      <c r="AA1395" s="954"/>
      <c r="AB1395" s="328"/>
      <c r="AC1395" s="1084">
        <f t="shared" si="546"/>
        <v>0</v>
      </c>
      <c r="AD1395" s="1099"/>
      <c r="AF1395" s="3389">
        <v>75942474.510000005</v>
      </c>
      <c r="AG1395" s="137">
        <f t="shared" si="555"/>
        <v>-32943163.980000012</v>
      </c>
    </row>
    <row r="1396" spans="1:33" ht="29.25" x14ac:dyDescent="0.25">
      <c r="A1396" s="137">
        <v>1</v>
      </c>
      <c r="B1396" s="2261" t="s">
        <v>271</v>
      </c>
      <c r="C1396" s="1700"/>
      <c r="D1396" s="1658"/>
      <c r="E1396" s="494">
        <f>E1397+E1398+E1399+E1400+E1401+E1402*5</f>
        <v>50816</v>
      </c>
      <c r="F1396" s="526">
        <f t="shared" ref="F1396:G1396" si="559">F1397+F1398+F1399+F1400+F1401+F1402*5</f>
        <v>8472</v>
      </c>
      <c r="G1396" s="526">
        <f t="shared" si="559"/>
        <v>7704</v>
      </c>
      <c r="H1396" s="526">
        <f>G1396/F1396*100</f>
        <v>90.934844192634557</v>
      </c>
      <c r="I1396" s="1514"/>
      <c r="J1396" s="1514"/>
      <c r="K1396" s="122"/>
      <c r="L1396" s="122"/>
      <c r="M1396" s="122"/>
      <c r="N1396" s="122"/>
      <c r="O1396" s="122"/>
      <c r="P1396" s="122"/>
      <c r="Q1396" s="331"/>
      <c r="R1396" s="331"/>
      <c r="S1396" s="759"/>
      <c r="T1396" s="331">
        <f>Z1396-Y1396-V1396</f>
        <v>0</v>
      </c>
      <c r="U1396" s="777"/>
      <c r="V1396" s="331"/>
      <c r="W1396" s="331"/>
      <c r="X1396" s="331"/>
      <c r="Y1396" s="331"/>
      <c r="Z1396" s="331"/>
      <c r="AA1396" s="971"/>
      <c r="AB1396" s="328"/>
      <c r="AC1396" s="1084">
        <f t="shared" si="546"/>
        <v>0</v>
      </c>
      <c r="AD1396" s="1099"/>
      <c r="AF1396" s="3389"/>
      <c r="AG1396" s="137">
        <f t="shared" si="555"/>
        <v>0</v>
      </c>
    </row>
    <row r="1397" spans="1:33" ht="30" x14ac:dyDescent="0.25">
      <c r="A1397" s="137">
        <v>1</v>
      </c>
      <c r="B1397" s="311" t="s">
        <v>193</v>
      </c>
      <c r="C1397" s="435"/>
      <c r="D1397" s="1658"/>
      <c r="E1397" s="495"/>
      <c r="F1397" s="187">
        <f>ROUND(E1397/12*$B$4,0)</f>
        <v>0</v>
      </c>
      <c r="G1397" s="187"/>
      <c r="H1397" s="187"/>
      <c r="I1397" s="1514"/>
      <c r="J1397" s="1514"/>
      <c r="K1397" s="122"/>
      <c r="L1397" s="122"/>
      <c r="M1397" s="122"/>
      <c r="N1397" s="122"/>
      <c r="O1397" s="122"/>
      <c r="P1397" s="122"/>
      <c r="Q1397" s="331"/>
      <c r="R1397" s="331"/>
      <c r="S1397" s="759"/>
      <c r="T1397" s="331"/>
      <c r="U1397" s="777"/>
      <c r="V1397" s="331"/>
      <c r="W1397" s="331"/>
      <c r="X1397" s="331"/>
      <c r="Y1397" s="331"/>
      <c r="Z1397" s="331"/>
      <c r="AA1397" s="954"/>
      <c r="AB1397" s="328"/>
      <c r="AC1397" s="1084">
        <f t="shared" si="546"/>
        <v>0</v>
      </c>
      <c r="AD1397" s="1099"/>
      <c r="AF1397" s="3389"/>
      <c r="AG1397" s="137">
        <f t="shared" si="555"/>
        <v>0</v>
      </c>
    </row>
    <row r="1398" spans="1:33" ht="30" x14ac:dyDescent="0.25">
      <c r="A1398" s="137">
        <v>1</v>
      </c>
      <c r="B1398" s="312" t="s">
        <v>463</v>
      </c>
      <c r="C1398" s="435"/>
      <c r="D1398" s="1658"/>
      <c r="E1398" s="495">
        <v>30316</v>
      </c>
      <c r="F1398" s="187">
        <f>ROUND(E1398/12*$B$4,0)</f>
        <v>5053</v>
      </c>
      <c r="G1398" s="187">
        <v>5325</v>
      </c>
      <c r="H1398" s="187">
        <f>G1398/F1398*100</f>
        <v>105.38294082723134</v>
      </c>
      <c r="I1398" s="1514"/>
      <c r="J1398" s="1514"/>
      <c r="K1398" s="122"/>
      <c r="L1398" s="122"/>
      <c r="M1398" s="122"/>
      <c r="N1398" s="122"/>
      <c r="O1398" s="122"/>
      <c r="P1398" s="122"/>
      <c r="Q1398" s="331"/>
      <c r="R1398" s="331"/>
      <c r="S1398" s="759"/>
      <c r="T1398" s="331"/>
      <c r="U1398" s="777"/>
      <c r="V1398" s="331"/>
      <c r="W1398" s="331"/>
      <c r="X1398" s="331"/>
      <c r="Y1398" s="331"/>
      <c r="Z1398" s="331"/>
      <c r="AA1398" s="954"/>
      <c r="AB1398" s="328"/>
      <c r="AC1398" s="1084">
        <f t="shared" si="546"/>
        <v>0</v>
      </c>
      <c r="AD1398" s="1099"/>
      <c r="AF1398" s="3389"/>
      <c r="AG1398" s="137">
        <f t="shared" si="555"/>
        <v>0</v>
      </c>
    </row>
    <row r="1399" spans="1:33" ht="60" x14ac:dyDescent="0.25">
      <c r="A1399" s="137">
        <v>1</v>
      </c>
      <c r="B1399" s="312" t="s">
        <v>464</v>
      </c>
      <c r="C1399" s="435"/>
      <c r="D1399" s="1658"/>
      <c r="E1399" s="495">
        <v>10000</v>
      </c>
      <c r="F1399" s="187">
        <f t="shared" ref="F1399:F1400" si="560">ROUND(E1399/12*$B$4,0)</f>
        <v>1667</v>
      </c>
      <c r="G1399" s="187">
        <v>982</v>
      </c>
      <c r="H1399" s="187">
        <f>G1399/F1399*100</f>
        <v>58.908218356328732</v>
      </c>
      <c r="I1399" s="1514"/>
      <c r="J1399" s="1514"/>
      <c r="K1399" s="122"/>
      <c r="L1399" s="122"/>
      <c r="M1399" s="122"/>
      <c r="N1399" s="122"/>
      <c r="O1399" s="122"/>
      <c r="P1399" s="122"/>
      <c r="Q1399" s="331"/>
      <c r="R1399" s="331"/>
      <c r="S1399" s="759"/>
      <c r="T1399" s="331"/>
      <c r="U1399" s="777"/>
      <c r="V1399" s="331"/>
      <c r="W1399" s="331"/>
      <c r="X1399" s="331"/>
      <c r="Y1399" s="331"/>
      <c r="Z1399" s="331"/>
      <c r="AA1399" s="954"/>
      <c r="AB1399" s="328"/>
      <c r="AC1399" s="1084">
        <f t="shared" si="546"/>
        <v>0</v>
      </c>
      <c r="AD1399" s="1099"/>
      <c r="AF1399" s="3389"/>
      <c r="AG1399" s="137">
        <f t="shared" si="555"/>
        <v>0</v>
      </c>
    </row>
    <row r="1400" spans="1:33" ht="45" x14ac:dyDescent="0.25">
      <c r="A1400" s="137">
        <v>1</v>
      </c>
      <c r="B1400" s="312" t="s">
        <v>465</v>
      </c>
      <c r="C1400" s="435"/>
      <c r="D1400" s="1658"/>
      <c r="E1400" s="495">
        <v>10000</v>
      </c>
      <c r="F1400" s="187">
        <f t="shared" si="560"/>
        <v>1667</v>
      </c>
      <c r="G1400" s="187">
        <v>997</v>
      </c>
      <c r="H1400" s="187">
        <f>G1400/F1400*100</f>
        <v>59.808038392321535</v>
      </c>
      <c r="I1400" s="1514"/>
      <c r="J1400" s="1514"/>
      <c r="K1400" s="122"/>
      <c r="L1400" s="122"/>
      <c r="M1400" s="122"/>
      <c r="N1400" s="122"/>
      <c r="O1400" s="122"/>
      <c r="P1400" s="122"/>
      <c r="Q1400" s="331"/>
      <c r="R1400" s="331"/>
      <c r="S1400" s="759"/>
      <c r="T1400" s="331"/>
      <c r="U1400" s="777"/>
      <c r="V1400" s="331"/>
      <c r="W1400" s="331"/>
      <c r="X1400" s="331"/>
      <c r="Y1400" s="331"/>
      <c r="Z1400" s="331"/>
      <c r="AA1400" s="954"/>
      <c r="AB1400" s="328"/>
      <c r="AC1400" s="1084">
        <f t="shared" si="546"/>
        <v>0</v>
      </c>
      <c r="AD1400" s="1099"/>
      <c r="AF1400" s="3389"/>
      <c r="AG1400" s="137">
        <f t="shared" si="555"/>
        <v>0</v>
      </c>
    </row>
    <row r="1401" spans="1:33" ht="90" x14ac:dyDescent="0.25">
      <c r="A1401" s="137">
        <v>1</v>
      </c>
      <c r="B1401" s="312" t="s">
        <v>466</v>
      </c>
      <c r="C1401" s="435"/>
      <c r="D1401" s="1658"/>
      <c r="E1401" s="495"/>
      <c r="F1401" s="187">
        <f>ROUND(E1401/12*$B$4,0)</f>
        <v>0</v>
      </c>
      <c r="G1401" s="187">
        <v>0</v>
      </c>
      <c r="H1401" s="187"/>
      <c r="I1401" s="1514"/>
      <c r="J1401" s="1514"/>
      <c r="K1401" s="122"/>
      <c r="L1401" s="122"/>
      <c r="M1401" s="122"/>
      <c r="N1401" s="122"/>
      <c r="O1401" s="122"/>
      <c r="P1401" s="122"/>
      <c r="Q1401" s="331"/>
      <c r="R1401" s="331"/>
      <c r="S1401" s="759"/>
      <c r="T1401" s="331"/>
      <c r="U1401" s="777"/>
      <c r="V1401" s="331"/>
      <c r="W1401" s="331"/>
      <c r="X1401" s="331"/>
      <c r="Y1401" s="331"/>
      <c r="Z1401" s="331"/>
      <c r="AA1401" s="954"/>
      <c r="AB1401" s="328"/>
      <c r="AC1401" s="1084">
        <f t="shared" si="546"/>
        <v>0</v>
      </c>
      <c r="AD1401" s="1099"/>
      <c r="AF1401" s="3389"/>
      <c r="AG1401" s="137">
        <f t="shared" si="555"/>
        <v>0</v>
      </c>
    </row>
    <row r="1402" spans="1:33" s="2266" customFormat="1" ht="42.75" x14ac:dyDescent="0.25">
      <c r="B1402" s="1042" t="s">
        <v>633</v>
      </c>
      <c r="C1402" s="435"/>
      <c r="D1402" s="1658"/>
      <c r="E1402" s="825">
        <f>E1403</f>
        <v>100</v>
      </c>
      <c r="F1402" s="187">
        <f t="shared" ref="F1402:G1402" si="561">F1403</f>
        <v>17</v>
      </c>
      <c r="G1402" s="187">
        <f t="shared" si="561"/>
        <v>80</v>
      </c>
      <c r="H1402" s="187">
        <f t="shared" ref="H1402:H1407" si="562">G1402/F1402*100</f>
        <v>470.58823529411768</v>
      </c>
      <c r="I1402" s="1514"/>
      <c r="J1402" s="1514"/>
      <c r="K1402" s="122"/>
      <c r="L1402" s="122"/>
      <c r="M1402" s="122"/>
      <c r="N1402" s="122"/>
      <c r="O1402" s="122"/>
      <c r="P1402" s="122"/>
      <c r="Q1402" s="331"/>
      <c r="R1402" s="331"/>
      <c r="S1402" s="759"/>
      <c r="T1402" s="331"/>
      <c r="U1402" s="777"/>
      <c r="V1402" s="331"/>
      <c r="W1402" s="331"/>
      <c r="X1402" s="331"/>
      <c r="Y1402" s="331"/>
      <c r="Z1402" s="331"/>
      <c r="AA1402" s="954"/>
      <c r="AB1402" s="328"/>
      <c r="AC1402" s="1084"/>
      <c r="AD1402" s="1099"/>
      <c r="AF1402" s="3389"/>
      <c r="AG1402" s="2266">
        <f t="shared" si="555"/>
        <v>0</v>
      </c>
    </row>
    <row r="1403" spans="1:33" s="2266" customFormat="1" ht="30" x14ac:dyDescent="0.25">
      <c r="B1403" s="4" t="s">
        <v>635</v>
      </c>
      <c r="C1403" s="435"/>
      <c r="D1403" s="1658"/>
      <c r="E1403" s="826">
        <v>100</v>
      </c>
      <c r="F1403" s="187">
        <f t="shared" ref="F1403" si="563">ROUND(E1403/12*$B$4,0)</f>
        <v>17</v>
      </c>
      <c r="G1403" s="187">
        <v>80</v>
      </c>
      <c r="H1403" s="187">
        <f t="shared" si="562"/>
        <v>470.58823529411768</v>
      </c>
      <c r="I1403" s="1514"/>
      <c r="J1403" s="1514"/>
      <c r="K1403" s="122"/>
      <c r="L1403" s="122"/>
      <c r="M1403" s="122"/>
      <c r="N1403" s="122"/>
      <c r="O1403" s="122"/>
      <c r="P1403" s="122"/>
      <c r="Q1403" s="331"/>
      <c r="R1403" s="331"/>
      <c r="S1403" s="759"/>
      <c r="T1403" s="331"/>
      <c r="U1403" s="777"/>
      <c r="V1403" s="331"/>
      <c r="W1403" s="331"/>
      <c r="X1403" s="331"/>
      <c r="Y1403" s="331"/>
      <c r="Z1403" s="331"/>
      <c r="AA1403" s="954"/>
      <c r="AB1403" s="328"/>
      <c r="AC1403" s="1084"/>
      <c r="AD1403" s="1099"/>
      <c r="AF1403" s="3389"/>
      <c r="AG1403" s="2266">
        <f t="shared" si="555"/>
        <v>0</v>
      </c>
    </row>
    <row r="1404" spans="1:33" ht="29.25" x14ac:dyDescent="0.25">
      <c r="B1404" s="285" t="s">
        <v>131</v>
      </c>
      <c r="C1404" s="435"/>
      <c r="D1404" s="1658"/>
      <c r="E1404" s="494">
        <f>E1405+E1406</f>
        <v>146737</v>
      </c>
      <c r="F1404" s="187">
        <f t="shared" ref="F1404:G1404" si="564">F1405+F1406</f>
        <v>24456</v>
      </c>
      <c r="G1404" s="187">
        <f t="shared" si="564"/>
        <v>18769</v>
      </c>
      <c r="H1404" s="187">
        <f t="shared" si="562"/>
        <v>76.745992803402032</v>
      </c>
      <c r="I1404" s="1514"/>
      <c r="J1404" s="1514"/>
      <c r="K1404" s="122"/>
      <c r="L1404" s="122"/>
      <c r="M1404" s="122"/>
      <c r="N1404" s="122"/>
      <c r="O1404" s="122"/>
      <c r="P1404" s="122"/>
      <c r="Q1404" s="331"/>
      <c r="R1404" s="331"/>
      <c r="S1404" s="759"/>
      <c r="T1404" s="331"/>
      <c r="U1404" s="777"/>
      <c r="V1404" s="331"/>
      <c r="W1404" s="331"/>
      <c r="X1404" s="331"/>
      <c r="Y1404" s="331"/>
      <c r="Z1404" s="331"/>
      <c r="AA1404" s="954"/>
      <c r="AB1404" s="328"/>
      <c r="AC1404" s="1084">
        <f>T1404-S1404-W1404</f>
        <v>0</v>
      </c>
      <c r="AD1404" s="1099"/>
      <c r="AF1404" s="3389"/>
      <c r="AG1404" s="137">
        <f t="shared" si="555"/>
        <v>0</v>
      </c>
    </row>
    <row r="1405" spans="1:33" x14ac:dyDescent="0.25">
      <c r="B1405" s="312" t="s">
        <v>222</v>
      </c>
      <c r="C1405" s="435"/>
      <c r="D1405" s="1658"/>
      <c r="E1405" s="495">
        <v>140000</v>
      </c>
      <c r="F1405" s="187">
        <f>ROUND(E1405/12*$B$4,0)</f>
        <v>23333</v>
      </c>
      <c r="G1405" s="187">
        <v>17757</v>
      </c>
      <c r="H1405" s="187">
        <f t="shared" si="562"/>
        <v>76.10251575022501</v>
      </c>
      <c r="I1405" s="1514"/>
      <c r="J1405" s="1514"/>
      <c r="K1405" s="122"/>
      <c r="L1405" s="122"/>
      <c r="M1405" s="122"/>
      <c r="N1405" s="122"/>
      <c r="O1405" s="122"/>
      <c r="P1405" s="122"/>
      <c r="Q1405" s="331"/>
      <c r="R1405" s="331"/>
      <c r="S1405" s="759"/>
      <c r="T1405" s="331"/>
      <c r="U1405" s="777"/>
      <c r="V1405" s="331"/>
      <c r="W1405" s="331"/>
      <c r="X1405" s="331"/>
      <c r="Y1405" s="331"/>
      <c r="Z1405" s="331"/>
      <c r="AA1405" s="954"/>
      <c r="AB1405" s="328"/>
      <c r="AC1405" s="1084">
        <f>T1405-S1405-W1405</f>
        <v>0</v>
      </c>
      <c r="AD1405" s="1099"/>
      <c r="AF1405" s="3389"/>
      <c r="AG1405" s="137">
        <f t="shared" si="555"/>
        <v>0</v>
      </c>
    </row>
    <row r="1406" spans="1:33" ht="60" x14ac:dyDescent="0.25">
      <c r="A1406" s="137">
        <v>1</v>
      </c>
      <c r="B1406" s="4" t="s">
        <v>516</v>
      </c>
      <c r="C1406" s="435"/>
      <c r="D1406" s="1658"/>
      <c r="E1406" s="495">
        <v>6737</v>
      </c>
      <c r="F1406" s="187">
        <f t="shared" ref="F1406:F1407" si="565">ROUND(E1406/12*$B$4,0)</f>
        <v>1123</v>
      </c>
      <c r="G1406" s="187">
        <v>1012</v>
      </c>
      <c r="H1406" s="187">
        <f t="shared" si="562"/>
        <v>90.115761353517371</v>
      </c>
      <c r="I1406" s="1514"/>
      <c r="J1406" s="1514"/>
      <c r="K1406" s="122"/>
      <c r="L1406" s="122"/>
      <c r="M1406" s="122"/>
      <c r="N1406" s="122"/>
      <c r="O1406" s="122"/>
      <c r="P1406" s="122"/>
      <c r="Q1406" s="331"/>
      <c r="R1406" s="331"/>
      <c r="S1406" s="759"/>
      <c r="T1406" s="331"/>
      <c r="U1406" s="777"/>
      <c r="V1406" s="331"/>
      <c r="W1406" s="331"/>
      <c r="X1406" s="331"/>
      <c r="Y1406" s="331"/>
      <c r="Z1406" s="331"/>
      <c r="AA1406" s="954"/>
      <c r="AB1406" s="328"/>
      <c r="AC1406" s="1084">
        <f>T1406-S1406-W1406</f>
        <v>0</v>
      </c>
      <c r="AD1406" s="1099"/>
      <c r="AF1406" s="3389"/>
      <c r="AG1406" s="137">
        <f t="shared" si="555"/>
        <v>0</v>
      </c>
    </row>
    <row r="1407" spans="1:33" s="2266" customFormat="1" ht="29.25" x14ac:dyDescent="0.25">
      <c r="B1407" s="525" t="s">
        <v>344</v>
      </c>
      <c r="C1407" s="435"/>
      <c r="D1407" s="1658"/>
      <c r="E1407" s="826">
        <v>41500</v>
      </c>
      <c r="F1407" s="187">
        <f t="shared" si="565"/>
        <v>6917</v>
      </c>
      <c r="G1407" s="187">
        <v>4167</v>
      </c>
      <c r="H1407" s="187">
        <f t="shared" si="562"/>
        <v>60.242879861211506</v>
      </c>
      <c r="I1407" s="1514"/>
      <c r="J1407" s="1514"/>
      <c r="K1407" s="122"/>
      <c r="L1407" s="122"/>
      <c r="M1407" s="122"/>
      <c r="N1407" s="122"/>
      <c r="O1407" s="122"/>
      <c r="P1407" s="122"/>
      <c r="Q1407" s="331"/>
      <c r="R1407" s="331"/>
      <c r="S1407" s="759"/>
      <c r="T1407" s="331"/>
      <c r="U1407" s="777"/>
      <c r="V1407" s="331"/>
      <c r="W1407" s="331"/>
      <c r="X1407" s="331"/>
      <c r="Y1407" s="331"/>
      <c r="Z1407" s="331"/>
      <c r="AA1407" s="954"/>
      <c r="AB1407" s="328"/>
      <c r="AC1407" s="1084"/>
      <c r="AD1407" s="1099"/>
      <c r="AF1407" s="3389"/>
      <c r="AG1407" s="2266">
        <f t="shared" si="555"/>
        <v>0</v>
      </c>
    </row>
    <row r="1408" spans="1:33" x14ac:dyDescent="0.25">
      <c r="A1408" s="137">
        <v>1</v>
      </c>
      <c r="B1408" s="3059" t="s">
        <v>194</v>
      </c>
      <c r="C1408" s="435"/>
      <c r="D1408" s="1658"/>
      <c r="E1408" s="495"/>
      <c r="F1408" s="187"/>
      <c r="G1408" s="187"/>
      <c r="H1408" s="187"/>
      <c r="I1408" s="1514"/>
      <c r="J1408" s="1514"/>
      <c r="K1408" s="122"/>
      <c r="L1408" s="122"/>
      <c r="M1408" s="122"/>
      <c r="N1408" s="122"/>
      <c r="O1408" s="122"/>
      <c r="P1408" s="122"/>
      <c r="Q1408" s="331"/>
      <c r="R1408" s="331"/>
      <c r="S1408" s="759"/>
      <c r="T1408" s="331"/>
      <c r="U1408" s="777"/>
      <c r="V1408" s="331"/>
      <c r="W1408" s="331"/>
      <c r="X1408" s="331"/>
      <c r="Y1408" s="331"/>
      <c r="Z1408" s="331"/>
      <c r="AA1408" s="954"/>
      <c r="AB1408" s="328"/>
      <c r="AC1408" s="1084">
        <f>T1408-S1408-W1408</f>
        <v>0</v>
      </c>
      <c r="AD1408" s="1099"/>
      <c r="AF1408" s="3389"/>
      <c r="AG1408" s="137">
        <f t="shared" si="555"/>
        <v>0</v>
      </c>
    </row>
    <row r="1409" spans="1:33" ht="104.25" x14ac:dyDescent="0.25">
      <c r="A1409" s="137">
        <v>1</v>
      </c>
      <c r="B1409" s="4" t="s">
        <v>644</v>
      </c>
      <c r="C1409" s="435"/>
      <c r="D1409" s="1658"/>
      <c r="E1409" s="826">
        <v>35551</v>
      </c>
      <c r="F1409" s="187">
        <f>ROUND(E1409/12*$B$4,0)</f>
        <v>5925</v>
      </c>
      <c r="G1409" s="187">
        <v>4491</v>
      </c>
      <c r="H1409" s="187">
        <f t="shared" ref="H1409:H1415" si="566">G1409/F1409*100</f>
        <v>75.797468354430379</v>
      </c>
      <c r="I1409" s="1514"/>
      <c r="J1409" s="1514"/>
      <c r="K1409" s="122"/>
      <c r="L1409" s="122"/>
      <c r="M1409" s="122"/>
      <c r="N1409" s="122"/>
      <c r="O1409" s="122"/>
      <c r="P1409" s="122"/>
      <c r="Q1409" s="331">
        <v>111071.27710000001</v>
      </c>
      <c r="R1409" s="331">
        <v>111071.27710000001</v>
      </c>
      <c r="S1409" s="881">
        <f>Q1409/12*$B$4+(R1409-Q1409)/11*1</f>
        <v>18511.879516666668</v>
      </c>
      <c r="T1409" s="331">
        <f>Z1409-Y1409-V1409</f>
        <v>13738.431279999999</v>
      </c>
      <c r="U1409" s="777"/>
      <c r="V1409" s="331"/>
      <c r="W1409" s="331">
        <f>T1409-S1409</f>
        <v>-4773.4482366666689</v>
      </c>
      <c r="X1409" s="331"/>
      <c r="Y1409" s="331">
        <v>0</v>
      </c>
      <c r="Z1409" s="331">
        <v>13738.431279999999</v>
      </c>
      <c r="AA1409" s="954"/>
      <c r="AB1409" s="328"/>
      <c r="AC1409" s="1084">
        <f>T1409-S1409-W1409</f>
        <v>0</v>
      </c>
      <c r="AD1409" s="1099"/>
      <c r="AF1409" s="3389"/>
      <c r="AG1409" s="137">
        <f t="shared" si="555"/>
        <v>13738431.279999999</v>
      </c>
    </row>
    <row r="1410" spans="1:33" s="2266" customFormat="1" x14ac:dyDescent="0.25">
      <c r="B1410" s="4" t="s">
        <v>637</v>
      </c>
      <c r="C1410" s="435"/>
      <c r="D1410" s="1658"/>
      <c r="E1410" s="826">
        <v>6130</v>
      </c>
      <c r="F1410" s="187">
        <f t="shared" ref="F1410:F1412" si="567">ROUND(E1410/12*$B$4,0)</f>
        <v>1022</v>
      </c>
      <c r="G1410" s="187">
        <v>138</v>
      </c>
      <c r="H1410" s="187">
        <f t="shared" si="566"/>
        <v>13.50293542074364</v>
      </c>
      <c r="I1410" s="1514"/>
      <c r="J1410" s="1514"/>
      <c r="K1410" s="122"/>
      <c r="L1410" s="122"/>
      <c r="M1410" s="122"/>
      <c r="N1410" s="122"/>
      <c r="O1410" s="122"/>
      <c r="P1410" s="122"/>
      <c r="Q1410" s="331"/>
      <c r="R1410" s="331"/>
      <c r="S1410" s="881"/>
      <c r="T1410" s="331"/>
      <c r="U1410" s="777"/>
      <c r="V1410" s="331"/>
      <c r="W1410" s="331"/>
      <c r="X1410" s="331"/>
      <c r="Y1410" s="331"/>
      <c r="Z1410" s="331"/>
      <c r="AA1410" s="954"/>
      <c r="AB1410" s="328"/>
      <c r="AC1410" s="1084"/>
      <c r="AD1410" s="1099"/>
      <c r="AF1410" s="3389"/>
      <c r="AG1410" s="2266">
        <f t="shared" si="555"/>
        <v>0</v>
      </c>
    </row>
    <row r="1411" spans="1:33" s="2266" customFormat="1" x14ac:dyDescent="0.25">
      <c r="B1411" s="3403" t="s">
        <v>638</v>
      </c>
      <c r="C1411" s="435"/>
      <c r="D1411" s="1658"/>
      <c r="E1411" s="826">
        <v>8138</v>
      </c>
      <c r="F1411" s="187">
        <f t="shared" si="567"/>
        <v>1356</v>
      </c>
      <c r="G1411" s="187">
        <v>425</v>
      </c>
      <c r="H1411" s="187">
        <f t="shared" si="566"/>
        <v>31.342182890855458</v>
      </c>
      <c r="I1411" s="1514"/>
      <c r="J1411" s="1514"/>
      <c r="K1411" s="122"/>
      <c r="L1411" s="122"/>
      <c r="M1411" s="122"/>
      <c r="N1411" s="122"/>
      <c r="O1411" s="122"/>
      <c r="P1411" s="122"/>
      <c r="Q1411" s="331"/>
      <c r="R1411" s="331"/>
      <c r="S1411" s="881"/>
      <c r="T1411" s="331"/>
      <c r="U1411" s="777"/>
      <c r="V1411" s="331"/>
      <c r="W1411" s="331"/>
      <c r="X1411" s="331"/>
      <c r="Y1411" s="331"/>
      <c r="Z1411" s="331"/>
      <c r="AA1411" s="954"/>
      <c r="AB1411" s="328"/>
      <c r="AC1411" s="1084"/>
      <c r="AD1411" s="1099"/>
      <c r="AF1411" s="3389"/>
      <c r="AG1411" s="2266">
        <f t="shared" si="555"/>
        <v>0</v>
      </c>
    </row>
    <row r="1412" spans="1:33" s="2266" customFormat="1" x14ac:dyDescent="0.25">
      <c r="B1412" s="4" t="s">
        <v>639</v>
      </c>
      <c r="C1412" s="435"/>
      <c r="D1412" s="1658"/>
      <c r="E1412" s="826">
        <v>17039</v>
      </c>
      <c r="F1412" s="187">
        <f t="shared" si="567"/>
        <v>2840</v>
      </c>
      <c r="G1412" s="187">
        <v>2826</v>
      </c>
      <c r="H1412" s="187">
        <f t="shared" si="566"/>
        <v>99.507042253521121</v>
      </c>
      <c r="I1412" s="1514"/>
      <c r="J1412" s="1514"/>
      <c r="K1412" s="122"/>
      <c r="L1412" s="122"/>
      <c r="M1412" s="122"/>
      <c r="N1412" s="122"/>
      <c r="O1412" s="122"/>
      <c r="P1412" s="122"/>
      <c r="Q1412" s="331"/>
      <c r="R1412" s="331"/>
      <c r="S1412" s="881"/>
      <c r="T1412" s="331"/>
      <c r="U1412" s="777"/>
      <c r="V1412" s="331"/>
      <c r="W1412" s="331"/>
      <c r="X1412" s="331"/>
      <c r="Y1412" s="331"/>
      <c r="Z1412" s="331"/>
      <c r="AA1412" s="954"/>
      <c r="AB1412" s="328"/>
      <c r="AC1412" s="1084"/>
      <c r="AD1412" s="1099"/>
      <c r="AF1412" s="3389"/>
      <c r="AG1412" s="2266">
        <f t="shared" si="555"/>
        <v>0</v>
      </c>
    </row>
    <row r="1413" spans="1:33" ht="47.25" x14ac:dyDescent="0.25">
      <c r="A1413" s="137">
        <v>1</v>
      </c>
      <c r="B1413" s="493" t="s">
        <v>468</v>
      </c>
      <c r="C1413" s="435"/>
      <c r="D1413" s="1658"/>
      <c r="E1413" s="494">
        <f>E1414+E1421</f>
        <v>69013</v>
      </c>
      <c r="F1413" s="526">
        <f t="shared" ref="F1413:G1413" si="568">F1414+F1421</f>
        <v>11502</v>
      </c>
      <c r="G1413" s="526">
        <f t="shared" si="568"/>
        <v>11048</v>
      </c>
      <c r="H1413" s="187">
        <f t="shared" si="566"/>
        <v>96.052860372109194</v>
      </c>
      <c r="I1413" s="1514"/>
      <c r="J1413" s="1514"/>
      <c r="K1413" s="122"/>
      <c r="L1413" s="122"/>
      <c r="M1413" s="122"/>
      <c r="N1413" s="122"/>
      <c r="O1413" s="122"/>
      <c r="P1413" s="122"/>
      <c r="Q1413" s="331">
        <f t="shared" ref="Q1413:Z1413" si="569">Q1414+Q1421</f>
        <v>213248.79309000002</v>
      </c>
      <c r="R1413" s="331">
        <f t="shared" ref="R1413" si="570">R1414+R1421</f>
        <v>213248.79309000002</v>
      </c>
      <c r="S1413" s="759">
        <f t="shared" si="569"/>
        <v>35541.465514999996</v>
      </c>
      <c r="T1413" s="331">
        <f t="shared" si="569"/>
        <v>35783.019530000005</v>
      </c>
      <c r="U1413" s="777">
        <f t="shared" si="569"/>
        <v>0</v>
      </c>
      <c r="V1413" s="331">
        <f t="shared" si="569"/>
        <v>0</v>
      </c>
      <c r="W1413" s="331">
        <f t="shared" si="569"/>
        <v>241.55401500000198</v>
      </c>
      <c r="X1413" s="331">
        <f t="shared" si="569"/>
        <v>0</v>
      </c>
      <c r="Y1413" s="331">
        <f t="shared" si="569"/>
        <v>-4.2814499999999995</v>
      </c>
      <c r="Z1413" s="331">
        <f t="shared" si="569"/>
        <v>35778.738080000003</v>
      </c>
      <c r="AA1413" s="954"/>
      <c r="AB1413" s="328"/>
      <c r="AC1413" s="1084">
        <f t="shared" ref="AC1413:AC1442" si="571">T1413-S1413-W1413</f>
        <v>6.8212102632969618E-12</v>
      </c>
      <c r="AD1413" s="1099"/>
      <c r="AF1413" s="3389"/>
      <c r="AG1413" s="137">
        <f t="shared" si="555"/>
        <v>35778738.080000006</v>
      </c>
    </row>
    <row r="1414" spans="1:33" ht="30" x14ac:dyDescent="0.25">
      <c r="A1414" s="137">
        <v>1</v>
      </c>
      <c r="B1414" s="473" t="s">
        <v>272</v>
      </c>
      <c r="C1414" s="435"/>
      <c r="D1414" s="1658"/>
      <c r="E1414" s="497">
        <f>SUM(E1415:E1420)</f>
        <v>52235</v>
      </c>
      <c r="F1414" s="187">
        <f t="shared" ref="F1414:G1414" si="572">SUM(F1415:F1420)</f>
        <v>8706</v>
      </c>
      <c r="G1414" s="187">
        <f t="shared" si="572"/>
        <v>8669</v>
      </c>
      <c r="H1414" s="187">
        <f t="shared" si="566"/>
        <v>99.575005743165633</v>
      </c>
      <c r="I1414" s="1514"/>
      <c r="J1414" s="1514"/>
      <c r="K1414" s="122"/>
      <c r="L1414" s="122"/>
      <c r="M1414" s="122"/>
      <c r="N1414" s="122"/>
      <c r="O1414" s="122"/>
      <c r="P1414" s="122"/>
      <c r="Q1414" s="331">
        <f t="shared" ref="Q1414:Z1414" si="573">SUM(Q1415:Q1420)</f>
        <v>186645.26073000001</v>
      </c>
      <c r="R1414" s="331">
        <f t="shared" ref="R1414" si="574">SUM(R1415:R1420)</f>
        <v>186645.26073000001</v>
      </c>
      <c r="S1414" s="759">
        <f t="shared" si="573"/>
        <v>31107.543454999999</v>
      </c>
      <c r="T1414" s="331">
        <f t="shared" si="573"/>
        <v>32098.149230000003</v>
      </c>
      <c r="U1414" s="777">
        <f t="shared" si="573"/>
        <v>0</v>
      </c>
      <c r="V1414" s="331">
        <f t="shared" si="573"/>
        <v>0</v>
      </c>
      <c r="W1414" s="331">
        <f t="shared" si="573"/>
        <v>990.60577500000136</v>
      </c>
      <c r="X1414" s="331">
        <f t="shared" si="573"/>
        <v>0</v>
      </c>
      <c r="Y1414" s="331">
        <f t="shared" si="573"/>
        <v>-4.2814499999999995</v>
      </c>
      <c r="Z1414" s="331">
        <f t="shared" si="573"/>
        <v>32093.867780000004</v>
      </c>
      <c r="AA1414" s="954"/>
      <c r="AB1414" s="328"/>
      <c r="AC1414" s="1084">
        <f t="shared" si="571"/>
        <v>2.2737367544323206E-12</v>
      </c>
      <c r="AD1414" s="1099"/>
      <c r="AF1414" s="3389"/>
      <c r="AG1414" s="137">
        <f t="shared" si="555"/>
        <v>32093867.780000005</v>
      </c>
    </row>
    <row r="1415" spans="1:33" ht="30" x14ac:dyDescent="0.25">
      <c r="A1415" s="137">
        <v>1</v>
      </c>
      <c r="B1415" s="312" t="s">
        <v>469</v>
      </c>
      <c r="C1415" s="435"/>
      <c r="D1415" s="1658"/>
      <c r="E1415" s="498">
        <v>45281</v>
      </c>
      <c r="F1415" s="187">
        <f>ROUND(E1415/12*$B$4,0)</f>
        <v>7547</v>
      </c>
      <c r="G1415" s="187">
        <v>7675</v>
      </c>
      <c r="H1415" s="187">
        <f t="shared" si="566"/>
        <v>101.69603816085862</v>
      </c>
      <c r="I1415" s="1514"/>
      <c r="J1415" s="1514"/>
      <c r="K1415" s="122"/>
      <c r="L1415" s="122"/>
      <c r="M1415" s="122"/>
      <c r="N1415" s="122"/>
      <c r="O1415" s="122"/>
      <c r="P1415" s="122"/>
      <c r="Q1415" s="331">
        <v>174331.85</v>
      </c>
      <c r="R1415" s="331">
        <v>174331.85</v>
      </c>
      <c r="S1415" s="759">
        <f>Q1415/12*$B$4+(R1415-Q1415)/11*1</f>
        <v>29055.308333333334</v>
      </c>
      <c r="T1415" s="331">
        <f>Z1415-Y1415-V1415</f>
        <v>30508.482200000002</v>
      </c>
      <c r="U1415" s="777"/>
      <c r="V1415" s="331"/>
      <c r="W1415" s="331">
        <f>T1415-S1415</f>
        <v>1453.1738666666679</v>
      </c>
      <c r="X1415" s="331"/>
      <c r="Y1415" s="331">
        <v>-4.2814499999999995</v>
      </c>
      <c r="Z1415" s="331">
        <v>30504.200750000004</v>
      </c>
      <c r="AA1415" s="954"/>
      <c r="AB1415" s="328"/>
      <c r="AC1415" s="1084">
        <f t="shared" si="571"/>
        <v>0</v>
      </c>
      <c r="AD1415" s="1099"/>
      <c r="AF1415" s="3389"/>
      <c r="AG1415" s="137">
        <f t="shared" si="555"/>
        <v>30504200.750000004</v>
      </c>
    </row>
    <row r="1416" spans="1:33" ht="60" x14ac:dyDescent="0.25">
      <c r="A1416" s="137">
        <v>1</v>
      </c>
      <c r="B1416" s="312" t="s">
        <v>488</v>
      </c>
      <c r="C1416" s="435"/>
      <c r="D1416" s="1658"/>
      <c r="E1416" s="496"/>
      <c r="F1416" s="187"/>
      <c r="G1416" s="187"/>
      <c r="H1416" s="187"/>
      <c r="I1416" s="1514"/>
      <c r="J1416" s="1514"/>
      <c r="K1416" s="122"/>
      <c r="L1416" s="122"/>
      <c r="M1416" s="122"/>
      <c r="N1416" s="122"/>
      <c r="O1416" s="122"/>
      <c r="P1416" s="122"/>
      <c r="Q1416" s="331"/>
      <c r="R1416" s="331"/>
      <c r="S1416" s="759"/>
      <c r="T1416" s="331"/>
      <c r="U1416" s="777"/>
      <c r="V1416" s="331"/>
      <c r="W1416" s="331"/>
      <c r="X1416" s="331"/>
      <c r="Y1416" s="331"/>
      <c r="Z1416" s="331"/>
      <c r="AA1416" s="954"/>
      <c r="AB1416" s="328"/>
      <c r="AC1416" s="1084">
        <f t="shared" si="571"/>
        <v>0</v>
      </c>
      <c r="AD1416" s="1099"/>
      <c r="AF1416" s="3389"/>
      <c r="AG1416" s="137">
        <f t="shared" si="555"/>
        <v>0</v>
      </c>
    </row>
    <row r="1417" spans="1:33" ht="30" x14ac:dyDescent="0.25">
      <c r="A1417" s="137">
        <v>1</v>
      </c>
      <c r="B1417" s="312" t="s">
        <v>470</v>
      </c>
      <c r="C1417" s="435"/>
      <c r="D1417" s="1658"/>
      <c r="E1417" s="531">
        <v>6954</v>
      </c>
      <c r="F1417" s="187">
        <f>ROUND(E1417/12*$B$4,0)</f>
        <v>1159</v>
      </c>
      <c r="G1417" s="187">
        <v>994</v>
      </c>
      <c r="H1417" s="187">
        <f>G1417/F1417*100</f>
        <v>85.763589301121655</v>
      </c>
      <c r="I1417" s="1514"/>
      <c r="J1417" s="1514"/>
      <c r="K1417" s="122"/>
      <c r="L1417" s="122"/>
      <c r="M1417" s="122"/>
      <c r="N1417" s="122"/>
      <c r="O1417" s="122"/>
      <c r="P1417" s="122"/>
      <c r="Q1417" s="331">
        <v>12313.41073</v>
      </c>
      <c r="R1417" s="331">
        <v>12313.41073</v>
      </c>
      <c r="S1417" s="759">
        <f>Q1417/12*$B$4+(R1417-Q1417)/11*1</f>
        <v>2052.2351216666666</v>
      </c>
      <c r="T1417" s="331">
        <f>Z1417-Y1417-V1417</f>
        <v>1589.6670300000001</v>
      </c>
      <c r="U1417" s="777"/>
      <c r="V1417" s="331"/>
      <c r="W1417" s="331">
        <f>T1417-S1417</f>
        <v>-462.56809166666653</v>
      </c>
      <c r="X1417" s="331"/>
      <c r="Y1417" s="331">
        <v>0</v>
      </c>
      <c r="Z1417" s="331">
        <v>1589.6670300000001</v>
      </c>
      <c r="AA1417" s="954"/>
      <c r="AB1417" s="328"/>
      <c r="AC1417" s="1084">
        <f t="shared" si="571"/>
        <v>0</v>
      </c>
      <c r="AD1417" s="1099"/>
      <c r="AF1417" s="3389"/>
      <c r="AG1417" s="137">
        <f t="shared" si="555"/>
        <v>1589667.03</v>
      </c>
    </row>
    <row r="1418" spans="1:33" ht="30" x14ac:dyDescent="0.25">
      <c r="A1418" s="137">
        <v>1</v>
      </c>
      <c r="B1418" s="312" t="s">
        <v>471</v>
      </c>
      <c r="C1418" s="435"/>
      <c r="D1418" s="1658"/>
      <c r="E1418" s="531"/>
      <c r="F1418" s="187"/>
      <c r="G1418" s="187"/>
      <c r="H1418" s="187"/>
      <c r="I1418" s="1514"/>
      <c r="J1418" s="1514"/>
      <c r="K1418" s="122"/>
      <c r="L1418" s="122"/>
      <c r="M1418" s="122"/>
      <c r="N1418" s="122"/>
      <c r="O1418" s="122"/>
      <c r="P1418" s="122"/>
      <c r="Q1418" s="331"/>
      <c r="R1418" s="331"/>
      <c r="S1418" s="759"/>
      <c r="T1418" s="331">
        <f>Z1418-Y1418-V1418</f>
        <v>0</v>
      </c>
      <c r="U1418" s="777"/>
      <c r="V1418" s="331"/>
      <c r="W1418" s="331">
        <f>T1418-S1418</f>
        <v>0</v>
      </c>
      <c r="X1418" s="331"/>
      <c r="Y1418" s="331">
        <v>0</v>
      </c>
      <c r="Z1418" s="331">
        <v>0</v>
      </c>
      <c r="AA1418" s="954"/>
      <c r="AB1418" s="328"/>
      <c r="AC1418" s="1084">
        <f t="shared" si="571"/>
        <v>0</v>
      </c>
      <c r="AD1418" s="1099"/>
      <c r="AF1418" s="3389"/>
      <c r="AG1418" s="137">
        <f t="shared" si="555"/>
        <v>0</v>
      </c>
    </row>
    <row r="1419" spans="1:33" ht="45" x14ac:dyDescent="0.25">
      <c r="A1419" s="137">
        <v>1</v>
      </c>
      <c r="B1419" s="312" t="s">
        <v>472</v>
      </c>
      <c r="C1419" s="435"/>
      <c r="D1419" s="1658"/>
      <c r="E1419" s="498"/>
      <c r="F1419" s="187"/>
      <c r="G1419" s="187"/>
      <c r="H1419" s="187"/>
      <c r="I1419" s="1514"/>
      <c r="J1419" s="1514"/>
      <c r="K1419" s="122"/>
      <c r="L1419" s="122"/>
      <c r="M1419" s="122"/>
      <c r="N1419" s="122"/>
      <c r="O1419" s="122"/>
      <c r="P1419" s="122"/>
      <c r="Q1419" s="331"/>
      <c r="R1419" s="331"/>
      <c r="S1419" s="759"/>
      <c r="T1419" s="331"/>
      <c r="U1419" s="777"/>
      <c r="V1419" s="331"/>
      <c r="W1419" s="331"/>
      <c r="X1419" s="331"/>
      <c r="Y1419" s="331"/>
      <c r="Z1419" s="331"/>
      <c r="AA1419" s="954"/>
      <c r="AB1419" s="328"/>
      <c r="AC1419" s="1084">
        <f t="shared" si="571"/>
        <v>0</v>
      </c>
      <c r="AD1419" s="1099"/>
      <c r="AF1419" s="3389"/>
      <c r="AG1419" s="137">
        <f t="shared" si="555"/>
        <v>0</v>
      </c>
    </row>
    <row r="1420" spans="1:33" ht="30" x14ac:dyDescent="0.25">
      <c r="A1420" s="137">
        <v>1</v>
      </c>
      <c r="B1420" s="312" t="s">
        <v>473</v>
      </c>
      <c r="C1420" s="435"/>
      <c r="D1420" s="1658"/>
      <c r="E1420" s="498"/>
      <c r="F1420" s="187"/>
      <c r="G1420" s="187"/>
      <c r="H1420" s="187"/>
      <c r="I1420" s="1514"/>
      <c r="J1420" s="1514"/>
      <c r="K1420" s="122"/>
      <c r="L1420" s="122"/>
      <c r="M1420" s="122"/>
      <c r="N1420" s="122"/>
      <c r="O1420" s="122"/>
      <c r="P1420" s="122"/>
      <c r="Q1420" s="331"/>
      <c r="R1420" s="331"/>
      <c r="S1420" s="759"/>
      <c r="T1420" s="331"/>
      <c r="U1420" s="777"/>
      <c r="V1420" s="331"/>
      <c r="W1420" s="331"/>
      <c r="X1420" s="331"/>
      <c r="Y1420" s="331"/>
      <c r="Z1420" s="331"/>
      <c r="AA1420" s="954"/>
      <c r="AB1420" s="328"/>
      <c r="AC1420" s="1084">
        <f t="shared" si="571"/>
        <v>0</v>
      </c>
      <c r="AD1420" s="1099"/>
      <c r="AF1420" s="3389"/>
      <c r="AG1420" s="137">
        <f t="shared" si="555"/>
        <v>0</v>
      </c>
    </row>
    <row r="1421" spans="1:33" ht="45" x14ac:dyDescent="0.25">
      <c r="A1421" s="137">
        <v>1</v>
      </c>
      <c r="B1421" s="473" t="s">
        <v>273</v>
      </c>
      <c r="C1421" s="435"/>
      <c r="D1421" s="1658"/>
      <c r="E1421" s="499">
        <f>SUM(E1422:E1424)</f>
        <v>16778</v>
      </c>
      <c r="F1421" s="526">
        <f t="shared" ref="F1421:G1421" si="575">SUM(F1422:F1424)</f>
        <v>2796</v>
      </c>
      <c r="G1421" s="526">
        <f t="shared" si="575"/>
        <v>2379</v>
      </c>
      <c r="H1421" s="526">
        <f>G1421/F1421*100</f>
        <v>85.085836909871247</v>
      </c>
      <c r="I1421" s="1514"/>
      <c r="J1421" s="1514"/>
      <c r="K1421" s="122"/>
      <c r="L1421" s="122"/>
      <c r="M1421" s="122"/>
      <c r="N1421" s="122"/>
      <c r="O1421" s="122"/>
      <c r="P1421" s="122"/>
      <c r="Q1421" s="331">
        <f t="shared" ref="Q1421:Z1421" si="576">SUM(Q1422:Q1424)</f>
        <v>26603.532360000001</v>
      </c>
      <c r="R1421" s="331">
        <f t="shared" ref="R1421" si="577">SUM(R1422:R1424)</f>
        <v>26603.532360000001</v>
      </c>
      <c r="S1421" s="759">
        <f t="shared" si="576"/>
        <v>4433.9220599999999</v>
      </c>
      <c r="T1421" s="331">
        <f t="shared" si="576"/>
        <v>3684.8703000000005</v>
      </c>
      <c r="U1421" s="777">
        <f t="shared" si="576"/>
        <v>0</v>
      </c>
      <c r="V1421" s="331">
        <f t="shared" si="576"/>
        <v>0</v>
      </c>
      <c r="W1421" s="331">
        <f t="shared" si="576"/>
        <v>-749.05175999999938</v>
      </c>
      <c r="X1421" s="331">
        <f t="shared" si="576"/>
        <v>0</v>
      </c>
      <c r="Y1421" s="331">
        <f t="shared" si="576"/>
        <v>0</v>
      </c>
      <c r="Z1421" s="331">
        <f t="shared" si="576"/>
        <v>3684.8703000000005</v>
      </c>
      <c r="AA1421" s="954"/>
      <c r="AB1421" s="328"/>
      <c r="AC1421" s="1084">
        <f t="shared" si="571"/>
        <v>0</v>
      </c>
      <c r="AD1421" s="1099"/>
      <c r="AF1421" s="3389"/>
      <c r="AG1421" s="137">
        <f t="shared" si="555"/>
        <v>3684870.3000000003</v>
      </c>
    </row>
    <row r="1422" spans="1:33" ht="30" x14ac:dyDescent="0.25">
      <c r="A1422" s="137">
        <v>1</v>
      </c>
      <c r="B1422" s="312" t="s">
        <v>474</v>
      </c>
      <c r="C1422" s="435"/>
      <c r="D1422" s="1658"/>
      <c r="E1422" s="3061">
        <v>16778</v>
      </c>
      <c r="F1422" s="187">
        <f>ROUND(E1422/12*$B$4,0)</f>
        <v>2796</v>
      </c>
      <c r="G1422" s="187">
        <v>2379</v>
      </c>
      <c r="H1422" s="187">
        <f>G1422/F1422*100</f>
        <v>85.085836909871247</v>
      </c>
      <c r="I1422" s="1514"/>
      <c r="J1422" s="1514"/>
      <c r="K1422" s="122"/>
      <c r="L1422" s="122"/>
      <c r="M1422" s="122"/>
      <c r="N1422" s="122"/>
      <c r="O1422" s="122"/>
      <c r="P1422" s="122"/>
      <c r="Q1422" s="331">
        <v>26603.532360000001</v>
      </c>
      <c r="R1422" s="331">
        <v>26603.532360000001</v>
      </c>
      <c r="S1422" s="759">
        <f>Q1422/12*$B$4+(R1422-Q1422)/11*1</f>
        <v>4433.9220599999999</v>
      </c>
      <c r="T1422" s="331">
        <f>Z1422-Y1422-V1422</f>
        <v>3684.8703000000005</v>
      </c>
      <c r="U1422" s="777"/>
      <c r="V1422" s="331"/>
      <c r="W1422" s="331">
        <f>T1422-S1422</f>
        <v>-749.05175999999938</v>
      </c>
      <c r="X1422" s="331"/>
      <c r="Y1422" s="331">
        <v>0</v>
      </c>
      <c r="Z1422" s="331">
        <v>3684.8703000000005</v>
      </c>
      <c r="AA1422" s="954"/>
      <c r="AB1422" s="328"/>
      <c r="AC1422" s="1084">
        <f t="shared" si="571"/>
        <v>0</v>
      </c>
      <c r="AD1422" s="1099"/>
      <c r="AF1422" s="3389"/>
      <c r="AG1422" s="137">
        <f t="shared" si="555"/>
        <v>3684870.3000000003</v>
      </c>
    </row>
    <row r="1423" spans="1:33" ht="60" x14ac:dyDescent="0.25">
      <c r="B1423" s="312" t="s">
        <v>475</v>
      </c>
      <c r="C1423" s="435"/>
      <c r="D1423" s="1658"/>
      <c r="E1423" s="498"/>
      <c r="F1423" s="187"/>
      <c r="G1423" s="187"/>
      <c r="H1423" s="187"/>
      <c r="I1423" s="1514"/>
      <c r="J1423" s="1514"/>
      <c r="K1423" s="122"/>
      <c r="L1423" s="122"/>
      <c r="M1423" s="122"/>
      <c r="N1423" s="122"/>
      <c r="O1423" s="122"/>
      <c r="P1423" s="122"/>
      <c r="Q1423" s="331"/>
      <c r="R1423" s="331"/>
      <c r="S1423" s="759"/>
      <c r="T1423" s="331">
        <f>Z1423-Y1423-V1423</f>
        <v>0</v>
      </c>
      <c r="U1423" s="777"/>
      <c r="V1423" s="331"/>
      <c r="W1423" s="331">
        <f>T1423-S1423</f>
        <v>0</v>
      </c>
      <c r="X1423" s="331"/>
      <c r="Y1423" s="331"/>
      <c r="Z1423" s="331"/>
      <c r="AA1423" s="954"/>
      <c r="AB1423" s="328"/>
      <c r="AC1423" s="1084">
        <f t="shared" si="571"/>
        <v>0</v>
      </c>
      <c r="AD1423" s="1099"/>
      <c r="AF1423" s="3389"/>
      <c r="AG1423" s="137">
        <f t="shared" si="555"/>
        <v>0</v>
      </c>
    </row>
    <row r="1424" spans="1:33" ht="45" x14ac:dyDescent="0.25">
      <c r="A1424" s="137">
        <v>1</v>
      </c>
      <c r="B1424" s="312" t="s">
        <v>476</v>
      </c>
      <c r="C1424" s="435"/>
      <c r="D1424" s="1658"/>
      <c r="E1424" s="498"/>
      <c r="F1424" s="187"/>
      <c r="G1424" s="187"/>
      <c r="H1424" s="187"/>
      <c r="I1424" s="1514"/>
      <c r="J1424" s="1514"/>
      <c r="K1424" s="122"/>
      <c r="L1424" s="122"/>
      <c r="M1424" s="122"/>
      <c r="N1424" s="122"/>
      <c r="O1424" s="122"/>
      <c r="P1424" s="122"/>
      <c r="Q1424" s="331"/>
      <c r="R1424" s="331"/>
      <c r="S1424" s="759"/>
      <c r="T1424" s="331"/>
      <c r="U1424" s="777"/>
      <c r="V1424" s="331"/>
      <c r="W1424" s="331"/>
      <c r="X1424" s="331"/>
      <c r="Y1424" s="331"/>
      <c r="Z1424" s="331"/>
      <c r="AA1424" s="954"/>
      <c r="AB1424" s="328"/>
      <c r="AC1424" s="1084">
        <f t="shared" si="571"/>
        <v>0</v>
      </c>
      <c r="AD1424" s="1099"/>
      <c r="AF1424" s="3389"/>
      <c r="AG1424" s="137">
        <f t="shared" si="555"/>
        <v>0</v>
      </c>
    </row>
    <row r="1425" spans="1:33" ht="29.25" x14ac:dyDescent="0.25">
      <c r="A1425" s="137">
        <v>1</v>
      </c>
      <c r="B1425" s="2261" t="s">
        <v>311</v>
      </c>
      <c r="C1425" s="435"/>
      <c r="D1425" s="1658"/>
      <c r="E1425" s="3186">
        <f>E1426+E1427+E1431+E1432+E1433+E1434</f>
        <v>13958.55</v>
      </c>
      <c r="F1425" s="3186">
        <f t="shared" ref="F1425:G1425" si="578">F1426+F1427+F1431+F1432+F1433+F1434</f>
        <v>2326</v>
      </c>
      <c r="G1425" s="3186">
        <f t="shared" si="578"/>
        <v>4713.5</v>
      </c>
      <c r="H1425" s="3186">
        <f>G1425/F1425*100</f>
        <v>202.64402407566641</v>
      </c>
      <c r="I1425" s="1514"/>
      <c r="J1425" s="1514"/>
      <c r="K1425" s="122"/>
      <c r="L1425" s="122"/>
      <c r="M1425" s="122"/>
      <c r="N1425" s="122"/>
      <c r="O1425" s="122"/>
      <c r="P1425" s="122"/>
      <c r="Q1425" s="331">
        <v>17183.832820000007</v>
      </c>
      <c r="R1425" s="331">
        <v>17183.832820000007</v>
      </c>
      <c r="S1425" s="759">
        <f>Q1425/12*$B$4+(R1425-Q1425)/11*1</f>
        <v>2863.9721366666677</v>
      </c>
      <c r="T1425" s="331">
        <f>Z1425-Y1425-V1425</f>
        <v>2701.8438799999917</v>
      </c>
      <c r="U1425" s="777"/>
      <c r="V1425" s="331"/>
      <c r="W1425" s="331">
        <f>T1425-S1425</f>
        <v>-162.12825666667595</v>
      </c>
      <c r="X1425" s="331">
        <v>-6.4908299999999999</v>
      </c>
      <c r="Y1425" s="331">
        <v>-0.21574000000000026</v>
      </c>
      <c r="Z1425" s="331">
        <v>2701.6281399999916</v>
      </c>
      <c r="AA1425" s="954"/>
      <c r="AB1425" s="328"/>
      <c r="AC1425" s="1084">
        <f t="shared" si="571"/>
        <v>0</v>
      </c>
      <c r="AD1425" s="1099"/>
      <c r="AF1425" s="3389"/>
      <c r="AG1425" s="137">
        <f t="shared" si="555"/>
        <v>2701628.1399999917</v>
      </c>
    </row>
    <row r="1426" spans="1:33" x14ac:dyDescent="0.25">
      <c r="A1426" s="137">
        <v>1</v>
      </c>
      <c r="B1426" s="312" t="s">
        <v>304</v>
      </c>
      <c r="C1426" s="435"/>
      <c r="D1426" s="1658"/>
      <c r="E1426" s="498"/>
      <c r="F1426" s="187">
        <f>ROUND(E1426/12*$B$4,0)</f>
        <v>0</v>
      </c>
      <c r="G1426" s="187">
        <f>G1428/4</f>
        <v>0</v>
      </c>
      <c r="H1426" s="187"/>
      <c r="I1426" s="1514"/>
      <c r="J1426" s="1514"/>
      <c r="K1426" s="122"/>
      <c r="L1426" s="122"/>
      <c r="M1426" s="122"/>
      <c r="N1426" s="122"/>
      <c r="O1426" s="122"/>
      <c r="P1426" s="122"/>
      <c r="Q1426" s="331"/>
      <c r="R1426" s="331"/>
      <c r="S1426" s="759"/>
      <c r="T1426" s="331"/>
      <c r="U1426" s="777"/>
      <c r="V1426" s="331"/>
      <c r="W1426" s="331"/>
      <c r="X1426" s="331"/>
      <c r="Y1426" s="331"/>
      <c r="Z1426" s="331"/>
      <c r="AA1426" s="954"/>
      <c r="AB1426" s="328"/>
      <c r="AC1426" s="1084">
        <f t="shared" si="571"/>
        <v>0</v>
      </c>
      <c r="AD1426" s="1099"/>
      <c r="AF1426" s="3389"/>
      <c r="AG1426" s="137">
        <f t="shared" si="555"/>
        <v>0</v>
      </c>
    </row>
    <row r="1427" spans="1:33" ht="30" x14ac:dyDescent="0.25">
      <c r="A1427" s="137">
        <v>1</v>
      </c>
      <c r="B1427" s="473" t="s">
        <v>452</v>
      </c>
      <c r="C1427" s="435"/>
      <c r="D1427" s="1658"/>
      <c r="E1427" s="496">
        <f>E1428+E1429/4</f>
        <v>324.25</v>
      </c>
      <c r="F1427" s="187">
        <f>ROUND(E1427/12*$B$4,0)</f>
        <v>54</v>
      </c>
      <c r="G1427" s="187">
        <f>G1428+G1429/4</f>
        <v>31.5</v>
      </c>
      <c r="H1427" s="187">
        <f>G1427/F1427*100</f>
        <v>58.333333333333336</v>
      </c>
      <c r="I1427" s="1514"/>
      <c r="J1427" s="1514"/>
      <c r="K1427" s="122"/>
      <c r="L1427" s="122"/>
      <c r="M1427" s="122"/>
      <c r="N1427" s="122"/>
      <c r="O1427" s="122"/>
      <c r="P1427" s="122"/>
      <c r="Q1427" s="331"/>
      <c r="R1427" s="331"/>
      <c r="S1427" s="759"/>
      <c r="T1427" s="331"/>
      <c r="U1427" s="777"/>
      <c r="V1427" s="331"/>
      <c r="W1427" s="331"/>
      <c r="X1427" s="331"/>
      <c r="Y1427" s="331"/>
      <c r="Z1427" s="331"/>
      <c r="AA1427" s="954"/>
      <c r="AB1427" s="328"/>
      <c r="AC1427" s="1084">
        <f t="shared" si="571"/>
        <v>0</v>
      </c>
      <c r="AD1427" s="1099"/>
      <c r="AF1427" s="3389"/>
      <c r="AG1427" s="137">
        <f t="shared" si="555"/>
        <v>0</v>
      </c>
    </row>
    <row r="1428" spans="1:33" x14ac:dyDescent="0.25">
      <c r="A1428" s="137">
        <v>1</v>
      </c>
      <c r="B1428" s="312" t="s">
        <v>453</v>
      </c>
      <c r="C1428" s="435"/>
      <c r="D1428" s="1658"/>
      <c r="E1428" s="3060"/>
      <c r="F1428" s="187"/>
      <c r="G1428" s="187"/>
      <c r="H1428" s="187"/>
      <c r="I1428" s="1514"/>
      <c r="J1428" s="1514"/>
      <c r="K1428" s="122"/>
      <c r="L1428" s="122"/>
      <c r="M1428" s="122"/>
      <c r="N1428" s="122"/>
      <c r="O1428" s="122"/>
      <c r="P1428" s="122"/>
      <c r="Q1428" s="331"/>
      <c r="R1428" s="331"/>
      <c r="S1428" s="759"/>
      <c r="T1428" s="331"/>
      <c r="U1428" s="777"/>
      <c r="V1428" s="331"/>
      <c r="W1428" s="331"/>
      <c r="X1428" s="331"/>
      <c r="Y1428" s="331"/>
      <c r="Z1428" s="331"/>
      <c r="AA1428" s="954"/>
      <c r="AB1428" s="328"/>
      <c r="AC1428" s="1084">
        <f t="shared" si="571"/>
        <v>0</v>
      </c>
      <c r="AD1428" s="1099"/>
      <c r="AF1428" s="3389"/>
      <c r="AG1428" s="137">
        <f t="shared" si="555"/>
        <v>0</v>
      </c>
    </row>
    <row r="1429" spans="1:33" ht="30" x14ac:dyDescent="0.25">
      <c r="A1429" s="137">
        <v>1</v>
      </c>
      <c r="B1429" s="312" t="s">
        <v>454</v>
      </c>
      <c r="C1429" s="435"/>
      <c r="D1429" s="1658"/>
      <c r="E1429" s="498">
        <v>1297</v>
      </c>
      <c r="F1429" s="187">
        <f>ROUND(E1429/12*$B$4,0)</f>
        <v>216</v>
      </c>
      <c r="G1429" s="187">
        <v>126</v>
      </c>
      <c r="H1429" s="187">
        <f>G1429/F1429*100</f>
        <v>58.333333333333336</v>
      </c>
      <c r="I1429" s="1514"/>
      <c r="J1429" s="1514"/>
      <c r="K1429" s="122"/>
      <c r="L1429" s="122"/>
      <c r="M1429" s="122"/>
      <c r="N1429" s="122"/>
      <c r="O1429" s="122"/>
      <c r="P1429" s="122"/>
      <c r="Q1429" s="331"/>
      <c r="R1429" s="331"/>
      <c r="S1429" s="759"/>
      <c r="T1429" s="331"/>
      <c r="U1429" s="777"/>
      <c r="V1429" s="331"/>
      <c r="W1429" s="331"/>
      <c r="X1429" s="331"/>
      <c r="Y1429" s="331"/>
      <c r="Z1429" s="331"/>
      <c r="AA1429" s="954"/>
      <c r="AB1429" s="328"/>
      <c r="AC1429" s="1084">
        <f t="shared" si="571"/>
        <v>0</v>
      </c>
      <c r="AD1429" s="1099"/>
      <c r="AF1429" s="3389"/>
      <c r="AG1429" s="137">
        <f t="shared" si="555"/>
        <v>0</v>
      </c>
    </row>
    <row r="1430" spans="1:33" ht="45" x14ac:dyDescent="0.25">
      <c r="A1430" s="137">
        <v>1</v>
      </c>
      <c r="B1430" s="312" t="s">
        <v>455</v>
      </c>
      <c r="C1430" s="435"/>
      <c r="D1430" s="4"/>
      <c r="E1430" s="498"/>
      <c r="F1430" s="123"/>
      <c r="G1430" s="183"/>
      <c r="H1430" s="183"/>
      <c r="I1430" s="1514"/>
      <c r="J1430" s="1514"/>
      <c r="K1430" s="122"/>
      <c r="L1430" s="122"/>
      <c r="M1430" s="122"/>
      <c r="N1430" s="122"/>
      <c r="O1430" s="122"/>
      <c r="P1430" s="122"/>
      <c r="Q1430" s="331"/>
      <c r="R1430" s="331"/>
      <c r="S1430" s="759"/>
      <c r="T1430" s="331">
        <f>Z1430-Y1430-V1430</f>
        <v>0</v>
      </c>
      <c r="U1430" s="777"/>
      <c r="V1430" s="331"/>
      <c r="W1430" s="331"/>
      <c r="X1430" s="331"/>
      <c r="Y1430" s="331"/>
      <c r="Z1430" s="331"/>
      <c r="AA1430" s="934"/>
      <c r="AB1430" s="328"/>
      <c r="AC1430" s="1084">
        <f t="shared" si="571"/>
        <v>0</v>
      </c>
      <c r="AD1430" s="1099"/>
      <c r="AF1430" s="3389"/>
      <c r="AG1430" s="137">
        <f t="shared" si="555"/>
        <v>0</v>
      </c>
    </row>
    <row r="1431" spans="1:33" ht="60" x14ac:dyDescent="0.25">
      <c r="A1431" s="137">
        <v>1</v>
      </c>
      <c r="B1431" s="312" t="s">
        <v>456</v>
      </c>
      <c r="C1431" s="435"/>
      <c r="D1431" s="4"/>
      <c r="E1431" s="496"/>
      <c r="F1431" s="123"/>
      <c r="G1431" s="183"/>
      <c r="H1431" s="183"/>
      <c r="I1431" s="1514"/>
      <c r="J1431" s="1514"/>
      <c r="K1431" s="122"/>
      <c r="L1431" s="122"/>
      <c r="M1431" s="122"/>
      <c r="N1431" s="122"/>
      <c r="O1431" s="122"/>
      <c r="P1431" s="122"/>
      <c r="Q1431" s="331"/>
      <c r="R1431" s="331"/>
      <c r="S1431" s="759"/>
      <c r="T1431" s="331">
        <f>Z1431-Y1431-V1431</f>
        <v>0</v>
      </c>
      <c r="U1431" s="777"/>
      <c r="V1431" s="331"/>
      <c r="W1431" s="331"/>
      <c r="X1431" s="331"/>
      <c r="Y1431" s="331"/>
      <c r="Z1431" s="331"/>
      <c r="AA1431" s="934"/>
      <c r="AB1431" s="328"/>
      <c r="AC1431" s="1084">
        <f t="shared" si="571"/>
        <v>0</v>
      </c>
      <c r="AD1431" s="1099"/>
      <c r="AF1431" s="3389"/>
      <c r="AG1431" s="137">
        <f t="shared" si="555"/>
        <v>0</v>
      </c>
    </row>
    <row r="1432" spans="1:33" ht="45" x14ac:dyDescent="0.25">
      <c r="B1432" s="311" t="s">
        <v>457</v>
      </c>
      <c r="C1432" s="435"/>
      <c r="D1432" s="4"/>
      <c r="E1432" s="496"/>
      <c r="F1432" s="123"/>
      <c r="G1432" s="183"/>
      <c r="H1432" s="183"/>
      <c r="I1432" s="1514"/>
      <c r="J1432" s="1514"/>
      <c r="K1432" s="122"/>
      <c r="L1432" s="122"/>
      <c r="M1432" s="122"/>
      <c r="N1432" s="122"/>
      <c r="O1432" s="122"/>
      <c r="P1432" s="122"/>
      <c r="Q1432" s="331"/>
      <c r="R1432" s="331"/>
      <c r="S1432" s="759"/>
      <c r="T1432" s="331"/>
      <c r="U1432" s="777"/>
      <c r="V1432" s="331"/>
      <c r="W1432" s="331"/>
      <c r="X1432" s="331"/>
      <c r="Y1432" s="331"/>
      <c r="Z1432" s="331"/>
      <c r="AA1432" s="934"/>
      <c r="AB1432" s="328"/>
      <c r="AC1432" s="1084">
        <f t="shared" si="571"/>
        <v>0</v>
      </c>
      <c r="AD1432" s="1099"/>
      <c r="AF1432" s="3389"/>
      <c r="AG1432" s="137">
        <f t="shared" si="555"/>
        <v>0</v>
      </c>
    </row>
    <row r="1433" spans="1:33" ht="90" x14ac:dyDescent="0.25">
      <c r="B1433" s="311" t="s">
        <v>458</v>
      </c>
      <c r="C1433" s="435"/>
      <c r="D1433" s="4"/>
      <c r="E1433" s="498">
        <v>50</v>
      </c>
      <c r="F1433" s="123">
        <f t="shared" ref="F1433:F1434" si="579">ROUND(E1433/12*$B$4,0)</f>
        <v>8</v>
      </c>
      <c r="G1433" s="183"/>
      <c r="H1433" s="183">
        <f>G1433/F1433*100</f>
        <v>0</v>
      </c>
      <c r="I1433" s="1514"/>
      <c r="J1433" s="1514"/>
      <c r="K1433" s="122"/>
      <c r="L1433" s="122"/>
      <c r="M1433" s="122"/>
      <c r="N1433" s="122"/>
      <c r="O1433" s="122"/>
      <c r="P1433" s="122"/>
      <c r="Q1433" s="331"/>
      <c r="R1433" s="331"/>
      <c r="S1433" s="759"/>
      <c r="T1433" s="331">
        <f>Z1433-Y1433-V1433</f>
        <v>0</v>
      </c>
      <c r="U1433" s="777"/>
      <c r="V1433" s="331"/>
      <c r="W1433" s="331">
        <f>T1433-S1433</f>
        <v>0</v>
      </c>
      <c r="X1433" s="331"/>
      <c r="Y1433" s="331"/>
      <c r="Z1433" s="331"/>
      <c r="AA1433" s="934"/>
      <c r="AB1433" s="328"/>
      <c r="AC1433" s="1084">
        <f t="shared" si="571"/>
        <v>0</v>
      </c>
      <c r="AD1433" s="1099"/>
      <c r="AF1433" s="3389"/>
      <c r="AG1433" s="137">
        <f t="shared" si="555"/>
        <v>0</v>
      </c>
    </row>
    <row r="1434" spans="1:33" ht="30" x14ac:dyDescent="0.25">
      <c r="B1434" s="312" t="s">
        <v>477</v>
      </c>
      <c r="C1434" s="435"/>
      <c r="D1434" s="4"/>
      <c r="E1434" s="498">
        <v>13584.3</v>
      </c>
      <c r="F1434" s="123">
        <f t="shared" si="579"/>
        <v>2264</v>
      </c>
      <c r="G1434" s="183">
        <v>4682</v>
      </c>
      <c r="H1434" s="183">
        <f>G1434/F1434*100</f>
        <v>206.80212014134275</v>
      </c>
      <c r="I1434" s="1514"/>
      <c r="J1434" s="1514"/>
      <c r="K1434" s="122"/>
      <c r="L1434" s="122"/>
      <c r="M1434" s="122"/>
      <c r="N1434" s="122"/>
      <c r="O1434" s="122"/>
      <c r="P1434" s="122"/>
      <c r="Q1434" s="331">
        <v>31922.400000000001</v>
      </c>
      <c r="R1434" s="331">
        <v>31922.400000000001</v>
      </c>
      <c r="S1434" s="759">
        <f>Q1434/12*$B$4+(R1434-Q1434)/11*1</f>
        <v>5320.4000000000005</v>
      </c>
      <c r="T1434" s="331">
        <f>Z1434-Y1434-V1434</f>
        <v>10038.57596</v>
      </c>
      <c r="U1434" s="777"/>
      <c r="V1434" s="331"/>
      <c r="W1434" s="331">
        <f>T1434-S1434</f>
        <v>4718.1759599999996</v>
      </c>
      <c r="X1434" s="331"/>
      <c r="Y1434" s="331">
        <v>0</v>
      </c>
      <c r="Z1434" s="331">
        <v>10038.57596</v>
      </c>
      <c r="AA1434" s="934"/>
      <c r="AB1434" s="328"/>
      <c r="AC1434" s="1084">
        <f t="shared" si="571"/>
        <v>0</v>
      </c>
      <c r="AD1434" s="1099"/>
      <c r="AF1434" s="3389"/>
      <c r="AG1434" s="137">
        <f t="shared" si="555"/>
        <v>10038575.960000001</v>
      </c>
    </row>
    <row r="1435" spans="1:33" ht="29.25" x14ac:dyDescent="0.25">
      <c r="A1435" s="137">
        <v>1</v>
      </c>
      <c r="B1435" s="525" t="s">
        <v>312</v>
      </c>
      <c r="C1435" s="435"/>
      <c r="D1435" s="4"/>
      <c r="E1435" s="497">
        <f>E1436+E1437</f>
        <v>393.61702127659572</v>
      </c>
      <c r="F1435" s="528">
        <f>F1436+F1437</f>
        <v>65.638297872340416</v>
      </c>
      <c r="G1435" s="750">
        <f>G1436+G1437</f>
        <v>36.155319148936172</v>
      </c>
      <c r="H1435" s="750">
        <f>G1435/F1435*100</f>
        <v>55.082658022690445</v>
      </c>
      <c r="I1435" s="1514"/>
      <c r="J1435" s="1514"/>
      <c r="K1435" s="122"/>
      <c r="L1435" s="122"/>
      <c r="M1435" s="122"/>
      <c r="N1435" s="122"/>
      <c r="O1435" s="122"/>
      <c r="P1435" s="122"/>
      <c r="Q1435" s="331"/>
      <c r="R1435" s="331"/>
      <c r="S1435" s="759"/>
      <c r="T1435" s="331">
        <f>Z1435-Y1435-V1435</f>
        <v>0</v>
      </c>
      <c r="U1435" s="777"/>
      <c r="V1435" s="331"/>
      <c r="W1435" s="331"/>
      <c r="X1435" s="331"/>
      <c r="Y1435" s="331"/>
      <c r="Z1435" s="331"/>
      <c r="AA1435" s="934"/>
      <c r="AB1435" s="328"/>
      <c r="AC1435" s="1084">
        <f t="shared" si="571"/>
        <v>0</v>
      </c>
      <c r="AD1435" s="1099"/>
      <c r="AF1435" s="3389"/>
      <c r="AG1435" s="137">
        <f t="shared" si="555"/>
        <v>0</v>
      </c>
    </row>
    <row r="1436" spans="1:33" x14ac:dyDescent="0.25">
      <c r="A1436" s="137">
        <v>1</v>
      </c>
      <c r="B1436" s="525" t="s">
        <v>320</v>
      </c>
      <c r="C1436" s="435"/>
      <c r="D1436" s="4"/>
      <c r="E1436" s="496"/>
      <c r="F1436" s="123">
        <f>ROUND(E1436/12*$B$4,0)</f>
        <v>0</v>
      </c>
      <c r="G1436" s="183"/>
      <c r="H1436" s="183"/>
      <c r="I1436" s="1514"/>
      <c r="J1436" s="1514"/>
      <c r="K1436" s="122"/>
      <c r="L1436" s="122"/>
      <c r="M1436" s="122"/>
      <c r="N1436" s="122"/>
      <c r="O1436" s="122"/>
      <c r="P1436" s="122"/>
      <c r="Q1436" s="331"/>
      <c r="R1436" s="331"/>
      <c r="S1436" s="759"/>
      <c r="T1436" s="331"/>
      <c r="U1436" s="777"/>
      <c r="V1436" s="331"/>
      <c r="W1436" s="331"/>
      <c r="X1436" s="331"/>
      <c r="Y1436" s="331"/>
      <c r="Z1436" s="331"/>
      <c r="AA1436" s="934"/>
      <c r="AB1436" s="328"/>
      <c r="AC1436" s="1084">
        <f t="shared" si="571"/>
        <v>0</v>
      </c>
      <c r="AD1436" s="1099"/>
      <c r="AF1436" s="3389"/>
      <c r="AG1436" s="137">
        <f t="shared" si="555"/>
        <v>0</v>
      </c>
    </row>
    <row r="1437" spans="1:33" x14ac:dyDescent="0.25">
      <c r="A1437" s="137">
        <v>1</v>
      </c>
      <c r="B1437" s="4" t="s">
        <v>321</v>
      </c>
      <c r="C1437" s="435"/>
      <c r="D1437" s="4"/>
      <c r="E1437" s="496">
        <f>E1438/9.4</f>
        <v>393.61702127659572</v>
      </c>
      <c r="F1437" s="123">
        <f>F1438/9.4</f>
        <v>65.638297872340416</v>
      </c>
      <c r="G1437" s="183">
        <f>G1438/9.4</f>
        <v>36.155319148936172</v>
      </c>
      <c r="H1437" s="183">
        <f>G1437/F1437*100</f>
        <v>55.082658022690445</v>
      </c>
      <c r="I1437" s="1514"/>
      <c r="J1437" s="1514"/>
      <c r="K1437" s="122"/>
      <c r="L1437" s="122"/>
      <c r="M1437" s="122"/>
      <c r="N1437" s="122"/>
      <c r="O1437" s="122"/>
      <c r="P1437" s="122"/>
      <c r="Q1437" s="331"/>
      <c r="R1437" s="331"/>
      <c r="S1437" s="759"/>
      <c r="T1437" s="331">
        <f>Z1437-Y1437-V1437</f>
        <v>0</v>
      </c>
      <c r="U1437" s="777"/>
      <c r="V1437" s="331"/>
      <c r="W1437" s="331"/>
      <c r="X1437" s="331"/>
      <c r="Y1437" s="331"/>
      <c r="Z1437" s="331"/>
      <c r="AA1437" s="934"/>
      <c r="AB1437" s="328"/>
      <c r="AC1437" s="1084">
        <f t="shared" si="571"/>
        <v>0</v>
      </c>
      <c r="AD1437" s="1099"/>
      <c r="AF1437" s="3389"/>
      <c r="AG1437" s="137">
        <f t="shared" si="555"/>
        <v>0</v>
      </c>
    </row>
    <row r="1438" spans="1:33" x14ac:dyDescent="0.25">
      <c r="A1438" s="137">
        <v>1</v>
      </c>
      <c r="B1438" s="539" t="s">
        <v>322</v>
      </c>
      <c r="C1438" s="454"/>
      <c r="D1438" s="4"/>
      <c r="E1438" s="531">
        <v>3700</v>
      </c>
      <c r="F1438" s="123">
        <f>ROUND(E1438/12*$B$4,0)</f>
        <v>617</v>
      </c>
      <c r="G1438" s="183">
        <v>339.86</v>
      </c>
      <c r="H1438" s="183">
        <f>G1438/F1438*100</f>
        <v>55.082658022690445</v>
      </c>
      <c r="I1438" s="1514"/>
      <c r="J1438" s="1514"/>
      <c r="K1438" s="122"/>
      <c r="L1438" s="122"/>
      <c r="M1438" s="122"/>
      <c r="N1438" s="122"/>
      <c r="O1438" s="122"/>
      <c r="P1438" s="122"/>
      <c r="Q1438" s="331"/>
      <c r="R1438" s="331"/>
      <c r="S1438" s="759"/>
      <c r="T1438" s="331"/>
      <c r="U1438" s="777"/>
      <c r="V1438" s="331"/>
      <c r="W1438" s="331"/>
      <c r="X1438" s="331"/>
      <c r="Y1438" s="331"/>
      <c r="Z1438" s="331"/>
      <c r="AA1438" s="934"/>
      <c r="AB1438" s="328"/>
      <c r="AC1438" s="1084">
        <f t="shared" si="571"/>
        <v>0</v>
      </c>
      <c r="AD1438" s="1099"/>
      <c r="AF1438" s="3389"/>
      <c r="AG1438" s="137">
        <f t="shared" si="555"/>
        <v>0</v>
      </c>
    </row>
    <row r="1439" spans="1:33" ht="29.25" x14ac:dyDescent="0.25">
      <c r="A1439" s="137">
        <v>1</v>
      </c>
      <c r="B1439" s="525" t="s">
        <v>305</v>
      </c>
      <c r="C1439" s="435"/>
      <c r="D1439" s="4"/>
      <c r="E1439" s="498">
        <f>E1440</f>
        <v>13500</v>
      </c>
      <c r="F1439" s="123">
        <f t="shared" ref="F1439:G1439" si="580">F1440</f>
        <v>2250</v>
      </c>
      <c r="G1439" s="1037">
        <f t="shared" si="580"/>
        <v>2222</v>
      </c>
      <c r="H1439" s="1037">
        <f>G1439/F1439*100</f>
        <v>98.755555555555546</v>
      </c>
      <c r="I1439" s="1536"/>
      <c r="J1439" s="1514"/>
      <c r="K1439" s="122"/>
      <c r="L1439" s="122"/>
      <c r="M1439" s="1537"/>
      <c r="N1439" s="1537"/>
      <c r="O1439" s="1537"/>
      <c r="P1439" s="1537"/>
      <c r="Q1439" s="332"/>
      <c r="R1439" s="332"/>
      <c r="S1439" s="880"/>
      <c r="T1439" s="332">
        <f>Z1439-Y1439-V1439</f>
        <v>0</v>
      </c>
      <c r="U1439" s="1131"/>
      <c r="V1439" s="332"/>
      <c r="W1439" s="332"/>
      <c r="X1439" s="332"/>
      <c r="Y1439" s="331"/>
      <c r="Z1439" s="332"/>
      <c r="AA1439" s="1727"/>
      <c r="AB1439" s="866"/>
      <c r="AC1439" s="1084">
        <f t="shared" si="571"/>
        <v>0</v>
      </c>
      <c r="AD1439" s="1099"/>
      <c r="AF1439" s="3389"/>
      <c r="AG1439" s="137">
        <f t="shared" si="555"/>
        <v>0</v>
      </c>
    </row>
    <row r="1440" spans="1:33" ht="30" x14ac:dyDescent="0.25">
      <c r="A1440" s="137">
        <v>1</v>
      </c>
      <c r="B1440" s="521" t="s">
        <v>191</v>
      </c>
      <c r="C1440" s="2255"/>
      <c r="D1440" s="4"/>
      <c r="E1440" s="498">
        <v>13500</v>
      </c>
      <c r="F1440" s="126">
        <f>ROUND(E1440/12*$B$4,0)</f>
        <v>2250</v>
      </c>
      <c r="G1440" s="1037">
        <v>2222</v>
      </c>
      <c r="H1440" s="183">
        <f>G1440/F1440*100</f>
        <v>98.755555555555546</v>
      </c>
      <c r="I1440" s="1514"/>
      <c r="J1440" s="1531"/>
      <c r="K1440" s="122"/>
      <c r="L1440" s="1530"/>
      <c r="M1440" s="122"/>
      <c r="N1440" s="122"/>
      <c r="O1440" s="122"/>
      <c r="P1440" s="122"/>
      <c r="Q1440" s="331"/>
      <c r="R1440" s="331"/>
      <c r="S1440" s="759">
        <f>Q1440/12*$B$4</f>
        <v>0</v>
      </c>
      <c r="T1440" s="332">
        <f>Z1440-Y1440-V1440</f>
        <v>0</v>
      </c>
      <c r="U1440" s="777"/>
      <c r="V1440" s="332"/>
      <c r="W1440" s="332">
        <f>T1440-S1440</f>
        <v>0</v>
      </c>
      <c r="X1440" s="331"/>
      <c r="Y1440" s="333"/>
      <c r="Z1440" s="331"/>
      <c r="AA1440" s="1727"/>
      <c r="AB1440" s="328"/>
      <c r="AC1440" s="1084">
        <f t="shared" si="571"/>
        <v>0</v>
      </c>
      <c r="AD1440" s="1099"/>
      <c r="AF1440" s="3389"/>
      <c r="AG1440" s="137">
        <f t="shared" si="555"/>
        <v>0</v>
      </c>
    </row>
    <row r="1441" spans="1:33" s="2266" customFormat="1" x14ac:dyDescent="0.25">
      <c r="B1441" s="521"/>
      <c r="C1441" s="2255"/>
      <c r="D1441" s="1647"/>
      <c r="E1441" s="498"/>
      <c r="F1441" s="126"/>
      <c r="G1441" s="1037"/>
      <c r="H1441" s="183"/>
      <c r="I1441" s="1514"/>
      <c r="J1441" s="1531"/>
      <c r="K1441" s="122"/>
      <c r="L1441" s="1530"/>
      <c r="M1441" s="122"/>
      <c r="N1441" s="122"/>
      <c r="O1441" s="122"/>
      <c r="P1441" s="122"/>
      <c r="Q1441" s="331"/>
      <c r="R1441" s="331"/>
      <c r="S1441" s="759"/>
      <c r="T1441" s="332"/>
      <c r="U1441" s="777"/>
      <c r="V1441" s="332"/>
      <c r="W1441" s="332"/>
      <c r="X1441" s="331"/>
      <c r="Y1441" s="331"/>
      <c r="Z1441" s="331"/>
      <c r="AA1441" s="1727"/>
      <c r="AB1441" s="328"/>
      <c r="AC1441" s="1084">
        <f t="shared" si="571"/>
        <v>0</v>
      </c>
      <c r="AD1441" s="1099"/>
      <c r="AF1441" s="3389"/>
      <c r="AG1441" s="2266">
        <f t="shared" si="555"/>
        <v>0</v>
      </c>
    </row>
    <row r="1442" spans="1:33" ht="18" customHeight="1" x14ac:dyDescent="0.25">
      <c r="A1442" s="137">
        <v>1</v>
      </c>
      <c r="B1442" s="510" t="s">
        <v>217</v>
      </c>
      <c r="C1442" s="435"/>
      <c r="D1442" s="1647"/>
      <c r="E1442" s="245">
        <f>SUM(E1443:E1449)</f>
        <v>8310</v>
      </c>
      <c r="F1442" s="750">
        <f t="shared" ref="F1442:G1442" si="581">SUM(F1443:F1449)</f>
        <v>1385</v>
      </c>
      <c r="G1442" s="750">
        <f t="shared" si="581"/>
        <v>1196</v>
      </c>
      <c r="H1442" s="750">
        <f>G1442/F1442*100</f>
        <v>86.353790613718402</v>
      </c>
      <c r="I1442" s="1514"/>
      <c r="J1442" s="1514"/>
      <c r="K1442" s="122"/>
      <c r="L1442" s="122"/>
      <c r="M1442" s="122"/>
      <c r="N1442" s="122"/>
      <c r="O1442" s="122"/>
      <c r="P1442" s="122"/>
      <c r="Q1442" s="331">
        <v>7712.5235000000002</v>
      </c>
      <c r="R1442" s="331">
        <v>7712.5235000000002</v>
      </c>
      <c r="S1442" s="881">
        <f>Q1442/12*$B$4+(R1442-Q1442)/11*1</f>
        <v>1285.4205833333333</v>
      </c>
      <c r="T1442" s="331">
        <f>Z1442-Y1442-V1442</f>
        <v>748.03191000000004</v>
      </c>
      <c r="U1442" s="777"/>
      <c r="V1442" s="331"/>
      <c r="W1442" s="331">
        <f>T1442-S1442</f>
        <v>-537.38867333333326</v>
      </c>
      <c r="X1442" s="331"/>
      <c r="Y1442" s="331">
        <v>0</v>
      </c>
      <c r="Z1442" s="331">
        <v>748.03191000000004</v>
      </c>
      <c r="AA1442" s="938"/>
      <c r="AB1442" s="328"/>
      <c r="AC1442" s="1084">
        <f t="shared" si="571"/>
        <v>0</v>
      </c>
      <c r="AD1442" s="1099"/>
      <c r="AF1442" s="3389"/>
      <c r="AG1442" s="137">
        <f t="shared" si="555"/>
        <v>748031.91</v>
      </c>
    </row>
    <row r="1443" spans="1:33" s="2266" customFormat="1" ht="18" customHeight="1" x14ac:dyDescent="0.25">
      <c r="B1443" s="523" t="s">
        <v>243</v>
      </c>
      <c r="C1443" s="435"/>
      <c r="D1443" s="4"/>
      <c r="E1443" s="221">
        <v>700</v>
      </c>
      <c r="F1443" s="123">
        <f t="shared" ref="F1443:F1449" si="582">ROUND(E1443/12*$B$4,0)</f>
        <v>117</v>
      </c>
      <c r="G1443" s="183"/>
      <c r="H1443" s="750"/>
      <c r="I1443" s="1514"/>
      <c r="J1443" s="1514"/>
      <c r="K1443" s="122"/>
      <c r="L1443" s="122"/>
      <c r="M1443" s="122"/>
      <c r="N1443" s="122"/>
      <c r="O1443" s="122"/>
      <c r="P1443" s="122"/>
      <c r="Q1443" s="331"/>
      <c r="R1443" s="331"/>
      <c r="S1443" s="881"/>
      <c r="T1443" s="331"/>
      <c r="U1443" s="777"/>
      <c r="V1443" s="331"/>
      <c r="W1443" s="331"/>
      <c r="X1443" s="331"/>
      <c r="Y1443" s="331"/>
      <c r="Z1443" s="331"/>
      <c r="AA1443" s="938"/>
      <c r="AB1443" s="328"/>
      <c r="AC1443" s="1084"/>
      <c r="AD1443" s="1099"/>
      <c r="AF1443" s="3389"/>
      <c r="AG1443" s="2266">
        <f t="shared" si="555"/>
        <v>0</v>
      </c>
    </row>
    <row r="1444" spans="1:33" ht="45" x14ac:dyDescent="0.25">
      <c r="A1444" s="137">
        <v>1</v>
      </c>
      <c r="B1444" s="523" t="s">
        <v>422</v>
      </c>
      <c r="C1444" s="435"/>
      <c r="D1444" s="4"/>
      <c r="E1444" s="221">
        <v>170</v>
      </c>
      <c r="F1444" s="123">
        <f t="shared" si="582"/>
        <v>28</v>
      </c>
      <c r="G1444" s="183">
        <v>25</v>
      </c>
      <c r="H1444" s="750">
        <f t="shared" ref="H1444:H1455" si="583">G1444/F1444*100</f>
        <v>89.285714285714292</v>
      </c>
      <c r="I1444" s="1514"/>
      <c r="J1444" s="1514"/>
      <c r="K1444" s="122"/>
      <c r="L1444" s="122"/>
      <c r="M1444" s="122"/>
      <c r="N1444" s="122"/>
      <c r="O1444" s="122"/>
      <c r="P1444" s="122"/>
      <c r="Q1444" s="331"/>
      <c r="R1444" s="331"/>
      <c r="S1444" s="759"/>
      <c r="T1444" s="331">
        <f>Z1444-Y1444-V1444</f>
        <v>0</v>
      </c>
      <c r="U1444" s="777"/>
      <c r="V1444" s="331"/>
      <c r="W1444" s="331"/>
      <c r="X1444" s="331"/>
      <c r="Y1444" s="331"/>
      <c r="Z1444" s="331"/>
      <c r="AA1444" s="934"/>
      <c r="AB1444" s="328"/>
      <c r="AC1444" s="1084">
        <f>T1444-S1444-W1444</f>
        <v>0</v>
      </c>
      <c r="AD1444" s="1099"/>
      <c r="AF1444" s="3389"/>
      <c r="AG1444" s="137">
        <f t="shared" si="555"/>
        <v>0</v>
      </c>
    </row>
    <row r="1445" spans="1:33" s="2266" customFormat="1" ht="45" x14ac:dyDescent="0.25">
      <c r="B1445" s="523" t="s">
        <v>347</v>
      </c>
      <c r="C1445" s="435"/>
      <c r="D1445" s="4"/>
      <c r="E1445" s="221">
        <v>980</v>
      </c>
      <c r="F1445" s="123">
        <f t="shared" si="582"/>
        <v>163</v>
      </c>
      <c r="G1445" s="183">
        <v>154</v>
      </c>
      <c r="H1445" s="750">
        <f t="shared" si="583"/>
        <v>94.478527607361968</v>
      </c>
      <c r="I1445" s="1514"/>
      <c r="J1445" s="1514"/>
      <c r="K1445" s="122"/>
      <c r="L1445" s="122"/>
      <c r="M1445" s="122"/>
      <c r="N1445" s="122"/>
      <c r="O1445" s="122"/>
      <c r="P1445" s="122"/>
      <c r="Q1445" s="331"/>
      <c r="R1445" s="331"/>
      <c r="S1445" s="759"/>
      <c r="T1445" s="331"/>
      <c r="U1445" s="777"/>
      <c r="V1445" s="331"/>
      <c r="W1445" s="331"/>
      <c r="X1445" s="331"/>
      <c r="Y1445" s="331"/>
      <c r="Z1445" s="331"/>
      <c r="AA1445" s="934"/>
      <c r="AB1445" s="328"/>
      <c r="AC1445" s="1084">
        <f>T1445-S1445-W1445</f>
        <v>0</v>
      </c>
      <c r="AD1445" s="1099"/>
      <c r="AF1445" s="3389"/>
      <c r="AG1445" s="2266">
        <f t="shared" si="555"/>
        <v>0</v>
      </c>
    </row>
    <row r="1446" spans="1:33" s="2266" customFormat="1" ht="30" x14ac:dyDescent="0.25">
      <c r="B1446" s="506" t="s">
        <v>277</v>
      </c>
      <c r="C1446" s="1644"/>
      <c r="D1446" s="4"/>
      <c r="E1446" s="221">
        <v>980</v>
      </c>
      <c r="F1446" s="183">
        <f t="shared" si="582"/>
        <v>163</v>
      </c>
      <c r="G1446" s="183">
        <v>164</v>
      </c>
      <c r="H1446" s="750">
        <f t="shared" si="583"/>
        <v>100.61349693251533</v>
      </c>
      <c r="I1446" s="1514"/>
      <c r="J1446" s="1514"/>
      <c r="K1446" s="122"/>
      <c r="L1446" s="122"/>
      <c r="M1446" s="122"/>
      <c r="N1446" s="122"/>
      <c r="O1446" s="122"/>
      <c r="P1446" s="122"/>
      <c r="Q1446" s="331"/>
      <c r="R1446" s="331"/>
      <c r="S1446" s="759"/>
      <c r="T1446" s="331"/>
      <c r="U1446" s="777"/>
      <c r="V1446" s="331"/>
      <c r="W1446" s="331"/>
      <c r="X1446" s="331"/>
      <c r="Y1446" s="331"/>
      <c r="Z1446" s="331"/>
      <c r="AA1446" s="934"/>
      <c r="AB1446" s="328"/>
      <c r="AC1446" s="1084">
        <f>T1446-S1446-W1446</f>
        <v>0</v>
      </c>
      <c r="AD1446" s="1099"/>
      <c r="AF1446" s="3389"/>
      <c r="AG1446" s="2266">
        <f t="shared" si="555"/>
        <v>0</v>
      </c>
    </row>
    <row r="1447" spans="1:33" ht="30" x14ac:dyDescent="0.25">
      <c r="B1447" s="523" t="s">
        <v>264</v>
      </c>
      <c r="C1447" s="435"/>
      <c r="D1447" s="4"/>
      <c r="E1447" s="221">
        <v>1380</v>
      </c>
      <c r="F1447" s="123">
        <f t="shared" si="582"/>
        <v>230</v>
      </c>
      <c r="G1447" s="183">
        <v>255</v>
      </c>
      <c r="H1447" s="750">
        <f t="shared" si="583"/>
        <v>110.86956521739131</v>
      </c>
      <c r="I1447" s="1514"/>
      <c r="J1447" s="1514"/>
      <c r="K1447" s="122"/>
      <c r="L1447" s="122"/>
      <c r="M1447" s="122"/>
      <c r="N1447" s="122"/>
      <c r="O1447" s="122"/>
      <c r="P1447" s="122"/>
      <c r="Q1447" s="331"/>
      <c r="R1447" s="331"/>
      <c r="S1447" s="759"/>
      <c r="T1447" s="331"/>
      <c r="U1447" s="777"/>
      <c r="V1447" s="331"/>
      <c r="W1447" s="331"/>
      <c r="X1447" s="331"/>
      <c r="Y1447" s="331"/>
      <c r="Z1447" s="331"/>
      <c r="AA1447" s="934"/>
      <c r="AB1447" s="328"/>
      <c r="AC1447" s="1084">
        <f>T1447-S1447-W1447</f>
        <v>0</v>
      </c>
      <c r="AD1447" s="1099"/>
      <c r="AF1447" s="3389"/>
      <c r="AG1447" s="137">
        <f t="shared" si="555"/>
        <v>0</v>
      </c>
    </row>
    <row r="1448" spans="1:33" x14ac:dyDescent="0.25">
      <c r="A1448" s="137">
        <v>1</v>
      </c>
      <c r="B1448" s="302" t="s">
        <v>34</v>
      </c>
      <c r="C1448" s="435"/>
      <c r="D1448" s="4"/>
      <c r="E1448" s="221">
        <v>2800</v>
      </c>
      <c r="F1448" s="123">
        <f t="shared" si="582"/>
        <v>467</v>
      </c>
      <c r="G1448" s="183">
        <v>553</v>
      </c>
      <c r="H1448" s="750">
        <f t="shared" si="583"/>
        <v>118.41541755888652</v>
      </c>
      <c r="I1448" s="1514"/>
      <c r="J1448" s="1514"/>
      <c r="K1448" s="122"/>
      <c r="L1448" s="122"/>
      <c r="M1448" s="122"/>
      <c r="N1448" s="122"/>
      <c r="O1448" s="122"/>
      <c r="P1448" s="122"/>
      <c r="Q1448" s="331"/>
      <c r="R1448" s="331"/>
      <c r="S1448" s="759"/>
      <c r="T1448" s="331">
        <f>Z1448-Y1448-V1448</f>
        <v>0</v>
      </c>
      <c r="U1448" s="777"/>
      <c r="V1448" s="331"/>
      <c r="W1448" s="331"/>
      <c r="X1448" s="331"/>
      <c r="Y1448" s="331"/>
      <c r="Z1448" s="331"/>
      <c r="AA1448" s="934"/>
      <c r="AB1448" s="328"/>
      <c r="AC1448" s="1084">
        <f>T1448-S1448-W1448</f>
        <v>0</v>
      </c>
      <c r="AD1448" s="1099"/>
      <c r="AF1448" s="3389"/>
      <c r="AG1448" s="137">
        <f t="shared" si="555"/>
        <v>0</v>
      </c>
    </row>
    <row r="1449" spans="1:33" s="2266" customFormat="1" ht="30" x14ac:dyDescent="0.25">
      <c r="B1449" s="302" t="s">
        <v>71</v>
      </c>
      <c r="C1449" s="435"/>
      <c r="D1449" s="4"/>
      <c r="E1449" s="221">
        <v>1300</v>
      </c>
      <c r="F1449" s="123">
        <f t="shared" si="582"/>
        <v>217</v>
      </c>
      <c r="G1449" s="183">
        <v>45</v>
      </c>
      <c r="H1449" s="750">
        <f t="shared" si="583"/>
        <v>20.737327188940093</v>
      </c>
      <c r="I1449" s="1514"/>
      <c r="J1449" s="1514"/>
      <c r="K1449" s="122"/>
      <c r="L1449" s="122"/>
      <c r="M1449" s="122"/>
      <c r="N1449" s="122"/>
      <c r="O1449" s="122"/>
      <c r="P1449" s="122"/>
      <c r="Q1449" s="331"/>
      <c r="R1449" s="331"/>
      <c r="S1449" s="759"/>
      <c r="T1449" s="331"/>
      <c r="U1449" s="777"/>
      <c r="V1449" s="331"/>
      <c r="W1449" s="331"/>
      <c r="X1449" s="331"/>
      <c r="Y1449" s="331"/>
      <c r="Z1449" s="331"/>
      <c r="AA1449" s="934"/>
      <c r="AB1449" s="328"/>
      <c r="AC1449" s="1084"/>
      <c r="AD1449" s="1099"/>
      <c r="AF1449" s="3389"/>
      <c r="AG1449" s="2266">
        <f t="shared" si="555"/>
        <v>0</v>
      </c>
    </row>
    <row r="1450" spans="1:33" s="2266" customFormat="1" ht="86.25" x14ac:dyDescent="0.25">
      <c r="B1450" s="475" t="s">
        <v>518</v>
      </c>
      <c r="C1450" s="435"/>
      <c r="D1450" s="4"/>
      <c r="E1450" s="3187">
        <f>E1409</f>
        <v>35551</v>
      </c>
      <c r="F1450" s="528">
        <f>F1409</f>
        <v>5925</v>
      </c>
      <c r="G1450" s="750">
        <f>G1409</f>
        <v>4491</v>
      </c>
      <c r="H1450" s="750">
        <f t="shared" si="583"/>
        <v>75.797468354430379</v>
      </c>
      <c r="I1450" s="1514"/>
      <c r="J1450" s="1514"/>
      <c r="K1450" s="122"/>
      <c r="L1450" s="122"/>
      <c r="M1450" s="122"/>
      <c r="N1450" s="122"/>
      <c r="O1450" s="122"/>
      <c r="P1450" s="122"/>
      <c r="Q1450" s="331">
        <f>Q1409</f>
        <v>111071.27710000001</v>
      </c>
      <c r="R1450" s="331">
        <f>R1409</f>
        <v>111071.27710000001</v>
      </c>
      <c r="S1450" s="759">
        <f t="shared" ref="S1450:Z1450" si="584">S1409</f>
        <v>18511.879516666668</v>
      </c>
      <c r="T1450" s="331">
        <f t="shared" si="584"/>
        <v>13738.431279999999</v>
      </c>
      <c r="U1450" s="777">
        <f t="shared" si="584"/>
        <v>0</v>
      </c>
      <c r="V1450" s="331">
        <f t="shared" si="584"/>
        <v>0</v>
      </c>
      <c r="W1450" s="331">
        <f t="shared" si="584"/>
        <v>-4773.4482366666689</v>
      </c>
      <c r="X1450" s="331">
        <f t="shared" si="584"/>
        <v>0</v>
      </c>
      <c r="Y1450" s="331">
        <f t="shared" si="584"/>
        <v>0</v>
      </c>
      <c r="Z1450" s="331">
        <f t="shared" si="584"/>
        <v>13738.431279999999</v>
      </c>
      <c r="AA1450" s="934"/>
      <c r="AB1450" s="328"/>
      <c r="AC1450" s="1084">
        <f t="shared" ref="AC1450:AC1477" si="585">T1450-S1450-W1450</f>
        <v>0</v>
      </c>
      <c r="AD1450" s="1099"/>
      <c r="AF1450" s="3389"/>
      <c r="AG1450" s="2266">
        <f t="shared" si="555"/>
        <v>13738431.279999999</v>
      </c>
    </row>
    <row r="1451" spans="1:33" x14ac:dyDescent="0.25">
      <c r="A1451" s="137">
        <v>1</v>
      </c>
      <c r="B1451" s="522" t="s">
        <v>260</v>
      </c>
      <c r="C1451" s="1756"/>
      <c r="D1451" s="525"/>
      <c r="E1451" s="3188">
        <f>E1425+E1396</f>
        <v>64774.55</v>
      </c>
      <c r="F1451" s="750">
        <f>F1425+F1396</f>
        <v>10798</v>
      </c>
      <c r="G1451" s="750">
        <f>G1425+G1396</f>
        <v>12417.5</v>
      </c>
      <c r="H1451" s="750">
        <f t="shared" si="583"/>
        <v>114.9981478051491</v>
      </c>
      <c r="I1451" s="1514"/>
      <c r="J1451" s="1514"/>
      <c r="K1451" s="122"/>
      <c r="L1451" s="122"/>
      <c r="M1451" s="122"/>
      <c r="N1451" s="122"/>
      <c r="O1451" s="122"/>
      <c r="P1451" s="122"/>
      <c r="Q1451" s="331"/>
      <c r="R1451" s="331"/>
      <c r="S1451" s="759"/>
      <c r="T1451" s="331">
        <f>Z1451-Y1451-V1451</f>
        <v>0</v>
      </c>
      <c r="U1451" s="777"/>
      <c r="V1451" s="331"/>
      <c r="W1451" s="331"/>
      <c r="X1451" s="331"/>
      <c r="Y1451" s="331"/>
      <c r="Z1451" s="331"/>
      <c r="AA1451" s="938"/>
      <c r="AB1451" s="328"/>
      <c r="AC1451" s="1084">
        <f t="shared" si="585"/>
        <v>0</v>
      </c>
      <c r="AD1451" s="1099"/>
      <c r="AF1451" s="3389"/>
      <c r="AG1451" s="137">
        <f t="shared" si="555"/>
        <v>0</v>
      </c>
    </row>
    <row r="1452" spans="1:33" ht="29.25" x14ac:dyDescent="0.25">
      <c r="A1452" s="137">
        <v>1</v>
      </c>
      <c r="B1452" s="522" t="s">
        <v>274</v>
      </c>
      <c r="C1452" s="1700"/>
      <c r="D1452" s="525"/>
      <c r="E1452" s="829">
        <f>E1413</f>
        <v>69013</v>
      </c>
      <c r="F1452" s="528">
        <f>F1413</f>
        <v>11502</v>
      </c>
      <c r="G1452" s="750">
        <f>G1413</f>
        <v>11048</v>
      </c>
      <c r="H1452" s="750">
        <f t="shared" si="583"/>
        <v>96.052860372109194</v>
      </c>
      <c r="I1452" s="1514"/>
      <c r="J1452" s="1514"/>
      <c r="K1452" s="122"/>
      <c r="L1452" s="122"/>
      <c r="M1452" s="122"/>
      <c r="N1452" s="122"/>
      <c r="O1452" s="122"/>
      <c r="P1452" s="122"/>
      <c r="Q1452" s="331"/>
      <c r="R1452" s="331"/>
      <c r="S1452" s="759"/>
      <c r="T1452" s="331"/>
      <c r="U1452" s="777">
        <f t="shared" ref="U1452" si="586">U1434+U1413</f>
        <v>0</v>
      </c>
      <c r="V1452" s="331"/>
      <c r="W1452" s="331"/>
      <c r="X1452" s="331"/>
      <c r="Y1452" s="331"/>
      <c r="Z1452" s="331"/>
      <c r="AA1452" s="938"/>
      <c r="AB1452" s="328"/>
      <c r="AC1452" s="1084">
        <f t="shared" si="585"/>
        <v>0</v>
      </c>
      <c r="AD1452" s="1099"/>
      <c r="AF1452" s="3389"/>
      <c r="AG1452" s="137">
        <f t="shared" si="555"/>
        <v>0</v>
      </c>
    </row>
    <row r="1453" spans="1:33" ht="29.25" x14ac:dyDescent="0.25">
      <c r="A1453" s="137">
        <v>1</v>
      </c>
      <c r="B1453" s="522" t="s">
        <v>261</v>
      </c>
      <c r="C1453" s="1700"/>
      <c r="D1453" s="525"/>
      <c r="E1453" s="829">
        <f>E1435+E1404</f>
        <v>147130.61702127659</v>
      </c>
      <c r="F1453" s="528">
        <f>F1435+F1404</f>
        <v>24521.638297872341</v>
      </c>
      <c r="G1453" s="750">
        <f>G1435+G1404</f>
        <v>18805.155319148937</v>
      </c>
      <c r="H1453" s="750">
        <f t="shared" si="583"/>
        <v>76.688005469767475</v>
      </c>
      <c r="I1453" s="1514"/>
      <c r="J1453" s="1514"/>
      <c r="K1453" s="122"/>
      <c r="L1453" s="122"/>
      <c r="M1453" s="122"/>
      <c r="N1453" s="122"/>
      <c r="O1453" s="122"/>
      <c r="P1453" s="122"/>
      <c r="Q1453" s="331"/>
      <c r="R1453" s="331"/>
      <c r="S1453" s="759"/>
      <c r="T1453" s="331">
        <f>Z1453-Y1453-V1453</f>
        <v>0</v>
      </c>
      <c r="U1453" s="777"/>
      <c r="V1453" s="331"/>
      <c r="W1453" s="331"/>
      <c r="X1453" s="331"/>
      <c r="Y1453" s="331"/>
      <c r="Z1453" s="331"/>
      <c r="AA1453" s="938"/>
      <c r="AB1453" s="328"/>
      <c r="AC1453" s="1084">
        <f t="shared" si="585"/>
        <v>0</v>
      </c>
      <c r="AD1453" s="1099"/>
      <c r="AF1453" s="3389"/>
      <c r="AG1453" s="137">
        <f t="shared" ref="AG1453:AG1516" si="587">Z1453*1000-AF1453</f>
        <v>0</v>
      </c>
    </row>
    <row r="1454" spans="1:33" ht="29.25" x14ac:dyDescent="0.25">
      <c r="A1454" s="137">
        <v>1</v>
      </c>
      <c r="B1454" s="522" t="s">
        <v>262</v>
      </c>
      <c r="C1454" s="1700"/>
      <c r="D1454" s="525"/>
      <c r="E1454" s="829">
        <f>E1439+E1441+E1407</f>
        <v>55000</v>
      </c>
      <c r="F1454" s="528">
        <f t="shared" ref="F1454:G1454" si="588">F1439+F1441+F1407</f>
        <v>9167</v>
      </c>
      <c r="G1454" s="750">
        <f t="shared" si="588"/>
        <v>6389</v>
      </c>
      <c r="H1454" s="750">
        <f t="shared" si="583"/>
        <v>69.695647431002499</v>
      </c>
      <c r="I1454" s="1514"/>
      <c r="J1454" s="1514"/>
      <c r="K1454" s="122"/>
      <c r="L1454" s="122"/>
      <c r="M1454" s="122"/>
      <c r="N1454" s="122"/>
      <c r="O1454" s="122"/>
      <c r="P1454" s="122"/>
      <c r="Q1454" s="331"/>
      <c r="R1454" s="331"/>
      <c r="S1454" s="881"/>
      <c r="T1454" s="331"/>
      <c r="U1454" s="777"/>
      <c r="V1454" s="331"/>
      <c r="W1454" s="331"/>
      <c r="X1454" s="331"/>
      <c r="Y1454" s="331"/>
      <c r="Z1454" s="331"/>
      <c r="AA1454" s="938"/>
      <c r="AB1454" s="328"/>
      <c r="AC1454" s="1084">
        <f t="shared" si="585"/>
        <v>0</v>
      </c>
      <c r="AD1454" s="1099"/>
      <c r="AF1454" s="3389"/>
      <c r="AG1454" s="137">
        <f t="shared" si="587"/>
        <v>0</v>
      </c>
    </row>
    <row r="1455" spans="1:33" x14ac:dyDescent="0.25">
      <c r="A1455" s="137">
        <v>1</v>
      </c>
      <c r="B1455" s="1150" t="s">
        <v>134</v>
      </c>
      <c r="C1455" s="1700"/>
      <c r="D1455" s="1716"/>
      <c r="E1455" s="828">
        <f>E1451+E1452+E1454+E1404*2.6+E1438/4.2+E1436*2.6+E1450*2.6</f>
        <v>663617.3023809524</v>
      </c>
      <c r="F1455" s="528">
        <f>F1451+F1452+F1454+F1404*2.6+F1438/4.2+F1436*2.6+F1450*2.6</f>
        <v>110604.50476190477</v>
      </c>
      <c r="G1455" s="528">
        <f>G1451+G1452+G1454+G1404*2.6+G1438/4.2+G1436*2.6+G1450*2.6</f>
        <v>90411.419047619042</v>
      </c>
      <c r="H1455" s="750">
        <f t="shared" si="583"/>
        <v>81.742980760363409</v>
      </c>
      <c r="I1455" s="1514"/>
      <c r="J1455" s="1514"/>
      <c r="K1455" s="122"/>
      <c r="L1455" s="122"/>
      <c r="M1455" s="122"/>
      <c r="N1455" s="122"/>
      <c r="O1455" s="122"/>
      <c r="P1455" s="122"/>
      <c r="Q1455" s="331">
        <f>SUM(Q1454,Q1442,Q1434,Q1425,Q1413,Q1409,Q1395)</f>
        <v>651977.30894000013</v>
      </c>
      <c r="R1455" s="331">
        <f>SUM(R1454,R1442,R1434,R1425,R1413,R1409,R1395)</f>
        <v>651977.30894000013</v>
      </c>
      <c r="S1455" s="331">
        <f t="shared" ref="S1455:Z1455" si="589">SUM(S1454,S1442,S1434,S1425,S1413,S1409,S1395)</f>
        <v>108662.88482333334</v>
      </c>
      <c r="T1455" s="331">
        <f t="shared" si="589"/>
        <v>106030.70004999998</v>
      </c>
      <c r="U1455" s="331">
        <f t="shared" si="589"/>
        <v>0</v>
      </c>
      <c r="V1455" s="331">
        <f t="shared" si="589"/>
        <v>-15.63744</v>
      </c>
      <c r="W1455" s="331">
        <f t="shared" si="589"/>
        <v>-2632.1847733333507</v>
      </c>
      <c r="X1455" s="331">
        <f t="shared" si="589"/>
        <v>-6.4908299999999999</v>
      </c>
      <c r="Y1455" s="331">
        <f t="shared" si="589"/>
        <v>-10.34671</v>
      </c>
      <c r="Z1455" s="331">
        <f t="shared" si="589"/>
        <v>106004.71589999998</v>
      </c>
      <c r="AA1455" s="923"/>
      <c r="AB1455" s="328"/>
      <c r="AC1455" s="1084">
        <f t="shared" si="585"/>
        <v>-5.4569682106375694E-12</v>
      </c>
      <c r="AD1455" s="1099"/>
      <c r="AF1455" s="3389"/>
      <c r="AG1455" s="137">
        <f t="shared" si="587"/>
        <v>106004715.89999998</v>
      </c>
    </row>
    <row r="1456" spans="1:33" x14ac:dyDescent="0.25">
      <c r="A1456" s="137">
        <v>1</v>
      </c>
      <c r="B1456" s="1153" t="s">
        <v>28</v>
      </c>
      <c r="C1456" s="1505"/>
      <c r="D1456" s="2"/>
      <c r="E1456" s="225"/>
      <c r="F1456" s="838"/>
      <c r="G1456" s="838"/>
      <c r="H1456" s="838"/>
      <c r="I1456" s="1506"/>
      <c r="J1456" s="1506"/>
      <c r="K1456" s="322"/>
      <c r="L1456" s="322"/>
      <c r="M1456" s="322"/>
      <c r="N1456" s="322"/>
      <c r="O1456" s="322"/>
      <c r="P1456" s="322"/>
      <c r="Q1456" s="330"/>
      <c r="R1456" s="330"/>
      <c r="S1456" s="758"/>
      <c r="T1456" s="330"/>
      <c r="U1456" s="780"/>
      <c r="V1456" s="330"/>
      <c r="W1456" s="330"/>
      <c r="X1456" s="330"/>
      <c r="Y1456" s="330"/>
      <c r="Z1456" s="330"/>
      <c r="AA1456" s="970"/>
      <c r="AB1456" s="370"/>
      <c r="AC1456" s="1084">
        <f t="shared" si="585"/>
        <v>0</v>
      </c>
      <c r="AD1456" s="1099"/>
      <c r="AF1456" s="3389"/>
      <c r="AG1456" s="137">
        <f t="shared" si="587"/>
        <v>0</v>
      </c>
    </row>
    <row r="1457" spans="1:33" x14ac:dyDescent="0.25">
      <c r="A1457" s="137">
        <v>1</v>
      </c>
      <c r="B1457" s="2" t="s">
        <v>123</v>
      </c>
      <c r="C1457" s="448"/>
      <c r="D1457" s="2"/>
      <c r="E1457" s="225"/>
      <c r="F1457" s="187"/>
      <c r="G1457" s="187"/>
      <c r="H1457" s="187"/>
      <c r="I1457" s="1514"/>
      <c r="J1457" s="1514"/>
      <c r="K1457" s="750"/>
      <c r="L1457" s="750"/>
      <c r="M1457" s="750"/>
      <c r="N1457" s="750"/>
      <c r="O1457" s="750"/>
      <c r="P1457" s="750"/>
      <c r="Q1457" s="331"/>
      <c r="R1457" s="331"/>
      <c r="S1457" s="759"/>
      <c r="T1457" s="331">
        <f>Z1457-Y1457-V1457</f>
        <v>0</v>
      </c>
      <c r="U1457" s="777"/>
      <c r="V1457" s="331"/>
      <c r="W1457" s="331"/>
      <c r="X1457" s="331"/>
      <c r="Y1457" s="331"/>
      <c r="Z1457" s="331"/>
      <c r="AA1457" s="954"/>
      <c r="AB1457" s="328"/>
      <c r="AC1457" s="1084">
        <f t="shared" si="585"/>
        <v>0</v>
      </c>
      <c r="AD1457" s="1099"/>
      <c r="AF1457" s="3389"/>
      <c r="AG1457" s="137">
        <f t="shared" si="587"/>
        <v>0</v>
      </c>
    </row>
    <row r="1458" spans="1:33" x14ac:dyDescent="0.25">
      <c r="A1458" s="137">
        <v>1</v>
      </c>
      <c r="B1458" s="520" t="s">
        <v>9</v>
      </c>
      <c r="C1458" s="424"/>
      <c r="D1458" s="1757">
        <v>240</v>
      </c>
      <c r="E1458" s="500">
        <v>787</v>
      </c>
      <c r="F1458" s="129">
        <f>ROUND(E1458/12*$B$4,0)</f>
        <v>131</v>
      </c>
      <c r="G1458" s="123">
        <v>213</v>
      </c>
      <c r="H1458" s="123">
        <f t="shared" ref="H1458:H1463" si="590">G1458/F1458*100</f>
        <v>162.59541984732823</v>
      </c>
      <c r="I1458" s="831">
        <v>8</v>
      </c>
      <c r="J1458" s="152">
        <f>M1458/G1458</f>
        <v>8.046948356807512</v>
      </c>
      <c r="K1458" s="153">
        <f>ROUND(E1458*I1458,0)</f>
        <v>6296</v>
      </c>
      <c r="L1458" s="153">
        <f>ROUND(K1458/12*$B$4,0)</f>
        <v>1049</v>
      </c>
      <c r="M1458" s="153">
        <v>1714</v>
      </c>
      <c r="N1458" s="153">
        <f t="shared" ref="N1458:N1463" si="591">M1458/L1458*100</f>
        <v>163.39370829361297</v>
      </c>
      <c r="O1458" s="153">
        <f>ROUND(K1458/D1458,0)</f>
        <v>26</v>
      </c>
      <c r="P1458" s="153">
        <f>M1458/$B$4*12/O1458</f>
        <v>395.53846153846155</v>
      </c>
      <c r="Q1458" s="331"/>
      <c r="R1458" s="331"/>
      <c r="S1458" s="759"/>
      <c r="T1458" s="331"/>
      <c r="U1458" s="777"/>
      <c r="V1458" s="331"/>
      <c r="W1458" s="331"/>
      <c r="X1458" s="331"/>
      <c r="Y1458" s="331"/>
      <c r="Z1458" s="331"/>
      <c r="AA1458" s="950"/>
      <c r="AB1458" s="328"/>
      <c r="AC1458" s="1084">
        <f t="shared" si="585"/>
        <v>0</v>
      </c>
      <c r="AD1458" s="1099"/>
      <c r="AF1458" s="3389"/>
      <c r="AG1458" s="137">
        <f t="shared" si="587"/>
        <v>0</v>
      </c>
    </row>
    <row r="1459" spans="1:33" s="147" customFormat="1" x14ac:dyDescent="0.25">
      <c r="A1459" s="137">
        <v>1</v>
      </c>
      <c r="B1459" s="520" t="s">
        <v>125</v>
      </c>
      <c r="C1459" s="424"/>
      <c r="D1459" s="1757">
        <v>240</v>
      </c>
      <c r="E1459" s="2258">
        <v>2470</v>
      </c>
      <c r="F1459" s="129">
        <f>ROUND(E1459/12*$B$4,0)</f>
        <v>412</v>
      </c>
      <c r="G1459" s="123">
        <v>363</v>
      </c>
      <c r="H1459" s="123">
        <f t="shared" si="590"/>
        <v>88.106796116504853</v>
      </c>
      <c r="I1459" s="831">
        <v>1</v>
      </c>
      <c r="J1459" s="152">
        <f>M1459/G1459</f>
        <v>1.0495867768595042</v>
      </c>
      <c r="K1459" s="153">
        <f>ROUND(E1459*I1459,0)</f>
        <v>2470</v>
      </c>
      <c r="L1459" s="153">
        <f>ROUND(K1459/12*$B$4,0)</f>
        <v>412</v>
      </c>
      <c r="M1459" s="153">
        <v>381</v>
      </c>
      <c r="N1459" s="153">
        <f t="shared" si="591"/>
        <v>92.475728155339809</v>
      </c>
      <c r="O1459" s="153">
        <f>ROUND(K1459/D1459,0)</f>
        <v>10</v>
      </c>
      <c r="P1459" s="153">
        <f>M1459/$B$4*12/O1459</f>
        <v>228.6</v>
      </c>
      <c r="Q1459" s="331"/>
      <c r="R1459" s="331"/>
      <c r="S1459" s="759"/>
      <c r="T1459" s="331">
        <f>Z1459-Y1459-V1459</f>
        <v>0</v>
      </c>
      <c r="U1459" s="777"/>
      <c r="V1459" s="331"/>
      <c r="W1459" s="331">
        <f>T1459-S1459</f>
        <v>0</v>
      </c>
      <c r="X1459" s="331"/>
      <c r="Y1459" s="331"/>
      <c r="Z1459" s="331"/>
      <c r="AA1459" s="950"/>
      <c r="AB1459" s="328"/>
      <c r="AC1459" s="1084">
        <f t="shared" si="585"/>
        <v>0</v>
      </c>
      <c r="AD1459" s="1099"/>
      <c r="AF1459" s="3389"/>
      <c r="AG1459" s="147">
        <f t="shared" si="587"/>
        <v>0</v>
      </c>
    </row>
    <row r="1460" spans="1:33" s="147" customFormat="1" x14ac:dyDescent="0.25">
      <c r="A1460" s="137">
        <v>1</v>
      </c>
      <c r="B1460" s="163" t="s">
        <v>25</v>
      </c>
      <c r="C1460" s="1177"/>
      <c r="D1460" s="1758">
        <v>240</v>
      </c>
      <c r="E1460" s="2258">
        <v>668</v>
      </c>
      <c r="F1460" s="129">
        <f>ROUND(E1460/12*$B$4,0)</f>
        <v>111</v>
      </c>
      <c r="G1460" s="129">
        <v>116</v>
      </c>
      <c r="H1460" s="129">
        <f t="shared" si="590"/>
        <v>104.5045045045045</v>
      </c>
      <c r="I1460" s="1517">
        <v>8</v>
      </c>
      <c r="J1460" s="1109">
        <f>M1460/G1460</f>
        <v>7.7241379310344831</v>
      </c>
      <c r="K1460" s="282">
        <f>ROUND(E1460*I1460,0)</f>
        <v>5344</v>
      </c>
      <c r="L1460" s="282">
        <f>ROUND(K1460/12*$B$4,0)</f>
        <v>891</v>
      </c>
      <c r="M1460" s="282">
        <v>896</v>
      </c>
      <c r="N1460" s="282">
        <f t="shared" si="591"/>
        <v>100.56116722783391</v>
      </c>
      <c r="O1460" s="282">
        <f>ROUND(K1460/D1460,0)</f>
        <v>22</v>
      </c>
      <c r="P1460" s="282">
        <f>M1460/$B$4*12/O1460</f>
        <v>244.36363636363637</v>
      </c>
      <c r="Q1460" s="332"/>
      <c r="R1460" s="332"/>
      <c r="S1460" s="880"/>
      <c r="T1460" s="332"/>
      <c r="U1460" s="1131"/>
      <c r="V1460" s="332"/>
      <c r="W1460" s="332"/>
      <c r="X1460" s="332"/>
      <c r="Y1460" s="332"/>
      <c r="Z1460" s="332"/>
      <c r="AA1460" s="1105"/>
      <c r="AB1460" s="866"/>
      <c r="AC1460" s="1084">
        <f t="shared" si="585"/>
        <v>0</v>
      </c>
      <c r="AD1460" s="1099"/>
      <c r="AF1460" s="3389"/>
      <c r="AG1460" s="147">
        <f t="shared" si="587"/>
        <v>0</v>
      </c>
    </row>
    <row r="1461" spans="1:33" s="147" customFormat="1" x14ac:dyDescent="0.25">
      <c r="A1461" s="137">
        <v>1</v>
      </c>
      <c r="B1461" s="163" t="s">
        <v>44</v>
      </c>
      <c r="C1461" s="1759"/>
      <c r="D1461" s="1758">
        <v>240</v>
      </c>
      <c r="E1461" s="2258">
        <v>2152</v>
      </c>
      <c r="F1461" s="129">
        <f>ROUND(E1461/12*$B$4,0)</f>
        <v>359</v>
      </c>
      <c r="G1461" s="129">
        <v>424</v>
      </c>
      <c r="H1461" s="129">
        <f t="shared" si="590"/>
        <v>118.1058495821727</v>
      </c>
      <c r="I1461" s="1517">
        <v>8</v>
      </c>
      <c r="J1461" s="1113">
        <f>M1461/G1461</f>
        <v>7.3985849056603774</v>
      </c>
      <c r="K1461" s="282">
        <f>ROUND(E1461*I1461,0)</f>
        <v>17216</v>
      </c>
      <c r="L1461" s="1114">
        <f>ROUND(K1461/12*$B$4,0)</f>
        <v>2869</v>
      </c>
      <c r="M1461" s="282">
        <v>3137</v>
      </c>
      <c r="N1461" s="282">
        <f t="shared" si="591"/>
        <v>109.34123387940049</v>
      </c>
      <c r="O1461" s="1114">
        <f>ROUND(K1461/D1461,0)</f>
        <v>72</v>
      </c>
      <c r="P1461" s="282">
        <f>M1461/$B$4*12/O1461</f>
        <v>261.41666666666669</v>
      </c>
      <c r="Q1461" s="332"/>
      <c r="R1461" s="332"/>
      <c r="S1461" s="880"/>
      <c r="T1461" s="338"/>
      <c r="U1461" s="1131"/>
      <c r="V1461" s="332"/>
      <c r="W1461" s="332"/>
      <c r="X1461" s="332"/>
      <c r="Y1461" s="332"/>
      <c r="Z1461" s="332"/>
      <c r="AA1461" s="1105"/>
      <c r="AB1461" s="866"/>
      <c r="AC1461" s="1084">
        <f t="shared" si="585"/>
        <v>0</v>
      </c>
      <c r="AD1461" s="1099"/>
      <c r="AF1461" s="3389"/>
      <c r="AG1461" s="147">
        <f t="shared" si="587"/>
        <v>0</v>
      </c>
    </row>
    <row r="1462" spans="1:33" x14ac:dyDescent="0.25">
      <c r="A1462" s="1168">
        <v>1</v>
      </c>
      <c r="B1462" s="1745" t="s">
        <v>176</v>
      </c>
      <c r="C1462" s="1369"/>
      <c r="D1462" s="1760"/>
      <c r="E1462" s="232">
        <f>SUM(E1458:E1461)</f>
        <v>6077</v>
      </c>
      <c r="F1462" s="1518">
        <f>SUM(F1458:F1461)</f>
        <v>1013</v>
      </c>
      <c r="G1462" s="1518">
        <f>SUM(G1458:G1461)</f>
        <v>1116</v>
      </c>
      <c r="H1462" s="7">
        <f t="shared" si="590"/>
        <v>110.16781836130305</v>
      </c>
      <c r="I1462" s="1655">
        <f>IF(E1462=0,0,K1462/E1462)</f>
        <v>5.1548461411880862</v>
      </c>
      <c r="J1462" s="1212">
        <f>M1462/G1462</f>
        <v>5.4910394265232974</v>
      </c>
      <c r="K1462" s="1120">
        <f>SUM(K1458:K1461)</f>
        <v>31326</v>
      </c>
      <c r="L1462" s="1173">
        <f>SUM(L1458:L1461)</f>
        <v>5221</v>
      </c>
      <c r="M1462" s="1120">
        <f>SUM(M1458:M1461)</f>
        <v>6128</v>
      </c>
      <c r="N1462" s="1120">
        <f t="shared" si="591"/>
        <v>117.37215092894083</v>
      </c>
      <c r="O1462" s="1173">
        <f>SUM(O1458:O1461)</f>
        <v>130</v>
      </c>
      <c r="P1462" s="1203">
        <f t="shared" ref="P1462:P1463" si="592">M1462/$B$4*12/O1462</f>
        <v>282.83076923076925</v>
      </c>
      <c r="Q1462" s="329"/>
      <c r="R1462" s="329"/>
      <c r="S1462" s="882"/>
      <c r="T1462" s="333">
        <f>Z1462-Y1462-V1462</f>
        <v>0</v>
      </c>
      <c r="U1462" s="781"/>
      <c r="V1462" s="329"/>
      <c r="W1462" s="329"/>
      <c r="X1462" s="329"/>
      <c r="Y1462" s="329"/>
      <c r="Z1462" s="329"/>
      <c r="AA1462" s="1519"/>
      <c r="AB1462" s="871"/>
      <c r="AC1462" s="1084">
        <f t="shared" si="585"/>
        <v>0</v>
      </c>
      <c r="AD1462" s="1099"/>
      <c r="AF1462" s="3389"/>
      <c r="AG1462" s="137">
        <f t="shared" si="587"/>
        <v>0</v>
      </c>
    </row>
    <row r="1463" spans="1:33" ht="30" thickBot="1" x14ac:dyDescent="0.3">
      <c r="A1463" s="1168">
        <v>1</v>
      </c>
      <c r="B1463" s="1371" t="s">
        <v>201</v>
      </c>
      <c r="C1463" s="1371"/>
      <c r="D1463" s="148"/>
      <c r="E1463" s="248">
        <f>SUM(E1462)</f>
        <v>6077</v>
      </c>
      <c r="F1463" s="1639">
        <f>SUM(F1462)</f>
        <v>1013</v>
      </c>
      <c r="G1463" s="1639">
        <f>SUM(G1462)</f>
        <v>1116</v>
      </c>
      <c r="H1463" s="1639">
        <f t="shared" si="590"/>
        <v>110.16781836130305</v>
      </c>
      <c r="I1463" s="1709">
        <f>IF(E1463=0,0,K1463/E1463)</f>
        <v>5.1548461411880862</v>
      </c>
      <c r="J1463" s="1752">
        <f>SUM(J1462)</f>
        <v>5.4910394265232974</v>
      </c>
      <c r="K1463" s="1640">
        <f>SUM(K1462)</f>
        <v>31326</v>
      </c>
      <c r="L1463" s="1640">
        <f>SUM(L1462)</f>
        <v>5221</v>
      </c>
      <c r="M1463" s="1640">
        <f>SUM(M1462)</f>
        <v>6128</v>
      </c>
      <c r="N1463" s="1290">
        <f t="shared" si="591"/>
        <v>117.37215092894083</v>
      </c>
      <c r="O1463" s="1290">
        <f>SUM(O1462)</f>
        <v>130</v>
      </c>
      <c r="P1463" s="1187">
        <f t="shared" si="592"/>
        <v>282.83076923076925</v>
      </c>
      <c r="Q1463" s="336">
        <v>105386.07208231679</v>
      </c>
      <c r="R1463" s="336">
        <v>105386.07208231679</v>
      </c>
      <c r="S1463" s="881">
        <f>Q1463/12*$B$4+(R1463-Q1463)/11*1</f>
        <v>17564.3453470528</v>
      </c>
      <c r="T1463" s="336">
        <f>Z1463-Y1463-V1463</f>
        <v>17906.657899999998</v>
      </c>
      <c r="U1463" s="779"/>
      <c r="V1463" s="336"/>
      <c r="W1463" s="336">
        <f>T1463-S1463</f>
        <v>342.31255294719813</v>
      </c>
      <c r="X1463" s="336"/>
      <c r="Y1463" s="336">
        <v>0</v>
      </c>
      <c r="Z1463" s="336">
        <v>17906.657899999998</v>
      </c>
      <c r="AA1463" s="1641"/>
      <c r="AB1463" s="914"/>
      <c r="AC1463" s="1084">
        <f t="shared" si="585"/>
        <v>0</v>
      </c>
      <c r="AD1463" s="1099"/>
      <c r="AF1463" s="3389"/>
      <c r="AG1463" s="137">
        <f t="shared" si="587"/>
        <v>17906657.899999999</v>
      </c>
    </row>
    <row r="1464" spans="1:33" ht="15.75" thickBot="1" x14ac:dyDescent="0.3">
      <c r="A1464" s="1168">
        <v>1</v>
      </c>
      <c r="B1464" s="1761" t="s">
        <v>278</v>
      </c>
      <c r="C1464" s="1673"/>
      <c r="D1464" s="1672"/>
      <c r="E1464" s="257"/>
      <c r="F1464" s="1755"/>
      <c r="G1464" s="1755"/>
      <c r="H1464" s="1755"/>
      <c r="I1464" s="1484"/>
      <c r="J1464" s="1484"/>
      <c r="K1464" s="709"/>
      <c r="L1464" s="709"/>
      <c r="M1464" s="709">
        <f>M1463</f>
        <v>6128</v>
      </c>
      <c r="N1464" s="709"/>
      <c r="O1464" s="709"/>
      <c r="P1464" s="709"/>
      <c r="Q1464" s="337">
        <f t="shared" ref="Q1464:Z1464" si="593">Q1463+Q1455</f>
        <v>757363.38102231687</v>
      </c>
      <c r="R1464" s="337">
        <f t="shared" ref="R1464" si="594">R1463+R1455</f>
        <v>757363.38102231687</v>
      </c>
      <c r="S1464" s="760">
        <f>S1463+S1455</f>
        <v>126227.23017038614</v>
      </c>
      <c r="T1464" s="337">
        <f t="shared" si="593"/>
        <v>123937.35794999998</v>
      </c>
      <c r="U1464" s="782">
        <f t="shared" si="593"/>
        <v>0</v>
      </c>
      <c r="V1464" s="156">
        <f t="shared" si="593"/>
        <v>-15.63744</v>
      </c>
      <c r="W1464" s="337">
        <f t="shared" si="593"/>
        <v>-2289.8722203861525</v>
      </c>
      <c r="X1464" s="337">
        <f t="shared" si="593"/>
        <v>-6.4908299999999999</v>
      </c>
      <c r="Y1464" s="337">
        <f t="shared" si="593"/>
        <v>-10.34671</v>
      </c>
      <c r="Z1464" s="337">
        <f t="shared" si="593"/>
        <v>123911.37379999997</v>
      </c>
      <c r="AA1464" s="974"/>
      <c r="AB1464" s="868"/>
      <c r="AC1464" s="1084">
        <f t="shared" si="585"/>
        <v>-1.6370904631912708E-11</v>
      </c>
      <c r="AD1464" s="1099"/>
      <c r="AE1464" s="137" t="e">
        <f>S1464-#REF!/12*4</f>
        <v>#REF!</v>
      </c>
      <c r="AF1464" s="3389">
        <v>123911373.79999998</v>
      </c>
      <c r="AG1464" s="137">
        <f t="shared" si="587"/>
        <v>0</v>
      </c>
    </row>
    <row r="1465" spans="1:33" x14ac:dyDescent="0.25">
      <c r="A1465" s="137">
        <v>1</v>
      </c>
      <c r="B1465" s="1732"/>
      <c r="C1465" s="1733"/>
      <c r="D1465" s="1732"/>
      <c r="E1465" s="233"/>
      <c r="F1465" s="748"/>
      <c r="G1465" s="748"/>
      <c r="H1465" s="748"/>
      <c r="I1465" s="1506"/>
      <c r="J1465" s="1506"/>
      <c r="K1465" s="748"/>
      <c r="L1465" s="748"/>
      <c r="M1465" s="748"/>
      <c r="N1465" s="748"/>
      <c r="O1465" s="748"/>
      <c r="P1465" s="748"/>
      <c r="Q1465" s="330"/>
      <c r="R1465" s="330"/>
      <c r="S1465" s="758"/>
      <c r="T1465" s="330">
        <f>Z1465-Y1465-V1465</f>
        <v>0</v>
      </c>
      <c r="U1465" s="780"/>
      <c r="V1465" s="330"/>
      <c r="W1465" s="330"/>
      <c r="X1465" s="330"/>
      <c r="Y1465" s="330"/>
      <c r="Z1465" s="330"/>
      <c r="AA1465" s="945"/>
      <c r="AB1465" s="370"/>
      <c r="AC1465" s="1084">
        <f t="shared" si="585"/>
        <v>0</v>
      </c>
      <c r="AD1465" s="1099"/>
      <c r="AF1465" s="3389"/>
      <c r="AG1465" s="137">
        <f t="shared" si="587"/>
        <v>0</v>
      </c>
    </row>
    <row r="1466" spans="1:33" ht="29.25" x14ac:dyDescent="0.25">
      <c r="A1466" s="137">
        <v>1</v>
      </c>
      <c r="B1466" s="1089" t="s">
        <v>372</v>
      </c>
      <c r="C1466" s="1089"/>
      <c r="D1466" s="1742"/>
      <c r="E1466" s="223"/>
      <c r="F1466" s="526"/>
      <c r="G1466" s="526"/>
      <c r="H1466" s="526"/>
      <c r="I1466" s="1514"/>
      <c r="J1466" s="1514"/>
      <c r="K1466" s="526"/>
      <c r="L1466" s="526"/>
      <c r="M1466" s="526"/>
      <c r="N1466" s="526"/>
      <c r="O1466" s="526"/>
      <c r="P1466" s="526"/>
      <c r="Q1466" s="331"/>
      <c r="R1466" s="331"/>
      <c r="S1466" s="759"/>
      <c r="T1466" s="331">
        <f>Z1466-Y1466-V1466</f>
        <v>0</v>
      </c>
      <c r="U1466" s="777"/>
      <c r="V1466" s="331"/>
      <c r="W1466" s="331"/>
      <c r="X1466" s="331"/>
      <c r="Y1466" s="331"/>
      <c r="Z1466" s="331"/>
      <c r="AA1466" s="971"/>
      <c r="AB1466" s="328"/>
      <c r="AC1466" s="1084">
        <f t="shared" si="585"/>
        <v>0</v>
      </c>
      <c r="AD1466" s="1099"/>
      <c r="AF1466" s="3389"/>
      <c r="AG1466" s="137">
        <f t="shared" si="587"/>
        <v>0</v>
      </c>
    </row>
    <row r="1467" spans="1:33" x14ac:dyDescent="0.25">
      <c r="A1467" s="137">
        <v>1</v>
      </c>
      <c r="B1467" s="492" t="s">
        <v>325</v>
      </c>
      <c r="C1467" s="434"/>
      <c r="D1467" s="536"/>
      <c r="E1467" s="223"/>
      <c r="F1467" s="526"/>
      <c r="G1467" s="526"/>
      <c r="H1467" s="526"/>
      <c r="I1467" s="1514"/>
      <c r="J1467" s="1514"/>
      <c r="K1467" s="526"/>
      <c r="L1467" s="526"/>
      <c r="M1467" s="526"/>
      <c r="N1467" s="526"/>
      <c r="O1467" s="526"/>
      <c r="P1467" s="526"/>
      <c r="Q1467" s="331">
        <v>78890.72494</v>
      </c>
      <c r="R1467" s="331">
        <v>78890.72494</v>
      </c>
      <c r="S1467" s="881">
        <f>Q1467/12*$B$4+(R1467-Q1467)/11*1</f>
        <v>13148.454156666667</v>
      </c>
      <c r="T1467" s="331">
        <f>Z1467-Y1467-V1467</f>
        <v>12511.253130000001</v>
      </c>
      <c r="U1467" s="777"/>
      <c r="V1467" s="331">
        <v>-69.501999999999995</v>
      </c>
      <c r="W1467" s="331">
        <f>T1467-S1467</f>
        <v>-637.20102666666571</v>
      </c>
      <c r="X1467" s="331"/>
      <c r="Y1467" s="331">
        <v>-13.16286</v>
      </c>
      <c r="Z1467" s="331">
        <v>12428.58827</v>
      </c>
      <c r="AA1467" s="971"/>
      <c r="AB1467" s="328"/>
      <c r="AC1467" s="1084">
        <f t="shared" si="585"/>
        <v>0</v>
      </c>
      <c r="AD1467" s="1099"/>
      <c r="AF1467" s="3389"/>
      <c r="AG1467" s="137">
        <f t="shared" si="587"/>
        <v>12428588.27</v>
      </c>
    </row>
    <row r="1468" spans="1:33" ht="29.25" x14ac:dyDescent="0.25">
      <c r="A1468" s="137">
        <v>1</v>
      </c>
      <c r="B1468" s="2261" t="s">
        <v>271</v>
      </c>
      <c r="C1468" s="435"/>
      <c r="D1468" s="4"/>
      <c r="E1468" s="497">
        <f>E1470+E1472+E1473</f>
        <v>28980</v>
      </c>
      <c r="F1468" s="497">
        <f t="shared" ref="F1468:G1468" si="595">F1470+F1472+F1473</f>
        <v>4830</v>
      </c>
      <c r="G1468" s="497">
        <f t="shared" si="595"/>
        <v>4794</v>
      </c>
      <c r="H1468" s="183">
        <f>G1468/F1468*100</f>
        <v>99.254658385093165</v>
      </c>
      <c r="I1468" s="1514"/>
      <c r="J1468" s="1514"/>
      <c r="K1468" s="122"/>
      <c r="L1468" s="122"/>
      <c r="M1468" s="122"/>
      <c r="N1468" s="122"/>
      <c r="O1468" s="122"/>
      <c r="P1468" s="122"/>
      <c r="Q1468" s="331"/>
      <c r="R1468" s="331"/>
      <c r="S1468" s="759"/>
      <c r="T1468" s="331">
        <f>Z1468-Y1468-V1468</f>
        <v>0</v>
      </c>
      <c r="U1468" s="777"/>
      <c r="V1468" s="331"/>
      <c r="W1468" s="331"/>
      <c r="X1468" s="331"/>
      <c r="Y1468" s="331"/>
      <c r="Z1468" s="331"/>
      <c r="AA1468" s="934"/>
      <c r="AB1468" s="328"/>
      <c r="AC1468" s="1084">
        <f t="shared" si="585"/>
        <v>0</v>
      </c>
      <c r="AD1468" s="1099"/>
      <c r="AF1468" s="3389"/>
      <c r="AG1468" s="137">
        <f t="shared" si="587"/>
        <v>0</v>
      </c>
    </row>
    <row r="1469" spans="1:33" ht="30" x14ac:dyDescent="0.25">
      <c r="A1469" s="137">
        <v>1</v>
      </c>
      <c r="B1469" s="311" t="s">
        <v>193</v>
      </c>
      <c r="C1469" s="435"/>
      <c r="D1469" s="4"/>
      <c r="E1469" s="531"/>
      <c r="F1469" s="183"/>
      <c r="G1469" s="183"/>
      <c r="H1469" s="183"/>
      <c r="I1469" s="1514"/>
      <c r="J1469" s="1514"/>
      <c r="K1469" s="122"/>
      <c r="L1469" s="122"/>
      <c r="M1469" s="122"/>
      <c r="N1469" s="122"/>
      <c r="O1469" s="122"/>
      <c r="P1469" s="122"/>
      <c r="Q1469" s="331"/>
      <c r="R1469" s="331"/>
      <c r="S1469" s="759"/>
      <c r="T1469" s="331"/>
      <c r="U1469" s="777"/>
      <c r="V1469" s="331"/>
      <c r="W1469" s="331"/>
      <c r="X1469" s="331"/>
      <c r="Y1469" s="331"/>
      <c r="Z1469" s="331"/>
      <c r="AA1469" s="934"/>
      <c r="AB1469" s="328"/>
      <c r="AC1469" s="1084">
        <f t="shared" si="585"/>
        <v>0</v>
      </c>
      <c r="AD1469" s="1099"/>
      <c r="AF1469" s="3389"/>
      <c r="AG1469" s="137">
        <f t="shared" si="587"/>
        <v>0</v>
      </c>
    </row>
    <row r="1470" spans="1:33" ht="30" x14ac:dyDescent="0.25">
      <c r="A1470" s="137">
        <v>1</v>
      </c>
      <c r="B1470" s="312" t="s">
        <v>463</v>
      </c>
      <c r="C1470" s="435"/>
      <c r="D1470" s="4"/>
      <c r="E1470" s="531">
        <v>15000</v>
      </c>
      <c r="F1470" s="183">
        <f>ROUND(E1470/12*$B$4,0)</f>
        <v>2500</v>
      </c>
      <c r="G1470" s="183">
        <v>2586</v>
      </c>
      <c r="H1470" s="183">
        <f>G1470/F1470*100</f>
        <v>103.44</v>
      </c>
      <c r="I1470" s="1514"/>
      <c r="J1470" s="1514"/>
      <c r="K1470" s="122"/>
      <c r="L1470" s="122"/>
      <c r="M1470" s="122"/>
      <c r="N1470" s="122"/>
      <c r="O1470" s="122"/>
      <c r="P1470" s="122"/>
      <c r="Q1470" s="331"/>
      <c r="R1470" s="331"/>
      <c r="S1470" s="759"/>
      <c r="T1470" s="331"/>
      <c r="U1470" s="777"/>
      <c r="V1470" s="331"/>
      <c r="W1470" s="331"/>
      <c r="X1470" s="331"/>
      <c r="Y1470" s="331"/>
      <c r="Z1470" s="331"/>
      <c r="AA1470" s="934"/>
      <c r="AB1470" s="328"/>
      <c r="AC1470" s="1084">
        <f t="shared" si="585"/>
        <v>0</v>
      </c>
      <c r="AD1470" s="1099"/>
      <c r="AF1470" s="3389"/>
      <c r="AG1470" s="137">
        <f t="shared" si="587"/>
        <v>0</v>
      </c>
    </row>
    <row r="1471" spans="1:33" ht="60" x14ac:dyDescent="0.25">
      <c r="A1471" s="137">
        <v>1</v>
      </c>
      <c r="B1471" s="312" t="s">
        <v>464</v>
      </c>
      <c r="C1471" s="435"/>
      <c r="D1471" s="4"/>
      <c r="E1471" s="531"/>
      <c r="F1471" s="183"/>
      <c r="G1471" s="183">
        <v>0</v>
      </c>
      <c r="H1471" s="183"/>
      <c r="I1471" s="1514"/>
      <c r="J1471" s="1514"/>
      <c r="K1471" s="122"/>
      <c r="L1471" s="122"/>
      <c r="M1471" s="122"/>
      <c r="N1471" s="122"/>
      <c r="O1471" s="122"/>
      <c r="P1471" s="122"/>
      <c r="Q1471" s="331"/>
      <c r="R1471" s="331"/>
      <c r="S1471" s="759"/>
      <c r="T1471" s="331"/>
      <c r="U1471" s="777"/>
      <c r="V1471" s="331"/>
      <c r="W1471" s="331"/>
      <c r="X1471" s="331"/>
      <c r="Y1471" s="331"/>
      <c r="Z1471" s="331"/>
      <c r="AA1471" s="934"/>
      <c r="AB1471" s="328"/>
      <c r="AC1471" s="1084">
        <f t="shared" si="585"/>
        <v>0</v>
      </c>
      <c r="AD1471" s="1099"/>
      <c r="AF1471" s="3389"/>
      <c r="AG1471" s="137">
        <f t="shared" si="587"/>
        <v>0</v>
      </c>
    </row>
    <row r="1472" spans="1:33" ht="45" x14ac:dyDescent="0.25">
      <c r="A1472" s="137">
        <v>1</v>
      </c>
      <c r="B1472" s="312" t="s">
        <v>465</v>
      </c>
      <c r="C1472" s="435"/>
      <c r="D1472" s="4"/>
      <c r="E1472" s="531">
        <v>13980</v>
      </c>
      <c r="F1472" s="183">
        <f>ROUND(E1472/12*$B$4,0)</f>
        <v>2330</v>
      </c>
      <c r="G1472" s="183">
        <v>2208</v>
      </c>
      <c r="H1472" s="183">
        <f>G1472/F1472*100</f>
        <v>94.763948497854074</v>
      </c>
      <c r="I1472" s="1514"/>
      <c r="J1472" s="1514"/>
      <c r="K1472" s="122"/>
      <c r="L1472" s="122"/>
      <c r="M1472" s="122"/>
      <c r="N1472" s="122"/>
      <c r="O1472" s="122"/>
      <c r="P1472" s="122"/>
      <c r="Q1472" s="331"/>
      <c r="R1472" s="331"/>
      <c r="S1472" s="759"/>
      <c r="T1472" s="331"/>
      <c r="U1472" s="777"/>
      <c r="V1472" s="331"/>
      <c r="W1472" s="331"/>
      <c r="X1472" s="331"/>
      <c r="Y1472" s="331"/>
      <c r="Z1472" s="331"/>
      <c r="AA1472" s="934"/>
      <c r="AB1472" s="328"/>
      <c r="AC1472" s="1084">
        <f t="shared" si="585"/>
        <v>0</v>
      </c>
      <c r="AD1472" s="1099"/>
      <c r="AF1472" s="3389"/>
      <c r="AG1472" s="137">
        <f t="shared" si="587"/>
        <v>0</v>
      </c>
    </row>
    <row r="1473" spans="1:33" ht="90" x14ac:dyDescent="0.25">
      <c r="A1473" s="137">
        <v>1</v>
      </c>
      <c r="B1473" s="312" t="s">
        <v>466</v>
      </c>
      <c r="C1473" s="435"/>
      <c r="D1473" s="4"/>
      <c r="E1473" s="531"/>
      <c r="F1473" s="183">
        <f>ROUND(E1473/12*$B$4,0)</f>
        <v>0</v>
      </c>
      <c r="G1473" s="183"/>
      <c r="H1473" s="183"/>
      <c r="I1473" s="1514"/>
      <c r="J1473" s="1514"/>
      <c r="K1473" s="122"/>
      <c r="L1473" s="122"/>
      <c r="M1473" s="122"/>
      <c r="N1473" s="122"/>
      <c r="O1473" s="122"/>
      <c r="P1473" s="122"/>
      <c r="Q1473" s="331"/>
      <c r="R1473" s="331"/>
      <c r="S1473" s="759"/>
      <c r="T1473" s="331"/>
      <c r="U1473" s="777"/>
      <c r="V1473" s="331"/>
      <c r="W1473" s="331"/>
      <c r="X1473" s="331"/>
      <c r="Y1473" s="331"/>
      <c r="Z1473" s="331"/>
      <c r="AA1473" s="934"/>
      <c r="AB1473" s="328"/>
      <c r="AC1473" s="1084">
        <f t="shared" si="585"/>
        <v>0</v>
      </c>
      <c r="AD1473" s="1099"/>
      <c r="AF1473" s="3389"/>
      <c r="AG1473" s="137">
        <f t="shared" si="587"/>
        <v>0</v>
      </c>
    </row>
    <row r="1474" spans="1:33" ht="29.25" x14ac:dyDescent="0.25">
      <c r="B1474" s="285" t="s">
        <v>131</v>
      </c>
      <c r="C1474" s="435"/>
      <c r="D1474" s="4"/>
      <c r="E1474" s="3189">
        <f>E1475+E1476+E1477</f>
        <v>44299</v>
      </c>
      <c r="F1474" s="750">
        <f t="shared" ref="F1474:G1474" si="596">F1475+F1476+F1477</f>
        <v>7383</v>
      </c>
      <c r="G1474" s="750">
        <f t="shared" si="596"/>
        <v>6543</v>
      </c>
      <c r="H1474" s="750">
        <f>G1474/F1474*100</f>
        <v>88.622511174319385</v>
      </c>
      <c r="I1474" s="1514"/>
      <c r="J1474" s="1514"/>
      <c r="K1474" s="122"/>
      <c r="L1474" s="122"/>
      <c r="M1474" s="122"/>
      <c r="N1474" s="122"/>
      <c r="O1474" s="122"/>
      <c r="P1474" s="122"/>
      <c r="Q1474" s="331"/>
      <c r="R1474" s="331"/>
      <c r="S1474" s="759"/>
      <c r="T1474" s="331"/>
      <c r="U1474" s="777"/>
      <c r="V1474" s="331"/>
      <c r="W1474" s="331"/>
      <c r="X1474" s="331"/>
      <c r="Y1474" s="331"/>
      <c r="Z1474" s="331"/>
      <c r="AA1474" s="934"/>
      <c r="AB1474" s="328"/>
      <c r="AC1474" s="1084">
        <f t="shared" si="585"/>
        <v>0</v>
      </c>
      <c r="AD1474" s="1099"/>
      <c r="AF1474" s="3389"/>
      <c r="AG1474" s="137">
        <f t="shared" si="587"/>
        <v>0</v>
      </c>
    </row>
    <row r="1475" spans="1:33" x14ac:dyDescent="0.25">
      <c r="B1475" s="312" t="s">
        <v>222</v>
      </c>
      <c r="C1475" s="435"/>
      <c r="D1475" s="4"/>
      <c r="E1475" s="531">
        <v>41748</v>
      </c>
      <c r="F1475" s="123">
        <f>ROUND(E1475/12*$B$4,0)</f>
        <v>6958</v>
      </c>
      <c r="G1475" s="183">
        <v>5898</v>
      </c>
      <c r="H1475" s="183">
        <f>G1475/F1475*100</f>
        <v>84.765737280827821</v>
      </c>
      <c r="I1475" s="1514"/>
      <c r="J1475" s="1514"/>
      <c r="K1475" s="122"/>
      <c r="L1475" s="122"/>
      <c r="M1475" s="122"/>
      <c r="N1475" s="122"/>
      <c r="O1475" s="122"/>
      <c r="P1475" s="122"/>
      <c r="Q1475" s="331"/>
      <c r="R1475" s="331"/>
      <c r="S1475" s="759"/>
      <c r="T1475" s="331"/>
      <c r="U1475" s="777"/>
      <c r="V1475" s="331"/>
      <c r="W1475" s="331"/>
      <c r="X1475" s="331"/>
      <c r="Y1475" s="331"/>
      <c r="Z1475" s="331"/>
      <c r="AA1475" s="934"/>
      <c r="AB1475" s="328"/>
      <c r="AC1475" s="1084">
        <f t="shared" si="585"/>
        <v>0</v>
      </c>
      <c r="AD1475" s="1099"/>
      <c r="AF1475" s="3389"/>
      <c r="AG1475" s="137">
        <f t="shared" si="587"/>
        <v>0</v>
      </c>
    </row>
    <row r="1476" spans="1:33" ht="45" x14ac:dyDescent="0.25">
      <c r="A1476" s="137">
        <v>1</v>
      </c>
      <c r="B1476" s="312" t="s">
        <v>467</v>
      </c>
      <c r="C1476" s="435"/>
      <c r="D1476" s="4"/>
      <c r="E1476" s="531">
        <v>1051</v>
      </c>
      <c r="F1476" s="183">
        <f>ROUND(E1476/12*$B$4,0)</f>
        <v>175</v>
      </c>
      <c r="G1476" s="183">
        <v>231</v>
      </c>
      <c r="H1476" s="183">
        <f>G1476/F1476*100</f>
        <v>132</v>
      </c>
      <c r="I1476" s="1514"/>
      <c r="J1476" s="1514"/>
      <c r="K1476" s="122"/>
      <c r="L1476" s="122"/>
      <c r="M1476" s="122"/>
      <c r="N1476" s="122"/>
      <c r="O1476" s="122"/>
      <c r="P1476" s="122"/>
      <c r="Q1476" s="331"/>
      <c r="R1476" s="331"/>
      <c r="S1476" s="759"/>
      <c r="T1476" s="331"/>
      <c r="U1476" s="777"/>
      <c r="V1476" s="331"/>
      <c r="W1476" s="331"/>
      <c r="X1476" s="331"/>
      <c r="Y1476" s="331"/>
      <c r="Z1476" s="331"/>
      <c r="AA1476" s="934"/>
      <c r="AB1476" s="328"/>
      <c r="AC1476" s="1084">
        <f t="shared" si="585"/>
        <v>0</v>
      </c>
      <c r="AD1476" s="1099"/>
      <c r="AF1476" s="3389"/>
      <c r="AG1476" s="137">
        <f t="shared" si="587"/>
        <v>0</v>
      </c>
    </row>
    <row r="1477" spans="1:33" s="2266" customFormat="1" ht="60" x14ac:dyDescent="0.25">
      <c r="B1477" s="4" t="s">
        <v>516</v>
      </c>
      <c r="C1477" s="435"/>
      <c r="D1477" s="4"/>
      <c r="E1477" s="531">
        <v>1500</v>
      </c>
      <c r="F1477" s="183">
        <f>ROUND(E1477/12*$B$4,0)</f>
        <v>250</v>
      </c>
      <c r="G1477" s="183">
        <v>414</v>
      </c>
      <c r="H1477" s="183">
        <f>G1477/F1477*100</f>
        <v>165.6</v>
      </c>
      <c r="I1477" s="1514"/>
      <c r="J1477" s="1514"/>
      <c r="K1477" s="122"/>
      <c r="L1477" s="122"/>
      <c r="M1477" s="122"/>
      <c r="N1477" s="122"/>
      <c r="O1477" s="122"/>
      <c r="P1477" s="122"/>
      <c r="Q1477" s="331"/>
      <c r="R1477" s="331"/>
      <c r="S1477" s="759"/>
      <c r="T1477" s="331"/>
      <c r="U1477" s="777"/>
      <c r="V1477" s="331"/>
      <c r="W1477" s="331"/>
      <c r="X1477" s="331"/>
      <c r="Y1477" s="331"/>
      <c r="Z1477" s="331"/>
      <c r="AA1477" s="934"/>
      <c r="AB1477" s="328"/>
      <c r="AC1477" s="1084">
        <f t="shared" si="585"/>
        <v>0</v>
      </c>
      <c r="AD1477" s="1099"/>
      <c r="AF1477" s="3389"/>
      <c r="AG1477" s="2266">
        <f t="shared" si="587"/>
        <v>0</v>
      </c>
    </row>
    <row r="1478" spans="1:33" s="2266" customFormat="1" ht="29.25" x14ac:dyDescent="0.25">
      <c r="B1478" s="525" t="s">
        <v>344</v>
      </c>
      <c r="C1478" s="435"/>
      <c r="D1478" s="4"/>
      <c r="E1478" s="531">
        <v>12195</v>
      </c>
      <c r="F1478" s="183">
        <f>ROUND(E1478/12*$B$4,0)</f>
        <v>2033</v>
      </c>
      <c r="G1478" s="183">
        <v>1192</v>
      </c>
      <c r="H1478" s="183">
        <f>G1478/F1478*100</f>
        <v>58.632562715199214</v>
      </c>
      <c r="I1478" s="1514"/>
      <c r="J1478" s="1514"/>
      <c r="K1478" s="122"/>
      <c r="L1478" s="122"/>
      <c r="M1478" s="122"/>
      <c r="N1478" s="122"/>
      <c r="O1478" s="122"/>
      <c r="P1478" s="122"/>
      <c r="Q1478" s="331"/>
      <c r="R1478" s="331"/>
      <c r="S1478" s="759"/>
      <c r="T1478" s="331"/>
      <c r="U1478" s="777"/>
      <c r="V1478" s="331"/>
      <c r="W1478" s="331"/>
      <c r="X1478" s="331"/>
      <c r="Y1478" s="331"/>
      <c r="Z1478" s="331"/>
      <c r="AA1478" s="934"/>
      <c r="AB1478" s="328"/>
      <c r="AC1478" s="1084"/>
      <c r="AD1478" s="1099"/>
      <c r="AF1478" s="3389"/>
      <c r="AG1478" s="2266">
        <f t="shared" si="587"/>
        <v>0</v>
      </c>
    </row>
    <row r="1479" spans="1:33" x14ac:dyDescent="0.25">
      <c r="A1479" s="137">
        <v>1</v>
      </c>
      <c r="B1479" s="3059" t="s">
        <v>194</v>
      </c>
      <c r="C1479" s="435"/>
      <c r="D1479" s="4"/>
      <c r="E1479" s="531"/>
      <c r="F1479" s="183"/>
      <c r="G1479" s="183"/>
      <c r="H1479" s="183"/>
      <c r="I1479" s="1514"/>
      <c r="J1479" s="1514"/>
      <c r="K1479" s="122"/>
      <c r="L1479" s="122"/>
      <c r="M1479" s="122"/>
      <c r="N1479" s="122"/>
      <c r="O1479" s="122"/>
      <c r="P1479" s="122"/>
      <c r="Q1479" s="331"/>
      <c r="R1479" s="331"/>
      <c r="S1479" s="759"/>
      <c r="T1479" s="331"/>
      <c r="U1479" s="777"/>
      <c r="V1479" s="331"/>
      <c r="W1479" s="331"/>
      <c r="X1479" s="331"/>
      <c r="Y1479" s="331"/>
      <c r="Z1479" s="331"/>
      <c r="AA1479" s="934"/>
      <c r="AB1479" s="328"/>
      <c r="AC1479" s="1084">
        <f>T1479-S1479-W1479</f>
        <v>0</v>
      </c>
      <c r="AD1479" s="1099"/>
      <c r="AF1479" s="3389"/>
      <c r="AG1479" s="137">
        <f t="shared" si="587"/>
        <v>0</v>
      </c>
    </row>
    <row r="1480" spans="1:33" ht="104.25" x14ac:dyDescent="0.25">
      <c r="A1480" s="137">
        <v>1</v>
      </c>
      <c r="B1480" s="4" t="s">
        <v>644</v>
      </c>
      <c r="C1480" s="435"/>
      <c r="D1480" s="4"/>
      <c r="E1480" s="531">
        <v>6597</v>
      </c>
      <c r="F1480" s="183">
        <f>ROUND(E1480/12*$B$4,0)</f>
        <v>1100</v>
      </c>
      <c r="G1480" s="183">
        <v>933</v>
      </c>
      <c r="H1480" s="183">
        <f t="shared" ref="H1480:H1486" si="597">G1480/F1480*100</f>
        <v>84.818181818181813</v>
      </c>
      <c r="I1480" s="1514"/>
      <c r="J1480" s="1514"/>
      <c r="K1480" s="122"/>
      <c r="L1480" s="122"/>
      <c r="M1480" s="122"/>
      <c r="N1480" s="122"/>
      <c r="O1480" s="122"/>
      <c r="P1480" s="122"/>
      <c r="Q1480" s="331">
        <v>20612.482519999998</v>
      </c>
      <c r="R1480" s="331">
        <v>20612.482519999998</v>
      </c>
      <c r="S1480" s="881">
        <f>Q1480/12*$B$4+(R1480-Q1480)/11*1</f>
        <v>3435.4137533333328</v>
      </c>
      <c r="T1480" s="331">
        <f>Z1480-Y1480-V1480</f>
        <v>3051.3686000000002</v>
      </c>
      <c r="U1480" s="777"/>
      <c r="V1480" s="331"/>
      <c r="W1480" s="331">
        <f>T1480-S1480</f>
        <v>-384.04515333333256</v>
      </c>
      <c r="X1480" s="331"/>
      <c r="Y1480" s="331">
        <v>-6.2161400000000002</v>
      </c>
      <c r="Z1480" s="331">
        <v>3045.1524600000002</v>
      </c>
      <c r="AA1480" s="934"/>
      <c r="AB1480" s="328"/>
      <c r="AC1480" s="1084">
        <f>T1480-S1480-W1480</f>
        <v>0</v>
      </c>
      <c r="AD1480" s="1099"/>
      <c r="AF1480" s="3389"/>
      <c r="AG1480" s="137">
        <f t="shared" si="587"/>
        <v>3045152.4600000004</v>
      </c>
    </row>
    <row r="1481" spans="1:33" s="2266" customFormat="1" x14ac:dyDescent="0.25">
      <c r="B1481" s="4" t="s">
        <v>637</v>
      </c>
      <c r="C1481" s="435"/>
      <c r="D1481" s="4"/>
      <c r="E1481" s="531">
        <v>1138</v>
      </c>
      <c r="F1481" s="500">
        <f t="shared" ref="F1481:F1483" si="598">ROUND(E1481/12*$B$4,0)</f>
        <v>190</v>
      </c>
      <c r="G1481" s="500">
        <v>6</v>
      </c>
      <c r="H1481" s="183">
        <f t="shared" si="597"/>
        <v>3.1578947368421053</v>
      </c>
      <c r="I1481" s="1514"/>
      <c r="J1481" s="1514"/>
      <c r="K1481" s="122"/>
      <c r="L1481" s="122"/>
      <c r="M1481" s="122"/>
      <c r="N1481" s="122"/>
      <c r="O1481" s="122"/>
      <c r="P1481" s="122"/>
      <c r="Q1481" s="331"/>
      <c r="R1481" s="331"/>
      <c r="S1481" s="881"/>
      <c r="T1481" s="331"/>
      <c r="U1481" s="777"/>
      <c r="V1481" s="331"/>
      <c r="W1481" s="331"/>
      <c r="X1481" s="331"/>
      <c r="Y1481" s="331"/>
      <c r="Z1481" s="331"/>
      <c r="AA1481" s="934"/>
      <c r="AB1481" s="328"/>
      <c r="AC1481" s="1084"/>
      <c r="AD1481" s="1099"/>
      <c r="AF1481" s="3389"/>
      <c r="AG1481" s="2266">
        <f t="shared" si="587"/>
        <v>0</v>
      </c>
    </row>
    <row r="1482" spans="1:33" s="2266" customFormat="1" x14ac:dyDescent="0.25">
      <c r="B1482" s="3403" t="s">
        <v>638</v>
      </c>
      <c r="C1482" s="435"/>
      <c r="D1482" s="4"/>
      <c r="E1482" s="531">
        <v>1510</v>
      </c>
      <c r="F1482" s="500">
        <f t="shared" si="598"/>
        <v>252</v>
      </c>
      <c r="G1482" s="500">
        <v>80</v>
      </c>
      <c r="H1482" s="183">
        <f t="shared" si="597"/>
        <v>31.746031746031743</v>
      </c>
      <c r="I1482" s="1514"/>
      <c r="J1482" s="1514"/>
      <c r="K1482" s="122"/>
      <c r="L1482" s="122"/>
      <c r="M1482" s="122"/>
      <c r="N1482" s="122"/>
      <c r="O1482" s="122"/>
      <c r="P1482" s="122"/>
      <c r="Q1482" s="331"/>
      <c r="R1482" s="331"/>
      <c r="S1482" s="881"/>
      <c r="T1482" s="331"/>
      <c r="U1482" s="777"/>
      <c r="V1482" s="331"/>
      <c r="W1482" s="331"/>
      <c r="X1482" s="331"/>
      <c r="Y1482" s="331"/>
      <c r="Z1482" s="331"/>
      <c r="AA1482" s="934"/>
      <c r="AB1482" s="328"/>
      <c r="AC1482" s="1084"/>
      <c r="AD1482" s="1099"/>
      <c r="AF1482" s="3389"/>
      <c r="AG1482" s="2266">
        <f t="shared" si="587"/>
        <v>0</v>
      </c>
    </row>
    <row r="1483" spans="1:33" s="2266" customFormat="1" x14ac:dyDescent="0.25">
      <c r="B1483" s="4" t="s">
        <v>639</v>
      </c>
      <c r="C1483" s="435"/>
      <c r="D1483" s="4"/>
      <c r="E1483" s="531">
        <v>3162</v>
      </c>
      <c r="F1483" s="500">
        <f t="shared" si="598"/>
        <v>527</v>
      </c>
      <c r="G1483" s="500">
        <v>722</v>
      </c>
      <c r="H1483" s="183">
        <f t="shared" si="597"/>
        <v>137.00189753320683</v>
      </c>
      <c r="I1483" s="1514"/>
      <c r="J1483" s="1514"/>
      <c r="K1483" s="122"/>
      <c r="L1483" s="122"/>
      <c r="M1483" s="122"/>
      <c r="N1483" s="122"/>
      <c r="O1483" s="122"/>
      <c r="P1483" s="122"/>
      <c r="Q1483" s="331"/>
      <c r="R1483" s="331"/>
      <c r="S1483" s="881"/>
      <c r="T1483" s="331"/>
      <c r="U1483" s="777"/>
      <c r="V1483" s="331"/>
      <c r="W1483" s="331"/>
      <c r="X1483" s="331"/>
      <c r="Y1483" s="331"/>
      <c r="Z1483" s="331"/>
      <c r="AA1483" s="934"/>
      <c r="AB1483" s="328"/>
      <c r="AC1483" s="1084"/>
      <c r="AD1483" s="1099"/>
      <c r="AF1483" s="3389"/>
      <c r="AG1483" s="2266">
        <f t="shared" si="587"/>
        <v>0</v>
      </c>
    </row>
    <row r="1484" spans="1:33" ht="31.5" x14ac:dyDescent="0.25">
      <c r="A1484" s="137">
        <v>1</v>
      </c>
      <c r="B1484" s="493" t="s">
        <v>479</v>
      </c>
      <c r="C1484" s="435"/>
      <c r="D1484" s="4"/>
      <c r="E1484" s="3189">
        <f>E1485+E1492</f>
        <v>17581</v>
      </c>
      <c r="F1484" s="3189">
        <f t="shared" ref="F1484:G1484" si="599">F1485+F1492</f>
        <v>2930</v>
      </c>
      <c r="G1484" s="3189">
        <f t="shared" si="599"/>
        <v>3206</v>
      </c>
      <c r="H1484" s="183">
        <f t="shared" si="597"/>
        <v>109.419795221843</v>
      </c>
      <c r="I1484" s="1514"/>
      <c r="J1484" s="1514"/>
      <c r="K1484" s="122"/>
      <c r="L1484" s="122"/>
      <c r="M1484" s="122"/>
      <c r="N1484" s="122"/>
      <c r="O1484" s="122"/>
      <c r="P1484" s="122"/>
      <c r="Q1484" s="331">
        <f t="shared" ref="Q1484:Z1484" si="600">Q1485+Q1492</f>
        <v>54116.831770000004</v>
      </c>
      <c r="R1484" s="331">
        <f t="shared" ref="R1484" si="601">R1485+R1492</f>
        <v>54116.831770000004</v>
      </c>
      <c r="S1484" s="759">
        <f t="shared" si="600"/>
        <v>9019.471961666668</v>
      </c>
      <c r="T1484" s="331">
        <f t="shared" si="600"/>
        <v>10940.356969999999</v>
      </c>
      <c r="U1484" s="777">
        <f t="shared" si="600"/>
        <v>0</v>
      </c>
      <c r="V1484" s="331">
        <f t="shared" si="600"/>
        <v>0</v>
      </c>
      <c r="W1484" s="331">
        <f t="shared" si="600"/>
        <v>1920.8850083333307</v>
      </c>
      <c r="X1484" s="331">
        <f t="shared" si="600"/>
        <v>0</v>
      </c>
      <c r="Y1484" s="331">
        <f t="shared" si="600"/>
        <v>0</v>
      </c>
      <c r="Z1484" s="331">
        <f t="shared" si="600"/>
        <v>10940.356969999999</v>
      </c>
      <c r="AA1484" s="934"/>
      <c r="AB1484" s="328"/>
      <c r="AC1484" s="1084">
        <f t="shared" ref="AC1484:AC1515" si="602">T1484-S1484-W1484</f>
        <v>0</v>
      </c>
      <c r="AD1484" s="1099"/>
      <c r="AF1484" s="3389"/>
      <c r="AG1484" s="137">
        <f t="shared" si="587"/>
        <v>10940356.969999999</v>
      </c>
    </row>
    <row r="1485" spans="1:33" ht="30" x14ac:dyDescent="0.25">
      <c r="A1485" s="137">
        <v>1</v>
      </c>
      <c r="B1485" s="473" t="s">
        <v>272</v>
      </c>
      <c r="C1485" s="435"/>
      <c r="D1485" s="4"/>
      <c r="E1485" s="3189">
        <f>SUM(E1486:E1491)</f>
        <v>9734</v>
      </c>
      <c r="F1485" s="3189">
        <f t="shared" ref="F1485:G1485" si="603">SUM(F1486:F1491)</f>
        <v>1622</v>
      </c>
      <c r="G1485" s="3189">
        <f t="shared" si="603"/>
        <v>1810</v>
      </c>
      <c r="H1485" s="183">
        <f t="shared" si="597"/>
        <v>111.59062885326759</v>
      </c>
      <c r="I1485" s="1514"/>
      <c r="J1485" s="1514"/>
      <c r="K1485" s="122"/>
      <c r="L1485" s="122"/>
      <c r="M1485" s="122"/>
      <c r="N1485" s="122"/>
      <c r="O1485" s="122"/>
      <c r="P1485" s="122"/>
      <c r="Q1485" s="331">
        <f t="shared" ref="Q1485:Z1485" si="604">SUM(Q1486:Q1491)</f>
        <v>34999.032620000005</v>
      </c>
      <c r="R1485" s="331">
        <f t="shared" ref="R1485" si="605">SUM(R1486:R1491)</f>
        <v>34999.032620000005</v>
      </c>
      <c r="S1485" s="759">
        <f t="shared" si="604"/>
        <v>5833.1721033333342</v>
      </c>
      <c r="T1485" s="331">
        <f t="shared" si="604"/>
        <v>6899.3019599999989</v>
      </c>
      <c r="U1485" s="777">
        <f t="shared" si="604"/>
        <v>0</v>
      </c>
      <c r="V1485" s="331">
        <f t="shared" si="604"/>
        <v>0</v>
      </c>
      <c r="W1485" s="331">
        <f t="shared" si="604"/>
        <v>1066.1298566666646</v>
      </c>
      <c r="X1485" s="331">
        <f t="shared" si="604"/>
        <v>0</v>
      </c>
      <c r="Y1485" s="331">
        <f t="shared" si="604"/>
        <v>0</v>
      </c>
      <c r="Z1485" s="331">
        <f t="shared" si="604"/>
        <v>6899.3019599999989</v>
      </c>
      <c r="AA1485" s="934"/>
      <c r="AB1485" s="328"/>
      <c r="AC1485" s="1084">
        <f t="shared" si="602"/>
        <v>0</v>
      </c>
      <c r="AD1485" s="1099"/>
      <c r="AF1485" s="3389"/>
      <c r="AG1485" s="137">
        <f t="shared" si="587"/>
        <v>6899301.959999999</v>
      </c>
    </row>
    <row r="1486" spans="1:33" ht="30" x14ac:dyDescent="0.25">
      <c r="A1486" s="137">
        <v>1</v>
      </c>
      <c r="B1486" s="312" t="s">
        <v>469</v>
      </c>
      <c r="C1486" s="435"/>
      <c r="D1486" s="4"/>
      <c r="E1486" s="531">
        <v>8417</v>
      </c>
      <c r="F1486" s="183">
        <f>ROUND(E1486/12*$B$4,0)</f>
        <v>1403</v>
      </c>
      <c r="G1486" s="183">
        <v>1576</v>
      </c>
      <c r="H1486" s="183">
        <f t="shared" si="597"/>
        <v>112.33071988595866</v>
      </c>
      <c r="I1486" s="1514"/>
      <c r="J1486" s="1514"/>
      <c r="K1486" s="122"/>
      <c r="L1486" s="122"/>
      <c r="M1486" s="122"/>
      <c r="N1486" s="122"/>
      <c r="O1486" s="122"/>
      <c r="P1486" s="122"/>
      <c r="Q1486" s="331">
        <v>32405.45</v>
      </c>
      <c r="R1486" s="331">
        <v>32405.45</v>
      </c>
      <c r="S1486" s="759">
        <f>Q1486/12*$B$4+(R1486-Q1486)/11*1</f>
        <v>5400.9083333333338</v>
      </c>
      <c r="T1486" s="331">
        <f>Z1486-Y1486-V1486</f>
        <v>6334.3534199999986</v>
      </c>
      <c r="U1486" s="777"/>
      <c r="V1486" s="331"/>
      <c r="W1486" s="331">
        <f>T1486-S1486</f>
        <v>933.44508666666479</v>
      </c>
      <c r="X1486" s="331"/>
      <c r="Y1486" s="331">
        <v>0</v>
      </c>
      <c r="Z1486" s="331">
        <v>6334.3534199999986</v>
      </c>
      <c r="AA1486" s="934"/>
      <c r="AB1486" s="328"/>
      <c r="AC1486" s="1084">
        <f t="shared" si="602"/>
        <v>0</v>
      </c>
      <c r="AD1486" s="1099"/>
      <c r="AF1486" s="3389"/>
      <c r="AG1486" s="137">
        <f t="shared" si="587"/>
        <v>6334353.419999999</v>
      </c>
    </row>
    <row r="1487" spans="1:33" ht="60" x14ac:dyDescent="0.25">
      <c r="A1487" s="137">
        <v>1</v>
      </c>
      <c r="B1487" s="312" t="s">
        <v>488</v>
      </c>
      <c r="C1487" s="435"/>
      <c r="D1487" s="4"/>
      <c r="E1487" s="531"/>
      <c r="F1487" s="183"/>
      <c r="G1487" s="183"/>
      <c r="H1487" s="183"/>
      <c r="I1487" s="1514"/>
      <c r="J1487" s="1514"/>
      <c r="K1487" s="122"/>
      <c r="L1487" s="122"/>
      <c r="M1487" s="122"/>
      <c r="N1487" s="122"/>
      <c r="O1487" s="122"/>
      <c r="P1487" s="122"/>
      <c r="Q1487" s="331"/>
      <c r="R1487" s="331"/>
      <c r="S1487" s="759"/>
      <c r="T1487" s="331"/>
      <c r="U1487" s="777"/>
      <c r="V1487" s="331"/>
      <c r="W1487" s="331"/>
      <c r="X1487" s="331"/>
      <c r="Y1487" s="331"/>
      <c r="Z1487" s="331"/>
      <c r="AA1487" s="934"/>
      <c r="AB1487" s="328"/>
      <c r="AC1487" s="1084">
        <f t="shared" si="602"/>
        <v>0</v>
      </c>
      <c r="AD1487" s="1099"/>
      <c r="AF1487" s="3389"/>
      <c r="AG1487" s="137">
        <f t="shared" si="587"/>
        <v>0</v>
      </c>
    </row>
    <row r="1488" spans="1:33" ht="30" x14ac:dyDescent="0.25">
      <c r="A1488" s="137">
        <v>1</v>
      </c>
      <c r="B1488" s="312" t="s">
        <v>470</v>
      </c>
      <c r="C1488" s="435"/>
      <c r="D1488" s="4"/>
      <c r="E1488" s="531">
        <v>1274</v>
      </c>
      <c r="F1488" s="123">
        <f>ROUND(E1488/12*$B$4,0)</f>
        <v>212</v>
      </c>
      <c r="G1488" s="183">
        <v>234</v>
      </c>
      <c r="H1488" s="183">
        <f>G1488/F1488*100</f>
        <v>110.37735849056605</v>
      </c>
      <c r="I1488" s="1514"/>
      <c r="J1488" s="1514"/>
      <c r="K1488" s="122"/>
      <c r="L1488" s="122"/>
      <c r="M1488" s="122"/>
      <c r="N1488" s="122"/>
      <c r="O1488" s="122"/>
      <c r="P1488" s="122"/>
      <c r="Q1488" s="331">
        <v>2255.5381200000002</v>
      </c>
      <c r="R1488" s="331">
        <v>2255.5381200000002</v>
      </c>
      <c r="S1488" s="759">
        <f>Q1488/12*$B$4+(R1488-Q1488)/11*1</f>
        <v>375.92302000000001</v>
      </c>
      <c r="T1488" s="331">
        <f>Z1488-Y1488-V1488</f>
        <v>564.94853999999987</v>
      </c>
      <c r="U1488" s="777"/>
      <c r="V1488" s="331"/>
      <c r="W1488" s="331">
        <f>T1488-S1488</f>
        <v>189.02551999999986</v>
      </c>
      <c r="X1488" s="331"/>
      <c r="Y1488" s="331">
        <v>0</v>
      </c>
      <c r="Z1488" s="331">
        <v>564.94853999999987</v>
      </c>
      <c r="AA1488" s="934"/>
      <c r="AB1488" s="328"/>
      <c r="AC1488" s="1084">
        <f t="shared" si="602"/>
        <v>0</v>
      </c>
      <c r="AD1488" s="1099"/>
      <c r="AF1488" s="3389"/>
      <c r="AG1488" s="137">
        <f t="shared" si="587"/>
        <v>564948.53999999992</v>
      </c>
    </row>
    <row r="1489" spans="1:33" ht="30" x14ac:dyDescent="0.25">
      <c r="A1489" s="137">
        <v>1</v>
      </c>
      <c r="B1489" s="312" t="s">
        <v>471</v>
      </c>
      <c r="C1489" s="435"/>
      <c r="D1489" s="4"/>
      <c r="E1489" s="531"/>
      <c r="F1489" s="183"/>
      <c r="G1489" s="183"/>
      <c r="H1489" s="183"/>
      <c r="I1489" s="1514"/>
      <c r="J1489" s="1514"/>
      <c r="K1489" s="122"/>
      <c r="L1489" s="122"/>
      <c r="M1489" s="122"/>
      <c r="N1489" s="122"/>
      <c r="O1489" s="122"/>
      <c r="P1489" s="122"/>
      <c r="Q1489" s="331"/>
      <c r="R1489" s="331"/>
      <c r="S1489" s="759"/>
      <c r="T1489" s="331">
        <f>Z1489-Y1489-V1489</f>
        <v>0</v>
      </c>
      <c r="U1489" s="777"/>
      <c r="V1489" s="331"/>
      <c r="W1489" s="331">
        <f>T1489-S1489</f>
        <v>0</v>
      </c>
      <c r="X1489" s="331"/>
      <c r="Y1489" s="331">
        <v>0</v>
      </c>
      <c r="Z1489" s="331">
        <v>0</v>
      </c>
      <c r="AA1489" s="934"/>
      <c r="AB1489" s="328"/>
      <c r="AC1489" s="1084">
        <f t="shared" si="602"/>
        <v>0</v>
      </c>
      <c r="AD1489" s="1099"/>
      <c r="AF1489" s="3389"/>
      <c r="AG1489" s="137">
        <f t="shared" si="587"/>
        <v>0</v>
      </c>
    </row>
    <row r="1490" spans="1:33" ht="45" x14ac:dyDescent="0.25">
      <c r="A1490" s="137">
        <v>1</v>
      </c>
      <c r="B1490" s="312" t="s">
        <v>472</v>
      </c>
      <c r="C1490" s="435"/>
      <c r="D1490" s="4"/>
      <c r="E1490" s="531"/>
      <c r="F1490" s="123"/>
      <c r="G1490" s="183"/>
      <c r="H1490" s="183"/>
      <c r="I1490" s="1514"/>
      <c r="J1490" s="1514"/>
      <c r="K1490" s="122"/>
      <c r="L1490" s="122"/>
      <c r="M1490" s="122"/>
      <c r="N1490" s="122"/>
      <c r="O1490" s="122"/>
      <c r="P1490" s="122"/>
      <c r="Q1490" s="331"/>
      <c r="R1490" s="331"/>
      <c r="S1490" s="759"/>
      <c r="T1490" s="331"/>
      <c r="U1490" s="777"/>
      <c r="V1490" s="331"/>
      <c r="W1490" s="331"/>
      <c r="X1490" s="331"/>
      <c r="Y1490" s="331"/>
      <c r="Z1490" s="331"/>
      <c r="AA1490" s="934"/>
      <c r="AB1490" s="328"/>
      <c r="AC1490" s="1084">
        <f t="shared" si="602"/>
        <v>0</v>
      </c>
      <c r="AD1490" s="1099"/>
      <c r="AF1490" s="3389"/>
      <c r="AG1490" s="137">
        <f t="shared" si="587"/>
        <v>0</v>
      </c>
    </row>
    <row r="1491" spans="1:33" ht="30" x14ac:dyDescent="0.25">
      <c r="A1491" s="137">
        <v>1</v>
      </c>
      <c r="B1491" s="312" t="s">
        <v>473</v>
      </c>
      <c r="C1491" s="435"/>
      <c r="D1491" s="4"/>
      <c r="E1491" s="531">
        <v>43</v>
      </c>
      <c r="F1491" s="183">
        <f>ROUND(E1491/12*$B$4,0)</f>
        <v>7</v>
      </c>
      <c r="G1491" s="183"/>
      <c r="H1491" s="183">
        <f t="shared" ref="H1491:H1496" si="606">G1491/F1491*100</f>
        <v>0</v>
      </c>
      <c r="I1491" s="1514"/>
      <c r="J1491" s="1514"/>
      <c r="K1491" s="122"/>
      <c r="L1491" s="122"/>
      <c r="M1491" s="122"/>
      <c r="N1491" s="122"/>
      <c r="O1491" s="122"/>
      <c r="P1491" s="122"/>
      <c r="Q1491" s="331">
        <v>338.04450000000003</v>
      </c>
      <c r="R1491" s="331">
        <v>338.04450000000003</v>
      </c>
      <c r="S1491" s="759">
        <f>Q1491/12*$B$4+(R1491-Q1491)/11*1</f>
        <v>56.340750000000007</v>
      </c>
      <c r="T1491" s="331">
        <f>Z1491-Y1491-V1491</f>
        <v>0</v>
      </c>
      <c r="U1491" s="777"/>
      <c r="V1491" s="331"/>
      <c r="W1491" s="331">
        <f>T1491-S1491</f>
        <v>-56.340750000000007</v>
      </c>
      <c r="X1491" s="331"/>
      <c r="Y1491" s="331"/>
      <c r="Z1491" s="331"/>
      <c r="AA1491" s="934"/>
      <c r="AB1491" s="328"/>
      <c r="AC1491" s="1084">
        <f t="shared" si="602"/>
        <v>0</v>
      </c>
      <c r="AD1491" s="1099"/>
      <c r="AF1491" s="3389"/>
      <c r="AG1491" s="137">
        <f t="shared" si="587"/>
        <v>0</v>
      </c>
    </row>
    <row r="1492" spans="1:33" ht="45" x14ac:dyDescent="0.25">
      <c r="A1492" s="137">
        <v>1</v>
      </c>
      <c r="B1492" s="473" t="s">
        <v>273</v>
      </c>
      <c r="C1492" s="435"/>
      <c r="D1492" s="4"/>
      <c r="E1492" s="3189">
        <f>SUM(E1493:E1495)</f>
        <v>7847</v>
      </c>
      <c r="F1492" s="123">
        <f t="shared" ref="F1492:G1492" si="607">SUM(F1493:F1495)</f>
        <v>1308</v>
      </c>
      <c r="G1492" s="183">
        <f t="shared" si="607"/>
        <v>1396</v>
      </c>
      <c r="H1492" s="183">
        <f t="shared" si="606"/>
        <v>106.72782874617737</v>
      </c>
      <c r="I1492" s="1514"/>
      <c r="J1492" s="1514"/>
      <c r="K1492" s="122"/>
      <c r="L1492" s="122"/>
      <c r="M1492" s="122"/>
      <c r="N1492" s="122"/>
      <c r="O1492" s="122"/>
      <c r="P1492" s="122"/>
      <c r="Q1492" s="331">
        <f t="shared" ref="Q1492:Z1492" si="608">SUM(Q1493:Q1495)</f>
        <v>19117.799150000003</v>
      </c>
      <c r="R1492" s="331">
        <f t="shared" ref="R1492" si="609">SUM(R1493:R1495)</f>
        <v>19117.799150000003</v>
      </c>
      <c r="S1492" s="759">
        <f t="shared" si="608"/>
        <v>3186.2998583333338</v>
      </c>
      <c r="T1492" s="331">
        <f t="shared" si="608"/>
        <v>4041.05501</v>
      </c>
      <c r="U1492" s="777">
        <f t="shared" si="608"/>
        <v>0</v>
      </c>
      <c r="V1492" s="331">
        <f t="shared" si="608"/>
        <v>0</v>
      </c>
      <c r="W1492" s="331">
        <f t="shared" si="608"/>
        <v>854.75515166666605</v>
      </c>
      <c r="X1492" s="331">
        <f t="shared" si="608"/>
        <v>0</v>
      </c>
      <c r="Y1492" s="331">
        <f t="shared" si="608"/>
        <v>0</v>
      </c>
      <c r="Z1492" s="331">
        <f t="shared" si="608"/>
        <v>4041.05501</v>
      </c>
      <c r="AA1492" s="934"/>
      <c r="AB1492" s="328"/>
      <c r="AC1492" s="1084">
        <f t="shared" si="602"/>
        <v>0</v>
      </c>
      <c r="AD1492" s="1099"/>
      <c r="AF1492" s="3389"/>
      <c r="AG1492" s="137">
        <f t="shared" si="587"/>
        <v>4041055.0100000002</v>
      </c>
    </row>
    <row r="1493" spans="1:33" ht="30" x14ac:dyDescent="0.25">
      <c r="A1493" s="137">
        <v>1</v>
      </c>
      <c r="B1493" s="312" t="s">
        <v>474</v>
      </c>
      <c r="C1493" s="435"/>
      <c r="D1493" s="4"/>
      <c r="E1493" s="531">
        <v>3119</v>
      </c>
      <c r="F1493" s="123">
        <f t="shared" ref="F1493:F1495" si="610">ROUND(E1493/12*$B$4,0)</f>
        <v>520</v>
      </c>
      <c r="G1493" s="183">
        <v>554</v>
      </c>
      <c r="H1493" s="183">
        <f t="shared" si="606"/>
        <v>106.53846153846153</v>
      </c>
      <c r="I1493" s="1514"/>
      <c r="J1493" s="1514"/>
      <c r="K1493" s="122"/>
      <c r="L1493" s="122"/>
      <c r="M1493" s="122"/>
      <c r="N1493" s="122"/>
      <c r="O1493" s="122"/>
      <c r="P1493" s="122"/>
      <c r="Q1493" s="331">
        <v>4690.6329100000003</v>
      </c>
      <c r="R1493" s="331">
        <v>4690.6329100000003</v>
      </c>
      <c r="S1493" s="759">
        <f t="shared" ref="S1493:S1496" si="611">Q1493/12*$B$4+(R1493-Q1493)/11*1</f>
        <v>781.77215166666667</v>
      </c>
      <c r="T1493" s="331">
        <f t="shared" ref="T1493:T1501" si="612">Z1493-Y1493-V1493</f>
        <v>871.43733999999984</v>
      </c>
      <c r="U1493" s="777"/>
      <c r="V1493" s="331"/>
      <c r="W1493" s="331">
        <f>T1493-S1493</f>
        <v>89.665188333333163</v>
      </c>
      <c r="X1493" s="331"/>
      <c r="Y1493" s="331">
        <v>0</v>
      </c>
      <c r="Z1493" s="331">
        <v>871.43733999999984</v>
      </c>
      <c r="AA1493" s="934"/>
      <c r="AB1493" s="328"/>
      <c r="AC1493" s="1084">
        <f t="shared" si="602"/>
        <v>0</v>
      </c>
      <c r="AD1493" s="1099"/>
      <c r="AF1493" s="3389"/>
      <c r="AG1493" s="137">
        <f t="shared" si="587"/>
        <v>871437.33999999985</v>
      </c>
    </row>
    <row r="1494" spans="1:33" ht="60" x14ac:dyDescent="0.25">
      <c r="B1494" s="312" t="s">
        <v>475</v>
      </c>
      <c r="C1494" s="435"/>
      <c r="D1494" s="4"/>
      <c r="E1494" s="531">
        <v>3400</v>
      </c>
      <c r="F1494" s="123">
        <f t="shared" si="610"/>
        <v>567</v>
      </c>
      <c r="G1494" s="183">
        <v>504</v>
      </c>
      <c r="H1494" s="183">
        <f t="shared" si="606"/>
        <v>88.888888888888886</v>
      </c>
      <c r="I1494" s="1514"/>
      <c r="J1494" s="1514"/>
      <c r="K1494" s="122"/>
      <c r="L1494" s="122"/>
      <c r="M1494" s="122"/>
      <c r="N1494" s="122"/>
      <c r="O1494" s="122"/>
      <c r="P1494" s="122"/>
      <c r="Q1494" s="331">
        <v>12411.156000000001</v>
      </c>
      <c r="R1494" s="331">
        <v>12411.156000000001</v>
      </c>
      <c r="S1494" s="759">
        <f t="shared" si="611"/>
        <v>2068.5260000000003</v>
      </c>
      <c r="T1494" s="331">
        <f t="shared" si="612"/>
        <v>2696.6385999999998</v>
      </c>
      <c r="U1494" s="777"/>
      <c r="V1494" s="331"/>
      <c r="W1494" s="331">
        <f>T1494-S1494</f>
        <v>628.11259999999947</v>
      </c>
      <c r="X1494" s="331"/>
      <c r="Y1494" s="331">
        <v>0</v>
      </c>
      <c r="Z1494" s="331">
        <v>2696.6385999999998</v>
      </c>
      <c r="AA1494" s="934"/>
      <c r="AB1494" s="328"/>
      <c r="AC1494" s="1084">
        <f t="shared" si="602"/>
        <v>0</v>
      </c>
      <c r="AD1494" s="1099"/>
      <c r="AF1494" s="3389"/>
      <c r="AG1494" s="137">
        <f t="shared" si="587"/>
        <v>2696638.5999999996</v>
      </c>
    </row>
    <row r="1495" spans="1:33" ht="45" x14ac:dyDescent="0.25">
      <c r="A1495" s="137">
        <v>1</v>
      </c>
      <c r="B1495" s="312" t="s">
        <v>476</v>
      </c>
      <c r="C1495" s="435"/>
      <c r="D1495" s="4"/>
      <c r="E1495" s="531">
        <v>1328</v>
      </c>
      <c r="F1495" s="835">
        <f t="shared" si="610"/>
        <v>221</v>
      </c>
      <c r="G1495" s="835">
        <v>338</v>
      </c>
      <c r="H1495" s="183">
        <f t="shared" si="606"/>
        <v>152.94117647058823</v>
      </c>
      <c r="I1495" s="1514"/>
      <c r="J1495" s="1514"/>
      <c r="K1495" s="122"/>
      <c r="L1495" s="122"/>
      <c r="M1495" s="122"/>
      <c r="N1495" s="122"/>
      <c r="O1495" s="122"/>
      <c r="P1495" s="122"/>
      <c r="Q1495" s="331">
        <v>2016.0102400000001</v>
      </c>
      <c r="R1495" s="331">
        <v>2016.0102400000001</v>
      </c>
      <c r="S1495" s="759">
        <f t="shared" si="611"/>
        <v>336.00170666666668</v>
      </c>
      <c r="T1495" s="331">
        <f t="shared" si="612"/>
        <v>472.97907000000009</v>
      </c>
      <c r="U1495" s="777"/>
      <c r="V1495" s="331"/>
      <c r="W1495" s="331">
        <f>T1495-S1495</f>
        <v>136.97736333333341</v>
      </c>
      <c r="X1495" s="331"/>
      <c r="Y1495" s="331">
        <v>0</v>
      </c>
      <c r="Z1495" s="331">
        <v>472.97907000000009</v>
      </c>
      <c r="AA1495" s="957"/>
      <c r="AB1495" s="328"/>
      <c r="AC1495" s="1084">
        <f t="shared" si="602"/>
        <v>0</v>
      </c>
      <c r="AD1495" s="1099"/>
      <c r="AF1495" s="3389"/>
      <c r="AG1495" s="137">
        <f t="shared" si="587"/>
        <v>472979.07000000007</v>
      </c>
    </row>
    <row r="1496" spans="1:33" ht="29.25" x14ac:dyDescent="0.25">
      <c r="A1496" s="137">
        <v>1</v>
      </c>
      <c r="B1496" s="2261" t="s">
        <v>311</v>
      </c>
      <c r="C1496" s="435"/>
      <c r="D1496" s="4"/>
      <c r="E1496" s="3189">
        <f>SUM(E1497,E1498,E1502,E1503)+E1504+E1505</f>
        <v>2936.35</v>
      </c>
      <c r="F1496" s="183">
        <f t="shared" ref="F1496:G1496" si="613">SUM(F1497,F1498,F1502,F1503)+F1504+F1505</f>
        <v>490</v>
      </c>
      <c r="G1496" s="183">
        <f t="shared" si="613"/>
        <v>442.77749999999997</v>
      </c>
      <c r="H1496" s="183">
        <f t="shared" si="606"/>
        <v>90.362755102040808</v>
      </c>
      <c r="I1496" s="1514"/>
      <c r="J1496" s="1514"/>
      <c r="K1496" s="122"/>
      <c r="L1496" s="122"/>
      <c r="M1496" s="122"/>
      <c r="N1496" s="122"/>
      <c r="O1496" s="122"/>
      <c r="P1496" s="122"/>
      <c r="Q1496" s="331">
        <v>15798.653919999999</v>
      </c>
      <c r="R1496" s="331">
        <v>15798.653919999999</v>
      </c>
      <c r="S1496" s="759">
        <f t="shared" si="611"/>
        <v>2633.1089866666666</v>
      </c>
      <c r="T1496" s="331">
        <f t="shared" si="612"/>
        <v>2982.6274200000007</v>
      </c>
      <c r="U1496" s="777"/>
      <c r="V1496" s="331"/>
      <c r="W1496" s="331">
        <f>T1496-S1496</f>
        <v>349.51843333333409</v>
      </c>
      <c r="X1496" s="331"/>
      <c r="Y1496" s="331">
        <v>0</v>
      </c>
      <c r="Z1496" s="331">
        <v>2982.6274200000007</v>
      </c>
      <c r="AA1496" s="934"/>
      <c r="AB1496" s="328"/>
      <c r="AC1496" s="1084">
        <f t="shared" si="602"/>
        <v>0</v>
      </c>
      <c r="AD1496" s="1099"/>
      <c r="AF1496" s="3389"/>
      <c r="AG1496" s="137">
        <f t="shared" si="587"/>
        <v>2982627.4200000009</v>
      </c>
    </row>
    <row r="1497" spans="1:33" x14ac:dyDescent="0.25">
      <c r="A1497" s="137">
        <v>1</v>
      </c>
      <c r="B1497" s="312" t="s">
        <v>304</v>
      </c>
      <c r="C1497" s="435"/>
      <c r="D1497" s="4"/>
      <c r="E1497" s="531"/>
      <c r="F1497" s="123"/>
      <c r="G1497" s="183"/>
      <c r="H1497" s="183"/>
      <c r="I1497" s="1514"/>
      <c r="J1497" s="1514"/>
      <c r="K1497" s="122"/>
      <c r="L1497" s="122"/>
      <c r="M1497" s="122"/>
      <c r="N1497" s="122"/>
      <c r="O1497" s="122"/>
      <c r="P1497" s="122"/>
      <c r="Q1497" s="331"/>
      <c r="R1497" s="331"/>
      <c r="S1497" s="759"/>
      <c r="T1497" s="331">
        <f t="shared" si="612"/>
        <v>0</v>
      </c>
      <c r="U1497" s="777"/>
      <c r="V1497" s="331"/>
      <c r="W1497" s="331"/>
      <c r="X1497" s="331"/>
      <c r="Y1497" s="331"/>
      <c r="Z1497" s="331"/>
      <c r="AA1497" s="934"/>
      <c r="AB1497" s="328"/>
      <c r="AC1497" s="1084">
        <f t="shared" si="602"/>
        <v>0</v>
      </c>
      <c r="AD1497" s="1099"/>
      <c r="AF1497" s="3389"/>
      <c r="AG1497" s="137">
        <f t="shared" si="587"/>
        <v>0</v>
      </c>
    </row>
    <row r="1498" spans="1:33" ht="30" x14ac:dyDescent="0.25">
      <c r="A1498" s="137">
        <v>1</v>
      </c>
      <c r="B1498" s="473" t="s">
        <v>452</v>
      </c>
      <c r="C1498" s="435"/>
      <c r="D1498" s="4"/>
      <c r="E1498" s="498">
        <f>E1499+E1500/4+E1501</f>
        <v>11.25</v>
      </c>
      <c r="F1498" s="123">
        <f t="shared" ref="F1498:G1498" si="614">F1499+F1500/4+F1501</f>
        <v>2</v>
      </c>
      <c r="G1498" s="183">
        <f t="shared" si="614"/>
        <v>1.7775000000000001</v>
      </c>
      <c r="H1498" s="183">
        <f>G1498/F1498*100</f>
        <v>88.875</v>
      </c>
      <c r="I1498" s="1514"/>
      <c r="J1498" s="1514"/>
      <c r="K1498" s="122"/>
      <c r="L1498" s="122"/>
      <c r="M1498" s="122"/>
      <c r="N1498" s="122"/>
      <c r="O1498" s="122"/>
      <c r="P1498" s="122"/>
      <c r="Q1498" s="331"/>
      <c r="R1498" s="331"/>
      <c r="S1498" s="759"/>
      <c r="T1498" s="331">
        <f t="shared" si="612"/>
        <v>0</v>
      </c>
      <c r="U1498" s="777"/>
      <c r="V1498" s="331"/>
      <c r="W1498" s="331"/>
      <c r="X1498" s="331"/>
      <c r="Y1498" s="331"/>
      <c r="Z1498" s="331"/>
      <c r="AA1498" s="934"/>
      <c r="AB1498" s="328"/>
      <c r="AC1498" s="1084">
        <f t="shared" si="602"/>
        <v>0</v>
      </c>
      <c r="AD1498" s="1099"/>
      <c r="AF1498" s="3389"/>
      <c r="AG1498" s="137">
        <f t="shared" si="587"/>
        <v>0</v>
      </c>
    </row>
    <row r="1499" spans="1:33" x14ac:dyDescent="0.25">
      <c r="A1499" s="137">
        <v>1</v>
      </c>
      <c r="B1499" s="312" t="s">
        <v>453</v>
      </c>
      <c r="C1499" s="435"/>
      <c r="D1499" s="4"/>
      <c r="E1499" s="3060"/>
      <c r="F1499" s="123"/>
      <c r="G1499" s="183"/>
      <c r="H1499" s="183"/>
      <c r="I1499" s="1514"/>
      <c r="J1499" s="1514"/>
      <c r="K1499" s="122"/>
      <c r="L1499" s="122"/>
      <c r="M1499" s="122"/>
      <c r="N1499" s="122"/>
      <c r="O1499" s="122"/>
      <c r="P1499" s="122"/>
      <c r="Q1499" s="331"/>
      <c r="R1499" s="331"/>
      <c r="S1499" s="759"/>
      <c r="T1499" s="331">
        <f t="shared" si="612"/>
        <v>0</v>
      </c>
      <c r="U1499" s="777"/>
      <c r="V1499" s="331"/>
      <c r="W1499" s="331"/>
      <c r="X1499" s="331"/>
      <c r="Y1499" s="331"/>
      <c r="Z1499" s="331"/>
      <c r="AA1499" s="934"/>
      <c r="AB1499" s="328"/>
      <c r="AC1499" s="1084">
        <f t="shared" si="602"/>
        <v>0</v>
      </c>
      <c r="AD1499" s="1099"/>
      <c r="AF1499" s="3389"/>
      <c r="AG1499" s="137">
        <f t="shared" si="587"/>
        <v>0</v>
      </c>
    </row>
    <row r="1500" spans="1:33" ht="30" x14ac:dyDescent="0.25">
      <c r="A1500" s="137">
        <v>1</v>
      </c>
      <c r="B1500" s="312" t="s">
        <v>454</v>
      </c>
      <c r="C1500" s="435"/>
      <c r="D1500" s="4"/>
      <c r="E1500" s="496">
        <v>45</v>
      </c>
      <c r="F1500" s="123">
        <f>ROUND(E1500/12*$B$4,0)</f>
        <v>8</v>
      </c>
      <c r="G1500" s="183">
        <v>7.11</v>
      </c>
      <c r="H1500" s="183">
        <f>G1500/F1500*100</f>
        <v>88.875</v>
      </c>
      <c r="I1500" s="1514"/>
      <c r="J1500" s="1514"/>
      <c r="K1500" s="122"/>
      <c r="L1500" s="122"/>
      <c r="M1500" s="122"/>
      <c r="N1500" s="122"/>
      <c r="O1500" s="122"/>
      <c r="P1500" s="122"/>
      <c r="Q1500" s="331"/>
      <c r="R1500" s="331"/>
      <c r="S1500" s="759"/>
      <c r="T1500" s="331">
        <f t="shared" si="612"/>
        <v>0</v>
      </c>
      <c r="U1500" s="777"/>
      <c r="V1500" s="331"/>
      <c r="W1500" s="331"/>
      <c r="X1500" s="331"/>
      <c r="Y1500" s="331"/>
      <c r="Z1500" s="331"/>
      <c r="AA1500" s="934"/>
      <c r="AB1500" s="328"/>
      <c r="AC1500" s="1084">
        <f t="shared" si="602"/>
        <v>0</v>
      </c>
      <c r="AD1500" s="1099"/>
      <c r="AF1500" s="3389"/>
      <c r="AG1500" s="137">
        <f t="shared" si="587"/>
        <v>0</v>
      </c>
    </row>
    <row r="1501" spans="1:33" ht="45" x14ac:dyDescent="0.25">
      <c r="A1501" s="137">
        <v>1</v>
      </c>
      <c r="B1501" s="312" t="s">
        <v>455</v>
      </c>
      <c r="C1501" s="435"/>
      <c r="D1501" s="4"/>
      <c r="E1501" s="498"/>
      <c r="F1501" s="123"/>
      <c r="G1501" s="183"/>
      <c r="H1501" s="183"/>
      <c r="I1501" s="1514"/>
      <c r="J1501" s="1514"/>
      <c r="K1501" s="122"/>
      <c r="L1501" s="122"/>
      <c r="M1501" s="122"/>
      <c r="N1501" s="122"/>
      <c r="O1501" s="122"/>
      <c r="P1501" s="122"/>
      <c r="Q1501" s="331"/>
      <c r="R1501" s="331"/>
      <c r="S1501" s="759"/>
      <c r="T1501" s="331">
        <f t="shared" si="612"/>
        <v>0</v>
      </c>
      <c r="U1501" s="777"/>
      <c r="V1501" s="331"/>
      <c r="W1501" s="331"/>
      <c r="X1501" s="331"/>
      <c r="Y1501" s="331"/>
      <c r="Z1501" s="331"/>
      <c r="AA1501" s="934"/>
      <c r="AB1501" s="328"/>
      <c r="AC1501" s="1084">
        <f t="shared" si="602"/>
        <v>0</v>
      </c>
      <c r="AD1501" s="1099"/>
      <c r="AF1501" s="3389"/>
      <c r="AG1501" s="137">
        <f t="shared" si="587"/>
        <v>0</v>
      </c>
    </row>
    <row r="1502" spans="1:33" ht="60" x14ac:dyDescent="0.25">
      <c r="A1502" s="137">
        <v>1</v>
      </c>
      <c r="B1502" s="312" t="s">
        <v>456</v>
      </c>
      <c r="C1502" s="454"/>
      <c r="D1502" s="4"/>
      <c r="E1502" s="3061"/>
      <c r="F1502" s="123"/>
      <c r="G1502" s="183"/>
      <c r="H1502" s="183"/>
      <c r="I1502" s="1514"/>
      <c r="J1502" s="1514"/>
      <c r="K1502" s="122"/>
      <c r="L1502" s="122"/>
      <c r="M1502" s="122"/>
      <c r="N1502" s="122"/>
      <c r="O1502" s="122"/>
      <c r="P1502" s="122"/>
      <c r="Q1502" s="331"/>
      <c r="R1502" s="331"/>
      <c r="S1502" s="759"/>
      <c r="T1502" s="331"/>
      <c r="U1502" s="777"/>
      <c r="V1502" s="331"/>
      <c r="W1502" s="331"/>
      <c r="X1502" s="331"/>
      <c r="Y1502" s="331"/>
      <c r="Z1502" s="331"/>
      <c r="AA1502" s="934"/>
      <c r="AB1502" s="328"/>
      <c r="AC1502" s="1084">
        <f t="shared" si="602"/>
        <v>0</v>
      </c>
      <c r="AD1502" s="1099"/>
      <c r="AF1502" s="3389"/>
      <c r="AG1502" s="137">
        <f t="shared" si="587"/>
        <v>0</v>
      </c>
    </row>
    <row r="1503" spans="1:33" ht="45" x14ac:dyDescent="0.25">
      <c r="B1503" s="311" t="s">
        <v>457</v>
      </c>
      <c r="C1503" s="454"/>
      <c r="D1503" s="4"/>
      <c r="E1503" s="498"/>
      <c r="F1503" s="123"/>
      <c r="G1503" s="183"/>
      <c r="H1503" s="183"/>
      <c r="I1503" s="1514"/>
      <c r="J1503" s="1514"/>
      <c r="K1503" s="122"/>
      <c r="L1503" s="122"/>
      <c r="M1503" s="122"/>
      <c r="N1503" s="122"/>
      <c r="O1503" s="122"/>
      <c r="P1503" s="122"/>
      <c r="Q1503" s="332"/>
      <c r="R1503" s="332"/>
      <c r="S1503" s="880"/>
      <c r="T1503" s="332"/>
      <c r="U1503" s="777"/>
      <c r="V1503" s="332"/>
      <c r="W1503" s="332"/>
      <c r="X1503" s="332"/>
      <c r="Y1503" s="332"/>
      <c r="Z1503" s="331"/>
      <c r="AA1503" s="934"/>
      <c r="AB1503" s="328"/>
      <c r="AC1503" s="1084">
        <f t="shared" si="602"/>
        <v>0</v>
      </c>
      <c r="AD1503" s="1099"/>
      <c r="AF1503" s="3389"/>
      <c r="AG1503" s="137">
        <f t="shared" si="587"/>
        <v>0</v>
      </c>
    </row>
    <row r="1504" spans="1:33" ht="90" x14ac:dyDescent="0.25">
      <c r="B1504" s="311" t="s">
        <v>458</v>
      </c>
      <c r="C1504" s="454"/>
      <c r="D1504" s="4"/>
      <c r="E1504" s="498">
        <v>400</v>
      </c>
      <c r="F1504" s="123">
        <f t="shared" ref="F1504:F1505" si="615">ROUND(E1504/12*$B$4,0)</f>
        <v>67</v>
      </c>
      <c r="G1504" s="183"/>
      <c r="H1504" s="183">
        <f>G1504/F1504*100</f>
        <v>0</v>
      </c>
      <c r="I1504" s="1514"/>
      <c r="J1504" s="1514"/>
      <c r="K1504" s="122"/>
      <c r="L1504" s="122"/>
      <c r="M1504" s="122"/>
      <c r="N1504" s="122"/>
      <c r="O1504" s="122"/>
      <c r="P1504" s="122"/>
      <c r="Q1504" s="332"/>
      <c r="R1504" s="332"/>
      <c r="S1504" s="880"/>
      <c r="T1504" s="332">
        <f t="shared" ref="T1504:T1511" si="616">Z1504-Y1504-V1504</f>
        <v>0</v>
      </c>
      <c r="U1504" s="777"/>
      <c r="V1504" s="332"/>
      <c r="W1504" s="332">
        <f>T1504-S1504</f>
        <v>0</v>
      </c>
      <c r="X1504" s="332"/>
      <c r="Y1504" s="332"/>
      <c r="Z1504" s="331"/>
      <c r="AA1504" s="934"/>
      <c r="AB1504" s="328"/>
      <c r="AC1504" s="1084">
        <f t="shared" si="602"/>
        <v>0</v>
      </c>
      <c r="AD1504" s="1099"/>
      <c r="AF1504" s="3389"/>
      <c r="AG1504" s="137">
        <f t="shared" si="587"/>
        <v>0</v>
      </c>
    </row>
    <row r="1505" spans="1:33" ht="30" x14ac:dyDescent="0.25">
      <c r="B1505" s="312" t="s">
        <v>477</v>
      </c>
      <c r="C1505" s="454"/>
      <c r="D1505" s="4"/>
      <c r="E1505" s="498">
        <v>2525.1</v>
      </c>
      <c r="F1505" s="123">
        <f t="shared" si="615"/>
        <v>421</v>
      </c>
      <c r="G1505" s="183">
        <v>441</v>
      </c>
      <c r="H1505" s="183">
        <f>G1505/F1505*100</f>
        <v>104.75059382422802</v>
      </c>
      <c r="I1505" s="1514"/>
      <c r="J1505" s="1514"/>
      <c r="K1505" s="122"/>
      <c r="L1505" s="122"/>
      <c r="M1505" s="122"/>
      <c r="N1505" s="122"/>
      <c r="O1505" s="122"/>
      <c r="P1505" s="122"/>
      <c r="Q1505" s="332">
        <v>5933.75</v>
      </c>
      <c r="R1505" s="332">
        <v>5933.75</v>
      </c>
      <c r="S1505" s="880">
        <f>Q1505/12*$B$4+(R1505-Q1505)/11*1</f>
        <v>988.95833333333337</v>
      </c>
      <c r="T1505" s="332">
        <f t="shared" si="616"/>
        <v>967.45916999999997</v>
      </c>
      <c r="U1505" s="777"/>
      <c r="V1505" s="332"/>
      <c r="W1505" s="332">
        <f>T1505-S1505</f>
        <v>-21.499163333333399</v>
      </c>
      <c r="X1505" s="332"/>
      <c r="Y1505" s="332">
        <v>0</v>
      </c>
      <c r="Z1505" s="331">
        <v>967.45916999999997</v>
      </c>
      <c r="AA1505" s="934"/>
      <c r="AB1505" s="328"/>
      <c r="AC1505" s="1084">
        <f t="shared" si="602"/>
        <v>0</v>
      </c>
      <c r="AD1505" s="1099"/>
      <c r="AF1505" s="3389"/>
      <c r="AG1505" s="137">
        <f t="shared" si="587"/>
        <v>967459.16999999993</v>
      </c>
    </row>
    <row r="1506" spans="1:33" ht="29.25" x14ac:dyDescent="0.25">
      <c r="A1506" s="137">
        <v>1</v>
      </c>
      <c r="B1506" s="525" t="s">
        <v>312</v>
      </c>
      <c r="C1506" s="435"/>
      <c r="D1506" s="4"/>
      <c r="E1506" s="500">
        <f>E1507+E1509/9.4</f>
        <v>6142.2340425531911</v>
      </c>
      <c r="F1506" s="123">
        <f>F1507+F1509/9.4</f>
        <v>1023.7234042553191</v>
      </c>
      <c r="G1506" s="183">
        <f>G1507+G1509/9.4</f>
        <v>1171.9797872340425</v>
      </c>
      <c r="H1506" s="183">
        <f>G1506/F1506*100</f>
        <v>114.48207419723579</v>
      </c>
      <c r="I1506" s="1514"/>
      <c r="J1506" s="1514"/>
      <c r="K1506" s="122"/>
      <c r="L1506" s="122"/>
      <c r="M1506" s="122"/>
      <c r="N1506" s="122"/>
      <c r="O1506" s="122"/>
      <c r="P1506" s="122"/>
      <c r="Q1506" s="332"/>
      <c r="R1506" s="332"/>
      <c r="S1506" s="880"/>
      <c r="T1506" s="332">
        <f t="shared" si="616"/>
        <v>0</v>
      </c>
      <c r="U1506" s="777"/>
      <c r="V1506" s="331"/>
      <c r="W1506" s="332"/>
      <c r="X1506" s="332"/>
      <c r="Y1506" s="332"/>
      <c r="Z1506" s="331"/>
      <c r="AA1506" s="934"/>
      <c r="AB1506" s="328"/>
      <c r="AC1506" s="1084">
        <f t="shared" si="602"/>
        <v>0</v>
      </c>
      <c r="AD1506" s="1099"/>
      <c r="AF1506" s="3389"/>
      <c r="AG1506" s="137">
        <f t="shared" si="587"/>
        <v>0</v>
      </c>
    </row>
    <row r="1507" spans="1:33" x14ac:dyDescent="0.25">
      <c r="A1507" s="137">
        <v>1</v>
      </c>
      <c r="B1507" s="525" t="s">
        <v>320</v>
      </c>
      <c r="C1507" s="1700"/>
      <c r="D1507" s="525"/>
      <c r="E1507" s="830"/>
      <c r="F1507" s="528"/>
      <c r="G1507" s="750"/>
      <c r="H1507" s="750"/>
      <c r="I1507" s="1514"/>
      <c r="J1507" s="1514"/>
      <c r="K1507" s="122"/>
      <c r="L1507" s="122"/>
      <c r="M1507" s="122"/>
      <c r="N1507" s="122"/>
      <c r="O1507" s="122"/>
      <c r="P1507" s="122"/>
      <c r="Q1507" s="331"/>
      <c r="R1507" s="331"/>
      <c r="S1507" s="759">
        <f>Q1507/12*$B$4</f>
        <v>0</v>
      </c>
      <c r="T1507" s="332">
        <f t="shared" si="616"/>
        <v>0</v>
      </c>
      <c r="U1507" s="1281"/>
      <c r="V1507" s="333"/>
      <c r="W1507" s="331">
        <f>T1507-S1507</f>
        <v>0</v>
      </c>
      <c r="X1507" s="331"/>
      <c r="Y1507" s="331"/>
      <c r="Z1507" s="331"/>
      <c r="AA1507" s="938"/>
      <c r="AB1507" s="328"/>
      <c r="AC1507" s="1084">
        <f t="shared" si="602"/>
        <v>0</v>
      </c>
      <c r="AD1507" s="1099"/>
      <c r="AF1507" s="3389"/>
      <c r="AG1507" s="137">
        <f t="shared" si="587"/>
        <v>0</v>
      </c>
    </row>
    <row r="1508" spans="1:33" x14ac:dyDescent="0.25">
      <c r="A1508" s="137">
        <v>1</v>
      </c>
      <c r="B1508" s="4" t="s">
        <v>321</v>
      </c>
      <c r="C1508" s="1644"/>
      <c r="D1508" s="4"/>
      <c r="E1508" s="500">
        <f>E1509/9.4</f>
        <v>6142.2340425531911</v>
      </c>
      <c r="F1508" s="123">
        <f>F1509/9.4</f>
        <v>1023.7234042553191</v>
      </c>
      <c r="G1508" s="183">
        <f>G1509/9.4</f>
        <v>1171.9797872340425</v>
      </c>
      <c r="H1508" s="183">
        <f>G1508/F1508*100</f>
        <v>114.48207419723579</v>
      </c>
      <c r="I1508" s="1514"/>
      <c r="J1508" s="1514"/>
      <c r="K1508" s="122"/>
      <c r="L1508" s="122"/>
      <c r="M1508" s="122"/>
      <c r="N1508" s="122"/>
      <c r="O1508" s="122"/>
      <c r="P1508" s="122"/>
      <c r="Q1508" s="330"/>
      <c r="R1508" s="330"/>
      <c r="S1508" s="758"/>
      <c r="T1508" s="331">
        <f t="shared" si="616"/>
        <v>0</v>
      </c>
      <c r="U1508" s="777"/>
      <c r="V1508" s="331"/>
      <c r="W1508" s="331"/>
      <c r="X1508" s="330"/>
      <c r="Y1508" s="330"/>
      <c r="Z1508" s="330"/>
      <c r="AA1508" s="934"/>
      <c r="AB1508" s="370"/>
      <c r="AC1508" s="1084">
        <f t="shared" si="602"/>
        <v>0</v>
      </c>
      <c r="AD1508" s="1099"/>
      <c r="AF1508" s="3389"/>
      <c r="AG1508" s="137">
        <f t="shared" si="587"/>
        <v>0</v>
      </c>
    </row>
    <row r="1509" spans="1:33" x14ac:dyDescent="0.25">
      <c r="A1509" s="137">
        <v>1</v>
      </c>
      <c r="B1509" s="539" t="s">
        <v>322</v>
      </c>
      <c r="C1509" s="435"/>
      <c r="D1509" s="4"/>
      <c r="E1509" s="828">
        <v>57737</v>
      </c>
      <c r="F1509" s="123">
        <f>ROUND(E1509/12*$B$4,0)</f>
        <v>9623</v>
      </c>
      <c r="G1509" s="183">
        <v>11016.61</v>
      </c>
      <c r="H1509" s="183">
        <f>G1509/F1509*100</f>
        <v>114.48207419723579</v>
      </c>
      <c r="I1509" s="1514"/>
      <c r="J1509" s="1514"/>
      <c r="K1509" s="122"/>
      <c r="L1509" s="122"/>
      <c r="M1509" s="122"/>
      <c r="N1509" s="122"/>
      <c r="O1509" s="122"/>
      <c r="P1509" s="122"/>
      <c r="Q1509" s="331"/>
      <c r="R1509" s="331"/>
      <c r="S1509" s="759"/>
      <c r="T1509" s="331">
        <f t="shared" si="616"/>
        <v>0</v>
      </c>
      <c r="U1509" s="777"/>
      <c r="V1509" s="331"/>
      <c r="W1509" s="331"/>
      <c r="X1509" s="331"/>
      <c r="Y1509" s="331"/>
      <c r="Z1509" s="331"/>
      <c r="AA1509" s="934"/>
      <c r="AB1509" s="328"/>
      <c r="AC1509" s="1084">
        <f t="shared" si="602"/>
        <v>0</v>
      </c>
      <c r="AD1509" s="1099"/>
      <c r="AF1509" s="3389"/>
      <c r="AG1509" s="137">
        <f t="shared" si="587"/>
        <v>0</v>
      </c>
    </row>
    <row r="1510" spans="1:33" ht="29.25" x14ac:dyDescent="0.25">
      <c r="A1510" s="137">
        <v>1</v>
      </c>
      <c r="B1510" s="525" t="s">
        <v>305</v>
      </c>
      <c r="C1510" s="435"/>
      <c r="D1510" s="4"/>
      <c r="E1510" s="829"/>
      <c r="F1510" s="123">
        <f>ROUND(E1510/12*$B$4,0)</f>
        <v>0</v>
      </c>
      <c r="G1510" s="183"/>
      <c r="H1510" s="183"/>
      <c r="I1510" s="1514"/>
      <c r="J1510" s="1514"/>
      <c r="K1510" s="122"/>
      <c r="L1510" s="122"/>
      <c r="M1510" s="122"/>
      <c r="N1510" s="122"/>
      <c r="O1510" s="122"/>
      <c r="P1510" s="122"/>
      <c r="Q1510" s="331"/>
      <c r="R1510" s="331"/>
      <c r="S1510" s="759"/>
      <c r="T1510" s="331">
        <f t="shared" si="616"/>
        <v>0</v>
      </c>
      <c r="U1510" s="777"/>
      <c r="V1510" s="331"/>
      <c r="W1510" s="331"/>
      <c r="X1510" s="331"/>
      <c r="Y1510" s="331"/>
      <c r="Z1510" s="331"/>
      <c r="AA1510" s="934"/>
      <c r="AB1510" s="328"/>
      <c r="AC1510" s="1084">
        <f t="shared" si="602"/>
        <v>0</v>
      </c>
      <c r="AD1510" s="1099"/>
      <c r="AF1510" s="3389"/>
      <c r="AG1510" s="137">
        <f t="shared" si="587"/>
        <v>0</v>
      </c>
    </row>
    <row r="1511" spans="1:33" ht="30" x14ac:dyDescent="0.25">
      <c r="A1511" s="137">
        <v>1</v>
      </c>
      <c r="B1511" s="521" t="s">
        <v>191</v>
      </c>
      <c r="C1511" s="435"/>
      <c r="D1511" s="4"/>
      <c r="E1511" s="500"/>
      <c r="F1511" s="123"/>
      <c r="G1511" s="183"/>
      <c r="H1511" s="183"/>
      <c r="I1511" s="1514"/>
      <c r="J1511" s="1514"/>
      <c r="K1511" s="122"/>
      <c r="L1511" s="122"/>
      <c r="M1511" s="122"/>
      <c r="N1511" s="122"/>
      <c r="O1511" s="122"/>
      <c r="P1511" s="122"/>
      <c r="Q1511" s="331"/>
      <c r="R1511" s="331"/>
      <c r="S1511" s="759"/>
      <c r="T1511" s="331">
        <f t="shared" si="616"/>
        <v>0</v>
      </c>
      <c r="U1511" s="777"/>
      <c r="V1511" s="331"/>
      <c r="W1511" s="331"/>
      <c r="X1511" s="331"/>
      <c r="Y1511" s="331"/>
      <c r="Z1511" s="331"/>
      <c r="AA1511" s="934"/>
      <c r="AB1511" s="328"/>
      <c r="AC1511" s="1084">
        <f t="shared" si="602"/>
        <v>0</v>
      </c>
      <c r="AD1511" s="1099"/>
      <c r="AF1511" s="3389"/>
      <c r="AG1511" s="137">
        <f t="shared" si="587"/>
        <v>0</v>
      </c>
    </row>
    <row r="1512" spans="1:33" s="2266" customFormat="1" x14ac:dyDescent="0.25">
      <c r="B1512" s="521"/>
      <c r="C1512" s="435"/>
      <c r="D1512" s="4"/>
      <c r="E1512" s="500"/>
      <c r="F1512" s="123"/>
      <c r="G1512" s="183"/>
      <c r="H1512" s="183"/>
      <c r="I1512" s="1514"/>
      <c r="J1512" s="1514"/>
      <c r="K1512" s="122"/>
      <c r="L1512" s="122"/>
      <c r="M1512" s="122"/>
      <c r="N1512" s="122"/>
      <c r="O1512" s="122"/>
      <c r="P1512" s="122"/>
      <c r="Q1512" s="331"/>
      <c r="R1512" s="331"/>
      <c r="S1512" s="759"/>
      <c r="T1512" s="331"/>
      <c r="U1512" s="777"/>
      <c r="V1512" s="331"/>
      <c r="W1512" s="331"/>
      <c r="X1512" s="331"/>
      <c r="Y1512" s="331"/>
      <c r="Z1512" s="331"/>
      <c r="AA1512" s="934"/>
      <c r="AB1512" s="328"/>
      <c r="AC1512" s="1084">
        <f t="shared" si="602"/>
        <v>0</v>
      </c>
      <c r="AD1512" s="1099"/>
      <c r="AF1512" s="3389"/>
      <c r="AG1512" s="2266">
        <f t="shared" si="587"/>
        <v>0</v>
      </c>
    </row>
    <row r="1513" spans="1:33" x14ac:dyDescent="0.25">
      <c r="A1513" s="137">
        <v>1</v>
      </c>
      <c r="B1513" s="513" t="s">
        <v>217</v>
      </c>
      <c r="C1513" s="435"/>
      <c r="D1513" s="4"/>
      <c r="E1513" s="221">
        <f>E1514+E1515</f>
        <v>1000</v>
      </c>
      <c r="F1513" s="123">
        <f>F1514+F1515</f>
        <v>167</v>
      </c>
      <c r="G1513" s="183">
        <f>G1514+G1515</f>
        <v>229</v>
      </c>
      <c r="H1513" s="183">
        <f t="shared" ref="H1513:H1521" si="617">G1513/F1513*100</f>
        <v>137.12574850299401</v>
      </c>
      <c r="I1513" s="1514"/>
      <c r="J1513" s="1514"/>
      <c r="K1513" s="122"/>
      <c r="L1513" s="122"/>
      <c r="M1513" s="122"/>
      <c r="N1513" s="122"/>
      <c r="O1513" s="122"/>
      <c r="P1513" s="122"/>
      <c r="Q1513" s="331">
        <v>832.44600000000003</v>
      </c>
      <c r="R1513" s="331">
        <v>832.44600000000003</v>
      </c>
      <c r="S1513" s="881">
        <f>Q1513/12*$B$4+(R1513-Q1513)/11*1</f>
        <v>138.74100000000001</v>
      </c>
      <c r="T1513" s="331">
        <f>Z1513-Y1513-V1513</f>
        <v>187.97037</v>
      </c>
      <c r="U1513" s="777"/>
      <c r="V1513" s="331"/>
      <c r="W1513" s="331">
        <f>T1513-S1513</f>
        <v>49.229369999999989</v>
      </c>
      <c r="X1513" s="331"/>
      <c r="Y1513" s="331">
        <v>0</v>
      </c>
      <c r="Z1513" s="331">
        <v>187.97037</v>
      </c>
      <c r="AA1513" s="934"/>
      <c r="AB1513" s="328"/>
      <c r="AC1513" s="1084">
        <f t="shared" si="602"/>
        <v>0</v>
      </c>
      <c r="AD1513" s="1099"/>
      <c r="AF1513" s="3389"/>
      <c r="AG1513" s="137">
        <f t="shared" si="587"/>
        <v>187970.37</v>
      </c>
    </row>
    <row r="1514" spans="1:33" ht="30" x14ac:dyDescent="0.25">
      <c r="A1514" s="137">
        <v>1</v>
      </c>
      <c r="B1514" s="302" t="s">
        <v>259</v>
      </c>
      <c r="C1514" s="435"/>
      <c r="D1514" s="4"/>
      <c r="E1514" s="221">
        <v>400</v>
      </c>
      <c r="F1514" s="123">
        <f>ROUND(E1514/12*$B$4,0)</f>
        <v>67</v>
      </c>
      <c r="G1514" s="183">
        <v>80</v>
      </c>
      <c r="H1514" s="183">
        <f t="shared" si="617"/>
        <v>119.40298507462686</v>
      </c>
      <c r="I1514" s="1514"/>
      <c r="J1514" s="1514"/>
      <c r="K1514" s="122"/>
      <c r="L1514" s="122"/>
      <c r="M1514" s="122"/>
      <c r="N1514" s="122"/>
      <c r="O1514" s="122"/>
      <c r="P1514" s="122"/>
      <c r="Q1514" s="331"/>
      <c r="R1514" s="331"/>
      <c r="S1514" s="759"/>
      <c r="T1514" s="331">
        <f>Z1514-Y1514-V1514</f>
        <v>0</v>
      </c>
      <c r="U1514" s="777"/>
      <c r="V1514" s="331"/>
      <c r="W1514" s="331"/>
      <c r="X1514" s="331"/>
      <c r="Y1514" s="331"/>
      <c r="Z1514" s="331"/>
      <c r="AA1514" s="934"/>
      <c r="AB1514" s="328"/>
      <c r="AC1514" s="1084">
        <f t="shared" si="602"/>
        <v>0</v>
      </c>
      <c r="AD1514" s="1099"/>
      <c r="AF1514" s="3389"/>
      <c r="AG1514" s="137">
        <f t="shared" si="587"/>
        <v>0</v>
      </c>
    </row>
    <row r="1515" spans="1:33" ht="30" x14ac:dyDescent="0.25">
      <c r="A1515" s="137">
        <v>1</v>
      </c>
      <c r="B1515" s="302" t="s">
        <v>264</v>
      </c>
      <c r="C1515" s="435"/>
      <c r="D1515" s="4"/>
      <c r="E1515" s="221">
        <v>600</v>
      </c>
      <c r="F1515" s="123">
        <f>ROUND(E1515/12*$B$4,0)</f>
        <v>100</v>
      </c>
      <c r="G1515" s="183">
        <v>149</v>
      </c>
      <c r="H1515" s="183">
        <f t="shared" si="617"/>
        <v>149</v>
      </c>
      <c r="I1515" s="1514"/>
      <c r="J1515" s="1514"/>
      <c r="K1515" s="122"/>
      <c r="L1515" s="122"/>
      <c r="M1515" s="122"/>
      <c r="N1515" s="122"/>
      <c r="O1515" s="122"/>
      <c r="P1515" s="122"/>
      <c r="Q1515" s="331"/>
      <c r="R1515" s="331"/>
      <c r="S1515" s="759"/>
      <c r="T1515" s="331">
        <f>Z1515-Y1515-V1515</f>
        <v>0</v>
      </c>
      <c r="U1515" s="777"/>
      <c r="V1515" s="331"/>
      <c r="W1515" s="331"/>
      <c r="X1515" s="331"/>
      <c r="Y1515" s="331"/>
      <c r="Z1515" s="331"/>
      <c r="AA1515" s="934"/>
      <c r="AB1515" s="328"/>
      <c r="AC1515" s="1084">
        <f t="shared" si="602"/>
        <v>0</v>
      </c>
      <c r="AD1515" s="1099"/>
      <c r="AF1515" s="3389"/>
      <c r="AG1515" s="137">
        <f t="shared" si="587"/>
        <v>0</v>
      </c>
    </row>
    <row r="1516" spans="1:33" s="2266" customFormat="1" ht="86.25" x14ac:dyDescent="0.25">
      <c r="B1516" s="475" t="s">
        <v>518</v>
      </c>
      <c r="C1516" s="435"/>
      <c r="D1516" s="4"/>
      <c r="E1516" s="497">
        <f>E1480</f>
        <v>6597</v>
      </c>
      <c r="F1516" s="528">
        <f>F1480</f>
        <v>1100</v>
      </c>
      <c r="G1516" s="750">
        <f>G1480</f>
        <v>933</v>
      </c>
      <c r="H1516" s="183">
        <f t="shared" si="617"/>
        <v>84.818181818181813</v>
      </c>
      <c r="I1516" s="1514"/>
      <c r="J1516" s="1514"/>
      <c r="K1516" s="122"/>
      <c r="L1516" s="122"/>
      <c r="M1516" s="122"/>
      <c r="N1516" s="122"/>
      <c r="O1516" s="122"/>
      <c r="P1516" s="122"/>
      <c r="Q1516" s="331">
        <f t="shared" ref="Q1516:Z1516" si="618">Q1480</f>
        <v>20612.482519999998</v>
      </c>
      <c r="R1516" s="331">
        <f t="shared" ref="R1516" si="619">R1480</f>
        <v>20612.482519999998</v>
      </c>
      <c r="S1516" s="759">
        <f t="shared" si="618"/>
        <v>3435.4137533333328</v>
      </c>
      <c r="T1516" s="331">
        <f t="shared" si="618"/>
        <v>3051.3686000000002</v>
      </c>
      <c r="U1516" s="777">
        <f t="shared" si="618"/>
        <v>0</v>
      </c>
      <c r="V1516" s="331">
        <f t="shared" si="618"/>
        <v>0</v>
      </c>
      <c r="W1516" s="331">
        <f t="shared" si="618"/>
        <v>-384.04515333333256</v>
      </c>
      <c r="X1516" s="331">
        <f t="shared" si="618"/>
        <v>0</v>
      </c>
      <c r="Y1516" s="331">
        <f t="shared" si="618"/>
        <v>-6.2161400000000002</v>
      </c>
      <c r="Z1516" s="331">
        <f t="shared" si="618"/>
        <v>3045.1524600000002</v>
      </c>
      <c r="AA1516" s="934"/>
      <c r="AB1516" s="328"/>
      <c r="AC1516" s="1084">
        <f t="shared" ref="AC1516:AC1539" si="620">T1516-S1516-W1516</f>
        <v>0</v>
      </c>
      <c r="AD1516" s="1099"/>
      <c r="AF1516" s="3389"/>
      <c r="AG1516" s="2266">
        <f t="shared" si="587"/>
        <v>3045152.4600000004</v>
      </c>
    </row>
    <row r="1517" spans="1:33" x14ac:dyDescent="0.25">
      <c r="A1517" s="137">
        <v>1</v>
      </c>
      <c r="B1517" s="475" t="s">
        <v>260</v>
      </c>
      <c r="C1517" s="435"/>
      <c r="D1517" s="4"/>
      <c r="E1517" s="497">
        <f>E1496+E1468</f>
        <v>31916.35</v>
      </c>
      <c r="F1517" s="528">
        <f>F1496+F1468</f>
        <v>5320</v>
      </c>
      <c r="G1517" s="750">
        <f>G1496+G1468</f>
        <v>5236.7775000000001</v>
      </c>
      <c r="H1517" s="750">
        <f t="shared" si="617"/>
        <v>98.435667293233081</v>
      </c>
      <c r="I1517" s="1514"/>
      <c r="J1517" s="1514"/>
      <c r="K1517" s="122"/>
      <c r="L1517" s="122"/>
      <c r="M1517" s="122"/>
      <c r="N1517" s="122"/>
      <c r="O1517" s="122"/>
      <c r="P1517" s="122"/>
      <c r="Q1517" s="331"/>
      <c r="R1517" s="331"/>
      <c r="S1517" s="759"/>
      <c r="T1517" s="331">
        <f>Z1517-Y1517-V1517</f>
        <v>0</v>
      </c>
      <c r="U1517" s="777"/>
      <c r="V1517" s="331"/>
      <c r="W1517" s="331"/>
      <c r="X1517" s="331"/>
      <c r="Y1517" s="331"/>
      <c r="Z1517" s="331"/>
      <c r="AA1517" s="938"/>
      <c r="AB1517" s="328"/>
      <c r="AC1517" s="1084">
        <f t="shared" si="620"/>
        <v>0</v>
      </c>
      <c r="AD1517" s="1099"/>
      <c r="AF1517" s="3389"/>
      <c r="AG1517" s="137">
        <f t="shared" ref="AG1517:AG1580" si="621">Z1517*1000-AF1517</f>
        <v>0</v>
      </c>
    </row>
    <row r="1518" spans="1:33" ht="29.25" x14ac:dyDescent="0.25">
      <c r="A1518" s="137">
        <v>1</v>
      </c>
      <c r="B1518" s="475" t="s">
        <v>274</v>
      </c>
      <c r="C1518" s="435"/>
      <c r="D1518" s="4"/>
      <c r="E1518" s="497">
        <f>E1484</f>
        <v>17581</v>
      </c>
      <c r="F1518" s="528">
        <f>F1484</f>
        <v>2930</v>
      </c>
      <c r="G1518" s="750">
        <f>G1484</f>
        <v>3206</v>
      </c>
      <c r="H1518" s="750">
        <f t="shared" si="617"/>
        <v>109.419795221843</v>
      </c>
      <c r="I1518" s="1514"/>
      <c r="J1518" s="1514"/>
      <c r="K1518" s="122"/>
      <c r="L1518" s="122"/>
      <c r="M1518" s="122"/>
      <c r="N1518" s="122"/>
      <c r="O1518" s="122"/>
      <c r="P1518" s="122"/>
      <c r="Q1518" s="331"/>
      <c r="R1518" s="331"/>
      <c r="S1518" s="759"/>
      <c r="T1518" s="331"/>
      <c r="U1518" s="777">
        <f t="shared" ref="U1518" si="622">U1505+U1484</f>
        <v>0</v>
      </c>
      <c r="V1518" s="331"/>
      <c r="W1518" s="331"/>
      <c r="X1518" s="331"/>
      <c r="Y1518" s="331"/>
      <c r="Z1518" s="331"/>
      <c r="AA1518" s="938"/>
      <c r="AB1518" s="328"/>
      <c r="AC1518" s="1084">
        <f t="shared" si="620"/>
        <v>0</v>
      </c>
      <c r="AD1518" s="1099"/>
      <c r="AF1518" s="3389"/>
      <c r="AG1518" s="137">
        <f t="shared" si="621"/>
        <v>0</v>
      </c>
    </row>
    <row r="1519" spans="1:33" ht="29.25" x14ac:dyDescent="0.25">
      <c r="A1519" s="137">
        <v>1</v>
      </c>
      <c r="B1519" s="475" t="s">
        <v>261</v>
      </c>
      <c r="C1519" s="435"/>
      <c r="D1519" s="4"/>
      <c r="E1519" s="497">
        <f>E1506+E1474</f>
        <v>50441.234042553187</v>
      </c>
      <c r="F1519" s="528">
        <f>F1506+F1474</f>
        <v>8406.7234042553191</v>
      </c>
      <c r="G1519" s="750">
        <f>G1506+G1474</f>
        <v>7714.9797872340423</v>
      </c>
      <c r="H1519" s="750">
        <f t="shared" si="617"/>
        <v>91.771543040524804</v>
      </c>
      <c r="I1519" s="1514"/>
      <c r="J1519" s="1514"/>
      <c r="K1519" s="122"/>
      <c r="L1519" s="122"/>
      <c r="M1519" s="122"/>
      <c r="N1519" s="122"/>
      <c r="O1519" s="122"/>
      <c r="P1519" s="122"/>
      <c r="Q1519" s="331"/>
      <c r="R1519" s="331"/>
      <c r="S1519" s="759"/>
      <c r="T1519" s="331">
        <f>Z1519-Y1519-V1519</f>
        <v>0</v>
      </c>
      <c r="U1519" s="777"/>
      <c r="V1519" s="331"/>
      <c r="W1519" s="331"/>
      <c r="X1519" s="331"/>
      <c r="Y1519" s="331"/>
      <c r="Z1519" s="331"/>
      <c r="AA1519" s="938"/>
      <c r="AB1519" s="328"/>
      <c r="AC1519" s="1084">
        <f t="shared" si="620"/>
        <v>0</v>
      </c>
      <c r="AD1519" s="1099"/>
      <c r="AF1519" s="3389"/>
      <c r="AG1519" s="137">
        <f t="shared" si="621"/>
        <v>0</v>
      </c>
    </row>
    <row r="1520" spans="1:33" ht="29.25" x14ac:dyDescent="0.25">
      <c r="A1520" s="137">
        <v>1</v>
      </c>
      <c r="B1520" s="475" t="s">
        <v>262</v>
      </c>
      <c r="C1520" s="435"/>
      <c r="D1520" s="4"/>
      <c r="E1520" s="3189">
        <f>E1510+E1478</f>
        <v>12195</v>
      </c>
      <c r="F1520" s="528">
        <f t="shared" ref="F1520:G1520" si="623">F1510+F1478</f>
        <v>2033</v>
      </c>
      <c r="G1520" s="750">
        <f t="shared" si="623"/>
        <v>1192</v>
      </c>
      <c r="H1520" s="750">
        <f t="shared" si="617"/>
        <v>58.632562715199214</v>
      </c>
      <c r="I1520" s="1514"/>
      <c r="J1520" s="1514"/>
      <c r="K1520" s="122"/>
      <c r="L1520" s="122"/>
      <c r="M1520" s="122"/>
      <c r="N1520" s="122"/>
      <c r="O1520" s="122"/>
      <c r="P1520" s="122"/>
      <c r="Q1520" s="331"/>
      <c r="R1520" s="331"/>
      <c r="S1520" s="881"/>
      <c r="T1520" s="331"/>
      <c r="U1520" s="777"/>
      <c r="V1520" s="331"/>
      <c r="W1520" s="331"/>
      <c r="X1520" s="331"/>
      <c r="Y1520" s="331"/>
      <c r="Z1520" s="331"/>
      <c r="AA1520" s="938"/>
      <c r="AB1520" s="328"/>
      <c r="AC1520" s="1084">
        <f t="shared" si="620"/>
        <v>0</v>
      </c>
      <c r="AD1520" s="1099"/>
      <c r="AF1520" s="3389"/>
      <c r="AG1520" s="137">
        <f t="shared" si="621"/>
        <v>0</v>
      </c>
    </row>
    <row r="1521" spans="1:33" x14ac:dyDescent="0.25">
      <c r="A1521" s="137">
        <v>1</v>
      </c>
      <c r="B1521" s="476" t="s">
        <v>134</v>
      </c>
      <c r="C1521" s="435"/>
      <c r="D1521" s="4"/>
      <c r="E1521" s="499">
        <f>E1517+E1518+E1520+E1474*2.6+E1509/4.2+E1516*2.6</f>
        <v>207768.85476190477</v>
      </c>
      <c r="F1521" s="528">
        <f>F1517+F1518+F1520+F1474*2.6+F1509/4.2+F1516*2.6</f>
        <v>34629.990476190476</v>
      </c>
      <c r="G1521" s="528">
        <f>G1517+G1518+G1520+G1474*2.6+G1509/4.2+G1516*2.6</f>
        <v>31695.37988095238</v>
      </c>
      <c r="H1521" s="528">
        <f t="shared" si="617"/>
        <v>91.525811717286615</v>
      </c>
      <c r="I1521" s="1514"/>
      <c r="J1521" s="1514"/>
      <c r="K1521" s="122"/>
      <c r="L1521" s="122"/>
      <c r="M1521" s="122"/>
      <c r="N1521" s="122"/>
      <c r="O1521" s="122"/>
      <c r="P1521" s="122"/>
      <c r="Q1521" s="331">
        <f t="shared" ref="Q1521:Z1521" si="624">SUM(Q1520,Q1513,Q1505,Q1496,Q1484,Q1480,Q1467)</f>
        <v>176184.88915</v>
      </c>
      <c r="R1521" s="331">
        <f t="shared" ref="R1521" si="625">SUM(R1520,R1513,R1505,R1496,R1484,R1480,R1467)</f>
        <v>176184.88915</v>
      </c>
      <c r="S1521" s="759">
        <f t="shared" si="624"/>
        <v>29364.148191666667</v>
      </c>
      <c r="T1521" s="331">
        <f t="shared" si="624"/>
        <v>30641.035660000001</v>
      </c>
      <c r="U1521" s="777">
        <f t="shared" si="624"/>
        <v>0</v>
      </c>
      <c r="V1521" s="331">
        <f t="shared" si="624"/>
        <v>-69.501999999999995</v>
      </c>
      <c r="W1521" s="331">
        <f t="shared" si="624"/>
        <v>1276.8874683333333</v>
      </c>
      <c r="X1521" s="331">
        <f t="shared" si="624"/>
        <v>0</v>
      </c>
      <c r="Y1521" s="331">
        <f t="shared" si="624"/>
        <v>-19.379000000000001</v>
      </c>
      <c r="Z1521" s="331">
        <f t="shared" si="624"/>
        <v>30552.15466</v>
      </c>
      <c r="AA1521" s="923"/>
      <c r="AB1521" s="328"/>
      <c r="AC1521" s="1084">
        <f t="shared" si="620"/>
        <v>0</v>
      </c>
      <c r="AD1521" s="1099"/>
      <c r="AF1521" s="3389"/>
      <c r="AG1521" s="137">
        <f t="shared" si="621"/>
        <v>30552154.66</v>
      </c>
    </row>
    <row r="1522" spans="1:33" x14ac:dyDescent="0.25">
      <c r="A1522" s="137">
        <v>1</v>
      </c>
      <c r="B1522" s="138" t="s">
        <v>28</v>
      </c>
      <c r="C1522" s="447"/>
      <c r="D1522" s="1153"/>
      <c r="E1522" s="242"/>
      <c r="F1522" s="838"/>
      <c r="G1522" s="838"/>
      <c r="H1522" s="838"/>
      <c r="I1522" s="1506"/>
      <c r="J1522" s="1506"/>
      <c r="K1522" s="748"/>
      <c r="L1522" s="748"/>
      <c r="M1522" s="748"/>
      <c r="N1522" s="748"/>
      <c r="O1522" s="748"/>
      <c r="P1522" s="748"/>
      <c r="Q1522" s="330"/>
      <c r="R1522" s="330"/>
      <c r="S1522" s="758"/>
      <c r="T1522" s="330">
        <f>Z1522-Y1522-V1522</f>
        <v>0</v>
      </c>
      <c r="U1522" s="780"/>
      <c r="V1522" s="330"/>
      <c r="W1522" s="330"/>
      <c r="X1522" s="330"/>
      <c r="Y1522" s="330"/>
      <c r="Z1522" s="330"/>
      <c r="AA1522" s="970"/>
      <c r="AB1522" s="370"/>
      <c r="AC1522" s="1084">
        <f t="shared" si="620"/>
        <v>0</v>
      </c>
      <c r="AD1522" s="1099"/>
      <c r="AF1522" s="3389"/>
      <c r="AG1522" s="137">
        <f t="shared" si="621"/>
        <v>0</v>
      </c>
    </row>
    <row r="1523" spans="1:33" x14ac:dyDescent="0.25">
      <c r="A1523" s="137">
        <v>1</v>
      </c>
      <c r="B1523" s="2" t="s">
        <v>123</v>
      </c>
      <c r="C1523" s="448"/>
      <c r="D1523" s="2"/>
      <c r="E1523" s="225"/>
      <c r="F1523" s="187"/>
      <c r="G1523" s="187"/>
      <c r="H1523" s="187"/>
      <c r="I1523" s="1514"/>
      <c r="J1523" s="1514"/>
      <c r="K1523" s="526"/>
      <c r="L1523" s="526"/>
      <c r="M1523" s="526"/>
      <c r="N1523" s="526"/>
      <c r="O1523" s="526"/>
      <c r="P1523" s="526"/>
      <c r="Q1523" s="331"/>
      <c r="R1523" s="331"/>
      <c r="S1523" s="759"/>
      <c r="T1523" s="331">
        <f>Z1523-Y1523-V1523</f>
        <v>0</v>
      </c>
      <c r="U1523" s="777"/>
      <c r="V1523" s="331"/>
      <c r="W1523" s="331"/>
      <c r="X1523" s="331"/>
      <c r="Y1523" s="331"/>
      <c r="Z1523" s="331"/>
      <c r="AA1523" s="954"/>
      <c r="AB1523" s="328"/>
      <c r="AC1523" s="1084">
        <f t="shared" si="620"/>
        <v>0</v>
      </c>
      <c r="AD1523" s="1099"/>
      <c r="AF1523" s="3389"/>
      <c r="AG1523" s="137">
        <f t="shared" si="621"/>
        <v>0</v>
      </c>
    </row>
    <row r="1524" spans="1:33" s="147" customFormat="1" x14ac:dyDescent="0.25">
      <c r="A1524" s="137">
        <v>1</v>
      </c>
      <c r="B1524" s="9" t="s">
        <v>44</v>
      </c>
      <c r="C1524" s="424"/>
      <c r="D1524" s="3">
        <v>240</v>
      </c>
      <c r="E1524" s="225">
        <v>785</v>
      </c>
      <c r="F1524" s="123">
        <f>ROUND(E1524/12*$B$4,0)</f>
        <v>131</v>
      </c>
      <c r="G1524" s="123">
        <v>122</v>
      </c>
      <c r="H1524" s="123">
        <f>G1524/F1524*100</f>
        <v>93.129770992366417</v>
      </c>
      <c r="I1524" s="1517">
        <v>8</v>
      </c>
      <c r="J1524" s="152">
        <f>M1524/G1524</f>
        <v>8</v>
      </c>
      <c r="K1524" s="153">
        <f>ROUND(E1524*I1524,0)</f>
        <v>6280</v>
      </c>
      <c r="L1524" s="153">
        <f>ROUND(K1524/12*$B$4,0)</f>
        <v>1047</v>
      </c>
      <c r="M1524" s="153">
        <v>976</v>
      </c>
      <c r="N1524" s="153">
        <f>M1524/L1524*100</f>
        <v>93.218720152817568</v>
      </c>
      <c r="O1524" s="153">
        <f>ROUND(K1524/D1524,0)</f>
        <v>26</v>
      </c>
      <c r="P1524" s="153">
        <f>M1524/$B$4*12/O1524</f>
        <v>225.23076923076923</v>
      </c>
      <c r="Q1524" s="331"/>
      <c r="R1524" s="331"/>
      <c r="S1524" s="759"/>
      <c r="T1524" s="331">
        <f>Z1524-Y1524-V1524</f>
        <v>0</v>
      </c>
      <c r="U1524" s="777"/>
      <c r="V1524" s="331"/>
      <c r="W1524" s="331">
        <f>T1524-S1524</f>
        <v>0</v>
      </c>
      <c r="X1524" s="331"/>
      <c r="Y1524" s="331"/>
      <c r="Z1524" s="331"/>
      <c r="AA1524" s="950"/>
      <c r="AB1524" s="328"/>
      <c r="AC1524" s="1084">
        <f t="shared" si="620"/>
        <v>0</v>
      </c>
      <c r="AD1524" s="1099"/>
      <c r="AF1524" s="3389"/>
      <c r="AG1524" s="147">
        <f t="shared" si="621"/>
        <v>0</v>
      </c>
    </row>
    <row r="1525" spans="1:33" x14ac:dyDescent="0.25">
      <c r="A1525" s="137">
        <v>1</v>
      </c>
      <c r="B1525" s="1747" t="s">
        <v>176</v>
      </c>
      <c r="C1525" s="1283"/>
      <c r="D1525" s="1663"/>
      <c r="E1525" s="227">
        <f t="shared" ref="E1525:G1526" si="626">SUM(E1524)</f>
        <v>785</v>
      </c>
      <c r="F1525" s="310">
        <f t="shared" si="626"/>
        <v>131</v>
      </c>
      <c r="G1525" s="310">
        <f t="shared" si="626"/>
        <v>122</v>
      </c>
      <c r="H1525" s="158">
        <f>G1525/F1525*100</f>
        <v>93.129770992366417</v>
      </c>
      <c r="I1525" s="1762">
        <f>IF(E1525=0,0,K1525/E1525)</f>
        <v>8</v>
      </c>
      <c r="J1525" s="1143">
        <f>M1525/G1525</f>
        <v>8</v>
      </c>
      <c r="K1525" s="1207">
        <f t="shared" ref="K1525:M1526" si="627">SUM(K1524)</f>
        <v>6280</v>
      </c>
      <c r="L1525" s="1207">
        <f t="shared" si="627"/>
        <v>1047</v>
      </c>
      <c r="M1525" s="1207">
        <f t="shared" si="627"/>
        <v>976</v>
      </c>
      <c r="N1525" s="1207">
        <f>M1525/L1525*100</f>
        <v>93.218720152817568</v>
      </c>
      <c r="O1525" s="1207">
        <f>SUM(O1524)</f>
        <v>26</v>
      </c>
      <c r="P1525" s="282">
        <f>M1525/$B$4*12/O1525</f>
        <v>225.23076923076923</v>
      </c>
      <c r="Q1525" s="332"/>
      <c r="R1525" s="332"/>
      <c r="S1525" s="880"/>
      <c r="T1525" s="332">
        <f>Z1525-Y1525-V1525</f>
        <v>0</v>
      </c>
      <c r="U1525" s="1131"/>
      <c r="V1525" s="332"/>
      <c r="W1525" s="332"/>
      <c r="X1525" s="332"/>
      <c r="Y1525" s="332"/>
      <c r="Z1525" s="332"/>
      <c r="AA1525" s="973"/>
      <c r="AB1525" s="866"/>
      <c r="AC1525" s="1084">
        <f t="shared" si="620"/>
        <v>0</v>
      </c>
      <c r="AD1525" s="1099"/>
      <c r="AF1525" s="3389"/>
      <c r="AG1525" s="137">
        <f t="shared" si="621"/>
        <v>0</v>
      </c>
    </row>
    <row r="1526" spans="1:33" ht="30" thickBot="1" x14ac:dyDescent="0.3">
      <c r="A1526" s="137">
        <v>1</v>
      </c>
      <c r="B1526" s="148" t="s">
        <v>201</v>
      </c>
      <c r="C1526" s="148"/>
      <c r="D1526" s="148"/>
      <c r="E1526" s="248">
        <f t="shared" si="626"/>
        <v>785</v>
      </c>
      <c r="F1526" s="1639">
        <f t="shared" si="626"/>
        <v>131</v>
      </c>
      <c r="G1526" s="1639">
        <f t="shared" si="626"/>
        <v>122</v>
      </c>
      <c r="H1526" s="1639">
        <f>G1526/F1526*100</f>
        <v>93.129770992366417</v>
      </c>
      <c r="I1526" s="1709">
        <f>IF(E1526=0,0,K1526/E1526)</f>
        <v>8</v>
      </c>
      <c r="J1526" s="1763">
        <f>SUM(J1525)</f>
        <v>8</v>
      </c>
      <c r="K1526" s="1639">
        <f t="shared" si="627"/>
        <v>6280</v>
      </c>
      <c r="L1526" s="1639">
        <f t="shared" si="627"/>
        <v>1047</v>
      </c>
      <c r="M1526" s="1639">
        <f t="shared" si="627"/>
        <v>976</v>
      </c>
      <c r="N1526" s="1187">
        <f>M1526/L1526*100</f>
        <v>93.218720152817568</v>
      </c>
      <c r="O1526" s="1234">
        <f>SUM(O1524)</f>
        <v>26</v>
      </c>
      <c r="P1526" s="1187">
        <f>M1526/$B$4*12/O1526</f>
        <v>225.23076923076923</v>
      </c>
      <c r="Q1526" s="336">
        <v>15110.466672</v>
      </c>
      <c r="R1526" s="336">
        <v>15110.466672</v>
      </c>
      <c r="S1526" s="885">
        <f>Q1526/12*$B$4+(R1526-Q1526)/11*1</f>
        <v>2518.4111120000002</v>
      </c>
      <c r="T1526" s="336">
        <f>Z1526-Y1526-V1526</f>
        <v>2347.52052</v>
      </c>
      <c r="U1526" s="779"/>
      <c r="V1526" s="336"/>
      <c r="W1526" s="336">
        <f>T1526-S1526</f>
        <v>-170.8905920000002</v>
      </c>
      <c r="X1526" s="336"/>
      <c r="Y1526" s="336">
        <v>-1.68336</v>
      </c>
      <c r="Z1526" s="336">
        <v>2345.83716</v>
      </c>
      <c r="AA1526" s="1641"/>
      <c r="AB1526" s="914"/>
      <c r="AC1526" s="1084">
        <f t="shared" si="620"/>
        <v>0</v>
      </c>
      <c r="AD1526" s="1099"/>
      <c r="AF1526" s="3389"/>
      <c r="AG1526" s="137">
        <f t="shared" si="621"/>
        <v>2345837.16</v>
      </c>
    </row>
    <row r="1527" spans="1:33" ht="15.75" thickBot="1" x14ac:dyDescent="0.3">
      <c r="A1527" s="137">
        <v>1</v>
      </c>
      <c r="B1527" s="1524" t="s">
        <v>278</v>
      </c>
      <c r="C1527" s="1524"/>
      <c r="D1527" s="1524"/>
      <c r="E1527" s="257"/>
      <c r="F1527" s="1755"/>
      <c r="G1527" s="1755"/>
      <c r="H1527" s="1755"/>
      <c r="I1527" s="1484"/>
      <c r="J1527" s="1484"/>
      <c r="K1527" s="709"/>
      <c r="L1527" s="709"/>
      <c r="M1527" s="709">
        <f>M1526</f>
        <v>976</v>
      </c>
      <c r="N1527" s="709"/>
      <c r="O1527" s="709"/>
      <c r="P1527" s="709"/>
      <c r="Q1527" s="337">
        <f t="shared" ref="Q1527:S1527" si="628">Q1526+Q1521</f>
        <v>191295.35582200001</v>
      </c>
      <c r="R1527" s="337">
        <f t="shared" ref="R1527" si="629">R1526+R1521</f>
        <v>191295.35582200001</v>
      </c>
      <c r="S1527" s="760">
        <f t="shared" si="628"/>
        <v>31882.559303666669</v>
      </c>
      <c r="T1527" s="337">
        <f t="shared" ref="T1527:Z1527" si="630">T1526+T1521</f>
        <v>32988.55618</v>
      </c>
      <c r="U1527" s="782">
        <f t="shared" si="630"/>
        <v>0</v>
      </c>
      <c r="V1527" s="156">
        <f>V1526+V1521</f>
        <v>-69.501999999999995</v>
      </c>
      <c r="W1527" s="337">
        <f t="shared" si="630"/>
        <v>1105.9968763333331</v>
      </c>
      <c r="X1527" s="337">
        <f t="shared" si="630"/>
        <v>0</v>
      </c>
      <c r="Y1527" s="337">
        <f t="shared" si="630"/>
        <v>-21.062360000000002</v>
      </c>
      <c r="Z1527" s="337">
        <f t="shared" si="630"/>
        <v>32897.991820000003</v>
      </c>
      <c r="AA1527" s="974"/>
      <c r="AB1527" s="868"/>
      <c r="AC1527" s="1084">
        <f t="shared" si="620"/>
        <v>-2.2737367544323206E-12</v>
      </c>
      <c r="AD1527" s="1099"/>
      <c r="AE1527" s="137" t="e">
        <f>S1527-#REF!/12*4</f>
        <v>#REF!</v>
      </c>
      <c r="AF1527" s="3389">
        <v>32897991.82</v>
      </c>
      <c r="AG1527" s="137">
        <f t="shared" si="621"/>
        <v>0</v>
      </c>
    </row>
    <row r="1528" spans="1:33" x14ac:dyDescent="0.25">
      <c r="A1528" s="137">
        <v>1</v>
      </c>
      <c r="B1528" s="1732"/>
      <c r="C1528" s="1733"/>
      <c r="D1528" s="1732"/>
      <c r="E1528" s="242"/>
      <c r="F1528" s="838"/>
      <c r="G1528" s="838"/>
      <c r="H1528" s="838"/>
      <c r="I1528" s="1506"/>
      <c r="J1528" s="1506"/>
      <c r="K1528" s="748"/>
      <c r="L1528" s="748"/>
      <c r="M1528" s="748"/>
      <c r="N1528" s="748"/>
      <c r="O1528" s="748"/>
      <c r="P1528" s="748"/>
      <c r="Q1528" s="330"/>
      <c r="R1528" s="330"/>
      <c r="S1528" s="758"/>
      <c r="T1528" s="330">
        <f>Z1528-Y1528-V1528</f>
        <v>0</v>
      </c>
      <c r="U1528" s="780"/>
      <c r="V1528" s="330"/>
      <c r="W1528" s="330"/>
      <c r="X1528" s="330"/>
      <c r="Y1528" s="330"/>
      <c r="Z1528" s="330"/>
      <c r="AA1528" s="970"/>
      <c r="AB1528" s="370"/>
      <c r="AC1528" s="1084">
        <f t="shared" si="620"/>
        <v>0</v>
      </c>
      <c r="AD1528" s="1099"/>
      <c r="AF1528" s="3389">
        <v>16570351.009999998</v>
      </c>
      <c r="AG1528" s="137">
        <f t="shared" si="621"/>
        <v>-16570351.009999998</v>
      </c>
    </row>
    <row r="1529" spans="1:33" ht="29.25" x14ac:dyDescent="0.25">
      <c r="A1529" s="137">
        <v>1</v>
      </c>
      <c r="B1529" s="1089" t="s">
        <v>373</v>
      </c>
      <c r="C1529" s="1089"/>
      <c r="D1529" s="1632"/>
      <c r="E1529" s="225"/>
      <c r="F1529" s="187"/>
      <c r="G1529" s="187"/>
      <c r="H1529" s="187"/>
      <c r="I1529" s="1514"/>
      <c r="J1529" s="1514"/>
      <c r="K1529" s="526"/>
      <c r="L1529" s="526"/>
      <c r="M1529" s="526"/>
      <c r="N1529" s="526"/>
      <c r="O1529" s="526"/>
      <c r="P1529" s="526"/>
      <c r="Q1529" s="331"/>
      <c r="R1529" s="331"/>
      <c r="S1529" s="759"/>
      <c r="T1529" s="331">
        <f>Z1529-Y1529-V1529</f>
        <v>0</v>
      </c>
      <c r="U1529" s="777"/>
      <c r="V1529" s="331"/>
      <c r="W1529" s="331"/>
      <c r="X1529" s="331"/>
      <c r="Y1529" s="331"/>
      <c r="Z1529" s="331"/>
      <c r="AA1529" s="954"/>
      <c r="AB1529" s="328"/>
      <c r="AC1529" s="1084">
        <f t="shared" si="620"/>
        <v>0</v>
      </c>
      <c r="AD1529" s="1099"/>
      <c r="AF1529" s="3389"/>
      <c r="AG1529" s="137">
        <f t="shared" si="621"/>
        <v>0</v>
      </c>
    </row>
    <row r="1530" spans="1:33" x14ac:dyDescent="0.25">
      <c r="A1530" s="137">
        <v>1</v>
      </c>
      <c r="B1530" s="492" t="s">
        <v>325</v>
      </c>
      <c r="C1530" s="1643"/>
      <c r="D1530" s="536"/>
      <c r="E1530" s="223"/>
      <c r="F1530" s="526"/>
      <c r="G1530" s="526"/>
      <c r="H1530" s="526"/>
      <c r="I1530" s="1514"/>
      <c r="J1530" s="1514"/>
      <c r="K1530" s="526"/>
      <c r="L1530" s="526"/>
      <c r="M1530" s="526"/>
      <c r="N1530" s="526"/>
      <c r="O1530" s="526"/>
      <c r="P1530" s="526"/>
      <c r="Q1530" s="331">
        <v>63133.716189999999</v>
      </c>
      <c r="R1530" s="331">
        <v>63133.716189999999</v>
      </c>
      <c r="S1530" s="881">
        <f>Q1530/12*$B$4+(R1530-Q1530)/11*1</f>
        <v>10522.286031666667</v>
      </c>
      <c r="T1530" s="331">
        <f>Z1530-Y1530-V1530</f>
        <v>10016.84685</v>
      </c>
      <c r="U1530" s="777"/>
      <c r="V1530" s="331">
        <v>-0.18581</v>
      </c>
      <c r="W1530" s="331">
        <f>T1530-S1530</f>
        <v>-505.43918166666663</v>
      </c>
      <c r="X1530" s="331"/>
      <c r="Y1530" s="331">
        <v>-1.3967800000000001</v>
      </c>
      <c r="Z1530" s="331">
        <v>10015.26426</v>
      </c>
      <c r="AA1530" s="971"/>
      <c r="AB1530" s="328"/>
      <c r="AC1530" s="1084">
        <f t="shared" si="620"/>
        <v>0</v>
      </c>
      <c r="AD1530" s="1099"/>
      <c r="AF1530" s="3389"/>
      <c r="AG1530" s="137">
        <f t="shared" si="621"/>
        <v>10015264.26</v>
      </c>
    </row>
    <row r="1531" spans="1:33" ht="29.25" x14ac:dyDescent="0.25">
      <c r="A1531" s="137">
        <v>1</v>
      </c>
      <c r="B1531" s="2261" t="s">
        <v>271</v>
      </c>
      <c r="C1531" s="435"/>
      <c r="D1531" s="4"/>
      <c r="E1531" s="494">
        <f>E1533+E1535+E1536</f>
        <v>40750</v>
      </c>
      <c r="F1531" s="528">
        <f t="shared" ref="F1531:G1531" si="631">F1533+F1535+F1536</f>
        <v>6792</v>
      </c>
      <c r="G1531" s="750">
        <f t="shared" si="631"/>
        <v>7055</v>
      </c>
      <c r="H1531" s="183">
        <f>G1531/F1531*100</f>
        <v>103.87220259128387</v>
      </c>
      <c r="I1531" s="1514"/>
      <c r="J1531" s="1514"/>
      <c r="K1531" s="122"/>
      <c r="L1531" s="122"/>
      <c r="M1531" s="122"/>
      <c r="N1531" s="122"/>
      <c r="O1531" s="122"/>
      <c r="P1531" s="122"/>
      <c r="Q1531" s="331"/>
      <c r="R1531" s="331"/>
      <c r="S1531" s="759"/>
      <c r="T1531" s="331">
        <f>Z1531-Y1531-V1531</f>
        <v>0</v>
      </c>
      <c r="U1531" s="777"/>
      <c r="V1531" s="331"/>
      <c r="W1531" s="331"/>
      <c r="X1531" s="331"/>
      <c r="Y1531" s="331"/>
      <c r="Z1531" s="331"/>
      <c r="AA1531" s="934"/>
      <c r="AB1531" s="328"/>
      <c r="AC1531" s="1084">
        <f t="shared" si="620"/>
        <v>0</v>
      </c>
      <c r="AD1531" s="1099"/>
      <c r="AF1531" s="3389"/>
      <c r="AG1531" s="137">
        <f t="shared" si="621"/>
        <v>0</v>
      </c>
    </row>
    <row r="1532" spans="1:33" ht="30" x14ac:dyDescent="0.25">
      <c r="A1532" s="137">
        <v>1</v>
      </c>
      <c r="B1532" s="311" t="s">
        <v>193</v>
      </c>
      <c r="C1532" s="435"/>
      <c r="D1532" s="4"/>
      <c r="E1532" s="494"/>
      <c r="F1532" s="123"/>
      <c r="G1532" s="183"/>
      <c r="H1532" s="183"/>
      <c r="I1532" s="1514"/>
      <c r="J1532" s="1514"/>
      <c r="K1532" s="122"/>
      <c r="L1532" s="122"/>
      <c r="M1532" s="122"/>
      <c r="N1532" s="122"/>
      <c r="O1532" s="122"/>
      <c r="P1532" s="122"/>
      <c r="Q1532" s="331"/>
      <c r="R1532" s="331"/>
      <c r="S1532" s="759"/>
      <c r="T1532" s="331"/>
      <c r="U1532" s="777"/>
      <c r="V1532" s="331"/>
      <c r="W1532" s="331"/>
      <c r="X1532" s="331"/>
      <c r="Y1532" s="331"/>
      <c r="Z1532" s="331"/>
      <c r="AA1532" s="934"/>
      <c r="AB1532" s="328"/>
      <c r="AC1532" s="1084">
        <f t="shared" si="620"/>
        <v>0</v>
      </c>
      <c r="AD1532" s="1099"/>
      <c r="AF1532" s="3389"/>
      <c r="AG1532" s="137">
        <f t="shared" si="621"/>
        <v>0</v>
      </c>
    </row>
    <row r="1533" spans="1:33" ht="30" x14ac:dyDescent="0.25">
      <c r="A1533" s="137">
        <v>1</v>
      </c>
      <c r="B1533" s="312" t="s">
        <v>463</v>
      </c>
      <c r="C1533" s="435"/>
      <c r="D1533" s="4"/>
      <c r="E1533" s="495">
        <v>28000</v>
      </c>
      <c r="F1533" s="123">
        <f>ROUND(E1533/12*$B$4,0)</f>
        <v>4667</v>
      </c>
      <c r="G1533" s="183">
        <v>5213</v>
      </c>
      <c r="H1533" s="183">
        <f>G1533/F1533*100</f>
        <v>111.6991643454039</v>
      </c>
      <c r="I1533" s="1514"/>
      <c r="J1533" s="1514"/>
      <c r="K1533" s="122"/>
      <c r="L1533" s="122"/>
      <c r="M1533" s="122"/>
      <c r="N1533" s="122"/>
      <c r="O1533" s="122"/>
      <c r="P1533" s="122"/>
      <c r="Q1533" s="331"/>
      <c r="R1533" s="331"/>
      <c r="S1533" s="759"/>
      <c r="T1533" s="331">
        <f>Z1533-Y1533-V1533</f>
        <v>0</v>
      </c>
      <c r="U1533" s="777"/>
      <c r="V1533" s="331"/>
      <c r="W1533" s="331"/>
      <c r="X1533" s="331"/>
      <c r="Y1533" s="331"/>
      <c r="Z1533" s="331"/>
      <c r="AA1533" s="934"/>
      <c r="AB1533" s="328"/>
      <c r="AC1533" s="1084">
        <f t="shared" si="620"/>
        <v>0</v>
      </c>
      <c r="AD1533" s="1099"/>
      <c r="AF1533" s="3389"/>
      <c r="AG1533" s="137">
        <f t="shared" si="621"/>
        <v>0</v>
      </c>
    </row>
    <row r="1534" spans="1:33" ht="60" x14ac:dyDescent="0.25">
      <c r="A1534" s="137">
        <v>1</v>
      </c>
      <c r="B1534" s="312" t="s">
        <v>464</v>
      </c>
      <c r="C1534" s="435"/>
      <c r="D1534" s="4"/>
      <c r="E1534" s="494"/>
      <c r="F1534" s="123"/>
      <c r="G1534" s="183">
        <v>0</v>
      </c>
      <c r="H1534" s="183"/>
      <c r="I1534" s="1514"/>
      <c r="J1534" s="1514"/>
      <c r="K1534" s="122"/>
      <c r="L1534" s="122"/>
      <c r="M1534" s="122"/>
      <c r="N1534" s="122"/>
      <c r="O1534" s="122"/>
      <c r="P1534" s="122"/>
      <c r="Q1534" s="331"/>
      <c r="R1534" s="331"/>
      <c r="S1534" s="759"/>
      <c r="T1534" s="331"/>
      <c r="U1534" s="777"/>
      <c r="V1534" s="331"/>
      <c r="W1534" s="331"/>
      <c r="X1534" s="331"/>
      <c r="Y1534" s="331"/>
      <c r="Z1534" s="331"/>
      <c r="AA1534" s="934"/>
      <c r="AB1534" s="328"/>
      <c r="AC1534" s="1084">
        <f t="shared" si="620"/>
        <v>0</v>
      </c>
      <c r="AD1534" s="1099"/>
      <c r="AF1534" s="3389"/>
      <c r="AG1534" s="137">
        <f t="shared" si="621"/>
        <v>0</v>
      </c>
    </row>
    <row r="1535" spans="1:33" ht="45" x14ac:dyDescent="0.25">
      <c r="A1535" s="137">
        <v>1</v>
      </c>
      <c r="B1535" s="312" t="s">
        <v>465</v>
      </c>
      <c r="C1535" s="435"/>
      <c r="D1535" s="4"/>
      <c r="E1535" s="495">
        <v>12250</v>
      </c>
      <c r="F1535" s="123">
        <f>ROUND(E1535/12*$B$4,0)</f>
        <v>2042</v>
      </c>
      <c r="G1535" s="183">
        <v>1842</v>
      </c>
      <c r="H1535" s="183">
        <f t="shared" ref="H1535:H1540" si="632">G1535/F1535*100</f>
        <v>90.205680705191</v>
      </c>
      <c r="I1535" s="1514"/>
      <c r="J1535" s="1514"/>
      <c r="K1535" s="122"/>
      <c r="L1535" s="122"/>
      <c r="M1535" s="122"/>
      <c r="N1535" s="122"/>
      <c r="O1535" s="122"/>
      <c r="P1535" s="122"/>
      <c r="Q1535" s="331"/>
      <c r="R1535" s="331"/>
      <c r="S1535" s="759"/>
      <c r="T1535" s="331"/>
      <c r="U1535" s="777"/>
      <c r="V1535" s="331"/>
      <c r="W1535" s="331"/>
      <c r="X1535" s="331"/>
      <c r="Y1535" s="331"/>
      <c r="Z1535" s="331"/>
      <c r="AA1535" s="934"/>
      <c r="AB1535" s="328"/>
      <c r="AC1535" s="1084">
        <f t="shared" si="620"/>
        <v>0</v>
      </c>
      <c r="AD1535" s="1099"/>
      <c r="AF1535" s="3389"/>
      <c r="AG1535" s="137">
        <f t="shared" si="621"/>
        <v>0</v>
      </c>
    </row>
    <row r="1536" spans="1:33" ht="90" x14ac:dyDescent="0.25">
      <c r="A1536" s="137">
        <v>1</v>
      </c>
      <c r="B1536" s="312" t="s">
        <v>466</v>
      </c>
      <c r="C1536" s="435"/>
      <c r="D1536" s="4"/>
      <c r="E1536" s="495">
        <v>500</v>
      </c>
      <c r="F1536" s="123">
        <f>ROUND(E1536/12*$B$4,0)</f>
        <v>83</v>
      </c>
      <c r="G1536" s="183">
        <v>0</v>
      </c>
      <c r="H1536" s="183">
        <f t="shared" si="632"/>
        <v>0</v>
      </c>
      <c r="I1536" s="1514"/>
      <c r="J1536" s="1514"/>
      <c r="K1536" s="122"/>
      <c r="L1536" s="122"/>
      <c r="M1536" s="122"/>
      <c r="N1536" s="122"/>
      <c r="O1536" s="122"/>
      <c r="P1536" s="122"/>
      <c r="Q1536" s="331"/>
      <c r="R1536" s="331"/>
      <c r="S1536" s="759"/>
      <c r="T1536" s="331"/>
      <c r="U1536" s="777"/>
      <c r="V1536" s="331"/>
      <c r="W1536" s="331"/>
      <c r="X1536" s="331"/>
      <c r="Y1536" s="331"/>
      <c r="Z1536" s="331"/>
      <c r="AA1536" s="934"/>
      <c r="AB1536" s="328"/>
      <c r="AC1536" s="1084">
        <f t="shared" si="620"/>
        <v>0</v>
      </c>
      <c r="AD1536" s="1099"/>
      <c r="AF1536" s="3389"/>
      <c r="AG1536" s="137">
        <f t="shared" si="621"/>
        <v>0</v>
      </c>
    </row>
    <row r="1537" spans="1:33" ht="29.25" x14ac:dyDescent="0.25">
      <c r="B1537" s="285" t="s">
        <v>131</v>
      </c>
      <c r="C1537" s="435"/>
      <c r="D1537" s="4"/>
      <c r="E1537" s="494">
        <f>E1538+E1539</f>
        <v>29500</v>
      </c>
      <c r="F1537" s="494">
        <f t="shared" ref="F1537:G1537" si="633">F1538+F1539</f>
        <v>4917</v>
      </c>
      <c r="G1537" s="494">
        <f t="shared" si="633"/>
        <v>3676</v>
      </c>
      <c r="H1537" s="183">
        <f t="shared" si="632"/>
        <v>74.761033150294892</v>
      </c>
      <c r="I1537" s="1514"/>
      <c r="J1537" s="1514"/>
      <c r="K1537" s="122"/>
      <c r="L1537" s="122"/>
      <c r="M1537" s="122"/>
      <c r="N1537" s="122"/>
      <c r="O1537" s="122"/>
      <c r="P1537" s="122"/>
      <c r="Q1537" s="331"/>
      <c r="R1537" s="331"/>
      <c r="S1537" s="759"/>
      <c r="T1537" s="331"/>
      <c r="U1537" s="777"/>
      <c r="V1537" s="331"/>
      <c r="W1537" s="331"/>
      <c r="X1537" s="331"/>
      <c r="Y1537" s="331"/>
      <c r="Z1537" s="331"/>
      <c r="AA1537" s="934"/>
      <c r="AB1537" s="328"/>
      <c r="AC1537" s="1084">
        <f t="shared" si="620"/>
        <v>0</v>
      </c>
      <c r="AD1537" s="1099"/>
      <c r="AF1537" s="3389"/>
      <c r="AG1537" s="137">
        <f t="shared" si="621"/>
        <v>0</v>
      </c>
    </row>
    <row r="1538" spans="1:33" x14ac:dyDescent="0.25">
      <c r="B1538" s="165" t="s">
        <v>222</v>
      </c>
      <c r="C1538" s="435"/>
      <c r="D1538" s="4"/>
      <c r="E1538" s="495">
        <v>27000</v>
      </c>
      <c r="F1538" s="123">
        <f>ROUND(E1538/12*$B$4,0)</f>
        <v>4500</v>
      </c>
      <c r="G1538" s="183">
        <v>3335</v>
      </c>
      <c r="H1538" s="183">
        <f t="shared" si="632"/>
        <v>74.111111111111114</v>
      </c>
      <c r="I1538" s="1514"/>
      <c r="J1538" s="1514"/>
      <c r="K1538" s="122"/>
      <c r="L1538" s="122"/>
      <c r="M1538" s="122"/>
      <c r="N1538" s="122"/>
      <c r="O1538" s="122"/>
      <c r="P1538" s="122"/>
      <c r="Q1538" s="331"/>
      <c r="R1538" s="331"/>
      <c r="S1538" s="759"/>
      <c r="T1538" s="331"/>
      <c r="U1538" s="777"/>
      <c r="V1538" s="331"/>
      <c r="W1538" s="331"/>
      <c r="X1538" s="331"/>
      <c r="Y1538" s="331"/>
      <c r="Z1538" s="331"/>
      <c r="AA1538" s="934"/>
      <c r="AB1538" s="328"/>
      <c r="AC1538" s="1084">
        <f t="shared" si="620"/>
        <v>0</v>
      </c>
      <c r="AD1538" s="1099"/>
      <c r="AF1538" s="3389"/>
      <c r="AG1538" s="137">
        <f t="shared" si="621"/>
        <v>0</v>
      </c>
    </row>
    <row r="1539" spans="1:33" ht="75" x14ac:dyDescent="0.25">
      <c r="A1539" s="137">
        <v>1</v>
      </c>
      <c r="B1539" s="165" t="s">
        <v>513</v>
      </c>
      <c r="C1539" s="435"/>
      <c r="D1539" s="4"/>
      <c r="E1539" s="495">
        <v>2500</v>
      </c>
      <c r="F1539" s="123">
        <f>ROUND(E1539/12*$B$4,0)</f>
        <v>417</v>
      </c>
      <c r="G1539" s="183">
        <v>341</v>
      </c>
      <c r="H1539" s="183">
        <f t="shared" si="632"/>
        <v>81.774580335731414</v>
      </c>
      <c r="I1539" s="1514"/>
      <c r="J1539" s="1514"/>
      <c r="K1539" s="122"/>
      <c r="L1539" s="122"/>
      <c r="M1539" s="122"/>
      <c r="N1539" s="122"/>
      <c r="O1539" s="122"/>
      <c r="P1539" s="122"/>
      <c r="Q1539" s="331"/>
      <c r="R1539" s="331"/>
      <c r="S1539" s="759"/>
      <c r="T1539" s="331"/>
      <c r="U1539" s="777"/>
      <c r="V1539" s="331"/>
      <c r="W1539" s="331"/>
      <c r="X1539" s="331"/>
      <c r="Y1539" s="331"/>
      <c r="Z1539" s="331"/>
      <c r="AA1539" s="934"/>
      <c r="AB1539" s="328"/>
      <c r="AC1539" s="1084">
        <f t="shared" si="620"/>
        <v>0</v>
      </c>
      <c r="AD1539" s="1099"/>
      <c r="AF1539" s="3389"/>
      <c r="AG1539" s="137">
        <f t="shared" si="621"/>
        <v>0</v>
      </c>
    </row>
    <row r="1540" spans="1:33" s="2266" customFormat="1" ht="29.25" x14ac:dyDescent="0.25">
      <c r="B1540" s="525" t="s">
        <v>344</v>
      </c>
      <c r="C1540" s="435"/>
      <c r="D1540" s="4"/>
      <c r="E1540" s="495">
        <v>13000</v>
      </c>
      <c r="F1540" s="123">
        <f>ROUND(E1540/12*$B$4,0)</f>
        <v>2167</v>
      </c>
      <c r="G1540" s="183">
        <v>779</v>
      </c>
      <c r="H1540" s="183">
        <f t="shared" si="632"/>
        <v>35.948315643747115</v>
      </c>
      <c r="I1540" s="1514"/>
      <c r="J1540" s="1514"/>
      <c r="K1540" s="122"/>
      <c r="L1540" s="122"/>
      <c r="M1540" s="122"/>
      <c r="N1540" s="122"/>
      <c r="O1540" s="122"/>
      <c r="P1540" s="122"/>
      <c r="Q1540" s="331"/>
      <c r="R1540" s="331"/>
      <c r="S1540" s="759"/>
      <c r="T1540" s="331"/>
      <c r="U1540" s="777"/>
      <c r="V1540" s="331"/>
      <c r="W1540" s="331"/>
      <c r="X1540" s="331"/>
      <c r="Y1540" s="331"/>
      <c r="Z1540" s="331"/>
      <c r="AA1540" s="934"/>
      <c r="AB1540" s="328"/>
      <c r="AC1540" s="1084"/>
      <c r="AD1540" s="1099"/>
      <c r="AF1540" s="3389"/>
      <c r="AG1540" s="2266">
        <f t="shared" si="621"/>
        <v>0</v>
      </c>
    </row>
    <row r="1541" spans="1:33" x14ac:dyDescent="0.25">
      <c r="A1541" s="137">
        <v>1</v>
      </c>
      <c r="B1541" s="3059" t="s">
        <v>194</v>
      </c>
      <c r="C1541" s="435"/>
      <c r="D1541" s="4"/>
      <c r="E1541" s="495"/>
      <c r="F1541" s="123"/>
      <c r="G1541" s="183"/>
      <c r="H1541" s="183"/>
      <c r="I1541" s="1514"/>
      <c r="J1541" s="1514"/>
      <c r="K1541" s="122"/>
      <c r="L1541" s="122"/>
      <c r="M1541" s="122"/>
      <c r="N1541" s="122"/>
      <c r="O1541" s="122"/>
      <c r="P1541" s="122"/>
      <c r="Q1541" s="331"/>
      <c r="R1541" s="331"/>
      <c r="S1541" s="759"/>
      <c r="T1541" s="331"/>
      <c r="U1541" s="777"/>
      <c r="V1541" s="331"/>
      <c r="W1541" s="331"/>
      <c r="X1541" s="331"/>
      <c r="Y1541" s="331"/>
      <c r="Z1541" s="331"/>
      <c r="AA1541" s="934"/>
      <c r="AB1541" s="328"/>
      <c r="AC1541" s="1084">
        <f>T1541-S1541-W1541</f>
        <v>0</v>
      </c>
      <c r="AD1541" s="1099"/>
      <c r="AF1541" s="3389"/>
      <c r="AG1541" s="137">
        <f t="shared" si="621"/>
        <v>0</v>
      </c>
    </row>
    <row r="1542" spans="1:33" ht="104.25" x14ac:dyDescent="0.25">
      <c r="A1542" s="137">
        <v>1</v>
      </c>
      <c r="B1542" s="4" t="s">
        <v>644</v>
      </c>
      <c r="C1542" s="435"/>
      <c r="D1542" s="4"/>
      <c r="E1542" s="495">
        <v>16695</v>
      </c>
      <c r="F1542" s="123">
        <f>ROUND(E1542/12*$B$4,0)</f>
        <v>2783</v>
      </c>
      <c r="G1542" s="183">
        <v>936</v>
      </c>
      <c r="H1542" s="183">
        <f t="shared" ref="H1542:H1548" si="634">G1542/F1542*100</f>
        <v>33.632770391663676</v>
      </c>
      <c r="I1542" s="1514"/>
      <c r="J1542" s="1514"/>
      <c r="K1542" s="122"/>
      <c r="L1542" s="122"/>
      <c r="M1542" s="122"/>
      <c r="N1542" s="122"/>
      <c r="O1542" s="122"/>
      <c r="P1542" s="122"/>
      <c r="Q1542" s="331">
        <v>52161.297859999999</v>
      </c>
      <c r="R1542" s="331">
        <v>52161.297859999999</v>
      </c>
      <c r="S1542" s="881">
        <f>Q1542/12*$B$4+(R1542-Q1542)/11*1</f>
        <v>8693.5496433333337</v>
      </c>
      <c r="T1542" s="331">
        <f>Z1542-Y1542-V1542</f>
        <v>2819.85248</v>
      </c>
      <c r="U1542" s="777"/>
      <c r="V1542" s="331"/>
      <c r="W1542" s="331">
        <f>T1542-S1542</f>
        <v>-5873.6971633333342</v>
      </c>
      <c r="X1542" s="331"/>
      <c r="Y1542" s="331">
        <v>-0.17760000000000001</v>
      </c>
      <c r="Z1542" s="331">
        <v>2819.67488</v>
      </c>
      <c r="AA1542" s="934"/>
      <c r="AB1542" s="328"/>
      <c r="AC1542" s="1084">
        <f>T1542-S1542-W1542</f>
        <v>0</v>
      </c>
      <c r="AD1542" s="1099"/>
      <c r="AF1542" s="3389"/>
      <c r="AG1542" s="137">
        <f t="shared" si="621"/>
        <v>2819674.88</v>
      </c>
    </row>
    <row r="1543" spans="1:33" s="2266" customFormat="1" x14ac:dyDescent="0.25">
      <c r="B1543" s="4" t="s">
        <v>637</v>
      </c>
      <c r="C1543" s="435"/>
      <c r="D1543" s="4"/>
      <c r="E1543" s="495">
        <v>2879</v>
      </c>
      <c r="F1543" s="200">
        <f t="shared" ref="F1543:F1545" si="635">ROUND(E1543/12*$B$4,0)</f>
        <v>480</v>
      </c>
      <c r="G1543" s="901">
        <v>49</v>
      </c>
      <c r="H1543" s="183">
        <f t="shared" si="634"/>
        <v>10.208333333333334</v>
      </c>
      <c r="I1543" s="1514"/>
      <c r="J1543" s="1514"/>
      <c r="K1543" s="122"/>
      <c r="L1543" s="122"/>
      <c r="M1543" s="122"/>
      <c r="N1543" s="122"/>
      <c r="O1543" s="122"/>
      <c r="P1543" s="122"/>
      <c r="Q1543" s="331"/>
      <c r="R1543" s="331"/>
      <c r="S1543" s="881"/>
      <c r="T1543" s="331"/>
      <c r="U1543" s="777"/>
      <c r="V1543" s="331"/>
      <c r="W1543" s="331"/>
      <c r="X1543" s="331"/>
      <c r="Y1543" s="331"/>
      <c r="Z1543" s="331"/>
      <c r="AA1543" s="934"/>
      <c r="AB1543" s="328"/>
      <c r="AC1543" s="1084"/>
      <c r="AD1543" s="1099"/>
      <c r="AF1543" s="3389"/>
      <c r="AG1543" s="2266">
        <f t="shared" si="621"/>
        <v>0</v>
      </c>
    </row>
    <row r="1544" spans="1:33" s="2266" customFormat="1" x14ac:dyDescent="0.25">
      <c r="B1544" s="3403" t="s">
        <v>638</v>
      </c>
      <c r="C1544" s="435"/>
      <c r="D1544" s="4"/>
      <c r="E1544" s="495">
        <v>3822</v>
      </c>
      <c r="F1544" s="200">
        <f t="shared" si="635"/>
        <v>637</v>
      </c>
      <c r="G1544" s="901">
        <v>151</v>
      </c>
      <c r="H1544" s="183">
        <f t="shared" si="634"/>
        <v>23.704866562009418</v>
      </c>
      <c r="I1544" s="1514"/>
      <c r="J1544" s="1514"/>
      <c r="K1544" s="122"/>
      <c r="L1544" s="122"/>
      <c r="M1544" s="122"/>
      <c r="N1544" s="122"/>
      <c r="O1544" s="122"/>
      <c r="P1544" s="122"/>
      <c r="Q1544" s="331"/>
      <c r="R1544" s="331"/>
      <c r="S1544" s="881"/>
      <c r="T1544" s="331"/>
      <c r="U1544" s="777"/>
      <c r="V1544" s="331"/>
      <c r="W1544" s="331"/>
      <c r="X1544" s="331"/>
      <c r="Y1544" s="331"/>
      <c r="Z1544" s="331"/>
      <c r="AA1544" s="934"/>
      <c r="AB1544" s="328"/>
      <c r="AC1544" s="1084"/>
      <c r="AD1544" s="1099"/>
      <c r="AF1544" s="3389"/>
      <c r="AG1544" s="2266">
        <f t="shared" si="621"/>
        <v>0</v>
      </c>
    </row>
    <row r="1545" spans="1:33" s="2266" customFormat="1" x14ac:dyDescent="0.25">
      <c r="B1545" s="4" t="s">
        <v>639</v>
      </c>
      <c r="C1545" s="435"/>
      <c r="D1545" s="4"/>
      <c r="E1545" s="495">
        <v>8002</v>
      </c>
      <c r="F1545" s="200">
        <f t="shared" si="635"/>
        <v>1334</v>
      </c>
      <c r="G1545" s="901">
        <v>543</v>
      </c>
      <c r="H1545" s="183">
        <f t="shared" si="634"/>
        <v>40.704647676161919</v>
      </c>
      <c r="I1545" s="1514"/>
      <c r="J1545" s="1514"/>
      <c r="K1545" s="122"/>
      <c r="L1545" s="122"/>
      <c r="M1545" s="122"/>
      <c r="N1545" s="122"/>
      <c r="O1545" s="122"/>
      <c r="P1545" s="122"/>
      <c r="Q1545" s="331"/>
      <c r="R1545" s="331"/>
      <c r="S1545" s="881"/>
      <c r="T1545" s="331"/>
      <c r="U1545" s="777"/>
      <c r="V1545" s="331"/>
      <c r="W1545" s="331"/>
      <c r="X1545" s="331"/>
      <c r="Y1545" s="331"/>
      <c r="Z1545" s="331"/>
      <c r="AA1545" s="934"/>
      <c r="AB1545" s="328"/>
      <c r="AC1545" s="1084"/>
      <c r="AD1545" s="1099"/>
      <c r="AF1545" s="3389"/>
      <c r="AG1545" s="2266">
        <f t="shared" si="621"/>
        <v>0</v>
      </c>
    </row>
    <row r="1546" spans="1:33" ht="47.25" x14ac:dyDescent="0.25">
      <c r="A1546" s="137">
        <v>1</v>
      </c>
      <c r="B1546" s="493" t="s">
        <v>468</v>
      </c>
      <c r="C1546" s="435"/>
      <c r="D1546" s="4"/>
      <c r="E1546" s="494">
        <f>E1547+E1554</f>
        <v>32403</v>
      </c>
      <c r="F1546" s="494">
        <f t="shared" ref="F1546:G1546" si="636">F1547+F1554</f>
        <v>5401</v>
      </c>
      <c r="G1546" s="494">
        <f t="shared" si="636"/>
        <v>5554</v>
      </c>
      <c r="H1546" s="183">
        <f t="shared" si="634"/>
        <v>102.8328087391224</v>
      </c>
      <c r="I1546" s="1514"/>
      <c r="J1546" s="1514"/>
      <c r="K1546" s="122"/>
      <c r="L1546" s="122"/>
      <c r="M1546" s="122"/>
      <c r="N1546" s="122"/>
      <c r="O1546" s="122"/>
      <c r="P1546" s="122"/>
      <c r="Q1546" s="331">
        <f t="shared" ref="Q1546:Z1546" si="637">Q1547+Q1554</f>
        <v>99700.640390000015</v>
      </c>
      <c r="R1546" s="331">
        <f t="shared" ref="R1546" si="638">R1547+R1554</f>
        <v>99700.640390000015</v>
      </c>
      <c r="S1546" s="759">
        <f t="shared" si="637"/>
        <v>16616.773398333335</v>
      </c>
      <c r="T1546" s="331">
        <f t="shared" si="637"/>
        <v>17649.33799</v>
      </c>
      <c r="U1546" s="777">
        <f t="shared" si="637"/>
        <v>0</v>
      </c>
      <c r="V1546" s="331">
        <f t="shared" si="637"/>
        <v>0</v>
      </c>
      <c r="W1546" s="331">
        <f t="shared" si="637"/>
        <v>1032.564591666666</v>
      </c>
      <c r="X1546" s="331">
        <f t="shared" si="637"/>
        <v>0</v>
      </c>
      <c r="Y1546" s="331">
        <f t="shared" si="637"/>
        <v>-7.6796199999999999</v>
      </c>
      <c r="Z1546" s="331">
        <f t="shared" si="637"/>
        <v>17641.658369999997</v>
      </c>
      <c r="AA1546" s="934"/>
      <c r="AB1546" s="328"/>
      <c r="AC1546" s="1084">
        <f t="shared" ref="AC1546:AC1577" si="639">T1546-S1546-W1546</f>
        <v>0</v>
      </c>
      <c r="AD1546" s="1099"/>
      <c r="AF1546" s="3389"/>
      <c r="AG1546" s="137">
        <f t="shared" si="621"/>
        <v>17641658.369999997</v>
      </c>
    </row>
    <row r="1547" spans="1:33" ht="30" x14ac:dyDescent="0.25">
      <c r="A1547" s="137">
        <v>1</v>
      </c>
      <c r="B1547" s="473" t="s">
        <v>272</v>
      </c>
      <c r="C1547" s="435"/>
      <c r="D1547" s="4"/>
      <c r="E1547" s="497">
        <f>SUM(E1548:E1553)</f>
        <v>24514</v>
      </c>
      <c r="F1547" s="497">
        <f t="shared" ref="F1547:G1547" si="640">SUM(F1548:F1553)</f>
        <v>4086</v>
      </c>
      <c r="G1547" s="497">
        <f t="shared" si="640"/>
        <v>4338</v>
      </c>
      <c r="H1547" s="183">
        <f t="shared" si="634"/>
        <v>106.16740088105728</v>
      </c>
      <c r="I1547" s="1514"/>
      <c r="J1547" s="1514"/>
      <c r="K1547" s="122"/>
      <c r="L1547" s="122"/>
      <c r="M1547" s="122"/>
      <c r="N1547" s="122"/>
      <c r="O1547" s="122"/>
      <c r="P1547" s="122"/>
      <c r="Q1547" s="331">
        <f t="shared" ref="Q1547:Z1547" si="641">SUM(Q1548:Q1553)</f>
        <v>87677.331050000008</v>
      </c>
      <c r="R1547" s="331">
        <f t="shared" ref="R1547" si="642">SUM(R1548:R1553)</f>
        <v>87677.331050000008</v>
      </c>
      <c r="S1547" s="759">
        <f t="shared" si="641"/>
        <v>14612.888508333333</v>
      </c>
      <c r="T1547" s="331">
        <f t="shared" si="641"/>
        <v>15734.76261</v>
      </c>
      <c r="U1547" s="777">
        <f t="shared" si="641"/>
        <v>0</v>
      </c>
      <c r="V1547" s="331">
        <f t="shared" si="641"/>
        <v>0</v>
      </c>
      <c r="W1547" s="331">
        <f t="shared" si="641"/>
        <v>1121.8741016666663</v>
      </c>
      <c r="X1547" s="331">
        <f t="shared" si="641"/>
        <v>0</v>
      </c>
      <c r="Y1547" s="331">
        <f t="shared" si="641"/>
        <v>-7.6796199999999999</v>
      </c>
      <c r="Z1547" s="331">
        <f t="shared" si="641"/>
        <v>15727.082989999999</v>
      </c>
      <c r="AA1547" s="934"/>
      <c r="AB1547" s="328"/>
      <c r="AC1547" s="1084">
        <f t="shared" si="639"/>
        <v>0</v>
      </c>
      <c r="AD1547" s="1099"/>
      <c r="AF1547" s="3389"/>
      <c r="AG1547" s="137">
        <f t="shared" si="621"/>
        <v>15727082.989999998</v>
      </c>
    </row>
    <row r="1548" spans="1:33" ht="30" x14ac:dyDescent="0.25">
      <c r="A1548" s="137">
        <v>1</v>
      </c>
      <c r="B1548" s="312" t="s">
        <v>469</v>
      </c>
      <c r="C1548" s="435"/>
      <c r="D1548" s="4"/>
      <c r="E1548" s="496">
        <v>21291</v>
      </c>
      <c r="F1548" s="123">
        <f>ROUND(E1548/12*$B$4,0)</f>
        <v>3549</v>
      </c>
      <c r="G1548" s="183">
        <v>3495</v>
      </c>
      <c r="H1548" s="183">
        <f t="shared" si="634"/>
        <v>98.478444632290788</v>
      </c>
      <c r="I1548" s="1514"/>
      <c r="J1548" s="1514"/>
      <c r="K1548" s="122"/>
      <c r="L1548" s="122"/>
      <c r="M1548" s="122"/>
      <c r="N1548" s="122"/>
      <c r="O1548" s="122"/>
      <c r="P1548" s="122"/>
      <c r="Q1548" s="331">
        <v>81970.350000000006</v>
      </c>
      <c r="R1548" s="331">
        <v>81970.350000000006</v>
      </c>
      <c r="S1548" s="759">
        <f>Q1548/12*$B$4+(R1548-Q1548)/11*1</f>
        <v>13661.725</v>
      </c>
      <c r="T1548" s="331">
        <f>Z1548-Y1548-V1548</f>
        <v>13919.86614</v>
      </c>
      <c r="U1548" s="777"/>
      <c r="V1548" s="331"/>
      <c r="W1548" s="331">
        <f>T1548-S1548</f>
        <v>258.14113999999972</v>
      </c>
      <c r="X1548" s="331"/>
      <c r="Y1548" s="331">
        <v>-7.6796199999999999</v>
      </c>
      <c r="Z1548" s="331">
        <v>13912.186519999999</v>
      </c>
      <c r="AA1548" s="934"/>
      <c r="AB1548" s="328"/>
      <c r="AC1548" s="1084">
        <f t="shared" si="639"/>
        <v>0</v>
      </c>
      <c r="AD1548" s="1099"/>
      <c r="AF1548" s="3389"/>
      <c r="AG1548" s="137">
        <f t="shared" si="621"/>
        <v>13912186.52</v>
      </c>
    </row>
    <row r="1549" spans="1:33" ht="60" x14ac:dyDescent="0.25">
      <c r="A1549" s="137">
        <v>1</v>
      </c>
      <c r="B1549" s="312" t="s">
        <v>488</v>
      </c>
      <c r="C1549" s="435"/>
      <c r="D1549" s="4"/>
      <c r="E1549" s="498"/>
      <c r="F1549" s="123"/>
      <c r="G1549" s="183"/>
      <c r="H1549" s="183"/>
      <c r="I1549" s="1514"/>
      <c r="J1549" s="1514"/>
      <c r="K1549" s="122"/>
      <c r="L1549" s="122"/>
      <c r="M1549" s="122"/>
      <c r="N1549" s="122"/>
      <c r="O1549" s="122"/>
      <c r="P1549" s="122"/>
      <c r="Q1549" s="331"/>
      <c r="R1549" s="331"/>
      <c r="S1549" s="759"/>
      <c r="T1549" s="331"/>
      <c r="U1549" s="777"/>
      <c r="V1549" s="331"/>
      <c r="W1549" s="331"/>
      <c r="X1549" s="331"/>
      <c r="Y1549" s="331"/>
      <c r="Z1549" s="331"/>
      <c r="AA1549" s="934"/>
      <c r="AB1549" s="328"/>
      <c r="AC1549" s="1084">
        <f t="shared" si="639"/>
        <v>0</v>
      </c>
      <c r="AD1549" s="1099"/>
      <c r="AF1549" s="3389"/>
      <c r="AG1549" s="137">
        <f t="shared" si="621"/>
        <v>0</v>
      </c>
    </row>
    <row r="1550" spans="1:33" ht="30" x14ac:dyDescent="0.25">
      <c r="A1550" s="137">
        <v>1</v>
      </c>
      <c r="B1550" s="312" t="s">
        <v>470</v>
      </c>
      <c r="C1550" s="435"/>
      <c r="D1550" s="4"/>
      <c r="E1550" s="498">
        <v>3223</v>
      </c>
      <c r="F1550" s="123">
        <f>ROUND(E1550/12*$B$4,0)</f>
        <v>537</v>
      </c>
      <c r="G1550" s="183">
        <v>843</v>
      </c>
      <c r="H1550" s="183">
        <f>G1550/F1550*100</f>
        <v>156.9832402234637</v>
      </c>
      <c r="I1550" s="1514"/>
      <c r="J1550" s="1514"/>
      <c r="K1550" s="122"/>
      <c r="L1550" s="122"/>
      <c r="M1550" s="122"/>
      <c r="N1550" s="122"/>
      <c r="O1550" s="122"/>
      <c r="P1550" s="122"/>
      <c r="Q1550" s="331">
        <v>5706.9810499999994</v>
      </c>
      <c r="R1550" s="331">
        <v>5706.9810499999994</v>
      </c>
      <c r="S1550" s="759">
        <f>Q1550/12*$B$4+(R1550-Q1550)/11*1</f>
        <v>951.1635083333332</v>
      </c>
      <c r="T1550" s="331">
        <f>Z1550-Y1550-V1550</f>
        <v>1814.8964699999999</v>
      </c>
      <c r="U1550" s="777"/>
      <c r="V1550" s="331"/>
      <c r="W1550" s="331">
        <f>T1550-S1550</f>
        <v>863.73296166666671</v>
      </c>
      <c r="X1550" s="331"/>
      <c r="Y1550" s="331">
        <v>0</v>
      </c>
      <c r="Z1550" s="331">
        <v>1814.8964699999999</v>
      </c>
      <c r="AA1550" s="934"/>
      <c r="AB1550" s="328"/>
      <c r="AC1550" s="1084">
        <f t="shared" si="639"/>
        <v>0</v>
      </c>
      <c r="AD1550" s="1099"/>
      <c r="AF1550" s="3389"/>
      <c r="AG1550" s="137">
        <f t="shared" si="621"/>
        <v>1814896.47</v>
      </c>
    </row>
    <row r="1551" spans="1:33" ht="30" x14ac:dyDescent="0.25">
      <c r="A1551" s="137">
        <v>1</v>
      </c>
      <c r="B1551" s="312" t="s">
        <v>471</v>
      </c>
      <c r="C1551" s="435"/>
      <c r="D1551" s="4"/>
      <c r="E1551" s="498"/>
      <c r="F1551" s="123"/>
      <c r="G1551" s="183"/>
      <c r="H1551" s="183"/>
      <c r="I1551" s="1514"/>
      <c r="J1551" s="1514"/>
      <c r="K1551" s="122"/>
      <c r="L1551" s="122"/>
      <c r="M1551" s="122"/>
      <c r="N1551" s="122"/>
      <c r="O1551" s="122"/>
      <c r="P1551" s="122"/>
      <c r="Q1551" s="331"/>
      <c r="R1551" s="331"/>
      <c r="S1551" s="759"/>
      <c r="T1551" s="331">
        <f>Z1551-Y1551-V1551</f>
        <v>0</v>
      </c>
      <c r="U1551" s="777"/>
      <c r="V1551" s="331"/>
      <c r="W1551" s="331">
        <f>T1551-S1551</f>
        <v>0</v>
      </c>
      <c r="X1551" s="331"/>
      <c r="Y1551" s="331">
        <v>0</v>
      </c>
      <c r="Z1551" s="331">
        <v>0</v>
      </c>
      <c r="AA1551" s="934"/>
      <c r="AB1551" s="328"/>
      <c r="AC1551" s="1084">
        <f t="shared" si="639"/>
        <v>0</v>
      </c>
      <c r="AD1551" s="1099"/>
      <c r="AF1551" s="3389"/>
      <c r="AG1551" s="137">
        <f t="shared" si="621"/>
        <v>0</v>
      </c>
    </row>
    <row r="1552" spans="1:33" ht="45" x14ac:dyDescent="0.25">
      <c r="A1552" s="137">
        <v>1</v>
      </c>
      <c r="B1552" s="312" t="s">
        <v>472</v>
      </c>
      <c r="C1552" s="435"/>
      <c r="D1552" s="4"/>
      <c r="E1552" s="498"/>
      <c r="F1552" s="123"/>
      <c r="G1552" s="183"/>
      <c r="H1552" s="183"/>
      <c r="I1552" s="1514"/>
      <c r="J1552" s="1514"/>
      <c r="K1552" s="122"/>
      <c r="L1552" s="122"/>
      <c r="M1552" s="122"/>
      <c r="N1552" s="122"/>
      <c r="O1552" s="122"/>
      <c r="P1552" s="122"/>
      <c r="Q1552" s="331"/>
      <c r="R1552" s="331"/>
      <c r="S1552" s="759"/>
      <c r="T1552" s="331"/>
      <c r="U1552" s="777"/>
      <c r="V1552" s="331"/>
      <c r="W1552" s="331"/>
      <c r="X1552" s="331"/>
      <c r="Y1552" s="331"/>
      <c r="Z1552" s="331"/>
      <c r="AA1552" s="934"/>
      <c r="AB1552" s="328"/>
      <c r="AC1552" s="1084">
        <f t="shared" si="639"/>
        <v>0</v>
      </c>
      <c r="AD1552" s="1099"/>
      <c r="AF1552" s="3389"/>
      <c r="AG1552" s="137">
        <f t="shared" si="621"/>
        <v>0</v>
      </c>
    </row>
    <row r="1553" spans="1:33" ht="30" x14ac:dyDescent="0.25">
      <c r="A1553" s="137">
        <v>1</v>
      </c>
      <c r="B1553" s="312" t="s">
        <v>473</v>
      </c>
      <c r="C1553" s="435"/>
      <c r="D1553" s="4"/>
      <c r="E1553" s="498"/>
      <c r="F1553" s="123"/>
      <c r="G1553" s="183"/>
      <c r="H1553" s="183"/>
      <c r="I1553" s="1514"/>
      <c r="J1553" s="1514"/>
      <c r="K1553" s="122"/>
      <c r="L1553" s="122"/>
      <c r="M1553" s="122"/>
      <c r="N1553" s="122"/>
      <c r="O1553" s="122"/>
      <c r="P1553" s="122"/>
      <c r="Q1553" s="331"/>
      <c r="R1553" s="331"/>
      <c r="S1553" s="759"/>
      <c r="T1553" s="331"/>
      <c r="U1553" s="777"/>
      <c r="V1553" s="331"/>
      <c r="W1553" s="331"/>
      <c r="X1553" s="331"/>
      <c r="Y1553" s="331"/>
      <c r="Z1553" s="331"/>
      <c r="AA1553" s="934"/>
      <c r="AB1553" s="328"/>
      <c r="AC1553" s="1084">
        <f t="shared" si="639"/>
        <v>0</v>
      </c>
      <c r="AD1553" s="1099"/>
      <c r="AF1553" s="3389"/>
      <c r="AG1553" s="137">
        <f t="shared" si="621"/>
        <v>0</v>
      </c>
    </row>
    <row r="1554" spans="1:33" ht="45" x14ac:dyDescent="0.25">
      <c r="A1554" s="137">
        <v>1</v>
      </c>
      <c r="B1554" s="473" t="s">
        <v>273</v>
      </c>
      <c r="C1554" s="435"/>
      <c r="D1554" s="4"/>
      <c r="E1554" s="3186">
        <f>SUM(E1555:E1557)</f>
        <v>7889</v>
      </c>
      <c r="F1554" s="3186">
        <f t="shared" ref="F1554:G1554" si="643">SUM(F1555:F1557)</f>
        <v>1315</v>
      </c>
      <c r="G1554" s="3186">
        <f t="shared" si="643"/>
        <v>1216</v>
      </c>
      <c r="H1554" s="183">
        <f>G1554/F1554*100</f>
        <v>92.471482889733835</v>
      </c>
      <c r="I1554" s="1514"/>
      <c r="J1554" s="1514"/>
      <c r="K1554" s="122"/>
      <c r="L1554" s="122"/>
      <c r="M1554" s="122"/>
      <c r="N1554" s="122"/>
      <c r="O1554" s="122"/>
      <c r="P1554" s="122"/>
      <c r="Q1554" s="331">
        <f t="shared" ref="Q1554:Z1554" si="644">SUM(Q1555:Q1557)</f>
        <v>12023.30934</v>
      </c>
      <c r="R1554" s="331">
        <f t="shared" ref="R1554" si="645">SUM(R1555:R1557)</f>
        <v>12023.30934</v>
      </c>
      <c r="S1554" s="759">
        <f t="shared" si="644"/>
        <v>2003.88489</v>
      </c>
      <c r="T1554" s="331">
        <f t="shared" si="644"/>
        <v>1914.5753799999998</v>
      </c>
      <c r="U1554" s="777">
        <f t="shared" si="644"/>
        <v>0</v>
      </c>
      <c r="V1554" s="331">
        <f t="shared" si="644"/>
        <v>0</v>
      </c>
      <c r="W1554" s="331">
        <f t="shared" si="644"/>
        <v>-89.309510000000273</v>
      </c>
      <c r="X1554" s="331">
        <f t="shared" si="644"/>
        <v>0</v>
      </c>
      <c r="Y1554" s="331">
        <f t="shared" si="644"/>
        <v>0</v>
      </c>
      <c r="Z1554" s="331">
        <f t="shared" si="644"/>
        <v>1914.5753799999998</v>
      </c>
      <c r="AA1554" s="934"/>
      <c r="AB1554" s="328"/>
      <c r="AC1554" s="1084">
        <f t="shared" si="639"/>
        <v>0</v>
      </c>
      <c r="AD1554" s="1099"/>
      <c r="AF1554" s="3389"/>
      <c r="AG1554" s="137">
        <f t="shared" si="621"/>
        <v>1914575.3799999997</v>
      </c>
    </row>
    <row r="1555" spans="1:33" ht="30" x14ac:dyDescent="0.25">
      <c r="A1555" s="137">
        <v>1</v>
      </c>
      <c r="B1555" s="312" t="s">
        <v>474</v>
      </c>
      <c r="C1555" s="435"/>
      <c r="D1555" s="4"/>
      <c r="E1555" s="498">
        <v>7889</v>
      </c>
      <c r="F1555" s="123">
        <f>ROUND(E1555/12*$B$4,0)</f>
        <v>1315</v>
      </c>
      <c r="G1555" s="183">
        <v>1216</v>
      </c>
      <c r="H1555" s="183">
        <f>G1555/F1555*100</f>
        <v>92.471482889733835</v>
      </c>
      <c r="I1555" s="1514"/>
      <c r="J1555" s="1514"/>
      <c r="K1555" s="122"/>
      <c r="L1555" s="122"/>
      <c r="M1555" s="122"/>
      <c r="N1555" s="122"/>
      <c r="O1555" s="122"/>
      <c r="P1555" s="122"/>
      <c r="Q1555" s="331">
        <v>12023.30934</v>
      </c>
      <c r="R1555" s="331">
        <v>12023.30934</v>
      </c>
      <c r="S1555" s="759">
        <f>Q1555/12*$B$4+(R1555-Q1555)/11*1</f>
        <v>2003.88489</v>
      </c>
      <c r="T1555" s="331">
        <f>Z1555-Y1555-V1555</f>
        <v>1914.5753799999998</v>
      </c>
      <c r="U1555" s="777"/>
      <c r="V1555" s="331"/>
      <c r="W1555" s="331">
        <f>T1555-S1555</f>
        <v>-89.309510000000273</v>
      </c>
      <c r="X1555" s="331"/>
      <c r="Y1555" s="331">
        <v>0</v>
      </c>
      <c r="Z1555" s="331">
        <v>1914.5753799999998</v>
      </c>
      <c r="AA1555" s="934"/>
      <c r="AB1555" s="328"/>
      <c r="AC1555" s="1084">
        <f t="shared" si="639"/>
        <v>0</v>
      </c>
      <c r="AD1555" s="1099"/>
      <c r="AF1555" s="3389"/>
      <c r="AG1555" s="137">
        <f t="shared" si="621"/>
        <v>1914575.3799999997</v>
      </c>
    </row>
    <row r="1556" spans="1:33" ht="60" x14ac:dyDescent="0.25">
      <c r="B1556" s="312" t="s">
        <v>475</v>
      </c>
      <c r="C1556" s="435"/>
      <c r="D1556" s="4"/>
      <c r="E1556" s="498"/>
      <c r="F1556" s="123"/>
      <c r="G1556" s="183"/>
      <c r="H1556" s="183"/>
      <c r="I1556" s="1514"/>
      <c r="J1556" s="1514"/>
      <c r="K1556" s="122"/>
      <c r="L1556" s="122"/>
      <c r="M1556" s="122"/>
      <c r="N1556" s="122"/>
      <c r="O1556" s="122"/>
      <c r="P1556" s="122"/>
      <c r="Q1556" s="331"/>
      <c r="R1556" s="331"/>
      <c r="S1556" s="881"/>
      <c r="T1556" s="331">
        <f>Z1556-Y1556-V1556</f>
        <v>0</v>
      </c>
      <c r="U1556" s="777"/>
      <c r="V1556" s="331"/>
      <c r="W1556" s="331">
        <f>T1556-S1556</f>
        <v>0</v>
      </c>
      <c r="X1556" s="331"/>
      <c r="Y1556" s="331"/>
      <c r="Z1556" s="331"/>
      <c r="AA1556" s="934"/>
      <c r="AB1556" s="328"/>
      <c r="AC1556" s="1084">
        <f t="shared" si="639"/>
        <v>0</v>
      </c>
      <c r="AD1556" s="1099"/>
      <c r="AF1556" s="3389"/>
      <c r="AG1556" s="137">
        <f t="shared" si="621"/>
        <v>0</v>
      </c>
    </row>
    <row r="1557" spans="1:33" ht="45" x14ac:dyDescent="0.25">
      <c r="A1557" s="137">
        <v>1</v>
      </c>
      <c r="B1557" s="312" t="s">
        <v>476</v>
      </c>
      <c r="C1557" s="435"/>
      <c r="D1557" s="4"/>
      <c r="E1557" s="496"/>
      <c r="F1557" s="123"/>
      <c r="G1557" s="183"/>
      <c r="H1557" s="183"/>
      <c r="I1557" s="1514"/>
      <c r="J1557" s="1514"/>
      <c r="K1557" s="122"/>
      <c r="L1557" s="122"/>
      <c r="M1557" s="122"/>
      <c r="N1557" s="122"/>
      <c r="O1557" s="122"/>
      <c r="P1557" s="122"/>
      <c r="Q1557" s="331"/>
      <c r="R1557" s="331"/>
      <c r="S1557" s="759"/>
      <c r="T1557" s="331"/>
      <c r="U1557" s="777"/>
      <c r="V1557" s="331"/>
      <c r="W1557" s="331"/>
      <c r="X1557" s="331"/>
      <c r="Y1557" s="331"/>
      <c r="Z1557" s="331"/>
      <c r="AA1557" s="934"/>
      <c r="AB1557" s="328"/>
      <c r="AC1557" s="1084">
        <f t="shared" si="639"/>
        <v>0</v>
      </c>
      <c r="AD1557" s="1099"/>
      <c r="AF1557" s="3389"/>
      <c r="AG1557" s="137">
        <f t="shared" si="621"/>
        <v>0</v>
      </c>
    </row>
    <row r="1558" spans="1:33" ht="29.25" x14ac:dyDescent="0.25">
      <c r="A1558" s="137">
        <v>1</v>
      </c>
      <c r="B1558" s="2261" t="s">
        <v>311</v>
      </c>
      <c r="C1558" s="435"/>
      <c r="D1558" s="4"/>
      <c r="E1558" s="499">
        <f>SUM(E1559,E1560,E1564,E1565,E1566,E1567)</f>
        <v>6437.3</v>
      </c>
      <c r="F1558" s="499">
        <f t="shared" ref="F1558:G1558" si="646">SUM(F1559,F1560,F1564,F1565,F1566,F1567)</f>
        <v>1073</v>
      </c>
      <c r="G1558" s="499">
        <f t="shared" si="646"/>
        <v>2098</v>
      </c>
      <c r="H1558" s="183">
        <f>G1558/F1558*100</f>
        <v>195.52656104380242</v>
      </c>
      <c r="I1558" s="1514"/>
      <c r="J1558" s="1514"/>
      <c r="K1558" s="122"/>
      <c r="L1558" s="122"/>
      <c r="M1558" s="122"/>
      <c r="N1558" s="122"/>
      <c r="O1558" s="122"/>
      <c r="P1558" s="122"/>
      <c r="Q1558" s="331">
        <v>20.644500000000001</v>
      </c>
      <c r="R1558" s="331">
        <v>20.644500000000001</v>
      </c>
      <c r="S1558" s="759">
        <f>Q1558/12*$B$4+(R1558-Q1558)/11*1</f>
        <v>3.44075</v>
      </c>
      <c r="T1558" s="331">
        <f>Z1558-Y1558-V1558</f>
        <v>0.17759999999407228</v>
      </c>
      <c r="U1558" s="777"/>
      <c r="V1558" s="331"/>
      <c r="W1558" s="331">
        <f>T1558-S1558</f>
        <v>-3.2631500000059277</v>
      </c>
      <c r="X1558" s="331"/>
      <c r="Y1558" s="331">
        <v>0</v>
      </c>
      <c r="Z1558" s="331">
        <v>0.17759999999407228</v>
      </c>
      <c r="AA1558" s="934"/>
      <c r="AB1558" s="328"/>
      <c r="AC1558" s="1084">
        <f t="shared" si="639"/>
        <v>0</v>
      </c>
      <c r="AD1558" s="1099"/>
      <c r="AF1558" s="3389"/>
      <c r="AG1558" s="137">
        <f t="shared" si="621"/>
        <v>177.59999999407228</v>
      </c>
    </row>
    <row r="1559" spans="1:33" x14ac:dyDescent="0.25">
      <c r="A1559" s="137">
        <v>1</v>
      </c>
      <c r="B1559" s="312" t="s">
        <v>304</v>
      </c>
      <c r="C1559" s="435"/>
      <c r="D1559" s="4"/>
      <c r="E1559" s="498"/>
      <c r="F1559" s="123"/>
      <c r="G1559" s="183"/>
      <c r="H1559" s="183"/>
      <c r="I1559" s="1514"/>
      <c r="J1559" s="1514"/>
      <c r="K1559" s="122"/>
      <c r="L1559" s="122"/>
      <c r="M1559" s="122"/>
      <c r="N1559" s="122"/>
      <c r="O1559" s="122"/>
      <c r="P1559" s="122"/>
      <c r="Q1559" s="331"/>
      <c r="R1559" s="331"/>
      <c r="S1559" s="759"/>
      <c r="T1559" s="331">
        <f>Z1559-Y1559-V1559</f>
        <v>0</v>
      </c>
      <c r="U1559" s="777"/>
      <c r="V1559" s="331"/>
      <c r="W1559" s="331"/>
      <c r="X1559" s="331"/>
      <c r="Y1559" s="331"/>
      <c r="Z1559" s="331"/>
      <c r="AA1559" s="934"/>
      <c r="AB1559" s="328"/>
      <c r="AC1559" s="1084">
        <f t="shared" si="639"/>
        <v>0</v>
      </c>
      <c r="AD1559" s="1099"/>
      <c r="AF1559" s="3389"/>
      <c r="AG1559" s="137">
        <f t="shared" si="621"/>
        <v>0</v>
      </c>
    </row>
    <row r="1560" spans="1:33" ht="30" x14ac:dyDescent="0.25">
      <c r="A1560" s="137">
        <v>1</v>
      </c>
      <c r="B1560" s="473" t="s">
        <v>452</v>
      </c>
      <c r="C1560" s="435"/>
      <c r="D1560" s="4"/>
      <c r="E1560" s="498"/>
      <c r="F1560" s="123"/>
      <c r="G1560" s="183"/>
      <c r="H1560" s="183"/>
      <c r="I1560" s="1514"/>
      <c r="J1560" s="1514"/>
      <c r="K1560" s="122"/>
      <c r="L1560" s="122"/>
      <c r="M1560" s="122"/>
      <c r="N1560" s="122"/>
      <c r="O1560" s="122"/>
      <c r="P1560" s="122"/>
      <c r="Q1560" s="331"/>
      <c r="R1560" s="331"/>
      <c r="S1560" s="759"/>
      <c r="T1560" s="331">
        <f>Z1560-Y1560-V1560</f>
        <v>0</v>
      </c>
      <c r="U1560" s="777"/>
      <c r="V1560" s="331"/>
      <c r="W1560" s="331"/>
      <c r="X1560" s="331"/>
      <c r="Y1560" s="331"/>
      <c r="Z1560" s="331"/>
      <c r="AA1560" s="934"/>
      <c r="AB1560" s="328"/>
      <c r="AC1560" s="1084">
        <f t="shared" si="639"/>
        <v>0</v>
      </c>
      <c r="AD1560" s="1099"/>
      <c r="AF1560" s="3389"/>
      <c r="AG1560" s="137">
        <f t="shared" si="621"/>
        <v>0</v>
      </c>
    </row>
    <row r="1561" spans="1:33" x14ac:dyDescent="0.25">
      <c r="A1561" s="137">
        <v>1</v>
      </c>
      <c r="B1561" s="312" t="s">
        <v>453</v>
      </c>
      <c r="C1561" s="435"/>
      <c r="D1561" s="4"/>
      <c r="E1561" s="3060"/>
      <c r="F1561" s="123"/>
      <c r="G1561" s="183"/>
      <c r="H1561" s="183"/>
      <c r="I1561" s="1514"/>
      <c r="J1561" s="1514"/>
      <c r="K1561" s="122"/>
      <c r="L1561" s="122"/>
      <c r="M1561" s="122"/>
      <c r="N1561" s="122"/>
      <c r="O1561" s="122"/>
      <c r="P1561" s="122"/>
      <c r="Q1561" s="331"/>
      <c r="R1561" s="331"/>
      <c r="S1561" s="759"/>
      <c r="T1561" s="331"/>
      <c r="U1561" s="777"/>
      <c r="V1561" s="331"/>
      <c r="W1561" s="331"/>
      <c r="X1561" s="331"/>
      <c r="Y1561" s="331"/>
      <c r="Z1561" s="331"/>
      <c r="AA1561" s="934"/>
      <c r="AB1561" s="328"/>
      <c r="AC1561" s="1084">
        <f t="shared" si="639"/>
        <v>0</v>
      </c>
      <c r="AD1561" s="1099"/>
      <c r="AF1561" s="3389"/>
      <c r="AG1561" s="137">
        <f t="shared" si="621"/>
        <v>0</v>
      </c>
    </row>
    <row r="1562" spans="1:33" ht="30" x14ac:dyDescent="0.25">
      <c r="A1562" s="137">
        <v>1</v>
      </c>
      <c r="B1562" s="312" t="s">
        <v>454</v>
      </c>
      <c r="C1562" s="435"/>
      <c r="D1562" s="4"/>
      <c r="E1562" s="498"/>
      <c r="F1562" s="123"/>
      <c r="G1562" s="183"/>
      <c r="H1562" s="183"/>
      <c r="I1562" s="1514"/>
      <c r="J1562" s="1514"/>
      <c r="K1562" s="122"/>
      <c r="L1562" s="122"/>
      <c r="M1562" s="122"/>
      <c r="N1562" s="122"/>
      <c r="O1562" s="122"/>
      <c r="P1562" s="122"/>
      <c r="Q1562" s="331"/>
      <c r="R1562" s="331"/>
      <c r="S1562" s="759"/>
      <c r="T1562" s="331">
        <f>Z1562-Y1562-V1562</f>
        <v>0</v>
      </c>
      <c r="U1562" s="777"/>
      <c r="V1562" s="331"/>
      <c r="W1562" s="331"/>
      <c r="X1562" s="331"/>
      <c r="Y1562" s="331"/>
      <c r="Z1562" s="331"/>
      <c r="AA1562" s="934"/>
      <c r="AB1562" s="328"/>
      <c r="AC1562" s="1084">
        <f t="shared" si="639"/>
        <v>0</v>
      </c>
      <c r="AD1562" s="1099"/>
      <c r="AF1562" s="3389"/>
      <c r="AG1562" s="137">
        <f t="shared" si="621"/>
        <v>0</v>
      </c>
    </row>
    <row r="1563" spans="1:33" ht="45" x14ac:dyDescent="0.25">
      <c r="A1563" s="137">
        <v>1</v>
      </c>
      <c r="B1563" s="312" t="s">
        <v>455</v>
      </c>
      <c r="C1563" s="1700"/>
      <c r="D1563" s="525"/>
      <c r="E1563" s="496"/>
      <c r="F1563" s="528"/>
      <c r="G1563" s="750"/>
      <c r="H1563" s="750"/>
      <c r="I1563" s="1514"/>
      <c r="J1563" s="1514"/>
      <c r="K1563" s="122"/>
      <c r="L1563" s="122"/>
      <c r="M1563" s="122"/>
      <c r="N1563" s="122"/>
      <c r="O1563" s="122"/>
      <c r="P1563" s="122"/>
      <c r="Q1563" s="331"/>
      <c r="R1563" s="331"/>
      <c r="S1563" s="759">
        <f>Q1563/12*$B$4</f>
        <v>0</v>
      </c>
      <c r="T1563" s="331">
        <f>Z1563-Y1563-V1563</f>
        <v>0</v>
      </c>
      <c r="U1563" s="1281"/>
      <c r="V1563" s="333"/>
      <c r="W1563" s="333">
        <f>T1563-S1563</f>
        <v>0</v>
      </c>
      <c r="X1563" s="332"/>
      <c r="Y1563" s="331"/>
      <c r="Z1563" s="332"/>
      <c r="AA1563" s="938"/>
      <c r="AB1563" s="866"/>
      <c r="AC1563" s="1084">
        <f t="shared" si="639"/>
        <v>0</v>
      </c>
      <c r="AD1563" s="1099"/>
      <c r="AF1563" s="3389"/>
      <c r="AG1563" s="137">
        <f t="shared" si="621"/>
        <v>0</v>
      </c>
    </row>
    <row r="1564" spans="1:33" ht="60" x14ac:dyDescent="0.25">
      <c r="A1564" s="137">
        <v>1</v>
      </c>
      <c r="B1564" s="312" t="s">
        <v>456</v>
      </c>
      <c r="C1564" s="1644"/>
      <c r="D1564" s="537"/>
      <c r="E1564" s="496"/>
      <c r="F1564" s="123"/>
      <c r="G1564" s="183"/>
      <c r="H1564" s="183"/>
      <c r="I1564" s="1514"/>
      <c r="J1564" s="1514"/>
      <c r="K1564" s="122"/>
      <c r="L1564" s="122"/>
      <c r="M1564" s="122"/>
      <c r="N1564" s="122"/>
      <c r="O1564" s="122"/>
      <c r="P1564" s="122"/>
      <c r="Q1564" s="330"/>
      <c r="R1564" s="330"/>
      <c r="S1564" s="759"/>
      <c r="T1564" s="330">
        <f>Z1564-Y1564-V1564</f>
        <v>0</v>
      </c>
      <c r="U1564" s="777"/>
      <c r="V1564" s="331"/>
      <c r="W1564" s="331"/>
      <c r="X1564" s="331"/>
      <c r="Y1564" s="330"/>
      <c r="Z1564" s="331"/>
      <c r="AA1564" s="934"/>
      <c r="AB1564" s="328"/>
      <c r="AC1564" s="1084">
        <f t="shared" si="639"/>
        <v>0</v>
      </c>
      <c r="AD1564" s="1099"/>
      <c r="AF1564" s="3389"/>
      <c r="AG1564" s="137">
        <f t="shared" si="621"/>
        <v>0</v>
      </c>
    </row>
    <row r="1565" spans="1:33" ht="45" x14ac:dyDescent="0.25">
      <c r="B1565" s="311" t="s">
        <v>457</v>
      </c>
      <c r="C1565" s="1644"/>
      <c r="D1565" s="537"/>
      <c r="E1565" s="496"/>
      <c r="F1565" s="123"/>
      <c r="G1565" s="183"/>
      <c r="H1565" s="183"/>
      <c r="I1565" s="1514"/>
      <c r="J1565" s="1514"/>
      <c r="K1565" s="122"/>
      <c r="L1565" s="122"/>
      <c r="M1565" s="122"/>
      <c r="N1565" s="122"/>
      <c r="O1565" s="122"/>
      <c r="P1565" s="122"/>
      <c r="Q1565" s="330"/>
      <c r="R1565" s="330"/>
      <c r="S1565" s="759"/>
      <c r="T1565" s="330"/>
      <c r="U1565" s="777"/>
      <c r="V1565" s="331"/>
      <c r="W1565" s="331"/>
      <c r="X1565" s="331"/>
      <c r="Y1565" s="330"/>
      <c r="Z1565" s="331"/>
      <c r="AA1565" s="934"/>
      <c r="AB1565" s="328"/>
      <c r="AC1565" s="1084">
        <f t="shared" si="639"/>
        <v>0</v>
      </c>
      <c r="AD1565" s="1099"/>
      <c r="AF1565" s="3389"/>
      <c r="AG1565" s="137">
        <f t="shared" si="621"/>
        <v>0</v>
      </c>
    </row>
    <row r="1566" spans="1:33" ht="90" x14ac:dyDescent="0.25">
      <c r="B1566" s="311" t="s">
        <v>458</v>
      </c>
      <c r="C1566" s="1644"/>
      <c r="D1566" s="537"/>
      <c r="E1566" s="498">
        <v>50</v>
      </c>
      <c r="F1566" s="500">
        <f t="shared" ref="F1566:F1567" si="647">ROUND(E1566/12*$B$4,0)</f>
        <v>8</v>
      </c>
      <c r="G1566" s="500"/>
      <c r="H1566" s="183">
        <f>G1566/F1566*100</f>
        <v>0</v>
      </c>
      <c r="I1566" s="1514"/>
      <c r="J1566" s="1514"/>
      <c r="K1566" s="122"/>
      <c r="L1566" s="122"/>
      <c r="M1566" s="122"/>
      <c r="N1566" s="122"/>
      <c r="O1566" s="122"/>
      <c r="P1566" s="122"/>
      <c r="Q1566" s="330"/>
      <c r="R1566" s="330"/>
      <c r="S1566" s="759"/>
      <c r="T1566" s="330">
        <f t="shared" ref="T1566:T1573" si="648">Z1566-Y1566-V1566</f>
        <v>0</v>
      </c>
      <c r="U1566" s="777"/>
      <c r="V1566" s="331"/>
      <c r="W1566" s="331">
        <f>T1566-S1566</f>
        <v>0</v>
      </c>
      <c r="X1566" s="331"/>
      <c r="Y1566" s="330"/>
      <c r="Z1566" s="331"/>
      <c r="AA1566" s="934"/>
      <c r="AB1566" s="328"/>
      <c r="AC1566" s="1084">
        <f t="shared" si="639"/>
        <v>0</v>
      </c>
      <c r="AD1566" s="1099"/>
      <c r="AF1566" s="3389"/>
      <c r="AG1566" s="137">
        <f t="shared" si="621"/>
        <v>0</v>
      </c>
    </row>
    <row r="1567" spans="1:33" ht="30" x14ac:dyDescent="0.25">
      <c r="B1567" s="312" t="s">
        <v>477</v>
      </c>
      <c r="C1567" s="1644"/>
      <c r="D1567" s="537"/>
      <c r="E1567" s="498">
        <v>6387.3</v>
      </c>
      <c r="F1567" s="123">
        <f t="shared" si="647"/>
        <v>1065</v>
      </c>
      <c r="G1567" s="183">
        <v>2098</v>
      </c>
      <c r="H1567" s="183">
        <f>G1567/F1567*100</f>
        <v>196.99530516431923</v>
      </c>
      <c r="I1567" s="1514"/>
      <c r="J1567" s="1514"/>
      <c r="K1567" s="122"/>
      <c r="L1567" s="122"/>
      <c r="M1567" s="122"/>
      <c r="N1567" s="122"/>
      <c r="O1567" s="122"/>
      <c r="P1567" s="122"/>
      <c r="Q1567" s="330">
        <v>15009.45</v>
      </c>
      <c r="R1567" s="330">
        <v>15009.45</v>
      </c>
      <c r="S1567" s="759">
        <f>Q1567/12*$B$4+(R1567-Q1567)/11*1</f>
        <v>2501.5750000000003</v>
      </c>
      <c r="T1567" s="330">
        <f t="shared" si="648"/>
        <v>4532.3690999999999</v>
      </c>
      <c r="U1567" s="777"/>
      <c r="V1567" s="331"/>
      <c r="W1567" s="331">
        <f>T1567-S1567</f>
        <v>2030.7940999999996</v>
      </c>
      <c r="X1567" s="331"/>
      <c r="Y1567" s="330">
        <v>0</v>
      </c>
      <c r="Z1567" s="331">
        <v>4532.3690999999999</v>
      </c>
      <c r="AA1567" s="934"/>
      <c r="AB1567" s="328"/>
      <c r="AC1567" s="1084">
        <f t="shared" si="639"/>
        <v>0</v>
      </c>
      <c r="AD1567" s="1099"/>
      <c r="AF1567" s="3389"/>
      <c r="AG1567" s="137">
        <f t="shared" si="621"/>
        <v>4532369.0999999996</v>
      </c>
    </row>
    <row r="1568" spans="1:33" ht="29.25" x14ac:dyDescent="0.25">
      <c r="A1568" s="137">
        <v>1</v>
      </c>
      <c r="B1568" s="525" t="s">
        <v>312</v>
      </c>
      <c r="C1568" s="435"/>
      <c r="D1568" s="4"/>
      <c r="E1568" s="221"/>
      <c r="F1568" s="123"/>
      <c r="G1568" s="183"/>
      <c r="H1568" s="183"/>
      <c r="I1568" s="1514"/>
      <c r="J1568" s="1514"/>
      <c r="K1568" s="122"/>
      <c r="L1568" s="122"/>
      <c r="M1568" s="122"/>
      <c r="N1568" s="122"/>
      <c r="O1568" s="122"/>
      <c r="P1568" s="122"/>
      <c r="Q1568" s="331"/>
      <c r="R1568" s="331"/>
      <c r="S1568" s="759"/>
      <c r="T1568" s="331">
        <f t="shared" si="648"/>
        <v>0</v>
      </c>
      <c r="U1568" s="777"/>
      <c r="V1568" s="331"/>
      <c r="W1568" s="331"/>
      <c r="X1568" s="331"/>
      <c r="Y1568" s="331"/>
      <c r="Z1568" s="331"/>
      <c r="AA1568" s="934"/>
      <c r="AB1568" s="328"/>
      <c r="AC1568" s="1084">
        <f t="shared" si="639"/>
        <v>0</v>
      </c>
      <c r="AD1568" s="1099"/>
      <c r="AF1568" s="3389"/>
      <c r="AG1568" s="137">
        <f t="shared" si="621"/>
        <v>0</v>
      </c>
    </row>
    <row r="1569" spans="1:33" x14ac:dyDescent="0.25">
      <c r="A1569" s="137">
        <v>1</v>
      </c>
      <c r="B1569" s="525" t="s">
        <v>320</v>
      </c>
      <c r="C1569" s="435"/>
      <c r="D1569" s="4"/>
      <c r="E1569" s="221"/>
      <c r="F1569" s="123"/>
      <c r="G1569" s="183"/>
      <c r="H1569" s="183"/>
      <c r="I1569" s="1514"/>
      <c r="J1569" s="1514"/>
      <c r="K1569" s="122"/>
      <c r="L1569" s="122"/>
      <c r="M1569" s="122"/>
      <c r="N1569" s="122"/>
      <c r="O1569" s="122"/>
      <c r="P1569" s="122"/>
      <c r="Q1569" s="331"/>
      <c r="R1569" s="331"/>
      <c r="S1569" s="759"/>
      <c r="T1569" s="331">
        <f t="shared" si="648"/>
        <v>0</v>
      </c>
      <c r="U1569" s="777"/>
      <c r="V1569" s="331"/>
      <c r="W1569" s="331"/>
      <c r="X1569" s="331"/>
      <c r="Y1569" s="331"/>
      <c r="Z1569" s="331"/>
      <c r="AA1569" s="934"/>
      <c r="AB1569" s="328"/>
      <c r="AC1569" s="1084">
        <f t="shared" si="639"/>
        <v>0</v>
      </c>
      <c r="AD1569" s="1099"/>
      <c r="AF1569" s="3389"/>
      <c r="AG1569" s="137">
        <f t="shared" si="621"/>
        <v>0</v>
      </c>
    </row>
    <row r="1570" spans="1:33" x14ac:dyDescent="0.25">
      <c r="A1570" s="137">
        <v>1</v>
      </c>
      <c r="B1570" s="4" t="s">
        <v>321</v>
      </c>
      <c r="C1570" s="435"/>
      <c r="D1570" s="4"/>
      <c r="E1570" s="221"/>
      <c r="F1570" s="183"/>
      <c r="G1570" s="183"/>
      <c r="H1570" s="183"/>
      <c r="I1570" s="1514"/>
      <c r="J1570" s="1514"/>
      <c r="K1570" s="122"/>
      <c r="L1570" s="122"/>
      <c r="M1570" s="122"/>
      <c r="N1570" s="122"/>
      <c r="O1570" s="122"/>
      <c r="P1570" s="122"/>
      <c r="Q1570" s="331"/>
      <c r="R1570" s="331"/>
      <c r="S1570" s="759"/>
      <c r="T1570" s="331">
        <f t="shared" si="648"/>
        <v>0</v>
      </c>
      <c r="U1570" s="777"/>
      <c r="V1570" s="331"/>
      <c r="W1570" s="331"/>
      <c r="X1570" s="331"/>
      <c r="Y1570" s="331"/>
      <c r="Z1570" s="331"/>
      <c r="AA1570" s="934"/>
      <c r="AB1570" s="328"/>
      <c r="AC1570" s="1084">
        <f t="shared" si="639"/>
        <v>0</v>
      </c>
      <c r="AD1570" s="1099"/>
      <c r="AF1570" s="3389"/>
      <c r="AG1570" s="137">
        <f t="shared" si="621"/>
        <v>0</v>
      </c>
    </row>
    <row r="1571" spans="1:33" x14ac:dyDescent="0.25">
      <c r="A1571" s="137">
        <v>1</v>
      </c>
      <c r="B1571" s="539" t="s">
        <v>322</v>
      </c>
      <c r="C1571" s="435"/>
      <c r="D1571" s="4"/>
      <c r="E1571" s="221"/>
      <c r="F1571" s="123"/>
      <c r="G1571" s="183"/>
      <c r="H1571" s="183"/>
      <c r="I1571" s="1514"/>
      <c r="J1571" s="1514"/>
      <c r="K1571" s="122"/>
      <c r="L1571" s="122"/>
      <c r="M1571" s="122"/>
      <c r="N1571" s="122"/>
      <c r="O1571" s="122"/>
      <c r="P1571" s="122"/>
      <c r="Q1571" s="331"/>
      <c r="R1571" s="331"/>
      <c r="S1571" s="759"/>
      <c r="T1571" s="331">
        <f t="shared" si="648"/>
        <v>0</v>
      </c>
      <c r="U1571" s="777"/>
      <c r="V1571" s="331"/>
      <c r="W1571" s="331"/>
      <c r="X1571" s="331"/>
      <c r="Y1571" s="331"/>
      <c r="Z1571" s="331"/>
      <c r="AA1571" s="934"/>
      <c r="AB1571" s="328"/>
      <c r="AC1571" s="1084">
        <f t="shared" si="639"/>
        <v>0</v>
      </c>
      <c r="AD1571" s="1099"/>
      <c r="AF1571" s="3389"/>
      <c r="AG1571" s="137">
        <f t="shared" si="621"/>
        <v>0</v>
      </c>
    </row>
    <row r="1572" spans="1:33" ht="29.25" x14ac:dyDescent="0.25">
      <c r="A1572" s="137">
        <v>1</v>
      </c>
      <c r="B1572" s="525" t="s">
        <v>305</v>
      </c>
      <c r="C1572" s="435"/>
      <c r="D1572" s="4"/>
      <c r="E1572" s="221"/>
      <c r="F1572" s="123">
        <f>ROUND(E1572/12*$B$4,0)</f>
        <v>0</v>
      </c>
      <c r="G1572" s="183"/>
      <c r="H1572" s="183"/>
      <c r="I1572" s="1514"/>
      <c r="J1572" s="1514"/>
      <c r="K1572" s="122"/>
      <c r="L1572" s="122"/>
      <c r="M1572" s="122"/>
      <c r="N1572" s="122"/>
      <c r="O1572" s="122"/>
      <c r="P1572" s="122"/>
      <c r="Q1572" s="331"/>
      <c r="R1572" s="331"/>
      <c r="S1572" s="759"/>
      <c r="T1572" s="331">
        <f t="shared" si="648"/>
        <v>0</v>
      </c>
      <c r="U1572" s="777"/>
      <c r="V1572" s="331"/>
      <c r="W1572" s="331"/>
      <c r="X1572" s="331"/>
      <c r="Y1572" s="331"/>
      <c r="Z1572" s="331"/>
      <c r="AA1572" s="934"/>
      <c r="AB1572" s="328"/>
      <c r="AC1572" s="1084">
        <f t="shared" si="639"/>
        <v>0</v>
      </c>
      <c r="AD1572" s="1099"/>
      <c r="AF1572" s="3389"/>
      <c r="AG1572" s="137">
        <f t="shared" si="621"/>
        <v>0</v>
      </c>
    </row>
    <row r="1573" spans="1:33" ht="30" x14ac:dyDescent="0.25">
      <c r="A1573" s="137">
        <v>1</v>
      </c>
      <c r="B1573" s="521" t="s">
        <v>191</v>
      </c>
      <c r="C1573" s="435"/>
      <c r="D1573" s="4"/>
      <c r="E1573" s="221"/>
      <c r="F1573" s="183"/>
      <c r="G1573" s="183"/>
      <c r="H1573" s="183"/>
      <c r="I1573" s="1514"/>
      <c r="J1573" s="1514"/>
      <c r="K1573" s="122"/>
      <c r="L1573" s="122"/>
      <c r="M1573" s="122"/>
      <c r="N1573" s="122"/>
      <c r="O1573" s="122"/>
      <c r="P1573" s="122"/>
      <c r="Q1573" s="331"/>
      <c r="R1573" s="331"/>
      <c r="S1573" s="759"/>
      <c r="T1573" s="331">
        <f t="shared" si="648"/>
        <v>0</v>
      </c>
      <c r="U1573" s="777"/>
      <c r="V1573" s="331"/>
      <c r="W1573" s="331"/>
      <c r="X1573" s="331"/>
      <c r="Y1573" s="331"/>
      <c r="Z1573" s="331"/>
      <c r="AA1573" s="934"/>
      <c r="AB1573" s="328"/>
      <c r="AC1573" s="1084">
        <f t="shared" si="639"/>
        <v>0</v>
      </c>
      <c r="AD1573" s="1099"/>
      <c r="AF1573" s="3389"/>
      <c r="AG1573" s="137">
        <f t="shared" si="621"/>
        <v>0</v>
      </c>
    </row>
    <row r="1574" spans="1:33" s="2266" customFormat="1" x14ac:dyDescent="0.25">
      <c r="B1574" s="521"/>
      <c r="C1574" s="435"/>
      <c r="D1574" s="4"/>
      <c r="E1574" s="221"/>
      <c r="F1574" s="183"/>
      <c r="G1574" s="183"/>
      <c r="H1574" s="183"/>
      <c r="I1574" s="1514"/>
      <c r="J1574" s="1514"/>
      <c r="K1574" s="122"/>
      <c r="L1574" s="122"/>
      <c r="M1574" s="122"/>
      <c r="N1574" s="122"/>
      <c r="O1574" s="122"/>
      <c r="P1574" s="122"/>
      <c r="Q1574" s="331"/>
      <c r="R1574" s="331"/>
      <c r="S1574" s="759"/>
      <c r="T1574" s="331"/>
      <c r="U1574" s="777"/>
      <c r="V1574" s="331"/>
      <c r="W1574" s="331"/>
      <c r="X1574" s="331"/>
      <c r="Y1574" s="331"/>
      <c r="Z1574" s="331"/>
      <c r="AA1574" s="934"/>
      <c r="AB1574" s="328"/>
      <c r="AC1574" s="1084">
        <f t="shared" si="639"/>
        <v>0</v>
      </c>
      <c r="AD1574" s="1099"/>
      <c r="AF1574" s="3389"/>
      <c r="AG1574" s="2266">
        <f t="shared" si="621"/>
        <v>0</v>
      </c>
    </row>
    <row r="1575" spans="1:33" x14ac:dyDescent="0.25">
      <c r="A1575" s="137">
        <v>1</v>
      </c>
      <c r="B1575" s="513" t="s">
        <v>217</v>
      </c>
      <c r="C1575" s="435"/>
      <c r="D1575" s="4"/>
      <c r="E1575" s="245">
        <f>SUM(E1576:E1579)</f>
        <v>3650</v>
      </c>
      <c r="F1575" s="528">
        <f>SUM(F1576:F1579)</f>
        <v>609</v>
      </c>
      <c r="G1575" s="750">
        <f>SUM(G1576:G1579)</f>
        <v>620</v>
      </c>
      <c r="H1575" s="750">
        <f t="shared" ref="H1575:H1585" si="649">G1575/F1575*100</f>
        <v>101.80623973727423</v>
      </c>
      <c r="I1575" s="1514"/>
      <c r="J1575" s="1514"/>
      <c r="K1575" s="122"/>
      <c r="L1575" s="122"/>
      <c r="M1575" s="122"/>
      <c r="N1575" s="122"/>
      <c r="O1575" s="122"/>
      <c r="P1575" s="122"/>
      <c r="Q1575" s="331">
        <v>2387.9654999999998</v>
      </c>
      <c r="R1575" s="331">
        <v>2387.9654999999998</v>
      </c>
      <c r="S1575" s="881">
        <f>Q1575/12*$B$4+(R1575-Q1575)/11*1</f>
        <v>397.99424999999997</v>
      </c>
      <c r="T1575" s="331">
        <f>Z1575-Y1575-V1575</f>
        <v>411.87276000000003</v>
      </c>
      <c r="U1575" s="777"/>
      <c r="V1575" s="331"/>
      <c r="W1575" s="331">
        <f>T1575-S1575</f>
        <v>13.878510000000063</v>
      </c>
      <c r="X1575" s="331"/>
      <c r="Y1575" s="331">
        <v>0</v>
      </c>
      <c r="Z1575" s="331">
        <v>411.87276000000003</v>
      </c>
      <c r="AA1575" s="938"/>
      <c r="AB1575" s="328"/>
      <c r="AC1575" s="1084">
        <f t="shared" si="639"/>
        <v>0</v>
      </c>
      <c r="AD1575" s="1099"/>
      <c r="AF1575" s="3389"/>
      <c r="AG1575" s="137">
        <f t="shared" si="621"/>
        <v>411872.76</v>
      </c>
    </row>
    <row r="1576" spans="1:33" x14ac:dyDescent="0.25">
      <c r="A1576" s="137">
        <v>1</v>
      </c>
      <c r="B1576" s="479" t="s">
        <v>504</v>
      </c>
      <c r="C1576" s="424"/>
      <c r="D1576" s="4"/>
      <c r="E1576" s="225">
        <v>850</v>
      </c>
      <c r="F1576" s="187">
        <f>ROUND(E1576/12*$B$4,0)</f>
        <v>142</v>
      </c>
      <c r="G1576" s="1764">
        <v>100</v>
      </c>
      <c r="H1576" s="183">
        <f t="shared" si="649"/>
        <v>70.422535211267601</v>
      </c>
      <c r="I1576" s="1514"/>
      <c r="J1576" s="1514"/>
      <c r="K1576" s="122"/>
      <c r="L1576" s="122"/>
      <c r="M1576" s="122"/>
      <c r="N1576" s="122"/>
      <c r="O1576" s="122"/>
      <c r="P1576" s="122"/>
      <c r="Q1576" s="332"/>
      <c r="R1576" s="332"/>
      <c r="S1576" s="880"/>
      <c r="T1576" s="331"/>
      <c r="U1576" s="1131"/>
      <c r="V1576" s="332"/>
      <c r="W1576" s="331"/>
      <c r="X1576" s="331"/>
      <c r="Y1576" s="331"/>
      <c r="Z1576" s="332"/>
      <c r="AA1576" s="1765"/>
      <c r="AB1576" s="866"/>
      <c r="AC1576" s="1084">
        <f t="shared" si="639"/>
        <v>0</v>
      </c>
      <c r="AD1576" s="1099"/>
      <c r="AF1576" s="3389"/>
      <c r="AG1576" s="137">
        <f t="shared" si="621"/>
        <v>0</v>
      </c>
    </row>
    <row r="1577" spans="1:33" ht="30" x14ac:dyDescent="0.25">
      <c r="A1577" s="137">
        <v>1</v>
      </c>
      <c r="B1577" s="302" t="s">
        <v>259</v>
      </c>
      <c r="C1577" s="1700"/>
      <c r="D1577" s="4"/>
      <c r="E1577" s="246">
        <v>1050</v>
      </c>
      <c r="F1577" s="1037">
        <f>ROUND(E1577/12*$B$4,0)</f>
        <v>175</v>
      </c>
      <c r="G1577" s="1037">
        <v>198</v>
      </c>
      <c r="H1577" s="183">
        <f t="shared" si="649"/>
        <v>113.14285714285714</v>
      </c>
      <c r="I1577" s="1514"/>
      <c r="J1577" s="1514"/>
      <c r="K1577" s="122"/>
      <c r="L1577" s="1537"/>
      <c r="M1577" s="1537"/>
      <c r="N1577" s="1537"/>
      <c r="O1577" s="1537"/>
      <c r="P1577" s="1537"/>
      <c r="Q1577" s="332"/>
      <c r="R1577" s="332"/>
      <c r="S1577" s="880"/>
      <c r="T1577" s="331"/>
      <c r="U1577" s="1131"/>
      <c r="V1577" s="332"/>
      <c r="W1577" s="331"/>
      <c r="X1577" s="331"/>
      <c r="Y1577" s="331"/>
      <c r="Z1577" s="332"/>
      <c r="AA1577" s="1727"/>
      <c r="AB1577" s="866"/>
      <c r="AC1577" s="1084">
        <f t="shared" si="639"/>
        <v>0</v>
      </c>
      <c r="AD1577" s="1099"/>
      <c r="AF1577" s="3389"/>
      <c r="AG1577" s="137">
        <f t="shared" si="621"/>
        <v>0</v>
      </c>
    </row>
    <row r="1578" spans="1:33" ht="30" x14ac:dyDescent="0.25">
      <c r="A1578" s="137">
        <v>1</v>
      </c>
      <c r="B1578" s="680" t="s">
        <v>264</v>
      </c>
      <c r="C1578" s="1766"/>
      <c r="D1578" s="1647"/>
      <c r="E1578" s="221">
        <v>850</v>
      </c>
      <c r="F1578" s="123">
        <f>ROUND(E1578/12*$B$4,0)</f>
        <v>142</v>
      </c>
      <c r="G1578" s="183">
        <v>160</v>
      </c>
      <c r="H1578" s="183">
        <f t="shared" si="649"/>
        <v>112.67605633802818</v>
      </c>
      <c r="I1578" s="1514"/>
      <c r="J1578" s="1514"/>
      <c r="K1578" s="122"/>
      <c r="L1578" s="1537"/>
      <c r="M1578" s="1537"/>
      <c r="N1578" s="1537"/>
      <c r="O1578" s="1537"/>
      <c r="P1578" s="1537"/>
      <c r="Q1578" s="332"/>
      <c r="R1578" s="332"/>
      <c r="S1578" s="759"/>
      <c r="T1578" s="331"/>
      <c r="U1578" s="1131"/>
      <c r="V1578" s="332"/>
      <c r="W1578" s="331"/>
      <c r="X1578" s="331"/>
      <c r="Y1578" s="331"/>
      <c r="Z1578" s="332"/>
      <c r="AA1578" s="934"/>
      <c r="AB1578" s="866"/>
      <c r="AC1578" s="1084">
        <f t="shared" ref="AC1578:AC1609" si="650">T1578-S1578-W1578</f>
        <v>0</v>
      </c>
      <c r="AD1578" s="1099"/>
      <c r="AF1578" s="3389"/>
      <c r="AG1578" s="137">
        <f t="shared" si="621"/>
        <v>0</v>
      </c>
    </row>
    <row r="1579" spans="1:33" ht="22.5" customHeight="1" x14ac:dyDescent="0.25">
      <c r="A1579" s="137">
        <v>1</v>
      </c>
      <c r="B1579" s="520" t="s">
        <v>34</v>
      </c>
      <c r="C1579" s="1767"/>
      <c r="D1579" s="4"/>
      <c r="E1579" s="246">
        <v>900</v>
      </c>
      <c r="F1579" s="183">
        <f>ROUND(E1579/12*$B$4,0)</f>
        <v>150</v>
      </c>
      <c r="G1579" s="183">
        <v>162</v>
      </c>
      <c r="H1579" s="183">
        <f t="shared" si="649"/>
        <v>108</v>
      </c>
      <c r="I1579" s="1536"/>
      <c r="J1579" s="1514"/>
      <c r="K1579" s="122"/>
      <c r="L1579" s="122"/>
      <c r="M1579" s="122"/>
      <c r="N1579" s="122"/>
      <c r="O1579" s="1537"/>
      <c r="P1579" s="1537"/>
      <c r="Q1579" s="331"/>
      <c r="R1579" s="331"/>
      <c r="S1579" s="759">
        <f>Q1579/12*$B$4</f>
        <v>0</v>
      </c>
      <c r="T1579" s="331">
        <f>Z1579-Y1579-V1579</f>
        <v>0</v>
      </c>
      <c r="U1579" s="777"/>
      <c r="V1579" s="331"/>
      <c r="W1579" s="331">
        <f>T1579-S1579</f>
        <v>0</v>
      </c>
      <c r="X1579" s="331"/>
      <c r="Y1579" s="331"/>
      <c r="Z1579" s="331"/>
      <c r="AA1579" s="934"/>
      <c r="AB1579" s="328"/>
      <c r="AC1579" s="1084">
        <f t="shared" si="650"/>
        <v>0</v>
      </c>
      <c r="AD1579" s="1099"/>
      <c r="AF1579" s="3389"/>
      <c r="AG1579" s="137">
        <f t="shared" si="621"/>
        <v>0</v>
      </c>
    </row>
    <row r="1580" spans="1:33" s="2266" customFormat="1" ht="57" customHeight="1" x14ac:dyDescent="0.25">
      <c r="B1580" s="475" t="s">
        <v>518</v>
      </c>
      <c r="C1580" s="1767"/>
      <c r="D1580" s="4"/>
      <c r="E1580" s="1038">
        <f>E1542</f>
        <v>16695</v>
      </c>
      <c r="F1580" s="750">
        <f>F1542</f>
        <v>2783</v>
      </c>
      <c r="G1580" s="1653">
        <f>G1542</f>
        <v>936</v>
      </c>
      <c r="H1580" s="135">
        <f t="shared" si="649"/>
        <v>33.632770391663676</v>
      </c>
      <c r="I1580" s="1536"/>
      <c r="J1580" s="1531"/>
      <c r="K1580" s="122"/>
      <c r="L1580" s="122"/>
      <c r="M1580" s="122"/>
      <c r="N1580" s="1530"/>
      <c r="O1580" s="1537"/>
      <c r="P1580" s="1537"/>
      <c r="Q1580" s="331">
        <f>Q1542</f>
        <v>52161.297859999999</v>
      </c>
      <c r="R1580" s="331">
        <f>R1542</f>
        <v>52161.297859999999</v>
      </c>
      <c r="S1580" s="883">
        <f t="shared" ref="S1580:Z1580" si="651">S1542</f>
        <v>8693.5496433333337</v>
      </c>
      <c r="T1580" s="333">
        <f t="shared" si="651"/>
        <v>2819.85248</v>
      </c>
      <c r="U1580" s="777">
        <f t="shared" si="651"/>
        <v>0</v>
      </c>
      <c r="V1580" s="331">
        <f t="shared" si="651"/>
        <v>0</v>
      </c>
      <c r="W1580" s="331">
        <f t="shared" si="651"/>
        <v>-5873.6971633333342</v>
      </c>
      <c r="X1580" s="333">
        <f t="shared" si="651"/>
        <v>0</v>
      </c>
      <c r="Y1580" s="331">
        <f t="shared" si="651"/>
        <v>-0.17760000000000001</v>
      </c>
      <c r="Z1580" s="332">
        <f t="shared" si="651"/>
        <v>2819.67488</v>
      </c>
      <c r="AA1580" s="1727"/>
      <c r="AB1580" s="866"/>
      <c r="AC1580" s="1084">
        <f t="shared" si="650"/>
        <v>0</v>
      </c>
      <c r="AD1580" s="1099"/>
      <c r="AF1580" s="3389"/>
      <c r="AG1580" s="2266">
        <f t="shared" si="621"/>
        <v>2819674.88</v>
      </c>
    </row>
    <row r="1581" spans="1:33" x14ac:dyDescent="0.25">
      <c r="A1581" s="137">
        <v>1</v>
      </c>
      <c r="B1581" s="475" t="s">
        <v>260</v>
      </c>
      <c r="C1581" s="424"/>
      <c r="D1581" s="1768"/>
      <c r="E1581" s="499">
        <f>E1558+E1531</f>
        <v>47187.3</v>
      </c>
      <c r="F1581" s="526">
        <f>F1558+F1531</f>
        <v>7865</v>
      </c>
      <c r="G1581" s="1769">
        <f>G1558+G1531</f>
        <v>9153</v>
      </c>
      <c r="H1581" s="1653">
        <f t="shared" si="649"/>
        <v>116.37635092180547</v>
      </c>
      <c r="I1581" s="1536"/>
      <c r="J1581" s="1514"/>
      <c r="K1581" s="122"/>
      <c r="L1581" s="122"/>
      <c r="M1581" s="122"/>
      <c r="N1581" s="1530"/>
      <c r="O1581" s="1537"/>
      <c r="P1581" s="1537"/>
      <c r="Q1581" s="333"/>
      <c r="R1581" s="333"/>
      <c r="S1581" s="880"/>
      <c r="T1581" s="331"/>
      <c r="U1581" s="777"/>
      <c r="V1581" s="331"/>
      <c r="W1581" s="331"/>
      <c r="X1581" s="331"/>
      <c r="Y1581" s="333"/>
      <c r="Z1581" s="332"/>
      <c r="AA1581" s="1770"/>
      <c r="AB1581" s="866"/>
      <c r="AC1581" s="1084">
        <f t="shared" si="650"/>
        <v>0</v>
      </c>
      <c r="AD1581" s="1099"/>
      <c r="AF1581" s="3389"/>
      <c r="AG1581" s="137">
        <f t="shared" ref="AG1581:AG1644" si="652">Z1581*1000-AF1581</f>
        <v>0</v>
      </c>
    </row>
    <row r="1582" spans="1:33" ht="29.25" x14ac:dyDescent="0.25">
      <c r="A1582" s="137">
        <v>1</v>
      </c>
      <c r="B1582" s="475" t="s">
        <v>274</v>
      </c>
      <c r="C1582" s="1501"/>
      <c r="D1582" s="1261"/>
      <c r="E1582" s="499">
        <f>E1546</f>
        <v>32403</v>
      </c>
      <c r="F1582" s="527">
        <f>F1546</f>
        <v>5401</v>
      </c>
      <c r="G1582" s="1769">
        <f>G1546</f>
        <v>5554</v>
      </c>
      <c r="H1582" s="750">
        <f t="shared" si="649"/>
        <v>102.8328087391224</v>
      </c>
      <c r="I1582" s="1536"/>
      <c r="J1582" s="1514"/>
      <c r="K1582" s="750"/>
      <c r="L1582" s="322"/>
      <c r="M1582" s="750"/>
      <c r="N1582" s="750"/>
      <c r="O1582" s="750"/>
      <c r="P1582" s="750"/>
      <c r="Q1582" s="331"/>
      <c r="R1582" s="331"/>
      <c r="S1582" s="880"/>
      <c r="T1582" s="331"/>
      <c r="U1582" s="1281">
        <f t="shared" ref="U1582" si="653">U1567+U1546</f>
        <v>0</v>
      </c>
      <c r="V1582" s="333"/>
      <c r="W1582" s="333"/>
      <c r="X1582" s="331"/>
      <c r="Y1582" s="331"/>
      <c r="Z1582" s="331"/>
      <c r="AA1582" s="1770"/>
      <c r="AB1582" s="328"/>
      <c r="AC1582" s="1084">
        <f t="shared" si="650"/>
        <v>0</v>
      </c>
      <c r="AD1582" s="1099"/>
      <c r="AF1582" s="3389"/>
      <c r="AG1582" s="137">
        <f t="shared" si="652"/>
        <v>0</v>
      </c>
    </row>
    <row r="1583" spans="1:33" ht="29.25" x14ac:dyDescent="0.25">
      <c r="A1583" s="137">
        <v>1</v>
      </c>
      <c r="B1583" s="475" t="s">
        <v>261</v>
      </c>
      <c r="C1583" s="448"/>
      <c r="D1583" s="1153"/>
      <c r="E1583" s="499">
        <f>E1568+E1537</f>
        <v>29500</v>
      </c>
      <c r="F1583" s="526">
        <f>F1568+F1537</f>
        <v>4917</v>
      </c>
      <c r="G1583" s="526">
        <f>G1568+G1537</f>
        <v>3676</v>
      </c>
      <c r="H1583" s="838">
        <f t="shared" si="649"/>
        <v>74.761033150294892</v>
      </c>
      <c r="I1583" s="1514"/>
      <c r="J1583" s="1514"/>
      <c r="K1583" s="750"/>
      <c r="L1583" s="322"/>
      <c r="M1583" s="322"/>
      <c r="N1583" s="750"/>
      <c r="O1583" s="750"/>
      <c r="P1583" s="750"/>
      <c r="Q1583" s="331"/>
      <c r="R1583" s="331"/>
      <c r="S1583" s="759"/>
      <c r="T1583" s="331">
        <f>Z1583-Y1583-V1583</f>
        <v>0</v>
      </c>
      <c r="U1583" s="777"/>
      <c r="V1583" s="331"/>
      <c r="W1583" s="331"/>
      <c r="X1583" s="331"/>
      <c r="Y1583" s="331"/>
      <c r="Z1583" s="331"/>
      <c r="AA1583" s="971"/>
      <c r="AB1583" s="328"/>
      <c r="AC1583" s="1084">
        <f t="shared" si="650"/>
        <v>0</v>
      </c>
      <c r="AD1583" s="1099"/>
      <c r="AF1583" s="3389"/>
      <c r="AG1583" s="137">
        <f t="shared" si="652"/>
        <v>0</v>
      </c>
    </row>
    <row r="1584" spans="1:33" s="147" customFormat="1" ht="29.25" x14ac:dyDescent="0.25">
      <c r="A1584" s="137">
        <v>1</v>
      </c>
      <c r="B1584" s="475" t="s">
        <v>262</v>
      </c>
      <c r="C1584" s="1771"/>
      <c r="D1584" s="3"/>
      <c r="E1584" s="499">
        <f>E1572+E1540</f>
        <v>13000</v>
      </c>
      <c r="F1584" s="528">
        <f t="shared" ref="F1584:G1584" si="654">F1572+F1540</f>
        <v>2167</v>
      </c>
      <c r="G1584" s="528">
        <f t="shared" si="654"/>
        <v>779</v>
      </c>
      <c r="H1584" s="123">
        <f t="shared" si="649"/>
        <v>35.948315643747115</v>
      </c>
      <c r="I1584" s="831"/>
      <c r="J1584" s="152"/>
      <c r="K1584" s="153"/>
      <c r="L1584" s="153"/>
      <c r="M1584" s="153"/>
      <c r="N1584" s="153"/>
      <c r="O1584" s="153"/>
      <c r="P1584" s="153"/>
      <c r="Q1584" s="331"/>
      <c r="R1584" s="331"/>
      <c r="S1584" s="881"/>
      <c r="T1584" s="331"/>
      <c r="U1584" s="777"/>
      <c r="V1584" s="331"/>
      <c r="W1584" s="331"/>
      <c r="X1584" s="331"/>
      <c r="Y1584" s="331"/>
      <c r="Z1584" s="331"/>
      <c r="AA1584" s="923"/>
      <c r="AB1584" s="328"/>
      <c r="AC1584" s="1084">
        <f t="shared" si="650"/>
        <v>0</v>
      </c>
      <c r="AD1584" s="1099"/>
      <c r="AF1584" s="3389"/>
      <c r="AG1584" s="147">
        <f t="shared" si="652"/>
        <v>0</v>
      </c>
    </row>
    <row r="1585" spans="1:33" s="147" customFormat="1" x14ac:dyDescent="0.25">
      <c r="A1585" s="137">
        <v>1</v>
      </c>
      <c r="B1585" s="476" t="s">
        <v>134</v>
      </c>
      <c r="C1585" s="432"/>
      <c r="D1585" s="1642"/>
      <c r="E1585" s="499">
        <f>E1581+E1582+E1584+E1583*2.6+E1580*2.6</f>
        <v>212697.3</v>
      </c>
      <c r="F1585" s="528">
        <f>F1581+F1582+F1584+F1583*2.6+F1580*2.6</f>
        <v>35453</v>
      </c>
      <c r="G1585" s="528">
        <f>G1581+G1582+G1584+G1583*2.6+G1580*2.6</f>
        <v>27477.199999999997</v>
      </c>
      <c r="H1585" s="123">
        <f t="shared" si="649"/>
        <v>77.503173215242711</v>
      </c>
      <c r="I1585" s="831"/>
      <c r="J1585" s="152"/>
      <c r="K1585" s="153"/>
      <c r="L1585" s="153"/>
      <c r="M1585" s="153"/>
      <c r="N1585" s="153"/>
      <c r="O1585" s="153"/>
      <c r="P1585" s="153"/>
      <c r="Q1585" s="332">
        <f t="shared" ref="Q1585:Z1585" si="655">SUM(Q1584,Q1575,Q1567,Q1558,Q1546,Q1542,Q1530)</f>
        <v>232413.71444000001</v>
      </c>
      <c r="R1585" s="332">
        <f t="shared" ref="R1585" si="656">SUM(R1584,R1575,R1567,R1558,R1546,R1542,R1530)</f>
        <v>232413.71444000001</v>
      </c>
      <c r="S1585" s="880">
        <f t="shared" si="655"/>
        <v>38735.619073333335</v>
      </c>
      <c r="T1585" s="332">
        <f t="shared" si="655"/>
        <v>35430.456779999993</v>
      </c>
      <c r="U1585" s="1131">
        <f t="shared" si="655"/>
        <v>0</v>
      </c>
      <c r="V1585" s="332">
        <f t="shared" si="655"/>
        <v>-0.18581</v>
      </c>
      <c r="W1585" s="332">
        <f t="shared" si="655"/>
        <v>-3305.162293333341</v>
      </c>
      <c r="X1585" s="332">
        <f t="shared" si="655"/>
        <v>0</v>
      </c>
      <c r="Y1585" s="332">
        <f t="shared" si="655"/>
        <v>-9.2539999999999996</v>
      </c>
      <c r="Z1585" s="332">
        <f t="shared" si="655"/>
        <v>35421.01696999999</v>
      </c>
      <c r="AA1585" s="923"/>
      <c r="AB1585" s="866"/>
      <c r="AC1585" s="1084">
        <f t="shared" si="650"/>
        <v>0</v>
      </c>
      <c r="AD1585" s="1099"/>
      <c r="AF1585" s="3389"/>
      <c r="AG1585" s="147">
        <f t="shared" si="652"/>
        <v>35421016.969999991</v>
      </c>
    </row>
    <row r="1586" spans="1:33" s="147" customFormat="1" x14ac:dyDescent="0.25">
      <c r="A1586" s="137">
        <v>1</v>
      </c>
      <c r="B1586" s="745" t="s">
        <v>123</v>
      </c>
      <c r="C1586" s="432"/>
      <c r="D1586" s="1642"/>
      <c r="E1586" s="225"/>
      <c r="F1586" s="123"/>
      <c r="G1586" s="123"/>
      <c r="H1586" s="123"/>
      <c r="I1586" s="831"/>
      <c r="J1586" s="152"/>
      <c r="K1586" s="153"/>
      <c r="L1586" s="153"/>
      <c r="M1586" s="153"/>
      <c r="N1586" s="153"/>
      <c r="O1586" s="153"/>
      <c r="P1586" s="153"/>
      <c r="Q1586" s="332"/>
      <c r="R1586" s="332"/>
      <c r="S1586" s="880"/>
      <c r="T1586" s="332"/>
      <c r="U1586" s="1131"/>
      <c r="V1586" s="332"/>
      <c r="W1586" s="332"/>
      <c r="X1586" s="332"/>
      <c r="Y1586" s="332"/>
      <c r="Z1586" s="332"/>
      <c r="AA1586" s="950"/>
      <c r="AB1586" s="866"/>
      <c r="AC1586" s="1084">
        <f t="shared" si="650"/>
        <v>0</v>
      </c>
      <c r="AD1586" s="1099"/>
      <c r="AF1586" s="3389"/>
      <c r="AG1586" s="147">
        <f t="shared" si="652"/>
        <v>0</v>
      </c>
    </row>
    <row r="1587" spans="1:33" s="147" customFormat="1" x14ac:dyDescent="0.25">
      <c r="A1587" s="137">
        <v>1</v>
      </c>
      <c r="B1587" s="163" t="s">
        <v>9</v>
      </c>
      <c r="C1587" s="432"/>
      <c r="D1587" s="1642">
        <v>240</v>
      </c>
      <c r="E1587" s="226">
        <v>622</v>
      </c>
      <c r="F1587" s="123">
        <f>ROUND(E1587/12*$B$4,0)</f>
        <v>104</v>
      </c>
      <c r="G1587" s="123">
        <v>122</v>
      </c>
      <c r="H1587" s="123">
        <f>G1587/F1587*100</f>
        <v>117.30769230769231</v>
      </c>
      <c r="I1587" s="831">
        <v>9</v>
      </c>
      <c r="J1587" s="152">
        <f>M1587/G1587</f>
        <v>7.7704918032786887</v>
      </c>
      <c r="K1587" s="153">
        <f>ROUND(E1587*I1587,0)</f>
        <v>5598</v>
      </c>
      <c r="L1587" s="153">
        <f>ROUND(K1587/12*$B$4,0)</f>
        <v>933</v>
      </c>
      <c r="M1587" s="153">
        <v>948</v>
      </c>
      <c r="N1587" s="153">
        <f>M1587/L1587*100</f>
        <v>101.60771704180065</v>
      </c>
      <c r="O1587" s="153">
        <f>ROUND(K1587/D1587,0)</f>
        <v>23</v>
      </c>
      <c r="P1587" s="153">
        <f>M1587/$B$4*12/O1587</f>
        <v>247.30434782608697</v>
      </c>
      <c r="Q1587" s="332"/>
      <c r="R1587" s="332"/>
      <c r="S1587" s="880"/>
      <c r="T1587" s="332"/>
      <c r="U1587" s="1131"/>
      <c r="V1587" s="332"/>
      <c r="W1587" s="332"/>
      <c r="X1587" s="332"/>
      <c r="Y1587" s="332"/>
      <c r="Z1587" s="332"/>
      <c r="AA1587" s="950"/>
      <c r="AB1587" s="866"/>
      <c r="AC1587" s="1084">
        <f t="shared" si="650"/>
        <v>0</v>
      </c>
      <c r="AD1587" s="1099"/>
      <c r="AF1587" s="3389"/>
      <c r="AG1587" s="147">
        <f t="shared" si="652"/>
        <v>0</v>
      </c>
    </row>
    <row r="1588" spans="1:33" s="147" customFormat="1" x14ac:dyDescent="0.25">
      <c r="A1588" s="137">
        <v>1</v>
      </c>
      <c r="B1588" s="168" t="s">
        <v>44</v>
      </c>
      <c r="C1588" s="1772"/>
      <c r="D1588" s="1642">
        <v>240</v>
      </c>
      <c r="E1588" s="226">
        <v>1481</v>
      </c>
      <c r="F1588" s="123">
        <f>ROUND(E1588/12*$B$4,0)</f>
        <v>247</v>
      </c>
      <c r="G1588" s="123">
        <v>239</v>
      </c>
      <c r="H1588" s="123">
        <f>G1588/F1588*100</f>
        <v>96.761133603238875</v>
      </c>
      <c r="I1588" s="831">
        <v>8</v>
      </c>
      <c r="J1588" s="152">
        <f>M1588/G1588</f>
        <v>7.8786610878661092</v>
      </c>
      <c r="K1588" s="153">
        <f>ROUND(E1588*I1588,0)</f>
        <v>11848</v>
      </c>
      <c r="L1588" s="153">
        <f>ROUND(K1588/12*$B$4,0)</f>
        <v>1975</v>
      </c>
      <c r="M1588" s="153">
        <v>1883</v>
      </c>
      <c r="N1588" s="153">
        <f>M1588/L1588*100</f>
        <v>95.341772151898724</v>
      </c>
      <c r="O1588" s="153">
        <f>ROUND(K1588/D1588,0)</f>
        <v>49</v>
      </c>
      <c r="P1588" s="153">
        <f>M1588/$B$4*12/O1588</f>
        <v>230.57142857142858</v>
      </c>
      <c r="Q1588" s="331"/>
      <c r="R1588" s="331"/>
      <c r="S1588" s="880"/>
      <c r="T1588" s="332"/>
      <c r="U1588" s="1131"/>
      <c r="V1588" s="332"/>
      <c r="W1588" s="332"/>
      <c r="X1588" s="332"/>
      <c r="Y1588" s="332"/>
      <c r="Z1588" s="332"/>
      <c r="AA1588" s="950"/>
      <c r="AB1588" s="866"/>
      <c r="AC1588" s="1084">
        <f t="shared" si="650"/>
        <v>0</v>
      </c>
      <c r="AD1588" s="1099"/>
      <c r="AF1588" s="3389"/>
      <c r="AG1588" s="147">
        <f t="shared" si="652"/>
        <v>0</v>
      </c>
    </row>
    <row r="1589" spans="1:33" x14ac:dyDescent="0.25">
      <c r="A1589" s="137">
        <v>1</v>
      </c>
      <c r="B1589" s="1773" t="s">
        <v>176</v>
      </c>
      <c r="C1589" s="1283"/>
      <c r="D1589" s="1663"/>
      <c r="E1589" s="227">
        <f>SUM(E1587:E1588)</f>
        <v>2103</v>
      </c>
      <c r="F1589" s="310">
        <f>SUM(F1587:F1588)</f>
        <v>351</v>
      </c>
      <c r="G1589" s="310">
        <f>SUM(G1587:G1588)</f>
        <v>361</v>
      </c>
      <c r="H1589" s="158">
        <f>G1589/F1589*100</f>
        <v>102.84900284900284</v>
      </c>
      <c r="I1589" s="1536">
        <f>IF(E1589=0,0,K1589/E1589)</f>
        <v>8.2957679505468374</v>
      </c>
      <c r="J1589" s="1143">
        <f>M1589/G1589</f>
        <v>7.8421052631578947</v>
      </c>
      <c r="K1589" s="310">
        <f>SUM(K1587:K1588)</f>
        <v>17446</v>
      </c>
      <c r="L1589" s="310">
        <f>SUM(L1587:L1588)</f>
        <v>2908</v>
      </c>
      <c r="M1589" s="1207">
        <f>SUM(M1587:M1588)</f>
        <v>2831</v>
      </c>
      <c r="N1589" s="1207">
        <f>M1589/L1589*100</f>
        <v>97.352132049518573</v>
      </c>
      <c r="O1589" s="1207">
        <f>SUM(O1587:O1588)</f>
        <v>72</v>
      </c>
      <c r="P1589" s="282">
        <f>M1589/$B$4*12/O1589</f>
        <v>235.91666666666666</v>
      </c>
      <c r="Q1589" s="333"/>
      <c r="R1589" s="333"/>
      <c r="S1589" s="880"/>
      <c r="T1589" s="332">
        <f>Z1589-Y1589-V1589</f>
        <v>0</v>
      </c>
      <c r="U1589" s="1131"/>
      <c r="V1589" s="332"/>
      <c r="W1589" s="332"/>
      <c r="X1589" s="332"/>
      <c r="Y1589" s="332"/>
      <c r="Z1589" s="332"/>
      <c r="AA1589" s="973"/>
      <c r="AB1589" s="866"/>
      <c r="AC1589" s="1084">
        <f t="shared" si="650"/>
        <v>0</v>
      </c>
      <c r="AD1589" s="1099"/>
      <c r="AF1589" s="3389"/>
      <c r="AG1589" s="137">
        <f t="shared" si="652"/>
        <v>0</v>
      </c>
    </row>
    <row r="1590" spans="1:33" ht="30" thickBot="1" x14ac:dyDescent="0.3">
      <c r="A1590" s="137">
        <v>1</v>
      </c>
      <c r="B1590" s="148" t="s">
        <v>201</v>
      </c>
      <c r="C1590" s="148"/>
      <c r="D1590" s="148"/>
      <c r="E1590" s="248">
        <f>SUM(E1589)</f>
        <v>2103</v>
      </c>
      <c r="F1590" s="1639">
        <f>SUM(F1589)</f>
        <v>351</v>
      </c>
      <c r="G1590" s="1639">
        <f>SUM(G1589)</f>
        <v>361</v>
      </c>
      <c r="H1590" s="1639">
        <f>G1590/F1590*100</f>
        <v>102.84900284900284</v>
      </c>
      <c r="I1590" s="1774">
        <f>IF(E1590=0,0,K1590/E1590)</f>
        <v>8.2957679505468374</v>
      </c>
      <c r="J1590" s="1763">
        <f>SUM(J1589)</f>
        <v>7.8421052631578947</v>
      </c>
      <c r="K1590" s="1639">
        <f>SUM(K1589)</f>
        <v>17446</v>
      </c>
      <c r="L1590" s="1639">
        <f>SUM(L1589)</f>
        <v>2908</v>
      </c>
      <c r="M1590" s="1639">
        <f>SUM(M1589)</f>
        <v>2831</v>
      </c>
      <c r="N1590" s="1187">
        <f>M1590/L1590*100</f>
        <v>97.352132049518573</v>
      </c>
      <c r="O1590" s="1234">
        <f>SUM(O1589)</f>
        <v>72</v>
      </c>
      <c r="P1590" s="1187">
        <f>M1590/$B$4*12/O1590</f>
        <v>235.91666666666666</v>
      </c>
      <c r="Q1590" s="336">
        <v>40204.458251999989</v>
      </c>
      <c r="R1590" s="336">
        <v>40204.458251999989</v>
      </c>
      <c r="S1590" s="885">
        <f>Q1590/12*$B$4+(R1590-Q1590)/11*1</f>
        <v>6700.7430419999982</v>
      </c>
      <c r="T1590" s="336">
        <f>Z1590-Y1590-V1590</f>
        <v>6900.0843600000007</v>
      </c>
      <c r="U1590" s="779"/>
      <c r="V1590" s="336"/>
      <c r="W1590" s="336">
        <f>T1590-S1590</f>
        <v>199.3413180000025</v>
      </c>
      <c r="X1590" s="336">
        <v>-16.833599999999997</v>
      </c>
      <c r="Y1590" s="336">
        <v>-5.9338500000000005</v>
      </c>
      <c r="Z1590" s="336">
        <v>6894.1505100000004</v>
      </c>
      <c r="AA1590" s="1641"/>
      <c r="AB1590" s="914"/>
      <c r="AC1590" s="1084">
        <f t="shared" si="650"/>
        <v>0</v>
      </c>
      <c r="AD1590" s="1099"/>
      <c r="AF1590" s="3389"/>
      <c r="AG1590" s="137">
        <f t="shared" si="652"/>
        <v>6894150.5100000007</v>
      </c>
    </row>
    <row r="1591" spans="1:33" ht="15.75" thickBot="1" x14ac:dyDescent="0.3">
      <c r="A1591" s="137">
        <v>1</v>
      </c>
      <c r="B1591" s="1524" t="s">
        <v>278</v>
      </c>
      <c r="C1591" s="1524"/>
      <c r="D1591" s="1524"/>
      <c r="E1591" s="230"/>
      <c r="F1591" s="709"/>
      <c r="G1591" s="709"/>
      <c r="H1591" s="709"/>
      <c r="I1591" s="1484"/>
      <c r="J1591" s="1484"/>
      <c r="K1591" s="709"/>
      <c r="L1591" s="709"/>
      <c r="M1591" s="709">
        <f>SUM(M1582,M1590)</f>
        <v>2831</v>
      </c>
      <c r="N1591" s="709"/>
      <c r="O1591" s="709"/>
      <c r="P1591" s="709"/>
      <c r="Q1591" s="337">
        <f t="shared" ref="Q1591:S1591" si="657">Q1590+Q1585</f>
        <v>272618.17269199999</v>
      </c>
      <c r="R1591" s="337">
        <f t="shared" ref="R1591" si="658">R1590+R1585</f>
        <v>272618.17269199999</v>
      </c>
      <c r="S1591" s="760">
        <f t="shared" si="657"/>
        <v>45436.362115333337</v>
      </c>
      <c r="T1591" s="337">
        <f t="shared" ref="T1591:Z1591" si="659">T1590+T1585</f>
        <v>42330.541139999994</v>
      </c>
      <c r="U1591" s="782">
        <f t="shared" si="659"/>
        <v>0</v>
      </c>
      <c r="V1591" s="156">
        <f>V1590+V1585</f>
        <v>-0.18581</v>
      </c>
      <c r="W1591" s="337">
        <f t="shared" si="659"/>
        <v>-3105.8209753333385</v>
      </c>
      <c r="X1591" s="337">
        <f t="shared" si="659"/>
        <v>-16.833599999999997</v>
      </c>
      <c r="Y1591" s="337">
        <f t="shared" si="659"/>
        <v>-15.187850000000001</v>
      </c>
      <c r="Z1591" s="337">
        <f t="shared" si="659"/>
        <v>42315.167479999989</v>
      </c>
      <c r="AA1591" s="1698"/>
      <c r="AB1591" s="868"/>
      <c r="AC1591" s="1084">
        <f t="shared" si="650"/>
        <v>-4.5474735088646412E-12</v>
      </c>
      <c r="AD1591" s="1099"/>
      <c r="AE1591" s="137" t="e">
        <f>S1591-#REF!/12*4</f>
        <v>#REF!</v>
      </c>
      <c r="AF1591" s="3389">
        <v>42315167.479999997</v>
      </c>
      <c r="AG1591" s="137">
        <f t="shared" si="652"/>
        <v>0</v>
      </c>
    </row>
    <row r="1592" spans="1:33" x14ac:dyDescent="0.25">
      <c r="A1592" s="137">
        <v>1</v>
      </c>
      <c r="B1592" s="1775"/>
      <c r="C1592" s="446"/>
      <c r="D1592" s="1775"/>
      <c r="E1592" s="233"/>
      <c r="F1592" s="748"/>
      <c r="G1592" s="748"/>
      <c r="H1592" s="748"/>
      <c r="I1592" s="1506"/>
      <c r="J1592" s="1506"/>
      <c r="K1592" s="748"/>
      <c r="L1592" s="748"/>
      <c r="M1592" s="748"/>
      <c r="N1592" s="748"/>
      <c r="O1592" s="748"/>
      <c r="P1592" s="748"/>
      <c r="Q1592" s="330"/>
      <c r="R1592" s="330"/>
      <c r="S1592" s="758"/>
      <c r="T1592" s="330"/>
      <c r="U1592" s="780"/>
      <c r="V1592" s="330"/>
      <c r="W1592" s="330"/>
      <c r="X1592" s="330"/>
      <c r="Y1592" s="330"/>
      <c r="Z1592" s="330"/>
      <c r="AA1592" s="945"/>
      <c r="AB1592" s="370"/>
      <c r="AC1592" s="1084">
        <f t="shared" si="650"/>
        <v>0</v>
      </c>
      <c r="AD1592" s="1099"/>
      <c r="AF1592" s="3389"/>
      <c r="AG1592" s="137">
        <f t="shared" si="652"/>
        <v>0</v>
      </c>
    </row>
    <row r="1593" spans="1:33" ht="43.5" x14ac:dyDescent="0.25">
      <c r="A1593" s="137">
        <v>1</v>
      </c>
      <c r="B1593" s="1089" t="s">
        <v>374</v>
      </c>
      <c r="C1593" s="1089"/>
      <c r="D1593" s="1535"/>
      <c r="E1593" s="233"/>
      <c r="F1593" s="187"/>
      <c r="G1593" s="187"/>
      <c r="H1593" s="187"/>
      <c r="I1593" s="1514"/>
      <c r="J1593" s="1514"/>
      <c r="K1593" s="526"/>
      <c r="L1593" s="526"/>
      <c r="M1593" s="526"/>
      <c r="N1593" s="526"/>
      <c r="O1593" s="526"/>
      <c r="P1593" s="526"/>
      <c r="Q1593" s="331"/>
      <c r="R1593" s="331"/>
      <c r="S1593" s="759"/>
      <c r="T1593" s="331"/>
      <c r="U1593" s="777"/>
      <c r="V1593" s="331"/>
      <c r="W1593" s="331"/>
      <c r="X1593" s="331"/>
      <c r="Y1593" s="331"/>
      <c r="Z1593" s="331"/>
      <c r="AA1593" s="954"/>
      <c r="AB1593" s="328"/>
      <c r="AC1593" s="1084">
        <f t="shared" si="650"/>
        <v>0</v>
      </c>
      <c r="AD1593" s="1099"/>
      <c r="AF1593" s="3389"/>
      <c r="AG1593" s="137">
        <f t="shared" si="652"/>
        <v>0</v>
      </c>
    </row>
    <row r="1594" spans="1:33" x14ac:dyDescent="0.25">
      <c r="A1594" s="137">
        <v>1</v>
      </c>
      <c r="B1594" s="471" t="s">
        <v>194</v>
      </c>
      <c r="C1594" s="1643"/>
      <c r="D1594" s="536"/>
      <c r="E1594" s="225"/>
      <c r="F1594" s="187"/>
      <c r="G1594" s="187"/>
      <c r="H1594" s="187"/>
      <c r="I1594" s="1514"/>
      <c r="J1594" s="1514"/>
      <c r="K1594" s="526"/>
      <c r="L1594" s="526"/>
      <c r="M1594" s="526"/>
      <c r="N1594" s="526"/>
      <c r="O1594" s="526"/>
      <c r="P1594" s="526"/>
      <c r="Q1594" s="331"/>
      <c r="R1594" s="331"/>
      <c r="S1594" s="881"/>
      <c r="T1594" s="331"/>
      <c r="U1594" s="777"/>
      <c r="V1594" s="331"/>
      <c r="W1594" s="331"/>
      <c r="X1594" s="331"/>
      <c r="Y1594" s="331"/>
      <c r="Z1594" s="331"/>
      <c r="AA1594" s="954"/>
      <c r="AB1594" s="328"/>
      <c r="AC1594" s="1084">
        <f t="shared" si="650"/>
        <v>0</v>
      </c>
      <c r="AD1594" s="1099"/>
      <c r="AF1594" s="3389"/>
      <c r="AG1594" s="137">
        <f t="shared" si="652"/>
        <v>0</v>
      </c>
    </row>
    <row r="1595" spans="1:33" ht="29.25" x14ac:dyDescent="0.25">
      <c r="A1595" s="137">
        <v>1</v>
      </c>
      <c r="B1595" s="525" t="s">
        <v>311</v>
      </c>
      <c r="C1595" s="435"/>
      <c r="D1595" s="536"/>
      <c r="E1595" s="500">
        <f>E1596</f>
        <v>2375</v>
      </c>
      <c r="F1595" s="187">
        <f>F1596</f>
        <v>395.75</v>
      </c>
      <c r="G1595" s="187">
        <f>G1596</f>
        <v>310.58999999999997</v>
      </c>
      <c r="H1595" s="123">
        <f t="shared" ref="H1595:H1600" si="660">G1595/F1595*100</f>
        <v>78.481364497789002</v>
      </c>
      <c r="I1595" s="1514"/>
      <c r="J1595" s="1514"/>
      <c r="K1595" s="526"/>
      <c r="L1595" s="526"/>
      <c r="M1595" s="526"/>
      <c r="N1595" s="526"/>
      <c r="O1595" s="526"/>
      <c r="P1595" s="526"/>
      <c r="Q1595" s="331">
        <v>113661.17376000001</v>
      </c>
      <c r="R1595" s="331">
        <v>113661.17376000001</v>
      </c>
      <c r="S1595" s="759">
        <f>Q1595/12*$B$4+(R1595-Q1595)/11*1</f>
        <v>18943.52896</v>
      </c>
      <c r="T1595" s="331">
        <f>Z1595-Y1595-V1595</f>
        <v>18991.993109999996</v>
      </c>
      <c r="U1595" s="777"/>
      <c r="V1595" s="331"/>
      <c r="W1595" s="331">
        <f>T1595-S1595</f>
        <v>48.464149999996152</v>
      </c>
      <c r="X1595" s="331"/>
      <c r="Y1595" s="331">
        <v>0</v>
      </c>
      <c r="Z1595" s="331">
        <v>18991.993109999996</v>
      </c>
      <c r="AA1595" s="954"/>
      <c r="AB1595" s="328"/>
      <c r="AC1595" s="1084">
        <f t="shared" si="650"/>
        <v>0</v>
      </c>
      <c r="AD1595" s="1099"/>
      <c r="AF1595" s="3389"/>
      <c r="AG1595" s="137">
        <f t="shared" si="652"/>
        <v>18991993.109999996</v>
      </c>
    </row>
    <row r="1596" spans="1:33" ht="30" x14ac:dyDescent="0.25">
      <c r="A1596" s="137">
        <v>1</v>
      </c>
      <c r="B1596" s="823" t="s">
        <v>452</v>
      </c>
      <c r="C1596" s="435"/>
      <c r="D1596" s="536"/>
      <c r="E1596" s="500">
        <f>E1597/4</f>
        <v>2375</v>
      </c>
      <c r="F1596" s="187">
        <f>F1597/4</f>
        <v>395.75</v>
      </c>
      <c r="G1596" s="187">
        <f>G1597/4</f>
        <v>310.58999999999997</v>
      </c>
      <c r="H1596" s="123">
        <f t="shared" si="660"/>
        <v>78.481364497789002</v>
      </c>
      <c r="I1596" s="1514"/>
      <c r="J1596" s="1514"/>
      <c r="K1596" s="526"/>
      <c r="L1596" s="526"/>
      <c r="M1596" s="526"/>
      <c r="N1596" s="526"/>
      <c r="O1596" s="526"/>
      <c r="P1596" s="526"/>
      <c r="Q1596" s="331"/>
      <c r="R1596" s="331"/>
      <c r="S1596" s="759"/>
      <c r="T1596" s="331"/>
      <c r="U1596" s="777"/>
      <c r="V1596" s="331"/>
      <c r="W1596" s="331"/>
      <c r="X1596" s="331"/>
      <c r="Y1596" s="331"/>
      <c r="Z1596" s="331"/>
      <c r="AA1596" s="954"/>
      <c r="AB1596" s="328"/>
      <c r="AC1596" s="1084">
        <f t="shared" si="650"/>
        <v>0</v>
      </c>
      <c r="AD1596" s="1099"/>
      <c r="AF1596" s="3389"/>
      <c r="AG1596" s="137">
        <f t="shared" si="652"/>
        <v>0</v>
      </c>
    </row>
    <row r="1597" spans="1:33" ht="30" x14ac:dyDescent="0.25">
      <c r="A1597" s="137">
        <v>1</v>
      </c>
      <c r="B1597" s="4" t="s">
        <v>454</v>
      </c>
      <c r="C1597" s="435"/>
      <c r="D1597" s="536"/>
      <c r="E1597" s="500">
        <v>9500</v>
      </c>
      <c r="F1597" s="187">
        <f>ROUND(E1597/12*$B$4,0)</f>
        <v>1583</v>
      </c>
      <c r="G1597" s="187">
        <v>1242.3599999999999</v>
      </c>
      <c r="H1597" s="123">
        <f t="shared" si="660"/>
        <v>78.481364497789002</v>
      </c>
      <c r="I1597" s="1514"/>
      <c r="J1597" s="1514"/>
      <c r="K1597" s="526"/>
      <c r="L1597" s="526"/>
      <c r="M1597" s="526"/>
      <c r="N1597" s="526"/>
      <c r="O1597" s="526"/>
      <c r="P1597" s="526"/>
      <c r="Q1597" s="331"/>
      <c r="R1597" s="331"/>
      <c r="S1597" s="759"/>
      <c r="T1597" s="331"/>
      <c r="U1597" s="777"/>
      <c r="V1597" s="331"/>
      <c r="W1597" s="331"/>
      <c r="X1597" s="331"/>
      <c r="Y1597" s="331"/>
      <c r="Z1597" s="331"/>
      <c r="AA1597" s="954"/>
      <c r="AB1597" s="328"/>
      <c r="AC1597" s="1084">
        <f t="shared" si="650"/>
        <v>0</v>
      </c>
      <c r="AD1597" s="1099"/>
      <c r="AF1597" s="3389"/>
      <c r="AG1597" s="137">
        <f t="shared" si="652"/>
        <v>0</v>
      </c>
    </row>
    <row r="1598" spans="1:33" ht="29.25" x14ac:dyDescent="0.25">
      <c r="A1598" s="137">
        <v>1</v>
      </c>
      <c r="B1598" s="525" t="s">
        <v>312</v>
      </c>
      <c r="C1598" s="435"/>
      <c r="D1598" s="536"/>
      <c r="E1598" s="500">
        <f>(E1600+E1601)/9.4</f>
        <v>43680.425531914894</v>
      </c>
      <c r="F1598" s="187">
        <f>(F1600+F1601)/9.4</f>
        <v>7280.1063829787236</v>
      </c>
      <c r="G1598" s="187">
        <f>(G1600+G1601)/9.4</f>
        <v>7335.2819148936205</v>
      </c>
      <c r="H1598" s="123">
        <f t="shared" si="660"/>
        <v>100.75789458302286</v>
      </c>
      <c r="I1598" s="1514"/>
      <c r="J1598" s="1514"/>
      <c r="K1598" s="526"/>
      <c r="L1598" s="526"/>
      <c r="M1598" s="526"/>
      <c r="N1598" s="526"/>
      <c r="O1598" s="526"/>
      <c r="P1598" s="526"/>
      <c r="Q1598" s="331"/>
      <c r="R1598" s="331"/>
      <c r="S1598" s="759"/>
      <c r="T1598" s="331"/>
      <c r="U1598" s="777"/>
      <c r="V1598" s="331"/>
      <c r="W1598" s="331"/>
      <c r="X1598" s="331"/>
      <c r="Y1598" s="331"/>
      <c r="Z1598" s="331"/>
      <c r="AA1598" s="954"/>
      <c r="AB1598" s="328"/>
      <c r="AC1598" s="1084">
        <f t="shared" si="650"/>
        <v>0</v>
      </c>
      <c r="AD1598" s="1099"/>
      <c r="AF1598" s="3389"/>
      <c r="AG1598" s="137">
        <f t="shared" si="652"/>
        <v>0</v>
      </c>
    </row>
    <row r="1599" spans="1:33" x14ac:dyDescent="0.25">
      <c r="A1599" s="137">
        <v>1</v>
      </c>
      <c r="B1599" s="4" t="s">
        <v>321</v>
      </c>
      <c r="C1599" s="435"/>
      <c r="D1599" s="536"/>
      <c r="E1599" s="500">
        <f>(E1600+E1601)/9.4</f>
        <v>43680.425531914894</v>
      </c>
      <c r="F1599" s="187">
        <f>(F1600+F1601)/9.4</f>
        <v>7280.1063829787236</v>
      </c>
      <c r="G1599" s="187">
        <f>(G1600+G1601)/9.4</f>
        <v>7335.2819148936205</v>
      </c>
      <c r="H1599" s="123">
        <f t="shared" si="660"/>
        <v>100.75789458302286</v>
      </c>
      <c r="I1599" s="1514"/>
      <c r="J1599" s="1514"/>
      <c r="K1599" s="526"/>
      <c r="L1599" s="526"/>
      <c r="M1599" s="526"/>
      <c r="N1599" s="526"/>
      <c r="O1599" s="526"/>
      <c r="P1599" s="526"/>
      <c r="Q1599" s="331"/>
      <c r="R1599" s="331"/>
      <c r="S1599" s="759"/>
      <c r="T1599" s="331"/>
      <c r="U1599" s="777"/>
      <c r="V1599" s="331"/>
      <c r="W1599" s="331"/>
      <c r="X1599" s="331"/>
      <c r="Y1599" s="331"/>
      <c r="Z1599" s="331"/>
      <c r="AA1599" s="954"/>
      <c r="AB1599" s="328"/>
      <c r="AC1599" s="1084">
        <f t="shared" si="650"/>
        <v>0</v>
      </c>
      <c r="AD1599" s="1099"/>
      <c r="AF1599" s="3389"/>
      <c r="AG1599" s="137">
        <f t="shared" si="652"/>
        <v>0</v>
      </c>
    </row>
    <row r="1600" spans="1:33" x14ac:dyDescent="0.25">
      <c r="A1600" s="137">
        <v>1</v>
      </c>
      <c r="B1600" s="539" t="s">
        <v>322</v>
      </c>
      <c r="C1600" s="458"/>
      <c r="D1600" s="536"/>
      <c r="E1600" s="500">
        <v>410596</v>
      </c>
      <c r="F1600" s="187">
        <f>ROUND(E1600/12*$B$4,0)</f>
        <v>68433</v>
      </c>
      <c r="G1600" s="187">
        <v>68951.650000000038</v>
      </c>
      <c r="H1600" s="123">
        <f t="shared" si="660"/>
        <v>100.75789458302286</v>
      </c>
      <c r="I1600" s="1514"/>
      <c r="J1600" s="1514"/>
      <c r="K1600" s="526"/>
      <c r="L1600" s="526"/>
      <c r="M1600" s="526"/>
      <c r="N1600" s="526"/>
      <c r="O1600" s="526"/>
      <c r="P1600" s="526"/>
      <c r="Q1600" s="331"/>
      <c r="R1600" s="331"/>
      <c r="S1600" s="759"/>
      <c r="T1600" s="331">
        <f>Z1600-Y1600-V1600</f>
        <v>0</v>
      </c>
      <c r="U1600" s="777"/>
      <c r="V1600" s="331"/>
      <c r="W1600" s="331"/>
      <c r="X1600" s="331"/>
      <c r="Y1600" s="331"/>
      <c r="Z1600" s="331"/>
      <c r="AA1600" s="954"/>
      <c r="AB1600" s="328"/>
      <c r="AC1600" s="1084">
        <f t="shared" si="650"/>
        <v>0</v>
      </c>
      <c r="AD1600" s="1099"/>
      <c r="AF1600" s="3389"/>
      <c r="AG1600" s="137">
        <f t="shared" si="652"/>
        <v>0</v>
      </c>
    </row>
    <row r="1601" spans="1:33" x14ac:dyDescent="0.25">
      <c r="A1601" s="137">
        <v>1</v>
      </c>
      <c r="B1601" s="539" t="s">
        <v>326</v>
      </c>
      <c r="C1601" s="424"/>
      <c r="D1601" s="9"/>
      <c r="E1601" s="498"/>
      <c r="F1601" s="123">
        <f>ROUND(E1601/12*$B$4,0)</f>
        <v>0</v>
      </c>
      <c r="G1601" s="1776"/>
      <c r="H1601" s="123"/>
      <c r="I1601" s="1514"/>
      <c r="J1601" s="1514"/>
      <c r="K1601" s="122"/>
      <c r="L1601" s="122"/>
      <c r="M1601" s="122"/>
      <c r="N1601" s="122"/>
      <c r="O1601" s="122"/>
      <c r="P1601" s="122"/>
      <c r="Q1601" s="331"/>
      <c r="R1601" s="331"/>
      <c r="S1601" s="759"/>
      <c r="T1601" s="331">
        <f>Z1601-Y1601-V1601</f>
        <v>0</v>
      </c>
      <c r="U1601" s="777"/>
      <c r="V1601" s="331"/>
      <c r="W1601" s="331"/>
      <c r="X1601" s="331"/>
      <c r="Y1601" s="331"/>
      <c r="Z1601" s="331"/>
      <c r="AA1601" s="1777"/>
      <c r="AB1601" s="328"/>
      <c r="AC1601" s="1084">
        <f t="shared" si="650"/>
        <v>0</v>
      </c>
      <c r="AD1601" s="1099"/>
      <c r="AF1601" s="3389"/>
      <c r="AG1601" s="137">
        <f t="shared" si="652"/>
        <v>0</v>
      </c>
    </row>
    <row r="1602" spans="1:33" x14ac:dyDescent="0.25">
      <c r="A1602" s="137">
        <v>1</v>
      </c>
      <c r="B1602" s="475" t="s">
        <v>260</v>
      </c>
      <c r="C1602" s="424"/>
      <c r="D1602" s="9"/>
      <c r="E1602" s="499">
        <f>E1595</f>
        <v>2375</v>
      </c>
      <c r="F1602" s="528">
        <f>F1595</f>
        <v>395.75</v>
      </c>
      <c r="G1602" s="528">
        <f>G1595</f>
        <v>310.58999999999997</v>
      </c>
      <c r="H1602" s="123">
        <f>G1602/F1602*100</f>
        <v>78.481364497789002</v>
      </c>
      <c r="I1602" s="1514"/>
      <c r="J1602" s="1514"/>
      <c r="K1602" s="122"/>
      <c r="L1602" s="122"/>
      <c r="M1602" s="122"/>
      <c r="N1602" s="122"/>
      <c r="O1602" s="122"/>
      <c r="P1602" s="122"/>
      <c r="Q1602" s="331"/>
      <c r="R1602" s="331"/>
      <c r="S1602" s="759"/>
      <c r="T1602" s="331"/>
      <c r="U1602" s="777"/>
      <c r="V1602" s="331"/>
      <c r="W1602" s="331"/>
      <c r="X1602" s="331"/>
      <c r="Y1602" s="331"/>
      <c r="Z1602" s="331"/>
      <c r="AA1602" s="923"/>
      <c r="AB1602" s="328"/>
      <c r="AC1602" s="1084">
        <f t="shared" si="650"/>
        <v>0</v>
      </c>
      <c r="AD1602" s="1099"/>
      <c r="AF1602" s="3389"/>
      <c r="AG1602" s="137">
        <f t="shared" si="652"/>
        <v>0</v>
      </c>
    </row>
    <row r="1603" spans="1:33" ht="29.25" x14ac:dyDescent="0.25">
      <c r="A1603" s="137">
        <v>1</v>
      </c>
      <c r="B1603" s="475" t="s">
        <v>261</v>
      </c>
      <c r="C1603" s="435"/>
      <c r="D1603" s="4"/>
      <c r="E1603" s="3190">
        <f>E1598</f>
        <v>43680.425531914894</v>
      </c>
      <c r="F1603" s="528">
        <f>F1598</f>
        <v>7280.1063829787236</v>
      </c>
      <c r="G1603" s="528">
        <f>G1598</f>
        <v>7335.2819148936205</v>
      </c>
      <c r="H1603" s="183">
        <f>G1603/F1603*100</f>
        <v>100.75789458302286</v>
      </c>
      <c r="I1603" s="1514"/>
      <c r="J1603" s="1514"/>
      <c r="K1603" s="122"/>
      <c r="L1603" s="122"/>
      <c r="M1603" s="122"/>
      <c r="N1603" s="122"/>
      <c r="O1603" s="122"/>
      <c r="P1603" s="122"/>
      <c r="Q1603" s="331"/>
      <c r="R1603" s="331"/>
      <c r="S1603" s="759"/>
      <c r="T1603" s="331">
        <f>Z1603-Y1603-V1603</f>
        <v>0</v>
      </c>
      <c r="U1603" s="777"/>
      <c r="V1603" s="331"/>
      <c r="W1603" s="331"/>
      <c r="X1603" s="331"/>
      <c r="Y1603" s="331"/>
      <c r="Z1603" s="331"/>
      <c r="AA1603" s="923"/>
      <c r="AB1603" s="328"/>
      <c r="AC1603" s="1084">
        <f t="shared" si="650"/>
        <v>0</v>
      </c>
      <c r="AD1603" s="1099"/>
      <c r="AF1603" s="3389"/>
      <c r="AG1603" s="137">
        <f t="shared" si="652"/>
        <v>0</v>
      </c>
    </row>
    <row r="1604" spans="1:33" ht="15.75" thickBot="1" x14ac:dyDescent="0.3">
      <c r="A1604" s="137">
        <v>1</v>
      </c>
      <c r="B1604" s="1427" t="s">
        <v>134</v>
      </c>
      <c r="C1604" s="149"/>
      <c r="D1604" s="1427"/>
      <c r="E1604" s="499">
        <f>E1595+E1600/4.2+E1601/4.2</f>
        <v>100135.95238095238</v>
      </c>
      <c r="F1604" s="1740">
        <f>F1595+F1600/4.2+F1601/4.2</f>
        <v>16689.321428571428</v>
      </c>
      <c r="G1604" s="1740">
        <f>G1595+G1600/4.2+G1601/4.2</f>
        <v>16727.649523809534</v>
      </c>
      <c r="H1604" s="1740">
        <f>G1604/F1604*100</f>
        <v>100.22965640276118</v>
      </c>
      <c r="I1604" s="1709"/>
      <c r="J1604" s="1709"/>
      <c r="K1604" s="1640"/>
      <c r="L1604" s="1640"/>
      <c r="M1604" s="1640"/>
      <c r="N1604" s="1640"/>
      <c r="O1604" s="1640"/>
      <c r="P1604" s="1640"/>
      <c r="Q1604" s="336">
        <f t="shared" ref="Q1604:R1604" si="661">Q1595</f>
        <v>113661.17376000001</v>
      </c>
      <c r="R1604" s="336">
        <f t="shared" si="661"/>
        <v>113661.17376000001</v>
      </c>
      <c r="S1604" s="882">
        <f t="shared" ref="S1604:Z1604" si="662">S1595</f>
        <v>18943.52896</v>
      </c>
      <c r="T1604" s="336">
        <f t="shared" si="662"/>
        <v>18991.993109999996</v>
      </c>
      <c r="U1604" s="779">
        <f t="shared" si="662"/>
        <v>0</v>
      </c>
      <c r="V1604" s="336">
        <f t="shared" si="662"/>
        <v>0</v>
      </c>
      <c r="W1604" s="336">
        <f t="shared" si="662"/>
        <v>48.464149999996152</v>
      </c>
      <c r="X1604" s="336">
        <f t="shared" si="662"/>
        <v>0</v>
      </c>
      <c r="Y1604" s="336">
        <f t="shared" si="662"/>
        <v>0</v>
      </c>
      <c r="Z1604" s="336">
        <f t="shared" si="662"/>
        <v>18991.993109999996</v>
      </c>
      <c r="AA1604" s="1741"/>
      <c r="AB1604" s="914"/>
      <c r="AC1604" s="1084">
        <f t="shared" si="650"/>
        <v>0</v>
      </c>
      <c r="AD1604" s="1099"/>
      <c r="AF1604" s="3389"/>
      <c r="AG1604" s="137">
        <f t="shared" si="652"/>
        <v>18991993.109999996</v>
      </c>
    </row>
    <row r="1605" spans="1:33" ht="15.75" thickBot="1" x14ac:dyDescent="0.3">
      <c r="A1605" s="137">
        <v>1</v>
      </c>
      <c r="B1605" s="1524" t="s">
        <v>278</v>
      </c>
      <c r="C1605" s="1524"/>
      <c r="D1605" s="1524"/>
      <c r="E1605" s="230"/>
      <c r="F1605" s="709"/>
      <c r="G1605" s="709"/>
      <c r="H1605" s="709"/>
      <c r="I1605" s="1484"/>
      <c r="J1605" s="1484"/>
      <c r="K1605" s="709"/>
      <c r="L1605" s="709"/>
      <c r="M1605" s="709"/>
      <c r="N1605" s="709"/>
      <c r="O1605" s="709"/>
      <c r="P1605" s="709"/>
      <c r="Q1605" s="337">
        <f t="shared" ref="Q1605:S1605" si="663">SUM(Q1604)</f>
        <v>113661.17376000001</v>
      </c>
      <c r="R1605" s="337">
        <f t="shared" ref="R1605" si="664">SUM(R1604)</f>
        <v>113661.17376000001</v>
      </c>
      <c r="S1605" s="760">
        <f t="shared" si="663"/>
        <v>18943.52896</v>
      </c>
      <c r="T1605" s="337">
        <f>Z1605-Y1605-V1605</f>
        <v>18991.993109999996</v>
      </c>
      <c r="U1605" s="782"/>
      <c r="V1605" s="156"/>
      <c r="W1605" s="337">
        <f>SUM(W1604)</f>
        <v>48.464149999996152</v>
      </c>
      <c r="X1605" s="337">
        <f>SUM(X1604)</f>
        <v>0</v>
      </c>
      <c r="Y1605" s="156">
        <f>SUM(Y1604)</f>
        <v>0</v>
      </c>
      <c r="Z1605" s="337">
        <f>SUM(Z1604)</f>
        <v>18991.993109999996</v>
      </c>
      <c r="AA1605" s="1698"/>
      <c r="AB1605" s="868">
        <f>SUM(AB1604)</f>
        <v>0</v>
      </c>
      <c r="AC1605" s="1084">
        <f t="shared" si="650"/>
        <v>0</v>
      </c>
      <c r="AD1605" s="1099"/>
      <c r="AE1605" s="137" t="e">
        <f>S1605-#REF!/12*4</f>
        <v>#REF!</v>
      </c>
      <c r="AF1605" s="3389">
        <v>18991993.109999996</v>
      </c>
      <c r="AG1605" s="137">
        <f t="shared" si="652"/>
        <v>0</v>
      </c>
    </row>
    <row r="1606" spans="1:33" x14ac:dyDescent="0.25">
      <c r="A1606" s="137">
        <v>1</v>
      </c>
      <c r="B1606" s="1732"/>
      <c r="C1606" s="1733"/>
      <c r="D1606" s="1732"/>
      <c r="E1606" s="233"/>
      <c r="F1606" s="748"/>
      <c r="G1606" s="748"/>
      <c r="H1606" s="748"/>
      <c r="I1606" s="1506"/>
      <c r="J1606" s="1506"/>
      <c r="K1606" s="748"/>
      <c r="L1606" s="748"/>
      <c r="M1606" s="748"/>
      <c r="N1606" s="748"/>
      <c r="O1606" s="748"/>
      <c r="P1606" s="748"/>
      <c r="Q1606" s="330"/>
      <c r="R1606" s="330"/>
      <c r="S1606" s="758"/>
      <c r="T1606" s="330">
        <f>Z1606-Y1606-V1606</f>
        <v>0</v>
      </c>
      <c r="U1606" s="780"/>
      <c r="V1606" s="330"/>
      <c r="W1606" s="330"/>
      <c r="X1606" s="330"/>
      <c r="Y1606" s="330"/>
      <c r="Z1606" s="330"/>
      <c r="AA1606" s="945"/>
      <c r="AB1606" s="370"/>
      <c r="AC1606" s="1084">
        <f t="shared" si="650"/>
        <v>0</v>
      </c>
      <c r="AD1606" s="1099"/>
      <c r="AF1606" s="3389"/>
      <c r="AG1606" s="137">
        <f t="shared" si="652"/>
        <v>0</v>
      </c>
    </row>
    <row r="1607" spans="1:33" ht="43.5" x14ac:dyDescent="0.25">
      <c r="A1607" s="137">
        <v>1</v>
      </c>
      <c r="B1607" s="1089" t="s">
        <v>375</v>
      </c>
      <c r="C1607" s="1089"/>
      <c r="D1607" s="1535"/>
      <c r="E1607" s="225"/>
      <c r="F1607" s="187"/>
      <c r="G1607" s="187"/>
      <c r="H1607" s="187"/>
      <c r="I1607" s="1514"/>
      <c r="J1607" s="1514"/>
      <c r="K1607" s="526"/>
      <c r="L1607" s="526"/>
      <c r="M1607" s="526"/>
      <c r="N1607" s="526"/>
      <c r="O1607" s="526"/>
      <c r="P1607" s="526"/>
      <c r="Q1607" s="331"/>
      <c r="R1607" s="331"/>
      <c r="S1607" s="759"/>
      <c r="T1607" s="331">
        <f>Z1607-Y1607-V1607</f>
        <v>0</v>
      </c>
      <c r="U1607" s="777"/>
      <c r="V1607" s="331"/>
      <c r="W1607" s="331"/>
      <c r="X1607" s="331"/>
      <c r="Y1607" s="331"/>
      <c r="Z1607" s="331"/>
      <c r="AA1607" s="954"/>
      <c r="AB1607" s="328"/>
      <c r="AC1607" s="1084">
        <f t="shared" si="650"/>
        <v>0</v>
      </c>
      <c r="AD1607" s="1099"/>
      <c r="AF1607" s="3389"/>
      <c r="AG1607" s="137">
        <f t="shared" si="652"/>
        <v>0</v>
      </c>
    </row>
    <row r="1608" spans="1:33" x14ac:dyDescent="0.25">
      <c r="A1608" s="137">
        <v>1</v>
      </c>
      <c r="B1608" s="471" t="s">
        <v>194</v>
      </c>
      <c r="C1608" s="1643"/>
      <c r="D1608" s="536"/>
      <c r="E1608" s="225"/>
      <c r="F1608" s="526"/>
      <c r="G1608" s="526"/>
      <c r="H1608" s="526"/>
      <c r="I1608" s="1514"/>
      <c r="J1608" s="1514"/>
      <c r="K1608" s="526"/>
      <c r="L1608" s="526"/>
      <c r="M1608" s="526"/>
      <c r="N1608" s="526"/>
      <c r="O1608" s="526"/>
      <c r="P1608" s="526"/>
      <c r="Q1608" s="331"/>
      <c r="R1608" s="331"/>
      <c r="S1608" s="881"/>
      <c r="T1608" s="331">
        <f>Z1608-Y1608-V1608</f>
        <v>0</v>
      </c>
      <c r="U1608" s="777"/>
      <c r="V1608" s="331"/>
      <c r="W1608" s="331">
        <f>T1608-S1608</f>
        <v>0</v>
      </c>
      <c r="X1608" s="331"/>
      <c r="Y1608" s="331"/>
      <c r="Z1608" s="331"/>
      <c r="AA1608" s="971"/>
      <c r="AB1608" s="328"/>
      <c r="AC1608" s="1084">
        <f t="shared" si="650"/>
        <v>0</v>
      </c>
      <c r="AD1608" s="1099"/>
      <c r="AF1608" s="3389"/>
      <c r="AG1608" s="137">
        <f t="shared" si="652"/>
        <v>0</v>
      </c>
    </row>
    <row r="1609" spans="1:33" ht="29.25" x14ac:dyDescent="0.25">
      <c r="A1609" s="137">
        <v>1</v>
      </c>
      <c r="B1609" s="2261" t="s">
        <v>311</v>
      </c>
      <c r="C1609" s="435"/>
      <c r="D1609" s="536"/>
      <c r="E1609" s="500">
        <f>E1610</f>
        <v>9090</v>
      </c>
      <c r="F1609" s="838">
        <f>F1610</f>
        <v>1515</v>
      </c>
      <c r="G1609" s="838">
        <f>G1610</f>
        <v>1552.1750000000002</v>
      </c>
      <c r="H1609" s="123">
        <f t="shared" ref="H1609:H1618" si="665">G1609/F1609*100</f>
        <v>102.45379537953797</v>
      </c>
      <c r="I1609" s="1514"/>
      <c r="J1609" s="1514"/>
      <c r="K1609" s="526"/>
      <c r="L1609" s="526"/>
      <c r="M1609" s="526"/>
      <c r="N1609" s="526"/>
      <c r="O1609" s="526"/>
      <c r="P1609" s="526"/>
      <c r="Q1609" s="331">
        <v>87685.249280000004</v>
      </c>
      <c r="R1609" s="331">
        <v>87685.249280000004</v>
      </c>
      <c r="S1609" s="759">
        <f>Q1609/12*$B$4+(R1609-Q1609)/11*1</f>
        <v>14614.208213333333</v>
      </c>
      <c r="T1609" s="331">
        <f>Z1609-Y1609-V1609</f>
        <v>12204.064880000002</v>
      </c>
      <c r="U1609" s="777"/>
      <c r="V1609" s="331">
        <v>16.531310000000001</v>
      </c>
      <c r="W1609" s="331">
        <f>T1609-S1609</f>
        <v>-2410.1433333333316</v>
      </c>
      <c r="X1609" s="331"/>
      <c r="Y1609" s="331">
        <v>0</v>
      </c>
      <c r="Z1609" s="331">
        <v>12220.596190000002</v>
      </c>
      <c r="AA1609" s="970"/>
      <c r="AB1609" s="328"/>
      <c r="AC1609" s="1084">
        <f t="shared" si="650"/>
        <v>0</v>
      </c>
      <c r="AD1609" s="1099"/>
      <c r="AF1609" s="3389"/>
      <c r="AG1609" s="137">
        <f t="shared" si="652"/>
        <v>12220596.190000001</v>
      </c>
    </row>
    <row r="1610" spans="1:33" ht="30" x14ac:dyDescent="0.25">
      <c r="A1610" s="137">
        <v>1</v>
      </c>
      <c r="B1610" s="483" t="s">
        <v>452</v>
      </c>
      <c r="C1610" s="435"/>
      <c r="D1610" s="536"/>
      <c r="E1610" s="500">
        <f>E1611/4</f>
        <v>9090</v>
      </c>
      <c r="F1610" s="838">
        <f>F1611/4</f>
        <v>1515</v>
      </c>
      <c r="G1610" s="838">
        <f>G1611/4</f>
        <v>1552.1750000000002</v>
      </c>
      <c r="H1610" s="123">
        <f t="shared" si="665"/>
        <v>102.45379537953797</v>
      </c>
      <c r="I1610" s="1514"/>
      <c r="J1610" s="1514"/>
      <c r="K1610" s="526"/>
      <c r="L1610" s="526"/>
      <c r="M1610" s="526"/>
      <c r="N1610" s="526"/>
      <c r="O1610" s="526"/>
      <c r="P1610" s="526"/>
      <c r="Q1610" s="331"/>
      <c r="R1610" s="331"/>
      <c r="S1610" s="759"/>
      <c r="T1610" s="331"/>
      <c r="U1610" s="777"/>
      <c r="V1610" s="331"/>
      <c r="W1610" s="331"/>
      <c r="X1610" s="331"/>
      <c r="Y1610" s="331"/>
      <c r="Z1610" s="331"/>
      <c r="AA1610" s="970"/>
      <c r="AB1610" s="328"/>
      <c r="AC1610" s="1084">
        <f t="shared" ref="AC1610:AC1645" si="666">T1610-S1610-W1610</f>
        <v>0</v>
      </c>
      <c r="AD1610" s="1099"/>
      <c r="AF1610" s="3389"/>
      <c r="AG1610" s="137">
        <f t="shared" si="652"/>
        <v>0</v>
      </c>
    </row>
    <row r="1611" spans="1:33" ht="30" x14ac:dyDescent="0.25">
      <c r="A1611" s="137">
        <v>1</v>
      </c>
      <c r="B1611" s="312" t="s">
        <v>454</v>
      </c>
      <c r="C1611" s="435"/>
      <c r="D1611" s="536"/>
      <c r="E1611" s="500">
        <v>36360</v>
      </c>
      <c r="F1611" s="838">
        <f>ROUND(E1611/12*$B$4,0)</f>
        <v>6060</v>
      </c>
      <c r="G1611" s="838">
        <v>6208.7000000000007</v>
      </c>
      <c r="H1611" s="123">
        <f t="shared" si="665"/>
        <v>102.45379537953797</v>
      </c>
      <c r="I1611" s="1514"/>
      <c r="J1611" s="1514"/>
      <c r="K1611" s="526"/>
      <c r="L1611" s="526"/>
      <c r="M1611" s="526"/>
      <c r="N1611" s="526"/>
      <c r="O1611" s="526"/>
      <c r="P1611" s="526"/>
      <c r="Q1611" s="331"/>
      <c r="R1611" s="331"/>
      <c r="S1611" s="759"/>
      <c r="T1611" s="331"/>
      <c r="U1611" s="777"/>
      <c r="V1611" s="331"/>
      <c r="W1611" s="331"/>
      <c r="X1611" s="331"/>
      <c r="Y1611" s="331"/>
      <c r="Z1611" s="331"/>
      <c r="AA1611" s="970"/>
      <c r="AB1611" s="328"/>
      <c r="AC1611" s="1084">
        <f t="shared" si="666"/>
        <v>0</v>
      </c>
      <c r="AD1611" s="1099"/>
      <c r="AF1611" s="3389"/>
      <c r="AG1611" s="137">
        <f t="shared" si="652"/>
        <v>0</v>
      </c>
    </row>
    <row r="1612" spans="1:33" ht="29.25" x14ac:dyDescent="0.25">
      <c r="A1612" s="137">
        <v>1</v>
      </c>
      <c r="B1612" s="2261" t="s">
        <v>312</v>
      </c>
      <c r="C1612" s="435"/>
      <c r="D1612" s="536"/>
      <c r="E1612" s="500">
        <f>E1613</f>
        <v>30609.361702127659</v>
      </c>
      <c r="F1612" s="838">
        <f>F1613</f>
        <v>5101.5957446808507</v>
      </c>
      <c r="G1612" s="838">
        <f>G1613</f>
        <v>4143.0521276595746</v>
      </c>
      <c r="H1612" s="123">
        <f t="shared" si="665"/>
        <v>81.2109060577625</v>
      </c>
      <c r="I1612" s="1514"/>
      <c r="J1612" s="1514"/>
      <c r="K1612" s="526"/>
      <c r="L1612" s="526"/>
      <c r="M1612" s="526"/>
      <c r="N1612" s="526"/>
      <c r="O1612" s="526"/>
      <c r="P1612" s="526"/>
      <c r="Q1612" s="331"/>
      <c r="R1612" s="331"/>
      <c r="S1612" s="759"/>
      <c r="T1612" s="331"/>
      <c r="U1612" s="777"/>
      <c r="V1612" s="331"/>
      <c r="W1612" s="331"/>
      <c r="X1612" s="331"/>
      <c r="Y1612" s="331"/>
      <c r="Z1612" s="331"/>
      <c r="AA1612" s="970"/>
      <c r="AB1612" s="328"/>
      <c r="AC1612" s="1084">
        <f t="shared" si="666"/>
        <v>0</v>
      </c>
      <c r="AD1612" s="1099"/>
      <c r="AF1612" s="3389"/>
      <c r="AG1612" s="137">
        <f t="shared" si="652"/>
        <v>0</v>
      </c>
    </row>
    <row r="1613" spans="1:33" x14ac:dyDescent="0.25">
      <c r="A1613" s="137">
        <v>1</v>
      </c>
      <c r="B1613" s="312" t="s">
        <v>321</v>
      </c>
      <c r="C1613" s="435"/>
      <c r="D1613" s="536"/>
      <c r="E1613" s="500">
        <f>E1614/9.4+E1615/9.4</f>
        <v>30609.361702127659</v>
      </c>
      <c r="F1613" s="838">
        <f>F1614/9.4+F1615/9.4</f>
        <v>5101.5957446808507</v>
      </c>
      <c r="G1613" s="838">
        <f>G1614/9.4+G1615/9.4</f>
        <v>4143.0521276595746</v>
      </c>
      <c r="H1613" s="123">
        <f t="shared" si="665"/>
        <v>81.2109060577625</v>
      </c>
      <c r="I1613" s="1514"/>
      <c r="J1613" s="1514"/>
      <c r="K1613" s="526"/>
      <c r="L1613" s="526"/>
      <c r="M1613" s="526"/>
      <c r="N1613" s="526"/>
      <c r="O1613" s="526"/>
      <c r="P1613" s="526"/>
      <c r="Q1613" s="331"/>
      <c r="R1613" s="331"/>
      <c r="S1613" s="759"/>
      <c r="T1613" s="331"/>
      <c r="U1613" s="777"/>
      <c r="V1613" s="331"/>
      <c r="W1613" s="331"/>
      <c r="X1613" s="331"/>
      <c r="Y1613" s="331"/>
      <c r="Z1613" s="331"/>
      <c r="AA1613" s="970"/>
      <c r="AB1613" s="328"/>
      <c r="AC1613" s="1084">
        <f t="shared" si="666"/>
        <v>0</v>
      </c>
      <c r="AD1613" s="1099"/>
      <c r="AF1613" s="3389"/>
      <c r="AG1613" s="137">
        <f t="shared" si="652"/>
        <v>0</v>
      </c>
    </row>
    <row r="1614" spans="1:33" x14ac:dyDescent="0.25">
      <c r="A1614" s="137">
        <v>1</v>
      </c>
      <c r="B1614" s="482" t="s">
        <v>322</v>
      </c>
      <c r="C1614" s="435"/>
      <c r="D1614" s="536"/>
      <c r="E1614" s="500">
        <v>283728</v>
      </c>
      <c r="F1614" s="838">
        <f>ROUND(E1614/12*$B$4,0)</f>
        <v>47288</v>
      </c>
      <c r="G1614" s="838">
        <v>37925.53</v>
      </c>
      <c r="H1614" s="123">
        <f t="shared" si="665"/>
        <v>80.201171544577903</v>
      </c>
      <c r="I1614" s="1514"/>
      <c r="J1614" s="1514"/>
      <c r="K1614" s="526"/>
      <c r="L1614" s="526"/>
      <c r="M1614" s="526"/>
      <c r="N1614" s="526"/>
      <c r="O1614" s="526"/>
      <c r="P1614" s="526"/>
      <c r="Q1614" s="331"/>
      <c r="R1614" s="331"/>
      <c r="S1614" s="759"/>
      <c r="T1614" s="331"/>
      <c r="U1614" s="777"/>
      <c r="V1614" s="331"/>
      <c r="W1614" s="331"/>
      <c r="X1614" s="331"/>
      <c r="Y1614" s="331"/>
      <c r="Z1614" s="331"/>
      <c r="AA1614" s="970"/>
      <c r="AB1614" s="328"/>
      <c r="AC1614" s="1084">
        <f t="shared" si="666"/>
        <v>0</v>
      </c>
      <c r="AD1614" s="1099"/>
      <c r="AF1614" s="3389"/>
      <c r="AG1614" s="137">
        <f t="shared" si="652"/>
        <v>0</v>
      </c>
    </row>
    <row r="1615" spans="1:33" x14ac:dyDescent="0.25">
      <c r="A1615" s="137">
        <v>1</v>
      </c>
      <c r="B1615" s="482" t="s">
        <v>326</v>
      </c>
      <c r="C1615" s="435"/>
      <c r="D1615" s="536"/>
      <c r="E1615" s="500">
        <v>4000</v>
      </c>
      <c r="F1615" s="838">
        <f>ROUND(E1615/12*$B$4,0)</f>
        <v>667</v>
      </c>
      <c r="G1615" s="838">
        <v>1019.16</v>
      </c>
      <c r="H1615" s="123">
        <f t="shared" si="665"/>
        <v>152.79760119940028</v>
      </c>
      <c r="I1615" s="1514"/>
      <c r="J1615" s="1514"/>
      <c r="K1615" s="526"/>
      <c r="L1615" s="526"/>
      <c r="M1615" s="526"/>
      <c r="N1615" s="526"/>
      <c r="O1615" s="526"/>
      <c r="P1615" s="526"/>
      <c r="Q1615" s="331"/>
      <c r="R1615" s="331"/>
      <c r="S1615" s="759"/>
      <c r="T1615" s="331"/>
      <c r="U1615" s="777"/>
      <c r="V1615" s="331"/>
      <c r="W1615" s="331"/>
      <c r="X1615" s="331"/>
      <c r="Y1615" s="331"/>
      <c r="Z1615" s="331"/>
      <c r="AA1615" s="970"/>
      <c r="AB1615" s="328"/>
      <c r="AC1615" s="1084">
        <f t="shared" si="666"/>
        <v>0</v>
      </c>
      <c r="AD1615" s="1099"/>
      <c r="AF1615" s="3389"/>
      <c r="AG1615" s="137">
        <f t="shared" si="652"/>
        <v>0</v>
      </c>
    </row>
    <row r="1616" spans="1:33" x14ac:dyDescent="0.25">
      <c r="A1616" s="137">
        <v>1</v>
      </c>
      <c r="B1616" s="475" t="s">
        <v>260</v>
      </c>
      <c r="C1616" s="435"/>
      <c r="D1616" s="536"/>
      <c r="E1616" s="499">
        <f>E1609</f>
        <v>9090</v>
      </c>
      <c r="F1616" s="748">
        <f>F1609</f>
        <v>1515</v>
      </c>
      <c r="G1616" s="748">
        <f>G1609</f>
        <v>1552.1750000000002</v>
      </c>
      <c r="H1616" s="528">
        <f t="shared" si="665"/>
        <v>102.45379537953797</v>
      </c>
      <c r="I1616" s="1514"/>
      <c r="J1616" s="1514"/>
      <c r="K1616" s="526"/>
      <c r="L1616" s="526"/>
      <c r="M1616" s="526"/>
      <c r="N1616" s="526"/>
      <c r="O1616" s="526"/>
      <c r="P1616" s="526"/>
      <c r="Q1616" s="331"/>
      <c r="R1616" s="331"/>
      <c r="S1616" s="759"/>
      <c r="U1616" s="331"/>
      <c r="V1616" s="331"/>
      <c r="W1616" s="331"/>
      <c r="X1616" s="331"/>
      <c r="Y1616" s="331"/>
      <c r="Z1616" s="331"/>
      <c r="AA1616" s="945"/>
      <c r="AB1616" s="328"/>
      <c r="AC1616" s="1084">
        <f t="shared" si="666"/>
        <v>0</v>
      </c>
      <c r="AD1616" s="1099"/>
      <c r="AF1616" s="3389"/>
      <c r="AG1616" s="137">
        <f t="shared" si="652"/>
        <v>0</v>
      </c>
    </row>
    <row r="1617" spans="1:33" ht="29.25" x14ac:dyDescent="0.25">
      <c r="A1617" s="137">
        <v>1</v>
      </c>
      <c r="B1617" s="475" t="s">
        <v>261</v>
      </c>
      <c r="C1617" s="435"/>
      <c r="D1617" s="536"/>
      <c r="E1617" s="3190">
        <f>E1612</f>
        <v>30609.361702127659</v>
      </c>
      <c r="F1617" s="748">
        <f>F1612</f>
        <v>5101.5957446808507</v>
      </c>
      <c r="G1617" s="748">
        <f>G1612</f>
        <v>4143.0521276595746</v>
      </c>
      <c r="H1617" s="528">
        <f t="shared" si="665"/>
        <v>81.2109060577625</v>
      </c>
      <c r="I1617" s="1514"/>
      <c r="J1617" s="1514"/>
      <c r="K1617" s="526"/>
      <c r="L1617" s="526"/>
      <c r="M1617" s="526"/>
      <c r="N1617" s="526"/>
      <c r="O1617" s="526"/>
      <c r="P1617" s="526"/>
      <c r="Q1617" s="331"/>
      <c r="R1617" s="331"/>
      <c r="S1617" s="759"/>
      <c r="T1617" s="331"/>
      <c r="U1617" s="777"/>
      <c r="V1617" s="331"/>
      <c r="W1617" s="331"/>
      <c r="X1617" s="331"/>
      <c r="Y1617" s="331"/>
      <c r="Z1617" s="331"/>
      <c r="AA1617" s="945"/>
      <c r="AB1617" s="328"/>
      <c r="AC1617" s="1084">
        <f t="shared" si="666"/>
        <v>0</v>
      </c>
      <c r="AD1617" s="1099"/>
      <c r="AF1617" s="3389"/>
      <c r="AG1617" s="137">
        <f t="shared" si="652"/>
        <v>0</v>
      </c>
    </row>
    <row r="1618" spans="1:33" ht="15.75" thickBot="1" x14ac:dyDescent="0.3">
      <c r="A1618" s="137">
        <v>1</v>
      </c>
      <c r="B1618" s="1427" t="s">
        <v>134</v>
      </c>
      <c r="C1618" s="149"/>
      <c r="D1618" s="1427"/>
      <c r="E1618" s="499">
        <f>E1616+E1614/4.2+E1615/4.2</f>
        <v>77596.666666666657</v>
      </c>
      <c r="F1618" s="1740">
        <f>F1616+F1614/4.2+F1615/4.2</f>
        <v>12932.857142857141</v>
      </c>
      <c r="G1618" s="1740">
        <f>G1616+G1614/4.2+G1615/4.2</f>
        <v>10824.720238095239</v>
      </c>
      <c r="H1618" s="1183">
        <f t="shared" si="665"/>
        <v>83.699372215471868</v>
      </c>
      <c r="I1618" s="1709"/>
      <c r="J1618" s="1709"/>
      <c r="K1618" s="1640"/>
      <c r="L1618" s="1640"/>
      <c r="M1618" s="1640"/>
      <c r="N1618" s="1640"/>
      <c r="O1618" s="1640"/>
      <c r="P1618" s="1640"/>
      <c r="Q1618" s="336">
        <f t="shared" ref="Q1618:R1618" si="667">Q1609</f>
        <v>87685.249280000004</v>
      </c>
      <c r="R1618" s="336">
        <f t="shared" si="667"/>
        <v>87685.249280000004</v>
      </c>
      <c r="S1618" s="882">
        <f t="shared" ref="S1618:Z1618" si="668">S1609</f>
        <v>14614.208213333333</v>
      </c>
      <c r="T1618" s="336">
        <f t="shared" si="668"/>
        <v>12204.064880000002</v>
      </c>
      <c r="U1618" s="779">
        <f t="shared" si="668"/>
        <v>0</v>
      </c>
      <c r="V1618" s="336">
        <f t="shared" si="668"/>
        <v>16.531310000000001</v>
      </c>
      <c r="W1618" s="336">
        <f t="shared" si="668"/>
        <v>-2410.1433333333316</v>
      </c>
      <c r="X1618" s="336">
        <f t="shared" si="668"/>
        <v>0</v>
      </c>
      <c r="Y1618" s="336">
        <f t="shared" si="668"/>
        <v>0</v>
      </c>
      <c r="Z1618" s="336">
        <f t="shared" si="668"/>
        <v>12220.596190000002</v>
      </c>
      <c r="AA1618" s="1741"/>
      <c r="AB1618" s="914"/>
      <c r="AC1618" s="1084">
        <f t="shared" si="666"/>
        <v>0</v>
      </c>
      <c r="AD1618" s="1099"/>
      <c r="AF1618" s="3389"/>
      <c r="AG1618" s="137">
        <f t="shared" si="652"/>
        <v>12220596.190000001</v>
      </c>
    </row>
    <row r="1619" spans="1:33" ht="15.75" thickBot="1" x14ac:dyDescent="0.3">
      <c r="A1619" s="137">
        <v>1</v>
      </c>
      <c r="B1619" s="1524" t="s">
        <v>278</v>
      </c>
      <c r="C1619" s="1524"/>
      <c r="D1619" s="1524"/>
      <c r="E1619" s="230"/>
      <c r="F1619" s="709"/>
      <c r="G1619" s="709"/>
      <c r="H1619" s="709"/>
      <c r="I1619" s="1484"/>
      <c r="J1619" s="1484"/>
      <c r="K1619" s="709"/>
      <c r="L1619" s="709"/>
      <c r="M1619" s="709"/>
      <c r="N1619" s="709"/>
      <c r="O1619" s="709"/>
      <c r="P1619" s="709"/>
      <c r="Q1619" s="337">
        <f t="shared" ref="Q1619:S1619" si="669">SUM(Q1618)</f>
        <v>87685.249280000004</v>
      </c>
      <c r="R1619" s="337">
        <f t="shared" ref="R1619" si="670">SUM(R1618)</f>
        <v>87685.249280000004</v>
      </c>
      <c r="S1619" s="760">
        <f t="shared" si="669"/>
        <v>14614.208213333333</v>
      </c>
      <c r="T1619" s="337">
        <f>Z1619-Y1619-V1619</f>
        <v>12204.064880000002</v>
      </c>
      <c r="U1619" s="782"/>
      <c r="V1619" s="156">
        <f>SUM(V1618)</f>
        <v>16.531310000000001</v>
      </c>
      <c r="W1619" s="337">
        <f>SUM(W1618)</f>
        <v>-2410.1433333333316</v>
      </c>
      <c r="X1619" s="337"/>
      <c r="Y1619" s="156">
        <f>SUM(Y1618)</f>
        <v>0</v>
      </c>
      <c r="Z1619" s="337">
        <f>SUM(Z1618)</f>
        <v>12220.596190000002</v>
      </c>
      <c r="AA1619" s="1698"/>
      <c r="AB1619" s="868">
        <f>SUM(AB1618)</f>
        <v>0</v>
      </c>
      <c r="AC1619" s="1084">
        <f t="shared" si="666"/>
        <v>0</v>
      </c>
      <c r="AD1619" s="1099"/>
      <c r="AE1619" s="137" t="e">
        <f>S1619-#REF!/12*4</f>
        <v>#REF!</v>
      </c>
      <c r="AF1619" s="3389">
        <v>12220596.190000001</v>
      </c>
      <c r="AG1619" s="137">
        <f t="shared" si="652"/>
        <v>0</v>
      </c>
    </row>
    <row r="1620" spans="1:33" x14ac:dyDescent="0.25">
      <c r="A1620" s="137">
        <v>1</v>
      </c>
      <c r="B1620" s="1732"/>
      <c r="C1620" s="1733"/>
      <c r="D1620" s="1732"/>
      <c r="E1620" s="233"/>
      <c r="F1620" s="748"/>
      <c r="G1620" s="748"/>
      <c r="H1620" s="748"/>
      <c r="I1620" s="1506"/>
      <c r="J1620" s="1506"/>
      <c r="K1620" s="186"/>
      <c r="L1620" s="186"/>
      <c r="M1620" s="2258"/>
      <c r="N1620" s="186"/>
      <c r="O1620" s="186"/>
      <c r="P1620" s="186"/>
      <c r="Q1620" s="330"/>
      <c r="R1620" s="330"/>
      <c r="S1620" s="758"/>
      <c r="T1620" s="330">
        <f>Z1620-Y1620-V1620</f>
        <v>0</v>
      </c>
      <c r="U1620" s="780"/>
      <c r="V1620" s="330"/>
      <c r="W1620" s="330"/>
      <c r="X1620" s="330"/>
      <c r="Y1620" s="330"/>
      <c r="Z1620" s="330"/>
      <c r="AA1620" s="945"/>
      <c r="AB1620" s="370"/>
      <c r="AC1620" s="1084">
        <f t="shared" si="666"/>
        <v>0</v>
      </c>
      <c r="AD1620" s="1099"/>
      <c r="AF1620" s="3389"/>
      <c r="AG1620" s="137">
        <f t="shared" si="652"/>
        <v>0</v>
      </c>
    </row>
    <row r="1621" spans="1:33" ht="43.5" x14ac:dyDescent="0.25">
      <c r="A1621" s="137">
        <v>1</v>
      </c>
      <c r="B1621" s="1089" t="s">
        <v>376</v>
      </c>
      <c r="C1621" s="1089"/>
      <c r="D1621" s="1632"/>
      <c r="E1621" s="225"/>
      <c r="F1621" s="187"/>
      <c r="G1621" s="187"/>
      <c r="H1621" s="187"/>
      <c r="I1621" s="831"/>
      <c r="J1621" s="831"/>
      <c r="K1621" s="183"/>
      <c r="L1621" s="183"/>
      <c r="M1621" s="183"/>
      <c r="N1621" s="183"/>
      <c r="O1621" s="183"/>
      <c r="P1621" s="183"/>
      <c r="Q1621" s="331"/>
      <c r="R1621" s="331"/>
      <c r="S1621" s="759"/>
      <c r="T1621" s="331">
        <f>Z1621-Y1621-V1621</f>
        <v>0</v>
      </c>
      <c r="U1621" s="777"/>
      <c r="V1621" s="331"/>
      <c r="W1621" s="331"/>
      <c r="X1621" s="331"/>
      <c r="Y1621" s="331"/>
      <c r="Z1621" s="331"/>
      <c r="AA1621" s="954"/>
      <c r="AB1621" s="328"/>
      <c r="AC1621" s="1084">
        <f t="shared" si="666"/>
        <v>0</v>
      </c>
      <c r="AD1621" s="1099"/>
      <c r="AF1621" s="3389"/>
      <c r="AG1621" s="137">
        <f t="shared" si="652"/>
        <v>0</v>
      </c>
    </row>
    <row r="1622" spans="1:33" x14ac:dyDescent="0.25">
      <c r="A1622" s="137">
        <v>1</v>
      </c>
      <c r="B1622" s="471" t="s">
        <v>194</v>
      </c>
      <c r="C1622" s="1643"/>
      <c r="D1622" s="536"/>
      <c r="E1622" s="225"/>
      <c r="F1622" s="187"/>
      <c r="G1622" s="187"/>
      <c r="H1622" s="187"/>
      <c r="I1622" s="831"/>
      <c r="J1622" s="831"/>
      <c r="K1622" s="183"/>
      <c r="L1622" s="183"/>
      <c r="M1622" s="183"/>
      <c r="N1622" s="183"/>
      <c r="O1622" s="183"/>
      <c r="P1622" s="183"/>
      <c r="Q1622" s="331"/>
      <c r="R1622" s="331"/>
      <c r="S1622" s="881"/>
      <c r="T1622" s="331">
        <f>Z1622-Y1622-V1622</f>
        <v>0</v>
      </c>
      <c r="U1622" s="777"/>
      <c r="V1622" s="331"/>
      <c r="W1622" s="331">
        <f>T1622-S1622</f>
        <v>0</v>
      </c>
      <c r="X1622" s="331"/>
      <c r="Y1622" s="331"/>
      <c r="Z1622" s="331"/>
      <c r="AA1622" s="954"/>
      <c r="AB1622" s="328"/>
      <c r="AC1622" s="1084">
        <f t="shared" si="666"/>
        <v>0</v>
      </c>
      <c r="AD1622" s="1099"/>
      <c r="AF1622" s="3389"/>
      <c r="AG1622" s="137">
        <f t="shared" si="652"/>
        <v>0</v>
      </c>
    </row>
    <row r="1623" spans="1:33" ht="29.25" x14ac:dyDescent="0.25">
      <c r="A1623" s="137">
        <v>1</v>
      </c>
      <c r="B1623" s="2261" t="s">
        <v>311</v>
      </c>
      <c r="C1623" s="435"/>
      <c r="D1623" s="536"/>
      <c r="E1623" s="829">
        <f>E1624</f>
        <v>1350</v>
      </c>
      <c r="F1623" s="526">
        <f>F1624</f>
        <v>225</v>
      </c>
      <c r="G1623" s="526">
        <f>G1624</f>
        <v>157.98000000000002</v>
      </c>
      <c r="H1623" s="528">
        <f t="shared" ref="H1623:H1632" si="671">G1623/F1623*100</f>
        <v>70.213333333333338</v>
      </c>
      <c r="I1623" s="831"/>
      <c r="J1623" s="831"/>
      <c r="K1623" s="183"/>
      <c r="L1623" s="183"/>
      <c r="M1623" s="183"/>
      <c r="N1623" s="183"/>
      <c r="O1623" s="183"/>
      <c r="P1623" s="183"/>
      <c r="Q1623" s="331">
        <v>89100.278080000004</v>
      </c>
      <c r="R1623" s="331">
        <v>89100.278080000004</v>
      </c>
      <c r="S1623" s="759">
        <f>Q1623/12*$B$4+(R1623-Q1623)/11*1</f>
        <v>14850.046346666668</v>
      </c>
      <c r="T1623" s="331">
        <f>Z1623-Y1623-V1623</f>
        <v>14755.56367</v>
      </c>
      <c r="U1623" s="777"/>
      <c r="V1623" s="331"/>
      <c r="W1623" s="331">
        <f>T1623-S1623</f>
        <v>-94.48267666666834</v>
      </c>
      <c r="X1623" s="331"/>
      <c r="Y1623" s="331">
        <v>-3.0012099999999999</v>
      </c>
      <c r="Z1623" s="331">
        <v>14752.562459999999</v>
      </c>
      <c r="AA1623" s="971"/>
      <c r="AB1623" s="328"/>
      <c r="AC1623" s="1084">
        <f t="shared" si="666"/>
        <v>0</v>
      </c>
      <c r="AD1623" s="1099"/>
      <c r="AF1623" s="3389"/>
      <c r="AG1623" s="137">
        <f t="shared" si="652"/>
        <v>14752562.459999999</v>
      </c>
    </row>
    <row r="1624" spans="1:33" ht="30" x14ac:dyDescent="0.25">
      <c r="A1624" s="137">
        <v>1</v>
      </c>
      <c r="B1624" s="483" t="s">
        <v>452</v>
      </c>
      <c r="C1624" s="435"/>
      <c r="D1624" s="536"/>
      <c r="E1624" s="500">
        <f>E1625/4</f>
        <v>1350</v>
      </c>
      <c r="F1624" s="187">
        <f>F1625/4</f>
        <v>225</v>
      </c>
      <c r="G1624" s="187">
        <f>G1625/4</f>
        <v>157.98000000000002</v>
      </c>
      <c r="H1624" s="123">
        <f t="shared" si="671"/>
        <v>70.213333333333338</v>
      </c>
      <c r="I1624" s="831"/>
      <c r="J1624" s="831"/>
      <c r="K1624" s="183"/>
      <c r="L1624" s="183"/>
      <c r="M1624" s="183"/>
      <c r="N1624" s="183"/>
      <c r="O1624" s="183"/>
      <c r="P1624" s="183"/>
      <c r="Q1624" s="331"/>
      <c r="R1624" s="331"/>
      <c r="S1624" s="759"/>
      <c r="T1624" s="331"/>
      <c r="U1624" s="777"/>
      <c r="V1624" s="331"/>
      <c r="W1624" s="331"/>
      <c r="X1624" s="331"/>
      <c r="Y1624" s="331"/>
      <c r="Z1624" s="331"/>
      <c r="AA1624" s="954"/>
      <c r="AB1624" s="328"/>
      <c r="AC1624" s="1084">
        <f t="shared" si="666"/>
        <v>0</v>
      </c>
      <c r="AD1624" s="1099"/>
      <c r="AF1624" s="3389"/>
      <c r="AG1624" s="137">
        <f t="shared" si="652"/>
        <v>0</v>
      </c>
    </row>
    <row r="1625" spans="1:33" ht="30" x14ac:dyDescent="0.25">
      <c r="A1625" s="137">
        <v>1</v>
      </c>
      <c r="B1625" s="312" t="s">
        <v>454</v>
      </c>
      <c r="C1625" s="435"/>
      <c r="D1625" s="536"/>
      <c r="E1625" s="500">
        <v>5400</v>
      </c>
      <c r="F1625" s="187">
        <f>ROUND(E1625/12*$B$4,0)</f>
        <v>900</v>
      </c>
      <c r="G1625" s="187">
        <v>631.92000000000007</v>
      </c>
      <c r="H1625" s="123">
        <f t="shared" si="671"/>
        <v>70.213333333333338</v>
      </c>
      <c r="I1625" s="831"/>
      <c r="J1625" s="831"/>
      <c r="K1625" s="183"/>
      <c r="L1625" s="183"/>
      <c r="M1625" s="183"/>
      <c r="N1625" s="183"/>
      <c r="O1625" s="183"/>
      <c r="P1625" s="183"/>
      <c r="Q1625" s="331"/>
      <c r="R1625" s="331"/>
      <c r="S1625" s="759"/>
      <c r="T1625" s="331"/>
      <c r="U1625" s="777"/>
      <c r="V1625" s="331"/>
      <c r="W1625" s="331"/>
      <c r="X1625" s="331"/>
      <c r="Y1625" s="331"/>
      <c r="Z1625" s="331"/>
      <c r="AA1625" s="954"/>
      <c r="AB1625" s="328"/>
      <c r="AC1625" s="1084">
        <f t="shared" si="666"/>
        <v>0</v>
      </c>
      <c r="AD1625" s="1099"/>
      <c r="AF1625" s="3389"/>
      <c r="AG1625" s="137">
        <f t="shared" si="652"/>
        <v>0</v>
      </c>
    </row>
    <row r="1626" spans="1:33" ht="29.25" x14ac:dyDescent="0.25">
      <c r="A1626" s="137">
        <v>1</v>
      </c>
      <c r="B1626" s="2261" t="s">
        <v>312</v>
      </c>
      <c r="C1626" s="435"/>
      <c r="D1626" s="536"/>
      <c r="E1626" s="500">
        <f>E1627</f>
        <v>34459.361702127659</v>
      </c>
      <c r="F1626" s="187">
        <f>F1627</f>
        <v>5743.1914893617022</v>
      </c>
      <c r="G1626" s="187">
        <f>G1627</f>
        <v>5734.5148936170217</v>
      </c>
      <c r="H1626" s="528">
        <f t="shared" si="671"/>
        <v>99.848923795057985</v>
      </c>
      <c r="I1626" s="831"/>
      <c r="J1626" s="831"/>
      <c r="K1626" s="183"/>
      <c r="L1626" s="183"/>
      <c r="M1626" s="183"/>
      <c r="N1626" s="183"/>
      <c r="O1626" s="183"/>
      <c r="P1626" s="183"/>
      <c r="Q1626" s="331"/>
      <c r="R1626" s="331"/>
      <c r="S1626" s="759"/>
      <c r="T1626" s="331"/>
      <c r="U1626" s="777"/>
      <c r="V1626" s="331"/>
      <c r="W1626" s="331"/>
      <c r="X1626" s="331"/>
      <c r="Y1626" s="331"/>
      <c r="Z1626" s="331"/>
      <c r="AA1626" s="971"/>
      <c r="AB1626" s="328"/>
      <c r="AC1626" s="1084">
        <f t="shared" si="666"/>
        <v>0</v>
      </c>
      <c r="AD1626" s="1099"/>
      <c r="AF1626" s="3389"/>
      <c r="AG1626" s="137">
        <f t="shared" si="652"/>
        <v>0</v>
      </c>
    </row>
    <row r="1627" spans="1:33" x14ac:dyDescent="0.25">
      <c r="A1627" s="137">
        <v>1</v>
      </c>
      <c r="B1627" s="312" t="s">
        <v>321</v>
      </c>
      <c r="C1627" s="435"/>
      <c r="D1627" s="536"/>
      <c r="E1627" s="829">
        <f>E1628/9.4+E1629/9.4</f>
        <v>34459.361702127659</v>
      </c>
      <c r="F1627" s="526">
        <f>F1628/9.4+F1629/9.4</f>
        <v>5743.1914893617022</v>
      </c>
      <c r="G1627" s="526">
        <f>G1628/9.4+G1629/9.4</f>
        <v>5734.5148936170217</v>
      </c>
      <c r="H1627" s="528">
        <f t="shared" si="671"/>
        <v>99.848923795057985</v>
      </c>
      <c r="I1627" s="831"/>
      <c r="J1627" s="831"/>
      <c r="K1627" s="183"/>
      <c r="L1627" s="183"/>
      <c r="M1627" s="183"/>
      <c r="N1627" s="183"/>
      <c r="O1627" s="183"/>
      <c r="P1627" s="183"/>
      <c r="Q1627" s="331"/>
      <c r="R1627" s="331"/>
      <c r="S1627" s="759"/>
      <c r="T1627" s="331"/>
      <c r="U1627" s="777"/>
      <c r="V1627" s="331"/>
      <c r="W1627" s="331"/>
      <c r="X1627" s="331"/>
      <c r="Y1627" s="331"/>
      <c r="Z1627" s="331"/>
      <c r="AA1627" s="971"/>
      <c r="AB1627" s="328"/>
      <c r="AC1627" s="1084">
        <f t="shared" si="666"/>
        <v>0</v>
      </c>
      <c r="AD1627" s="1099"/>
      <c r="AF1627" s="3389"/>
      <c r="AG1627" s="137">
        <f t="shared" si="652"/>
        <v>0</v>
      </c>
    </row>
    <row r="1628" spans="1:33" x14ac:dyDescent="0.25">
      <c r="A1628" s="137">
        <v>1</v>
      </c>
      <c r="B1628" s="482" t="s">
        <v>322</v>
      </c>
      <c r="C1628" s="435"/>
      <c r="D1628" s="536"/>
      <c r="E1628" s="500">
        <v>320418</v>
      </c>
      <c r="F1628" s="187">
        <f>ROUND(E1628/12*$B$4,0)</f>
        <v>53403</v>
      </c>
      <c r="G1628" s="187">
        <v>53904.44</v>
      </c>
      <c r="H1628" s="123">
        <f t="shared" si="671"/>
        <v>100.93897346591017</v>
      </c>
      <c r="I1628" s="831"/>
      <c r="J1628" s="831"/>
      <c r="K1628" s="183"/>
      <c r="L1628" s="183"/>
      <c r="M1628" s="183"/>
      <c r="N1628" s="183"/>
      <c r="O1628" s="183"/>
      <c r="P1628" s="183"/>
      <c r="Q1628" s="331"/>
      <c r="R1628" s="331"/>
      <c r="S1628" s="759"/>
      <c r="T1628" s="331"/>
      <c r="U1628" s="777"/>
      <c r="V1628" s="331"/>
      <c r="W1628" s="331"/>
      <c r="X1628" s="331"/>
      <c r="Y1628" s="331"/>
      <c r="Z1628" s="331"/>
      <c r="AA1628" s="954"/>
      <c r="AB1628" s="328"/>
      <c r="AC1628" s="1084">
        <f t="shared" si="666"/>
        <v>0</v>
      </c>
      <c r="AD1628" s="1099"/>
      <c r="AF1628" s="3389"/>
      <c r="AG1628" s="137">
        <f t="shared" si="652"/>
        <v>0</v>
      </c>
    </row>
    <row r="1629" spans="1:33" x14ac:dyDescent="0.25">
      <c r="A1629" s="137">
        <v>1</v>
      </c>
      <c r="B1629" s="482" t="s">
        <v>326</v>
      </c>
      <c r="C1629" s="435"/>
      <c r="D1629" s="536"/>
      <c r="E1629" s="500">
        <v>3500</v>
      </c>
      <c r="F1629" s="187">
        <f>ROUND(E1629/12*$B$4,0)</f>
        <v>583</v>
      </c>
      <c r="G1629" s="187"/>
      <c r="H1629" s="123">
        <f t="shared" si="671"/>
        <v>0</v>
      </c>
      <c r="I1629" s="831"/>
      <c r="J1629" s="831"/>
      <c r="K1629" s="183"/>
      <c r="L1629" s="183"/>
      <c r="M1629" s="183"/>
      <c r="N1629" s="183"/>
      <c r="O1629" s="183"/>
      <c r="P1629" s="183"/>
      <c r="Q1629" s="331"/>
      <c r="R1629" s="331"/>
      <c r="S1629" s="759"/>
      <c r="T1629" s="331"/>
      <c r="U1629" s="777"/>
      <c r="V1629" s="331"/>
      <c r="W1629" s="331"/>
      <c r="X1629" s="331"/>
      <c r="Y1629" s="331"/>
      <c r="Z1629" s="331"/>
      <c r="AA1629" s="954"/>
      <c r="AB1629" s="328"/>
      <c r="AC1629" s="1084">
        <f t="shared" si="666"/>
        <v>0</v>
      </c>
      <c r="AD1629" s="1099"/>
      <c r="AF1629" s="3389"/>
      <c r="AG1629" s="137">
        <f t="shared" si="652"/>
        <v>0</v>
      </c>
    </row>
    <row r="1630" spans="1:33" x14ac:dyDescent="0.25">
      <c r="A1630" s="137">
        <v>1</v>
      </c>
      <c r="B1630" s="475" t="s">
        <v>260</v>
      </c>
      <c r="C1630" s="435"/>
      <c r="D1630" s="536"/>
      <c r="E1630" s="499">
        <f>E1623</f>
        <v>1350</v>
      </c>
      <c r="F1630" s="499">
        <f>F1623</f>
        <v>225</v>
      </c>
      <c r="G1630" s="499">
        <f>G1623</f>
        <v>157.98000000000002</v>
      </c>
      <c r="H1630" s="123">
        <f t="shared" si="671"/>
        <v>70.213333333333338</v>
      </c>
      <c r="I1630" s="831"/>
      <c r="J1630" s="831"/>
      <c r="K1630" s="183"/>
      <c r="L1630" s="183"/>
      <c r="M1630" s="183"/>
      <c r="N1630" s="183"/>
      <c r="O1630" s="183"/>
      <c r="P1630" s="183"/>
      <c r="Q1630" s="331"/>
      <c r="R1630" s="331"/>
      <c r="S1630" s="759"/>
      <c r="T1630" s="331"/>
      <c r="U1630" s="777"/>
      <c r="V1630" s="331"/>
      <c r="W1630" s="331"/>
      <c r="X1630" s="331"/>
      <c r="Y1630" s="331"/>
      <c r="Z1630" s="331"/>
      <c r="AA1630" s="918"/>
      <c r="AB1630" s="328"/>
      <c r="AC1630" s="1084">
        <f t="shared" si="666"/>
        <v>0</v>
      </c>
      <c r="AD1630" s="1099"/>
      <c r="AF1630" s="3389"/>
      <c r="AG1630" s="137">
        <f t="shared" si="652"/>
        <v>0</v>
      </c>
    </row>
    <row r="1631" spans="1:33" ht="29.25" x14ac:dyDescent="0.25">
      <c r="A1631" s="137">
        <v>1</v>
      </c>
      <c r="B1631" s="475" t="s">
        <v>261</v>
      </c>
      <c r="C1631" s="435"/>
      <c r="D1631" s="536"/>
      <c r="E1631" s="3190">
        <f>E1626</f>
        <v>34459.361702127659</v>
      </c>
      <c r="F1631" s="508">
        <f>F1626</f>
        <v>5743.1914893617022</v>
      </c>
      <c r="G1631" s="508">
        <f>G1626</f>
        <v>5734.5148936170217</v>
      </c>
      <c r="H1631" s="123">
        <f t="shared" si="671"/>
        <v>99.848923795057985</v>
      </c>
      <c r="I1631" s="831"/>
      <c r="J1631" s="831"/>
      <c r="K1631" s="183"/>
      <c r="L1631" s="183"/>
      <c r="M1631" s="183"/>
      <c r="N1631" s="183"/>
      <c r="O1631" s="183"/>
      <c r="P1631" s="183"/>
      <c r="Q1631" s="331"/>
      <c r="R1631" s="331"/>
      <c r="S1631" s="759"/>
      <c r="T1631" s="331"/>
      <c r="U1631" s="777"/>
      <c r="V1631" s="331"/>
      <c r="W1631" s="331"/>
      <c r="X1631" s="331"/>
      <c r="Y1631" s="331"/>
      <c r="Z1631" s="331"/>
      <c r="AA1631" s="918"/>
      <c r="AB1631" s="328"/>
      <c r="AC1631" s="1084">
        <f t="shared" si="666"/>
        <v>0</v>
      </c>
      <c r="AD1631" s="1099"/>
      <c r="AF1631" s="3389"/>
      <c r="AG1631" s="137">
        <f t="shared" si="652"/>
        <v>0</v>
      </c>
    </row>
    <row r="1632" spans="1:33" ht="15.75" thickBot="1" x14ac:dyDescent="0.3">
      <c r="A1632" s="137">
        <v>1</v>
      </c>
      <c r="B1632" s="1427" t="s">
        <v>134</v>
      </c>
      <c r="C1632" s="149"/>
      <c r="D1632" s="1427"/>
      <c r="E1632" s="499">
        <f>E1630+E1628/4.2+E1629/4.2</f>
        <v>78473.333333333328</v>
      </c>
      <c r="F1632" s="3191">
        <f>F1630+F1628/4.2+F1629/4.2</f>
        <v>13078.809523809523</v>
      </c>
      <c r="G1632" s="3191">
        <f>G1630+G1628/4.2+G1629/4.2</f>
        <v>12992.370476190476</v>
      </c>
      <c r="H1632" s="1740">
        <f t="shared" si="671"/>
        <v>99.339090859441853</v>
      </c>
      <c r="I1632" s="1709"/>
      <c r="J1632" s="1709"/>
      <c r="K1632" s="205"/>
      <c r="L1632" s="205"/>
      <c r="M1632" s="205"/>
      <c r="N1632" s="205"/>
      <c r="O1632" s="205"/>
      <c r="P1632" s="205"/>
      <c r="Q1632" s="336">
        <f t="shared" ref="Q1632:R1632" si="672">Q1623</f>
        <v>89100.278080000004</v>
      </c>
      <c r="R1632" s="336">
        <f t="shared" si="672"/>
        <v>89100.278080000004</v>
      </c>
      <c r="S1632" s="882">
        <f t="shared" ref="S1632:Z1632" si="673">S1623</f>
        <v>14850.046346666668</v>
      </c>
      <c r="T1632" s="336">
        <f t="shared" si="673"/>
        <v>14755.56367</v>
      </c>
      <c r="U1632" s="779">
        <f t="shared" si="673"/>
        <v>0</v>
      </c>
      <c r="V1632" s="336">
        <f t="shared" si="673"/>
        <v>0</v>
      </c>
      <c r="W1632" s="336">
        <f t="shared" si="673"/>
        <v>-94.48267666666834</v>
      </c>
      <c r="X1632" s="336">
        <f t="shared" si="673"/>
        <v>0</v>
      </c>
      <c r="Y1632" s="336">
        <f t="shared" si="673"/>
        <v>-3.0012099999999999</v>
      </c>
      <c r="Z1632" s="336">
        <f t="shared" si="673"/>
        <v>14752.562459999999</v>
      </c>
      <c r="AA1632" s="958"/>
      <c r="AB1632" s="914"/>
      <c r="AC1632" s="1084">
        <f t="shared" si="666"/>
        <v>0</v>
      </c>
      <c r="AD1632" s="1099"/>
      <c r="AF1632" s="3389"/>
      <c r="AG1632" s="137">
        <f t="shared" si="652"/>
        <v>14752562.459999999</v>
      </c>
    </row>
    <row r="1633" spans="1:33" ht="15.75" thickBot="1" x14ac:dyDescent="0.3">
      <c r="A1633" s="137">
        <v>1</v>
      </c>
      <c r="B1633" s="1672" t="s">
        <v>278</v>
      </c>
      <c r="C1633" s="1673"/>
      <c r="D1633" s="1672"/>
      <c r="E1633" s="230"/>
      <c r="F1633" s="709"/>
      <c r="G1633" s="1778"/>
      <c r="H1633" s="709"/>
      <c r="I1633" s="1509"/>
      <c r="J1633" s="1509"/>
      <c r="K1633" s="1779"/>
      <c r="L1633" s="1779"/>
      <c r="M1633" s="1779"/>
      <c r="N1633" s="1779"/>
      <c r="O1633" s="1779"/>
      <c r="P1633" s="1779"/>
      <c r="Q1633" s="337">
        <f t="shared" ref="Q1633:S1633" si="674">SUM(Q1632)</f>
        <v>89100.278080000004</v>
      </c>
      <c r="R1633" s="337">
        <f t="shared" ref="R1633" si="675">SUM(R1632)</f>
        <v>89100.278080000004</v>
      </c>
      <c r="S1633" s="760">
        <f t="shared" si="674"/>
        <v>14850.046346666668</v>
      </c>
      <c r="T1633" s="337">
        <f>Z1633-Y1633-V1633</f>
        <v>14755.56367</v>
      </c>
      <c r="U1633" s="782"/>
      <c r="V1633" s="156"/>
      <c r="W1633" s="337">
        <f>SUM(W1632)</f>
        <v>-94.48267666666834</v>
      </c>
      <c r="X1633" s="337"/>
      <c r="Y1633" s="337">
        <f>SUM(Y1632)</f>
        <v>-3.0012099999999999</v>
      </c>
      <c r="Z1633" s="337">
        <f>SUM(Z1632)</f>
        <v>14752.562459999999</v>
      </c>
      <c r="AA1633" s="1780"/>
      <c r="AB1633" s="868">
        <f>SUM(AB1632)</f>
        <v>0</v>
      </c>
      <c r="AC1633" s="1084">
        <f t="shared" si="666"/>
        <v>0</v>
      </c>
      <c r="AD1633" s="1099"/>
      <c r="AE1633" s="137" t="e">
        <f>S1633-#REF!/12*4</f>
        <v>#REF!</v>
      </c>
      <c r="AF1633" s="3389">
        <v>14752562.459999999</v>
      </c>
      <c r="AG1633" s="137">
        <f t="shared" si="652"/>
        <v>0</v>
      </c>
    </row>
    <row r="1634" spans="1:33" x14ac:dyDescent="0.25">
      <c r="A1634" s="137">
        <v>1</v>
      </c>
      <c r="B1634" s="1712"/>
      <c r="C1634" s="1713"/>
      <c r="D1634" s="1712"/>
      <c r="E1634" s="242"/>
      <c r="F1634" s="838"/>
      <c r="G1634" s="838"/>
      <c r="H1634" s="838"/>
      <c r="I1634" s="1510"/>
      <c r="J1634" s="1510"/>
      <c r="K1634" s="186"/>
      <c r="L1634" s="186"/>
      <c r="M1634" s="2258"/>
      <c r="N1634" s="186"/>
      <c r="O1634" s="186"/>
      <c r="P1634" s="186"/>
      <c r="Q1634" s="330"/>
      <c r="R1634" s="330"/>
      <c r="S1634" s="758"/>
      <c r="T1634" s="330">
        <f>Z1634-Y1634-V1634</f>
        <v>0</v>
      </c>
      <c r="U1634" s="780"/>
      <c r="V1634" s="330"/>
      <c r="W1634" s="330"/>
      <c r="X1634" s="330"/>
      <c r="Y1634" s="330"/>
      <c r="Z1634" s="330"/>
      <c r="AA1634" s="970"/>
      <c r="AB1634" s="370"/>
      <c r="AC1634" s="1084">
        <f t="shared" si="666"/>
        <v>0</v>
      </c>
      <c r="AD1634" s="1099"/>
      <c r="AF1634" s="3389"/>
      <c r="AG1634" s="137">
        <f t="shared" si="652"/>
        <v>0</v>
      </c>
    </row>
    <row r="1635" spans="1:33" ht="43.5" x14ac:dyDescent="0.25">
      <c r="A1635" s="137">
        <v>1</v>
      </c>
      <c r="B1635" s="1089" t="s">
        <v>377</v>
      </c>
      <c r="C1635" s="1089"/>
      <c r="D1635" s="1632"/>
      <c r="E1635" s="225"/>
      <c r="F1635" s="187"/>
      <c r="G1635" s="187"/>
      <c r="H1635" s="187"/>
      <c r="I1635" s="831"/>
      <c r="J1635" s="831"/>
      <c r="K1635" s="183"/>
      <c r="L1635" s="183"/>
      <c r="M1635" s="183"/>
      <c r="N1635" s="183"/>
      <c r="O1635" s="183"/>
      <c r="P1635" s="183"/>
      <c r="Q1635" s="331"/>
      <c r="R1635" s="331"/>
      <c r="S1635" s="759"/>
      <c r="T1635" s="331">
        <f>Z1635-Y1635-V1635</f>
        <v>0</v>
      </c>
      <c r="U1635" s="777"/>
      <c r="V1635" s="331"/>
      <c r="W1635" s="331"/>
      <c r="X1635" s="331"/>
      <c r="Y1635" s="331"/>
      <c r="Z1635" s="331"/>
      <c r="AA1635" s="954"/>
      <c r="AB1635" s="328"/>
      <c r="AC1635" s="1084">
        <f t="shared" si="666"/>
        <v>0</v>
      </c>
      <c r="AD1635" s="1099"/>
      <c r="AF1635" s="3389"/>
      <c r="AG1635" s="137">
        <f t="shared" si="652"/>
        <v>0</v>
      </c>
    </row>
    <row r="1636" spans="1:33" x14ac:dyDescent="0.25">
      <c r="A1636" s="137">
        <v>1</v>
      </c>
      <c r="B1636" s="492" t="s">
        <v>325</v>
      </c>
      <c r="C1636" s="1643"/>
      <c r="D1636" s="536"/>
      <c r="E1636" s="225"/>
      <c r="F1636" s="142"/>
      <c r="G1636" s="142"/>
      <c r="H1636" s="142"/>
      <c r="I1636" s="1514"/>
      <c r="J1636" s="1514"/>
      <c r="K1636" s="750"/>
      <c r="L1636" s="750"/>
      <c r="M1636" s="750"/>
      <c r="N1636" s="750"/>
      <c r="O1636" s="750"/>
      <c r="P1636" s="750"/>
      <c r="Q1636" s="331">
        <v>143207.67535000003</v>
      </c>
      <c r="R1636" s="331">
        <v>143207.67535000003</v>
      </c>
      <c r="S1636" s="881">
        <f>Q1636/12*$B$4+(R1636-Q1636)/11*1</f>
        <v>23867.945891666674</v>
      </c>
      <c r="T1636" s="331">
        <f>Z1636-Y1636-V1636</f>
        <v>22720.023839999998</v>
      </c>
      <c r="U1636" s="777"/>
      <c r="V1636" s="331">
        <v>-26.627189999999999</v>
      </c>
      <c r="W1636" s="331">
        <f>T1636-S1636</f>
        <v>-1147.9220516666755</v>
      </c>
      <c r="X1636" s="331"/>
      <c r="Y1636" s="331">
        <v>0</v>
      </c>
      <c r="Z1636" s="331">
        <v>22693.396649999999</v>
      </c>
      <c r="AA1636" s="931"/>
      <c r="AB1636" s="328"/>
      <c r="AC1636" s="1084">
        <f t="shared" si="666"/>
        <v>0</v>
      </c>
      <c r="AD1636" s="1099"/>
      <c r="AF1636" s="3389"/>
      <c r="AG1636" s="137">
        <f t="shared" si="652"/>
        <v>22693396.649999999</v>
      </c>
    </row>
    <row r="1637" spans="1:33" ht="29.25" x14ac:dyDescent="0.25">
      <c r="A1637" s="137">
        <v>1</v>
      </c>
      <c r="B1637" s="2261" t="s">
        <v>271</v>
      </c>
      <c r="C1637" s="435"/>
      <c r="D1637" s="4"/>
      <c r="E1637" s="494">
        <f>E1639+E1641+E1642</f>
        <v>21000</v>
      </c>
      <c r="F1637" s="494">
        <f t="shared" ref="F1637:G1637" si="676">F1639+F1641+F1642</f>
        <v>3500</v>
      </c>
      <c r="G1637" s="494">
        <f t="shared" si="676"/>
        <v>3569</v>
      </c>
      <c r="H1637" s="183">
        <f>G1637/F1637*100</f>
        <v>101.97142857142858</v>
      </c>
      <c r="I1637" s="1514"/>
      <c r="J1637" s="1514"/>
      <c r="K1637" s="526"/>
      <c r="L1637" s="526"/>
      <c r="M1637" s="526"/>
      <c r="N1637" s="526"/>
      <c r="O1637" s="526"/>
      <c r="P1637" s="526"/>
      <c r="Q1637" s="331"/>
      <c r="R1637" s="331"/>
      <c r="S1637" s="759"/>
      <c r="T1637" s="331">
        <f>Z1637-Y1637-V1637</f>
        <v>0</v>
      </c>
      <c r="U1637" s="777"/>
      <c r="V1637" s="331"/>
      <c r="W1637" s="331"/>
      <c r="X1637" s="331"/>
      <c r="Y1637" s="331"/>
      <c r="Z1637" s="331"/>
      <c r="AA1637" s="934"/>
      <c r="AB1637" s="328"/>
      <c r="AC1637" s="1084">
        <f t="shared" si="666"/>
        <v>0</v>
      </c>
      <c r="AD1637" s="1099"/>
      <c r="AF1637" s="3389"/>
      <c r="AG1637" s="137">
        <f t="shared" si="652"/>
        <v>0</v>
      </c>
    </row>
    <row r="1638" spans="1:33" ht="30" x14ac:dyDescent="0.25">
      <c r="A1638" s="137">
        <v>1</v>
      </c>
      <c r="B1638" s="311" t="s">
        <v>193</v>
      </c>
      <c r="C1638" s="435"/>
      <c r="D1638" s="4"/>
      <c r="E1638" s="494"/>
      <c r="F1638" s="183"/>
      <c r="G1638" s="183"/>
      <c r="H1638" s="183"/>
      <c r="I1638" s="1514"/>
      <c r="J1638" s="1514"/>
      <c r="K1638" s="526"/>
      <c r="L1638" s="526"/>
      <c r="M1638" s="526"/>
      <c r="N1638" s="526"/>
      <c r="O1638" s="526"/>
      <c r="P1638" s="526"/>
      <c r="Q1638" s="331"/>
      <c r="R1638" s="331"/>
      <c r="S1638" s="759"/>
      <c r="T1638" s="331"/>
      <c r="U1638" s="777"/>
      <c r="V1638" s="331"/>
      <c r="W1638" s="331"/>
      <c r="X1638" s="331"/>
      <c r="Y1638" s="331"/>
      <c r="Z1638" s="331"/>
      <c r="AA1638" s="934"/>
      <c r="AB1638" s="328"/>
      <c r="AC1638" s="1084">
        <f t="shared" si="666"/>
        <v>0</v>
      </c>
      <c r="AD1638" s="1099"/>
      <c r="AF1638" s="3389"/>
      <c r="AG1638" s="137">
        <f t="shared" si="652"/>
        <v>0</v>
      </c>
    </row>
    <row r="1639" spans="1:33" ht="30" x14ac:dyDescent="0.25">
      <c r="A1639" s="137">
        <v>1</v>
      </c>
      <c r="B1639" s="312" t="s">
        <v>463</v>
      </c>
      <c r="C1639" s="435"/>
      <c r="D1639" s="4"/>
      <c r="E1639" s="495">
        <v>11000</v>
      </c>
      <c r="F1639" s="183">
        <f>ROUND(E1639/12*$B$4,0)</f>
        <v>1833</v>
      </c>
      <c r="G1639" s="183">
        <v>1866</v>
      </c>
      <c r="H1639" s="183">
        <f>G1639/F1639*100</f>
        <v>101.80032733224222</v>
      </c>
      <c r="I1639" s="1514"/>
      <c r="J1639" s="1514"/>
      <c r="K1639" s="526"/>
      <c r="L1639" s="526"/>
      <c r="M1639" s="526"/>
      <c r="N1639" s="526"/>
      <c r="O1639" s="526"/>
      <c r="P1639" s="526"/>
      <c r="Q1639" s="331"/>
      <c r="R1639" s="331"/>
      <c r="S1639" s="759"/>
      <c r="T1639" s="331"/>
      <c r="U1639" s="777"/>
      <c r="V1639" s="331"/>
      <c r="W1639" s="331"/>
      <c r="X1639" s="331"/>
      <c r="Y1639" s="331"/>
      <c r="Z1639" s="331"/>
      <c r="AA1639" s="934"/>
      <c r="AB1639" s="328"/>
      <c r="AC1639" s="1084">
        <f t="shared" si="666"/>
        <v>0</v>
      </c>
      <c r="AD1639" s="1099"/>
      <c r="AF1639" s="3389"/>
      <c r="AG1639" s="137">
        <f t="shared" si="652"/>
        <v>0</v>
      </c>
    </row>
    <row r="1640" spans="1:33" ht="60" x14ac:dyDescent="0.25">
      <c r="A1640" s="137">
        <v>1</v>
      </c>
      <c r="B1640" s="312" t="s">
        <v>464</v>
      </c>
      <c r="C1640" s="435"/>
      <c r="D1640" s="4"/>
      <c r="E1640" s="494"/>
      <c r="F1640" s="183"/>
      <c r="G1640" s="183"/>
      <c r="H1640" s="183"/>
      <c r="I1640" s="1514"/>
      <c r="J1640" s="1514"/>
      <c r="K1640" s="526"/>
      <c r="L1640" s="526"/>
      <c r="M1640" s="526"/>
      <c r="N1640" s="526"/>
      <c r="O1640" s="526"/>
      <c r="P1640" s="526"/>
      <c r="Q1640" s="331"/>
      <c r="R1640" s="331"/>
      <c r="S1640" s="759"/>
      <c r="T1640" s="331"/>
      <c r="U1640" s="777"/>
      <c r="V1640" s="331"/>
      <c r="W1640" s="331"/>
      <c r="X1640" s="331"/>
      <c r="Y1640" s="331"/>
      <c r="Z1640" s="331"/>
      <c r="AA1640" s="934"/>
      <c r="AB1640" s="328"/>
      <c r="AC1640" s="1084">
        <f t="shared" si="666"/>
        <v>0</v>
      </c>
      <c r="AD1640" s="1099"/>
      <c r="AF1640" s="3389"/>
      <c r="AG1640" s="137">
        <f t="shared" si="652"/>
        <v>0</v>
      </c>
    </row>
    <row r="1641" spans="1:33" ht="45" x14ac:dyDescent="0.25">
      <c r="A1641" s="137">
        <v>1</v>
      </c>
      <c r="B1641" s="312" t="s">
        <v>465</v>
      </c>
      <c r="C1641" s="435"/>
      <c r="D1641" s="4"/>
      <c r="E1641" s="495">
        <v>10000</v>
      </c>
      <c r="F1641" s="183">
        <f>ROUND(E1641/12*$B$4,0)</f>
        <v>1667</v>
      </c>
      <c r="G1641" s="183">
        <v>1703</v>
      </c>
      <c r="H1641" s="183">
        <f>G1641/F1641*100</f>
        <v>102.15956808638271</v>
      </c>
      <c r="I1641" s="1514"/>
      <c r="J1641" s="1514"/>
      <c r="K1641" s="526"/>
      <c r="L1641" s="526"/>
      <c r="M1641" s="526"/>
      <c r="N1641" s="526"/>
      <c r="O1641" s="526"/>
      <c r="P1641" s="526"/>
      <c r="Q1641" s="331"/>
      <c r="R1641" s="331"/>
      <c r="S1641" s="759"/>
      <c r="T1641" s="331"/>
      <c r="U1641" s="777"/>
      <c r="V1641" s="331"/>
      <c r="W1641" s="331"/>
      <c r="X1641" s="331"/>
      <c r="Y1641" s="331"/>
      <c r="Z1641" s="331"/>
      <c r="AA1641" s="934"/>
      <c r="AB1641" s="328"/>
      <c r="AC1641" s="1084">
        <f t="shared" si="666"/>
        <v>0</v>
      </c>
      <c r="AD1641" s="1099"/>
      <c r="AF1641" s="3389"/>
      <c r="AG1641" s="137">
        <f t="shared" si="652"/>
        <v>0</v>
      </c>
    </row>
    <row r="1642" spans="1:33" ht="90" x14ac:dyDescent="0.25">
      <c r="A1642" s="137">
        <v>1</v>
      </c>
      <c r="B1642" s="312" t="s">
        <v>466</v>
      </c>
      <c r="C1642" s="435"/>
      <c r="D1642" s="4"/>
      <c r="E1642" s="495"/>
      <c r="F1642" s="183">
        <f>ROUND(E1642/12*$B$4,0)</f>
        <v>0</v>
      </c>
      <c r="G1642" s="183"/>
      <c r="H1642" s="183" t="e">
        <f>G1642/F1642*100</f>
        <v>#DIV/0!</v>
      </c>
      <c r="I1642" s="1514"/>
      <c r="J1642" s="1514"/>
      <c r="K1642" s="526"/>
      <c r="L1642" s="526"/>
      <c r="M1642" s="526"/>
      <c r="N1642" s="526"/>
      <c r="O1642" s="526"/>
      <c r="P1642" s="526"/>
      <c r="Q1642" s="331"/>
      <c r="R1642" s="331"/>
      <c r="S1642" s="759"/>
      <c r="T1642" s="331"/>
      <c r="U1642" s="777"/>
      <c r="V1642" s="331"/>
      <c r="W1642" s="331"/>
      <c r="X1642" s="331"/>
      <c r="Y1642" s="331"/>
      <c r="Z1642" s="331"/>
      <c r="AA1642" s="934"/>
      <c r="AB1642" s="328"/>
      <c r="AC1642" s="1084">
        <f t="shared" si="666"/>
        <v>0</v>
      </c>
      <c r="AD1642" s="1099"/>
      <c r="AF1642" s="3389"/>
      <c r="AG1642" s="137">
        <f t="shared" si="652"/>
        <v>0</v>
      </c>
    </row>
    <row r="1643" spans="1:33" ht="29.25" x14ac:dyDescent="0.25">
      <c r="B1643" s="285" t="s">
        <v>131</v>
      </c>
      <c r="C1643" s="435"/>
      <c r="D1643" s="4"/>
      <c r="E1643" s="494">
        <f>E1644+E1645</f>
        <v>41000</v>
      </c>
      <c r="F1643" s="494">
        <f t="shared" ref="F1643:G1643" si="677">F1644+F1645</f>
        <v>6833</v>
      </c>
      <c r="G1643" s="494">
        <f t="shared" si="677"/>
        <v>6891</v>
      </c>
      <c r="H1643" s="183">
        <f>G1643/F1643*100</f>
        <v>100.84882189375091</v>
      </c>
      <c r="I1643" s="1514"/>
      <c r="J1643" s="1514"/>
      <c r="K1643" s="526"/>
      <c r="L1643" s="526"/>
      <c r="M1643" s="526"/>
      <c r="N1643" s="526"/>
      <c r="O1643" s="526"/>
      <c r="P1643" s="526"/>
      <c r="Q1643" s="331"/>
      <c r="R1643" s="331"/>
      <c r="S1643" s="759"/>
      <c r="T1643" s="331"/>
      <c r="U1643" s="777"/>
      <c r="V1643" s="331"/>
      <c r="W1643" s="331"/>
      <c r="X1643" s="331"/>
      <c r="Y1643" s="331"/>
      <c r="Z1643" s="331"/>
      <c r="AA1643" s="934"/>
      <c r="AB1643" s="328"/>
      <c r="AC1643" s="1084">
        <f t="shared" si="666"/>
        <v>0</v>
      </c>
      <c r="AD1643" s="1099"/>
      <c r="AF1643" s="3389"/>
      <c r="AG1643" s="137">
        <f t="shared" si="652"/>
        <v>0</v>
      </c>
    </row>
    <row r="1644" spans="1:33" x14ac:dyDescent="0.25">
      <c r="A1644" s="137">
        <v>1</v>
      </c>
      <c r="B1644" s="165" t="s">
        <v>222</v>
      </c>
      <c r="C1644" s="435"/>
      <c r="D1644" s="4"/>
      <c r="E1644" s="495">
        <v>33000</v>
      </c>
      <c r="F1644" s="183">
        <f t="shared" ref="F1644:F1646" si="678">ROUND(E1644/12*$B$4,0)</f>
        <v>5500</v>
      </c>
      <c r="G1644" s="183">
        <v>5604</v>
      </c>
      <c r="H1644" s="183">
        <f>G1644/F1644*100</f>
        <v>101.8909090909091</v>
      </c>
      <c r="I1644" s="1514"/>
      <c r="J1644" s="1514"/>
      <c r="K1644" s="526"/>
      <c r="L1644" s="526"/>
      <c r="M1644" s="526"/>
      <c r="N1644" s="526"/>
      <c r="O1644" s="526"/>
      <c r="P1644" s="526"/>
      <c r="Q1644" s="331"/>
      <c r="R1644" s="331"/>
      <c r="S1644" s="759"/>
      <c r="T1644" s="331"/>
      <c r="U1644" s="777"/>
      <c r="V1644" s="331"/>
      <c r="W1644" s="331"/>
      <c r="X1644" s="331"/>
      <c r="Y1644" s="331"/>
      <c r="Z1644" s="331"/>
      <c r="AA1644" s="934"/>
      <c r="AB1644" s="328"/>
      <c r="AC1644" s="1084">
        <f t="shared" si="666"/>
        <v>0</v>
      </c>
      <c r="AD1644" s="1099"/>
      <c r="AF1644" s="3389"/>
      <c r="AG1644" s="137">
        <f t="shared" si="652"/>
        <v>0</v>
      </c>
    </row>
    <row r="1645" spans="1:33" ht="45" x14ac:dyDescent="0.25">
      <c r="A1645" s="137">
        <v>1</v>
      </c>
      <c r="B1645" s="165" t="s">
        <v>467</v>
      </c>
      <c r="C1645" s="435"/>
      <c r="D1645" s="4"/>
      <c r="E1645" s="495">
        <v>8000</v>
      </c>
      <c r="F1645" s="183">
        <f t="shared" si="678"/>
        <v>1333</v>
      </c>
      <c r="G1645" s="183">
        <v>1287</v>
      </c>
      <c r="H1645" s="183">
        <f>G1645/F1645*100</f>
        <v>96.549137284321091</v>
      </c>
      <c r="I1645" s="1514"/>
      <c r="J1645" s="1514"/>
      <c r="K1645" s="526"/>
      <c r="L1645" s="526"/>
      <c r="M1645" s="526"/>
      <c r="N1645" s="526"/>
      <c r="O1645" s="526"/>
      <c r="P1645" s="526"/>
      <c r="Q1645" s="331"/>
      <c r="R1645" s="331"/>
      <c r="S1645" s="759"/>
      <c r="T1645" s="331"/>
      <c r="U1645" s="777"/>
      <c r="V1645" s="331"/>
      <c r="W1645" s="331"/>
      <c r="X1645" s="331"/>
      <c r="Y1645" s="331"/>
      <c r="Z1645" s="331"/>
      <c r="AA1645" s="934"/>
      <c r="AB1645" s="328"/>
      <c r="AC1645" s="1084">
        <f t="shared" si="666"/>
        <v>0</v>
      </c>
      <c r="AD1645" s="1099"/>
      <c r="AF1645" s="3389"/>
      <c r="AG1645" s="137">
        <f t="shared" ref="AG1645:AG1708" si="679">Z1645*1000-AF1645</f>
        <v>0</v>
      </c>
    </row>
    <row r="1646" spans="1:33" s="2266" customFormat="1" ht="29.25" x14ac:dyDescent="0.25">
      <c r="B1646" s="525" t="s">
        <v>344</v>
      </c>
      <c r="C1646" s="435"/>
      <c r="D1646" s="4"/>
      <c r="E1646" s="495">
        <v>12860</v>
      </c>
      <c r="F1646" s="183">
        <f t="shared" si="678"/>
        <v>2143</v>
      </c>
      <c r="G1646" s="183">
        <v>2181</v>
      </c>
      <c r="H1646" s="183"/>
      <c r="I1646" s="1514"/>
      <c r="J1646" s="1514"/>
      <c r="K1646" s="526"/>
      <c r="L1646" s="526"/>
      <c r="M1646" s="526"/>
      <c r="N1646" s="526"/>
      <c r="O1646" s="526"/>
      <c r="P1646" s="526"/>
      <c r="Q1646" s="331"/>
      <c r="R1646" s="331"/>
      <c r="S1646" s="759"/>
      <c r="T1646" s="331"/>
      <c r="U1646" s="777"/>
      <c r="V1646" s="331"/>
      <c r="W1646" s="331"/>
      <c r="X1646" s="331"/>
      <c r="Y1646" s="331"/>
      <c r="Z1646" s="331"/>
      <c r="AA1646" s="934"/>
      <c r="AB1646" s="328"/>
      <c r="AC1646" s="1084"/>
      <c r="AD1646" s="1099"/>
      <c r="AF1646" s="3389"/>
      <c r="AG1646" s="2266">
        <f t="shared" si="679"/>
        <v>0</v>
      </c>
    </row>
    <row r="1647" spans="1:33" x14ac:dyDescent="0.25">
      <c r="A1647" s="137">
        <v>1</v>
      </c>
      <c r="B1647" s="471" t="s">
        <v>194</v>
      </c>
      <c r="C1647" s="435"/>
      <c r="D1647" s="4"/>
      <c r="E1647" s="495"/>
      <c r="F1647" s="183"/>
      <c r="G1647" s="183"/>
      <c r="H1647" s="183"/>
      <c r="I1647" s="1514"/>
      <c r="J1647" s="1514"/>
      <c r="K1647" s="526"/>
      <c r="L1647" s="526"/>
      <c r="M1647" s="526"/>
      <c r="N1647" s="526"/>
      <c r="O1647" s="526"/>
      <c r="P1647" s="526"/>
      <c r="Q1647" s="331"/>
      <c r="R1647" s="331"/>
      <c r="S1647" s="881">
        <f>Q1647/12*$B$4</f>
        <v>0</v>
      </c>
      <c r="T1647" s="331">
        <f>Z1647-Y1647-V1647</f>
        <v>0</v>
      </c>
      <c r="U1647" s="777"/>
      <c r="V1647" s="331"/>
      <c r="W1647" s="331">
        <f>T1647-S1647</f>
        <v>0</v>
      </c>
      <c r="X1647" s="331"/>
      <c r="Y1647" s="331"/>
      <c r="Z1647" s="331"/>
      <c r="AA1647" s="934"/>
      <c r="AB1647" s="328"/>
      <c r="AC1647" s="1084">
        <f t="shared" ref="AC1647:AC1678" si="680">T1647-S1647-W1647</f>
        <v>0</v>
      </c>
      <c r="AD1647" s="1099"/>
      <c r="AF1647" s="3389"/>
      <c r="AG1647" s="137">
        <f t="shared" si="679"/>
        <v>0</v>
      </c>
    </row>
    <row r="1648" spans="1:33" ht="47.25" x14ac:dyDescent="0.25">
      <c r="A1648" s="137">
        <v>1</v>
      </c>
      <c r="B1648" s="493" t="s">
        <v>468</v>
      </c>
      <c r="C1648" s="435"/>
      <c r="D1648" s="4"/>
      <c r="E1648" s="494">
        <f>E1649+E1654</f>
        <v>22294</v>
      </c>
      <c r="F1648" s="183">
        <f t="shared" ref="F1648:G1648" si="681">F1649+F1654</f>
        <v>3715</v>
      </c>
      <c r="G1648" s="183">
        <f t="shared" si="681"/>
        <v>5312</v>
      </c>
      <c r="H1648" s="183">
        <f>G1648/F1648*100</f>
        <v>142.98788694481829</v>
      </c>
      <c r="I1648" s="1514"/>
      <c r="J1648" s="1514"/>
      <c r="K1648" s="526"/>
      <c r="L1648" s="526"/>
      <c r="M1648" s="526"/>
      <c r="N1648" s="526"/>
      <c r="O1648" s="526"/>
      <c r="P1648" s="526"/>
      <c r="Q1648" s="494">
        <f t="shared" ref="Q1648:Z1648" si="682">Q1649+Q1654</f>
        <v>66535.667000000001</v>
      </c>
      <c r="R1648" s="494">
        <f t="shared" ref="R1648" si="683">R1649+R1654</f>
        <v>66535.667000000001</v>
      </c>
      <c r="S1648" s="494">
        <f t="shared" si="682"/>
        <v>11089.277833333335</v>
      </c>
      <c r="T1648" s="494">
        <f t="shared" si="682"/>
        <v>10292.043609999999</v>
      </c>
      <c r="U1648" s="494">
        <f t="shared" si="682"/>
        <v>0</v>
      </c>
      <c r="V1648" s="494">
        <f t="shared" si="682"/>
        <v>0</v>
      </c>
      <c r="W1648" s="494">
        <f t="shared" si="682"/>
        <v>-797.23422333333554</v>
      </c>
      <c r="X1648" s="494">
        <f t="shared" si="682"/>
        <v>0</v>
      </c>
      <c r="Y1648" s="494">
        <f t="shared" si="682"/>
        <v>0</v>
      </c>
      <c r="Z1648" s="494">
        <f t="shared" si="682"/>
        <v>10292.043609999999</v>
      </c>
      <c r="AA1648" s="934"/>
      <c r="AB1648" s="328"/>
      <c r="AC1648" s="1084">
        <f t="shared" si="680"/>
        <v>-1.0231815394945443E-12</v>
      </c>
      <c r="AD1648" s="1099"/>
      <c r="AF1648" s="3389"/>
      <c r="AG1648" s="137">
        <f t="shared" si="679"/>
        <v>10292043.609999999</v>
      </c>
    </row>
    <row r="1649" spans="1:33" ht="30" x14ac:dyDescent="0.25">
      <c r="A1649" s="137">
        <v>1</v>
      </c>
      <c r="B1649" s="473" t="s">
        <v>272</v>
      </c>
      <c r="C1649" s="435"/>
      <c r="D1649" s="4"/>
      <c r="E1649" s="497">
        <f>SUM(E1650:E1653)</f>
        <v>194</v>
      </c>
      <c r="F1649" s="183">
        <f t="shared" ref="F1649:G1649" si="684">SUM(F1650:F1653)</f>
        <v>32</v>
      </c>
      <c r="G1649" s="183">
        <f t="shared" si="684"/>
        <v>88</v>
      </c>
      <c r="H1649" s="183">
        <f>G1649/F1649*100</f>
        <v>275</v>
      </c>
      <c r="I1649" s="1514"/>
      <c r="J1649" s="1514"/>
      <c r="K1649" s="526"/>
      <c r="L1649" s="526"/>
      <c r="M1649" s="526"/>
      <c r="N1649" s="526"/>
      <c r="O1649" s="526"/>
      <c r="P1649" s="526"/>
      <c r="Q1649" s="497">
        <f t="shared" ref="Q1649:Z1649" si="685">SUM(Q1650:Q1653)</f>
        <v>1525.1309999999999</v>
      </c>
      <c r="R1649" s="497">
        <f t="shared" ref="R1649" si="686">SUM(R1650:R1653)</f>
        <v>1525.1309999999999</v>
      </c>
      <c r="S1649" s="497">
        <f t="shared" si="685"/>
        <v>254.18849999999998</v>
      </c>
      <c r="T1649" s="497">
        <f t="shared" si="685"/>
        <v>691.81200000000001</v>
      </c>
      <c r="U1649" s="497">
        <f t="shared" si="685"/>
        <v>0</v>
      </c>
      <c r="V1649" s="497">
        <f t="shared" si="685"/>
        <v>0</v>
      </c>
      <c r="W1649" s="497">
        <f t="shared" si="685"/>
        <v>437.62350000000004</v>
      </c>
      <c r="X1649" s="497">
        <f t="shared" si="685"/>
        <v>0</v>
      </c>
      <c r="Y1649" s="497">
        <f t="shared" si="685"/>
        <v>0</v>
      </c>
      <c r="Z1649" s="497">
        <f t="shared" si="685"/>
        <v>691.81200000000001</v>
      </c>
      <c r="AA1649" s="934"/>
      <c r="AB1649" s="328"/>
      <c r="AC1649" s="1084">
        <f t="shared" si="680"/>
        <v>0</v>
      </c>
      <c r="AD1649" s="1099"/>
      <c r="AF1649" s="3389"/>
      <c r="AG1649" s="137">
        <f t="shared" si="679"/>
        <v>691812</v>
      </c>
    </row>
    <row r="1650" spans="1:33" ht="30" x14ac:dyDescent="0.25">
      <c r="A1650" s="137">
        <v>1</v>
      </c>
      <c r="B1650" s="312" t="s">
        <v>469</v>
      </c>
      <c r="C1650" s="435"/>
      <c r="D1650" s="4"/>
      <c r="E1650" s="496"/>
      <c r="F1650" s="183"/>
      <c r="G1650" s="183"/>
      <c r="H1650" s="183"/>
      <c r="I1650" s="1514"/>
      <c r="J1650" s="1514"/>
      <c r="K1650" s="526"/>
      <c r="L1650" s="526"/>
      <c r="M1650" s="526"/>
      <c r="N1650" s="526"/>
      <c r="O1650" s="526"/>
      <c r="P1650" s="526"/>
      <c r="Q1650" s="331"/>
      <c r="R1650" s="331"/>
      <c r="S1650" s="759"/>
      <c r="T1650" s="331"/>
      <c r="U1650" s="777"/>
      <c r="V1650" s="331"/>
      <c r="W1650" s="331"/>
      <c r="X1650" s="331"/>
      <c r="Y1650" s="331"/>
      <c r="Z1650" s="331"/>
      <c r="AA1650" s="934"/>
      <c r="AB1650" s="328"/>
      <c r="AC1650" s="1084">
        <f t="shared" si="680"/>
        <v>0</v>
      </c>
      <c r="AD1650" s="1099"/>
      <c r="AF1650" s="3389"/>
      <c r="AG1650" s="137">
        <f t="shared" si="679"/>
        <v>0</v>
      </c>
    </row>
    <row r="1651" spans="1:33" ht="60" x14ac:dyDescent="0.25">
      <c r="A1651" s="137">
        <v>1</v>
      </c>
      <c r="B1651" s="312" t="s">
        <v>488</v>
      </c>
      <c r="C1651" s="435"/>
      <c r="D1651" s="4"/>
      <c r="E1651" s="498"/>
      <c r="F1651" s="183"/>
      <c r="G1651" s="183"/>
      <c r="H1651" s="183"/>
      <c r="I1651" s="1514"/>
      <c r="J1651" s="1514"/>
      <c r="K1651" s="526"/>
      <c r="L1651" s="526"/>
      <c r="M1651" s="526"/>
      <c r="N1651" s="526"/>
      <c r="O1651" s="526"/>
      <c r="P1651" s="526"/>
      <c r="Q1651" s="331"/>
      <c r="R1651" s="331"/>
      <c r="S1651" s="759"/>
      <c r="T1651" s="331"/>
      <c r="U1651" s="777"/>
      <c r="V1651" s="331"/>
      <c r="W1651" s="331"/>
      <c r="X1651" s="331"/>
      <c r="Y1651" s="331"/>
      <c r="Z1651" s="331"/>
      <c r="AA1651" s="934"/>
      <c r="AB1651" s="328"/>
      <c r="AC1651" s="1084">
        <f t="shared" si="680"/>
        <v>0</v>
      </c>
      <c r="AD1651" s="1099"/>
      <c r="AF1651" s="3389"/>
      <c r="AG1651" s="137">
        <f t="shared" si="679"/>
        <v>0</v>
      </c>
    </row>
    <row r="1652" spans="1:33" ht="45" x14ac:dyDescent="0.25">
      <c r="A1652" s="137">
        <v>1</v>
      </c>
      <c r="B1652" s="312" t="s">
        <v>472</v>
      </c>
      <c r="C1652" s="435"/>
      <c r="D1652" s="4"/>
      <c r="E1652" s="498">
        <v>90</v>
      </c>
      <c r="F1652" s="183">
        <f t="shared" ref="F1652:F1653" si="687">ROUND(E1652/12*$B$4,0)</f>
        <v>15</v>
      </c>
      <c r="G1652" s="183">
        <v>88</v>
      </c>
      <c r="H1652" s="183">
        <f>G1652/F1652*100</f>
        <v>586.66666666666663</v>
      </c>
      <c r="I1652" s="1514"/>
      <c r="J1652" s="1514"/>
      <c r="K1652" s="526"/>
      <c r="L1652" s="526"/>
      <c r="M1652" s="526"/>
      <c r="N1652" s="526"/>
      <c r="O1652" s="526"/>
      <c r="P1652" s="526"/>
      <c r="Q1652" s="331">
        <v>707.53499999999997</v>
      </c>
      <c r="R1652" s="331">
        <v>707.53499999999997</v>
      </c>
      <c r="S1652" s="759">
        <f t="shared" ref="S1652:S1653" si="688">Q1652/12*$B$4+(R1652-Q1652)/11*1</f>
        <v>117.9225</v>
      </c>
      <c r="T1652" s="331">
        <f>Z1652-Y1652-V1652</f>
        <v>691.81200000000001</v>
      </c>
      <c r="U1652" s="777"/>
      <c r="V1652" s="331"/>
      <c r="W1652" s="331">
        <f>T1652-S1652</f>
        <v>573.8895</v>
      </c>
      <c r="X1652" s="331"/>
      <c r="Y1652" s="331">
        <v>0</v>
      </c>
      <c r="Z1652" s="331">
        <v>691.81200000000001</v>
      </c>
      <c r="AA1652" s="934"/>
      <c r="AB1652" s="328"/>
      <c r="AC1652" s="1084">
        <f t="shared" si="680"/>
        <v>0</v>
      </c>
      <c r="AD1652" s="1099"/>
      <c r="AF1652" s="3389"/>
      <c r="AG1652" s="137">
        <f t="shared" si="679"/>
        <v>691812</v>
      </c>
    </row>
    <row r="1653" spans="1:33" ht="30" x14ac:dyDescent="0.25">
      <c r="A1653" s="137">
        <v>1</v>
      </c>
      <c r="B1653" s="312" t="s">
        <v>473</v>
      </c>
      <c r="C1653" s="435"/>
      <c r="D1653" s="4"/>
      <c r="E1653" s="498">
        <v>104</v>
      </c>
      <c r="F1653" s="183">
        <f t="shared" si="687"/>
        <v>17</v>
      </c>
      <c r="G1653" s="183"/>
      <c r="H1653" s="183">
        <f>G1653/F1653*100</f>
        <v>0</v>
      </c>
      <c r="I1653" s="1514"/>
      <c r="J1653" s="1514"/>
      <c r="K1653" s="526"/>
      <c r="L1653" s="526"/>
      <c r="M1653" s="526"/>
      <c r="N1653" s="526"/>
      <c r="O1653" s="526"/>
      <c r="P1653" s="526"/>
      <c r="Q1653" s="331">
        <v>817.596</v>
      </c>
      <c r="R1653" s="331">
        <v>817.596</v>
      </c>
      <c r="S1653" s="759">
        <f t="shared" si="688"/>
        <v>136.26599999999999</v>
      </c>
      <c r="T1653" s="331">
        <f>Z1653-Y1653-V1653</f>
        <v>0</v>
      </c>
      <c r="U1653" s="777"/>
      <c r="V1653" s="331"/>
      <c r="W1653" s="331">
        <f>T1653-S1653</f>
        <v>-136.26599999999999</v>
      </c>
      <c r="X1653" s="331"/>
      <c r="Y1653" s="331">
        <v>0</v>
      </c>
      <c r="Z1653" s="331">
        <v>0</v>
      </c>
      <c r="AA1653" s="934"/>
      <c r="AB1653" s="328"/>
      <c r="AC1653" s="1084">
        <f t="shared" si="680"/>
        <v>0</v>
      </c>
      <c r="AD1653" s="1099"/>
      <c r="AF1653" s="3389"/>
      <c r="AG1653" s="137">
        <f t="shared" si="679"/>
        <v>0</v>
      </c>
    </row>
    <row r="1654" spans="1:33" ht="45" x14ac:dyDescent="0.25">
      <c r="A1654" s="137">
        <v>1</v>
      </c>
      <c r="B1654" s="473" t="s">
        <v>273</v>
      </c>
      <c r="C1654" s="435"/>
      <c r="D1654" s="4"/>
      <c r="E1654" s="499">
        <f>SUM(E1655:E1657)</f>
        <v>22100</v>
      </c>
      <c r="F1654" s="499">
        <f t="shared" ref="F1654:G1654" si="689">SUM(F1655:F1657)</f>
        <v>3683</v>
      </c>
      <c r="G1654" s="499">
        <f t="shared" si="689"/>
        <v>5224</v>
      </c>
      <c r="H1654" s="183">
        <f>G1654/F1654*100</f>
        <v>141.8408905783329</v>
      </c>
      <c r="I1654" s="1514"/>
      <c r="J1654" s="1514"/>
      <c r="K1654" s="122"/>
      <c r="L1654" s="122"/>
      <c r="M1654" s="122"/>
      <c r="N1654" s="122"/>
      <c r="O1654" s="122"/>
      <c r="P1654" s="122"/>
      <c r="Q1654" s="331">
        <f t="shared" ref="Q1654:Z1654" si="690">SUM(Q1655:Q1657)</f>
        <v>65010.536000000007</v>
      </c>
      <c r="R1654" s="331">
        <f t="shared" ref="R1654" si="691">SUM(R1655:R1657)</f>
        <v>65010.536000000007</v>
      </c>
      <c r="S1654" s="759">
        <f t="shared" si="690"/>
        <v>10835.089333333335</v>
      </c>
      <c r="T1654" s="331">
        <f t="shared" si="690"/>
        <v>9600.2316099999989</v>
      </c>
      <c r="U1654" s="777">
        <f t="shared" si="690"/>
        <v>0</v>
      </c>
      <c r="V1654" s="331">
        <f t="shared" si="690"/>
        <v>0</v>
      </c>
      <c r="W1654" s="331">
        <f t="shared" si="690"/>
        <v>-1234.8577233333356</v>
      </c>
      <c r="X1654" s="331">
        <f t="shared" si="690"/>
        <v>0</v>
      </c>
      <c r="Y1654" s="331">
        <f t="shared" si="690"/>
        <v>0</v>
      </c>
      <c r="Z1654" s="331">
        <f t="shared" si="690"/>
        <v>9600.2316099999989</v>
      </c>
      <c r="AA1654" s="934"/>
      <c r="AB1654" s="328"/>
      <c r="AC1654" s="1084">
        <f t="shared" si="680"/>
        <v>0</v>
      </c>
      <c r="AD1654" s="1099"/>
      <c r="AF1654" s="3389"/>
      <c r="AG1654" s="137">
        <f t="shared" si="679"/>
        <v>9600231.6099999994</v>
      </c>
    </row>
    <row r="1655" spans="1:33" ht="30" x14ac:dyDescent="0.25">
      <c r="A1655" s="137">
        <v>1</v>
      </c>
      <c r="B1655" s="312" t="s">
        <v>474</v>
      </c>
      <c r="C1655" s="435"/>
      <c r="D1655" s="4"/>
      <c r="E1655" s="498"/>
      <c r="F1655" s="183"/>
      <c r="G1655" s="183"/>
      <c r="H1655" s="183"/>
      <c r="I1655" s="1514"/>
      <c r="J1655" s="1514"/>
      <c r="K1655" s="122"/>
      <c r="L1655" s="122"/>
      <c r="M1655" s="122"/>
      <c r="N1655" s="122"/>
      <c r="O1655" s="122"/>
      <c r="P1655" s="122"/>
      <c r="Q1655" s="331"/>
      <c r="R1655" s="331"/>
      <c r="S1655" s="759"/>
      <c r="T1655" s="331">
        <f>Z1655-Y1655-V1655</f>
        <v>0</v>
      </c>
      <c r="U1655" s="777"/>
      <c r="V1655" s="331"/>
      <c r="W1655" s="331"/>
      <c r="X1655" s="331"/>
      <c r="Y1655" s="331"/>
      <c r="Z1655" s="331"/>
      <c r="AA1655" s="934"/>
      <c r="AB1655" s="328"/>
      <c r="AC1655" s="1084">
        <f t="shared" si="680"/>
        <v>0</v>
      </c>
      <c r="AD1655" s="1099"/>
      <c r="AF1655" s="3389"/>
      <c r="AG1655" s="137">
        <f t="shared" si="679"/>
        <v>0</v>
      </c>
    </row>
    <row r="1656" spans="1:33" ht="60" x14ac:dyDescent="0.25">
      <c r="A1656" s="137">
        <v>1</v>
      </c>
      <c r="B1656" s="312" t="s">
        <v>475</v>
      </c>
      <c r="C1656" s="435"/>
      <c r="D1656" s="4"/>
      <c r="E1656" s="496">
        <v>16500</v>
      </c>
      <c r="F1656" s="183">
        <f t="shared" ref="F1656:F1657" si="692">ROUND(E1656/12*$B$4,0)</f>
        <v>2750</v>
      </c>
      <c r="G1656" s="123">
        <v>4295</v>
      </c>
      <c r="H1656" s="183">
        <f>G1656/F1656*100</f>
        <v>156.18181818181819</v>
      </c>
      <c r="I1656" s="1514"/>
      <c r="J1656" s="1514"/>
      <c r="K1656" s="122"/>
      <c r="L1656" s="122"/>
      <c r="M1656" s="122"/>
      <c r="N1656" s="122"/>
      <c r="O1656" s="122"/>
      <c r="P1656" s="122"/>
      <c r="Q1656" s="331">
        <v>55096.800000000003</v>
      </c>
      <c r="R1656" s="331">
        <v>55096.800000000003</v>
      </c>
      <c r="S1656" s="759">
        <f t="shared" ref="S1656:S1657" si="693">Q1656/12*$B$4+(R1656-Q1656)/11*1</f>
        <v>9182.8000000000011</v>
      </c>
      <c r="T1656" s="331">
        <f>Z1656-Y1656-V1656</f>
        <v>8099.952589999999</v>
      </c>
      <c r="U1656" s="777"/>
      <c r="V1656" s="331"/>
      <c r="W1656" s="331">
        <f>T1656-S1656</f>
        <v>-1082.8474100000021</v>
      </c>
      <c r="X1656" s="331"/>
      <c r="Y1656" s="331">
        <v>0</v>
      </c>
      <c r="Z1656" s="331">
        <v>8099.952589999999</v>
      </c>
      <c r="AA1656" s="950"/>
      <c r="AB1656" s="328"/>
      <c r="AC1656" s="1084">
        <f t="shared" si="680"/>
        <v>0</v>
      </c>
      <c r="AD1656" s="1099"/>
      <c r="AF1656" s="3389"/>
      <c r="AG1656" s="137">
        <f t="shared" si="679"/>
        <v>8099952.5899999989</v>
      </c>
    </row>
    <row r="1657" spans="1:33" ht="45" x14ac:dyDescent="0.25">
      <c r="B1657" s="312" t="s">
        <v>476</v>
      </c>
      <c r="C1657" s="435"/>
      <c r="D1657" s="4"/>
      <c r="E1657" s="498">
        <v>5600</v>
      </c>
      <c r="F1657" s="183">
        <f t="shared" si="692"/>
        <v>933</v>
      </c>
      <c r="G1657" s="123">
        <v>929</v>
      </c>
      <c r="H1657" s="183">
        <f>G1657/F1657*100</f>
        <v>99.571275455519825</v>
      </c>
      <c r="I1657" s="1514"/>
      <c r="J1657" s="1514"/>
      <c r="K1657" s="122"/>
      <c r="L1657" s="122"/>
      <c r="M1657" s="122"/>
      <c r="N1657" s="122"/>
      <c r="O1657" s="122"/>
      <c r="P1657" s="122"/>
      <c r="Q1657" s="331">
        <v>9913.7360000000008</v>
      </c>
      <c r="R1657" s="331">
        <v>9913.7360000000008</v>
      </c>
      <c r="S1657" s="759">
        <f t="shared" si="693"/>
        <v>1652.2893333333334</v>
      </c>
      <c r="T1657" s="331">
        <f>Z1657-Y1657-V1657</f>
        <v>1500.2790199999999</v>
      </c>
      <c r="U1657" s="777"/>
      <c r="V1657" s="331"/>
      <c r="W1657" s="331">
        <f>T1657-S1657</f>
        <v>-152.01031333333344</v>
      </c>
      <c r="X1657" s="331"/>
      <c r="Y1657" s="331">
        <v>0</v>
      </c>
      <c r="Z1657" s="331">
        <v>1500.2790199999999</v>
      </c>
      <c r="AA1657" s="950"/>
      <c r="AB1657" s="328"/>
      <c r="AC1657" s="1084">
        <f t="shared" si="680"/>
        <v>0</v>
      </c>
      <c r="AD1657" s="1099"/>
      <c r="AF1657" s="3389"/>
      <c r="AG1657" s="137">
        <f t="shared" si="679"/>
        <v>1500279.02</v>
      </c>
    </row>
    <row r="1658" spans="1:33" ht="29.25" x14ac:dyDescent="0.25">
      <c r="A1658" s="137">
        <v>1</v>
      </c>
      <c r="B1658" s="2261" t="s">
        <v>311</v>
      </c>
      <c r="C1658" s="435"/>
      <c r="D1658" s="4"/>
      <c r="E1658" s="221"/>
      <c r="F1658" s="123"/>
      <c r="G1658" s="183"/>
      <c r="H1658" s="183"/>
      <c r="I1658" s="1514"/>
      <c r="J1658" s="1514"/>
      <c r="K1658" s="122"/>
      <c r="L1658" s="122"/>
      <c r="M1658" s="122"/>
      <c r="N1658" s="122"/>
      <c r="O1658" s="122"/>
      <c r="P1658" s="122"/>
      <c r="Q1658" s="331"/>
      <c r="R1658" s="331"/>
      <c r="S1658" s="759"/>
      <c r="T1658" s="331">
        <f>Z1658-Y1658-V1658</f>
        <v>0</v>
      </c>
      <c r="U1658" s="777"/>
      <c r="V1658" s="331"/>
      <c r="W1658" s="331"/>
      <c r="X1658" s="331"/>
      <c r="Y1658" s="331"/>
      <c r="Z1658" s="331"/>
      <c r="AA1658" s="934"/>
      <c r="AB1658" s="328"/>
      <c r="AC1658" s="1084">
        <f t="shared" si="680"/>
        <v>0</v>
      </c>
      <c r="AD1658" s="1099"/>
      <c r="AF1658" s="3389"/>
      <c r="AG1658" s="137">
        <f t="shared" si="679"/>
        <v>0</v>
      </c>
    </row>
    <row r="1659" spans="1:33" x14ac:dyDescent="0.25">
      <c r="A1659" s="137">
        <v>1</v>
      </c>
      <c r="B1659" s="312" t="s">
        <v>304</v>
      </c>
      <c r="C1659" s="435"/>
      <c r="D1659" s="4"/>
      <c r="E1659" s="221"/>
      <c r="F1659" s="123"/>
      <c r="G1659" s="183"/>
      <c r="H1659" s="183"/>
      <c r="I1659" s="1514"/>
      <c r="J1659" s="1514"/>
      <c r="K1659" s="122"/>
      <c r="L1659" s="122"/>
      <c r="M1659" s="122"/>
      <c r="N1659" s="122"/>
      <c r="O1659" s="122"/>
      <c r="P1659" s="122"/>
      <c r="Q1659" s="331"/>
      <c r="R1659" s="331"/>
      <c r="S1659" s="880"/>
      <c r="T1659" s="332"/>
      <c r="U1659" s="777"/>
      <c r="V1659" s="332"/>
      <c r="W1659" s="332"/>
      <c r="X1659" s="332"/>
      <c r="Y1659" s="332"/>
      <c r="Z1659" s="332"/>
      <c r="AA1659" s="934"/>
      <c r="AB1659" s="866"/>
      <c r="AC1659" s="1084">
        <f t="shared" si="680"/>
        <v>0</v>
      </c>
      <c r="AD1659" s="1099"/>
      <c r="AF1659" s="3389"/>
      <c r="AG1659" s="137">
        <f t="shared" si="679"/>
        <v>0</v>
      </c>
    </row>
    <row r="1660" spans="1:33" ht="30" x14ac:dyDescent="0.25">
      <c r="A1660" s="137">
        <v>1</v>
      </c>
      <c r="B1660" s="473" t="s">
        <v>452</v>
      </c>
      <c r="C1660" s="435"/>
      <c r="D1660" s="4"/>
      <c r="E1660" s="221"/>
      <c r="F1660" s="123"/>
      <c r="G1660" s="183"/>
      <c r="H1660" s="183"/>
      <c r="I1660" s="1514"/>
      <c r="J1660" s="1514"/>
      <c r="K1660" s="122"/>
      <c r="L1660" s="122"/>
      <c r="M1660" s="122"/>
      <c r="N1660" s="122"/>
      <c r="O1660" s="122"/>
      <c r="P1660" s="122"/>
      <c r="Q1660" s="331"/>
      <c r="R1660" s="331"/>
      <c r="S1660" s="880"/>
      <c r="T1660" s="332"/>
      <c r="U1660" s="777"/>
      <c r="V1660" s="332"/>
      <c r="W1660" s="332"/>
      <c r="X1660" s="332"/>
      <c r="Y1660" s="332"/>
      <c r="Z1660" s="332"/>
      <c r="AA1660" s="934"/>
      <c r="AB1660" s="866"/>
      <c r="AC1660" s="1084">
        <f t="shared" si="680"/>
        <v>0</v>
      </c>
      <c r="AD1660" s="1099"/>
      <c r="AF1660" s="3389"/>
      <c r="AG1660" s="137">
        <f t="shared" si="679"/>
        <v>0</v>
      </c>
    </row>
    <row r="1661" spans="1:33" x14ac:dyDescent="0.25">
      <c r="A1661" s="137">
        <v>1</v>
      </c>
      <c r="B1661" s="312" t="s">
        <v>453</v>
      </c>
      <c r="C1661" s="435"/>
      <c r="D1661" s="4"/>
      <c r="E1661" s="221"/>
      <c r="F1661" s="123"/>
      <c r="G1661" s="183"/>
      <c r="H1661" s="183"/>
      <c r="I1661" s="1514"/>
      <c r="J1661" s="1514"/>
      <c r="K1661" s="122"/>
      <c r="L1661" s="122"/>
      <c r="M1661" s="122"/>
      <c r="N1661" s="122"/>
      <c r="O1661" s="122"/>
      <c r="P1661" s="122"/>
      <c r="Q1661" s="331"/>
      <c r="R1661" s="331"/>
      <c r="S1661" s="880"/>
      <c r="T1661" s="332"/>
      <c r="U1661" s="777"/>
      <c r="V1661" s="332"/>
      <c r="W1661" s="332"/>
      <c r="X1661" s="332"/>
      <c r="Y1661" s="332"/>
      <c r="Z1661" s="332"/>
      <c r="AA1661" s="934"/>
      <c r="AB1661" s="866"/>
      <c r="AC1661" s="1084">
        <f t="shared" si="680"/>
        <v>0</v>
      </c>
      <c r="AD1661" s="1099"/>
      <c r="AF1661" s="3389"/>
      <c r="AG1661" s="137">
        <f t="shared" si="679"/>
        <v>0</v>
      </c>
    </row>
    <row r="1662" spans="1:33" ht="30" x14ac:dyDescent="0.25">
      <c r="A1662" s="137">
        <v>1</v>
      </c>
      <c r="B1662" s="312" t="s">
        <v>454</v>
      </c>
      <c r="C1662" s="435"/>
      <c r="D1662" s="4"/>
      <c r="E1662" s="221"/>
      <c r="F1662" s="123"/>
      <c r="G1662" s="183"/>
      <c r="H1662" s="183"/>
      <c r="I1662" s="1514"/>
      <c r="J1662" s="1514"/>
      <c r="K1662" s="122"/>
      <c r="L1662" s="122"/>
      <c r="M1662" s="122"/>
      <c r="N1662" s="122"/>
      <c r="O1662" s="122"/>
      <c r="P1662" s="122"/>
      <c r="Q1662" s="331"/>
      <c r="R1662" s="331"/>
      <c r="S1662" s="880"/>
      <c r="T1662" s="332"/>
      <c r="U1662" s="777"/>
      <c r="V1662" s="332"/>
      <c r="W1662" s="332"/>
      <c r="X1662" s="332"/>
      <c r="Y1662" s="332"/>
      <c r="Z1662" s="332"/>
      <c r="AA1662" s="934"/>
      <c r="AB1662" s="866"/>
      <c r="AC1662" s="1084">
        <f t="shared" si="680"/>
        <v>0</v>
      </c>
      <c r="AD1662" s="1099"/>
      <c r="AF1662" s="3389"/>
      <c r="AG1662" s="137">
        <f t="shared" si="679"/>
        <v>0</v>
      </c>
    </row>
    <row r="1663" spans="1:33" ht="45" x14ac:dyDescent="0.25">
      <c r="A1663" s="137">
        <v>1</v>
      </c>
      <c r="B1663" s="312" t="s">
        <v>455</v>
      </c>
      <c r="C1663" s="435"/>
      <c r="D1663" s="4"/>
      <c r="E1663" s="221"/>
      <c r="F1663" s="123"/>
      <c r="G1663" s="183"/>
      <c r="H1663" s="183"/>
      <c r="I1663" s="1514"/>
      <c r="J1663" s="1514"/>
      <c r="K1663" s="122"/>
      <c r="L1663" s="122"/>
      <c r="M1663" s="122"/>
      <c r="N1663" s="122"/>
      <c r="O1663" s="122"/>
      <c r="P1663" s="122"/>
      <c r="Q1663" s="331"/>
      <c r="R1663" s="331"/>
      <c r="S1663" s="880"/>
      <c r="T1663" s="332"/>
      <c r="U1663" s="777"/>
      <c r="V1663" s="332"/>
      <c r="W1663" s="332"/>
      <c r="X1663" s="332"/>
      <c r="Y1663" s="332"/>
      <c r="Z1663" s="332"/>
      <c r="AA1663" s="934"/>
      <c r="AB1663" s="866"/>
      <c r="AC1663" s="1084">
        <f t="shared" si="680"/>
        <v>0</v>
      </c>
      <c r="AD1663" s="1099"/>
      <c r="AF1663" s="3389"/>
      <c r="AG1663" s="137">
        <f t="shared" si="679"/>
        <v>0</v>
      </c>
    </row>
    <row r="1664" spans="1:33" ht="60" x14ac:dyDescent="0.25">
      <c r="A1664" s="137">
        <v>1</v>
      </c>
      <c r="B1664" s="312" t="s">
        <v>456</v>
      </c>
      <c r="C1664" s="435"/>
      <c r="D1664" s="4"/>
      <c r="E1664" s="221"/>
      <c r="F1664" s="123"/>
      <c r="G1664" s="183"/>
      <c r="H1664" s="183"/>
      <c r="I1664" s="1514"/>
      <c r="J1664" s="1514"/>
      <c r="K1664" s="122"/>
      <c r="L1664" s="122"/>
      <c r="M1664" s="122"/>
      <c r="N1664" s="122"/>
      <c r="O1664" s="122"/>
      <c r="P1664" s="122"/>
      <c r="Q1664" s="331"/>
      <c r="R1664" s="331"/>
      <c r="S1664" s="880"/>
      <c r="T1664" s="332"/>
      <c r="U1664" s="777"/>
      <c r="V1664" s="332"/>
      <c r="W1664" s="332"/>
      <c r="X1664" s="332"/>
      <c r="Y1664" s="332"/>
      <c r="Z1664" s="332"/>
      <c r="AA1664" s="934"/>
      <c r="AB1664" s="866"/>
      <c r="AC1664" s="1084">
        <f t="shared" si="680"/>
        <v>0</v>
      </c>
      <c r="AD1664" s="1099"/>
      <c r="AF1664" s="3389"/>
      <c r="AG1664" s="137">
        <f t="shared" si="679"/>
        <v>0</v>
      </c>
    </row>
    <row r="1665" spans="1:33" ht="45" x14ac:dyDescent="0.25">
      <c r="A1665" s="137">
        <v>1</v>
      </c>
      <c r="B1665" s="311" t="s">
        <v>457</v>
      </c>
      <c r="C1665" s="435"/>
      <c r="D1665" s="4"/>
      <c r="E1665" s="221"/>
      <c r="F1665" s="123"/>
      <c r="G1665" s="183"/>
      <c r="H1665" s="183"/>
      <c r="I1665" s="1514"/>
      <c r="J1665" s="1514"/>
      <c r="K1665" s="122"/>
      <c r="L1665" s="122"/>
      <c r="M1665" s="122"/>
      <c r="N1665" s="122"/>
      <c r="O1665" s="122"/>
      <c r="P1665" s="122"/>
      <c r="Q1665" s="331"/>
      <c r="R1665" s="331"/>
      <c r="S1665" s="880"/>
      <c r="T1665" s="332"/>
      <c r="U1665" s="777"/>
      <c r="V1665" s="332"/>
      <c r="W1665" s="332"/>
      <c r="X1665" s="332"/>
      <c r="Y1665" s="332"/>
      <c r="Z1665" s="332"/>
      <c r="AA1665" s="934"/>
      <c r="AB1665" s="866"/>
      <c r="AC1665" s="1084">
        <f t="shared" si="680"/>
        <v>0</v>
      </c>
      <c r="AD1665" s="1099"/>
      <c r="AF1665" s="3389"/>
      <c r="AG1665" s="137">
        <f t="shared" si="679"/>
        <v>0</v>
      </c>
    </row>
    <row r="1666" spans="1:33" ht="29.25" x14ac:dyDescent="0.25">
      <c r="A1666" s="137">
        <v>1</v>
      </c>
      <c r="B1666" s="525" t="s">
        <v>312</v>
      </c>
      <c r="C1666" s="435"/>
      <c r="D1666" s="4"/>
      <c r="E1666" s="221"/>
      <c r="F1666" s="123"/>
      <c r="G1666" s="183"/>
      <c r="H1666" s="183"/>
      <c r="I1666" s="1514"/>
      <c r="J1666" s="1514"/>
      <c r="K1666" s="122"/>
      <c r="L1666" s="122"/>
      <c r="M1666" s="122"/>
      <c r="N1666" s="122"/>
      <c r="O1666" s="122"/>
      <c r="P1666" s="122"/>
      <c r="Q1666" s="331"/>
      <c r="R1666" s="331"/>
      <c r="S1666" s="880"/>
      <c r="T1666" s="332"/>
      <c r="U1666" s="777"/>
      <c r="V1666" s="332"/>
      <c r="W1666" s="332"/>
      <c r="X1666" s="332"/>
      <c r="Y1666" s="332"/>
      <c r="Z1666" s="332"/>
      <c r="AA1666" s="934"/>
      <c r="AB1666" s="866"/>
      <c r="AC1666" s="1084">
        <f t="shared" si="680"/>
        <v>0</v>
      </c>
      <c r="AD1666" s="1099"/>
      <c r="AF1666" s="3389"/>
      <c r="AG1666" s="137">
        <f t="shared" si="679"/>
        <v>0</v>
      </c>
    </row>
    <row r="1667" spans="1:33" x14ac:dyDescent="0.25">
      <c r="A1667" s="137">
        <v>1</v>
      </c>
      <c r="B1667" s="525" t="s">
        <v>320</v>
      </c>
      <c r="C1667" s="435"/>
      <c r="D1667" s="4"/>
      <c r="E1667" s="221"/>
      <c r="F1667" s="123"/>
      <c r="G1667" s="183"/>
      <c r="H1667" s="183"/>
      <c r="I1667" s="1514"/>
      <c r="J1667" s="1514"/>
      <c r="K1667" s="122"/>
      <c r="L1667" s="122"/>
      <c r="M1667" s="122"/>
      <c r="N1667" s="122"/>
      <c r="O1667" s="122"/>
      <c r="P1667" s="122"/>
      <c r="Q1667" s="331"/>
      <c r="R1667" s="331"/>
      <c r="S1667" s="880"/>
      <c r="T1667" s="332"/>
      <c r="U1667" s="777"/>
      <c r="V1667" s="332"/>
      <c r="W1667" s="332"/>
      <c r="X1667" s="332"/>
      <c r="Y1667" s="332"/>
      <c r="Z1667" s="332"/>
      <c r="AA1667" s="934"/>
      <c r="AB1667" s="866"/>
      <c r="AC1667" s="1084">
        <f t="shared" si="680"/>
        <v>0</v>
      </c>
      <c r="AD1667" s="1099"/>
      <c r="AF1667" s="3389"/>
      <c r="AG1667" s="137">
        <f t="shared" si="679"/>
        <v>0</v>
      </c>
    </row>
    <row r="1668" spans="1:33" x14ac:dyDescent="0.25">
      <c r="A1668" s="137">
        <v>1</v>
      </c>
      <c r="B1668" s="4" t="s">
        <v>321</v>
      </c>
      <c r="C1668" s="435"/>
      <c r="D1668" s="4"/>
      <c r="E1668" s="221"/>
      <c r="F1668" s="123"/>
      <c r="G1668" s="183"/>
      <c r="H1668" s="183"/>
      <c r="I1668" s="1514"/>
      <c r="J1668" s="1514"/>
      <c r="K1668" s="122"/>
      <c r="L1668" s="122"/>
      <c r="M1668" s="122"/>
      <c r="N1668" s="122"/>
      <c r="O1668" s="122"/>
      <c r="P1668" s="122"/>
      <c r="Q1668" s="331"/>
      <c r="R1668" s="331"/>
      <c r="S1668" s="880"/>
      <c r="T1668" s="332">
        <f>Z1668-Y1668-V1668</f>
        <v>0</v>
      </c>
      <c r="U1668" s="777"/>
      <c r="V1668" s="332"/>
      <c r="W1668" s="332"/>
      <c r="X1668" s="332"/>
      <c r="Y1668" s="332"/>
      <c r="Z1668" s="332"/>
      <c r="AA1668" s="934"/>
      <c r="AB1668" s="866"/>
      <c r="AC1668" s="1084">
        <f t="shared" si="680"/>
        <v>0</v>
      </c>
      <c r="AD1668" s="1099"/>
      <c r="AF1668" s="3389"/>
      <c r="AG1668" s="137">
        <f t="shared" si="679"/>
        <v>0</v>
      </c>
    </row>
    <row r="1669" spans="1:33" x14ac:dyDescent="0.25">
      <c r="A1669" s="137">
        <v>1</v>
      </c>
      <c r="B1669" s="539" t="s">
        <v>322</v>
      </c>
      <c r="C1669" s="146"/>
      <c r="D1669" s="525"/>
      <c r="E1669" s="245"/>
      <c r="F1669" s="750"/>
      <c r="G1669" s="750"/>
      <c r="H1669" s="750"/>
      <c r="I1669" s="1514"/>
      <c r="J1669" s="1514"/>
      <c r="K1669" s="122"/>
      <c r="L1669" s="122"/>
      <c r="M1669" s="122"/>
      <c r="N1669" s="122"/>
      <c r="O1669" s="122"/>
      <c r="P1669" s="122"/>
      <c r="Q1669" s="331"/>
      <c r="R1669" s="331"/>
      <c r="S1669" s="759">
        <f>Q1669/12*$B$4</f>
        <v>0</v>
      </c>
      <c r="T1669" s="331">
        <f>Z1669-Y1669-V1669</f>
        <v>0</v>
      </c>
      <c r="U1669" s="780"/>
      <c r="V1669" s="331"/>
      <c r="W1669" s="332">
        <f>T1669-S1669</f>
        <v>0</v>
      </c>
      <c r="X1669" s="331"/>
      <c r="Y1669" s="331"/>
      <c r="Z1669" s="331"/>
      <c r="AA1669" s="938"/>
      <c r="AB1669" s="328"/>
      <c r="AC1669" s="1084">
        <f t="shared" si="680"/>
        <v>0</v>
      </c>
      <c r="AD1669" s="1099"/>
      <c r="AF1669" s="3389"/>
      <c r="AG1669" s="137">
        <f t="shared" si="679"/>
        <v>0</v>
      </c>
    </row>
    <row r="1670" spans="1:33" ht="29.25" x14ac:dyDescent="0.25">
      <c r="A1670" s="137">
        <v>1</v>
      </c>
      <c r="B1670" s="525" t="s">
        <v>305</v>
      </c>
      <c r="C1670" s="1643"/>
      <c r="D1670" s="4"/>
      <c r="E1670" s="221"/>
      <c r="F1670" s="123">
        <f>ROUND(E1670/12*$B$4,0)</f>
        <v>0</v>
      </c>
      <c r="G1670" s="183"/>
      <c r="H1670" s="183"/>
      <c r="I1670" s="1514"/>
      <c r="J1670" s="1514"/>
      <c r="K1670" s="122"/>
      <c r="L1670" s="122"/>
      <c r="M1670" s="122"/>
      <c r="N1670" s="122"/>
      <c r="O1670" s="122"/>
      <c r="P1670" s="122"/>
      <c r="Q1670" s="330"/>
      <c r="R1670" s="330"/>
      <c r="S1670" s="759"/>
      <c r="T1670" s="330">
        <f>Z1670-Y1670-V1670</f>
        <v>0</v>
      </c>
      <c r="U1670" s="780"/>
      <c r="V1670" s="331"/>
      <c r="W1670" s="331"/>
      <c r="X1670" s="330"/>
      <c r="Y1670" s="330"/>
      <c r="Z1670" s="330"/>
      <c r="AA1670" s="934"/>
      <c r="AB1670" s="370"/>
      <c r="AC1670" s="1084">
        <f t="shared" si="680"/>
        <v>0</v>
      </c>
      <c r="AD1670" s="1099"/>
      <c r="AF1670" s="3389"/>
      <c r="AG1670" s="137">
        <f t="shared" si="679"/>
        <v>0</v>
      </c>
    </row>
    <row r="1671" spans="1:33" ht="30" x14ac:dyDescent="0.25">
      <c r="A1671" s="137">
        <v>1</v>
      </c>
      <c r="B1671" s="521" t="s">
        <v>191</v>
      </c>
      <c r="C1671" s="435"/>
      <c r="D1671" s="4"/>
      <c r="E1671" s="221"/>
      <c r="F1671" s="183"/>
      <c r="G1671" s="183"/>
      <c r="H1671" s="183"/>
      <c r="I1671" s="1514"/>
      <c r="J1671" s="1514"/>
      <c r="K1671" s="122"/>
      <c r="L1671" s="122"/>
      <c r="M1671" s="122"/>
      <c r="N1671" s="122"/>
      <c r="O1671" s="122"/>
      <c r="P1671" s="122"/>
      <c r="Q1671" s="331"/>
      <c r="R1671" s="331"/>
      <c r="S1671" s="759"/>
      <c r="T1671" s="331">
        <f>Z1671-Y1671-V1671</f>
        <v>0</v>
      </c>
      <c r="U1671" s="777"/>
      <c r="V1671" s="331"/>
      <c r="W1671" s="331"/>
      <c r="X1671" s="331"/>
      <c r="Y1671" s="331"/>
      <c r="Z1671" s="331"/>
      <c r="AA1671" s="934"/>
      <c r="AB1671" s="328"/>
      <c r="AC1671" s="1084">
        <f t="shared" si="680"/>
        <v>0</v>
      </c>
      <c r="AD1671" s="1099"/>
      <c r="AF1671" s="3389"/>
      <c r="AG1671" s="137">
        <f t="shared" si="679"/>
        <v>0</v>
      </c>
    </row>
    <row r="1672" spans="1:33" s="2266" customFormat="1" x14ac:dyDescent="0.25">
      <c r="B1672" s="521"/>
      <c r="C1672" s="435"/>
      <c r="D1672" s="4"/>
      <c r="E1672" s="221"/>
      <c r="F1672" s="183"/>
      <c r="G1672" s="183"/>
      <c r="H1672" s="183"/>
      <c r="I1672" s="1514"/>
      <c r="J1672" s="1514"/>
      <c r="K1672" s="122"/>
      <c r="L1672" s="122"/>
      <c r="M1672" s="122"/>
      <c r="N1672" s="122"/>
      <c r="O1672" s="122"/>
      <c r="P1672" s="122"/>
      <c r="Q1672" s="331"/>
      <c r="R1672" s="331"/>
      <c r="S1672" s="759"/>
      <c r="T1672" s="331"/>
      <c r="U1672" s="777"/>
      <c r="V1672" s="331"/>
      <c r="W1672" s="331"/>
      <c r="X1672" s="331"/>
      <c r="Y1672" s="331"/>
      <c r="Z1672" s="331"/>
      <c r="AA1672" s="934"/>
      <c r="AB1672" s="328"/>
      <c r="AC1672" s="1084">
        <f t="shared" si="680"/>
        <v>0</v>
      </c>
      <c r="AD1672" s="1099"/>
      <c r="AF1672" s="3389"/>
      <c r="AG1672" s="2266">
        <f t="shared" si="679"/>
        <v>0</v>
      </c>
    </row>
    <row r="1673" spans="1:33" x14ac:dyDescent="0.25">
      <c r="A1673" s="137">
        <v>1</v>
      </c>
      <c r="B1673" s="513" t="s">
        <v>217</v>
      </c>
      <c r="C1673" s="435"/>
      <c r="D1673" s="4"/>
      <c r="E1673" s="221">
        <f>E1674+E1675</f>
        <v>2350</v>
      </c>
      <c r="F1673" s="123">
        <f>F1674+F1675</f>
        <v>392</v>
      </c>
      <c r="G1673" s="183">
        <f>G1674+G1675</f>
        <v>642</v>
      </c>
      <c r="H1673" s="183">
        <f t="shared" ref="H1673:H1680" si="694">G1673/F1673*100</f>
        <v>163.77551020408163</v>
      </c>
      <c r="I1673" s="1514"/>
      <c r="J1673" s="1514"/>
      <c r="K1673" s="122"/>
      <c r="L1673" s="122"/>
      <c r="M1673" s="122"/>
      <c r="N1673" s="122"/>
      <c r="O1673" s="122"/>
      <c r="P1673" s="122"/>
      <c r="Q1673" s="331">
        <v>997.947</v>
      </c>
      <c r="R1673" s="331">
        <v>997.947</v>
      </c>
      <c r="S1673" s="881">
        <f>Q1673/12*$B$4+(R1673-Q1673)/11*1</f>
        <v>166.3245</v>
      </c>
      <c r="T1673" s="331">
        <f>Z1673-Y1673-V1673</f>
        <v>238.27284</v>
      </c>
      <c r="U1673" s="777"/>
      <c r="V1673" s="331"/>
      <c r="W1673" s="331">
        <f>T1673-S1673</f>
        <v>71.948340000000002</v>
      </c>
      <c r="X1673" s="331"/>
      <c r="Y1673" s="331">
        <v>0</v>
      </c>
      <c r="Z1673" s="331">
        <v>238.27284</v>
      </c>
      <c r="AA1673" s="934"/>
      <c r="AB1673" s="328"/>
      <c r="AC1673" s="1084">
        <f t="shared" si="680"/>
        <v>0</v>
      </c>
      <c r="AD1673" s="1099"/>
      <c r="AF1673" s="3389"/>
      <c r="AG1673" s="137">
        <f t="shared" si="679"/>
        <v>238272.84</v>
      </c>
    </row>
    <row r="1674" spans="1:33" x14ac:dyDescent="0.25">
      <c r="A1674" s="137">
        <v>1</v>
      </c>
      <c r="B1674" s="529" t="s">
        <v>87</v>
      </c>
      <c r="C1674" s="435"/>
      <c r="D1674" s="4"/>
      <c r="E1674" s="221">
        <v>1800</v>
      </c>
      <c r="F1674" s="123">
        <f>ROUND(E1674/12*$B$4,0)</f>
        <v>300</v>
      </c>
      <c r="G1674" s="183">
        <v>540</v>
      </c>
      <c r="H1674" s="183">
        <f t="shared" si="694"/>
        <v>180</v>
      </c>
      <c r="I1674" s="1514"/>
      <c r="J1674" s="1514"/>
      <c r="K1674" s="122"/>
      <c r="L1674" s="122"/>
      <c r="M1674" s="122"/>
      <c r="N1674" s="122"/>
      <c r="O1674" s="122"/>
      <c r="P1674" s="122"/>
      <c r="Q1674" s="331"/>
      <c r="R1674" s="331"/>
      <c r="S1674" s="759"/>
      <c r="T1674" s="331">
        <f>Z1674-Y1674-V1674</f>
        <v>0</v>
      </c>
      <c r="U1674" s="777"/>
      <c r="V1674" s="331"/>
      <c r="W1674" s="331"/>
      <c r="X1674" s="331"/>
      <c r="Y1674" s="331"/>
      <c r="Z1674" s="331"/>
      <c r="AA1674" s="934"/>
      <c r="AB1674" s="328"/>
      <c r="AC1674" s="1084">
        <f t="shared" si="680"/>
        <v>0</v>
      </c>
      <c r="AD1674" s="1099"/>
      <c r="AF1674" s="3389"/>
      <c r="AG1674" s="137">
        <f t="shared" si="679"/>
        <v>0</v>
      </c>
    </row>
    <row r="1675" spans="1:33" ht="30" x14ac:dyDescent="0.25">
      <c r="A1675" s="137">
        <v>1</v>
      </c>
      <c r="B1675" s="302" t="s">
        <v>259</v>
      </c>
      <c r="C1675" s="435"/>
      <c r="D1675" s="4"/>
      <c r="E1675" s="221">
        <v>550</v>
      </c>
      <c r="F1675" s="183">
        <f>ROUND(E1675/12*$B$4,0)</f>
        <v>92</v>
      </c>
      <c r="G1675" s="183">
        <v>102</v>
      </c>
      <c r="H1675" s="183">
        <f t="shared" si="694"/>
        <v>110.86956521739131</v>
      </c>
      <c r="I1675" s="1514"/>
      <c r="J1675" s="1514"/>
      <c r="K1675" s="122"/>
      <c r="L1675" s="122"/>
      <c r="M1675" s="122"/>
      <c r="N1675" s="122"/>
      <c r="O1675" s="122"/>
      <c r="P1675" s="122"/>
      <c r="Q1675" s="331"/>
      <c r="R1675" s="331"/>
      <c r="S1675" s="759"/>
      <c r="T1675" s="331">
        <f>Z1675-Y1675-V1675</f>
        <v>0</v>
      </c>
      <c r="U1675" s="777"/>
      <c r="V1675" s="331"/>
      <c r="W1675" s="331"/>
      <c r="X1675" s="331"/>
      <c r="Y1675" s="331"/>
      <c r="Z1675" s="331"/>
      <c r="AA1675" s="934"/>
      <c r="AB1675" s="328"/>
      <c r="AC1675" s="1084">
        <f t="shared" si="680"/>
        <v>0</v>
      </c>
      <c r="AD1675" s="1099"/>
      <c r="AF1675" s="3389"/>
      <c r="AG1675" s="137">
        <f t="shared" si="679"/>
        <v>0</v>
      </c>
    </row>
    <row r="1676" spans="1:33" x14ac:dyDescent="0.25">
      <c r="A1676" s="137">
        <v>1</v>
      </c>
      <c r="B1676" s="475" t="s">
        <v>260</v>
      </c>
      <c r="C1676" s="435"/>
      <c r="D1676" s="4"/>
      <c r="E1676" s="499">
        <f>E1658+E1637</f>
        <v>21000</v>
      </c>
      <c r="F1676" s="528">
        <f>F1658+F1637</f>
        <v>3500</v>
      </c>
      <c r="G1676" s="528">
        <f>G1658+G1637</f>
        <v>3569</v>
      </c>
      <c r="H1676" s="750">
        <f t="shared" si="694"/>
        <v>101.97142857142858</v>
      </c>
      <c r="I1676" s="1514"/>
      <c r="J1676" s="1514"/>
      <c r="K1676" s="122"/>
      <c r="L1676" s="122"/>
      <c r="M1676" s="122"/>
      <c r="N1676" s="122"/>
      <c r="O1676" s="122"/>
      <c r="P1676" s="122"/>
      <c r="Q1676" s="331"/>
      <c r="R1676" s="331"/>
      <c r="S1676" s="759"/>
      <c r="T1676" s="331">
        <f>Z1676-Y1676-V1676</f>
        <v>0</v>
      </c>
      <c r="U1676" s="777"/>
      <c r="V1676" s="331"/>
      <c r="W1676" s="331"/>
      <c r="X1676" s="331"/>
      <c r="Y1676" s="331"/>
      <c r="Z1676" s="331"/>
      <c r="AA1676" s="923"/>
      <c r="AB1676" s="328"/>
      <c r="AC1676" s="1084">
        <f t="shared" si="680"/>
        <v>0</v>
      </c>
      <c r="AD1676" s="1099"/>
      <c r="AF1676" s="3389"/>
      <c r="AG1676" s="137">
        <f t="shared" si="679"/>
        <v>0</v>
      </c>
    </row>
    <row r="1677" spans="1:33" ht="29.25" x14ac:dyDescent="0.25">
      <c r="A1677" s="137">
        <v>1</v>
      </c>
      <c r="B1677" s="475" t="s">
        <v>274</v>
      </c>
      <c r="C1677" s="435"/>
      <c r="D1677" s="4"/>
      <c r="E1677" s="499">
        <f>E1648</f>
        <v>22294</v>
      </c>
      <c r="F1677" s="528">
        <f>F1648</f>
        <v>3715</v>
      </c>
      <c r="G1677" s="528">
        <f>G1648</f>
        <v>5312</v>
      </c>
      <c r="H1677" s="750">
        <f t="shared" si="694"/>
        <v>142.98788694481829</v>
      </c>
      <c r="I1677" s="1514"/>
      <c r="J1677" s="1514"/>
      <c r="K1677" s="122"/>
      <c r="L1677" s="122"/>
      <c r="M1677" s="122"/>
      <c r="N1677" s="122"/>
      <c r="O1677" s="122"/>
      <c r="P1677" s="122"/>
      <c r="Q1677" s="331"/>
      <c r="R1677" s="331"/>
      <c r="S1677" s="759"/>
      <c r="T1677" s="331"/>
      <c r="U1677" s="777">
        <f t="shared" ref="U1677" si="695">U1648</f>
        <v>0</v>
      </c>
      <c r="V1677" s="331"/>
      <c r="W1677" s="331"/>
      <c r="X1677" s="331"/>
      <c r="Y1677" s="331"/>
      <c r="Z1677" s="331"/>
      <c r="AA1677" s="923"/>
      <c r="AB1677" s="328"/>
      <c r="AC1677" s="1084">
        <f t="shared" si="680"/>
        <v>0</v>
      </c>
      <c r="AD1677" s="1099"/>
      <c r="AF1677" s="3389"/>
      <c r="AG1677" s="137">
        <f t="shared" si="679"/>
        <v>0</v>
      </c>
    </row>
    <row r="1678" spans="1:33" ht="29.25" x14ac:dyDescent="0.25">
      <c r="A1678" s="137">
        <v>1</v>
      </c>
      <c r="B1678" s="475" t="s">
        <v>261</v>
      </c>
      <c r="C1678" s="435"/>
      <c r="D1678" s="4"/>
      <c r="E1678" s="499">
        <f>E1666+E1643</f>
        <v>41000</v>
      </c>
      <c r="F1678" s="528">
        <f>F1666+F1643</f>
        <v>6833</v>
      </c>
      <c r="G1678" s="528">
        <f>G1666+G1643</f>
        <v>6891</v>
      </c>
      <c r="H1678" s="750">
        <f t="shared" si="694"/>
        <v>100.84882189375091</v>
      </c>
      <c r="I1678" s="1514"/>
      <c r="J1678" s="1514"/>
      <c r="K1678" s="122"/>
      <c r="L1678" s="122"/>
      <c r="M1678" s="122"/>
      <c r="N1678" s="122"/>
      <c r="O1678" s="122"/>
      <c r="P1678" s="122"/>
      <c r="Q1678" s="331"/>
      <c r="R1678" s="331"/>
      <c r="S1678" s="759"/>
      <c r="T1678" s="331">
        <f>Z1678-Y1678-V1678</f>
        <v>0</v>
      </c>
      <c r="U1678" s="777"/>
      <c r="V1678" s="331"/>
      <c r="W1678" s="331"/>
      <c r="X1678" s="331"/>
      <c r="Y1678" s="331"/>
      <c r="Z1678" s="331"/>
      <c r="AA1678" s="923"/>
      <c r="AB1678" s="328"/>
      <c r="AC1678" s="1084">
        <f t="shared" si="680"/>
        <v>0</v>
      </c>
      <c r="AD1678" s="1099"/>
      <c r="AF1678" s="3389"/>
      <c r="AG1678" s="137">
        <f t="shared" si="679"/>
        <v>0</v>
      </c>
    </row>
    <row r="1679" spans="1:33" ht="29.25" x14ac:dyDescent="0.25">
      <c r="A1679" s="137">
        <v>1</v>
      </c>
      <c r="B1679" s="475" t="s">
        <v>262</v>
      </c>
      <c r="C1679" s="1463"/>
      <c r="D1679" s="125"/>
      <c r="E1679" s="3190">
        <f>E1670+E1646</f>
        <v>12860</v>
      </c>
      <c r="F1679" s="748">
        <f t="shared" ref="F1679:G1679" si="696">F1670+F1646</f>
        <v>2143</v>
      </c>
      <c r="G1679" s="212">
        <f t="shared" si="696"/>
        <v>2181</v>
      </c>
      <c r="H1679" s="748">
        <f t="shared" si="694"/>
        <v>101.77321511899207</v>
      </c>
      <c r="I1679" s="1536"/>
      <c r="J1679" s="1536"/>
      <c r="K1679" s="1537"/>
      <c r="L1679" s="1537"/>
      <c r="M1679" s="1537"/>
      <c r="N1679" s="1537"/>
      <c r="O1679" s="1537"/>
      <c r="P1679" s="1537"/>
      <c r="Q1679" s="333"/>
      <c r="R1679" s="333"/>
      <c r="S1679" s="881"/>
      <c r="T1679" s="333"/>
      <c r="U1679" s="777"/>
      <c r="V1679" s="331"/>
      <c r="W1679" s="331"/>
      <c r="X1679" s="331"/>
      <c r="Y1679" s="331"/>
      <c r="Z1679" s="333"/>
      <c r="AA1679" s="1286"/>
      <c r="AB1679" s="867"/>
      <c r="AC1679" s="1084">
        <f t="shared" ref="AC1679:AC1700" si="697">T1679-S1679-W1679</f>
        <v>0</v>
      </c>
      <c r="AD1679" s="1099"/>
      <c r="AF1679" s="3389"/>
      <c r="AG1679" s="137">
        <f t="shared" si="679"/>
        <v>0</v>
      </c>
    </row>
    <row r="1680" spans="1:33" x14ac:dyDescent="0.25">
      <c r="A1680" s="137">
        <v>1</v>
      </c>
      <c r="B1680" s="1150" t="s">
        <v>134</v>
      </c>
      <c r="C1680" s="1149"/>
      <c r="D1680" s="1150"/>
      <c r="E1680" s="3192">
        <f>E1676+E1677+E1679+E1678*2.6</f>
        <v>162754</v>
      </c>
      <c r="F1680" s="1667">
        <f>F1676+F1677+F1679+F1678*2.6</f>
        <v>27123.8</v>
      </c>
      <c r="G1680" s="3193">
        <f>G1676+G1677+G1679+G1678*2.6</f>
        <v>28978.600000000002</v>
      </c>
      <c r="H1680" s="1667">
        <f t="shared" si="694"/>
        <v>106.83827487298979</v>
      </c>
      <c r="I1680" s="1734"/>
      <c r="J1680" s="1734"/>
      <c r="K1680" s="1657"/>
      <c r="L1680" s="1657"/>
      <c r="M1680" s="1657"/>
      <c r="N1680" s="1657"/>
      <c r="O1680" s="1657"/>
      <c r="P1680" s="1657"/>
      <c r="Q1680" s="329">
        <f t="shared" ref="Q1680:R1680" si="698">SUM(Q1679,Q1673,Q1648,Q1636)</f>
        <v>210741.28935000004</v>
      </c>
      <c r="R1680" s="329">
        <f t="shared" si="698"/>
        <v>210741.28935000004</v>
      </c>
      <c r="S1680" s="882">
        <f t="shared" ref="S1680:Z1680" si="699">SUM(S1679,S1673,S1648,S1636)</f>
        <v>35123.548225000006</v>
      </c>
      <c r="T1680" s="329">
        <f t="shared" si="699"/>
        <v>33250.340289999993</v>
      </c>
      <c r="U1680" s="781">
        <f t="shared" si="699"/>
        <v>0</v>
      </c>
      <c r="V1680" s="329">
        <f t="shared" si="699"/>
        <v>-26.627189999999999</v>
      </c>
      <c r="W1680" s="329">
        <f t="shared" si="699"/>
        <v>-1873.207935000011</v>
      </c>
      <c r="X1680" s="329">
        <f t="shared" si="699"/>
        <v>0</v>
      </c>
      <c r="Y1680" s="329">
        <f t="shared" si="699"/>
        <v>0</v>
      </c>
      <c r="Z1680" s="329">
        <f t="shared" si="699"/>
        <v>33223.713099999994</v>
      </c>
      <c r="AA1680" s="1781"/>
      <c r="AB1680" s="871"/>
      <c r="AC1680" s="1084">
        <f t="shared" si="697"/>
        <v>-2.0463630789890885E-12</v>
      </c>
      <c r="AD1680" s="1099"/>
      <c r="AF1680" s="3389"/>
      <c r="AG1680" s="137">
        <f t="shared" si="679"/>
        <v>33223713.099999994</v>
      </c>
    </row>
    <row r="1681" spans="1:33" x14ac:dyDescent="0.25">
      <c r="A1681" s="137">
        <v>1</v>
      </c>
      <c r="B1681" s="1361" t="s">
        <v>28</v>
      </c>
      <c r="C1681" s="1362"/>
      <c r="D1681" s="2"/>
      <c r="E1681" s="242"/>
      <c r="F1681" s="187"/>
      <c r="G1681" s="187"/>
      <c r="H1681" s="187"/>
      <c r="I1681" s="1514"/>
      <c r="J1681" s="1514"/>
      <c r="K1681" s="750"/>
      <c r="L1681" s="750"/>
      <c r="M1681" s="750"/>
      <c r="N1681" s="750"/>
      <c r="O1681" s="750"/>
      <c r="P1681" s="750"/>
      <c r="Q1681" s="331"/>
      <c r="R1681" s="331"/>
      <c r="S1681" s="759"/>
      <c r="T1681" s="331">
        <f>Z1681-Y1681-V1681</f>
        <v>0</v>
      </c>
      <c r="U1681" s="777"/>
      <c r="V1681" s="331"/>
      <c r="W1681" s="331"/>
      <c r="X1681" s="331"/>
      <c r="Y1681" s="331"/>
      <c r="Z1681" s="331"/>
      <c r="AA1681" s="954"/>
      <c r="AB1681" s="328"/>
      <c r="AC1681" s="1084">
        <f t="shared" si="697"/>
        <v>0</v>
      </c>
      <c r="AD1681" s="1099"/>
      <c r="AF1681" s="3389"/>
      <c r="AG1681" s="137">
        <f t="shared" si="679"/>
        <v>0</v>
      </c>
    </row>
    <row r="1682" spans="1:33" x14ac:dyDescent="0.25">
      <c r="A1682" s="137">
        <v>1</v>
      </c>
      <c r="B1682" s="2" t="s">
        <v>123</v>
      </c>
      <c r="C1682" s="448"/>
      <c r="D1682" s="2"/>
      <c r="E1682" s="225"/>
      <c r="F1682" s="187"/>
      <c r="G1682" s="187"/>
      <c r="H1682" s="187"/>
      <c r="I1682" s="1514"/>
      <c r="J1682" s="1514"/>
      <c r="K1682" s="750"/>
      <c r="L1682" s="750"/>
      <c r="M1682" s="750"/>
      <c r="N1682" s="750"/>
      <c r="O1682" s="750"/>
      <c r="P1682" s="750"/>
      <c r="Q1682" s="331"/>
      <c r="R1682" s="331"/>
      <c r="S1682" s="759"/>
      <c r="T1682" s="331">
        <f>Z1682-Y1682-V1682</f>
        <v>0</v>
      </c>
      <c r="U1682" s="777"/>
      <c r="V1682" s="331"/>
      <c r="W1682" s="331"/>
      <c r="X1682" s="331"/>
      <c r="Y1682" s="331"/>
      <c r="Z1682" s="331"/>
      <c r="AA1682" s="954"/>
      <c r="AB1682" s="328"/>
      <c r="AC1682" s="1084">
        <f t="shared" si="697"/>
        <v>0</v>
      </c>
      <c r="AD1682" s="1099"/>
      <c r="AF1682" s="3389"/>
      <c r="AG1682" s="137">
        <f t="shared" si="679"/>
        <v>0</v>
      </c>
    </row>
    <row r="1683" spans="1:33" x14ac:dyDescent="0.25">
      <c r="A1683" s="137">
        <v>1</v>
      </c>
      <c r="B1683" s="132" t="s">
        <v>17</v>
      </c>
      <c r="C1683" s="451"/>
      <c r="D1683" s="3">
        <v>240</v>
      </c>
      <c r="E1683" s="500">
        <v>140</v>
      </c>
      <c r="F1683" s="123">
        <f>ROUND(E1683/12*$B$4,0)</f>
        <v>23</v>
      </c>
      <c r="G1683" s="123">
        <v>34</v>
      </c>
      <c r="H1683" s="123">
        <f>G1683/F1683*100</f>
        <v>147.82608695652172</v>
      </c>
      <c r="I1683" s="831">
        <v>7</v>
      </c>
      <c r="J1683" s="152">
        <f>M1683/G1683</f>
        <v>6.8529411764705879</v>
      </c>
      <c r="K1683" s="153">
        <f>ROUND(E1683*I1683,0)</f>
        <v>980</v>
      </c>
      <c r="L1683" s="153">
        <f>ROUND(K1683/12*$B$4,0)</f>
        <v>163</v>
      </c>
      <c r="M1683" s="153">
        <v>233</v>
      </c>
      <c r="N1683" s="153">
        <f>M1683/L1683*100</f>
        <v>142.94478527607362</v>
      </c>
      <c r="O1683" s="1782">
        <f>ROUND(K1683/D1683,0)</f>
        <v>4</v>
      </c>
      <c r="P1683" s="153">
        <f>M1683/$B$4*12/O1683</f>
        <v>349.5</v>
      </c>
      <c r="Q1683" s="331"/>
      <c r="R1683" s="331"/>
      <c r="S1683" s="759"/>
      <c r="T1683" s="331">
        <f>Z1683-Y1683-V1683</f>
        <v>0</v>
      </c>
      <c r="U1683" s="777"/>
      <c r="V1683" s="331"/>
      <c r="W1683" s="331"/>
      <c r="X1683" s="331"/>
      <c r="Y1683" s="331"/>
      <c r="Z1683" s="331"/>
      <c r="AA1683" s="950"/>
      <c r="AB1683" s="328"/>
      <c r="AC1683" s="1084">
        <f t="shared" si="697"/>
        <v>0</v>
      </c>
      <c r="AD1683" s="1099"/>
      <c r="AF1683" s="3389"/>
      <c r="AG1683" s="137">
        <f t="shared" si="679"/>
        <v>0</v>
      </c>
    </row>
    <row r="1684" spans="1:33" s="147" customFormat="1" x14ac:dyDescent="0.25">
      <c r="A1684" s="137">
        <v>1</v>
      </c>
      <c r="B1684" s="132" t="s">
        <v>64</v>
      </c>
      <c r="C1684" s="451"/>
      <c r="D1684" s="1642">
        <v>240</v>
      </c>
      <c r="E1684" s="500">
        <v>780</v>
      </c>
      <c r="F1684" s="123">
        <f>ROUND(E1684/12*$B$4,0)</f>
        <v>130</v>
      </c>
      <c r="G1684" s="129">
        <v>121</v>
      </c>
      <c r="H1684" s="123">
        <f>G1684/F1684*100</f>
        <v>93.07692307692308</v>
      </c>
      <c r="I1684" s="1517">
        <v>7</v>
      </c>
      <c r="J1684" s="152">
        <f>M1684/G1684</f>
        <v>7</v>
      </c>
      <c r="K1684" s="153">
        <f>ROUND(E1684*I1684,0)</f>
        <v>5460</v>
      </c>
      <c r="L1684" s="153">
        <f>ROUND(K1684/12*$B$4,0)</f>
        <v>910</v>
      </c>
      <c r="M1684" s="282">
        <v>847</v>
      </c>
      <c r="N1684" s="153">
        <f>M1684/L1684*100</f>
        <v>93.07692307692308</v>
      </c>
      <c r="O1684" s="1782">
        <f>ROUND(K1684/D1684,0)</f>
        <v>23</v>
      </c>
      <c r="P1684" s="153">
        <f>M1684/$B$4*12/O1684</f>
        <v>220.95652173913044</v>
      </c>
      <c r="Q1684" s="331"/>
      <c r="R1684" s="331"/>
      <c r="S1684" s="759"/>
      <c r="T1684" s="331">
        <f>Z1684-Y1684-V1684</f>
        <v>0</v>
      </c>
      <c r="U1684" s="777"/>
      <c r="V1684" s="331"/>
      <c r="W1684" s="331"/>
      <c r="X1684" s="331"/>
      <c r="Y1684" s="331"/>
      <c r="Z1684" s="331"/>
      <c r="AA1684" s="1105"/>
      <c r="AB1684" s="328"/>
      <c r="AC1684" s="1084">
        <f t="shared" si="697"/>
        <v>0</v>
      </c>
      <c r="AD1684" s="1099"/>
      <c r="AF1684" s="3389"/>
      <c r="AG1684" s="147">
        <f t="shared" si="679"/>
        <v>0</v>
      </c>
    </row>
    <row r="1685" spans="1:33" s="147" customFormat="1" x14ac:dyDescent="0.25">
      <c r="A1685" s="137">
        <v>1</v>
      </c>
      <c r="B1685" s="163" t="s">
        <v>6</v>
      </c>
      <c r="C1685" s="440"/>
      <c r="D1685" s="1642">
        <v>240</v>
      </c>
      <c r="E1685" s="500">
        <v>70</v>
      </c>
      <c r="F1685" s="123">
        <f>ROUND(E1685/12*$B$4,0)</f>
        <v>12</v>
      </c>
      <c r="G1685" s="129">
        <v>12</v>
      </c>
      <c r="H1685" s="129">
        <f>G1685/F1685*100</f>
        <v>100</v>
      </c>
      <c r="I1685" s="831">
        <v>3</v>
      </c>
      <c r="J1685" s="1109">
        <f>M1685/G1685</f>
        <v>3</v>
      </c>
      <c r="K1685" s="282">
        <f>ROUND(E1685*I1685,0)</f>
        <v>210</v>
      </c>
      <c r="L1685" s="282">
        <f>ROUND(K1685/12*$B$4,0)</f>
        <v>35</v>
      </c>
      <c r="M1685" s="282">
        <v>36</v>
      </c>
      <c r="N1685" s="282">
        <f>M1685/L1685*100</f>
        <v>102.85714285714285</v>
      </c>
      <c r="O1685" s="1783">
        <f>ROUND(K1685/D1685,0)</f>
        <v>1</v>
      </c>
      <c r="P1685" s="282">
        <f>M1685/$B$4*12/O1685</f>
        <v>216</v>
      </c>
      <c r="Q1685" s="332"/>
      <c r="R1685" s="332"/>
      <c r="S1685" s="880"/>
      <c r="T1685" s="332"/>
      <c r="U1685" s="1131"/>
      <c r="V1685" s="332"/>
      <c r="W1685" s="332"/>
      <c r="X1685" s="332"/>
      <c r="Y1685" s="332"/>
      <c r="Z1685" s="332"/>
      <c r="AA1685" s="1105"/>
      <c r="AB1685" s="866"/>
      <c r="AC1685" s="1084">
        <f t="shared" si="697"/>
        <v>0</v>
      </c>
      <c r="AD1685" s="1099"/>
      <c r="AF1685" s="3389"/>
      <c r="AG1685" s="147">
        <f t="shared" si="679"/>
        <v>0</v>
      </c>
    </row>
    <row r="1686" spans="1:33" x14ac:dyDescent="0.25">
      <c r="A1686" s="137">
        <v>1</v>
      </c>
      <c r="B1686" s="1662" t="s">
        <v>176</v>
      </c>
      <c r="C1686" s="1179"/>
      <c r="D1686" s="1663"/>
      <c r="E1686" s="227">
        <f>SUM(E1683:E1685)</f>
        <v>990</v>
      </c>
      <c r="F1686" s="310">
        <f>SUM(F1683:F1685)</f>
        <v>165</v>
      </c>
      <c r="G1686" s="310">
        <f>SUM(G1683:G1685)</f>
        <v>167</v>
      </c>
      <c r="H1686" s="158">
        <f>G1686/F1686*100</f>
        <v>101.21212121212122</v>
      </c>
      <c r="I1686" s="1143">
        <f>IF(E1686=0,0,K1686/E1686)</f>
        <v>6.7171717171717171</v>
      </c>
      <c r="J1686" s="1143">
        <f>M1686/G1686</f>
        <v>6.682634730538922</v>
      </c>
      <c r="K1686" s="1207">
        <f>SUM(K1683:K1685)</f>
        <v>6650</v>
      </c>
      <c r="L1686" s="1207">
        <f>SUM(L1683:L1685)</f>
        <v>1108</v>
      </c>
      <c r="M1686" s="1207">
        <f>SUM(M1683:M1685)</f>
        <v>1116</v>
      </c>
      <c r="N1686" s="1207">
        <f>M1686/L1686*100</f>
        <v>100.72202166064983</v>
      </c>
      <c r="O1686" s="1207">
        <f>SUM(O1683:O1685)</f>
        <v>28</v>
      </c>
      <c r="P1686" s="282">
        <f>M1686/$B$4*12/O1686</f>
        <v>239.14285714285714</v>
      </c>
      <c r="Q1686" s="332"/>
      <c r="R1686" s="332"/>
      <c r="S1686" s="880"/>
      <c r="T1686" s="332">
        <f t="shared" ref="T1686:T1692" si="700">Z1686-Y1686-V1686</f>
        <v>0</v>
      </c>
      <c r="U1686" s="1131"/>
      <c r="V1686" s="332"/>
      <c r="W1686" s="332"/>
      <c r="X1686" s="332"/>
      <c r="Y1686" s="332"/>
      <c r="Z1686" s="332"/>
      <c r="AA1686" s="973"/>
      <c r="AB1686" s="866"/>
      <c r="AC1686" s="1084">
        <f t="shared" si="697"/>
        <v>0</v>
      </c>
      <c r="AD1686" s="1099"/>
      <c r="AF1686" s="3389"/>
      <c r="AG1686" s="137">
        <f t="shared" si="679"/>
        <v>0</v>
      </c>
    </row>
    <row r="1687" spans="1:33" ht="30" thickBot="1" x14ac:dyDescent="0.3">
      <c r="A1687" s="137">
        <v>1</v>
      </c>
      <c r="B1687" s="148" t="s">
        <v>201</v>
      </c>
      <c r="C1687" s="148"/>
      <c r="D1687" s="148"/>
      <c r="E1687" s="248">
        <f>SUM(E1686)</f>
        <v>990</v>
      </c>
      <c r="F1687" s="1639">
        <f>SUM(F1686)</f>
        <v>165</v>
      </c>
      <c r="G1687" s="1639">
        <f>SUM(G1686)</f>
        <v>167</v>
      </c>
      <c r="H1687" s="1639">
        <f>G1687/F1687*100</f>
        <v>101.21212121212122</v>
      </c>
      <c r="I1687" s="1185">
        <f>IF(E1687=0,0,K1687/E1687)</f>
        <v>6.7171717171717171</v>
      </c>
      <c r="J1687" s="1186">
        <f>M1687/G1687</f>
        <v>6.682634730538922</v>
      </c>
      <c r="K1687" s="1639">
        <f>SUM(K1686)</f>
        <v>6650</v>
      </c>
      <c r="L1687" s="1639">
        <f>SUM(L1686)</f>
        <v>1108</v>
      </c>
      <c r="M1687" s="1639">
        <f>SUM(M1686)</f>
        <v>1116</v>
      </c>
      <c r="N1687" s="1234">
        <f>M1687/L1687*100</f>
        <v>100.72202166064983</v>
      </c>
      <c r="O1687" s="1234">
        <f>SUM(O1686)</f>
        <v>28</v>
      </c>
      <c r="P1687" s="1187">
        <f>M1687/$B$4*12/O1687</f>
        <v>239.14285714285714</v>
      </c>
      <c r="Q1687" s="336">
        <v>16055.48784</v>
      </c>
      <c r="R1687" s="336">
        <v>16055.48784</v>
      </c>
      <c r="S1687" s="885">
        <f>Q1687/12*$B$4+(R1687-Q1687)/11*1</f>
        <v>2675.91464</v>
      </c>
      <c r="T1687" s="336">
        <f t="shared" si="700"/>
        <v>2700.1648399999999</v>
      </c>
      <c r="U1687" s="779"/>
      <c r="V1687" s="336"/>
      <c r="W1687" s="336">
        <f>T1687-S1687</f>
        <v>24.25019999999995</v>
      </c>
      <c r="X1687" s="336"/>
      <c r="Y1687" s="336">
        <v>0</v>
      </c>
      <c r="Z1687" s="336">
        <v>2700.1648399999999</v>
      </c>
      <c r="AA1687" s="1641"/>
      <c r="AB1687" s="914"/>
      <c r="AC1687" s="1084">
        <f t="shared" si="697"/>
        <v>0</v>
      </c>
      <c r="AD1687" s="1099"/>
      <c r="AF1687" s="3389"/>
      <c r="AG1687" s="137">
        <f t="shared" si="679"/>
        <v>2700164.84</v>
      </c>
    </row>
    <row r="1688" spans="1:33" ht="15.75" thickBot="1" x14ac:dyDescent="0.3">
      <c r="A1688" s="137">
        <v>1</v>
      </c>
      <c r="B1688" s="1672" t="s">
        <v>278</v>
      </c>
      <c r="C1688" s="1673"/>
      <c r="D1688" s="1672"/>
      <c r="E1688" s="257"/>
      <c r="F1688" s="1755"/>
      <c r="G1688" s="1755"/>
      <c r="H1688" s="1755"/>
      <c r="I1688" s="1509"/>
      <c r="J1688" s="1509"/>
      <c r="K1688" s="1779"/>
      <c r="L1688" s="1779"/>
      <c r="M1688" s="1779">
        <f>SUM(M1680,M1687)</f>
        <v>1116</v>
      </c>
      <c r="N1688" s="1779"/>
      <c r="O1688" s="1779"/>
      <c r="P1688" s="1779"/>
      <c r="Q1688" s="337">
        <f t="shared" ref="Q1688:S1688" si="701">SUM(Q1680,Q1687)</f>
        <v>226796.77719000002</v>
      </c>
      <c r="R1688" s="337">
        <f t="shared" ref="R1688" si="702">SUM(R1680,R1687)</f>
        <v>226796.77719000002</v>
      </c>
      <c r="S1688" s="760">
        <f t="shared" si="701"/>
        <v>37799.462865000009</v>
      </c>
      <c r="T1688" s="337">
        <f t="shared" si="700"/>
        <v>35950.50512999999</v>
      </c>
      <c r="U1688" s="782"/>
      <c r="V1688" s="156">
        <f>SUM(V1680,V1687)</f>
        <v>-26.627189999999999</v>
      </c>
      <c r="W1688" s="337">
        <f>SUM(W1680,W1687)</f>
        <v>-1848.9577350000111</v>
      </c>
      <c r="X1688" s="337">
        <f>SUM(X1680,X1687)</f>
        <v>0</v>
      </c>
      <c r="Y1688" s="337">
        <f>SUM(Y1680,Y1687)</f>
        <v>0</v>
      </c>
      <c r="Z1688" s="337">
        <f>SUM(Z1680,Z1687)</f>
        <v>35923.877939999991</v>
      </c>
      <c r="AA1688" s="974"/>
      <c r="AB1688" s="868"/>
      <c r="AC1688" s="1084">
        <f t="shared" si="697"/>
        <v>-7.0485839387401938E-12</v>
      </c>
      <c r="AD1688" s="1099"/>
      <c r="AE1688" s="137" t="e">
        <f>S1688-#REF!/12*4</f>
        <v>#REF!</v>
      </c>
      <c r="AF1688" s="3389">
        <v>35923877.939999998</v>
      </c>
      <c r="AG1688" s="137">
        <f t="shared" si="679"/>
        <v>0</v>
      </c>
    </row>
    <row r="1689" spans="1:33" x14ac:dyDescent="0.25">
      <c r="A1689" s="137">
        <v>1</v>
      </c>
      <c r="B1689" s="1732"/>
      <c r="C1689" s="1733"/>
      <c r="D1689" s="1732"/>
      <c r="E1689" s="242"/>
      <c r="F1689" s="838"/>
      <c r="G1689" s="838"/>
      <c r="H1689" s="838"/>
      <c r="I1689" s="1510"/>
      <c r="J1689" s="1510"/>
      <c r="K1689" s="186"/>
      <c r="L1689" s="186"/>
      <c r="M1689" s="2258"/>
      <c r="N1689" s="186"/>
      <c r="O1689" s="186"/>
      <c r="P1689" s="186"/>
      <c r="Q1689" s="330"/>
      <c r="R1689" s="330"/>
      <c r="S1689" s="758"/>
      <c r="T1689" s="330">
        <f t="shared" si="700"/>
        <v>0</v>
      </c>
      <c r="U1689" s="780"/>
      <c r="V1689" s="330"/>
      <c r="W1689" s="330"/>
      <c r="X1689" s="330"/>
      <c r="Y1689" s="330"/>
      <c r="Z1689" s="330"/>
      <c r="AA1689" s="970"/>
      <c r="AB1689" s="370"/>
      <c r="AC1689" s="1084">
        <f t="shared" si="697"/>
        <v>0</v>
      </c>
      <c r="AD1689" s="1099"/>
      <c r="AF1689" s="3389"/>
      <c r="AG1689" s="137">
        <f t="shared" si="679"/>
        <v>0</v>
      </c>
    </row>
    <row r="1690" spans="1:33" ht="43.5" x14ac:dyDescent="0.25">
      <c r="A1690" s="137">
        <v>1</v>
      </c>
      <c r="B1690" s="1089" t="s">
        <v>378</v>
      </c>
      <c r="C1690" s="1089"/>
      <c r="D1690" s="707"/>
      <c r="E1690" s="225"/>
      <c r="F1690" s="187"/>
      <c r="G1690" s="187"/>
      <c r="H1690" s="187"/>
      <c r="I1690" s="831"/>
      <c r="J1690" s="831"/>
      <c r="K1690" s="183"/>
      <c r="L1690" s="183"/>
      <c r="M1690" s="183"/>
      <c r="N1690" s="183"/>
      <c r="O1690" s="183"/>
      <c r="P1690" s="183"/>
      <c r="Q1690" s="331"/>
      <c r="R1690" s="331"/>
      <c r="S1690" s="759"/>
      <c r="T1690" s="331">
        <f t="shared" si="700"/>
        <v>0</v>
      </c>
      <c r="U1690" s="777"/>
      <c r="V1690" s="331"/>
      <c r="W1690" s="331"/>
      <c r="X1690" s="331"/>
      <c r="Y1690" s="331"/>
      <c r="Z1690" s="331"/>
      <c r="AA1690" s="954"/>
      <c r="AB1690" s="328"/>
      <c r="AC1690" s="1084">
        <f t="shared" si="697"/>
        <v>0</v>
      </c>
      <c r="AD1690" s="1099"/>
      <c r="AF1690" s="3389"/>
      <c r="AG1690" s="137">
        <f t="shared" si="679"/>
        <v>0</v>
      </c>
    </row>
    <row r="1691" spans="1:33" x14ac:dyDescent="0.25">
      <c r="A1691" s="137">
        <v>1</v>
      </c>
      <c r="B1691" s="492" t="s">
        <v>325</v>
      </c>
      <c r="C1691" s="1643"/>
      <c r="D1691" s="536"/>
      <c r="E1691" s="225"/>
      <c r="F1691" s="142"/>
      <c r="G1691" s="142"/>
      <c r="H1691" s="142"/>
      <c r="I1691" s="831"/>
      <c r="J1691" s="831"/>
      <c r="K1691" s="183"/>
      <c r="L1691" s="183"/>
      <c r="M1691" s="183"/>
      <c r="N1691" s="183"/>
      <c r="O1691" s="183"/>
      <c r="P1691" s="183"/>
      <c r="Q1691" s="331">
        <v>105840.14844999999</v>
      </c>
      <c r="R1691" s="331">
        <v>105840.14844999999</v>
      </c>
      <c r="S1691" s="881">
        <f>Q1691/12*$B$4+(R1691-Q1691)/11*1</f>
        <v>17640.024741666664</v>
      </c>
      <c r="T1691" s="331">
        <f t="shared" si="700"/>
        <v>16776.863020000001</v>
      </c>
      <c r="U1691" s="777"/>
      <c r="V1691" s="331"/>
      <c r="W1691" s="331">
        <f>T1691-S1691</f>
        <v>-863.16172166666365</v>
      </c>
      <c r="X1691" s="331"/>
      <c r="Y1691" s="331">
        <v>-1.9265700000000001</v>
      </c>
      <c r="Z1691" s="331">
        <v>16774.936450000001</v>
      </c>
      <c r="AA1691" s="931"/>
      <c r="AB1691" s="328"/>
      <c r="AC1691" s="1084">
        <f t="shared" si="697"/>
        <v>0</v>
      </c>
      <c r="AD1691" s="1099"/>
      <c r="AF1691" s="3389"/>
      <c r="AG1691" s="137">
        <f t="shared" si="679"/>
        <v>16774936.450000001</v>
      </c>
    </row>
    <row r="1692" spans="1:33" ht="29.25" x14ac:dyDescent="0.25">
      <c r="A1692" s="137">
        <v>1</v>
      </c>
      <c r="B1692" s="2261" t="s">
        <v>271</v>
      </c>
      <c r="C1692" s="435"/>
      <c r="D1692" s="4"/>
      <c r="E1692" s="494">
        <f>E1693+E1694+E1696+E1697</f>
        <v>16805</v>
      </c>
      <c r="F1692" s="494">
        <f t="shared" ref="F1692:G1692" si="703">F1693+F1694+F1696+F1697</f>
        <v>2801</v>
      </c>
      <c r="G1692" s="494">
        <f t="shared" si="703"/>
        <v>2975</v>
      </c>
      <c r="H1692" s="183">
        <f>G1692/F1692*100</f>
        <v>106.21206711888611</v>
      </c>
      <c r="I1692" s="1514"/>
      <c r="J1692" s="1514"/>
      <c r="K1692" s="526"/>
      <c r="L1692" s="526"/>
      <c r="M1692" s="526"/>
      <c r="N1692" s="526"/>
      <c r="O1692" s="526"/>
      <c r="P1692" s="526"/>
      <c r="Q1692" s="331"/>
      <c r="R1692" s="331"/>
      <c r="S1692" s="759"/>
      <c r="T1692" s="331">
        <f t="shared" si="700"/>
        <v>0</v>
      </c>
      <c r="U1692" s="777"/>
      <c r="V1692" s="331"/>
      <c r="W1692" s="331"/>
      <c r="X1692" s="331"/>
      <c r="Y1692" s="331"/>
      <c r="Z1692" s="331"/>
      <c r="AA1692" s="934"/>
      <c r="AB1692" s="328"/>
      <c r="AC1692" s="1084">
        <f t="shared" si="697"/>
        <v>0</v>
      </c>
      <c r="AD1692" s="1099"/>
      <c r="AF1692" s="3389"/>
      <c r="AG1692" s="137">
        <f t="shared" si="679"/>
        <v>0</v>
      </c>
    </row>
    <row r="1693" spans="1:33" ht="30" x14ac:dyDescent="0.25">
      <c r="A1693" s="137">
        <v>1</v>
      </c>
      <c r="B1693" s="311" t="s">
        <v>193</v>
      </c>
      <c r="C1693" s="435"/>
      <c r="D1693" s="4"/>
      <c r="E1693" s="495">
        <v>1985</v>
      </c>
      <c r="F1693" s="183">
        <f t="shared" ref="F1693:F1694" si="704">ROUND(E1693/12*$B$4,0)</f>
        <v>331</v>
      </c>
      <c r="G1693" s="183">
        <v>673</v>
      </c>
      <c r="H1693" s="183">
        <f>G1693/F1693*100</f>
        <v>203.32326283987916</v>
      </c>
      <c r="I1693" s="1514"/>
      <c r="J1693" s="1514"/>
      <c r="K1693" s="526"/>
      <c r="L1693" s="526"/>
      <c r="M1693" s="526"/>
      <c r="N1693" s="526"/>
      <c r="O1693" s="526"/>
      <c r="P1693" s="526"/>
      <c r="Q1693" s="331"/>
      <c r="R1693" s="331"/>
      <c r="S1693" s="759"/>
      <c r="T1693" s="331"/>
      <c r="U1693" s="777"/>
      <c r="V1693" s="331"/>
      <c r="W1693" s="331"/>
      <c r="X1693" s="331"/>
      <c r="Y1693" s="331"/>
      <c r="Z1693" s="331"/>
      <c r="AA1693" s="934"/>
      <c r="AB1693" s="328"/>
      <c r="AC1693" s="1084">
        <f t="shared" si="697"/>
        <v>0</v>
      </c>
      <c r="AD1693" s="1099"/>
      <c r="AF1693" s="3389"/>
      <c r="AG1693" s="137">
        <f t="shared" si="679"/>
        <v>0</v>
      </c>
    </row>
    <row r="1694" spans="1:33" ht="30" x14ac:dyDescent="0.25">
      <c r="A1694" s="137">
        <v>1</v>
      </c>
      <c r="B1694" s="312" t="s">
        <v>463</v>
      </c>
      <c r="C1694" s="435"/>
      <c r="D1694" s="4"/>
      <c r="E1694" s="495">
        <v>8000</v>
      </c>
      <c r="F1694" s="183">
        <f t="shared" si="704"/>
        <v>1333</v>
      </c>
      <c r="G1694" s="183">
        <v>1368</v>
      </c>
      <c r="H1694" s="183">
        <f>G1694/F1694*100</f>
        <v>102.62565641410353</v>
      </c>
      <c r="I1694" s="1514"/>
      <c r="J1694" s="1514"/>
      <c r="K1694" s="526"/>
      <c r="L1694" s="526"/>
      <c r="M1694" s="526"/>
      <c r="N1694" s="526"/>
      <c r="O1694" s="526"/>
      <c r="P1694" s="526"/>
      <c r="Q1694" s="331"/>
      <c r="R1694" s="331"/>
      <c r="S1694" s="759"/>
      <c r="T1694" s="331"/>
      <c r="U1694" s="777"/>
      <c r="V1694" s="331"/>
      <c r="W1694" s="331"/>
      <c r="X1694" s="331"/>
      <c r="Y1694" s="331"/>
      <c r="Z1694" s="331"/>
      <c r="AA1694" s="934"/>
      <c r="AB1694" s="328"/>
      <c r="AC1694" s="1084">
        <f t="shared" si="697"/>
        <v>0</v>
      </c>
      <c r="AD1694" s="1099"/>
      <c r="AF1694" s="3389"/>
      <c r="AG1694" s="137">
        <f t="shared" si="679"/>
        <v>0</v>
      </c>
    </row>
    <row r="1695" spans="1:33" ht="60" x14ac:dyDescent="0.25">
      <c r="A1695" s="137">
        <v>1</v>
      </c>
      <c r="B1695" s="312" t="s">
        <v>464</v>
      </c>
      <c r="C1695" s="1644"/>
      <c r="D1695" s="537"/>
      <c r="E1695" s="495"/>
      <c r="F1695" s="1701"/>
      <c r="G1695" s="1701"/>
      <c r="H1695" s="1701"/>
      <c r="I1695" s="1514"/>
      <c r="J1695" s="1514"/>
      <c r="K1695" s="526"/>
      <c r="L1695" s="526"/>
      <c r="M1695" s="526"/>
      <c r="N1695" s="526"/>
      <c r="O1695" s="526"/>
      <c r="P1695" s="526"/>
      <c r="Q1695" s="331"/>
      <c r="R1695" s="331"/>
      <c r="S1695" s="759"/>
      <c r="T1695" s="331"/>
      <c r="U1695" s="777"/>
      <c r="V1695" s="331"/>
      <c r="W1695" s="331"/>
      <c r="X1695" s="331"/>
      <c r="Y1695" s="331"/>
      <c r="Z1695" s="331"/>
      <c r="AA1695" s="1702"/>
      <c r="AB1695" s="328"/>
      <c r="AC1695" s="1084">
        <f t="shared" si="697"/>
        <v>0</v>
      </c>
      <c r="AD1695" s="1099"/>
      <c r="AF1695" s="3389"/>
      <c r="AG1695" s="137">
        <f t="shared" si="679"/>
        <v>0</v>
      </c>
    </row>
    <row r="1696" spans="1:33" ht="45" x14ac:dyDescent="0.25">
      <c r="A1696" s="137">
        <v>1</v>
      </c>
      <c r="B1696" s="312" t="s">
        <v>465</v>
      </c>
      <c r="C1696" s="435"/>
      <c r="D1696" s="4"/>
      <c r="E1696" s="495">
        <v>6820</v>
      </c>
      <c r="F1696" s="183">
        <f t="shared" ref="F1696:F1697" si="705">ROUND(E1696/12*$B$4,0)</f>
        <v>1137</v>
      </c>
      <c r="G1696" s="183">
        <v>934</v>
      </c>
      <c r="H1696" s="183">
        <f t="shared" ref="H1696:H1701" si="706">G1696/F1696*100</f>
        <v>82.145998240985051</v>
      </c>
      <c r="I1696" s="1514"/>
      <c r="J1696" s="1514"/>
      <c r="K1696" s="526"/>
      <c r="L1696" s="526"/>
      <c r="M1696" s="526"/>
      <c r="N1696" s="526"/>
      <c r="O1696" s="526"/>
      <c r="P1696" s="526"/>
      <c r="Q1696" s="331"/>
      <c r="R1696" s="331"/>
      <c r="S1696" s="759"/>
      <c r="T1696" s="331"/>
      <c r="U1696" s="777"/>
      <c r="V1696" s="331"/>
      <c r="W1696" s="331"/>
      <c r="X1696" s="331"/>
      <c r="Y1696" s="331"/>
      <c r="Z1696" s="331"/>
      <c r="AA1696" s="934"/>
      <c r="AB1696" s="328"/>
      <c r="AC1696" s="1084">
        <f t="shared" si="697"/>
        <v>0</v>
      </c>
      <c r="AD1696" s="1099"/>
      <c r="AF1696" s="3389"/>
      <c r="AG1696" s="137">
        <f t="shared" si="679"/>
        <v>0</v>
      </c>
    </row>
    <row r="1697" spans="1:33" ht="90" x14ac:dyDescent="0.25">
      <c r="A1697" s="137">
        <v>1</v>
      </c>
      <c r="B1697" s="312" t="s">
        <v>466</v>
      </c>
      <c r="C1697" s="435"/>
      <c r="D1697" s="4"/>
      <c r="E1697" s="495"/>
      <c r="F1697" s="183">
        <f t="shared" si="705"/>
        <v>0</v>
      </c>
      <c r="G1697" s="183"/>
      <c r="H1697" s="183" t="e">
        <f t="shared" si="706"/>
        <v>#DIV/0!</v>
      </c>
      <c r="I1697" s="1514"/>
      <c r="J1697" s="1514"/>
      <c r="K1697" s="526"/>
      <c r="L1697" s="526"/>
      <c r="M1697" s="526"/>
      <c r="N1697" s="526"/>
      <c r="O1697" s="526"/>
      <c r="P1697" s="526"/>
      <c r="Q1697" s="331"/>
      <c r="R1697" s="331"/>
      <c r="S1697" s="759"/>
      <c r="T1697" s="331"/>
      <c r="U1697" s="777"/>
      <c r="V1697" s="331"/>
      <c r="W1697" s="331"/>
      <c r="X1697" s="331"/>
      <c r="Y1697" s="331"/>
      <c r="Z1697" s="331"/>
      <c r="AA1697" s="934"/>
      <c r="AB1697" s="328"/>
      <c r="AC1697" s="1084">
        <f t="shared" si="697"/>
        <v>0</v>
      </c>
      <c r="AD1697" s="1099"/>
      <c r="AF1697" s="3389"/>
      <c r="AG1697" s="137">
        <f t="shared" si="679"/>
        <v>0</v>
      </c>
    </row>
    <row r="1698" spans="1:33" ht="29.25" x14ac:dyDescent="0.25">
      <c r="B1698" s="285" t="s">
        <v>131</v>
      </c>
      <c r="C1698" s="435"/>
      <c r="D1698" s="4"/>
      <c r="E1698" s="494">
        <f>E1699+E1700</f>
        <v>40848</v>
      </c>
      <c r="F1698" s="494">
        <f t="shared" ref="F1698:G1698" si="707">F1699+F1700</f>
        <v>6808</v>
      </c>
      <c r="G1698" s="494">
        <f t="shared" si="707"/>
        <v>6974</v>
      </c>
      <c r="H1698" s="183">
        <f t="shared" si="706"/>
        <v>102.43830787309048</v>
      </c>
      <c r="I1698" s="1514"/>
      <c r="J1698" s="1514"/>
      <c r="K1698" s="526"/>
      <c r="L1698" s="526"/>
      <c r="M1698" s="526"/>
      <c r="N1698" s="526"/>
      <c r="O1698" s="526"/>
      <c r="P1698" s="526"/>
      <c r="Q1698" s="331"/>
      <c r="R1698" s="331"/>
      <c r="S1698" s="759"/>
      <c r="T1698" s="331"/>
      <c r="U1698" s="777"/>
      <c r="V1698" s="331"/>
      <c r="W1698" s="331"/>
      <c r="X1698" s="331"/>
      <c r="Y1698" s="331"/>
      <c r="Z1698" s="331"/>
      <c r="AA1698" s="934"/>
      <c r="AB1698" s="328"/>
      <c r="AC1698" s="1084">
        <f t="shared" si="697"/>
        <v>0</v>
      </c>
      <c r="AD1698" s="1099"/>
      <c r="AF1698" s="3389"/>
      <c r="AG1698" s="137">
        <f t="shared" si="679"/>
        <v>0</v>
      </c>
    </row>
    <row r="1699" spans="1:33" x14ac:dyDescent="0.25">
      <c r="A1699" s="137">
        <v>1</v>
      </c>
      <c r="B1699" s="165" t="s">
        <v>222</v>
      </c>
      <c r="C1699" s="435"/>
      <c r="D1699" s="4"/>
      <c r="E1699" s="495">
        <v>36000</v>
      </c>
      <c r="F1699" s="183">
        <f t="shared" ref="F1699:F1701" si="708">ROUND(E1699/12*$B$4,0)</f>
        <v>6000</v>
      </c>
      <c r="G1699" s="183">
        <v>6122</v>
      </c>
      <c r="H1699" s="183">
        <f t="shared" si="706"/>
        <v>102.03333333333333</v>
      </c>
      <c r="I1699" s="1514"/>
      <c r="J1699" s="1514"/>
      <c r="K1699" s="526"/>
      <c r="L1699" s="526"/>
      <c r="M1699" s="526"/>
      <c r="N1699" s="526"/>
      <c r="O1699" s="526"/>
      <c r="P1699" s="526"/>
      <c r="Q1699" s="331"/>
      <c r="R1699" s="331"/>
      <c r="S1699" s="759"/>
      <c r="T1699" s="331"/>
      <c r="U1699" s="777"/>
      <c r="V1699" s="331"/>
      <c r="W1699" s="331"/>
      <c r="X1699" s="331"/>
      <c r="Y1699" s="331"/>
      <c r="Z1699" s="331"/>
      <c r="AA1699" s="934"/>
      <c r="AB1699" s="328"/>
      <c r="AC1699" s="1084">
        <f t="shared" si="697"/>
        <v>0</v>
      </c>
      <c r="AD1699" s="1099"/>
      <c r="AF1699" s="3389"/>
      <c r="AG1699" s="137">
        <f t="shared" si="679"/>
        <v>0</v>
      </c>
    </row>
    <row r="1700" spans="1:33" ht="45" x14ac:dyDescent="0.25">
      <c r="A1700" s="137">
        <v>1</v>
      </c>
      <c r="B1700" s="165" t="s">
        <v>467</v>
      </c>
      <c r="C1700" s="435"/>
      <c r="D1700" s="4"/>
      <c r="E1700" s="3194">
        <v>4848</v>
      </c>
      <c r="F1700" s="183">
        <f t="shared" si="708"/>
        <v>808</v>
      </c>
      <c r="G1700" s="183">
        <v>852</v>
      </c>
      <c r="H1700" s="183">
        <f t="shared" si="706"/>
        <v>105.44554455445545</v>
      </c>
      <c r="I1700" s="1514"/>
      <c r="J1700" s="1514"/>
      <c r="K1700" s="526"/>
      <c r="L1700" s="526"/>
      <c r="M1700" s="526"/>
      <c r="N1700" s="526"/>
      <c r="O1700" s="526"/>
      <c r="P1700" s="526"/>
      <c r="Q1700" s="331"/>
      <c r="R1700" s="331"/>
      <c r="S1700" s="759"/>
      <c r="T1700" s="331"/>
      <c r="U1700" s="777"/>
      <c r="V1700" s="331"/>
      <c r="W1700" s="331"/>
      <c r="X1700" s="331"/>
      <c r="Y1700" s="331"/>
      <c r="Z1700" s="331"/>
      <c r="AA1700" s="934"/>
      <c r="AB1700" s="328"/>
      <c r="AC1700" s="1084">
        <f t="shared" si="697"/>
        <v>0</v>
      </c>
      <c r="AD1700" s="1099"/>
      <c r="AF1700" s="3389"/>
      <c r="AG1700" s="137">
        <f t="shared" si="679"/>
        <v>0</v>
      </c>
    </row>
    <row r="1701" spans="1:33" s="2266" customFormat="1" ht="29.25" x14ac:dyDescent="0.25">
      <c r="B1701" s="525" t="s">
        <v>344</v>
      </c>
      <c r="C1701" s="435"/>
      <c r="D1701" s="4"/>
      <c r="E1701" s="3194">
        <v>21370</v>
      </c>
      <c r="F1701" s="183">
        <f t="shared" si="708"/>
        <v>3562</v>
      </c>
      <c r="G1701" s="183">
        <v>3856</v>
      </c>
      <c r="H1701" s="183">
        <f t="shared" si="706"/>
        <v>108.25379000561482</v>
      </c>
      <c r="I1701" s="1514"/>
      <c r="J1701" s="1514"/>
      <c r="K1701" s="526"/>
      <c r="L1701" s="526"/>
      <c r="M1701" s="526"/>
      <c r="N1701" s="526"/>
      <c r="O1701" s="526"/>
      <c r="P1701" s="526"/>
      <c r="Q1701" s="331"/>
      <c r="R1701" s="331"/>
      <c r="S1701" s="759"/>
      <c r="T1701" s="331"/>
      <c r="U1701" s="777"/>
      <c r="V1701" s="331"/>
      <c r="W1701" s="331"/>
      <c r="X1701" s="331"/>
      <c r="Y1701" s="331"/>
      <c r="Z1701" s="331"/>
      <c r="AA1701" s="934"/>
      <c r="AB1701" s="328"/>
      <c r="AC1701" s="1084"/>
      <c r="AD1701" s="1099"/>
      <c r="AF1701" s="3389"/>
      <c r="AG1701" s="2266">
        <f t="shared" si="679"/>
        <v>0</v>
      </c>
    </row>
    <row r="1702" spans="1:33" x14ac:dyDescent="0.25">
      <c r="A1702" s="137">
        <v>1</v>
      </c>
      <c r="B1702" s="3059" t="s">
        <v>194</v>
      </c>
      <c r="C1702" s="435"/>
      <c r="D1702" s="4"/>
      <c r="E1702" s="3194"/>
      <c r="F1702" s="183"/>
      <c r="G1702" s="183"/>
      <c r="H1702" s="183"/>
      <c r="I1702" s="1514"/>
      <c r="J1702" s="1514"/>
      <c r="K1702" s="526"/>
      <c r="L1702" s="526"/>
      <c r="M1702" s="526"/>
      <c r="N1702" s="526"/>
      <c r="O1702" s="526"/>
      <c r="P1702" s="526"/>
      <c r="Q1702" s="331"/>
      <c r="R1702" s="331"/>
      <c r="S1702" s="881">
        <f>Q1702/12*$B$4</f>
        <v>0</v>
      </c>
      <c r="T1702" s="331">
        <f>Z1702-Y1702-V1702</f>
        <v>0</v>
      </c>
      <c r="U1702" s="777"/>
      <c r="V1702" s="331"/>
      <c r="W1702" s="331">
        <f>T1702-S1702</f>
        <v>0</v>
      </c>
      <c r="X1702" s="331"/>
      <c r="Y1702" s="331"/>
      <c r="Z1702" s="331"/>
      <c r="AA1702" s="934"/>
      <c r="AB1702" s="328"/>
      <c r="AC1702" s="1084">
        <f t="shared" ref="AC1702:AC1733" si="709">T1702-S1702-W1702</f>
        <v>0</v>
      </c>
      <c r="AD1702" s="1099"/>
      <c r="AF1702" s="3389"/>
      <c r="AG1702" s="137">
        <f t="shared" si="679"/>
        <v>0</v>
      </c>
    </row>
    <row r="1703" spans="1:33" ht="47.25" x14ac:dyDescent="0.25">
      <c r="A1703" s="137">
        <v>1</v>
      </c>
      <c r="B1703" s="493" t="s">
        <v>468</v>
      </c>
      <c r="C1703" s="435"/>
      <c r="D1703" s="4"/>
      <c r="E1703" s="499">
        <f>E1704+E1709</f>
        <v>22285</v>
      </c>
      <c r="F1703" s="499">
        <f t="shared" ref="F1703:G1703" si="710">F1704+F1709</f>
        <v>3714</v>
      </c>
      <c r="G1703" s="499">
        <f t="shared" si="710"/>
        <v>3867</v>
      </c>
      <c r="H1703" s="183">
        <f>G1703/F1703*100</f>
        <v>104.11954765751213</v>
      </c>
      <c r="I1703" s="1514"/>
      <c r="J1703" s="1514"/>
      <c r="K1703" s="526"/>
      <c r="L1703" s="526"/>
      <c r="M1703" s="526"/>
      <c r="N1703" s="526"/>
      <c r="O1703" s="526"/>
      <c r="P1703" s="526"/>
      <c r="Q1703" s="331">
        <f t="shared" ref="Q1703:Z1703" si="711">Q1704+Q1709</f>
        <v>69935.019650000002</v>
      </c>
      <c r="R1703" s="331">
        <f t="shared" ref="R1703" si="712">R1704+R1709</f>
        <v>69935.019650000002</v>
      </c>
      <c r="S1703" s="759">
        <f t="shared" si="711"/>
        <v>11655.836608333335</v>
      </c>
      <c r="T1703" s="331">
        <f t="shared" si="711"/>
        <v>12780.793080000001</v>
      </c>
      <c r="U1703" s="777">
        <f t="shared" si="711"/>
        <v>0</v>
      </c>
      <c r="V1703" s="331">
        <f t="shared" si="711"/>
        <v>0</v>
      </c>
      <c r="W1703" s="331">
        <f t="shared" si="711"/>
        <v>1124.9564716666675</v>
      </c>
      <c r="X1703" s="331">
        <f t="shared" si="711"/>
        <v>0</v>
      </c>
      <c r="Y1703" s="331">
        <f t="shared" si="711"/>
        <v>0</v>
      </c>
      <c r="Z1703" s="331">
        <f t="shared" si="711"/>
        <v>12780.793080000001</v>
      </c>
      <c r="AA1703" s="934"/>
      <c r="AB1703" s="328"/>
      <c r="AC1703" s="1084">
        <f t="shared" si="709"/>
        <v>0</v>
      </c>
      <c r="AD1703" s="1099"/>
      <c r="AF1703" s="3389"/>
      <c r="AG1703" s="137">
        <f t="shared" si="679"/>
        <v>12780793.080000002</v>
      </c>
    </row>
    <row r="1704" spans="1:33" ht="30" x14ac:dyDescent="0.25">
      <c r="A1704" s="137">
        <v>1</v>
      </c>
      <c r="B1704" s="473" t="s">
        <v>272</v>
      </c>
      <c r="C1704" s="435"/>
      <c r="D1704" s="4"/>
      <c r="E1704" s="499">
        <f>SUM(E1705:E1708)</f>
        <v>284</v>
      </c>
      <c r="F1704" s="499">
        <f t="shared" ref="F1704:G1704" si="713">SUM(F1705:F1708)</f>
        <v>47</v>
      </c>
      <c r="G1704" s="499">
        <f t="shared" si="713"/>
        <v>14</v>
      </c>
      <c r="H1704" s="183">
        <f>G1704/F1704*100</f>
        <v>29.787234042553191</v>
      </c>
      <c r="I1704" s="1514"/>
      <c r="J1704" s="1514"/>
      <c r="K1704" s="526"/>
      <c r="L1704" s="526"/>
      <c r="M1704" s="526"/>
      <c r="N1704" s="526"/>
      <c r="O1704" s="526"/>
      <c r="P1704" s="526"/>
      <c r="Q1704" s="331">
        <f t="shared" ref="Q1704:Z1704" si="714">SUM(Q1705:Q1708)</f>
        <v>2232.6660000000002</v>
      </c>
      <c r="R1704" s="331">
        <f t="shared" ref="R1704" si="715">SUM(R1705:R1708)</f>
        <v>2232.6660000000002</v>
      </c>
      <c r="S1704" s="759">
        <f t="shared" si="714"/>
        <v>372.11099999999999</v>
      </c>
      <c r="T1704" s="331">
        <f t="shared" si="714"/>
        <v>110.06100000000001</v>
      </c>
      <c r="U1704" s="777">
        <f t="shared" si="714"/>
        <v>0</v>
      </c>
      <c r="V1704" s="331">
        <f t="shared" si="714"/>
        <v>0</v>
      </c>
      <c r="W1704" s="331">
        <f t="shared" si="714"/>
        <v>-262.04999999999995</v>
      </c>
      <c r="X1704" s="331">
        <f t="shared" si="714"/>
        <v>0</v>
      </c>
      <c r="Y1704" s="331">
        <f t="shared" si="714"/>
        <v>0</v>
      </c>
      <c r="Z1704" s="331">
        <f t="shared" si="714"/>
        <v>110.06100000000001</v>
      </c>
      <c r="AA1704" s="934"/>
      <c r="AB1704" s="328"/>
      <c r="AC1704" s="1084">
        <f t="shared" si="709"/>
        <v>0</v>
      </c>
      <c r="AD1704" s="1099"/>
      <c r="AF1704" s="3389"/>
      <c r="AG1704" s="137">
        <f t="shared" si="679"/>
        <v>110061</v>
      </c>
    </row>
    <row r="1705" spans="1:33" ht="30" x14ac:dyDescent="0.25">
      <c r="A1705" s="137">
        <v>1</v>
      </c>
      <c r="B1705" s="312" t="s">
        <v>469</v>
      </c>
      <c r="C1705" s="435"/>
      <c r="D1705" s="4"/>
      <c r="E1705" s="498"/>
      <c r="F1705" s="183"/>
      <c r="G1705" s="183"/>
      <c r="H1705" s="183"/>
      <c r="I1705" s="1514"/>
      <c r="J1705" s="1514"/>
      <c r="K1705" s="526"/>
      <c r="L1705" s="526"/>
      <c r="M1705" s="526"/>
      <c r="N1705" s="526"/>
      <c r="O1705" s="526"/>
      <c r="P1705" s="526"/>
      <c r="Q1705" s="331"/>
      <c r="R1705" s="331"/>
      <c r="S1705" s="759"/>
      <c r="T1705" s="331"/>
      <c r="U1705" s="777"/>
      <c r="V1705" s="331"/>
      <c r="W1705" s="331"/>
      <c r="X1705" s="331"/>
      <c r="Y1705" s="331"/>
      <c r="Z1705" s="331"/>
      <c r="AA1705" s="934"/>
      <c r="AB1705" s="328"/>
      <c r="AC1705" s="1084">
        <f t="shared" si="709"/>
        <v>0</v>
      </c>
      <c r="AD1705" s="1099"/>
      <c r="AF1705" s="3389"/>
      <c r="AG1705" s="137">
        <f t="shared" si="679"/>
        <v>0</v>
      </c>
    </row>
    <row r="1706" spans="1:33" ht="60" x14ac:dyDescent="0.25">
      <c r="A1706" s="137">
        <v>1</v>
      </c>
      <c r="B1706" s="312" t="s">
        <v>488</v>
      </c>
      <c r="C1706" s="435"/>
      <c r="D1706" s="4"/>
      <c r="E1706" s="498"/>
      <c r="F1706" s="183"/>
      <c r="G1706" s="183"/>
      <c r="H1706" s="183"/>
      <c r="I1706" s="1514"/>
      <c r="J1706" s="1514"/>
      <c r="K1706" s="526"/>
      <c r="L1706" s="526"/>
      <c r="M1706" s="526"/>
      <c r="N1706" s="526"/>
      <c r="O1706" s="526"/>
      <c r="P1706" s="526"/>
      <c r="Q1706" s="331"/>
      <c r="R1706" s="331"/>
      <c r="S1706" s="759"/>
      <c r="T1706" s="331"/>
      <c r="U1706" s="777"/>
      <c r="V1706" s="331"/>
      <c r="W1706" s="331"/>
      <c r="X1706" s="331"/>
      <c r="Y1706" s="331"/>
      <c r="Z1706" s="331"/>
      <c r="AA1706" s="934"/>
      <c r="AB1706" s="328"/>
      <c r="AC1706" s="1084">
        <f t="shared" si="709"/>
        <v>0</v>
      </c>
      <c r="AD1706" s="1099"/>
      <c r="AF1706" s="3389"/>
      <c r="AG1706" s="137">
        <f t="shared" si="679"/>
        <v>0</v>
      </c>
    </row>
    <row r="1707" spans="1:33" ht="45" x14ac:dyDescent="0.25">
      <c r="A1707" s="137">
        <v>1</v>
      </c>
      <c r="B1707" s="312" t="s">
        <v>472</v>
      </c>
      <c r="C1707" s="435"/>
      <c r="D1707" s="4"/>
      <c r="E1707" s="496">
        <v>114</v>
      </c>
      <c r="F1707" s="183">
        <f t="shared" ref="F1707:F1708" si="716">ROUND(E1707/12*$B$4,0)</f>
        <v>19</v>
      </c>
      <c r="G1707" s="183">
        <v>13</v>
      </c>
      <c r="H1707" s="183">
        <f>G1707/F1707*100</f>
        <v>68.421052631578945</v>
      </c>
      <c r="I1707" s="1514"/>
      <c r="J1707" s="1514"/>
      <c r="K1707" s="526"/>
      <c r="L1707" s="526"/>
      <c r="M1707" s="526"/>
      <c r="N1707" s="526"/>
      <c r="O1707" s="526"/>
      <c r="P1707" s="526"/>
      <c r="Q1707" s="331">
        <v>896.21100000000001</v>
      </c>
      <c r="R1707" s="331">
        <v>896.21100000000001</v>
      </c>
      <c r="S1707" s="759">
        <f t="shared" ref="S1707:S1708" si="717">Q1707/12*$B$4+(R1707-Q1707)/11*1</f>
        <v>149.36850000000001</v>
      </c>
      <c r="T1707" s="331">
        <f>Z1707-Y1707-V1707</f>
        <v>102.1995</v>
      </c>
      <c r="U1707" s="777"/>
      <c r="V1707" s="331"/>
      <c r="W1707" s="331">
        <f>T1707-S1707</f>
        <v>-47.169000000000011</v>
      </c>
      <c r="X1707" s="331"/>
      <c r="Y1707" s="331">
        <v>0</v>
      </c>
      <c r="Z1707" s="331">
        <v>102.1995</v>
      </c>
      <c r="AA1707" s="934"/>
      <c r="AB1707" s="328"/>
      <c r="AC1707" s="1084">
        <f t="shared" si="709"/>
        <v>0</v>
      </c>
      <c r="AD1707" s="1099"/>
      <c r="AF1707" s="3389"/>
      <c r="AG1707" s="137">
        <f t="shared" si="679"/>
        <v>102199.5</v>
      </c>
    </row>
    <row r="1708" spans="1:33" ht="30" x14ac:dyDescent="0.25">
      <c r="A1708" s="137">
        <v>1</v>
      </c>
      <c r="B1708" s="312" t="s">
        <v>473</v>
      </c>
      <c r="C1708" s="435"/>
      <c r="D1708" s="4"/>
      <c r="E1708" s="498">
        <v>170</v>
      </c>
      <c r="F1708" s="183">
        <f t="shared" si="716"/>
        <v>28</v>
      </c>
      <c r="G1708" s="183">
        <v>1</v>
      </c>
      <c r="H1708" s="183">
        <f>G1708/F1708*100</f>
        <v>3.5714285714285712</v>
      </c>
      <c r="I1708" s="1514"/>
      <c r="J1708" s="1514"/>
      <c r="K1708" s="526"/>
      <c r="L1708" s="526"/>
      <c r="M1708" s="526"/>
      <c r="N1708" s="526"/>
      <c r="O1708" s="526"/>
      <c r="P1708" s="526"/>
      <c r="Q1708" s="331">
        <v>1336.4549999999999</v>
      </c>
      <c r="R1708" s="331">
        <v>1336.4549999999999</v>
      </c>
      <c r="S1708" s="759">
        <f t="shared" si="717"/>
        <v>222.74249999999998</v>
      </c>
      <c r="T1708" s="331">
        <f>Z1708-Y1708-V1708</f>
        <v>7.8615000000000004</v>
      </c>
      <c r="U1708" s="777"/>
      <c r="V1708" s="331"/>
      <c r="W1708" s="331">
        <f>T1708-S1708</f>
        <v>-214.88099999999997</v>
      </c>
      <c r="X1708" s="331"/>
      <c r="Y1708" s="331">
        <v>0</v>
      </c>
      <c r="Z1708" s="331">
        <v>7.8615000000000004</v>
      </c>
      <c r="AA1708" s="934"/>
      <c r="AB1708" s="328"/>
      <c r="AC1708" s="1084">
        <f t="shared" si="709"/>
        <v>0</v>
      </c>
      <c r="AD1708" s="1099"/>
      <c r="AF1708" s="3389"/>
      <c r="AG1708" s="137">
        <f t="shared" si="679"/>
        <v>7861.5</v>
      </c>
    </row>
    <row r="1709" spans="1:33" ht="45" x14ac:dyDescent="0.25">
      <c r="A1709" s="137">
        <v>1</v>
      </c>
      <c r="B1709" s="473" t="s">
        <v>273</v>
      </c>
      <c r="C1709" s="435"/>
      <c r="D1709" s="4"/>
      <c r="E1709" s="499">
        <f>SUM(E1710:E1712)</f>
        <v>22001</v>
      </c>
      <c r="F1709" s="499">
        <f t="shared" ref="F1709:G1709" si="718">SUM(F1710:F1712)</f>
        <v>3667</v>
      </c>
      <c r="G1709" s="499">
        <f t="shared" si="718"/>
        <v>3853</v>
      </c>
      <c r="H1709" s="183">
        <f>G1709/F1709*100</f>
        <v>105.07226615762204</v>
      </c>
      <c r="I1709" s="1514"/>
      <c r="J1709" s="1514"/>
      <c r="K1709" s="526"/>
      <c r="L1709" s="526"/>
      <c r="M1709" s="526"/>
      <c r="N1709" s="526"/>
      <c r="O1709" s="526"/>
      <c r="P1709" s="526"/>
      <c r="Q1709" s="331">
        <f t="shared" ref="Q1709:Z1709" si="719">SUM(Q1710:Q1712)</f>
        <v>67702.353650000005</v>
      </c>
      <c r="R1709" s="331">
        <f t="shared" ref="R1709" si="720">SUM(R1710:R1712)</f>
        <v>67702.353650000005</v>
      </c>
      <c r="S1709" s="759">
        <f t="shared" si="719"/>
        <v>11283.725608333334</v>
      </c>
      <c r="T1709" s="331">
        <f t="shared" si="719"/>
        <v>12670.732080000002</v>
      </c>
      <c r="U1709" s="777">
        <f t="shared" si="719"/>
        <v>0</v>
      </c>
      <c r="V1709" s="331">
        <f t="shared" si="719"/>
        <v>0</v>
      </c>
      <c r="W1709" s="331">
        <f t="shared" si="719"/>
        <v>1387.0064716666675</v>
      </c>
      <c r="X1709" s="331">
        <f t="shared" si="719"/>
        <v>0</v>
      </c>
      <c r="Y1709" s="331">
        <f t="shared" si="719"/>
        <v>0</v>
      </c>
      <c r="Z1709" s="331">
        <f t="shared" si="719"/>
        <v>12670.732080000002</v>
      </c>
      <c r="AA1709" s="934"/>
      <c r="AB1709" s="328"/>
      <c r="AC1709" s="1084">
        <f t="shared" si="709"/>
        <v>0</v>
      </c>
      <c r="AD1709" s="1099"/>
      <c r="AF1709" s="3389"/>
      <c r="AG1709" s="137">
        <f t="shared" ref="AG1709:AG1772" si="721">Z1709*1000-AF1709</f>
        <v>12670732.080000002</v>
      </c>
    </row>
    <row r="1710" spans="1:33" ht="30" x14ac:dyDescent="0.25">
      <c r="A1710" s="137">
        <v>1</v>
      </c>
      <c r="B1710" s="312" t="s">
        <v>474</v>
      </c>
      <c r="C1710" s="435"/>
      <c r="D1710" s="4"/>
      <c r="E1710" s="498"/>
      <c r="F1710" s="183"/>
      <c r="G1710" s="183"/>
      <c r="H1710" s="183"/>
      <c r="I1710" s="1514"/>
      <c r="J1710" s="1514"/>
      <c r="K1710" s="526"/>
      <c r="L1710" s="526"/>
      <c r="M1710" s="526"/>
      <c r="N1710" s="526"/>
      <c r="O1710" s="526"/>
      <c r="P1710" s="526"/>
      <c r="Q1710" s="331"/>
      <c r="R1710" s="331"/>
      <c r="S1710" s="759"/>
      <c r="T1710" s="331"/>
      <c r="U1710" s="777"/>
      <c r="V1710" s="331"/>
      <c r="W1710" s="331"/>
      <c r="X1710" s="331"/>
      <c r="Y1710" s="331"/>
      <c r="Z1710" s="331"/>
      <c r="AA1710" s="934"/>
      <c r="AB1710" s="328"/>
      <c r="AC1710" s="1084">
        <f t="shared" si="709"/>
        <v>0</v>
      </c>
      <c r="AD1710" s="1099"/>
      <c r="AF1710" s="3389"/>
      <c r="AG1710" s="137">
        <f t="shared" si="721"/>
        <v>0</v>
      </c>
    </row>
    <row r="1711" spans="1:33" ht="60" x14ac:dyDescent="0.25">
      <c r="A1711" s="137">
        <v>1</v>
      </c>
      <c r="B1711" s="312" t="s">
        <v>475</v>
      </c>
      <c r="C1711" s="435"/>
      <c r="D1711" s="4"/>
      <c r="E1711" s="498">
        <v>15585</v>
      </c>
      <c r="F1711" s="183">
        <f t="shared" ref="F1711:F1712" si="722">ROUND(E1711/12*$B$4,0)</f>
        <v>2598</v>
      </c>
      <c r="G1711" s="183">
        <v>3131</v>
      </c>
      <c r="H1711" s="183">
        <f>G1711/F1711*100</f>
        <v>120.51578137028483</v>
      </c>
      <c r="I1711" s="1514"/>
      <c r="J1711" s="1514"/>
      <c r="K1711" s="526"/>
      <c r="L1711" s="526"/>
      <c r="M1711" s="526"/>
      <c r="N1711" s="526"/>
      <c r="O1711" s="526"/>
      <c r="P1711" s="526"/>
      <c r="Q1711" s="331">
        <v>52680.572850000004</v>
      </c>
      <c r="R1711" s="331">
        <v>52680.572850000004</v>
      </c>
      <c r="S1711" s="759">
        <f t="shared" ref="S1711:S1712" si="723">Q1711/12*$B$4+(R1711-Q1711)/11*1</f>
        <v>8780.0954750000001</v>
      </c>
      <c r="T1711" s="331">
        <f>Z1711-Y1711-V1711</f>
        <v>11424.434230000001</v>
      </c>
      <c r="U1711" s="777"/>
      <c r="V1711" s="331"/>
      <c r="W1711" s="331">
        <f>T1711-S1711</f>
        <v>2644.3387550000007</v>
      </c>
      <c r="X1711" s="331"/>
      <c r="Y1711" s="331">
        <v>0</v>
      </c>
      <c r="Z1711" s="331">
        <v>11424.434230000001</v>
      </c>
      <c r="AA1711" s="934"/>
      <c r="AB1711" s="328"/>
      <c r="AC1711" s="1084">
        <f t="shared" si="709"/>
        <v>0</v>
      </c>
      <c r="AD1711" s="1099"/>
      <c r="AF1711" s="3389"/>
      <c r="AG1711" s="137">
        <f t="shared" si="721"/>
        <v>11424434.23</v>
      </c>
    </row>
    <row r="1712" spans="1:33" ht="45" x14ac:dyDescent="0.25">
      <c r="B1712" s="312" t="s">
        <v>476</v>
      </c>
      <c r="C1712" s="435"/>
      <c r="D1712" s="4"/>
      <c r="E1712" s="496">
        <v>6416</v>
      </c>
      <c r="F1712" s="183">
        <f t="shared" si="722"/>
        <v>1069</v>
      </c>
      <c r="G1712" s="183">
        <v>722</v>
      </c>
      <c r="H1712" s="183">
        <f>G1712/F1712*100</f>
        <v>67.539756782039291</v>
      </c>
      <c r="I1712" s="1514"/>
      <c r="J1712" s="1514"/>
      <c r="K1712" s="526"/>
      <c r="L1712" s="526"/>
      <c r="M1712" s="526"/>
      <c r="N1712" s="526"/>
      <c r="O1712" s="526"/>
      <c r="P1712" s="526"/>
      <c r="Q1712" s="331">
        <v>15021.7808</v>
      </c>
      <c r="R1712" s="331">
        <v>15021.7808</v>
      </c>
      <c r="S1712" s="759">
        <f t="shared" si="723"/>
        <v>2503.6301333333336</v>
      </c>
      <c r="T1712" s="331">
        <f>Z1712-Y1712-V1712</f>
        <v>1246.2978500000004</v>
      </c>
      <c r="U1712" s="777"/>
      <c r="V1712" s="331"/>
      <c r="W1712" s="331">
        <f>T1712-S1712</f>
        <v>-1257.3322833333332</v>
      </c>
      <c r="X1712" s="331"/>
      <c r="Y1712" s="331">
        <v>0</v>
      </c>
      <c r="Z1712" s="331">
        <v>1246.2978500000004</v>
      </c>
      <c r="AA1712" s="934"/>
      <c r="AB1712" s="328"/>
      <c r="AC1712" s="1084">
        <f t="shared" si="709"/>
        <v>0</v>
      </c>
      <c r="AD1712" s="1099"/>
      <c r="AF1712" s="3389"/>
      <c r="AG1712" s="137">
        <f t="shared" si="721"/>
        <v>1246297.8500000003</v>
      </c>
    </row>
    <row r="1713" spans="1:33" ht="29.25" x14ac:dyDescent="0.25">
      <c r="A1713" s="137">
        <v>1</v>
      </c>
      <c r="B1713" s="2261" t="s">
        <v>311</v>
      </c>
      <c r="C1713" s="435"/>
      <c r="D1713" s="4"/>
      <c r="E1713" s="496">
        <f>E1714+E1715+E1719+E1720</f>
        <v>0</v>
      </c>
      <c r="F1713" s="183"/>
      <c r="G1713" s="183"/>
      <c r="H1713" s="183"/>
      <c r="I1713" s="1514"/>
      <c r="J1713" s="1514"/>
      <c r="K1713" s="526"/>
      <c r="L1713" s="526"/>
      <c r="M1713" s="526"/>
      <c r="N1713" s="526"/>
      <c r="O1713" s="526"/>
      <c r="P1713" s="526"/>
      <c r="Q1713" s="331"/>
      <c r="R1713" s="331"/>
      <c r="S1713" s="759"/>
      <c r="T1713" s="331"/>
      <c r="U1713" s="777"/>
      <c r="V1713" s="331"/>
      <c r="W1713" s="331"/>
      <c r="X1713" s="331"/>
      <c r="Y1713" s="331"/>
      <c r="Z1713" s="331"/>
      <c r="AA1713" s="934"/>
      <c r="AB1713" s="328"/>
      <c r="AC1713" s="1084">
        <f t="shared" si="709"/>
        <v>0</v>
      </c>
      <c r="AD1713" s="1099"/>
      <c r="AF1713" s="3389"/>
      <c r="AG1713" s="137">
        <f t="shared" si="721"/>
        <v>0</v>
      </c>
    </row>
    <row r="1714" spans="1:33" x14ac:dyDescent="0.25">
      <c r="A1714" s="137">
        <v>1</v>
      </c>
      <c r="B1714" s="312" t="s">
        <v>304</v>
      </c>
      <c r="C1714" s="435"/>
      <c r="D1714" s="4"/>
      <c r="E1714" s="496"/>
      <c r="F1714" s="183"/>
      <c r="G1714" s="183"/>
      <c r="H1714" s="183"/>
      <c r="I1714" s="1514"/>
      <c r="J1714" s="1514"/>
      <c r="K1714" s="526"/>
      <c r="L1714" s="526"/>
      <c r="M1714" s="526"/>
      <c r="N1714" s="526"/>
      <c r="O1714" s="526"/>
      <c r="P1714" s="526"/>
      <c r="Q1714" s="331"/>
      <c r="R1714" s="331"/>
      <c r="S1714" s="759"/>
      <c r="T1714" s="331"/>
      <c r="U1714" s="777"/>
      <c r="V1714" s="331"/>
      <c r="W1714" s="331"/>
      <c r="X1714" s="331"/>
      <c r="Y1714" s="331"/>
      <c r="Z1714" s="331"/>
      <c r="AA1714" s="934"/>
      <c r="AB1714" s="328"/>
      <c r="AC1714" s="1084">
        <f t="shared" si="709"/>
        <v>0</v>
      </c>
      <c r="AD1714" s="1099"/>
      <c r="AF1714" s="3389"/>
      <c r="AG1714" s="137">
        <f t="shared" si="721"/>
        <v>0</v>
      </c>
    </row>
    <row r="1715" spans="1:33" ht="30" x14ac:dyDescent="0.25">
      <c r="A1715" s="137">
        <v>1</v>
      </c>
      <c r="B1715" s="473" t="s">
        <v>452</v>
      </c>
      <c r="C1715" s="435"/>
      <c r="D1715" s="4"/>
      <c r="E1715" s="496"/>
      <c r="F1715" s="183"/>
      <c r="G1715" s="183"/>
      <c r="H1715" s="183"/>
      <c r="I1715" s="1514"/>
      <c r="J1715" s="1514"/>
      <c r="K1715" s="526"/>
      <c r="L1715" s="526"/>
      <c r="M1715" s="526"/>
      <c r="N1715" s="526"/>
      <c r="O1715" s="526"/>
      <c r="P1715" s="526"/>
      <c r="Q1715" s="331"/>
      <c r="R1715" s="331"/>
      <c r="S1715" s="759"/>
      <c r="T1715" s="331"/>
      <c r="U1715" s="777"/>
      <c r="V1715" s="331"/>
      <c r="W1715" s="331"/>
      <c r="X1715" s="331"/>
      <c r="Y1715" s="331"/>
      <c r="Z1715" s="331"/>
      <c r="AA1715" s="934"/>
      <c r="AB1715" s="328"/>
      <c r="AC1715" s="1084">
        <f t="shared" si="709"/>
        <v>0</v>
      </c>
      <c r="AD1715" s="1099"/>
      <c r="AF1715" s="3389"/>
      <c r="AG1715" s="137">
        <f t="shared" si="721"/>
        <v>0</v>
      </c>
    </row>
    <row r="1716" spans="1:33" x14ac:dyDescent="0.25">
      <c r="A1716" s="137">
        <v>1</v>
      </c>
      <c r="B1716" s="312" t="s">
        <v>453</v>
      </c>
      <c r="C1716" s="435"/>
      <c r="D1716" s="4"/>
      <c r="E1716" s="3060"/>
      <c r="F1716" s="183"/>
      <c r="G1716" s="183"/>
      <c r="H1716" s="183"/>
      <c r="I1716" s="1514"/>
      <c r="J1716" s="1514"/>
      <c r="K1716" s="526"/>
      <c r="L1716" s="526"/>
      <c r="M1716" s="526"/>
      <c r="N1716" s="526"/>
      <c r="O1716" s="526"/>
      <c r="P1716" s="526"/>
      <c r="Q1716" s="331"/>
      <c r="R1716" s="331"/>
      <c r="S1716" s="759"/>
      <c r="T1716" s="331"/>
      <c r="U1716" s="777"/>
      <c r="V1716" s="331"/>
      <c r="W1716" s="331"/>
      <c r="X1716" s="331"/>
      <c r="Y1716" s="331"/>
      <c r="Z1716" s="331"/>
      <c r="AA1716" s="934"/>
      <c r="AB1716" s="328"/>
      <c r="AC1716" s="1084">
        <f t="shared" si="709"/>
        <v>0</v>
      </c>
      <c r="AD1716" s="1099"/>
      <c r="AF1716" s="3389"/>
      <c r="AG1716" s="137">
        <f t="shared" si="721"/>
        <v>0</v>
      </c>
    </row>
    <row r="1717" spans="1:33" ht="30" x14ac:dyDescent="0.25">
      <c r="A1717" s="137">
        <v>1</v>
      </c>
      <c r="B1717" s="312" t="s">
        <v>454</v>
      </c>
      <c r="C1717" s="435"/>
      <c r="D1717" s="4"/>
      <c r="E1717" s="496"/>
      <c r="F1717" s="183"/>
      <c r="G1717" s="183"/>
      <c r="H1717" s="183"/>
      <c r="I1717" s="1514"/>
      <c r="J1717" s="1514"/>
      <c r="K1717" s="526"/>
      <c r="L1717" s="526"/>
      <c r="M1717" s="526"/>
      <c r="N1717" s="526"/>
      <c r="O1717" s="526"/>
      <c r="P1717" s="526"/>
      <c r="Q1717" s="331"/>
      <c r="R1717" s="331"/>
      <c r="S1717" s="759"/>
      <c r="T1717" s="331"/>
      <c r="U1717" s="777"/>
      <c r="V1717" s="331"/>
      <c r="W1717" s="331"/>
      <c r="X1717" s="331"/>
      <c r="Y1717" s="331"/>
      <c r="Z1717" s="331"/>
      <c r="AA1717" s="934"/>
      <c r="AB1717" s="328"/>
      <c r="AC1717" s="1084">
        <f t="shared" si="709"/>
        <v>0</v>
      </c>
      <c r="AD1717" s="1099"/>
      <c r="AF1717" s="3389"/>
      <c r="AG1717" s="137">
        <f t="shared" si="721"/>
        <v>0</v>
      </c>
    </row>
    <row r="1718" spans="1:33" ht="45" x14ac:dyDescent="0.25">
      <c r="A1718" s="137">
        <v>1</v>
      </c>
      <c r="B1718" s="312" t="s">
        <v>455</v>
      </c>
      <c r="C1718" s="435"/>
      <c r="D1718" s="4"/>
      <c r="E1718" s="531"/>
      <c r="F1718" s="183"/>
      <c r="G1718" s="183"/>
      <c r="H1718" s="183"/>
      <c r="I1718" s="1514"/>
      <c r="J1718" s="1514"/>
      <c r="K1718" s="526"/>
      <c r="L1718" s="526"/>
      <c r="M1718" s="526"/>
      <c r="N1718" s="526"/>
      <c r="O1718" s="526"/>
      <c r="P1718" s="526"/>
      <c r="Q1718" s="331"/>
      <c r="R1718" s="331"/>
      <c r="S1718" s="759"/>
      <c r="T1718" s="331"/>
      <c r="U1718" s="777"/>
      <c r="V1718" s="331"/>
      <c r="W1718" s="331"/>
      <c r="X1718" s="331"/>
      <c r="Y1718" s="331"/>
      <c r="Z1718" s="331"/>
      <c r="AA1718" s="934"/>
      <c r="AB1718" s="328"/>
      <c r="AC1718" s="1084">
        <f t="shared" si="709"/>
        <v>0</v>
      </c>
      <c r="AD1718" s="1099"/>
      <c r="AF1718" s="3389"/>
      <c r="AG1718" s="137">
        <f t="shared" si="721"/>
        <v>0</v>
      </c>
    </row>
    <row r="1719" spans="1:33" ht="60" x14ac:dyDescent="0.25">
      <c r="A1719" s="137">
        <v>1</v>
      </c>
      <c r="B1719" s="312" t="s">
        <v>456</v>
      </c>
      <c r="C1719" s="435"/>
      <c r="D1719" s="4"/>
      <c r="E1719" s="532"/>
      <c r="F1719" s="183"/>
      <c r="G1719" s="183"/>
      <c r="H1719" s="183"/>
      <c r="I1719" s="1514"/>
      <c r="J1719" s="1514"/>
      <c r="K1719" s="526"/>
      <c r="L1719" s="526"/>
      <c r="M1719" s="526"/>
      <c r="N1719" s="526"/>
      <c r="O1719" s="526"/>
      <c r="P1719" s="526"/>
      <c r="Q1719" s="331"/>
      <c r="R1719" s="331"/>
      <c r="S1719" s="759"/>
      <c r="T1719" s="331"/>
      <c r="U1719" s="777"/>
      <c r="V1719" s="331"/>
      <c r="W1719" s="331"/>
      <c r="X1719" s="331"/>
      <c r="Y1719" s="331"/>
      <c r="Z1719" s="331"/>
      <c r="AA1719" s="934"/>
      <c r="AB1719" s="328"/>
      <c r="AC1719" s="1084">
        <f t="shared" si="709"/>
        <v>0</v>
      </c>
      <c r="AD1719" s="1099"/>
      <c r="AF1719" s="3389"/>
      <c r="AG1719" s="137">
        <f t="shared" si="721"/>
        <v>0</v>
      </c>
    </row>
    <row r="1720" spans="1:33" ht="45" x14ac:dyDescent="0.25">
      <c r="A1720" s="137">
        <v>1</v>
      </c>
      <c r="B1720" s="311" t="s">
        <v>457</v>
      </c>
      <c r="C1720" s="435"/>
      <c r="D1720" s="4"/>
      <c r="E1720" s="532"/>
      <c r="F1720" s="183"/>
      <c r="G1720" s="183"/>
      <c r="H1720" s="183"/>
      <c r="I1720" s="1514"/>
      <c r="J1720" s="1514"/>
      <c r="K1720" s="526"/>
      <c r="L1720" s="526"/>
      <c r="M1720" s="526"/>
      <c r="N1720" s="526"/>
      <c r="O1720" s="526"/>
      <c r="P1720" s="526"/>
      <c r="Q1720" s="331"/>
      <c r="R1720" s="331"/>
      <c r="S1720" s="759"/>
      <c r="T1720" s="331"/>
      <c r="U1720" s="777"/>
      <c r="V1720" s="331"/>
      <c r="W1720" s="331"/>
      <c r="X1720" s="331"/>
      <c r="Y1720" s="331"/>
      <c r="Z1720" s="331"/>
      <c r="AA1720" s="934"/>
      <c r="AB1720" s="328"/>
      <c r="AC1720" s="1084">
        <f t="shared" si="709"/>
        <v>0</v>
      </c>
      <c r="AD1720" s="1099"/>
      <c r="AF1720" s="3389"/>
      <c r="AG1720" s="137">
        <f t="shared" si="721"/>
        <v>0</v>
      </c>
    </row>
    <row r="1721" spans="1:33" ht="29.25" x14ac:dyDescent="0.25">
      <c r="A1721" s="137">
        <v>1</v>
      </c>
      <c r="B1721" s="525" t="s">
        <v>312</v>
      </c>
      <c r="C1721" s="435"/>
      <c r="D1721" s="4"/>
      <c r="E1721" s="221"/>
      <c r="F1721" s="183"/>
      <c r="G1721" s="183"/>
      <c r="H1721" s="183"/>
      <c r="I1721" s="1514"/>
      <c r="J1721" s="1514"/>
      <c r="K1721" s="526"/>
      <c r="L1721" s="526"/>
      <c r="M1721" s="526"/>
      <c r="N1721" s="526"/>
      <c r="O1721" s="526"/>
      <c r="P1721" s="526"/>
      <c r="Q1721" s="331"/>
      <c r="R1721" s="331"/>
      <c r="S1721" s="759"/>
      <c r="T1721" s="331"/>
      <c r="U1721" s="777"/>
      <c r="V1721" s="331"/>
      <c r="W1721" s="331"/>
      <c r="X1721" s="331"/>
      <c r="Y1721" s="331"/>
      <c r="Z1721" s="331"/>
      <c r="AA1721" s="934"/>
      <c r="AB1721" s="328"/>
      <c r="AC1721" s="1084">
        <f t="shared" si="709"/>
        <v>0</v>
      </c>
      <c r="AD1721" s="1099"/>
      <c r="AF1721" s="3389"/>
      <c r="AG1721" s="137">
        <f t="shared" si="721"/>
        <v>0</v>
      </c>
    </row>
    <row r="1722" spans="1:33" x14ac:dyDescent="0.25">
      <c r="A1722" s="137">
        <v>1</v>
      </c>
      <c r="B1722" s="525" t="s">
        <v>320</v>
      </c>
      <c r="C1722" s="435"/>
      <c r="D1722" s="4"/>
      <c r="E1722" s="221"/>
      <c r="F1722" s="183"/>
      <c r="G1722" s="183"/>
      <c r="H1722" s="183"/>
      <c r="I1722" s="1514"/>
      <c r="J1722" s="1514"/>
      <c r="K1722" s="526"/>
      <c r="L1722" s="526"/>
      <c r="M1722" s="526"/>
      <c r="N1722" s="526"/>
      <c r="O1722" s="526"/>
      <c r="P1722" s="526"/>
      <c r="Q1722" s="331"/>
      <c r="R1722" s="331"/>
      <c r="S1722" s="759"/>
      <c r="T1722" s="331"/>
      <c r="U1722" s="777"/>
      <c r="V1722" s="331"/>
      <c r="W1722" s="331"/>
      <c r="X1722" s="331"/>
      <c r="Y1722" s="331"/>
      <c r="Z1722" s="331"/>
      <c r="AA1722" s="934"/>
      <c r="AB1722" s="328"/>
      <c r="AC1722" s="1084">
        <f t="shared" si="709"/>
        <v>0</v>
      </c>
      <c r="AD1722" s="1099"/>
      <c r="AF1722" s="3389"/>
      <c r="AG1722" s="137">
        <f t="shared" si="721"/>
        <v>0</v>
      </c>
    </row>
    <row r="1723" spans="1:33" x14ac:dyDescent="0.25">
      <c r="A1723" s="137">
        <v>1</v>
      </c>
      <c r="B1723" s="4" t="s">
        <v>321</v>
      </c>
      <c r="C1723" s="435"/>
      <c r="D1723" s="4"/>
      <c r="E1723" s="221"/>
      <c r="F1723" s="183"/>
      <c r="G1723" s="183"/>
      <c r="H1723" s="183"/>
      <c r="I1723" s="1514"/>
      <c r="J1723" s="1514"/>
      <c r="K1723" s="526"/>
      <c r="L1723" s="526"/>
      <c r="M1723" s="526"/>
      <c r="N1723" s="526"/>
      <c r="O1723" s="526"/>
      <c r="P1723" s="526"/>
      <c r="Q1723" s="331"/>
      <c r="R1723" s="331"/>
      <c r="S1723" s="759"/>
      <c r="T1723" s="331"/>
      <c r="U1723" s="777"/>
      <c r="V1723" s="331"/>
      <c r="W1723" s="331"/>
      <c r="X1723" s="331"/>
      <c r="Y1723" s="331"/>
      <c r="Z1723" s="331"/>
      <c r="AA1723" s="934"/>
      <c r="AB1723" s="328"/>
      <c r="AC1723" s="1084">
        <f t="shared" si="709"/>
        <v>0</v>
      </c>
      <c r="AD1723" s="1099"/>
      <c r="AF1723" s="3389"/>
      <c r="AG1723" s="137">
        <f t="shared" si="721"/>
        <v>0</v>
      </c>
    </row>
    <row r="1724" spans="1:33" x14ac:dyDescent="0.25">
      <c r="A1724" s="137">
        <v>1</v>
      </c>
      <c r="B1724" s="539" t="s">
        <v>322</v>
      </c>
      <c r="C1724" s="435"/>
      <c r="D1724" s="4"/>
      <c r="E1724" s="221"/>
      <c r="F1724" s="183"/>
      <c r="G1724" s="183"/>
      <c r="H1724" s="183"/>
      <c r="I1724" s="1514"/>
      <c r="J1724" s="1514"/>
      <c r="K1724" s="526"/>
      <c r="L1724" s="526"/>
      <c r="M1724" s="526"/>
      <c r="N1724" s="526"/>
      <c r="O1724" s="526"/>
      <c r="P1724" s="526"/>
      <c r="Q1724" s="331"/>
      <c r="R1724" s="331"/>
      <c r="S1724" s="759"/>
      <c r="T1724" s="331"/>
      <c r="U1724" s="777"/>
      <c r="V1724" s="331"/>
      <c r="W1724" s="331"/>
      <c r="X1724" s="331"/>
      <c r="Y1724" s="331"/>
      <c r="Z1724" s="331"/>
      <c r="AA1724" s="934"/>
      <c r="AB1724" s="328"/>
      <c r="AC1724" s="1084">
        <f t="shared" si="709"/>
        <v>0</v>
      </c>
      <c r="AD1724" s="1099"/>
      <c r="AF1724" s="3389"/>
      <c r="AG1724" s="137">
        <f t="shared" si="721"/>
        <v>0</v>
      </c>
    </row>
    <row r="1725" spans="1:33" ht="29.25" x14ac:dyDescent="0.25">
      <c r="A1725" s="137">
        <v>1</v>
      </c>
      <c r="B1725" s="525" t="s">
        <v>305</v>
      </c>
      <c r="C1725" s="435"/>
      <c r="D1725" s="4"/>
      <c r="E1725" s="221"/>
      <c r="F1725" s="183">
        <f>ROUND(E1725/12*$B$4,0)</f>
        <v>0</v>
      </c>
      <c r="G1725" s="183"/>
      <c r="H1725" s="183"/>
      <c r="I1725" s="1514"/>
      <c r="J1725" s="1514"/>
      <c r="K1725" s="526"/>
      <c r="L1725" s="526"/>
      <c r="M1725" s="526"/>
      <c r="N1725" s="526"/>
      <c r="O1725" s="526"/>
      <c r="P1725" s="526"/>
      <c r="Q1725" s="331"/>
      <c r="R1725" s="331"/>
      <c r="S1725" s="759"/>
      <c r="T1725" s="331"/>
      <c r="U1725" s="777"/>
      <c r="V1725" s="331"/>
      <c r="W1725" s="331"/>
      <c r="X1725" s="331"/>
      <c r="Y1725" s="331"/>
      <c r="Z1725" s="331"/>
      <c r="AA1725" s="934"/>
      <c r="AB1725" s="328"/>
      <c r="AC1725" s="1084">
        <f t="shared" si="709"/>
        <v>0</v>
      </c>
      <c r="AD1725" s="1099"/>
      <c r="AF1725" s="3389"/>
      <c r="AG1725" s="137">
        <f t="shared" si="721"/>
        <v>0</v>
      </c>
    </row>
    <row r="1726" spans="1:33" ht="30" x14ac:dyDescent="0.25">
      <c r="A1726" s="137">
        <v>1</v>
      </c>
      <c r="B1726" s="521" t="s">
        <v>191</v>
      </c>
      <c r="C1726" s="435"/>
      <c r="D1726" s="4"/>
      <c r="E1726" s="221"/>
      <c r="F1726" s="123"/>
      <c r="G1726" s="183"/>
      <c r="H1726" s="183"/>
      <c r="I1726" s="1514"/>
      <c r="J1726" s="1514"/>
      <c r="K1726" s="122"/>
      <c r="L1726" s="122"/>
      <c r="M1726" s="122"/>
      <c r="N1726" s="122"/>
      <c r="O1726" s="122"/>
      <c r="P1726" s="122"/>
      <c r="Q1726" s="331"/>
      <c r="R1726" s="331"/>
      <c r="S1726" s="759"/>
      <c r="T1726" s="331">
        <f>Z1726-Y1726-V1726</f>
        <v>0</v>
      </c>
      <c r="U1726" s="777"/>
      <c r="V1726" s="331"/>
      <c r="W1726" s="331"/>
      <c r="X1726" s="331"/>
      <c r="Y1726" s="331"/>
      <c r="Z1726" s="331"/>
      <c r="AA1726" s="934"/>
      <c r="AB1726" s="328"/>
      <c r="AC1726" s="1084">
        <f t="shared" si="709"/>
        <v>0</v>
      </c>
      <c r="AD1726" s="1099"/>
      <c r="AF1726" s="3389"/>
      <c r="AG1726" s="137">
        <f t="shared" si="721"/>
        <v>0</v>
      </c>
    </row>
    <row r="1727" spans="1:33" x14ac:dyDescent="0.25">
      <c r="B1727" s="525"/>
      <c r="C1727" s="435"/>
      <c r="D1727" s="4"/>
      <c r="E1727" s="221"/>
      <c r="F1727" s="123"/>
      <c r="G1727" s="183"/>
      <c r="H1727" s="183"/>
      <c r="I1727" s="1514"/>
      <c r="J1727" s="1514"/>
      <c r="K1727" s="122"/>
      <c r="L1727" s="122"/>
      <c r="M1727" s="122"/>
      <c r="N1727" s="122"/>
      <c r="O1727" s="122"/>
      <c r="P1727" s="122"/>
      <c r="Q1727" s="331"/>
      <c r="R1727" s="331"/>
      <c r="S1727" s="759"/>
      <c r="T1727" s="331"/>
      <c r="U1727" s="777"/>
      <c r="V1727" s="331"/>
      <c r="W1727" s="331"/>
      <c r="X1727" s="331"/>
      <c r="Y1727" s="331"/>
      <c r="Z1727" s="331"/>
      <c r="AA1727" s="934"/>
      <c r="AB1727" s="328"/>
      <c r="AC1727" s="1084">
        <f t="shared" si="709"/>
        <v>0</v>
      </c>
      <c r="AD1727" s="1099"/>
      <c r="AF1727" s="3389"/>
      <c r="AG1727" s="137">
        <f t="shared" si="721"/>
        <v>0</v>
      </c>
    </row>
    <row r="1728" spans="1:33" x14ac:dyDescent="0.25">
      <c r="A1728" s="137">
        <v>1</v>
      </c>
      <c r="B1728" s="513" t="s">
        <v>217</v>
      </c>
      <c r="C1728" s="435"/>
      <c r="D1728" s="4"/>
      <c r="E1728" s="221">
        <f>SUM(E1729:E1730)</f>
        <v>3500</v>
      </c>
      <c r="F1728" s="123">
        <f>SUM(F1729:F1730)</f>
        <v>583</v>
      </c>
      <c r="G1728" s="123">
        <f>SUM(G1729:G1730)</f>
        <v>781</v>
      </c>
      <c r="H1728" s="183">
        <f t="shared" ref="H1728:H1735" si="724">G1728/F1728*100</f>
        <v>133.96226415094338</v>
      </c>
      <c r="I1728" s="1514"/>
      <c r="J1728" s="1514"/>
      <c r="K1728" s="122"/>
      <c r="L1728" s="122"/>
      <c r="M1728" s="122"/>
      <c r="N1728" s="122"/>
      <c r="O1728" s="122"/>
      <c r="P1728" s="122"/>
      <c r="Q1728" s="331">
        <v>3390.4842000000003</v>
      </c>
      <c r="R1728" s="331">
        <v>3390.4842000000003</v>
      </c>
      <c r="S1728" s="881">
        <f>Q1728/12*$B$4+(R1728-Q1728)/11*1</f>
        <v>565.08070000000009</v>
      </c>
      <c r="T1728" s="331">
        <f>Z1728-Y1728-V1728</f>
        <v>757.58561999999984</v>
      </c>
      <c r="U1728" s="777"/>
      <c r="V1728" s="331"/>
      <c r="W1728" s="331">
        <f>T1728-S1728</f>
        <v>192.50491999999974</v>
      </c>
      <c r="X1728" s="331"/>
      <c r="Y1728" s="331">
        <v>0</v>
      </c>
      <c r="Z1728" s="331">
        <v>757.58561999999984</v>
      </c>
      <c r="AA1728" s="950"/>
      <c r="AB1728" s="328"/>
      <c r="AC1728" s="1084">
        <f t="shared" si="709"/>
        <v>0</v>
      </c>
      <c r="AD1728" s="1099"/>
      <c r="AF1728" s="3389"/>
      <c r="AG1728" s="137">
        <f t="shared" si="721"/>
        <v>757585.61999999988</v>
      </c>
    </row>
    <row r="1729" spans="1:33" ht="30" x14ac:dyDescent="0.25">
      <c r="A1729" s="137">
        <v>1</v>
      </c>
      <c r="B1729" s="302" t="s">
        <v>259</v>
      </c>
      <c r="C1729" s="435"/>
      <c r="D1729" s="4"/>
      <c r="E1729" s="221">
        <v>3480</v>
      </c>
      <c r="F1729" s="123">
        <f>ROUND(E1729/12*$B$4,0)</f>
        <v>580</v>
      </c>
      <c r="G1729" s="183">
        <v>781</v>
      </c>
      <c r="H1729" s="183">
        <f t="shared" si="724"/>
        <v>134.65517241379311</v>
      </c>
      <c r="I1729" s="1514"/>
      <c r="J1729" s="1514"/>
      <c r="K1729" s="122"/>
      <c r="L1729" s="122"/>
      <c r="M1729" s="122"/>
      <c r="N1729" s="122"/>
      <c r="O1729" s="122"/>
      <c r="P1729" s="122"/>
      <c r="Q1729" s="331"/>
      <c r="R1729" s="331"/>
      <c r="S1729" s="759"/>
      <c r="T1729" s="331">
        <f>Z1729-Y1729-V1729</f>
        <v>0</v>
      </c>
      <c r="U1729" s="777"/>
      <c r="V1729" s="331"/>
      <c r="W1729" s="331"/>
      <c r="X1729" s="331"/>
      <c r="Y1729" s="331"/>
      <c r="Z1729" s="331"/>
      <c r="AA1729" s="934"/>
      <c r="AB1729" s="328"/>
      <c r="AC1729" s="1084">
        <f t="shared" si="709"/>
        <v>0</v>
      </c>
      <c r="AD1729" s="1099"/>
      <c r="AF1729" s="3389"/>
      <c r="AG1729" s="137">
        <f t="shared" si="721"/>
        <v>0</v>
      </c>
    </row>
    <row r="1730" spans="1:33" ht="30" x14ac:dyDescent="0.25">
      <c r="A1730" s="137">
        <v>1</v>
      </c>
      <c r="B1730" s="302" t="s">
        <v>264</v>
      </c>
      <c r="C1730" s="435"/>
      <c r="D1730" s="4"/>
      <c r="E1730" s="221">
        <v>20</v>
      </c>
      <c r="F1730" s="123">
        <f>ROUND(E1730/12*$B$4,0)</f>
        <v>3</v>
      </c>
      <c r="G1730" s="183"/>
      <c r="H1730" s="183">
        <f t="shared" si="724"/>
        <v>0</v>
      </c>
      <c r="I1730" s="1514"/>
      <c r="J1730" s="1514"/>
      <c r="K1730" s="122"/>
      <c r="L1730" s="122"/>
      <c r="M1730" s="122"/>
      <c r="N1730" s="122"/>
      <c r="O1730" s="122"/>
      <c r="P1730" s="122"/>
      <c r="Q1730" s="331"/>
      <c r="R1730" s="331"/>
      <c r="S1730" s="880"/>
      <c r="T1730" s="331"/>
      <c r="U1730" s="1131"/>
      <c r="V1730" s="332"/>
      <c r="W1730" s="332"/>
      <c r="X1730" s="332"/>
      <c r="Y1730" s="332"/>
      <c r="Z1730" s="332"/>
      <c r="AA1730" s="934"/>
      <c r="AB1730" s="866"/>
      <c r="AC1730" s="1084">
        <f t="shared" si="709"/>
        <v>0</v>
      </c>
      <c r="AD1730" s="1099"/>
      <c r="AF1730" s="3389"/>
      <c r="AG1730" s="137">
        <f t="shared" si="721"/>
        <v>0</v>
      </c>
    </row>
    <row r="1731" spans="1:33" x14ac:dyDescent="0.25">
      <c r="A1731" s="137">
        <v>1</v>
      </c>
      <c r="B1731" s="475" t="s">
        <v>260</v>
      </c>
      <c r="C1731" s="435"/>
      <c r="D1731" s="4"/>
      <c r="E1731" s="499">
        <f>E1713+E1692</f>
        <v>16805</v>
      </c>
      <c r="F1731" s="499">
        <f>F1713+F1692</f>
        <v>2801</v>
      </c>
      <c r="G1731" s="499">
        <f>G1713+G1692</f>
        <v>2975</v>
      </c>
      <c r="H1731" s="750">
        <f t="shared" si="724"/>
        <v>106.21206711888611</v>
      </c>
      <c r="I1731" s="1514"/>
      <c r="J1731" s="1514"/>
      <c r="K1731" s="122"/>
      <c r="L1731" s="122"/>
      <c r="M1731" s="122"/>
      <c r="N1731" s="122"/>
      <c r="O1731" s="122"/>
      <c r="P1731" s="122"/>
      <c r="Q1731" s="331"/>
      <c r="R1731" s="331"/>
      <c r="S1731" s="880"/>
      <c r="T1731" s="331">
        <f>Z1731-Y1731-V1731</f>
        <v>0</v>
      </c>
      <c r="U1731" s="1131"/>
      <c r="V1731" s="332"/>
      <c r="W1731" s="332"/>
      <c r="X1731" s="332"/>
      <c r="Y1731" s="332"/>
      <c r="Z1731" s="332"/>
      <c r="AA1731" s="938"/>
      <c r="AB1731" s="866"/>
      <c r="AC1731" s="1084">
        <f t="shared" si="709"/>
        <v>0</v>
      </c>
      <c r="AD1731" s="1099"/>
      <c r="AF1731" s="3389"/>
      <c r="AG1731" s="137">
        <f t="shared" si="721"/>
        <v>0</v>
      </c>
    </row>
    <row r="1732" spans="1:33" ht="29.25" x14ac:dyDescent="0.25">
      <c r="A1732" s="137">
        <v>1</v>
      </c>
      <c r="B1732" s="475" t="s">
        <v>274</v>
      </c>
      <c r="C1732" s="146"/>
      <c r="D1732" s="525"/>
      <c r="E1732" s="499">
        <f>E1703</f>
        <v>22285</v>
      </c>
      <c r="F1732" s="499">
        <f>F1703</f>
        <v>3714</v>
      </c>
      <c r="G1732" s="499">
        <f>G1703</f>
        <v>3867</v>
      </c>
      <c r="H1732" s="750">
        <f t="shared" si="724"/>
        <v>104.11954765751213</v>
      </c>
      <c r="I1732" s="1514"/>
      <c r="J1732" s="1514"/>
      <c r="K1732" s="122"/>
      <c r="L1732" s="122"/>
      <c r="M1732" s="122"/>
      <c r="N1732" s="122"/>
      <c r="O1732" s="122"/>
      <c r="P1732" s="122"/>
      <c r="Q1732" s="331"/>
      <c r="R1732" s="331"/>
      <c r="S1732" s="881"/>
      <c r="T1732" s="333"/>
      <c r="U1732" s="777">
        <f t="shared" ref="U1732" si="725">U1703</f>
        <v>0</v>
      </c>
      <c r="V1732" s="332"/>
      <c r="W1732" s="332"/>
      <c r="X1732" s="332"/>
      <c r="Y1732" s="331"/>
      <c r="Z1732" s="332"/>
      <c r="AA1732" s="938"/>
      <c r="AB1732" s="866"/>
      <c r="AC1732" s="1084">
        <f t="shared" si="709"/>
        <v>0</v>
      </c>
      <c r="AD1732" s="1099"/>
      <c r="AF1732" s="3389"/>
      <c r="AG1732" s="137">
        <f t="shared" si="721"/>
        <v>0</v>
      </c>
    </row>
    <row r="1733" spans="1:33" ht="29.25" x14ac:dyDescent="0.25">
      <c r="A1733" s="137">
        <v>1</v>
      </c>
      <c r="B1733" s="475" t="s">
        <v>261</v>
      </c>
      <c r="C1733" s="1643"/>
      <c r="D1733" s="4"/>
      <c r="E1733" s="499">
        <f>E1721+E1698</f>
        <v>40848</v>
      </c>
      <c r="F1733" s="499">
        <f>F1721+F1698</f>
        <v>6808</v>
      </c>
      <c r="G1733" s="499">
        <f>G1721+G1698</f>
        <v>6974</v>
      </c>
      <c r="H1733" s="750">
        <f t="shared" si="724"/>
        <v>102.43830787309048</v>
      </c>
      <c r="I1733" s="1514"/>
      <c r="J1733" s="1514"/>
      <c r="K1733" s="122"/>
      <c r="L1733" s="122"/>
      <c r="M1733" s="122"/>
      <c r="N1733" s="122"/>
      <c r="O1733" s="122"/>
      <c r="P1733" s="122"/>
      <c r="Q1733" s="330"/>
      <c r="R1733" s="330"/>
      <c r="S1733" s="759"/>
      <c r="T1733" s="331">
        <f>Z1733-Y1733-V1733</f>
        <v>0</v>
      </c>
      <c r="U1733" s="777"/>
      <c r="V1733" s="331"/>
      <c r="W1733" s="331"/>
      <c r="X1733" s="331"/>
      <c r="Y1733" s="330"/>
      <c r="Z1733" s="331"/>
      <c r="AA1733" s="938"/>
      <c r="AB1733" s="328"/>
      <c r="AC1733" s="1084">
        <f t="shared" si="709"/>
        <v>0</v>
      </c>
      <c r="AD1733" s="1099"/>
      <c r="AF1733" s="3389"/>
      <c r="AG1733" s="137">
        <f t="shared" si="721"/>
        <v>0</v>
      </c>
    </row>
    <row r="1734" spans="1:33" ht="29.25" x14ac:dyDescent="0.25">
      <c r="A1734" s="137">
        <v>1</v>
      </c>
      <c r="B1734" s="475" t="s">
        <v>262</v>
      </c>
      <c r="C1734" s="435"/>
      <c r="D1734" s="4"/>
      <c r="E1734" s="508">
        <f>E1725+E1701</f>
        <v>21370</v>
      </c>
      <c r="F1734" s="508">
        <f t="shared" ref="F1734:G1734" si="726">F1725+F1701</f>
        <v>3562</v>
      </c>
      <c r="G1734" s="3190">
        <f t="shared" si="726"/>
        <v>3856</v>
      </c>
      <c r="H1734" s="750">
        <f t="shared" si="724"/>
        <v>108.25379000561482</v>
      </c>
      <c r="I1734" s="1514"/>
      <c r="J1734" s="1514"/>
      <c r="K1734" s="122"/>
      <c r="L1734" s="122"/>
      <c r="M1734" s="122"/>
      <c r="N1734" s="122"/>
      <c r="O1734" s="122"/>
      <c r="P1734" s="122"/>
      <c r="Q1734" s="331"/>
      <c r="R1734" s="331"/>
      <c r="S1734" s="881"/>
      <c r="T1734" s="331"/>
      <c r="U1734" s="777"/>
      <c r="V1734" s="331"/>
      <c r="W1734" s="331"/>
      <c r="X1734" s="331"/>
      <c r="Y1734" s="331"/>
      <c r="Z1734" s="331"/>
      <c r="AA1734" s="938"/>
      <c r="AB1734" s="328"/>
      <c r="AC1734" s="1084">
        <f t="shared" ref="AC1734:AC1753" si="727">T1734-S1734-W1734</f>
        <v>0</v>
      </c>
      <c r="AD1734" s="1099"/>
      <c r="AF1734" s="3389"/>
      <c r="AG1734" s="137">
        <f t="shared" si="721"/>
        <v>0</v>
      </c>
    </row>
    <row r="1735" spans="1:33" x14ac:dyDescent="0.25">
      <c r="A1735" s="137">
        <v>1</v>
      </c>
      <c r="B1735" s="1150" t="s">
        <v>134</v>
      </c>
      <c r="C1735" s="1149"/>
      <c r="D1735" s="1150"/>
      <c r="E1735" s="509">
        <f>E1731+E1732+E1734+E1733*2.6</f>
        <v>166664.79999999999</v>
      </c>
      <c r="F1735" s="3195">
        <f>F1731+F1732+F1734+F1733*2.6</f>
        <v>27777.8</v>
      </c>
      <c r="G1735" s="3192">
        <f>G1731+G1732+G1734+G1733*2.6</f>
        <v>28830.400000000001</v>
      </c>
      <c r="H1735" s="1667">
        <f t="shared" si="724"/>
        <v>103.78935696851444</v>
      </c>
      <c r="I1735" s="1734"/>
      <c r="J1735" s="1734"/>
      <c r="K1735" s="1657"/>
      <c r="L1735" s="1657"/>
      <c r="M1735" s="1657"/>
      <c r="N1735" s="1657"/>
      <c r="O1735" s="1657"/>
      <c r="P1735" s="1657"/>
      <c r="Q1735" s="329">
        <f t="shared" ref="Q1735:R1735" si="728">SUM(Q1734,Q1728,Q1703,Q1691)</f>
        <v>179165.65230000002</v>
      </c>
      <c r="R1735" s="329">
        <f t="shared" si="728"/>
        <v>179165.65230000002</v>
      </c>
      <c r="S1735" s="882">
        <f t="shared" ref="S1735:Z1735" si="729">SUM(S1734,S1728,S1703,S1691)</f>
        <v>29860.942049999998</v>
      </c>
      <c r="T1735" s="329">
        <f t="shared" si="729"/>
        <v>30315.241720000002</v>
      </c>
      <c r="U1735" s="781">
        <f t="shared" si="729"/>
        <v>0</v>
      </c>
      <c r="V1735" s="329">
        <f t="shared" si="729"/>
        <v>0</v>
      </c>
      <c r="W1735" s="329">
        <f t="shared" si="729"/>
        <v>454.29967000000352</v>
      </c>
      <c r="X1735" s="329">
        <f t="shared" si="729"/>
        <v>0</v>
      </c>
      <c r="Y1735" s="329">
        <f t="shared" si="729"/>
        <v>-1.9265700000000001</v>
      </c>
      <c r="Z1735" s="329">
        <f t="shared" si="729"/>
        <v>30313.315150000002</v>
      </c>
      <c r="AA1735" s="1668"/>
      <c r="AB1735" s="871"/>
      <c r="AC1735" s="1084">
        <f t="shared" si="727"/>
        <v>4.5474735088646412E-13</v>
      </c>
      <c r="AD1735" s="1099"/>
      <c r="AF1735" s="3389"/>
      <c r="AG1735" s="137">
        <f t="shared" si="721"/>
        <v>30313315.150000002</v>
      </c>
    </row>
    <row r="1736" spans="1:33" x14ac:dyDescent="0.25">
      <c r="A1736" s="137">
        <v>1</v>
      </c>
      <c r="B1736" s="138" t="s">
        <v>28</v>
      </c>
      <c r="C1736" s="447"/>
      <c r="D1736" s="1153"/>
      <c r="E1736" s="242"/>
      <c r="F1736" s="2073"/>
      <c r="G1736" s="838"/>
      <c r="H1736" s="838"/>
      <c r="I1736" s="1506"/>
      <c r="J1736" s="1506"/>
      <c r="K1736" s="322"/>
      <c r="L1736" s="322"/>
      <c r="M1736" s="322"/>
      <c r="N1736" s="322"/>
      <c r="O1736" s="322"/>
      <c r="P1736" s="322"/>
      <c r="Q1736" s="330"/>
      <c r="R1736" s="330"/>
      <c r="S1736" s="758"/>
      <c r="T1736" s="330">
        <f t="shared" ref="T1736:T1745" si="730">Z1736-Y1736-V1736</f>
        <v>0</v>
      </c>
      <c r="U1736" s="780"/>
      <c r="V1736" s="330"/>
      <c r="W1736" s="330"/>
      <c r="X1736" s="330"/>
      <c r="Y1736" s="330"/>
      <c r="Z1736" s="330"/>
      <c r="AA1736" s="970"/>
      <c r="AB1736" s="370"/>
      <c r="AC1736" s="1084">
        <f t="shared" si="727"/>
        <v>0</v>
      </c>
      <c r="AD1736" s="1099"/>
      <c r="AF1736" s="3389"/>
      <c r="AG1736" s="137">
        <f t="shared" si="721"/>
        <v>0</v>
      </c>
    </row>
    <row r="1737" spans="1:33" x14ac:dyDescent="0.25">
      <c r="A1737" s="137">
        <v>1</v>
      </c>
      <c r="B1737" s="2" t="s">
        <v>123</v>
      </c>
      <c r="C1737" s="448"/>
      <c r="D1737" s="2"/>
      <c r="E1737" s="225"/>
      <c r="F1737" s="187"/>
      <c r="G1737" s="187"/>
      <c r="H1737" s="187"/>
      <c r="I1737" s="1514"/>
      <c r="J1737" s="1514"/>
      <c r="K1737" s="750"/>
      <c r="L1737" s="750"/>
      <c r="M1737" s="750"/>
      <c r="N1737" s="750"/>
      <c r="O1737" s="750"/>
      <c r="P1737" s="750"/>
      <c r="Q1737" s="331"/>
      <c r="R1737" s="331"/>
      <c r="S1737" s="759"/>
      <c r="T1737" s="331">
        <f t="shared" si="730"/>
        <v>0</v>
      </c>
      <c r="U1737" s="777"/>
      <c r="V1737" s="331"/>
      <c r="W1737" s="331"/>
      <c r="X1737" s="331"/>
      <c r="Y1737" s="331"/>
      <c r="Z1737" s="331"/>
      <c r="AA1737" s="954"/>
      <c r="AB1737" s="328"/>
      <c r="AC1737" s="1084">
        <f t="shared" si="727"/>
        <v>0</v>
      </c>
      <c r="AD1737" s="1099"/>
      <c r="AF1737" s="3389"/>
      <c r="AG1737" s="137">
        <f t="shared" si="721"/>
        <v>0</v>
      </c>
    </row>
    <row r="1738" spans="1:33" s="147" customFormat="1" x14ac:dyDescent="0.25">
      <c r="A1738" s="137">
        <v>1</v>
      </c>
      <c r="B1738" s="132" t="s">
        <v>64</v>
      </c>
      <c r="C1738" s="424"/>
      <c r="D1738" s="1681">
        <v>240</v>
      </c>
      <c r="E1738" s="225">
        <v>1997</v>
      </c>
      <c r="F1738" s="123">
        <f>ROUND(E1738/12*$B$4,0)</f>
        <v>333</v>
      </c>
      <c r="G1738" s="123">
        <v>334</v>
      </c>
      <c r="H1738" s="1144">
        <f>G1738/F1738*100</f>
        <v>100.30030030030031</v>
      </c>
      <c r="I1738" s="831">
        <v>8</v>
      </c>
      <c r="J1738" s="152">
        <f>M1738/G1738</f>
        <v>8.0568862275449096</v>
      </c>
      <c r="K1738" s="153">
        <f>ROUND(E1738*I1738,0)</f>
        <v>15976</v>
      </c>
      <c r="L1738" s="153">
        <f>ROUND(K1738/12*$B$4,0)</f>
        <v>2663</v>
      </c>
      <c r="M1738" s="153">
        <v>2691</v>
      </c>
      <c r="N1738" s="153">
        <f>M1738/L1738*100</f>
        <v>101.05144573788959</v>
      </c>
      <c r="O1738" s="1782">
        <f>ROUND(K1738/D1738,0)</f>
        <v>67</v>
      </c>
      <c r="P1738" s="153">
        <f>M1738/$B$4*12/O1738</f>
        <v>240.98507462686567</v>
      </c>
      <c r="Q1738" s="331"/>
      <c r="R1738" s="331"/>
      <c r="S1738" s="759"/>
      <c r="T1738" s="331">
        <f t="shared" si="730"/>
        <v>0</v>
      </c>
      <c r="U1738" s="777"/>
      <c r="V1738" s="331"/>
      <c r="W1738" s="331">
        <f>T1738-S1738</f>
        <v>0</v>
      </c>
      <c r="X1738" s="331"/>
      <c r="Y1738" s="331"/>
      <c r="Z1738" s="331"/>
      <c r="AA1738" s="950"/>
      <c r="AB1738" s="328"/>
      <c r="AC1738" s="1084">
        <f t="shared" si="727"/>
        <v>0</v>
      </c>
      <c r="AD1738" s="1099"/>
      <c r="AF1738" s="3389"/>
      <c r="AG1738" s="147">
        <f t="shared" si="721"/>
        <v>0</v>
      </c>
    </row>
    <row r="1739" spans="1:33" s="147" customFormat="1" x14ac:dyDescent="0.25">
      <c r="A1739" s="137">
        <v>1</v>
      </c>
      <c r="B1739" s="1385" t="s">
        <v>176</v>
      </c>
      <c r="C1739" s="1283"/>
      <c r="D1739" s="1731"/>
      <c r="E1739" s="227">
        <f t="shared" ref="E1739:G1740" si="731">SUM(E1738)</f>
        <v>1997</v>
      </c>
      <c r="F1739" s="310">
        <f t="shared" si="731"/>
        <v>333</v>
      </c>
      <c r="G1739" s="310">
        <f t="shared" si="731"/>
        <v>334</v>
      </c>
      <c r="H1739" s="158">
        <f>G1739/F1739*100</f>
        <v>100.30030030030031</v>
      </c>
      <c r="I1739" s="1536">
        <f>IF(E1739=0,0,K1739/E1739)</f>
        <v>8</v>
      </c>
      <c r="J1739" s="1143">
        <f>M1739/G1739</f>
        <v>8.0568862275449096</v>
      </c>
      <c r="K1739" s="1207">
        <f t="shared" ref="K1739:M1740" si="732">SUM(K1738)</f>
        <v>15976</v>
      </c>
      <c r="L1739" s="1207">
        <f t="shared" si="732"/>
        <v>2663</v>
      </c>
      <c r="M1739" s="1207">
        <f t="shared" si="732"/>
        <v>2691</v>
      </c>
      <c r="N1739" s="1207">
        <f>M1739/L1739*100</f>
        <v>101.05144573788959</v>
      </c>
      <c r="O1739" s="1207">
        <f>SUM(O1738)</f>
        <v>67</v>
      </c>
      <c r="P1739" s="282">
        <f>M1739/$B$4*12/O1739</f>
        <v>240.98507462686567</v>
      </c>
      <c r="Q1739" s="332"/>
      <c r="R1739" s="332"/>
      <c r="S1739" s="880"/>
      <c r="T1739" s="332">
        <f t="shared" si="730"/>
        <v>0</v>
      </c>
      <c r="U1739" s="1131"/>
      <c r="V1739" s="332"/>
      <c r="W1739" s="332"/>
      <c r="X1739" s="332"/>
      <c r="Y1739" s="332"/>
      <c r="Z1739" s="332"/>
      <c r="AA1739" s="973"/>
      <c r="AB1739" s="866"/>
      <c r="AC1739" s="1084">
        <f t="shared" si="727"/>
        <v>0</v>
      </c>
      <c r="AD1739" s="1099"/>
      <c r="AF1739" s="3389"/>
      <c r="AG1739" s="147">
        <f t="shared" si="721"/>
        <v>0</v>
      </c>
    </row>
    <row r="1740" spans="1:33" ht="30" thickBot="1" x14ac:dyDescent="0.3">
      <c r="A1740" s="137">
        <v>1</v>
      </c>
      <c r="B1740" s="148" t="s">
        <v>201</v>
      </c>
      <c r="C1740" s="148"/>
      <c r="D1740" s="148"/>
      <c r="E1740" s="248">
        <f t="shared" si="731"/>
        <v>1997</v>
      </c>
      <c r="F1740" s="1639">
        <f t="shared" si="731"/>
        <v>333</v>
      </c>
      <c r="G1740" s="1639">
        <f t="shared" si="731"/>
        <v>334</v>
      </c>
      <c r="H1740" s="1639">
        <f>G1740/F1740*100</f>
        <v>100.30030030030031</v>
      </c>
      <c r="I1740" s="1185">
        <f>IF(E1740=0,0,K1740/E1740)</f>
        <v>8</v>
      </c>
      <c r="J1740" s="1185">
        <f>M1740/G1740</f>
        <v>8.0568862275449096</v>
      </c>
      <c r="K1740" s="1640">
        <f t="shared" si="732"/>
        <v>15976</v>
      </c>
      <c r="L1740" s="1640">
        <f t="shared" si="732"/>
        <v>2663</v>
      </c>
      <c r="M1740" s="1640">
        <f t="shared" si="732"/>
        <v>2691</v>
      </c>
      <c r="N1740" s="1290">
        <f>M1740/L1740*100</f>
        <v>101.05144573788959</v>
      </c>
      <c r="O1740" s="1234">
        <f>SUM(O1739)</f>
        <v>67</v>
      </c>
      <c r="P1740" s="1187">
        <f>M1740/$B$4*12/O1740</f>
        <v>240.98507462686567</v>
      </c>
      <c r="Q1740" s="336">
        <v>38308.73264767199</v>
      </c>
      <c r="R1740" s="336">
        <v>38308.73264767199</v>
      </c>
      <c r="S1740" s="885">
        <f>Q1740/12*$B$4+(R1740-Q1740)/11*1</f>
        <v>6384.7887746119986</v>
      </c>
      <c r="T1740" s="336">
        <f t="shared" si="730"/>
        <v>6312.0330199999999</v>
      </c>
      <c r="U1740" s="779"/>
      <c r="V1740" s="336"/>
      <c r="W1740" s="336">
        <f>T1740-S1740</f>
        <v>-72.755754611998782</v>
      </c>
      <c r="X1740" s="336"/>
      <c r="Y1740" s="336">
        <v>0</v>
      </c>
      <c r="Z1740" s="336">
        <v>6312.0330199999999</v>
      </c>
      <c r="AA1740" s="1641"/>
      <c r="AB1740" s="914"/>
      <c r="AC1740" s="1084">
        <f t="shared" si="727"/>
        <v>0</v>
      </c>
      <c r="AD1740" s="1099"/>
      <c r="AF1740" s="3389"/>
      <c r="AG1740" s="137">
        <f t="shared" si="721"/>
        <v>6312033.0199999996</v>
      </c>
    </row>
    <row r="1741" spans="1:33" ht="15.75" thickBot="1" x14ac:dyDescent="0.3">
      <c r="A1741" s="137">
        <v>1</v>
      </c>
      <c r="B1741" s="1672" t="s">
        <v>278</v>
      </c>
      <c r="C1741" s="1673"/>
      <c r="D1741" s="1672"/>
      <c r="E1741" s="257"/>
      <c r="F1741" s="1755"/>
      <c r="G1741" s="1755"/>
      <c r="H1741" s="1755"/>
      <c r="I1741" s="1509"/>
      <c r="J1741" s="1509"/>
      <c r="K1741" s="1779"/>
      <c r="L1741" s="1779"/>
      <c r="M1741" s="1779">
        <f>SUM(M1735,M1740)</f>
        <v>2691</v>
      </c>
      <c r="N1741" s="1779"/>
      <c r="O1741" s="1779"/>
      <c r="P1741" s="1779"/>
      <c r="Q1741" s="337">
        <f t="shared" ref="Q1741:S1741" si="733">SUM(Q1735,Q1740)</f>
        <v>217474.38494767202</v>
      </c>
      <c r="R1741" s="337">
        <f t="shared" ref="R1741" si="734">SUM(R1735,R1740)</f>
        <v>217474.38494767202</v>
      </c>
      <c r="S1741" s="760">
        <f t="shared" si="733"/>
        <v>36245.730824611994</v>
      </c>
      <c r="T1741" s="337">
        <f t="shared" si="730"/>
        <v>36627.274740000008</v>
      </c>
      <c r="U1741" s="782"/>
      <c r="V1741" s="156"/>
      <c r="W1741" s="337">
        <f>SUM(W1735,W1740)</f>
        <v>381.54391538800473</v>
      </c>
      <c r="X1741" s="337">
        <f>SUM(X1735,X1740)</f>
        <v>0</v>
      </c>
      <c r="Y1741" s="156">
        <f>SUM(Y1735,Y1740)</f>
        <v>-1.9265700000000001</v>
      </c>
      <c r="Z1741" s="337">
        <f>SUM(Z1735,Z1740)</f>
        <v>36625.348170000005</v>
      </c>
      <c r="AA1741" s="974"/>
      <c r="AB1741" s="868"/>
      <c r="AC1741" s="1084">
        <f t="shared" si="727"/>
        <v>9.5496943686157465E-12</v>
      </c>
      <c r="AD1741" s="1099"/>
      <c r="AE1741" s="137" t="e">
        <f>S1741-#REF!/12*4</f>
        <v>#REF!</v>
      </c>
      <c r="AF1741" s="3389">
        <v>36625348.170000002</v>
      </c>
      <c r="AG1741" s="137">
        <f t="shared" si="721"/>
        <v>0</v>
      </c>
    </row>
    <row r="1742" spans="1:33" x14ac:dyDescent="0.25">
      <c r="A1742" s="137">
        <v>1</v>
      </c>
      <c r="B1742" s="1732"/>
      <c r="C1742" s="1733"/>
      <c r="D1742" s="1732"/>
      <c r="E1742" s="242"/>
      <c r="F1742" s="838"/>
      <c r="G1742" s="838"/>
      <c r="H1742" s="838"/>
      <c r="I1742" s="1510"/>
      <c r="J1742" s="1510"/>
      <c r="K1742" s="186"/>
      <c r="L1742" s="186"/>
      <c r="M1742" s="2258"/>
      <c r="N1742" s="186"/>
      <c r="O1742" s="186"/>
      <c r="P1742" s="186"/>
      <c r="Q1742" s="330"/>
      <c r="R1742" s="330"/>
      <c r="S1742" s="758"/>
      <c r="T1742" s="330">
        <f t="shared" si="730"/>
        <v>0</v>
      </c>
      <c r="U1742" s="780"/>
      <c r="V1742" s="330"/>
      <c r="W1742" s="330"/>
      <c r="X1742" s="330"/>
      <c r="Y1742" s="330"/>
      <c r="Z1742" s="330"/>
      <c r="AA1742" s="970"/>
      <c r="AB1742" s="370"/>
      <c r="AC1742" s="1084">
        <f t="shared" si="727"/>
        <v>0</v>
      </c>
      <c r="AD1742" s="1099"/>
      <c r="AF1742" s="3389"/>
      <c r="AG1742" s="137">
        <f t="shared" si="721"/>
        <v>0</v>
      </c>
    </row>
    <row r="1743" spans="1:33" ht="43.5" x14ac:dyDescent="0.25">
      <c r="A1743" s="137">
        <v>1</v>
      </c>
      <c r="B1743" s="1089" t="s">
        <v>379</v>
      </c>
      <c r="C1743" s="1089"/>
      <c r="D1743" s="1632"/>
      <c r="E1743" s="225"/>
      <c r="F1743" s="187"/>
      <c r="G1743" s="187"/>
      <c r="H1743" s="187"/>
      <c r="I1743" s="831"/>
      <c r="J1743" s="831"/>
      <c r="K1743" s="183"/>
      <c r="L1743" s="183"/>
      <c r="M1743" s="183"/>
      <c r="N1743" s="183"/>
      <c r="O1743" s="183"/>
      <c r="P1743" s="183"/>
      <c r="Q1743" s="331"/>
      <c r="R1743" s="331"/>
      <c r="S1743" s="759"/>
      <c r="T1743" s="331">
        <f t="shared" si="730"/>
        <v>0</v>
      </c>
      <c r="U1743" s="777"/>
      <c r="V1743" s="331"/>
      <c r="W1743" s="331"/>
      <c r="X1743" s="331"/>
      <c r="Y1743" s="331"/>
      <c r="Z1743" s="331"/>
      <c r="AA1743" s="954"/>
      <c r="AB1743" s="328"/>
      <c r="AC1743" s="1084">
        <f t="shared" si="727"/>
        <v>0</v>
      </c>
      <c r="AD1743" s="1099"/>
      <c r="AF1743" s="3389"/>
      <c r="AG1743" s="137">
        <f t="shared" si="721"/>
        <v>0</v>
      </c>
    </row>
    <row r="1744" spans="1:33" x14ac:dyDescent="0.25">
      <c r="A1744" s="137">
        <v>1</v>
      </c>
      <c r="B1744" s="492" t="s">
        <v>325</v>
      </c>
      <c r="C1744" s="434"/>
      <c r="D1744" s="536"/>
      <c r="E1744" s="223"/>
      <c r="F1744" s="526"/>
      <c r="G1744" s="526"/>
      <c r="H1744" s="526"/>
      <c r="I1744" s="831"/>
      <c r="J1744" s="831"/>
      <c r="K1744" s="183"/>
      <c r="L1744" s="183"/>
      <c r="M1744" s="183"/>
      <c r="N1744" s="183"/>
      <c r="O1744" s="183"/>
      <c r="P1744" s="183"/>
      <c r="Q1744" s="331">
        <v>142669.63403000002</v>
      </c>
      <c r="R1744" s="331">
        <v>142669.63403000002</v>
      </c>
      <c r="S1744" s="881">
        <f>Q1744/12*$B$4+(R1744-Q1744)/11*1</f>
        <v>23778.272338333336</v>
      </c>
      <c r="T1744" s="331">
        <f t="shared" si="730"/>
        <v>22697.39646</v>
      </c>
      <c r="U1744" s="777"/>
      <c r="V1744" s="331">
        <v>-62.275229999999993</v>
      </c>
      <c r="W1744" s="331">
        <f>T1744-S1744</f>
        <v>-1080.875878333336</v>
      </c>
      <c r="X1744" s="331"/>
      <c r="Y1744" s="331">
        <v>-1.04094</v>
      </c>
      <c r="Z1744" s="331">
        <v>22634.080290000002</v>
      </c>
      <c r="AA1744" s="971"/>
      <c r="AB1744" s="328"/>
      <c r="AC1744" s="1084">
        <f t="shared" si="727"/>
        <v>0</v>
      </c>
      <c r="AD1744" s="1099"/>
      <c r="AF1744" s="3389"/>
      <c r="AG1744" s="137">
        <f t="shared" si="721"/>
        <v>22634080.290000003</v>
      </c>
    </row>
    <row r="1745" spans="1:33" ht="29.25" x14ac:dyDescent="0.25">
      <c r="A1745" s="137">
        <v>1</v>
      </c>
      <c r="B1745" s="2261" t="s">
        <v>271</v>
      </c>
      <c r="C1745" s="435"/>
      <c r="D1745" s="4"/>
      <c r="E1745" s="494">
        <f>E1747+E1749+E1750</f>
        <v>30000</v>
      </c>
      <c r="F1745" s="494">
        <f t="shared" ref="F1745:G1745" si="735">F1747+F1749+F1750</f>
        <v>5000</v>
      </c>
      <c r="G1745" s="494">
        <f t="shared" si="735"/>
        <v>5655</v>
      </c>
      <c r="H1745" s="183">
        <f>G1745/F1745*100</f>
        <v>113.1</v>
      </c>
      <c r="I1745" s="1514"/>
      <c r="J1745" s="1514"/>
      <c r="K1745" s="526"/>
      <c r="L1745" s="526"/>
      <c r="M1745" s="526"/>
      <c r="N1745" s="526"/>
      <c r="O1745" s="526"/>
      <c r="P1745" s="526"/>
      <c r="Q1745" s="331"/>
      <c r="R1745" s="331"/>
      <c r="S1745" s="759"/>
      <c r="T1745" s="331">
        <f t="shared" si="730"/>
        <v>0</v>
      </c>
      <c r="U1745" s="777"/>
      <c r="V1745" s="331"/>
      <c r="W1745" s="331"/>
      <c r="X1745" s="331"/>
      <c r="Y1745" s="331"/>
      <c r="Z1745" s="331"/>
      <c r="AA1745" s="934"/>
      <c r="AB1745" s="328"/>
      <c r="AC1745" s="1084">
        <f t="shared" si="727"/>
        <v>0</v>
      </c>
      <c r="AD1745" s="1099"/>
      <c r="AF1745" s="3389"/>
      <c r="AG1745" s="137">
        <f t="shared" si="721"/>
        <v>0</v>
      </c>
    </row>
    <row r="1746" spans="1:33" ht="30" x14ac:dyDescent="0.25">
      <c r="A1746" s="137">
        <v>1</v>
      </c>
      <c r="B1746" s="311" t="s">
        <v>193</v>
      </c>
      <c r="C1746" s="435"/>
      <c r="D1746" s="4"/>
      <c r="E1746" s="494"/>
      <c r="F1746" s="183"/>
      <c r="G1746" s="183"/>
      <c r="H1746" s="183"/>
      <c r="I1746" s="1514"/>
      <c r="J1746" s="1514"/>
      <c r="K1746" s="526"/>
      <c r="L1746" s="526"/>
      <c r="M1746" s="526"/>
      <c r="N1746" s="526"/>
      <c r="O1746" s="526"/>
      <c r="P1746" s="526"/>
      <c r="Q1746" s="331"/>
      <c r="R1746" s="331"/>
      <c r="S1746" s="759"/>
      <c r="T1746" s="331"/>
      <c r="U1746" s="777"/>
      <c r="V1746" s="331"/>
      <c r="W1746" s="331"/>
      <c r="X1746" s="331"/>
      <c r="Y1746" s="331"/>
      <c r="Z1746" s="331"/>
      <c r="AA1746" s="934"/>
      <c r="AB1746" s="328"/>
      <c r="AC1746" s="1084">
        <f t="shared" si="727"/>
        <v>0</v>
      </c>
      <c r="AD1746" s="1099"/>
      <c r="AF1746" s="3389"/>
      <c r="AG1746" s="137">
        <f t="shared" si="721"/>
        <v>0</v>
      </c>
    </row>
    <row r="1747" spans="1:33" ht="30" x14ac:dyDescent="0.25">
      <c r="A1747" s="137">
        <v>1</v>
      </c>
      <c r="B1747" s="312" t="s">
        <v>463</v>
      </c>
      <c r="C1747" s="435"/>
      <c r="D1747" s="4"/>
      <c r="E1747" s="495">
        <v>11000</v>
      </c>
      <c r="F1747" s="183">
        <f>ROUND(E1747/12*$B$4,0)</f>
        <v>1833</v>
      </c>
      <c r="G1747" s="183">
        <v>2266</v>
      </c>
      <c r="H1747" s="183">
        <f>G1747/F1747*100</f>
        <v>123.62247681396619</v>
      </c>
      <c r="I1747" s="1514"/>
      <c r="J1747" s="1514"/>
      <c r="K1747" s="526"/>
      <c r="L1747" s="526"/>
      <c r="M1747" s="526"/>
      <c r="N1747" s="526"/>
      <c r="O1747" s="526"/>
      <c r="P1747" s="526"/>
      <c r="Q1747" s="331"/>
      <c r="R1747" s="331"/>
      <c r="S1747" s="759"/>
      <c r="T1747" s="331"/>
      <c r="U1747" s="777"/>
      <c r="V1747" s="331"/>
      <c r="W1747" s="331"/>
      <c r="X1747" s="331"/>
      <c r="Y1747" s="331"/>
      <c r="Z1747" s="331"/>
      <c r="AA1747" s="934"/>
      <c r="AB1747" s="328"/>
      <c r="AC1747" s="1084">
        <f t="shared" si="727"/>
        <v>0</v>
      </c>
      <c r="AD1747" s="1099"/>
      <c r="AF1747" s="3389"/>
      <c r="AG1747" s="137">
        <f t="shared" si="721"/>
        <v>0</v>
      </c>
    </row>
    <row r="1748" spans="1:33" ht="60" x14ac:dyDescent="0.25">
      <c r="A1748" s="137">
        <v>1</v>
      </c>
      <c r="B1748" s="312" t="s">
        <v>464</v>
      </c>
      <c r="C1748" s="435"/>
      <c r="D1748" s="4"/>
      <c r="E1748" s="495"/>
      <c r="F1748" s="183"/>
      <c r="G1748" s="183"/>
      <c r="H1748" s="183"/>
      <c r="I1748" s="1514"/>
      <c r="J1748" s="1514"/>
      <c r="K1748" s="526"/>
      <c r="L1748" s="526"/>
      <c r="M1748" s="526"/>
      <c r="N1748" s="526"/>
      <c r="O1748" s="526"/>
      <c r="P1748" s="526"/>
      <c r="Q1748" s="331"/>
      <c r="R1748" s="331"/>
      <c r="S1748" s="759"/>
      <c r="T1748" s="331"/>
      <c r="U1748" s="777"/>
      <c r="V1748" s="331"/>
      <c r="W1748" s="331"/>
      <c r="X1748" s="331"/>
      <c r="Y1748" s="331"/>
      <c r="Z1748" s="331"/>
      <c r="AA1748" s="934"/>
      <c r="AB1748" s="328"/>
      <c r="AC1748" s="1084">
        <f t="shared" si="727"/>
        <v>0</v>
      </c>
      <c r="AD1748" s="1099"/>
      <c r="AF1748" s="3389"/>
      <c r="AG1748" s="137">
        <f t="shared" si="721"/>
        <v>0</v>
      </c>
    </row>
    <row r="1749" spans="1:33" ht="45" x14ac:dyDescent="0.25">
      <c r="A1749" s="137">
        <v>1</v>
      </c>
      <c r="B1749" s="312" t="s">
        <v>465</v>
      </c>
      <c r="C1749" s="435"/>
      <c r="D1749" s="4"/>
      <c r="E1749" s="495">
        <v>19000</v>
      </c>
      <c r="F1749" s="183">
        <f t="shared" ref="F1749:F1750" si="736">ROUND(E1749/12*$B$4,0)</f>
        <v>3167</v>
      </c>
      <c r="G1749" s="183">
        <v>3389</v>
      </c>
      <c r="H1749" s="183">
        <f>G1749/F1749*100</f>
        <v>107.00978844332177</v>
      </c>
      <c r="I1749" s="1514"/>
      <c r="J1749" s="1514"/>
      <c r="K1749" s="526"/>
      <c r="L1749" s="526"/>
      <c r="M1749" s="526"/>
      <c r="N1749" s="526"/>
      <c r="O1749" s="526"/>
      <c r="P1749" s="526"/>
      <c r="Q1749" s="331"/>
      <c r="R1749" s="331"/>
      <c r="S1749" s="759"/>
      <c r="T1749" s="331"/>
      <c r="U1749" s="777"/>
      <c r="V1749" s="331"/>
      <c r="W1749" s="331"/>
      <c r="X1749" s="331"/>
      <c r="Y1749" s="331"/>
      <c r="Z1749" s="331"/>
      <c r="AA1749" s="934"/>
      <c r="AB1749" s="328"/>
      <c r="AC1749" s="1084">
        <f t="shared" si="727"/>
        <v>0</v>
      </c>
      <c r="AD1749" s="1099"/>
      <c r="AF1749" s="3389"/>
      <c r="AG1749" s="137">
        <f t="shared" si="721"/>
        <v>0</v>
      </c>
    </row>
    <row r="1750" spans="1:33" ht="90" x14ac:dyDescent="0.25">
      <c r="A1750" s="137">
        <v>1</v>
      </c>
      <c r="B1750" s="312" t="s">
        <v>466</v>
      </c>
      <c r="C1750" s="435"/>
      <c r="D1750" s="4"/>
      <c r="E1750" s="495"/>
      <c r="F1750" s="183">
        <f t="shared" si="736"/>
        <v>0</v>
      </c>
      <c r="G1750" s="183"/>
      <c r="H1750" s="183"/>
      <c r="I1750" s="1514"/>
      <c r="J1750" s="1514"/>
      <c r="K1750" s="526"/>
      <c r="L1750" s="526"/>
      <c r="M1750" s="526"/>
      <c r="N1750" s="526"/>
      <c r="O1750" s="526"/>
      <c r="P1750" s="526"/>
      <c r="Q1750" s="331"/>
      <c r="R1750" s="331"/>
      <c r="S1750" s="759"/>
      <c r="T1750" s="331"/>
      <c r="U1750" s="777"/>
      <c r="V1750" s="331"/>
      <c r="W1750" s="331"/>
      <c r="X1750" s="331"/>
      <c r="Y1750" s="331"/>
      <c r="Z1750" s="331"/>
      <c r="AA1750" s="934"/>
      <c r="AB1750" s="328"/>
      <c r="AC1750" s="1084">
        <f t="shared" si="727"/>
        <v>0</v>
      </c>
      <c r="AD1750" s="1099"/>
      <c r="AF1750" s="3389"/>
      <c r="AG1750" s="137">
        <f t="shared" si="721"/>
        <v>0</v>
      </c>
    </row>
    <row r="1751" spans="1:33" ht="29.25" x14ac:dyDescent="0.25">
      <c r="B1751" s="285" t="s">
        <v>131</v>
      </c>
      <c r="C1751" s="435"/>
      <c r="D1751" s="4"/>
      <c r="E1751" s="494">
        <f>E1752+E1753</f>
        <v>40000</v>
      </c>
      <c r="F1751" s="494">
        <f t="shared" ref="F1751:G1751" si="737">F1752+F1753</f>
        <v>6666</v>
      </c>
      <c r="G1751" s="494">
        <f t="shared" si="737"/>
        <v>7205</v>
      </c>
      <c r="H1751" s="183">
        <f>G1751/F1751*100</f>
        <v>108.08580858085807</v>
      </c>
      <c r="I1751" s="1514"/>
      <c r="J1751" s="1514"/>
      <c r="K1751" s="526"/>
      <c r="L1751" s="526"/>
      <c r="M1751" s="526"/>
      <c r="N1751" s="526"/>
      <c r="O1751" s="526"/>
      <c r="P1751" s="526"/>
      <c r="Q1751" s="331"/>
      <c r="R1751" s="331"/>
      <c r="S1751" s="759"/>
      <c r="T1751" s="331"/>
      <c r="U1751" s="777"/>
      <c r="V1751" s="331"/>
      <c r="W1751" s="331"/>
      <c r="X1751" s="331"/>
      <c r="Y1751" s="331"/>
      <c r="Z1751" s="331"/>
      <c r="AA1751" s="934"/>
      <c r="AB1751" s="328"/>
      <c r="AC1751" s="1084">
        <f t="shared" si="727"/>
        <v>0</v>
      </c>
      <c r="AD1751" s="1099"/>
      <c r="AF1751" s="3389"/>
      <c r="AG1751" s="137">
        <f t="shared" si="721"/>
        <v>0</v>
      </c>
    </row>
    <row r="1752" spans="1:33" x14ac:dyDescent="0.25">
      <c r="A1752" s="137">
        <v>1</v>
      </c>
      <c r="B1752" s="165" t="s">
        <v>222</v>
      </c>
      <c r="C1752" s="435"/>
      <c r="D1752" s="4"/>
      <c r="E1752" s="495">
        <v>35000</v>
      </c>
      <c r="F1752" s="183">
        <f t="shared" ref="F1752:F1754" si="738">ROUND(E1752/12*$B$4,0)</f>
        <v>5833</v>
      </c>
      <c r="G1752" s="183">
        <v>6647</v>
      </c>
      <c r="H1752" s="183">
        <f>G1752/F1752*100</f>
        <v>113.95508314760843</v>
      </c>
      <c r="I1752" s="1514"/>
      <c r="J1752" s="1514"/>
      <c r="K1752" s="526"/>
      <c r="L1752" s="526"/>
      <c r="M1752" s="526"/>
      <c r="N1752" s="526"/>
      <c r="O1752" s="526"/>
      <c r="P1752" s="526"/>
      <c r="Q1752" s="331"/>
      <c r="R1752" s="331"/>
      <c r="S1752" s="759"/>
      <c r="T1752" s="331"/>
      <c r="U1752" s="777"/>
      <c r="V1752" s="331"/>
      <c r="W1752" s="331"/>
      <c r="X1752" s="331"/>
      <c r="Y1752" s="331"/>
      <c r="Z1752" s="331"/>
      <c r="AA1752" s="934"/>
      <c r="AB1752" s="328"/>
      <c r="AC1752" s="1084">
        <f t="shared" si="727"/>
        <v>0</v>
      </c>
      <c r="AD1752" s="1099"/>
      <c r="AF1752" s="3389"/>
      <c r="AG1752" s="137">
        <f t="shared" si="721"/>
        <v>0</v>
      </c>
    </row>
    <row r="1753" spans="1:33" ht="45" x14ac:dyDescent="0.25">
      <c r="A1753" s="137">
        <v>1</v>
      </c>
      <c r="B1753" s="165" t="s">
        <v>467</v>
      </c>
      <c r="C1753" s="435"/>
      <c r="D1753" s="4"/>
      <c r="E1753" s="495">
        <v>5000</v>
      </c>
      <c r="F1753" s="183">
        <f t="shared" si="738"/>
        <v>833</v>
      </c>
      <c r="G1753" s="183">
        <v>558</v>
      </c>
      <c r="H1753" s="183">
        <f>G1753/F1753*100</f>
        <v>66.98679471788715</v>
      </c>
      <c r="I1753" s="1514"/>
      <c r="J1753" s="1514"/>
      <c r="K1753" s="526"/>
      <c r="L1753" s="526"/>
      <c r="M1753" s="526"/>
      <c r="N1753" s="526"/>
      <c r="O1753" s="526"/>
      <c r="P1753" s="526"/>
      <c r="Q1753" s="331"/>
      <c r="R1753" s="331"/>
      <c r="S1753" s="759"/>
      <c r="T1753" s="331"/>
      <c r="U1753" s="777"/>
      <c r="V1753" s="331"/>
      <c r="W1753" s="331"/>
      <c r="X1753" s="331"/>
      <c r="Y1753" s="331"/>
      <c r="Z1753" s="331"/>
      <c r="AA1753" s="934"/>
      <c r="AB1753" s="328"/>
      <c r="AC1753" s="1084">
        <f t="shared" si="727"/>
        <v>0</v>
      </c>
      <c r="AD1753" s="1099"/>
      <c r="AF1753" s="3389"/>
      <c r="AG1753" s="137">
        <f t="shared" si="721"/>
        <v>0</v>
      </c>
    </row>
    <row r="1754" spans="1:33" s="2266" customFormat="1" ht="29.25" x14ac:dyDescent="0.25">
      <c r="B1754" s="525" t="s">
        <v>344</v>
      </c>
      <c r="C1754" s="435"/>
      <c r="D1754" s="4"/>
      <c r="E1754" s="495">
        <v>18000</v>
      </c>
      <c r="F1754" s="183">
        <f t="shared" si="738"/>
        <v>3000</v>
      </c>
      <c r="G1754" s="183">
        <v>3690</v>
      </c>
      <c r="H1754" s="183">
        <f>G1754/F1754*100</f>
        <v>123</v>
      </c>
      <c r="I1754" s="1514"/>
      <c r="J1754" s="1514"/>
      <c r="K1754" s="526"/>
      <c r="L1754" s="526"/>
      <c r="M1754" s="526"/>
      <c r="N1754" s="526"/>
      <c r="O1754" s="526"/>
      <c r="P1754" s="526"/>
      <c r="Q1754" s="331"/>
      <c r="R1754" s="331"/>
      <c r="S1754" s="759"/>
      <c r="T1754" s="331"/>
      <c r="U1754" s="777"/>
      <c r="V1754" s="331"/>
      <c r="W1754" s="331"/>
      <c r="X1754" s="331"/>
      <c r="Y1754" s="331"/>
      <c r="Z1754" s="331"/>
      <c r="AA1754" s="934"/>
      <c r="AB1754" s="328"/>
      <c r="AC1754" s="1084"/>
      <c r="AD1754" s="1099"/>
      <c r="AF1754" s="3389"/>
      <c r="AG1754" s="2266">
        <f t="shared" si="721"/>
        <v>0</v>
      </c>
    </row>
    <row r="1755" spans="1:33" x14ac:dyDescent="0.25">
      <c r="A1755" s="137">
        <v>1</v>
      </c>
      <c r="B1755" s="3059" t="s">
        <v>194</v>
      </c>
      <c r="C1755" s="435"/>
      <c r="D1755" s="4"/>
      <c r="E1755" s="495"/>
      <c r="F1755" s="183"/>
      <c r="G1755" s="183"/>
      <c r="H1755" s="183"/>
      <c r="I1755" s="1514"/>
      <c r="J1755" s="1514"/>
      <c r="K1755" s="526"/>
      <c r="L1755" s="526"/>
      <c r="M1755" s="526"/>
      <c r="N1755" s="526"/>
      <c r="O1755" s="526"/>
      <c r="P1755" s="526"/>
      <c r="Q1755" s="331"/>
      <c r="R1755" s="331"/>
      <c r="S1755" s="881">
        <f>Q1755/12*$B$4</f>
        <v>0</v>
      </c>
      <c r="T1755" s="331">
        <f>Z1755-Y1755-V1755</f>
        <v>0</v>
      </c>
      <c r="U1755" s="777"/>
      <c r="V1755" s="331"/>
      <c r="W1755" s="331">
        <f>T1755-S1755</f>
        <v>0</v>
      </c>
      <c r="X1755" s="331"/>
      <c r="Y1755" s="331"/>
      <c r="Z1755" s="331"/>
      <c r="AA1755" s="934"/>
      <c r="AB1755" s="328"/>
      <c r="AC1755" s="1084">
        <f t="shared" ref="AC1755:AC1786" si="739">T1755-S1755-W1755</f>
        <v>0</v>
      </c>
      <c r="AD1755" s="1099"/>
      <c r="AF1755" s="3389"/>
      <c r="AG1755" s="137">
        <f t="shared" si="721"/>
        <v>0</v>
      </c>
    </row>
    <row r="1756" spans="1:33" ht="47.25" x14ac:dyDescent="0.25">
      <c r="A1756" s="137">
        <v>1</v>
      </c>
      <c r="B1756" s="493" t="s">
        <v>468</v>
      </c>
      <c r="C1756" s="435"/>
      <c r="D1756" s="4"/>
      <c r="E1756" s="494">
        <f>E1757+E1762</f>
        <v>25102</v>
      </c>
      <c r="F1756" s="494">
        <f t="shared" ref="F1756:G1756" si="740">F1757+F1762</f>
        <v>4184</v>
      </c>
      <c r="G1756" s="494">
        <f t="shared" si="740"/>
        <v>4183</v>
      </c>
      <c r="H1756" s="183">
        <f>G1756/F1756*100</f>
        <v>99.976099426386227</v>
      </c>
      <c r="I1756" s="1514"/>
      <c r="J1756" s="1514"/>
      <c r="K1756" s="526"/>
      <c r="L1756" s="526"/>
      <c r="M1756" s="526"/>
      <c r="N1756" s="526"/>
      <c r="O1756" s="526"/>
      <c r="P1756" s="526"/>
      <c r="Q1756" s="331">
        <f t="shared" ref="Q1756:Z1756" si="741">Q1757+Q1762</f>
        <v>72350.449039999992</v>
      </c>
      <c r="R1756" s="331">
        <f t="shared" ref="R1756" si="742">R1757+R1762</f>
        <v>72350.449039999992</v>
      </c>
      <c r="S1756" s="759">
        <f t="shared" si="741"/>
        <v>12058.408173333335</v>
      </c>
      <c r="T1756" s="331">
        <f t="shared" si="741"/>
        <v>10991.56538</v>
      </c>
      <c r="U1756" s="777">
        <f t="shared" si="741"/>
        <v>0</v>
      </c>
      <c r="V1756" s="331">
        <f t="shared" si="741"/>
        <v>0</v>
      </c>
      <c r="W1756" s="331">
        <f t="shared" si="741"/>
        <v>-1066.8427933333351</v>
      </c>
      <c r="X1756" s="331">
        <f t="shared" si="741"/>
        <v>0</v>
      </c>
      <c r="Y1756" s="331">
        <f t="shared" si="741"/>
        <v>0</v>
      </c>
      <c r="Z1756" s="331">
        <f t="shared" si="741"/>
        <v>10991.56538</v>
      </c>
      <c r="AA1756" s="934"/>
      <c r="AB1756" s="328"/>
      <c r="AC1756" s="1084">
        <f t="shared" si="739"/>
        <v>0</v>
      </c>
      <c r="AD1756" s="1099"/>
      <c r="AF1756" s="3389"/>
      <c r="AG1756" s="137">
        <f t="shared" si="721"/>
        <v>10991565.380000001</v>
      </c>
    </row>
    <row r="1757" spans="1:33" ht="30" x14ac:dyDescent="0.25">
      <c r="A1757" s="137">
        <v>1</v>
      </c>
      <c r="B1757" s="473" t="s">
        <v>272</v>
      </c>
      <c r="C1757" s="435"/>
      <c r="D1757" s="4"/>
      <c r="E1757" s="494">
        <f>SUM(E1758:E1761)</f>
        <v>114</v>
      </c>
      <c r="F1757" s="494">
        <f t="shared" ref="F1757:G1757" si="743">SUM(F1758:F1761)</f>
        <v>19</v>
      </c>
      <c r="G1757" s="494">
        <f t="shared" si="743"/>
        <v>0</v>
      </c>
      <c r="H1757" s="183">
        <f>G1757/F1757*100</f>
        <v>0</v>
      </c>
      <c r="I1757" s="1514"/>
      <c r="J1757" s="1514"/>
      <c r="K1757" s="526"/>
      <c r="L1757" s="526"/>
      <c r="M1757" s="526"/>
      <c r="N1757" s="526"/>
      <c r="O1757" s="526"/>
      <c r="P1757" s="526"/>
      <c r="Q1757" s="331">
        <f t="shared" ref="Q1757:Z1757" si="744">SUM(Q1758:Q1761)</f>
        <v>896.21100000000001</v>
      </c>
      <c r="R1757" s="331">
        <f t="shared" ref="R1757" si="745">SUM(R1758:R1761)</f>
        <v>896.21100000000001</v>
      </c>
      <c r="S1757" s="759">
        <f t="shared" si="744"/>
        <v>149.36850000000001</v>
      </c>
      <c r="T1757" s="331">
        <f t="shared" si="744"/>
        <v>0</v>
      </c>
      <c r="U1757" s="777">
        <f t="shared" si="744"/>
        <v>0</v>
      </c>
      <c r="V1757" s="331">
        <f t="shared" si="744"/>
        <v>0</v>
      </c>
      <c r="W1757" s="331">
        <f t="shared" si="744"/>
        <v>-149.36850000000001</v>
      </c>
      <c r="X1757" s="331">
        <f t="shared" si="744"/>
        <v>0</v>
      </c>
      <c r="Y1757" s="331">
        <f t="shared" si="744"/>
        <v>0</v>
      </c>
      <c r="Z1757" s="331">
        <f t="shared" si="744"/>
        <v>0</v>
      </c>
      <c r="AA1757" s="934"/>
      <c r="AB1757" s="328"/>
      <c r="AC1757" s="1084">
        <f t="shared" si="739"/>
        <v>0</v>
      </c>
      <c r="AD1757" s="1099"/>
      <c r="AF1757" s="3389"/>
      <c r="AG1757" s="137">
        <f t="shared" si="721"/>
        <v>0</v>
      </c>
    </row>
    <row r="1758" spans="1:33" ht="30" x14ac:dyDescent="0.25">
      <c r="A1758" s="137">
        <v>1</v>
      </c>
      <c r="B1758" s="312" t="s">
        <v>469</v>
      </c>
      <c r="C1758" s="435"/>
      <c r="D1758" s="4"/>
      <c r="E1758" s="494"/>
      <c r="F1758" s="183"/>
      <c r="G1758" s="183"/>
      <c r="H1758" s="183"/>
      <c r="I1758" s="1514"/>
      <c r="J1758" s="1514"/>
      <c r="K1758" s="526"/>
      <c r="L1758" s="526"/>
      <c r="M1758" s="526"/>
      <c r="N1758" s="526"/>
      <c r="O1758" s="526"/>
      <c r="P1758" s="526"/>
      <c r="Q1758" s="331"/>
      <c r="R1758" s="331"/>
      <c r="S1758" s="759"/>
      <c r="T1758" s="331"/>
      <c r="U1758" s="777"/>
      <c r="V1758" s="331"/>
      <c r="W1758" s="331"/>
      <c r="X1758" s="331"/>
      <c r="Y1758" s="331"/>
      <c r="Z1758" s="331"/>
      <c r="AA1758" s="934"/>
      <c r="AB1758" s="328"/>
      <c r="AC1758" s="1084">
        <f t="shared" si="739"/>
        <v>0</v>
      </c>
      <c r="AD1758" s="1099"/>
      <c r="AF1758" s="3389"/>
      <c r="AG1758" s="137">
        <f t="shared" si="721"/>
        <v>0</v>
      </c>
    </row>
    <row r="1759" spans="1:33" ht="60" x14ac:dyDescent="0.25">
      <c r="A1759" s="137">
        <v>1</v>
      </c>
      <c r="B1759" s="312" t="s">
        <v>488</v>
      </c>
      <c r="C1759" s="435"/>
      <c r="D1759" s="4"/>
      <c r="E1759" s="494"/>
      <c r="F1759" s="183"/>
      <c r="G1759" s="183"/>
      <c r="H1759" s="183"/>
      <c r="I1759" s="1514"/>
      <c r="J1759" s="1514"/>
      <c r="K1759" s="526"/>
      <c r="L1759" s="526"/>
      <c r="M1759" s="526"/>
      <c r="N1759" s="526"/>
      <c r="O1759" s="526"/>
      <c r="P1759" s="526"/>
      <c r="Q1759" s="331"/>
      <c r="R1759" s="331"/>
      <c r="S1759" s="759"/>
      <c r="T1759" s="331"/>
      <c r="U1759" s="777"/>
      <c r="V1759" s="331"/>
      <c r="W1759" s="331"/>
      <c r="X1759" s="331"/>
      <c r="Y1759" s="331"/>
      <c r="Z1759" s="331"/>
      <c r="AA1759" s="934"/>
      <c r="AB1759" s="328"/>
      <c r="AC1759" s="1084">
        <f t="shared" si="739"/>
        <v>0</v>
      </c>
      <c r="AD1759" s="1099"/>
      <c r="AF1759" s="3389"/>
      <c r="AG1759" s="137">
        <f t="shared" si="721"/>
        <v>0</v>
      </c>
    </row>
    <row r="1760" spans="1:33" ht="45" x14ac:dyDescent="0.25">
      <c r="A1760" s="137">
        <v>1</v>
      </c>
      <c r="B1760" s="312" t="s">
        <v>472</v>
      </c>
      <c r="C1760" s="435"/>
      <c r="D1760" s="4"/>
      <c r="E1760" s="495">
        <v>28</v>
      </c>
      <c r="F1760" s="183">
        <f t="shared" ref="F1760:F1761" si="746">ROUND(E1760/12*$B$4,0)</f>
        <v>5</v>
      </c>
      <c r="G1760" s="183"/>
      <c r="H1760" s="183">
        <f>G1760/F1760*100</f>
        <v>0</v>
      </c>
      <c r="I1760" s="1514"/>
      <c r="J1760" s="1514"/>
      <c r="K1760" s="526"/>
      <c r="L1760" s="526"/>
      <c r="M1760" s="526"/>
      <c r="N1760" s="526"/>
      <c r="O1760" s="526"/>
      <c r="P1760" s="526"/>
      <c r="Q1760" s="331">
        <v>220.12200000000001</v>
      </c>
      <c r="R1760" s="331">
        <v>220.12200000000001</v>
      </c>
      <c r="S1760" s="759">
        <f t="shared" ref="S1760:S1761" si="747">Q1760/12*$B$4+(R1760-Q1760)/11*1</f>
        <v>36.687000000000005</v>
      </c>
      <c r="T1760" s="331">
        <f>Z1760-Y1760-V1760</f>
        <v>0</v>
      </c>
      <c r="U1760" s="777"/>
      <c r="V1760" s="331"/>
      <c r="W1760" s="331">
        <f>T1760-S1760</f>
        <v>-36.687000000000005</v>
      </c>
      <c r="X1760" s="331"/>
      <c r="Y1760" s="331"/>
      <c r="Z1760" s="331"/>
      <c r="AA1760" s="934"/>
      <c r="AB1760" s="328"/>
      <c r="AC1760" s="1084">
        <f t="shared" si="739"/>
        <v>0</v>
      </c>
      <c r="AD1760" s="1099"/>
      <c r="AF1760" s="3389"/>
      <c r="AG1760" s="137">
        <f t="shared" si="721"/>
        <v>0</v>
      </c>
    </row>
    <row r="1761" spans="1:33" ht="30" x14ac:dyDescent="0.25">
      <c r="A1761" s="137">
        <v>1</v>
      </c>
      <c r="B1761" s="312" t="s">
        <v>473</v>
      </c>
      <c r="C1761" s="435"/>
      <c r="D1761" s="4"/>
      <c r="E1761" s="496">
        <v>86</v>
      </c>
      <c r="F1761" s="183">
        <f t="shared" si="746"/>
        <v>14</v>
      </c>
      <c r="G1761" s="183"/>
      <c r="H1761" s="183">
        <f>G1761/F1761*100</f>
        <v>0</v>
      </c>
      <c r="I1761" s="1514"/>
      <c r="J1761" s="1514"/>
      <c r="K1761" s="526"/>
      <c r="L1761" s="526"/>
      <c r="M1761" s="526"/>
      <c r="N1761" s="526"/>
      <c r="O1761" s="526"/>
      <c r="P1761" s="526"/>
      <c r="Q1761" s="331">
        <v>676.08900000000006</v>
      </c>
      <c r="R1761" s="331">
        <v>676.08900000000006</v>
      </c>
      <c r="S1761" s="759">
        <f t="shared" si="747"/>
        <v>112.68150000000001</v>
      </c>
      <c r="T1761" s="331">
        <f>Z1761-Y1761-V1761</f>
        <v>0</v>
      </c>
      <c r="U1761" s="777"/>
      <c r="V1761" s="331"/>
      <c r="W1761" s="331">
        <f>T1761-S1761</f>
        <v>-112.68150000000001</v>
      </c>
      <c r="X1761" s="331"/>
      <c r="Y1761" s="331"/>
      <c r="Z1761" s="331"/>
      <c r="AA1761" s="934"/>
      <c r="AB1761" s="328"/>
      <c r="AC1761" s="1084">
        <f t="shared" si="739"/>
        <v>0</v>
      </c>
      <c r="AD1761" s="1099"/>
      <c r="AF1761" s="3389"/>
      <c r="AG1761" s="137">
        <f t="shared" si="721"/>
        <v>0</v>
      </c>
    </row>
    <row r="1762" spans="1:33" ht="45" x14ac:dyDescent="0.25">
      <c r="A1762" s="137">
        <v>1</v>
      </c>
      <c r="B1762" s="473" t="s">
        <v>273</v>
      </c>
      <c r="C1762" s="435"/>
      <c r="D1762" s="4"/>
      <c r="E1762" s="497">
        <f>SUM(E1763:E1765)</f>
        <v>24988</v>
      </c>
      <c r="F1762" s="497">
        <f t="shared" ref="F1762:G1762" si="748">SUM(F1763:F1765)</f>
        <v>4165</v>
      </c>
      <c r="G1762" s="497">
        <f t="shared" si="748"/>
        <v>4183</v>
      </c>
      <c r="H1762" s="183">
        <f>G1762/F1762*100</f>
        <v>100.43217286914765</v>
      </c>
      <c r="I1762" s="1514"/>
      <c r="J1762" s="1514"/>
      <c r="K1762" s="526"/>
      <c r="L1762" s="526"/>
      <c r="M1762" s="526"/>
      <c r="N1762" s="526"/>
      <c r="O1762" s="526"/>
      <c r="P1762" s="526"/>
      <c r="Q1762" s="331">
        <f t="shared" ref="Q1762:Z1762" si="749">SUM(Q1763:Q1765)</f>
        <v>71454.238039999997</v>
      </c>
      <c r="R1762" s="331">
        <f t="shared" ref="R1762" si="750">SUM(R1763:R1765)</f>
        <v>71454.238039999997</v>
      </c>
      <c r="S1762" s="759">
        <f t="shared" si="749"/>
        <v>11909.039673333335</v>
      </c>
      <c r="T1762" s="331">
        <f t="shared" si="749"/>
        <v>10991.56538</v>
      </c>
      <c r="U1762" s="777">
        <f t="shared" si="749"/>
        <v>0</v>
      </c>
      <c r="V1762" s="331">
        <f t="shared" si="749"/>
        <v>0</v>
      </c>
      <c r="W1762" s="331">
        <f t="shared" si="749"/>
        <v>-917.47429333333503</v>
      </c>
      <c r="X1762" s="331">
        <f t="shared" si="749"/>
        <v>0</v>
      </c>
      <c r="Y1762" s="331">
        <f t="shared" si="749"/>
        <v>0</v>
      </c>
      <c r="Z1762" s="331">
        <f t="shared" si="749"/>
        <v>10991.56538</v>
      </c>
      <c r="AA1762" s="934"/>
      <c r="AB1762" s="328"/>
      <c r="AC1762" s="1084">
        <f t="shared" si="739"/>
        <v>0</v>
      </c>
      <c r="AD1762" s="1099"/>
      <c r="AF1762" s="3389"/>
      <c r="AG1762" s="137">
        <f t="shared" si="721"/>
        <v>10991565.380000001</v>
      </c>
    </row>
    <row r="1763" spans="1:33" ht="30" x14ac:dyDescent="0.25">
      <c r="A1763" s="137">
        <v>1</v>
      </c>
      <c r="B1763" s="312" t="s">
        <v>474</v>
      </c>
      <c r="C1763" s="435"/>
      <c r="D1763" s="4"/>
      <c r="E1763" s="498"/>
      <c r="F1763" s="183"/>
      <c r="G1763" s="183"/>
      <c r="H1763" s="183"/>
      <c r="I1763" s="1514"/>
      <c r="J1763" s="1514"/>
      <c r="K1763" s="526"/>
      <c r="L1763" s="526"/>
      <c r="M1763" s="526"/>
      <c r="N1763" s="526"/>
      <c r="O1763" s="526"/>
      <c r="P1763" s="526"/>
      <c r="Q1763" s="331"/>
      <c r="R1763" s="331"/>
      <c r="S1763" s="759"/>
      <c r="T1763" s="331"/>
      <c r="U1763" s="777"/>
      <c r="V1763" s="331"/>
      <c r="W1763" s="331"/>
      <c r="X1763" s="331"/>
      <c r="Y1763" s="331"/>
      <c r="Z1763" s="331"/>
      <c r="AA1763" s="934"/>
      <c r="AB1763" s="328"/>
      <c r="AC1763" s="1084">
        <f t="shared" si="739"/>
        <v>0</v>
      </c>
      <c r="AD1763" s="1099"/>
      <c r="AF1763" s="3389"/>
      <c r="AG1763" s="137">
        <f t="shared" si="721"/>
        <v>0</v>
      </c>
    </row>
    <row r="1764" spans="1:33" ht="60" x14ac:dyDescent="0.25">
      <c r="A1764" s="137">
        <v>1</v>
      </c>
      <c r="B1764" s="312" t="s">
        <v>475</v>
      </c>
      <c r="C1764" s="435"/>
      <c r="D1764" s="4"/>
      <c r="E1764" s="498">
        <v>17020</v>
      </c>
      <c r="F1764" s="183">
        <f t="shared" ref="F1764:F1765" si="751">ROUND(E1764/12*$B$4,0)</f>
        <v>2837</v>
      </c>
      <c r="G1764" s="183">
        <v>3143</v>
      </c>
      <c r="H1764" s="183">
        <f>G1764/F1764*100</f>
        <v>110.78604159323228</v>
      </c>
      <c r="I1764" s="1514"/>
      <c r="J1764" s="1514"/>
      <c r="K1764" s="526"/>
      <c r="L1764" s="526"/>
      <c r="M1764" s="526"/>
      <c r="N1764" s="526"/>
      <c r="O1764" s="526"/>
      <c r="P1764" s="526"/>
      <c r="Q1764" s="331">
        <v>56479.338199999998</v>
      </c>
      <c r="R1764" s="331">
        <v>56479.338199999998</v>
      </c>
      <c r="S1764" s="759">
        <f t="shared" ref="S1764:S1766" si="752">Q1764/12*$B$4+(R1764-Q1764)/11*1</f>
        <v>9413.2230333333337</v>
      </c>
      <c r="T1764" s="331">
        <f>Z1764-Y1764-V1764</f>
        <v>9134.5221399999991</v>
      </c>
      <c r="U1764" s="777"/>
      <c r="V1764" s="331"/>
      <c r="W1764" s="331">
        <f>T1764-S1764</f>
        <v>-278.70089333333453</v>
      </c>
      <c r="X1764" s="331"/>
      <c r="Y1764" s="331">
        <v>0</v>
      </c>
      <c r="Z1764" s="331">
        <v>9134.5221399999991</v>
      </c>
      <c r="AA1764" s="934"/>
      <c r="AB1764" s="328"/>
      <c r="AC1764" s="1084">
        <f t="shared" si="739"/>
        <v>0</v>
      </c>
      <c r="AD1764" s="1099"/>
      <c r="AF1764" s="3389"/>
      <c r="AG1764" s="137">
        <f t="shared" si="721"/>
        <v>9134522.1399999987</v>
      </c>
    </row>
    <row r="1765" spans="1:33" ht="45" x14ac:dyDescent="0.25">
      <c r="B1765" s="312" t="s">
        <v>476</v>
      </c>
      <c r="C1765" s="435"/>
      <c r="D1765" s="4"/>
      <c r="E1765" s="498">
        <v>7968</v>
      </c>
      <c r="F1765" s="183">
        <f t="shared" si="751"/>
        <v>1328</v>
      </c>
      <c r="G1765" s="183">
        <v>1040</v>
      </c>
      <c r="H1765" s="183">
        <f>G1765/F1765*100</f>
        <v>78.313253012048193</v>
      </c>
      <c r="I1765" s="1514"/>
      <c r="J1765" s="1514"/>
      <c r="K1765" s="526"/>
      <c r="L1765" s="526"/>
      <c r="M1765" s="526"/>
      <c r="N1765" s="526"/>
      <c r="O1765" s="526"/>
      <c r="P1765" s="526"/>
      <c r="Q1765" s="331">
        <v>14974.899840000002</v>
      </c>
      <c r="R1765" s="331">
        <v>14974.899840000002</v>
      </c>
      <c r="S1765" s="759">
        <f t="shared" si="752"/>
        <v>2495.8166400000005</v>
      </c>
      <c r="T1765" s="331">
        <f>Z1765-Y1765-V1765</f>
        <v>1857.04324</v>
      </c>
      <c r="U1765" s="777"/>
      <c r="V1765" s="331"/>
      <c r="W1765" s="331">
        <f>T1765-S1765</f>
        <v>-638.77340000000049</v>
      </c>
      <c r="X1765" s="331"/>
      <c r="Y1765" s="331">
        <v>0</v>
      </c>
      <c r="Z1765" s="331">
        <v>1857.04324</v>
      </c>
      <c r="AA1765" s="934"/>
      <c r="AB1765" s="328"/>
      <c r="AC1765" s="1084">
        <f t="shared" si="739"/>
        <v>0</v>
      </c>
      <c r="AD1765" s="1099"/>
      <c r="AF1765" s="3389"/>
      <c r="AG1765" s="137">
        <f t="shared" si="721"/>
        <v>1857043.24</v>
      </c>
    </row>
    <row r="1766" spans="1:33" ht="29.25" x14ac:dyDescent="0.25">
      <c r="A1766" s="137">
        <v>1</v>
      </c>
      <c r="B1766" s="2261" t="s">
        <v>311</v>
      </c>
      <c r="C1766" s="435"/>
      <c r="D1766" s="4"/>
      <c r="E1766" s="498">
        <f>E1767+E1768+E1772+E1773</f>
        <v>5000</v>
      </c>
      <c r="F1766" s="183">
        <f t="shared" ref="F1766:G1766" si="753">F1767+F1768+F1772+F1773</f>
        <v>833</v>
      </c>
      <c r="G1766" s="183">
        <f t="shared" si="753"/>
        <v>755</v>
      </c>
      <c r="H1766" s="183">
        <f>G1766/F1766*100</f>
        <v>90.636254501800721</v>
      </c>
      <c r="I1766" s="1514"/>
      <c r="J1766" s="1514"/>
      <c r="K1766" s="526"/>
      <c r="L1766" s="526"/>
      <c r="M1766" s="526"/>
      <c r="N1766" s="526"/>
      <c r="O1766" s="526"/>
      <c r="P1766" s="526"/>
      <c r="Q1766" s="331">
        <v>3286.0499999999993</v>
      </c>
      <c r="R1766" s="331">
        <v>3286.0499999999993</v>
      </c>
      <c r="S1766" s="759">
        <f t="shared" si="752"/>
        <v>547.67499999999984</v>
      </c>
      <c r="T1766" s="331">
        <f>Z1766-Y1766-V1766</f>
        <v>702.85215000000198</v>
      </c>
      <c r="U1766" s="777"/>
      <c r="V1766" s="331"/>
      <c r="W1766" s="331">
        <f>T1766-S1766</f>
        <v>155.17715000000214</v>
      </c>
      <c r="X1766" s="331"/>
      <c r="Y1766" s="331">
        <v>0</v>
      </c>
      <c r="Z1766" s="331">
        <v>702.85215000000198</v>
      </c>
      <c r="AA1766" s="934"/>
      <c r="AB1766" s="328"/>
      <c r="AC1766" s="1084">
        <f t="shared" si="739"/>
        <v>0</v>
      </c>
      <c r="AD1766" s="1099"/>
      <c r="AF1766" s="3389"/>
      <c r="AG1766" s="137">
        <f t="shared" si="721"/>
        <v>702852.150000002</v>
      </c>
    </row>
    <row r="1767" spans="1:33" x14ac:dyDescent="0.25">
      <c r="A1767" s="137">
        <v>1</v>
      </c>
      <c r="B1767" s="312" t="s">
        <v>304</v>
      </c>
      <c r="C1767" s="435"/>
      <c r="D1767" s="4"/>
      <c r="E1767" s="498"/>
      <c r="F1767" s="183"/>
      <c r="G1767" s="183"/>
      <c r="H1767" s="183"/>
      <c r="I1767" s="1514"/>
      <c r="J1767" s="1514"/>
      <c r="K1767" s="526"/>
      <c r="L1767" s="526"/>
      <c r="M1767" s="526"/>
      <c r="N1767" s="526"/>
      <c r="O1767" s="526"/>
      <c r="P1767" s="526"/>
      <c r="Q1767" s="331"/>
      <c r="R1767" s="331"/>
      <c r="S1767" s="759"/>
      <c r="T1767" s="331"/>
      <c r="U1767" s="777"/>
      <c r="V1767" s="331"/>
      <c r="W1767" s="331"/>
      <c r="X1767" s="331"/>
      <c r="Y1767" s="331"/>
      <c r="Z1767" s="331"/>
      <c r="AA1767" s="934"/>
      <c r="AB1767" s="328"/>
      <c r="AC1767" s="1084">
        <f t="shared" si="739"/>
        <v>0</v>
      </c>
      <c r="AD1767" s="1099"/>
      <c r="AF1767" s="3389"/>
      <c r="AG1767" s="137">
        <f t="shared" si="721"/>
        <v>0</v>
      </c>
    </row>
    <row r="1768" spans="1:33" ht="30" x14ac:dyDescent="0.25">
      <c r="A1768" s="137">
        <v>1</v>
      </c>
      <c r="B1768" s="473" t="s">
        <v>452</v>
      </c>
      <c r="C1768" s="435"/>
      <c r="D1768" s="4"/>
      <c r="E1768" s="497">
        <f>E1769+E1770/4+E1771</f>
        <v>5000</v>
      </c>
      <c r="F1768" s="183">
        <f t="shared" ref="F1768:G1768" si="754">F1769+F1770/4+F1771</f>
        <v>833</v>
      </c>
      <c r="G1768" s="183">
        <f t="shared" si="754"/>
        <v>755</v>
      </c>
      <c r="H1768" s="183">
        <f>G1768/F1768*100</f>
        <v>90.636254501800721</v>
      </c>
      <c r="I1768" s="1514"/>
      <c r="J1768" s="1514"/>
      <c r="K1768" s="526"/>
      <c r="L1768" s="526"/>
      <c r="M1768" s="526"/>
      <c r="N1768" s="526"/>
      <c r="O1768" s="526"/>
      <c r="P1768" s="526"/>
      <c r="Q1768" s="331"/>
      <c r="R1768" s="331"/>
      <c r="S1768" s="759"/>
      <c r="T1768" s="331"/>
      <c r="U1768" s="777"/>
      <c r="V1768" s="331"/>
      <c r="W1768" s="331"/>
      <c r="X1768" s="331"/>
      <c r="Y1768" s="331"/>
      <c r="Z1768" s="331"/>
      <c r="AA1768" s="934"/>
      <c r="AB1768" s="328"/>
      <c r="AC1768" s="1084">
        <f t="shared" si="739"/>
        <v>0</v>
      </c>
      <c r="AD1768" s="1099"/>
      <c r="AF1768" s="3389"/>
      <c r="AG1768" s="137">
        <f t="shared" si="721"/>
        <v>0</v>
      </c>
    </row>
    <row r="1769" spans="1:33" x14ac:dyDescent="0.25">
      <c r="A1769" s="137">
        <v>1</v>
      </c>
      <c r="B1769" s="312" t="s">
        <v>453</v>
      </c>
      <c r="C1769" s="435"/>
      <c r="D1769" s="4"/>
      <c r="E1769" s="3060"/>
      <c r="F1769" s="183"/>
      <c r="G1769" s="183"/>
      <c r="H1769" s="183"/>
      <c r="I1769" s="1514"/>
      <c r="J1769" s="1514"/>
      <c r="K1769" s="526"/>
      <c r="L1769" s="526"/>
      <c r="M1769" s="526"/>
      <c r="N1769" s="526"/>
      <c r="O1769" s="526"/>
      <c r="P1769" s="526"/>
      <c r="Q1769" s="331"/>
      <c r="R1769" s="331"/>
      <c r="S1769" s="759"/>
      <c r="T1769" s="331"/>
      <c r="U1769" s="777"/>
      <c r="V1769" s="331"/>
      <c r="W1769" s="331"/>
      <c r="X1769" s="331"/>
      <c r="Y1769" s="331"/>
      <c r="Z1769" s="331"/>
      <c r="AA1769" s="934"/>
      <c r="AB1769" s="328"/>
      <c r="AC1769" s="1084">
        <f t="shared" si="739"/>
        <v>0</v>
      </c>
      <c r="AD1769" s="1099"/>
      <c r="AF1769" s="3389"/>
      <c r="AG1769" s="137">
        <f t="shared" si="721"/>
        <v>0</v>
      </c>
    </row>
    <row r="1770" spans="1:33" ht="30" x14ac:dyDescent="0.25">
      <c r="A1770" s="137">
        <v>1</v>
      </c>
      <c r="B1770" s="312" t="s">
        <v>454</v>
      </c>
      <c r="C1770" s="435"/>
      <c r="D1770" s="4"/>
      <c r="E1770" s="498"/>
      <c r="F1770" s="183"/>
      <c r="G1770" s="183"/>
      <c r="H1770" s="183"/>
      <c r="I1770" s="1514"/>
      <c r="J1770" s="1514"/>
      <c r="K1770" s="526"/>
      <c r="L1770" s="526"/>
      <c r="M1770" s="526"/>
      <c r="N1770" s="526"/>
      <c r="O1770" s="526"/>
      <c r="P1770" s="526"/>
      <c r="Q1770" s="331"/>
      <c r="R1770" s="331"/>
      <c r="S1770" s="759"/>
      <c r="T1770" s="331"/>
      <c r="U1770" s="777"/>
      <c r="V1770" s="331"/>
      <c r="W1770" s="331"/>
      <c r="X1770" s="331"/>
      <c r="Y1770" s="331"/>
      <c r="Z1770" s="331"/>
      <c r="AA1770" s="934"/>
      <c r="AB1770" s="328"/>
      <c r="AC1770" s="1084">
        <f t="shared" si="739"/>
        <v>0</v>
      </c>
      <c r="AD1770" s="1099"/>
      <c r="AF1770" s="3389"/>
      <c r="AG1770" s="137">
        <f t="shared" si="721"/>
        <v>0</v>
      </c>
    </row>
    <row r="1771" spans="1:33" ht="45" x14ac:dyDescent="0.25">
      <c r="A1771" s="137">
        <v>1</v>
      </c>
      <c r="B1771" s="312" t="s">
        <v>455</v>
      </c>
      <c r="C1771" s="435"/>
      <c r="D1771" s="4"/>
      <c r="E1771" s="498">
        <v>5000</v>
      </c>
      <c r="F1771" s="183">
        <f t="shared" ref="F1771" si="755">ROUND(E1771/12*$B$4,0)</f>
        <v>833</v>
      </c>
      <c r="G1771" s="183">
        <v>755</v>
      </c>
      <c r="H1771" s="183">
        <f>G1771/F1771*100</f>
        <v>90.636254501800721</v>
      </c>
      <c r="I1771" s="1514"/>
      <c r="J1771" s="1514"/>
      <c r="K1771" s="526"/>
      <c r="L1771" s="526"/>
      <c r="M1771" s="526"/>
      <c r="N1771" s="526"/>
      <c r="O1771" s="526"/>
      <c r="P1771" s="526"/>
      <c r="Q1771" s="331"/>
      <c r="R1771" s="331"/>
      <c r="S1771" s="759"/>
      <c r="T1771" s="331"/>
      <c r="U1771" s="777"/>
      <c r="V1771" s="331"/>
      <c r="W1771" s="331"/>
      <c r="X1771" s="331"/>
      <c r="Y1771" s="331"/>
      <c r="Z1771" s="331"/>
      <c r="AA1771" s="934"/>
      <c r="AB1771" s="328"/>
      <c r="AC1771" s="1084">
        <f t="shared" si="739"/>
        <v>0</v>
      </c>
      <c r="AD1771" s="1099"/>
      <c r="AF1771" s="3389"/>
      <c r="AG1771" s="137">
        <f t="shared" si="721"/>
        <v>0</v>
      </c>
    </row>
    <row r="1772" spans="1:33" ht="60" x14ac:dyDescent="0.25">
      <c r="A1772" s="137">
        <v>1</v>
      </c>
      <c r="B1772" s="312" t="s">
        <v>456</v>
      </c>
      <c r="C1772" s="435"/>
      <c r="D1772" s="4"/>
      <c r="E1772" s="496"/>
      <c r="F1772" s="183"/>
      <c r="G1772" s="183"/>
      <c r="H1772" s="183"/>
      <c r="I1772" s="1514"/>
      <c r="J1772" s="1514"/>
      <c r="K1772" s="526"/>
      <c r="L1772" s="526"/>
      <c r="M1772" s="526"/>
      <c r="N1772" s="526"/>
      <c r="O1772" s="526"/>
      <c r="P1772" s="526"/>
      <c r="Q1772" s="331"/>
      <c r="R1772" s="331"/>
      <c r="S1772" s="759"/>
      <c r="T1772" s="331"/>
      <c r="U1772" s="777"/>
      <c r="V1772" s="331"/>
      <c r="W1772" s="331"/>
      <c r="X1772" s="331"/>
      <c r="Y1772" s="331"/>
      <c r="Z1772" s="331"/>
      <c r="AA1772" s="934"/>
      <c r="AB1772" s="328"/>
      <c r="AC1772" s="1084">
        <f t="shared" si="739"/>
        <v>0</v>
      </c>
      <c r="AD1772" s="1099"/>
      <c r="AF1772" s="3389"/>
      <c r="AG1772" s="137">
        <f t="shared" si="721"/>
        <v>0</v>
      </c>
    </row>
    <row r="1773" spans="1:33" ht="45" x14ac:dyDescent="0.25">
      <c r="A1773" s="137">
        <v>1</v>
      </c>
      <c r="B1773" s="311" t="s">
        <v>457</v>
      </c>
      <c r="C1773" s="435"/>
      <c r="D1773" s="4"/>
      <c r="E1773" s="496"/>
      <c r="F1773" s="183"/>
      <c r="G1773" s="183"/>
      <c r="H1773" s="183"/>
      <c r="I1773" s="1514"/>
      <c r="J1773" s="1514"/>
      <c r="K1773" s="526"/>
      <c r="L1773" s="526"/>
      <c r="M1773" s="526"/>
      <c r="N1773" s="526"/>
      <c r="O1773" s="526"/>
      <c r="P1773" s="526"/>
      <c r="Q1773" s="331"/>
      <c r="R1773" s="331"/>
      <c r="S1773" s="759"/>
      <c r="T1773" s="331"/>
      <c r="U1773" s="777"/>
      <c r="V1773" s="331"/>
      <c r="W1773" s="331"/>
      <c r="X1773" s="331"/>
      <c r="Y1773" s="331"/>
      <c r="Z1773" s="331"/>
      <c r="AA1773" s="934"/>
      <c r="AB1773" s="328"/>
      <c r="AC1773" s="1084">
        <f t="shared" si="739"/>
        <v>0</v>
      </c>
      <c r="AD1773" s="1099"/>
      <c r="AF1773" s="3389"/>
      <c r="AG1773" s="137">
        <f t="shared" ref="AG1773:AG1836" si="756">Z1773*1000-AF1773</f>
        <v>0</v>
      </c>
    </row>
    <row r="1774" spans="1:33" ht="29.25" x14ac:dyDescent="0.25">
      <c r="A1774" s="137">
        <v>1</v>
      </c>
      <c r="B1774" s="525" t="s">
        <v>312</v>
      </c>
      <c r="C1774" s="435"/>
      <c r="D1774" s="4"/>
      <c r="E1774" s="221">
        <f>E1775+E1776+E1778</f>
        <v>400</v>
      </c>
      <c r="F1774" s="183">
        <f t="shared" ref="F1774:G1774" si="757">F1775+F1776+F1778</f>
        <v>67</v>
      </c>
      <c r="G1774" s="183">
        <f t="shared" si="757"/>
        <v>76</v>
      </c>
      <c r="H1774" s="183">
        <f>G1774/F1774*100</f>
        <v>113.43283582089552</v>
      </c>
      <c r="I1774" s="1514"/>
      <c r="J1774" s="1514"/>
      <c r="K1774" s="526"/>
      <c r="L1774" s="526"/>
      <c r="M1774" s="526"/>
      <c r="N1774" s="526"/>
      <c r="O1774" s="526"/>
      <c r="P1774" s="526"/>
      <c r="Q1774" s="331"/>
      <c r="R1774" s="331"/>
      <c r="S1774" s="759"/>
      <c r="T1774" s="331"/>
      <c r="U1774" s="777"/>
      <c r="V1774" s="331"/>
      <c r="W1774" s="331"/>
      <c r="X1774" s="331"/>
      <c r="Y1774" s="331"/>
      <c r="Z1774" s="331"/>
      <c r="AA1774" s="934"/>
      <c r="AB1774" s="328"/>
      <c r="AC1774" s="1084">
        <f t="shared" si="739"/>
        <v>0</v>
      </c>
      <c r="AD1774" s="1099"/>
      <c r="AF1774" s="3389"/>
      <c r="AG1774" s="137">
        <f t="shared" si="756"/>
        <v>0</v>
      </c>
    </row>
    <row r="1775" spans="1:33" x14ac:dyDescent="0.25">
      <c r="A1775" s="137">
        <v>1</v>
      </c>
      <c r="B1775" s="525" t="s">
        <v>320</v>
      </c>
      <c r="C1775" s="435"/>
      <c r="D1775" s="4"/>
      <c r="E1775" s="221"/>
      <c r="F1775" s="123"/>
      <c r="G1775" s="183"/>
      <c r="H1775" s="183"/>
      <c r="I1775" s="1514"/>
      <c r="J1775" s="1514"/>
      <c r="K1775" s="122"/>
      <c r="L1775" s="122"/>
      <c r="M1775" s="122"/>
      <c r="N1775" s="122"/>
      <c r="O1775" s="122"/>
      <c r="P1775" s="122"/>
      <c r="Q1775" s="331"/>
      <c r="R1775" s="331"/>
      <c r="S1775" s="759"/>
      <c r="T1775" s="331">
        <f>Z1775-Y1775-V1775</f>
        <v>0</v>
      </c>
      <c r="U1775" s="777"/>
      <c r="V1775" s="331"/>
      <c r="W1775" s="331"/>
      <c r="X1775" s="331"/>
      <c r="Y1775" s="331"/>
      <c r="Z1775" s="331"/>
      <c r="AA1775" s="934"/>
      <c r="AB1775" s="328"/>
      <c r="AC1775" s="1084">
        <f t="shared" si="739"/>
        <v>0</v>
      </c>
      <c r="AD1775" s="1099"/>
      <c r="AF1775" s="3389"/>
      <c r="AG1775" s="137">
        <f t="shared" si="756"/>
        <v>0</v>
      </c>
    </row>
    <row r="1776" spans="1:33" x14ac:dyDescent="0.25">
      <c r="A1776" s="137">
        <v>1</v>
      </c>
      <c r="B1776" s="4" t="s">
        <v>321</v>
      </c>
      <c r="C1776" s="435"/>
      <c r="D1776" s="4"/>
      <c r="E1776" s="221"/>
      <c r="F1776" s="123"/>
      <c r="G1776" s="183"/>
      <c r="H1776" s="183"/>
      <c r="I1776" s="1514"/>
      <c r="J1776" s="1514"/>
      <c r="K1776" s="122"/>
      <c r="L1776" s="122"/>
      <c r="M1776" s="122"/>
      <c r="N1776" s="122"/>
      <c r="O1776" s="122"/>
      <c r="P1776" s="122"/>
      <c r="Q1776" s="331"/>
      <c r="R1776" s="331"/>
      <c r="S1776" s="759"/>
      <c r="T1776" s="331">
        <f>Z1776-Y1776-V1776</f>
        <v>0</v>
      </c>
      <c r="U1776" s="777"/>
      <c r="V1776" s="331"/>
      <c r="W1776" s="331"/>
      <c r="X1776" s="331"/>
      <c r="Y1776" s="331"/>
      <c r="Z1776" s="331"/>
      <c r="AA1776" s="934"/>
      <c r="AB1776" s="328"/>
      <c r="AC1776" s="1084">
        <f t="shared" si="739"/>
        <v>0</v>
      </c>
      <c r="AD1776" s="1099"/>
      <c r="AF1776" s="3389"/>
      <c r="AG1776" s="137">
        <f t="shared" si="756"/>
        <v>0</v>
      </c>
    </row>
    <row r="1777" spans="1:33" x14ac:dyDescent="0.25">
      <c r="A1777" s="137">
        <v>1</v>
      </c>
      <c r="B1777" s="539" t="s">
        <v>322</v>
      </c>
      <c r="C1777" s="435"/>
      <c r="D1777" s="4"/>
      <c r="E1777" s="221"/>
      <c r="F1777" s="123"/>
      <c r="G1777" s="183"/>
      <c r="H1777" s="183"/>
      <c r="I1777" s="1514"/>
      <c r="J1777" s="1514"/>
      <c r="K1777" s="122"/>
      <c r="L1777" s="122"/>
      <c r="M1777" s="122"/>
      <c r="N1777" s="122"/>
      <c r="O1777" s="122"/>
      <c r="P1777" s="122"/>
      <c r="Q1777" s="331"/>
      <c r="R1777" s="331"/>
      <c r="S1777" s="759"/>
      <c r="T1777" s="331">
        <f>Z1777-Y1777-V1777</f>
        <v>0</v>
      </c>
      <c r="U1777" s="777"/>
      <c r="V1777" s="331"/>
      <c r="W1777" s="331"/>
      <c r="X1777" s="331"/>
      <c r="Y1777" s="331"/>
      <c r="Z1777" s="331"/>
      <c r="AA1777" s="934"/>
      <c r="AB1777" s="328"/>
      <c r="AC1777" s="1084">
        <f t="shared" si="739"/>
        <v>0</v>
      </c>
      <c r="AD1777" s="1099"/>
      <c r="AF1777" s="3389"/>
      <c r="AG1777" s="137">
        <f t="shared" si="756"/>
        <v>0</v>
      </c>
    </row>
    <row r="1778" spans="1:33" s="2266" customFormat="1" ht="29.25" x14ac:dyDescent="0.25">
      <c r="B1778" s="3099" t="s">
        <v>505</v>
      </c>
      <c r="C1778" s="435"/>
      <c r="D1778" s="4"/>
      <c r="E1778" s="245">
        <f>E1779+E1780+E1781</f>
        <v>400</v>
      </c>
      <c r="F1778" s="528">
        <f t="shared" ref="F1778:G1778" si="758">F1779+F1780+F1781</f>
        <v>67</v>
      </c>
      <c r="G1778" s="750">
        <f t="shared" si="758"/>
        <v>76</v>
      </c>
      <c r="H1778" s="183">
        <f>G1778/F1778*100</f>
        <v>113.43283582089552</v>
      </c>
      <c r="I1778" s="1514"/>
      <c r="J1778" s="1514"/>
      <c r="K1778" s="122"/>
      <c r="L1778" s="122"/>
      <c r="M1778" s="122"/>
      <c r="N1778" s="122"/>
      <c r="O1778" s="122"/>
      <c r="P1778" s="122"/>
      <c r="Q1778" s="331">
        <v>12372.379800000001</v>
      </c>
      <c r="R1778" s="331">
        <v>12372.379800000001</v>
      </c>
      <c r="S1778" s="759">
        <f>Q1778/12*$B$4+(R1778-Q1778)/11*1</f>
        <v>2062.0633000000003</v>
      </c>
      <c r="T1778" s="331">
        <f>Z1778-Y1778-V1778</f>
        <v>2374.4198799999999</v>
      </c>
      <c r="U1778" s="777"/>
      <c r="V1778" s="331"/>
      <c r="W1778" s="331">
        <f>T1778-S1778</f>
        <v>312.35657999999967</v>
      </c>
      <c r="X1778" s="331"/>
      <c r="Y1778" s="331">
        <v>0</v>
      </c>
      <c r="Z1778" s="331">
        <v>2374.4198799999999</v>
      </c>
      <c r="AA1778" s="934"/>
      <c r="AB1778" s="328"/>
      <c r="AC1778" s="1084">
        <f t="shared" si="739"/>
        <v>0</v>
      </c>
      <c r="AD1778" s="1099"/>
      <c r="AF1778" s="3389"/>
      <c r="AG1778" s="2266">
        <f t="shared" si="756"/>
        <v>2374419.88</v>
      </c>
    </row>
    <row r="1779" spans="1:33" s="2266" customFormat="1" ht="75" x14ac:dyDescent="0.25">
      <c r="B1779" s="539" t="s">
        <v>441</v>
      </c>
      <c r="C1779" s="435"/>
      <c r="D1779" s="4"/>
      <c r="E1779" s="221">
        <v>30</v>
      </c>
      <c r="F1779" s="183">
        <f t="shared" ref="F1779:F1781" si="759">ROUND(E1779/12*$B$4,0)</f>
        <v>5</v>
      </c>
      <c r="G1779" s="183">
        <v>6</v>
      </c>
      <c r="H1779" s="183">
        <f>G1779/F1779*100</f>
        <v>120</v>
      </c>
      <c r="I1779" s="1514"/>
      <c r="J1779" s="1514"/>
      <c r="K1779" s="122"/>
      <c r="L1779" s="122"/>
      <c r="M1779" s="122"/>
      <c r="N1779" s="122"/>
      <c r="O1779" s="122"/>
      <c r="P1779" s="122"/>
      <c r="Q1779" s="331"/>
      <c r="R1779" s="331"/>
      <c r="S1779" s="759"/>
      <c r="T1779" s="331"/>
      <c r="U1779" s="777"/>
      <c r="V1779" s="331"/>
      <c r="W1779" s="331"/>
      <c r="X1779" s="331"/>
      <c r="Y1779" s="331"/>
      <c r="Z1779" s="331"/>
      <c r="AA1779" s="934"/>
      <c r="AB1779" s="328"/>
      <c r="AC1779" s="1084">
        <f t="shared" si="739"/>
        <v>0</v>
      </c>
      <c r="AD1779" s="1099"/>
      <c r="AF1779" s="3389"/>
      <c r="AG1779" s="2266">
        <f t="shared" si="756"/>
        <v>0</v>
      </c>
    </row>
    <row r="1780" spans="1:33" s="2266" customFormat="1" ht="75" x14ac:dyDescent="0.25">
      <c r="B1780" s="539" t="s">
        <v>443</v>
      </c>
      <c r="C1780" s="435"/>
      <c r="D1780" s="4"/>
      <c r="E1780" s="221">
        <v>300</v>
      </c>
      <c r="F1780" s="183">
        <f t="shared" si="759"/>
        <v>50</v>
      </c>
      <c r="G1780" s="183">
        <v>50</v>
      </c>
      <c r="H1780" s="183">
        <f>G1780/F1780*100</f>
        <v>100</v>
      </c>
      <c r="I1780" s="1514"/>
      <c r="J1780" s="1514"/>
      <c r="K1780" s="122"/>
      <c r="L1780" s="122"/>
      <c r="M1780" s="122"/>
      <c r="N1780" s="122"/>
      <c r="O1780" s="122"/>
      <c r="P1780" s="122"/>
      <c r="Q1780" s="331"/>
      <c r="R1780" s="331"/>
      <c r="S1780" s="759"/>
      <c r="T1780" s="331"/>
      <c r="U1780" s="777"/>
      <c r="V1780" s="331"/>
      <c r="W1780" s="331"/>
      <c r="X1780" s="331"/>
      <c r="Y1780" s="331"/>
      <c r="Z1780" s="331"/>
      <c r="AA1780" s="934"/>
      <c r="AB1780" s="328"/>
      <c r="AC1780" s="1084">
        <f t="shared" si="739"/>
        <v>0</v>
      </c>
      <c r="AD1780" s="1099"/>
      <c r="AF1780" s="3389"/>
      <c r="AG1780" s="2266">
        <f t="shared" si="756"/>
        <v>0</v>
      </c>
    </row>
    <row r="1781" spans="1:33" s="2266" customFormat="1" ht="60" x14ac:dyDescent="0.25">
      <c r="B1781" s="539" t="s">
        <v>445</v>
      </c>
      <c r="C1781" s="435"/>
      <c r="D1781" s="4"/>
      <c r="E1781" s="221">
        <v>70</v>
      </c>
      <c r="F1781" s="183">
        <f t="shared" si="759"/>
        <v>12</v>
      </c>
      <c r="G1781" s="183">
        <v>20</v>
      </c>
      <c r="H1781" s="183">
        <f>G1781/F1781*100</f>
        <v>166.66666666666669</v>
      </c>
      <c r="I1781" s="1514"/>
      <c r="J1781" s="1514"/>
      <c r="K1781" s="122"/>
      <c r="L1781" s="122"/>
      <c r="M1781" s="122"/>
      <c r="N1781" s="122"/>
      <c r="O1781" s="122"/>
      <c r="P1781" s="122"/>
      <c r="Q1781" s="331"/>
      <c r="R1781" s="331"/>
      <c r="S1781" s="759"/>
      <c r="T1781" s="331"/>
      <c r="U1781" s="777"/>
      <c r="V1781" s="331"/>
      <c r="W1781" s="331"/>
      <c r="X1781" s="331"/>
      <c r="Y1781" s="331"/>
      <c r="Z1781" s="331"/>
      <c r="AA1781" s="934"/>
      <c r="AB1781" s="328"/>
      <c r="AC1781" s="1084">
        <f t="shared" si="739"/>
        <v>0</v>
      </c>
      <c r="AD1781" s="1099"/>
      <c r="AF1781" s="3389"/>
      <c r="AG1781" s="2266">
        <f t="shared" si="756"/>
        <v>0</v>
      </c>
    </row>
    <row r="1782" spans="1:33" ht="29.25" x14ac:dyDescent="0.25">
      <c r="A1782" s="137">
        <v>1</v>
      </c>
      <c r="B1782" s="525" t="s">
        <v>305</v>
      </c>
      <c r="C1782" s="435"/>
      <c r="D1782" s="4"/>
      <c r="E1782" s="221"/>
      <c r="F1782" s="123">
        <f>ROUND(E1782/12*$B$4,0)</f>
        <v>0</v>
      </c>
      <c r="G1782" s="183"/>
      <c r="H1782" s="183" t="e">
        <f>G1782/F1782*100</f>
        <v>#DIV/0!</v>
      </c>
      <c r="I1782" s="1514"/>
      <c r="J1782" s="1514"/>
      <c r="K1782" s="122"/>
      <c r="L1782" s="122"/>
      <c r="M1782" s="122"/>
      <c r="N1782" s="122"/>
      <c r="O1782" s="122"/>
      <c r="P1782" s="122"/>
      <c r="Q1782" s="331"/>
      <c r="R1782" s="331"/>
      <c r="S1782" s="759"/>
      <c r="T1782" s="331">
        <f>Z1782-Y1782-V1782</f>
        <v>0</v>
      </c>
      <c r="U1782" s="777"/>
      <c r="V1782" s="331"/>
      <c r="W1782" s="331"/>
      <c r="X1782" s="331"/>
      <c r="Y1782" s="331"/>
      <c r="Z1782" s="331"/>
      <c r="AA1782" s="934"/>
      <c r="AB1782" s="328"/>
      <c r="AC1782" s="1084">
        <f t="shared" si="739"/>
        <v>0</v>
      </c>
      <c r="AD1782" s="1099"/>
      <c r="AF1782" s="3389"/>
      <c r="AG1782" s="137">
        <f t="shared" si="756"/>
        <v>0</v>
      </c>
    </row>
    <row r="1783" spans="1:33" ht="30" x14ac:dyDescent="0.25">
      <c r="A1783" s="137">
        <v>1</v>
      </c>
      <c r="B1783" s="521" t="s">
        <v>191</v>
      </c>
      <c r="C1783" s="435"/>
      <c r="D1783" s="4"/>
      <c r="E1783" s="221"/>
      <c r="F1783" s="123"/>
      <c r="G1783" s="183"/>
      <c r="H1783" s="183"/>
      <c r="I1783" s="1514"/>
      <c r="J1783" s="1514"/>
      <c r="K1783" s="122"/>
      <c r="L1783" s="122"/>
      <c r="M1783" s="122"/>
      <c r="N1783" s="122"/>
      <c r="O1783" s="122"/>
      <c r="P1783" s="122"/>
      <c r="Q1783" s="331"/>
      <c r="R1783" s="331"/>
      <c r="S1783" s="759"/>
      <c r="T1783" s="331">
        <f>Z1783-Y1783-V1783</f>
        <v>0</v>
      </c>
      <c r="U1783" s="777"/>
      <c r="V1783" s="331"/>
      <c r="W1783" s="331"/>
      <c r="X1783" s="331"/>
      <c r="Y1783" s="331"/>
      <c r="Z1783" s="331"/>
      <c r="AA1783" s="934"/>
      <c r="AB1783" s="328"/>
      <c r="AC1783" s="1084">
        <f t="shared" si="739"/>
        <v>0</v>
      </c>
      <c r="AD1783" s="1099"/>
      <c r="AF1783" s="3389"/>
      <c r="AG1783" s="137">
        <f t="shared" si="756"/>
        <v>0</v>
      </c>
    </row>
    <row r="1784" spans="1:33" ht="72" x14ac:dyDescent="0.25">
      <c r="A1784" s="137">
        <v>1</v>
      </c>
      <c r="B1784" s="522" t="s">
        <v>313</v>
      </c>
      <c r="C1784" s="435"/>
      <c r="D1784" s="4"/>
      <c r="E1784" s="221"/>
      <c r="F1784" s="123"/>
      <c r="G1784" s="183"/>
      <c r="H1784" s="183"/>
      <c r="I1784" s="1514"/>
      <c r="J1784" s="1514"/>
      <c r="K1784" s="122"/>
      <c r="L1784" s="122"/>
      <c r="M1784" s="122"/>
      <c r="N1784" s="122"/>
      <c r="O1784" s="122"/>
      <c r="P1784" s="122"/>
      <c r="Q1784" s="332"/>
      <c r="R1784" s="332"/>
      <c r="S1784" s="759"/>
      <c r="T1784" s="332">
        <f>Z1784-Y1784-V1784</f>
        <v>0</v>
      </c>
      <c r="U1784" s="1131"/>
      <c r="V1784" s="331"/>
      <c r="W1784" s="331"/>
      <c r="X1784" s="331"/>
      <c r="Y1784" s="332"/>
      <c r="Z1784" s="332"/>
      <c r="AA1784" s="934"/>
      <c r="AB1784" s="866"/>
      <c r="AC1784" s="1084">
        <f t="shared" si="739"/>
        <v>0</v>
      </c>
      <c r="AD1784" s="1099"/>
      <c r="AF1784" s="3389"/>
      <c r="AG1784" s="137">
        <f t="shared" si="756"/>
        <v>0</v>
      </c>
    </row>
    <row r="1785" spans="1:33" ht="30" customHeight="1" x14ac:dyDescent="0.25">
      <c r="A1785" s="137">
        <v>1</v>
      </c>
      <c r="B1785" s="513" t="s">
        <v>217</v>
      </c>
      <c r="C1785" s="1700"/>
      <c r="D1785" s="525"/>
      <c r="E1785" s="245">
        <f>SUM(E1786:E1788)</f>
        <v>3100</v>
      </c>
      <c r="F1785" s="528">
        <f>SUM(F1786:F1788)</f>
        <v>516</v>
      </c>
      <c r="G1785" s="750">
        <f>SUM(G1786:G1788)</f>
        <v>454</v>
      </c>
      <c r="H1785" s="750">
        <f t="shared" ref="H1785:H1793" si="760">G1785/F1785*100</f>
        <v>87.984496124031011</v>
      </c>
      <c r="I1785" s="1514"/>
      <c r="J1785" s="1514"/>
      <c r="K1785" s="122"/>
      <c r="L1785" s="122"/>
      <c r="M1785" s="122"/>
      <c r="N1785" s="122"/>
      <c r="O1785" s="122"/>
      <c r="P1785" s="122"/>
      <c r="Q1785" s="331">
        <v>5724.51</v>
      </c>
      <c r="R1785" s="331">
        <v>5724.51</v>
      </c>
      <c r="S1785" s="881">
        <f>Q1785/12*$B$4+(R1785-Q1785)/11*1</f>
        <v>954.08500000000004</v>
      </c>
      <c r="T1785" s="332">
        <f>Z1785-Y1785-V1785</f>
        <v>806.7361800000001</v>
      </c>
      <c r="U1785" s="777"/>
      <c r="V1785" s="333"/>
      <c r="W1785" s="333">
        <f>T1785-S1785</f>
        <v>-147.34881999999993</v>
      </c>
      <c r="X1785" s="331"/>
      <c r="Y1785" s="331">
        <v>0</v>
      </c>
      <c r="Z1785" s="332">
        <v>806.7361800000001</v>
      </c>
      <c r="AA1785" s="938"/>
      <c r="AB1785" s="866"/>
      <c r="AC1785" s="1084">
        <f t="shared" si="739"/>
        <v>0</v>
      </c>
      <c r="AD1785" s="1099"/>
      <c r="AF1785" s="3389"/>
      <c r="AG1785" s="137">
        <f t="shared" si="756"/>
        <v>806736.18</v>
      </c>
    </row>
    <row r="1786" spans="1:33" s="2266" customFormat="1" ht="30" x14ac:dyDescent="0.25">
      <c r="B1786" s="302" t="s">
        <v>532</v>
      </c>
      <c r="C1786" s="1644"/>
      <c r="D1786" s="4"/>
      <c r="E1786" s="221">
        <v>1500</v>
      </c>
      <c r="F1786" s="123">
        <f t="shared" ref="F1786:F1788" si="761">ROUND(E1786/12*$B$4,0)</f>
        <v>250</v>
      </c>
      <c r="G1786" s="183">
        <v>202</v>
      </c>
      <c r="H1786" s="183">
        <f t="shared" si="760"/>
        <v>80.800000000000011</v>
      </c>
      <c r="I1786" s="1514"/>
      <c r="J1786" s="1514"/>
      <c r="K1786" s="122"/>
      <c r="L1786" s="122"/>
      <c r="M1786" s="122"/>
      <c r="N1786" s="122"/>
      <c r="O1786" s="122"/>
      <c r="P1786" s="122"/>
      <c r="Q1786" s="330"/>
      <c r="R1786" s="330"/>
      <c r="S1786" s="2251"/>
      <c r="T1786" s="332"/>
      <c r="U1786" s="777"/>
      <c r="V1786" s="331"/>
      <c r="W1786" s="331"/>
      <c r="X1786" s="333"/>
      <c r="Y1786" s="331"/>
      <c r="Z1786" s="332"/>
      <c r="AA1786" s="938"/>
      <c r="AB1786" s="866"/>
      <c r="AC1786" s="1084">
        <f t="shared" si="739"/>
        <v>0</v>
      </c>
      <c r="AD1786" s="1099"/>
      <c r="AF1786" s="3389"/>
      <c r="AG1786" s="2266">
        <f t="shared" si="756"/>
        <v>0</v>
      </c>
    </row>
    <row r="1787" spans="1:33" ht="30.75" customHeight="1" x14ac:dyDescent="0.25">
      <c r="A1787" s="137">
        <v>1</v>
      </c>
      <c r="B1787" s="302" t="s">
        <v>259</v>
      </c>
      <c r="C1787" s="1644"/>
      <c r="D1787" s="4"/>
      <c r="E1787" s="221">
        <v>800</v>
      </c>
      <c r="F1787" s="123">
        <f t="shared" si="761"/>
        <v>133</v>
      </c>
      <c r="G1787" s="183">
        <v>146</v>
      </c>
      <c r="H1787" s="183">
        <f t="shared" si="760"/>
        <v>109.77443609022556</v>
      </c>
      <c r="I1787" s="1514"/>
      <c r="J1787" s="1514"/>
      <c r="K1787" s="122"/>
      <c r="L1787" s="122"/>
      <c r="M1787" s="122"/>
      <c r="N1787" s="122"/>
      <c r="O1787" s="122"/>
      <c r="P1787" s="122"/>
      <c r="Q1787" s="330"/>
      <c r="R1787" s="330"/>
      <c r="S1787" s="758"/>
      <c r="T1787" s="331">
        <f>Z1787-Y1787-V1787</f>
        <v>0</v>
      </c>
      <c r="U1787" s="777"/>
      <c r="V1787" s="331"/>
      <c r="W1787" s="331"/>
      <c r="X1787" s="331"/>
      <c r="Y1787" s="331"/>
      <c r="Z1787" s="331"/>
      <c r="AA1787" s="934"/>
      <c r="AB1787" s="328"/>
      <c r="AC1787" s="1084">
        <f t="shared" ref="AC1787:AC1818" si="762">T1787-S1787-W1787</f>
        <v>0</v>
      </c>
      <c r="AD1787" s="1099"/>
      <c r="AF1787" s="3389"/>
      <c r="AG1787" s="137">
        <f t="shared" si="756"/>
        <v>0</v>
      </c>
    </row>
    <row r="1788" spans="1:33" s="2266" customFormat="1" ht="30.75" customHeight="1" x14ac:dyDescent="0.25">
      <c r="B1788" s="302" t="s">
        <v>264</v>
      </c>
      <c r="C1788" s="1644"/>
      <c r="D1788" s="4"/>
      <c r="E1788" s="221">
        <v>800</v>
      </c>
      <c r="F1788" s="123">
        <f t="shared" si="761"/>
        <v>133</v>
      </c>
      <c r="G1788" s="183">
        <v>106</v>
      </c>
      <c r="H1788" s="183">
        <f t="shared" si="760"/>
        <v>79.699248120300751</v>
      </c>
      <c r="I1788" s="1514"/>
      <c r="J1788" s="1514"/>
      <c r="K1788" s="122"/>
      <c r="L1788" s="122"/>
      <c r="M1788" s="122"/>
      <c r="N1788" s="122"/>
      <c r="O1788" s="122"/>
      <c r="P1788" s="122"/>
      <c r="Q1788" s="330"/>
      <c r="R1788" s="330"/>
      <c r="S1788" s="758"/>
      <c r="T1788" s="331"/>
      <c r="U1788" s="777"/>
      <c r="V1788" s="331"/>
      <c r="W1788" s="331"/>
      <c r="X1788" s="331"/>
      <c r="Y1788" s="331"/>
      <c r="Z1788" s="331"/>
      <c r="AA1788" s="934"/>
      <c r="AB1788" s="328"/>
      <c r="AC1788" s="1084">
        <f t="shared" si="762"/>
        <v>0</v>
      </c>
      <c r="AD1788" s="1099"/>
      <c r="AF1788" s="3389"/>
      <c r="AG1788" s="2266">
        <f t="shared" si="756"/>
        <v>0</v>
      </c>
    </row>
    <row r="1789" spans="1:33" x14ac:dyDescent="0.25">
      <c r="A1789" s="137">
        <v>1</v>
      </c>
      <c r="B1789" s="475" t="s">
        <v>260</v>
      </c>
      <c r="C1789" s="435"/>
      <c r="D1789" s="4"/>
      <c r="E1789" s="245">
        <f>E1766+E1745</f>
        <v>35000</v>
      </c>
      <c r="F1789" s="528">
        <f>F1766+F1745</f>
        <v>5833</v>
      </c>
      <c r="G1789" s="750">
        <f>G1766+G1745</f>
        <v>6410</v>
      </c>
      <c r="H1789" s="750">
        <f t="shared" si="760"/>
        <v>109.89199382821874</v>
      </c>
      <c r="I1789" s="1514"/>
      <c r="J1789" s="1514"/>
      <c r="K1789" s="122"/>
      <c r="L1789" s="122"/>
      <c r="M1789" s="122"/>
      <c r="N1789" s="122"/>
      <c r="O1789" s="122"/>
      <c r="P1789" s="122"/>
      <c r="Q1789" s="331"/>
      <c r="R1789" s="331"/>
      <c r="S1789" s="759"/>
      <c r="T1789" s="331">
        <f>Z1789-Y1789-V1789</f>
        <v>0</v>
      </c>
      <c r="U1789" s="777"/>
      <c r="V1789" s="331"/>
      <c r="W1789" s="331"/>
      <c r="X1789" s="331"/>
      <c r="Y1789" s="331"/>
      <c r="Z1789" s="331"/>
      <c r="AA1789" s="938"/>
      <c r="AB1789" s="328"/>
      <c r="AC1789" s="1084">
        <f t="shared" si="762"/>
        <v>0</v>
      </c>
      <c r="AD1789" s="1099"/>
      <c r="AF1789" s="3389"/>
      <c r="AG1789" s="137">
        <f t="shared" si="756"/>
        <v>0</v>
      </c>
    </row>
    <row r="1790" spans="1:33" ht="29.25" x14ac:dyDescent="0.25">
      <c r="A1790" s="137">
        <v>1</v>
      </c>
      <c r="B1790" s="475" t="s">
        <v>274</v>
      </c>
      <c r="C1790" s="435"/>
      <c r="D1790" s="4"/>
      <c r="E1790" s="245">
        <f>E1756</f>
        <v>25102</v>
      </c>
      <c r="F1790" s="528">
        <f>F1756</f>
        <v>4184</v>
      </c>
      <c r="G1790" s="750">
        <f>G1756</f>
        <v>4183</v>
      </c>
      <c r="H1790" s="750">
        <f t="shared" si="760"/>
        <v>99.976099426386227</v>
      </c>
      <c r="I1790" s="1514"/>
      <c r="J1790" s="1514"/>
      <c r="K1790" s="122"/>
      <c r="L1790" s="122"/>
      <c r="M1790" s="122"/>
      <c r="N1790" s="122"/>
      <c r="O1790" s="122"/>
      <c r="P1790" s="122"/>
      <c r="Q1790" s="331"/>
      <c r="R1790" s="331"/>
      <c r="S1790" s="759"/>
      <c r="T1790" s="331"/>
      <c r="U1790" s="777">
        <f t="shared" ref="U1790" si="763">U1756</f>
        <v>0</v>
      </c>
      <c r="V1790" s="331"/>
      <c r="W1790" s="331"/>
      <c r="X1790" s="331"/>
      <c r="Y1790" s="331"/>
      <c r="Z1790" s="331"/>
      <c r="AA1790" s="938"/>
      <c r="AB1790" s="328"/>
      <c r="AC1790" s="1084">
        <f t="shared" si="762"/>
        <v>0</v>
      </c>
      <c r="AD1790" s="1099"/>
      <c r="AF1790" s="3389"/>
      <c r="AG1790" s="137">
        <f t="shared" si="756"/>
        <v>0</v>
      </c>
    </row>
    <row r="1791" spans="1:33" ht="29.25" x14ac:dyDescent="0.25">
      <c r="A1791" s="137">
        <v>1</v>
      </c>
      <c r="B1791" s="512" t="s">
        <v>261</v>
      </c>
      <c r="C1791" s="435"/>
      <c r="D1791" s="4"/>
      <c r="E1791" s="245">
        <f>E1774+E1751</f>
        <v>40400</v>
      </c>
      <c r="F1791" s="528">
        <f>F1774+F1751</f>
        <v>6733</v>
      </c>
      <c r="G1791" s="750">
        <f>G1774+G1751</f>
        <v>7281</v>
      </c>
      <c r="H1791" s="750">
        <f t="shared" si="760"/>
        <v>108.13901678300905</v>
      </c>
      <c r="I1791" s="1514"/>
      <c r="J1791" s="1514"/>
      <c r="K1791" s="122"/>
      <c r="L1791" s="122"/>
      <c r="M1791" s="122"/>
      <c r="N1791" s="122"/>
      <c r="O1791" s="122"/>
      <c r="P1791" s="122"/>
      <c r="Q1791" s="331"/>
      <c r="R1791" s="331"/>
      <c r="S1791" s="759"/>
      <c r="T1791" s="331">
        <f>Z1791-Y1791-V1791</f>
        <v>0</v>
      </c>
      <c r="U1791" s="777"/>
      <c r="V1791" s="331"/>
      <c r="W1791" s="331"/>
      <c r="X1791" s="331"/>
      <c r="Y1791" s="331"/>
      <c r="Z1791" s="331"/>
      <c r="AA1791" s="938"/>
      <c r="AB1791" s="328"/>
      <c r="AC1791" s="1084">
        <f t="shared" si="762"/>
        <v>0</v>
      </c>
      <c r="AD1791" s="1099"/>
      <c r="AF1791" s="3389"/>
      <c r="AG1791" s="137">
        <f t="shared" si="756"/>
        <v>0</v>
      </c>
    </row>
    <row r="1792" spans="1:33" ht="29.25" x14ac:dyDescent="0.25">
      <c r="A1792" s="137">
        <v>1</v>
      </c>
      <c r="B1792" s="475" t="s">
        <v>262</v>
      </c>
      <c r="C1792" s="435"/>
      <c r="D1792" s="4"/>
      <c r="E1792" s="245">
        <f>E1782+E1754</f>
        <v>18000</v>
      </c>
      <c r="F1792" s="528">
        <f t="shared" ref="F1792:G1792" si="764">F1782+F1754</f>
        <v>3000</v>
      </c>
      <c r="G1792" s="750">
        <f t="shared" si="764"/>
        <v>3690</v>
      </c>
      <c r="H1792" s="750">
        <f t="shared" si="760"/>
        <v>123</v>
      </c>
      <c r="I1792" s="1514"/>
      <c r="J1792" s="1514"/>
      <c r="K1792" s="122"/>
      <c r="L1792" s="122"/>
      <c r="M1792" s="122"/>
      <c r="N1792" s="122"/>
      <c r="O1792" s="122"/>
      <c r="P1792" s="122"/>
      <c r="Q1792" s="331"/>
      <c r="R1792" s="331"/>
      <c r="S1792" s="881"/>
      <c r="T1792" s="331"/>
      <c r="U1792" s="777"/>
      <c r="V1792" s="331"/>
      <c r="W1792" s="331"/>
      <c r="X1792" s="331"/>
      <c r="Y1792" s="331"/>
      <c r="Z1792" s="331"/>
      <c r="AA1792" s="938"/>
      <c r="AB1792" s="328"/>
      <c r="AC1792" s="1084">
        <f t="shared" si="762"/>
        <v>0</v>
      </c>
      <c r="AD1792" s="1099"/>
      <c r="AF1792" s="3389"/>
      <c r="AG1792" s="137">
        <f t="shared" si="756"/>
        <v>0</v>
      </c>
    </row>
    <row r="1793" spans="1:33" x14ac:dyDescent="0.25">
      <c r="A1793" s="137">
        <v>1</v>
      </c>
      <c r="B1793" s="1150" t="s">
        <v>134</v>
      </c>
      <c r="C1793" s="1149"/>
      <c r="D1793" s="1150"/>
      <c r="E1793" s="232">
        <f>E1789+E1790+E1792+E1751*2.6+E1778*10</f>
        <v>186102</v>
      </c>
      <c r="F1793" s="1518">
        <f>F1789+F1790+F1792+F1751*2.6+F1778*10</f>
        <v>31018.600000000002</v>
      </c>
      <c r="G1793" s="1518">
        <f>G1789+G1790+G1792+G1751*2.6+G1778*10</f>
        <v>33776</v>
      </c>
      <c r="H1793" s="1518">
        <f t="shared" si="760"/>
        <v>108.8895050066734</v>
      </c>
      <c r="I1793" s="1655"/>
      <c r="J1793" s="1655"/>
      <c r="K1793" s="832"/>
      <c r="L1793" s="832"/>
      <c r="M1793" s="832"/>
      <c r="N1793" s="832"/>
      <c r="O1793" s="832"/>
      <c r="P1793" s="832"/>
      <c r="Q1793" s="329">
        <f>SUM(Q1792,Q1785,Q1756,Q1744,Q1766,Q1778)</f>
        <v>236403.02286999999</v>
      </c>
      <c r="R1793" s="329">
        <f>SUM(R1792,R1785,R1756,R1744,R1766,R1778)</f>
        <v>236403.02286999999</v>
      </c>
      <c r="S1793" s="882">
        <f t="shared" ref="S1793:Z1793" si="765">SUM(S1792,S1785,S1756,S1744,S1766,S1778)</f>
        <v>39400.503811666676</v>
      </c>
      <c r="T1793" s="329">
        <f t="shared" si="765"/>
        <v>37572.970049999996</v>
      </c>
      <c r="U1793" s="781">
        <f t="shared" si="765"/>
        <v>0</v>
      </c>
      <c r="V1793" s="329">
        <f t="shared" si="765"/>
        <v>-62.275229999999993</v>
      </c>
      <c r="W1793" s="329">
        <f t="shared" si="765"/>
        <v>-1827.5337616666693</v>
      </c>
      <c r="X1793" s="329">
        <f t="shared" si="765"/>
        <v>0</v>
      </c>
      <c r="Y1793" s="329">
        <f t="shared" si="765"/>
        <v>-1.04094</v>
      </c>
      <c r="Z1793" s="329">
        <f t="shared" si="765"/>
        <v>37509.653880000005</v>
      </c>
      <c r="AA1793" s="1519"/>
      <c r="AB1793" s="871"/>
      <c r="AC1793" s="1084">
        <f t="shared" si="762"/>
        <v>-1.0913936421275139E-11</v>
      </c>
      <c r="AD1793" s="1099"/>
      <c r="AF1793" s="3389"/>
      <c r="AG1793" s="137">
        <f t="shared" si="756"/>
        <v>37509653.880000003</v>
      </c>
    </row>
    <row r="1794" spans="1:33" x14ac:dyDescent="0.25">
      <c r="A1794" s="137">
        <v>1</v>
      </c>
      <c r="B1794" s="138" t="s">
        <v>28</v>
      </c>
      <c r="C1794" s="447"/>
      <c r="D1794" s="1153"/>
      <c r="E1794" s="242"/>
      <c r="F1794" s="838"/>
      <c r="G1794" s="838"/>
      <c r="H1794" s="838"/>
      <c r="I1794" s="1506"/>
      <c r="J1794" s="1506"/>
      <c r="K1794" s="322"/>
      <c r="L1794" s="322"/>
      <c r="M1794" s="322"/>
      <c r="N1794" s="322"/>
      <c r="O1794" s="322"/>
      <c r="P1794" s="322"/>
      <c r="Q1794" s="330"/>
      <c r="R1794" s="330"/>
      <c r="S1794" s="758"/>
      <c r="T1794" s="330">
        <f>Z1794-Y1794-V1794</f>
        <v>0</v>
      </c>
      <c r="U1794" s="780"/>
      <c r="V1794" s="330"/>
      <c r="W1794" s="330"/>
      <c r="X1794" s="330"/>
      <c r="Y1794" s="330"/>
      <c r="Z1794" s="330"/>
      <c r="AA1794" s="970"/>
      <c r="AB1794" s="370"/>
      <c r="AC1794" s="1084">
        <f t="shared" si="762"/>
        <v>0</v>
      </c>
      <c r="AD1794" s="1099"/>
      <c r="AF1794" s="3389"/>
      <c r="AG1794" s="137">
        <f t="shared" si="756"/>
        <v>0</v>
      </c>
    </row>
    <row r="1795" spans="1:33" x14ac:dyDescent="0.25">
      <c r="A1795" s="137">
        <v>1</v>
      </c>
      <c r="B1795" s="2" t="s">
        <v>123</v>
      </c>
      <c r="C1795" s="448"/>
      <c r="D1795" s="2"/>
      <c r="E1795" s="225"/>
      <c r="F1795" s="187"/>
      <c r="G1795" s="187"/>
      <c r="H1795" s="187"/>
      <c r="I1795" s="1514"/>
      <c r="J1795" s="1514"/>
      <c r="K1795" s="750"/>
      <c r="L1795" s="750"/>
      <c r="M1795" s="750"/>
      <c r="N1795" s="750"/>
      <c r="O1795" s="750"/>
      <c r="P1795" s="750"/>
      <c r="Q1795" s="331"/>
      <c r="R1795" s="331"/>
      <c r="S1795" s="759"/>
      <c r="T1795" s="331">
        <f>Z1795-Y1795-V1795</f>
        <v>0</v>
      </c>
      <c r="U1795" s="777"/>
      <c r="V1795" s="331"/>
      <c r="W1795" s="331"/>
      <c r="X1795" s="331"/>
      <c r="Y1795" s="331"/>
      <c r="Z1795" s="331"/>
      <c r="AA1795" s="954"/>
      <c r="AB1795" s="328"/>
      <c r="AC1795" s="1084">
        <f t="shared" si="762"/>
        <v>0</v>
      </c>
      <c r="AD1795" s="1099"/>
      <c r="AF1795" s="3389"/>
      <c r="AG1795" s="137">
        <f t="shared" si="756"/>
        <v>0</v>
      </c>
    </row>
    <row r="1796" spans="1:33" x14ac:dyDescent="0.25">
      <c r="A1796" s="137">
        <v>1</v>
      </c>
      <c r="B1796" s="1784" t="s">
        <v>249</v>
      </c>
      <c r="C1796" s="1785"/>
      <c r="D1796" s="1642">
        <v>240</v>
      </c>
      <c r="E1796" s="225">
        <v>45</v>
      </c>
      <c r="F1796" s="187">
        <f>ROUND(E1796/12*$B$4,0)</f>
        <v>8</v>
      </c>
      <c r="G1796" s="187">
        <v>6</v>
      </c>
      <c r="H1796" s="187">
        <f>G1796/F1796*100</f>
        <v>75</v>
      </c>
      <c r="I1796" s="831">
        <v>1</v>
      </c>
      <c r="J1796" s="831">
        <f>M1796/G1796</f>
        <v>1</v>
      </c>
      <c r="K1796" s="183">
        <f>ROUND(E1796*I1796,0)</f>
        <v>45</v>
      </c>
      <c r="L1796" s="183">
        <f>ROUND(K1796/12*$B$4,0)</f>
        <v>8</v>
      </c>
      <c r="M1796" s="183">
        <v>6</v>
      </c>
      <c r="N1796" s="183">
        <f>M1796/L1796*100</f>
        <v>75</v>
      </c>
      <c r="O1796" s="183">
        <f>ROUND(K1796/D1796,0)</f>
        <v>0</v>
      </c>
      <c r="P1796" s="183" t="e">
        <f>M1796/$B$4*12/O1796</f>
        <v>#DIV/0!</v>
      </c>
      <c r="Q1796" s="331"/>
      <c r="R1796" s="331"/>
      <c r="S1796" s="759"/>
      <c r="T1796" s="331">
        <f>Z1796-Y1796-V1796</f>
        <v>0</v>
      </c>
      <c r="U1796" s="777"/>
      <c r="V1796" s="331"/>
      <c r="W1796" s="331">
        <f>T1796-S1796</f>
        <v>0</v>
      </c>
      <c r="X1796" s="331"/>
      <c r="Y1796" s="331"/>
      <c r="Z1796" s="331"/>
      <c r="AA1796" s="954"/>
      <c r="AB1796" s="328"/>
      <c r="AC1796" s="1084">
        <f t="shared" si="762"/>
        <v>0</v>
      </c>
      <c r="AD1796" s="1099"/>
      <c r="AF1796" s="3389"/>
      <c r="AG1796" s="137">
        <f t="shared" si="756"/>
        <v>0</v>
      </c>
    </row>
    <row r="1797" spans="1:33" s="2266" customFormat="1" x14ac:dyDescent="0.25">
      <c r="B1797" s="2264" t="s">
        <v>15</v>
      </c>
      <c r="C1797" s="1785"/>
      <c r="D1797" s="1642">
        <v>240</v>
      </c>
      <c r="E1797" s="226">
        <v>160</v>
      </c>
      <c r="F1797" s="1635">
        <f t="shared" ref="F1797:F1798" si="766">ROUND(E1797/12*$B$4,0)</f>
        <v>27</v>
      </c>
      <c r="G1797" s="1635">
        <v>29</v>
      </c>
      <c r="H1797" s="1635">
        <f>G1797/F1797*100</f>
        <v>107.40740740740742</v>
      </c>
      <c r="I1797" s="1517">
        <v>8</v>
      </c>
      <c r="J1797" s="1517">
        <f>M1797/G1797</f>
        <v>10</v>
      </c>
      <c r="K1797" s="1037">
        <f>ROUND(E1797*I1797,0)</f>
        <v>1280</v>
      </c>
      <c r="L1797" s="1037">
        <f>ROUND(K1797/12*$B$4,0)</f>
        <v>213</v>
      </c>
      <c r="M1797" s="1037">
        <v>290</v>
      </c>
      <c r="N1797" s="1037">
        <f>M1797/L1797*100</f>
        <v>136.15023474178406</v>
      </c>
      <c r="O1797" s="1037">
        <f>ROUND(K1797/D1797,0)</f>
        <v>5</v>
      </c>
      <c r="P1797" s="1037">
        <f>M1797/$B$4*12/O1797</f>
        <v>348</v>
      </c>
      <c r="Q1797" s="332"/>
      <c r="R1797" s="332"/>
      <c r="S1797" s="880"/>
      <c r="T1797" s="332"/>
      <c r="U1797" s="1131"/>
      <c r="V1797" s="332"/>
      <c r="W1797" s="332"/>
      <c r="X1797" s="332"/>
      <c r="Y1797" s="332"/>
      <c r="Z1797" s="332"/>
      <c r="AA1797" s="972"/>
      <c r="AB1797" s="866"/>
      <c r="AC1797" s="1084">
        <f t="shared" si="762"/>
        <v>0</v>
      </c>
      <c r="AD1797" s="1099"/>
      <c r="AF1797" s="3389"/>
      <c r="AG1797" s="2266">
        <f t="shared" si="756"/>
        <v>0</v>
      </c>
    </row>
    <row r="1798" spans="1:33" s="147" customFormat="1" x14ac:dyDescent="0.25">
      <c r="A1798" s="137">
        <v>1</v>
      </c>
      <c r="B1798" s="132" t="s">
        <v>64</v>
      </c>
      <c r="C1798" s="451"/>
      <c r="D1798" s="1642">
        <v>240</v>
      </c>
      <c r="E1798" s="226">
        <v>810</v>
      </c>
      <c r="F1798" s="129">
        <f t="shared" si="766"/>
        <v>135</v>
      </c>
      <c r="G1798" s="129">
        <v>159</v>
      </c>
      <c r="H1798" s="128">
        <f>G1798/F1798*100</f>
        <v>117.77777777777779</v>
      </c>
      <c r="I1798" s="1517">
        <v>8</v>
      </c>
      <c r="J1798" s="1109">
        <f>M1798/G1798</f>
        <v>7.949685534591195</v>
      </c>
      <c r="K1798" s="1114">
        <f>ROUND(E1798*I1798,0)</f>
        <v>6480</v>
      </c>
      <c r="L1798" s="1114">
        <f>ROUND(K1798/12*$B$4,0)</f>
        <v>1080</v>
      </c>
      <c r="M1798" s="282">
        <v>1264</v>
      </c>
      <c r="N1798" s="1114">
        <f>M1798/L1798*100</f>
        <v>117.03703703703702</v>
      </c>
      <c r="O1798" s="282">
        <f>ROUND(K1798/D1798,0)</f>
        <v>27</v>
      </c>
      <c r="P1798" s="282">
        <f>M1798/$B$4*12/O1798</f>
        <v>280.88888888888891</v>
      </c>
      <c r="Q1798" s="332"/>
      <c r="R1798" s="332"/>
      <c r="S1798" s="880"/>
      <c r="T1798" s="338">
        <f t="shared" ref="T1798:T1803" si="767">Z1798-Y1798-V1798</f>
        <v>0</v>
      </c>
      <c r="U1798" s="1147"/>
      <c r="V1798" s="332"/>
      <c r="W1798" s="332">
        <f>T1798-S1798</f>
        <v>0</v>
      </c>
      <c r="X1798" s="332"/>
      <c r="Y1798" s="332"/>
      <c r="Z1798" s="332"/>
      <c r="AA1798" s="1105"/>
      <c r="AB1798" s="866"/>
      <c r="AC1798" s="1084">
        <f t="shared" si="762"/>
        <v>0</v>
      </c>
      <c r="AD1798" s="1099"/>
      <c r="AF1798" s="3389"/>
      <c r="AG1798" s="147">
        <f t="shared" si="756"/>
        <v>0</v>
      </c>
    </row>
    <row r="1799" spans="1:33" x14ac:dyDescent="0.25">
      <c r="A1799" s="137">
        <v>1</v>
      </c>
      <c r="B1799" s="1385" t="s">
        <v>176</v>
      </c>
      <c r="C1799" s="1369"/>
      <c r="D1799" s="1724"/>
      <c r="E1799" s="232">
        <f>SUM(E1796:E1798)</f>
        <v>1015</v>
      </c>
      <c r="F1799" s="1518">
        <f>SUM(F1796:F1798)</f>
        <v>170</v>
      </c>
      <c r="G1799" s="1518">
        <f>SUM(G1796:G1798)</f>
        <v>194</v>
      </c>
      <c r="H1799" s="1247">
        <f>G1799/F1799*100</f>
        <v>114.11764705882352</v>
      </c>
      <c r="I1799" s="1655">
        <f>IF(E1799=0,0,K1799/E1799)</f>
        <v>7.6896551724137927</v>
      </c>
      <c r="J1799" s="8">
        <f>M1799/G1799</f>
        <v>8.0412371134020617</v>
      </c>
      <c r="K1799" s="1173">
        <f>SUM(K1796:K1798)</f>
        <v>7805</v>
      </c>
      <c r="L1799" s="1173">
        <f>SUM(L1796:L1798)</f>
        <v>1301</v>
      </c>
      <c r="M1799" s="1120">
        <f>SUM(M1796:M1798)</f>
        <v>1560</v>
      </c>
      <c r="N1799" s="1173">
        <f>M1799/L1799*100</f>
        <v>119.90776325903153</v>
      </c>
      <c r="O1799" s="1120">
        <f>SUM(O1796:O1798)</f>
        <v>32</v>
      </c>
      <c r="P1799" s="1203">
        <f>M1799/$B$4*12/O1799</f>
        <v>292.5</v>
      </c>
      <c r="Q1799" s="329"/>
      <c r="R1799" s="329"/>
      <c r="S1799" s="882"/>
      <c r="T1799" s="333">
        <f t="shared" si="767"/>
        <v>0</v>
      </c>
      <c r="U1799" s="1281"/>
      <c r="V1799" s="329"/>
      <c r="W1799" s="329"/>
      <c r="X1799" s="329"/>
      <c r="Y1799" s="329"/>
      <c r="Z1799" s="329"/>
      <c r="AA1799" s="1519"/>
      <c r="AB1799" s="871"/>
      <c r="AC1799" s="1084">
        <f t="shared" si="762"/>
        <v>0</v>
      </c>
      <c r="AD1799" s="1099"/>
      <c r="AF1799" s="3389"/>
      <c r="AG1799" s="137">
        <f t="shared" si="756"/>
        <v>0</v>
      </c>
    </row>
    <row r="1800" spans="1:33" ht="30" thickBot="1" x14ac:dyDescent="0.3">
      <c r="A1800" s="137">
        <v>1</v>
      </c>
      <c r="B1800" s="148" t="s">
        <v>201</v>
      </c>
      <c r="C1800" s="148"/>
      <c r="D1800" s="148"/>
      <c r="E1800" s="248">
        <f>SUM(E1799)</f>
        <v>1015</v>
      </c>
      <c r="F1800" s="1639">
        <f>SUM(F1799)</f>
        <v>170</v>
      </c>
      <c r="G1800" s="1639">
        <f>SUM(G1799)</f>
        <v>194</v>
      </c>
      <c r="H1800" s="1639">
        <f>G1800/F1800*100</f>
        <v>114.11764705882352</v>
      </c>
      <c r="I1800" s="1185">
        <f>IF(E1800=0,0,K1800/E1800)</f>
        <v>7.6896551724137927</v>
      </c>
      <c r="J1800" s="1763">
        <f>SUM(J1799)</f>
        <v>8.0412371134020617</v>
      </c>
      <c r="K1800" s="1639">
        <f>SUM(K1799)</f>
        <v>7805</v>
      </c>
      <c r="L1800" s="1639">
        <f>SUM(L1799)</f>
        <v>1301</v>
      </c>
      <c r="M1800" s="1639">
        <f>SUM(M1799)</f>
        <v>1560</v>
      </c>
      <c r="N1800" s="1187">
        <f>M1800/L1800*100</f>
        <v>119.90776325903153</v>
      </c>
      <c r="O1800" s="1234">
        <f>SUM(O1799)</f>
        <v>32</v>
      </c>
      <c r="P1800" s="1187">
        <f>M1800/$B$4*12/O1800</f>
        <v>292.5</v>
      </c>
      <c r="Q1800" s="336">
        <v>16659.026999999998</v>
      </c>
      <c r="R1800" s="336">
        <v>16659.026999999998</v>
      </c>
      <c r="S1800" s="881">
        <f>Q1800/12*$B$4+(R1800-Q1800)/11*1</f>
        <v>2776.5044999999996</v>
      </c>
      <c r="T1800" s="336">
        <f t="shared" si="767"/>
        <v>3183.9496399999998</v>
      </c>
      <c r="U1800" s="779"/>
      <c r="V1800" s="336"/>
      <c r="W1800" s="336">
        <f>T1800-S1800</f>
        <v>407.44514000000026</v>
      </c>
      <c r="X1800" s="336"/>
      <c r="Y1800" s="336">
        <v>-6.8386499999999995</v>
      </c>
      <c r="Z1800" s="336">
        <v>3177.1109899999997</v>
      </c>
      <c r="AA1800" s="1641"/>
      <c r="AB1800" s="914"/>
      <c r="AC1800" s="1084">
        <f t="shared" si="762"/>
        <v>0</v>
      </c>
      <c r="AD1800" s="1099"/>
      <c r="AF1800" s="3389"/>
      <c r="AG1800" s="137">
        <f t="shared" si="756"/>
        <v>3177110.9899999998</v>
      </c>
    </row>
    <row r="1801" spans="1:33" ht="15.75" thickBot="1" x14ac:dyDescent="0.3">
      <c r="A1801" s="137">
        <v>1</v>
      </c>
      <c r="B1801" s="1672" t="s">
        <v>278</v>
      </c>
      <c r="C1801" s="1673"/>
      <c r="D1801" s="1672"/>
      <c r="E1801" s="230"/>
      <c r="F1801" s="709"/>
      <c r="G1801" s="709"/>
      <c r="H1801" s="709"/>
      <c r="I1801" s="1484"/>
      <c r="J1801" s="1484"/>
      <c r="K1801" s="1786"/>
      <c r="L1801" s="1786"/>
      <c r="M1801" s="1786">
        <f>SUM(M1793,M1800)</f>
        <v>1560</v>
      </c>
      <c r="N1801" s="1786"/>
      <c r="O1801" s="1786"/>
      <c r="P1801" s="1786"/>
      <c r="Q1801" s="337">
        <f t="shared" ref="Q1801:S1801" si="768">SUM(Q1793,Q1800)</f>
        <v>253062.04986999999</v>
      </c>
      <c r="R1801" s="337">
        <f t="shared" ref="R1801" si="769">SUM(R1793,R1800)</f>
        <v>253062.04986999999</v>
      </c>
      <c r="S1801" s="760">
        <f t="shared" si="768"/>
        <v>42177.008311666679</v>
      </c>
      <c r="T1801" s="337">
        <f t="shared" si="767"/>
        <v>40756.919690000002</v>
      </c>
      <c r="U1801" s="782"/>
      <c r="V1801" s="156">
        <f>SUM(V1793,V1800)</f>
        <v>-62.275229999999993</v>
      </c>
      <c r="W1801" s="337">
        <f>SUM(W1793,W1800)</f>
        <v>-1420.088621666669</v>
      </c>
      <c r="X1801" s="337">
        <f>SUM(X1793,X1800)</f>
        <v>0</v>
      </c>
      <c r="Y1801" s="156">
        <f>SUM(Y1793,Y1800)</f>
        <v>-7.8795899999999994</v>
      </c>
      <c r="Z1801" s="337">
        <f>SUM(Z1793,Z1800)</f>
        <v>40686.764870000006</v>
      </c>
      <c r="AA1801" s="1698"/>
      <c r="AB1801" s="868"/>
      <c r="AC1801" s="1084">
        <f t="shared" si="762"/>
        <v>-7.73070496506989E-12</v>
      </c>
      <c r="AD1801" s="1099"/>
      <c r="AE1801" s="137" t="e">
        <f>S1801-#REF!/12*4</f>
        <v>#REF!</v>
      </c>
      <c r="AF1801" s="3389">
        <v>40686764.869999997</v>
      </c>
      <c r="AG1801" s="137">
        <f t="shared" si="756"/>
        <v>0</v>
      </c>
    </row>
    <row r="1802" spans="1:33" x14ac:dyDescent="0.25">
      <c r="A1802" s="137">
        <v>1</v>
      </c>
      <c r="B1802" s="1732"/>
      <c r="C1802" s="1733"/>
      <c r="D1802" s="1732"/>
      <c r="E1802" s="242"/>
      <c r="F1802" s="838"/>
      <c r="G1802" s="838"/>
      <c r="H1802" s="838"/>
      <c r="I1802" s="1510"/>
      <c r="J1802" s="1510"/>
      <c r="K1802" s="186"/>
      <c r="L1802" s="186"/>
      <c r="M1802" s="2258"/>
      <c r="N1802" s="186"/>
      <c r="O1802" s="186"/>
      <c r="P1802" s="186"/>
      <c r="Q1802" s="330"/>
      <c r="R1802" s="330"/>
      <c r="S1802" s="758"/>
      <c r="T1802" s="330">
        <f t="shared" si="767"/>
        <v>0</v>
      </c>
      <c r="U1802" s="780"/>
      <c r="V1802" s="330"/>
      <c r="W1802" s="330"/>
      <c r="X1802" s="330"/>
      <c r="Y1802" s="330"/>
      <c r="Z1802" s="330"/>
      <c r="AA1802" s="970"/>
      <c r="AB1802" s="370"/>
      <c r="AC1802" s="1084">
        <f t="shared" si="762"/>
        <v>0</v>
      </c>
      <c r="AD1802" s="1099"/>
      <c r="AF1802" s="3389"/>
      <c r="AG1802" s="137">
        <f t="shared" si="756"/>
        <v>0</v>
      </c>
    </row>
    <row r="1803" spans="1:33" ht="43.5" x14ac:dyDescent="0.25">
      <c r="A1803" s="137">
        <v>1</v>
      </c>
      <c r="B1803" s="1089" t="s">
        <v>380</v>
      </c>
      <c r="C1803" s="1089"/>
      <c r="D1803" s="1632"/>
      <c r="E1803" s="225"/>
      <c r="F1803" s="187"/>
      <c r="G1803" s="187"/>
      <c r="H1803" s="187"/>
      <c r="I1803" s="831"/>
      <c r="J1803" s="831"/>
      <c r="K1803" s="183"/>
      <c r="L1803" s="183"/>
      <c r="M1803" s="183"/>
      <c r="N1803" s="183"/>
      <c r="O1803" s="183"/>
      <c r="P1803" s="183"/>
      <c r="Q1803" s="331"/>
      <c r="R1803" s="331"/>
      <c r="S1803" s="759"/>
      <c r="T1803" s="331">
        <f t="shared" si="767"/>
        <v>0</v>
      </c>
      <c r="U1803" s="777"/>
      <c r="V1803" s="331"/>
      <c r="W1803" s="331"/>
      <c r="X1803" s="331"/>
      <c r="Y1803" s="331"/>
      <c r="Z1803" s="331"/>
      <c r="AA1803" s="954"/>
      <c r="AB1803" s="328"/>
      <c r="AC1803" s="1084">
        <f t="shared" si="762"/>
        <v>0</v>
      </c>
      <c r="AD1803" s="1099"/>
      <c r="AF1803" s="3389"/>
      <c r="AG1803" s="137">
        <f t="shared" si="756"/>
        <v>0</v>
      </c>
    </row>
    <row r="1804" spans="1:33" x14ac:dyDescent="0.25">
      <c r="A1804" s="137">
        <v>1</v>
      </c>
      <c r="B1804" s="471" t="s">
        <v>194</v>
      </c>
      <c r="C1804" s="1643"/>
      <c r="D1804" s="536"/>
      <c r="E1804" s="223"/>
      <c r="F1804" s="526"/>
      <c r="G1804" s="526"/>
      <c r="H1804" s="526"/>
      <c r="I1804" s="1514"/>
      <c r="J1804" s="1514"/>
      <c r="K1804" s="750"/>
      <c r="L1804" s="750"/>
      <c r="M1804" s="750"/>
      <c r="N1804" s="750"/>
      <c r="O1804" s="750"/>
      <c r="P1804" s="750"/>
      <c r="Q1804" s="331"/>
      <c r="R1804" s="331"/>
      <c r="S1804" s="881"/>
      <c r="T1804" s="331"/>
      <c r="U1804" s="777"/>
      <c r="V1804" s="331"/>
      <c r="W1804" s="331"/>
      <c r="X1804" s="331"/>
      <c r="Y1804" s="331"/>
      <c r="Z1804" s="331"/>
      <c r="AA1804" s="971"/>
      <c r="AB1804" s="328"/>
      <c r="AC1804" s="1084">
        <f t="shared" si="762"/>
        <v>0</v>
      </c>
      <c r="AD1804" s="1099"/>
      <c r="AF1804" s="3389"/>
      <c r="AG1804" s="137">
        <f t="shared" si="756"/>
        <v>0</v>
      </c>
    </row>
    <row r="1805" spans="1:33" ht="29.25" x14ac:dyDescent="0.25">
      <c r="A1805" s="137">
        <v>1</v>
      </c>
      <c r="B1805" s="2261" t="s">
        <v>311</v>
      </c>
      <c r="C1805" s="1703"/>
      <c r="D1805" s="1658"/>
      <c r="E1805" s="498">
        <f>E1806</f>
        <v>5500</v>
      </c>
      <c r="F1805" s="187">
        <f>F1806</f>
        <v>916.75</v>
      </c>
      <c r="G1805" s="187">
        <f>G1806</f>
        <v>864.46749999999997</v>
      </c>
      <c r="H1805" s="123">
        <f t="shared" ref="H1805:H1814" si="770">G1805/F1805*100</f>
        <v>94.296973002454322</v>
      </c>
      <c r="I1805" s="1514"/>
      <c r="J1805" s="1514"/>
      <c r="K1805" s="750"/>
      <c r="L1805" s="750"/>
      <c r="M1805" s="750"/>
      <c r="N1805" s="750"/>
      <c r="O1805" s="750"/>
      <c r="P1805" s="750"/>
      <c r="Q1805" s="331">
        <v>87506.950239999991</v>
      </c>
      <c r="R1805" s="331">
        <v>87506.950239999991</v>
      </c>
      <c r="S1805" s="759">
        <f>Q1805/12*$B$4+(R1805-Q1805)/11*1</f>
        <v>14584.491706666666</v>
      </c>
      <c r="T1805" s="331">
        <f>Z1805-Y1805-V1805</f>
        <v>14376.155800000006</v>
      </c>
      <c r="U1805" s="777"/>
      <c r="V1805" s="331"/>
      <c r="W1805" s="331">
        <f>T1805-S1805</f>
        <v>-208.33590666665987</v>
      </c>
      <c r="X1805" s="331"/>
      <c r="Y1805" s="331">
        <v>-0.61726999999999999</v>
      </c>
      <c r="Z1805" s="331">
        <v>14375.538530000005</v>
      </c>
      <c r="AA1805" s="954"/>
      <c r="AB1805" s="328"/>
      <c r="AC1805" s="1084">
        <f t="shared" si="762"/>
        <v>0</v>
      </c>
      <c r="AD1805" s="1099"/>
      <c r="AF1805" s="3389"/>
      <c r="AG1805" s="137">
        <f t="shared" si="756"/>
        <v>14375538.530000005</v>
      </c>
    </row>
    <row r="1806" spans="1:33" ht="30" x14ac:dyDescent="0.25">
      <c r="A1806" s="137">
        <v>1</v>
      </c>
      <c r="B1806" s="483" t="s">
        <v>452</v>
      </c>
      <c r="C1806" s="1720"/>
      <c r="D1806" s="1658"/>
      <c r="E1806" s="498">
        <f>E1807/4</f>
        <v>5500</v>
      </c>
      <c r="F1806" s="187">
        <f>F1807/4</f>
        <v>916.75</v>
      </c>
      <c r="G1806" s="187">
        <f>G1807/4</f>
        <v>864.46749999999997</v>
      </c>
      <c r="H1806" s="123">
        <f t="shared" si="770"/>
        <v>94.296973002454322</v>
      </c>
      <c r="I1806" s="1514"/>
      <c r="J1806" s="1514"/>
      <c r="K1806" s="750"/>
      <c r="L1806" s="750"/>
      <c r="M1806" s="750"/>
      <c r="N1806" s="750"/>
      <c r="O1806" s="750"/>
      <c r="P1806" s="750"/>
      <c r="Q1806" s="331"/>
      <c r="R1806" s="331"/>
      <c r="S1806" s="759"/>
      <c r="T1806" s="331">
        <f>Z1806-Y1806-V1806</f>
        <v>0</v>
      </c>
      <c r="U1806" s="777"/>
      <c r="V1806" s="331"/>
      <c r="W1806" s="331"/>
      <c r="X1806" s="331"/>
      <c r="Y1806" s="331"/>
      <c r="Z1806" s="331"/>
      <c r="AA1806" s="954"/>
      <c r="AB1806" s="328"/>
      <c r="AC1806" s="1084">
        <f t="shared" si="762"/>
        <v>0</v>
      </c>
      <c r="AD1806" s="1099"/>
      <c r="AF1806" s="3389"/>
      <c r="AG1806" s="137">
        <f t="shared" si="756"/>
        <v>0</v>
      </c>
    </row>
    <row r="1807" spans="1:33" ht="30" x14ac:dyDescent="0.25">
      <c r="A1807" s="137">
        <v>1</v>
      </c>
      <c r="B1807" s="312" t="s">
        <v>454</v>
      </c>
      <c r="C1807" s="1720"/>
      <c r="D1807" s="1658"/>
      <c r="E1807" s="498">
        <v>22000</v>
      </c>
      <c r="F1807" s="187">
        <f>ROUND(E1807/12*$B$4,0)</f>
        <v>3667</v>
      </c>
      <c r="G1807" s="187">
        <v>3457.87</v>
      </c>
      <c r="H1807" s="123">
        <f t="shared" si="770"/>
        <v>94.296973002454322</v>
      </c>
      <c r="I1807" s="1514"/>
      <c r="J1807" s="1514"/>
      <c r="K1807" s="750"/>
      <c r="L1807" s="750"/>
      <c r="M1807" s="750"/>
      <c r="N1807" s="750"/>
      <c r="O1807" s="750"/>
      <c r="P1807" s="750"/>
      <c r="Q1807" s="331"/>
      <c r="R1807" s="331"/>
      <c r="S1807" s="759"/>
      <c r="T1807" s="331"/>
      <c r="U1807" s="777"/>
      <c r="V1807" s="331"/>
      <c r="W1807" s="331"/>
      <c r="X1807" s="331"/>
      <c r="Y1807" s="331"/>
      <c r="Z1807" s="331"/>
      <c r="AA1807" s="954"/>
      <c r="AB1807" s="328"/>
      <c r="AC1807" s="1084">
        <f t="shared" si="762"/>
        <v>0</v>
      </c>
      <c r="AD1807" s="1099"/>
      <c r="AF1807" s="3389"/>
      <c r="AG1807" s="137">
        <f t="shared" si="756"/>
        <v>0</v>
      </c>
    </row>
    <row r="1808" spans="1:33" ht="29.25" x14ac:dyDescent="0.25">
      <c r="A1808" s="137">
        <v>1</v>
      </c>
      <c r="B1808" s="2261" t="s">
        <v>312</v>
      </c>
      <c r="C1808" s="1720"/>
      <c r="D1808" s="1658"/>
      <c r="E1808" s="498">
        <f>E1809</f>
        <v>32066.91489361702</v>
      </c>
      <c r="F1808" s="187">
        <f>F1809</f>
        <v>5344.5744680851058</v>
      </c>
      <c r="G1808" s="187">
        <f>G1809</f>
        <v>5284.7</v>
      </c>
      <c r="H1808" s="123">
        <f t="shared" si="770"/>
        <v>98.879714962479355</v>
      </c>
      <c r="I1808" s="1514"/>
      <c r="J1808" s="1514"/>
      <c r="K1808" s="750"/>
      <c r="L1808" s="750"/>
      <c r="M1808" s="750"/>
      <c r="N1808" s="750"/>
      <c r="O1808" s="750"/>
      <c r="P1808" s="750"/>
      <c r="Q1808" s="331"/>
      <c r="R1808" s="331"/>
      <c r="S1808" s="759"/>
      <c r="T1808" s="331"/>
      <c r="U1808" s="777"/>
      <c r="V1808" s="331"/>
      <c r="W1808" s="331"/>
      <c r="X1808" s="331"/>
      <c r="Y1808" s="331"/>
      <c r="Z1808" s="331"/>
      <c r="AA1808" s="954"/>
      <c r="AB1808" s="328"/>
      <c r="AC1808" s="1084">
        <f t="shared" si="762"/>
        <v>0</v>
      </c>
      <c r="AD1808" s="1099"/>
      <c r="AF1808" s="3389"/>
      <c r="AG1808" s="137">
        <f t="shared" si="756"/>
        <v>0</v>
      </c>
    </row>
    <row r="1809" spans="1:33" x14ac:dyDescent="0.25">
      <c r="A1809" s="137">
        <v>1</v>
      </c>
      <c r="B1809" s="312" t="s">
        <v>321</v>
      </c>
      <c r="C1809" s="1720"/>
      <c r="D1809" s="1658"/>
      <c r="E1809" s="498">
        <f>E1810/9.4+E1811/9.4</f>
        <v>32066.91489361702</v>
      </c>
      <c r="F1809" s="187">
        <f>F1810/9.4+F1811/9.4</f>
        <v>5344.5744680851058</v>
      </c>
      <c r="G1809" s="187">
        <f>G1810/9.4+G1811/9.4</f>
        <v>5284.7</v>
      </c>
      <c r="H1809" s="123">
        <f t="shared" si="770"/>
        <v>98.879714962479355</v>
      </c>
      <c r="I1809" s="1514"/>
      <c r="J1809" s="1514"/>
      <c r="K1809" s="750"/>
      <c r="L1809" s="750"/>
      <c r="M1809" s="750"/>
      <c r="N1809" s="750"/>
      <c r="O1809" s="750"/>
      <c r="P1809" s="750"/>
      <c r="Q1809" s="331"/>
      <c r="R1809" s="331"/>
      <c r="S1809" s="759"/>
      <c r="T1809" s="331"/>
      <c r="U1809" s="777"/>
      <c r="V1809" s="331"/>
      <c r="W1809" s="331"/>
      <c r="X1809" s="331"/>
      <c r="Y1809" s="331"/>
      <c r="Z1809" s="331"/>
      <c r="AA1809" s="954"/>
      <c r="AB1809" s="328"/>
      <c r="AC1809" s="1084">
        <f t="shared" si="762"/>
        <v>0</v>
      </c>
      <c r="AD1809" s="1099"/>
      <c r="AF1809" s="3389"/>
      <c r="AG1809" s="137">
        <f t="shared" si="756"/>
        <v>0</v>
      </c>
    </row>
    <row r="1810" spans="1:33" x14ac:dyDescent="0.25">
      <c r="A1810" s="137">
        <v>1</v>
      </c>
      <c r="B1810" s="482" t="s">
        <v>322</v>
      </c>
      <c r="C1810" s="1720"/>
      <c r="D1810" s="1658"/>
      <c r="E1810" s="498">
        <v>297429</v>
      </c>
      <c r="F1810" s="187">
        <f>ROUND(E1810/12*$B$4,0)</f>
        <v>49572</v>
      </c>
      <c r="G1810" s="187">
        <v>48785.869999999995</v>
      </c>
      <c r="H1810" s="123">
        <f t="shared" si="770"/>
        <v>98.414165254579189</v>
      </c>
      <c r="I1810" s="1514"/>
      <c r="J1810" s="1514"/>
      <c r="K1810" s="750"/>
      <c r="L1810" s="750"/>
      <c r="M1810" s="750"/>
      <c r="N1810" s="750"/>
      <c r="O1810" s="750"/>
      <c r="P1810" s="750"/>
      <c r="Q1810" s="331"/>
      <c r="R1810" s="331"/>
      <c r="S1810" s="759"/>
      <c r="T1810" s="331"/>
      <c r="U1810" s="777"/>
      <c r="V1810" s="331"/>
      <c r="W1810" s="331"/>
      <c r="X1810" s="331"/>
      <c r="Y1810" s="331"/>
      <c r="Z1810" s="331"/>
      <c r="AA1810" s="954"/>
      <c r="AB1810" s="328"/>
      <c r="AC1810" s="1084">
        <f t="shared" si="762"/>
        <v>0</v>
      </c>
      <c r="AD1810" s="1099"/>
      <c r="AF1810" s="3389"/>
      <c r="AG1810" s="137">
        <f t="shared" si="756"/>
        <v>0</v>
      </c>
    </row>
    <row r="1811" spans="1:33" x14ac:dyDescent="0.25">
      <c r="A1811" s="137">
        <v>1</v>
      </c>
      <c r="B1811" s="482" t="s">
        <v>326</v>
      </c>
      <c r="C1811" s="435"/>
      <c r="D1811" s="1658"/>
      <c r="E1811" s="498">
        <v>4000</v>
      </c>
      <c r="F1811" s="187">
        <f>ROUND(E1811/12*$B$4,0)</f>
        <v>667</v>
      </c>
      <c r="G1811" s="187">
        <v>890.31</v>
      </c>
      <c r="H1811" s="123">
        <f t="shared" si="770"/>
        <v>133.47976011994004</v>
      </c>
      <c r="I1811" s="1514"/>
      <c r="J1811" s="1514"/>
      <c r="K1811" s="750"/>
      <c r="L1811" s="750"/>
      <c r="M1811" s="750"/>
      <c r="N1811" s="750"/>
      <c r="O1811" s="750"/>
      <c r="P1811" s="750"/>
      <c r="Q1811" s="331"/>
      <c r="R1811" s="331"/>
      <c r="S1811" s="759"/>
      <c r="T1811" s="331">
        <f>Z1811-Y1811-V1811</f>
        <v>0</v>
      </c>
      <c r="U1811" s="777"/>
      <c r="V1811" s="331"/>
      <c r="W1811" s="331"/>
      <c r="X1811" s="331"/>
      <c r="Y1811" s="331"/>
      <c r="Z1811" s="331"/>
      <c r="AA1811" s="954"/>
      <c r="AB1811" s="328"/>
      <c r="AC1811" s="1084">
        <f t="shared" si="762"/>
        <v>0</v>
      </c>
      <c r="AD1811" s="1099"/>
      <c r="AF1811" s="3389"/>
      <c r="AG1811" s="137">
        <f t="shared" si="756"/>
        <v>0</v>
      </c>
    </row>
    <row r="1812" spans="1:33" x14ac:dyDescent="0.25">
      <c r="A1812" s="137">
        <v>1</v>
      </c>
      <c r="B1812" s="475" t="s">
        <v>260</v>
      </c>
      <c r="C1812" s="424"/>
      <c r="D1812" s="9"/>
      <c r="E1812" s="499">
        <f>E1805</f>
        <v>5500</v>
      </c>
      <c r="F1812" s="499">
        <f>F1805</f>
        <v>916.75</v>
      </c>
      <c r="G1812" s="499">
        <f>G1805</f>
        <v>864.46749999999997</v>
      </c>
      <c r="H1812" s="528">
        <f t="shared" si="770"/>
        <v>94.296973002454322</v>
      </c>
      <c r="I1812" s="1514"/>
      <c r="J1812" s="1514"/>
      <c r="K1812" s="122"/>
      <c r="L1812" s="122"/>
      <c r="M1812" s="122"/>
      <c r="N1812" s="122"/>
      <c r="O1812" s="122"/>
      <c r="P1812" s="122"/>
      <c r="Q1812" s="331"/>
      <c r="R1812" s="331"/>
      <c r="S1812" s="759"/>
      <c r="T1812" s="331">
        <f>Z1812-Y1812-V1812</f>
        <v>0</v>
      </c>
      <c r="U1812" s="777"/>
      <c r="V1812" s="331"/>
      <c r="W1812" s="331"/>
      <c r="X1812" s="331"/>
      <c r="Y1812" s="331"/>
      <c r="Z1812" s="331"/>
      <c r="AA1812" s="918"/>
      <c r="AB1812" s="328"/>
      <c r="AC1812" s="1084">
        <f t="shared" si="762"/>
        <v>0</v>
      </c>
      <c r="AD1812" s="1099"/>
      <c r="AF1812" s="3389"/>
      <c r="AG1812" s="137">
        <f t="shared" si="756"/>
        <v>0</v>
      </c>
    </row>
    <row r="1813" spans="1:33" ht="29.25" x14ac:dyDescent="0.25">
      <c r="A1813" s="137">
        <v>1</v>
      </c>
      <c r="B1813" s="475" t="s">
        <v>261</v>
      </c>
      <c r="C1813" s="424"/>
      <c r="D1813" s="9"/>
      <c r="E1813" s="499">
        <f>E1808</f>
        <v>32066.91489361702</v>
      </c>
      <c r="F1813" s="499">
        <f>F1808</f>
        <v>5344.5744680851058</v>
      </c>
      <c r="G1813" s="499">
        <f>G1808</f>
        <v>5284.7</v>
      </c>
      <c r="H1813" s="528">
        <f t="shared" si="770"/>
        <v>98.879714962479355</v>
      </c>
      <c r="I1813" s="1514"/>
      <c r="J1813" s="1514"/>
      <c r="K1813" s="122"/>
      <c r="L1813" s="122"/>
      <c r="M1813" s="122"/>
      <c r="N1813" s="122"/>
      <c r="O1813" s="122"/>
      <c r="P1813" s="122"/>
      <c r="Q1813" s="331"/>
      <c r="R1813" s="331"/>
      <c r="S1813" s="759"/>
      <c r="T1813" s="331"/>
      <c r="U1813" s="777"/>
      <c r="V1813" s="331"/>
      <c r="W1813" s="331"/>
      <c r="X1813" s="331"/>
      <c r="Y1813" s="331"/>
      <c r="Z1813" s="331"/>
      <c r="AA1813" s="918"/>
      <c r="AB1813" s="328"/>
      <c r="AC1813" s="1084">
        <f t="shared" si="762"/>
        <v>0</v>
      </c>
      <c r="AD1813" s="1099"/>
      <c r="AF1813" s="3389"/>
      <c r="AG1813" s="137">
        <f t="shared" si="756"/>
        <v>0</v>
      </c>
    </row>
    <row r="1814" spans="1:33" ht="15.75" thickBot="1" x14ac:dyDescent="0.3">
      <c r="A1814" s="137">
        <v>1</v>
      </c>
      <c r="B1814" s="1427" t="s">
        <v>134</v>
      </c>
      <c r="C1814" s="149"/>
      <c r="D1814" s="1427"/>
      <c r="E1814" s="499">
        <f>(E1810+E1811)/4.2+E1812</f>
        <v>77268.809523809527</v>
      </c>
      <c r="F1814" s="499">
        <f>(F1810+F1811)/4.2+F1812</f>
        <v>12878.416666666666</v>
      </c>
      <c r="G1814" s="499">
        <f>(G1810+G1811)/4.2+G1812</f>
        <v>12692.129404761903</v>
      </c>
      <c r="H1814" s="1639">
        <f t="shared" si="770"/>
        <v>98.553492508229439</v>
      </c>
      <c r="I1814" s="1774"/>
      <c r="J1814" s="1774"/>
      <c r="K1814" s="1787"/>
      <c r="L1814" s="1787"/>
      <c r="M1814" s="1787"/>
      <c r="N1814" s="1787"/>
      <c r="O1814" s="1787"/>
      <c r="P1814" s="1787"/>
      <c r="Q1814" s="336">
        <f t="shared" ref="Q1814:R1814" si="771">Q1805</f>
        <v>87506.950239999991</v>
      </c>
      <c r="R1814" s="336">
        <f t="shared" si="771"/>
        <v>87506.950239999991</v>
      </c>
      <c r="S1814" s="882">
        <f t="shared" ref="S1814:Z1814" si="772">S1805</f>
        <v>14584.491706666666</v>
      </c>
      <c r="T1814" s="336">
        <f t="shared" si="772"/>
        <v>14376.155800000006</v>
      </c>
      <c r="U1814" s="779">
        <f t="shared" si="772"/>
        <v>0</v>
      </c>
      <c r="V1814" s="336">
        <f t="shared" si="772"/>
        <v>0</v>
      </c>
      <c r="W1814" s="336">
        <f t="shared" si="772"/>
        <v>-208.33590666665987</v>
      </c>
      <c r="X1814" s="336">
        <f t="shared" si="772"/>
        <v>0</v>
      </c>
      <c r="Y1814" s="336">
        <f t="shared" si="772"/>
        <v>-0.61726999999999999</v>
      </c>
      <c r="Z1814" s="336">
        <f t="shared" si="772"/>
        <v>14375.538530000005</v>
      </c>
      <c r="AA1814" s="918"/>
      <c r="AB1814" s="914"/>
      <c r="AC1814" s="1084">
        <f t="shared" si="762"/>
        <v>0</v>
      </c>
      <c r="AD1814" s="1099"/>
      <c r="AF1814" s="3389"/>
      <c r="AG1814" s="137">
        <f t="shared" si="756"/>
        <v>14375538.530000005</v>
      </c>
    </row>
    <row r="1815" spans="1:33" ht="15.75" thickBot="1" x14ac:dyDescent="0.3">
      <c r="A1815" s="137">
        <v>1</v>
      </c>
      <c r="B1815" s="1672" t="s">
        <v>278</v>
      </c>
      <c r="C1815" s="1673"/>
      <c r="D1815" s="1788"/>
      <c r="E1815" s="230"/>
      <c r="F1815" s="709"/>
      <c r="G1815" s="709"/>
      <c r="H1815" s="709"/>
      <c r="I1815" s="1509"/>
      <c r="J1815" s="1509"/>
      <c r="K1815" s="1755"/>
      <c r="L1815" s="1755"/>
      <c r="M1815" s="1755"/>
      <c r="N1815" s="1755"/>
      <c r="O1815" s="1755"/>
      <c r="P1815" s="1755"/>
      <c r="Q1815" s="337">
        <f t="shared" ref="Q1815:S1815" si="773">SUM(Q1814)</f>
        <v>87506.950239999991</v>
      </c>
      <c r="R1815" s="337">
        <f t="shared" ref="R1815" si="774">SUM(R1814)</f>
        <v>87506.950239999991</v>
      </c>
      <c r="S1815" s="760">
        <f t="shared" si="773"/>
        <v>14584.491706666666</v>
      </c>
      <c r="T1815" s="337">
        <f>Z1815-Y1815-V1815</f>
        <v>14376.155800000006</v>
      </c>
      <c r="U1815" s="782"/>
      <c r="V1815" s="156"/>
      <c r="W1815" s="337">
        <f>SUM(W1814)</f>
        <v>-208.33590666665987</v>
      </c>
      <c r="X1815" s="337"/>
      <c r="Y1815" s="156">
        <f>SUM(Y1814)</f>
        <v>-0.61726999999999999</v>
      </c>
      <c r="Z1815" s="337">
        <f>SUM(Z1814)</f>
        <v>14375.538530000005</v>
      </c>
      <c r="AA1815" s="1698"/>
      <c r="AB1815" s="868">
        <f>SUM(AB1814)</f>
        <v>0</v>
      </c>
      <c r="AC1815" s="1084">
        <f t="shared" si="762"/>
        <v>0</v>
      </c>
      <c r="AD1815" s="1099"/>
      <c r="AE1815" s="137" t="e">
        <f>S1815-#REF!/12*4</f>
        <v>#REF!</v>
      </c>
      <c r="AF1815" s="3389">
        <v>14375538.530000005</v>
      </c>
      <c r="AG1815" s="137">
        <f t="shared" si="756"/>
        <v>0</v>
      </c>
    </row>
    <row r="1816" spans="1:33" x14ac:dyDescent="0.25">
      <c r="A1816" s="137">
        <v>1</v>
      </c>
      <c r="B1816" s="1732"/>
      <c r="C1816" s="1733"/>
      <c r="D1816" s="1732"/>
      <c r="E1816" s="233"/>
      <c r="F1816" s="748"/>
      <c r="G1816" s="748"/>
      <c r="H1816" s="748"/>
      <c r="I1816" s="1510"/>
      <c r="J1816" s="1510"/>
      <c r="K1816" s="838"/>
      <c r="L1816" s="838"/>
      <c r="M1816" s="838"/>
      <c r="N1816" s="838"/>
      <c r="O1816" s="838"/>
      <c r="P1816" s="838"/>
      <c r="Q1816" s="330"/>
      <c r="R1816" s="330"/>
      <c r="S1816" s="758"/>
      <c r="T1816" s="330">
        <f>Z1816-Y1816-V1816</f>
        <v>0</v>
      </c>
      <c r="U1816" s="780"/>
      <c r="V1816" s="330"/>
      <c r="W1816" s="330"/>
      <c r="X1816" s="330"/>
      <c r="Y1816" s="330"/>
      <c r="Z1816" s="330"/>
      <c r="AA1816" s="945"/>
      <c r="AB1816" s="370"/>
      <c r="AC1816" s="1084">
        <f t="shared" si="762"/>
        <v>0</v>
      </c>
      <c r="AD1816" s="1099"/>
      <c r="AF1816" s="3389"/>
      <c r="AG1816" s="137">
        <f t="shared" si="756"/>
        <v>0</v>
      </c>
    </row>
    <row r="1817" spans="1:33" ht="43.5" x14ac:dyDescent="0.25">
      <c r="A1817" s="137">
        <v>1</v>
      </c>
      <c r="B1817" s="1089" t="s">
        <v>381</v>
      </c>
      <c r="C1817" s="1089"/>
      <c r="D1817" s="1632"/>
      <c r="E1817" s="225"/>
      <c r="F1817" s="187"/>
      <c r="G1817" s="187"/>
      <c r="H1817" s="187"/>
      <c r="I1817" s="831"/>
      <c r="J1817" s="831"/>
      <c r="K1817" s="187"/>
      <c r="L1817" s="187"/>
      <c r="M1817" s="187"/>
      <c r="N1817" s="187"/>
      <c r="O1817" s="187"/>
      <c r="P1817" s="187"/>
      <c r="Q1817" s="331"/>
      <c r="R1817" s="331"/>
      <c r="S1817" s="759"/>
      <c r="T1817" s="331">
        <f>Z1817-Y1817-V1817</f>
        <v>0</v>
      </c>
      <c r="U1817" s="777"/>
      <c r="V1817" s="331"/>
      <c r="W1817" s="331"/>
      <c r="X1817" s="331"/>
      <c r="Y1817" s="331"/>
      <c r="Z1817" s="331"/>
      <c r="AA1817" s="954"/>
      <c r="AB1817" s="328"/>
      <c r="AC1817" s="1084">
        <f t="shared" si="762"/>
        <v>0</v>
      </c>
      <c r="AD1817" s="1099"/>
      <c r="AF1817" s="3389"/>
      <c r="AG1817" s="137">
        <f t="shared" si="756"/>
        <v>0</v>
      </c>
    </row>
    <row r="1818" spans="1:33" x14ac:dyDescent="0.25">
      <c r="A1818" s="137">
        <v>1</v>
      </c>
      <c r="B1818" s="492" t="s">
        <v>325</v>
      </c>
      <c r="C1818" s="1643"/>
      <c r="D1818" s="4"/>
      <c r="E1818" s="223"/>
      <c r="F1818" s="526"/>
      <c r="G1818" s="526"/>
      <c r="H1818" s="526"/>
      <c r="I1818" s="831"/>
      <c r="J1818" s="831"/>
      <c r="K1818" s="187"/>
      <c r="L1818" s="187"/>
      <c r="M1818" s="187"/>
      <c r="N1818" s="187"/>
      <c r="O1818" s="187"/>
      <c r="P1818" s="187"/>
      <c r="Q1818" s="331">
        <v>95665.664640000003</v>
      </c>
      <c r="R1818" s="331">
        <v>95665.664640000003</v>
      </c>
      <c r="S1818" s="881">
        <f>Q1818/12*$B$4+(R1818-Q1818)/11*1</f>
        <v>15944.27744</v>
      </c>
      <c r="T1818" s="331">
        <f>Z1818-Y1818-V1818</f>
        <v>15218.334640000001</v>
      </c>
      <c r="U1818" s="777"/>
      <c r="V1818" s="331"/>
      <c r="W1818" s="331">
        <f>T1818-S1818</f>
        <v>-725.9427999999989</v>
      </c>
      <c r="X1818" s="331"/>
      <c r="Y1818" s="331">
        <v>-7.5950199999999999</v>
      </c>
      <c r="Z1818" s="331">
        <v>15210.73962</v>
      </c>
      <c r="AA1818" s="971"/>
      <c r="AB1818" s="328"/>
      <c r="AC1818" s="1084">
        <f t="shared" si="762"/>
        <v>0</v>
      </c>
      <c r="AD1818" s="1099"/>
      <c r="AF1818" s="3389"/>
      <c r="AG1818" s="137">
        <f t="shared" si="756"/>
        <v>15210739.620000001</v>
      </c>
    </row>
    <row r="1819" spans="1:33" ht="29.25" x14ac:dyDescent="0.25">
      <c r="A1819" s="137">
        <v>1</v>
      </c>
      <c r="B1819" s="2261" t="s">
        <v>271</v>
      </c>
      <c r="C1819" s="435"/>
      <c r="D1819" s="4"/>
      <c r="E1819" s="494">
        <f>E1821+E1823+E1824</f>
        <v>15200</v>
      </c>
      <c r="F1819" s="494">
        <f t="shared" ref="F1819:G1819" si="775">F1821+F1823+F1824</f>
        <v>2533</v>
      </c>
      <c r="G1819" s="494">
        <f t="shared" si="775"/>
        <v>2772</v>
      </c>
      <c r="H1819" s="187">
        <f>G1819/F1819*100</f>
        <v>109.43545203316225</v>
      </c>
      <c r="I1819" s="1514"/>
      <c r="J1819" s="1514"/>
      <c r="K1819" s="526"/>
      <c r="L1819" s="526"/>
      <c r="M1819" s="526"/>
      <c r="N1819" s="526"/>
      <c r="O1819" s="526"/>
      <c r="P1819" s="526"/>
      <c r="Q1819" s="331"/>
      <c r="R1819" s="331"/>
      <c r="S1819" s="759"/>
      <c r="T1819" s="331">
        <f>Z1819-Y1819-V1819</f>
        <v>0</v>
      </c>
      <c r="U1819" s="777"/>
      <c r="V1819" s="331"/>
      <c r="W1819" s="331"/>
      <c r="X1819" s="331"/>
      <c r="Y1819" s="331"/>
      <c r="Z1819" s="331"/>
      <c r="AA1819" s="954"/>
      <c r="AB1819" s="328"/>
      <c r="AC1819" s="1084">
        <f t="shared" ref="AC1819:AC1827" si="776">T1819-S1819-W1819</f>
        <v>0</v>
      </c>
      <c r="AD1819" s="1099"/>
      <c r="AF1819" s="3389"/>
      <c r="AG1819" s="137">
        <f t="shared" si="756"/>
        <v>0</v>
      </c>
    </row>
    <row r="1820" spans="1:33" ht="30" x14ac:dyDescent="0.25">
      <c r="A1820" s="137">
        <v>1</v>
      </c>
      <c r="B1820" s="311" t="s">
        <v>193</v>
      </c>
      <c r="C1820" s="435"/>
      <c r="D1820" s="4"/>
      <c r="E1820" s="494"/>
      <c r="F1820" s="187"/>
      <c r="G1820" s="187"/>
      <c r="H1820" s="187"/>
      <c r="I1820" s="1514"/>
      <c r="J1820" s="1514"/>
      <c r="K1820" s="526"/>
      <c r="L1820" s="526"/>
      <c r="M1820" s="526"/>
      <c r="N1820" s="526"/>
      <c r="O1820" s="526"/>
      <c r="P1820" s="526"/>
      <c r="Q1820" s="331"/>
      <c r="R1820" s="331"/>
      <c r="S1820" s="759"/>
      <c r="T1820" s="331"/>
      <c r="U1820" s="777"/>
      <c r="V1820" s="331"/>
      <c r="W1820" s="331"/>
      <c r="X1820" s="331"/>
      <c r="Y1820" s="331"/>
      <c r="Z1820" s="331"/>
      <c r="AA1820" s="954"/>
      <c r="AB1820" s="328"/>
      <c r="AC1820" s="1084">
        <f t="shared" si="776"/>
        <v>0</v>
      </c>
      <c r="AD1820" s="1099"/>
      <c r="AF1820" s="3389"/>
      <c r="AG1820" s="137">
        <f t="shared" si="756"/>
        <v>0</v>
      </c>
    </row>
    <row r="1821" spans="1:33" ht="30" x14ac:dyDescent="0.25">
      <c r="A1821" s="137">
        <v>1</v>
      </c>
      <c r="B1821" s="312" t="s">
        <v>463</v>
      </c>
      <c r="C1821" s="435"/>
      <c r="D1821" s="4"/>
      <c r="E1821" s="495">
        <v>9500</v>
      </c>
      <c r="F1821" s="187">
        <f>ROUND(E1821/12*$B$4,0)</f>
        <v>1583</v>
      </c>
      <c r="G1821" s="187">
        <v>1640</v>
      </c>
      <c r="H1821" s="187">
        <f>G1821/F1821*100</f>
        <v>103.60075805432723</v>
      </c>
      <c r="I1821" s="1514"/>
      <c r="J1821" s="1514"/>
      <c r="K1821" s="526"/>
      <c r="L1821" s="526"/>
      <c r="M1821" s="526"/>
      <c r="N1821" s="526"/>
      <c r="O1821" s="526"/>
      <c r="P1821" s="526"/>
      <c r="Q1821" s="331"/>
      <c r="R1821" s="331"/>
      <c r="S1821" s="759"/>
      <c r="T1821" s="331"/>
      <c r="U1821" s="777"/>
      <c r="V1821" s="331"/>
      <c r="W1821" s="331"/>
      <c r="X1821" s="331"/>
      <c r="Y1821" s="331"/>
      <c r="Z1821" s="331"/>
      <c r="AA1821" s="954"/>
      <c r="AB1821" s="328"/>
      <c r="AC1821" s="1084">
        <f t="shared" si="776"/>
        <v>0</v>
      </c>
      <c r="AD1821" s="1099"/>
      <c r="AF1821" s="3389"/>
      <c r="AG1821" s="137">
        <f t="shared" si="756"/>
        <v>0</v>
      </c>
    </row>
    <row r="1822" spans="1:33" ht="60" x14ac:dyDescent="0.25">
      <c r="A1822" s="137">
        <v>1</v>
      </c>
      <c r="B1822" s="312" t="s">
        <v>464</v>
      </c>
      <c r="C1822" s="435"/>
      <c r="D1822" s="4"/>
      <c r="E1822" s="495"/>
      <c r="F1822" s="187"/>
      <c r="G1822" s="187"/>
      <c r="H1822" s="187"/>
      <c r="I1822" s="1514"/>
      <c r="J1822" s="1514"/>
      <c r="K1822" s="526"/>
      <c r="L1822" s="526"/>
      <c r="M1822" s="526"/>
      <c r="N1822" s="526"/>
      <c r="O1822" s="526"/>
      <c r="P1822" s="526"/>
      <c r="Q1822" s="331"/>
      <c r="R1822" s="331"/>
      <c r="S1822" s="759"/>
      <c r="T1822" s="331"/>
      <c r="U1822" s="777"/>
      <c r="V1822" s="331"/>
      <c r="W1822" s="331"/>
      <c r="X1822" s="331"/>
      <c r="Y1822" s="331"/>
      <c r="Z1822" s="331"/>
      <c r="AA1822" s="954"/>
      <c r="AB1822" s="328"/>
      <c r="AC1822" s="1084">
        <f t="shared" si="776"/>
        <v>0</v>
      </c>
      <c r="AD1822" s="1099"/>
      <c r="AF1822" s="3389"/>
      <c r="AG1822" s="137">
        <f t="shared" si="756"/>
        <v>0</v>
      </c>
    </row>
    <row r="1823" spans="1:33" ht="45" x14ac:dyDescent="0.25">
      <c r="A1823" s="137">
        <v>1</v>
      </c>
      <c r="B1823" s="312" t="s">
        <v>465</v>
      </c>
      <c r="C1823" s="435"/>
      <c r="D1823" s="4"/>
      <c r="E1823" s="495">
        <v>5700</v>
      </c>
      <c r="F1823" s="187">
        <f t="shared" ref="F1823" si="777">ROUND(E1823/12*$B$4,0)</f>
        <v>950</v>
      </c>
      <c r="G1823" s="187">
        <v>1132</v>
      </c>
      <c r="H1823" s="187">
        <f>G1823/F1823*100</f>
        <v>119.15789473684211</v>
      </c>
      <c r="I1823" s="1514"/>
      <c r="J1823" s="1514"/>
      <c r="K1823" s="526"/>
      <c r="L1823" s="526"/>
      <c r="M1823" s="526"/>
      <c r="N1823" s="526"/>
      <c r="O1823" s="526"/>
      <c r="P1823" s="526"/>
      <c r="Q1823" s="331"/>
      <c r="R1823" s="331"/>
      <c r="S1823" s="759"/>
      <c r="T1823" s="331"/>
      <c r="U1823" s="777"/>
      <c r="V1823" s="331"/>
      <c r="W1823" s="331"/>
      <c r="X1823" s="331"/>
      <c r="Y1823" s="331"/>
      <c r="Z1823" s="331"/>
      <c r="AA1823" s="954"/>
      <c r="AB1823" s="328"/>
      <c r="AC1823" s="1084">
        <f t="shared" si="776"/>
        <v>0</v>
      </c>
      <c r="AD1823" s="1099"/>
      <c r="AF1823" s="3389"/>
      <c r="AG1823" s="137">
        <f t="shared" si="756"/>
        <v>0</v>
      </c>
    </row>
    <row r="1824" spans="1:33" ht="90" x14ac:dyDescent="0.25">
      <c r="A1824" s="137">
        <v>1</v>
      </c>
      <c r="B1824" s="312" t="s">
        <v>466</v>
      </c>
      <c r="C1824" s="435"/>
      <c r="D1824" s="4"/>
      <c r="E1824" s="495"/>
      <c r="F1824" s="187"/>
      <c r="G1824" s="187"/>
      <c r="H1824" s="187"/>
      <c r="I1824" s="1514"/>
      <c r="J1824" s="1514"/>
      <c r="K1824" s="526"/>
      <c r="L1824" s="526"/>
      <c r="M1824" s="526"/>
      <c r="N1824" s="526"/>
      <c r="O1824" s="526"/>
      <c r="P1824" s="526"/>
      <c r="Q1824" s="331"/>
      <c r="R1824" s="331"/>
      <c r="S1824" s="759"/>
      <c r="T1824" s="331"/>
      <c r="U1824" s="777"/>
      <c r="V1824" s="331"/>
      <c r="W1824" s="331"/>
      <c r="X1824" s="331"/>
      <c r="Y1824" s="331"/>
      <c r="Z1824" s="331"/>
      <c r="AA1824" s="954"/>
      <c r="AB1824" s="328"/>
      <c r="AC1824" s="1084">
        <f t="shared" si="776"/>
        <v>0</v>
      </c>
      <c r="AD1824" s="1099"/>
      <c r="AF1824" s="3389"/>
      <c r="AG1824" s="137">
        <f t="shared" si="756"/>
        <v>0</v>
      </c>
    </row>
    <row r="1825" spans="1:33" ht="29.25" x14ac:dyDescent="0.25">
      <c r="B1825" s="285" t="s">
        <v>131</v>
      </c>
      <c r="C1825" s="435"/>
      <c r="D1825" s="4"/>
      <c r="E1825" s="494">
        <f>E1826+E1827</f>
        <v>27000</v>
      </c>
      <c r="F1825" s="494">
        <f t="shared" ref="F1825:G1825" si="778">F1826+F1827</f>
        <v>4500</v>
      </c>
      <c r="G1825" s="494">
        <f t="shared" si="778"/>
        <v>4680</v>
      </c>
      <c r="H1825" s="187">
        <f>G1825/F1825*100</f>
        <v>104</v>
      </c>
      <c r="I1825" s="1514"/>
      <c r="J1825" s="1514"/>
      <c r="K1825" s="526"/>
      <c r="L1825" s="526"/>
      <c r="M1825" s="526"/>
      <c r="N1825" s="526"/>
      <c r="O1825" s="526"/>
      <c r="P1825" s="526"/>
      <c r="Q1825" s="331"/>
      <c r="R1825" s="331"/>
      <c r="S1825" s="759"/>
      <c r="T1825" s="331"/>
      <c r="U1825" s="777"/>
      <c r="V1825" s="331"/>
      <c r="W1825" s="331"/>
      <c r="X1825" s="331"/>
      <c r="Y1825" s="331"/>
      <c r="Z1825" s="331"/>
      <c r="AA1825" s="954"/>
      <c r="AB1825" s="328"/>
      <c r="AC1825" s="1084">
        <f t="shared" si="776"/>
        <v>0</v>
      </c>
      <c r="AD1825" s="1099"/>
      <c r="AF1825" s="3389"/>
      <c r="AG1825" s="137">
        <f t="shared" si="756"/>
        <v>0</v>
      </c>
    </row>
    <row r="1826" spans="1:33" x14ac:dyDescent="0.25">
      <c r="A1826" s="137">
        <v>1</v>
      </c>
      <c r="B1826" s="165" t="s">
        <v>222</v>
      </c>
      <c r="C1826" s="435"/>
      <c r="D1826" s="4"/>
      <c r="E1826" s="495">
        <v>25000</v>
      </c>
      <c r="F1826" s="187">
        <f t="shared" ref="F1826:F1828" si="779">ROUND(E1826/12*$B$4,0)</f>
        <v>4167</v>
      </c>
      <c r="G1826" s="187">
        <v>4257</v>
      </c>
      <c r="H1826" s="187">
        <f>G1826/F1826*100</f>
        <v>102.15982721382288</v>
      </c>
      <c r="I1826" s="1514"/>
      <c r="J1826" s="1514"/>
      <c r="K1826" s="526"/>
      <c r="L1826" s="526"/>
      <c r="M1826" s="526"/>
      <c r="N1826" s="526"/>
      <c r="O1826" s="526"/>
      <c r="P1826" s="526"/>
      <c r="Q1826" s="331"/>
      <c r="R1826" s="331"/>
      <c r="S1826" s="759"/>
      <c r="T1826" s="331"/>
      <c r="U1826" s="777"/>
      <c r="V1826" s="331"/>
      <c r="W1826" s="331"/>
      <c r="X1826" s="331"/>
      <c r="Y1826" s="331"/>
      <c r="Z1826" s="331"/>
      <c r="AA1826" s="954"/>
      <c r="AB1826" s="328"/>
      <c r="AC1826" s="1084">
        <f t="shared" si="776"/>
        <v>0</v>
      </c>
      <c r="AD1826" s="1099"/>
      <c r="AF1826" s="3389"/>
      <c r="AG1826" s="137">
        <f t="shared" si="756"/>
        <v>0</v>
      </c>
    </row>
    <row r="1827" spans="1:33" ht="63" customHeight="1" x14ac:dyDescent="0.25">
      <c r="A1827" s="137">
        <v>1</v>
      </c>
      <c r="B1827" s="165" t="s">
        <v>467</v>
      </c>
      <c r="C1827" s="435"/>
      <c r="D1827" s="4"/>
      <c r="E1827" s="495">
        <v>2000</v>
      </c>
      <c r="F1827" s="187">
        <f t="shared" si="779"/>
        <v>333</v>
      </c>
      <c r="G1827" s="187">
        <v>423</v>
      </c>
      <c r="H1827" s="187">
        <f>G1827/F1827*100</f>
        <v>127.02702702702702</v>
      </c>
      <c r="I1827" s="1514"/>
      <c r="J1827" s="1514"/>
      <c r="K1827" s="526"/>
      <c r="L1827" s="526"/>
      <c r="M1827" s="526"/>
      <c r="N1827" s="526"/>
      <c r="O1827" s="526"/>
      <c r="P1827" s="526"/>
      <c r="Q1827" s="331"/>
      <c r="R1827" s="331"/>
      <c r="S1827" s="759"/>
      <c r="T1827" s="331"/>
      <c r="U1827" s="777"/>
      <c r="V1827" s="331"/>
      <c r="W1827" s="331"/>
      <c r="X1827" s="331"/>
      <c r="Y1827" s="331"/>
      <c r="Z1827" s="331"/>
      <c r="AA1827" s="954"/>
      <c r="AB1827" s="328"/>
      <c r="AC1827" s="1084">
        <f t="shared" si="776"/>
        <v>0</v>
      </c>
      <c r="AD1827" s="1099"/>
      <c r="AF1827" s="3389"/>
      <c r="AG1827" s="137">
        <f t="shared" si="756"/>
        <v>0</v>
      </c>
    </row>
    <row r="1828" spans="1:33" s="2266" customFormat="1" ht="29.25" x14ac:dyDescent="0.25">
      <c r="B1828" s="525" t="s">
        <v>344</v>
      </c>
      <c r="C1828" s="435"/>
      <c r="D1828" s="4"/>
      <c r="E1828" s="495">
        <v>10657</v>
      </c>
      <c r="F1828" s="187">
        <f t="shared" si="779"/>
        <v>1776</v>
      </c>
      <c r="G1828" s="187">
        <v>1833</v>
      </c>
      <c r="H1828" s="187">
        <f>G1828/F1828*100</f>
        <v>103.20945945945945</v>
      </c>
      <c r="I1828" s="1514"/>
      <c r="J1828" s="1514"/>
      <c r="K1828" s="526"/>
      <c r="L1828" s="526"/>
      <c r="M1828" s="526"/>
      <c r="N1828" s="526"/>
      <c r="O1828" s="526"/>
      <c r="P1828" s="526"/>
      <c r="Q1828" s="331"/>
      <c r="R1828" s="331"/>
      <c r="S1828" s="759"/>
      <c r="T1828" s="331"/>
      <c r="U1828" s="777"/>
      <c r="V1828" s="331"/>
      <c r="W1828" s="331"/>
      <c r="X1828" s="331"/>
      <c r="Y1828" s="331"/>
      <c r="Z1828" s="331"/>
      <c r="AA1828" s="954"/>
      <c r="AB1828" s="328"/>
      <c r="AC1828" s="1084"/>
      <c r="AD1828" s="1099"/>
      <c r="AF1828" s="3389"/>
      <c r="AG1828" s="2266">
        <f t="shared" si="756"/>
        <v>0</v>
      </c>
    </row>
    <row r="1829" spans="1:33" x14ac:dyDescent="0.25">
      <c r="A1829" s="137">
        <v>1</v>
      </c>
      <c r="B1829" s="3059" t="s">
        <v>194</v>
      </c>
      <c r="C1829" s="435"/>
      <c r="D1829" s="4"/>
      <c r="E1829" s="495"/>
      <c r="F1829" s="526"/>
      <c r="G1829" s="526"/>
      <c r="H1829" s="526"/>
      <c r="I1829" s="1514"/>
      <c r="J1829" s="1514"/>
      <c r="K1829" s="526"/>
      <c r="L1829" s="526"/>
      <c r="M1829" s="526"/>
      <c r="N1829" s="526"/>
      <c r="O1829" s="526"/>
      <c r="P1829" s="526"/>
      <c r="Q1829" s="331"/>
      <c r="R1829" s="331"/>
      <c r="S1829" s="881">
        <f>Q1829/12*$B$4</f>
        <v>0</v>
      </c>
      <c r="T1829" s="331">
        <f>Z1829-Y1829-V1829</f>
        <v>0</v>
      </c>
      <c r="U1829" s="777"/>
      <c r="V1829" s="331"/>
      <c r="W1829" s="331">
        <f>T1829-S1829</f>
        <v>0</v>
      </c>
      <c r="X1829" s="331"/>
      <c r="Y1829" s="331"/>
      <c r="Z1829" s="331"/>
      <c r="AA1829" s="971"/>
      <c r="AB1829" s="328"/>
      <c r="AC1829" s="1084">
        <f t="shared" ref="AC1829:AC1860" si="780">T1829-S1829-W1829</f>
        <v>0</v>
      </c>
      <c r="AD1829" s="1099"/>
      <c r="AF1829" s="3389"/>
      <c r="AG1829" s="137">
        <f t="shared" si="756"/>
        <v>0</v>
      </c>
    </row>
    <row r="1830" spans="1:33" ht="47.25" x14ac:dyDescent="0.25">
      <c r="A1830" s="137">
        <v>1</v>
      </c>
      <c r="B1830" s="493" t="s">
        <v>468</v>
      </c>
      <c r="C1830" s="435"/>
      <c r="D1830" s="4"/>
      <c r="E1830" s="494">
        <f>E1831+E1836</f>
        <v>19503</v>
      </c>
      <c r="F1830" s="494">
        <f t="shared" ref="F1830:G1830" si="781">F1831+F1836</f>
        <v>3250</v>
      </c>
      <c r="G1830" s="494">
        <f t="shared" si="781"/>
        <v>3651</v>
      </c>
      <c r="H1830" s="187">
        <f>G1830/F1830*100</f>
        <v>112.33846153846154</v>
      </c>
      <c r="I1830" s="1514"/>
      <c r="J1830" s="1514"/>
      <c r="K1830" s="526"/>
      <c r="L1830" s="526"/>
      <c r="M1830" s="526"/>
      <c r="N1830" s="526"/>
      <c r="O1830" s="526"/>
      <c r="P1830" s="526"/>
      <c r="Q1830" s="331">
        <f t="shared" ref="Q1830:Z1830" si="782">Q1831+Q1836</f>
        <v>54832.004099999998</v>
      </c>
      <c r="R1830" s="331">
        <f t="shared" ref="R1830" si="783">R1831+R1836</f>
        <v>54832.004099999998</v>
      </c>
      <c r="S1830" s="759">
        <f t="shared" si="782"/>
        <v>9138.6673499999997</v>
      </c>
      <c r="T1830" s="331">
        <f t="shared" si="782"/>
        <v>8072.5732399999997</v>
      </c>
      <c r="U1830" s="777">
        <f t="shared" si="782"/>
        <v>0</v>
      </c>
      <c r="V1830" s="331">
        <f t="shared" si="782"/>
        <v>0</v>
      </c>
      <c r="W1830" s="331">
        <f t="shared" si="782"/>
        <v>-1066.0941100000005</v>
      </c>
      <c r="X1830" s="331">
        <f t="shared" si="782"/>
        <v>0</v>
      </c>
      <c r="Y1830" s="331">
        <f t="shared" si="782"/>
        <v>-3.81175</v>
      </c>
      <c r="Z1830" s="331">
        <f t="shared" si="782"/>
        <v>8068.761489999999</v>
      </c>
      <c r="AA1830" s="954"/>
      <c r="AB1830" s="328"/>
      <c r="AC1830" s="1084">
        <f t="shared" si="780"/>
        <v>0</v>
      </c>
      <c r="AD1830" s="1099"/>
      <c r="AF1830" s="3389"/>
      <c r="AG1830" s="137">
        <f t="shared" si="756"/>
        <v>8068761.4899999993</v>
      </c>
    </row>
    <row r="1831" spans="1:33" ht="30" x14ac:dyDescent="0.25">
      <c r="A1831" s="137">
        <v>1</v>
      </c>
      <c r="B1831" s="473" t="s">
        <v>272</v>
      </c>
      <c r="C1831" s="435"/>
      <c r="D1831" s="4"/>
      <c r="E1831" s="494">
        <f>SUM(E1832:E1835)</f>
        <v>95</v>
      </c>
      <c r="F1831" s="494">
        <f t="shared" ref="F1831:G1831" si="784">SUM(F1832:F1835)</f>
        <v>16</v>
      </c>
      <c r="G1831" s="494">
        <f t="shared" si="784"/>
        <v>0</v>
      </c>
      <c r="H1831" s="187">
        <f>G1831/F1831*100</f>
        <v>0</v>
      </c>
      <c r="I1831" s="1514"/>
      <c r="J1831" s="1514"/>
      <c r="K1831" s="526"/>
      <c r="L1831" s="526"/>
      <c r="M1831" s="526"/>
      <c r="N1831" s="526"/>
      <c r="O1831" s="526"/>
      <c r="P1831" s="526"/>
      <c r="Q1831" s="331">
        <f t="shared" ref="Q1831:Z1831" si="785">SUM(Q1832:Q1835)</f>
        <v>746.84249999999997</v>
      </c>
      <c r="R1831" s="331">
        <f t="shared" ref="R1831" si="786">SUM(R1832:R1835)</f>
        <v>746.84249999999997</v>
      </c>
      <c r="S1831" s="759">
        <f t="shared" si="785"/>
        <v>124.47375</v>
      </c>
      <c r="T1831" s="331">
        <f t="shared" si="785"/>
        <v>0</v>
      </c>
      <c r="U1831" s="777">
        <f t="shared" si="785"/>
        <v>0</v>
      </c>
      <c r="V1831" s="331">
        <f t="shared" si="785"/>
        <v>0</v>
      </c>
      <c r="W1831" s="331">
        <f t="shared" si="785"/>
        <v>-124.47375</v>
      </c>
      <c r="X1831" s="331">
        <f t="shared" si="785"/>
        <v>0</v>
      </c>
      <c r="Y1831" s="331">
        <f t="shared" si="785"/>
        <v>0</v>
      </c>
      <c r="Z1831" s="331">
        <f t="shared" si="785"/>
        <v>0</v>
      </c>
      <c r="AA1831" s="954"/>
      <c r="AB1831" s="328"/>
      <c r="AC1831" s="1084">
        <f t="shared" si="780"/>
        <v>0</v>
      </c>
      <c r="AD1831" s="1099"/>
      <c r="AF1831" s="3389"/>
      <c r="AG1831" s="137">
        <f t="shared" si="756"/>
        <v>0</v>
      </c>
    </row>
    <row r="1832" spans="1:33" ht="30" x14ac:dyDescent="0.25">
      <c r="A1832" s="137">
        <v>1</v>
      </c>
      <c r="B1832" s="312" t="s">
        <v>469</v>
      </c>
      <c r="C1832" s="435"/>
      <c r="D1832" s="4"/>
      <c r="E1832" s="494"/>
      <c r="F1832" s="187"/>
      <c r="G1832" s="187"/>
      <c r="H1832" s="187"/>
      <c r="I1832" s="1514"/>
      <c r="J1832" s="1514"/>
      <c r="K1832" s="526"/>
      <c r="L1832" s="526"/>
      <c r="M1832" s="526"/>
      <c r="N1832" s="526"/>
      <c r="O1832" s="526"/>
      <c r="P1832" s="526"/>
      <c r="Q1832" s="331"/>
      <c r="R1832" s="331"/>
      <c r="S1832" s="759"/>
      <c r="T1832" s="331"/>
      <c r="U1832" s="777"/>
      <c r="V1832" s="331"/>
      <c r="W1832" s="331"/>
      <c r="X1832" s="331"/>
      <c r="Y1832" s="331"/>
      <c r="Z1832" s="331"/>
      <c r="AA1832" s="954"/>
      <c r="AB1832" s="328"/>
      <c r="AC1832" s="1084">
        <f t="shared" si="780"/>
        <v>0</v>
      </c>
      <c r="AD1832" s="1099"/>
      <c r="AF1832" s="3389"/>
      <c r="AG1832" s="137">
        <f t="shared" si="756"/>
        <v>0</v>
      </c>
    </row>
    <row r="1833" spans="1:33" ht="60" x14ac:dyDescent="0.25">
      <c r="A1833" s="137">
        <v>1</v>
      </c>
      <c r="B1833" s="312" t="s">
        <v>488</v>
      </c>
      <c r="C1833" s="435"/>
      <c r="D1833" s="4"/>
      <c r="E1833" s="494"/>
      <c r="F1833" s="187"/>
      <c r="G1833" s="187"/>
      <c r="H1833" s="187"/>
      <c r="I1833" s="1514"/>
      <c r="J1833" s="1514"/>
      <c r="K1833" s="526"/>
      <c r="L1833" s="526"/>
      <c r="M1833" s="526"/>
      <c r="N1833" s="526"/>
      <c r="O1833" s="526"/>
      <c r="P1833" s="526"/>
      <c r="Q1833" s="331"/>
      <c r="R1833" s="331"/>
      <c r="S1833" s="759"/>
      <c r="T1833" s="331"/>
      <c r="U1833" s="777"/>
      <c r="V1833" s="331"/>
      <c r="W1833" s="331"/>
      <c r="X1833" s="331"/>
      <c r="Y1833" s="331"/>
      <c r="Z1833" s="331"/>
      <c r="AA1833" s="954"/>
      <c r="AB1833" s="328"/>
      <c r="AC1833" s="1084">
        <f t="shared" si="780"/>
        <v>0</v>
      </c>
      <c r="AD1833" s="1099"/>
      <c r="AF1833" s="3389"/>
      <c r="AG1833" s="137">
        <f t="shared" si="756"/>
        <v>0</v>
      </c>
    </row>
    <row r="1834" spans="1:33" ht="45" x14ac:dyDescent="0.25">
      <c r="A1834" s="137">
        <v>1</v>
      </c>
      <c r="B1834" s="312" t="s">
        <v>472</v>
      </c>
      <c r="C1834" s="435"/>
      <c r="D1834" s="4"/>
      <c r="E1834" s="495"/>
      <c r="F1834" s="187"/>
      <c r="G1834" s="187"/>
      <c r="H1834" s="187"/>
      <c r="I1834" s="1514"/>
      <c r="J1834" s="1514"/>
      <c r="K1834" s="526"/>
      <c r="L1834" s="526"/>
      <c r="M1834" s="526"/>
      <c r="N1834" s="526"/>
      <c r="O1834" s="526"/>
      <c r="P1834" s="526"/>
      <c r="Q1834" s="331"/>
      <c r="R1834" s="331"/>
      <c r="S1834" s="759"/>
      <c r="T1834" s="331"/>
      <c r="U1834" s="777"/>
      <c r="V1834" s="331"/>
      <c r="W1834" s="331"/>
      <c r="X1834" s="331"/>
      <c r="Y1834" s="331"/>
      <c r="Z1834" s="331"/>
      <c r="AA1834" s="954"/>
      <c r="AB1834" s="328"/>
      <c r="AC1834" s="1084">
        <f t="shared" si="780"/>
        <v>0</v>
      </c>
      <c r="AD1834" s="1099"/>
      <c r="AF1834" s="3389"/>
      <c r="AG1834" s="137">
        <f t="shared" si="756"/>
        <v>0</v>
      </c>
    </row>
    <row r="1835" spans="1:33" ht="30" x14ac:dyDescent="0.25">
      <c r="A1835" s="137">
        <v>1</v>
      </c>
      <c r="B1835" s="312" t="s">
        <v>473</v>
      </c>
      <c r="C1835" s="435"/>
      <c r="D1835" s="4"/>
      <c r="E1835" s="496">
        <v>95</v>
      </c>
      <c r="F1835" s="187">
        <f>ROUND(E1835/12*$B$4,0)</f>
        <v>16</v>
      </c>
      <c r="G1835" s="187"/>
      <c r="H1835" s="187">
        <f>G1835/F1835*100</f>
        <v>0</v>
      </c>
      <c r="I1835" s="1514"/>
      <c r="J1835" s="1514"/>
      <c r="K1835" s="526"/>
      <c r="L1835" s="526"/>
      <c r="M1835" s="526"/>
      <c r="N1835" s="526"/>
      <c r="O1835" s="526"/>
      <c r="P1835" s="526"/>
      <c r="Q1835" s="331">
        <v>746.84249999999997</v>
      </c>
      <c r="R1835" s="331">
        <v>746.84249999999997</v>
      </c>
      <c r="S1835" s="759">
        <f>Q1835/12*$B$4+(R1835-Q1835)/11*1</f>
        <v>124.47375</v>
      </c>
      <c r="T1835" s="331">
        <f>Z1835-Y1835-V1835</f>
        <v>0</v>
      </c>
      <c r="U1835" s="777"/>
      <c r="V1835" s="331"/>
      <c r="W1835" s="331">
        <f>T1835-S1835</f>
        <v>-124.47375</v>
      </c>
      <c r="X1835" s="331"/>
      <c r="Y1835" s="331"/>
      <c r="Z1835" s="331"/>
      <c r="AA1835" s="954"/>
      <c r="AB1835" s="328"/>
      <c r="AC1835" s="1084">
        <f t="shared" si="780"/>
        <v>0</v>
      </c>
      <c r="AD1835" s="1099"/>
      <c r="AF1835" s="3389"/>
      <c r="AG1835" s="137">
        <f t="shared" si="756"/>
        <v>0</v>
      </c>
    </row>
    <row r="1836" spans="1:33" ht="45" x14ac:dyDescent="0.25">
      <c r="A1836" s="137">
        <v>1</v>
      </c>
      <c r="B1836" s="473" t="s">
        <v>273</v>
      </c>
      <c r="C1836" s="435"/>
      <c r="D1836" s="4"/>
      <c r="E1836" s="497">
        <f>SUM(E1837:E1839)</f>
        <v>19408</v>
      </c>
      <c r="F1836" s="497">
        <f t="shared" ref="F1836:G1836" si="787">SUM(F1837:F1839)</f>
        <v>3234</v>
      </c>
      <c r="G1836" s="497">
        <f t="shared" si="787"/>
        <v>3651</v>
      </c>
      <c r="H1836" s="187">
        <f>G1836/F1836*100</f>
        <v>112.89424860853433</v>
      </c>
      <c r="I1836" s="1514"/>
      <c r="J1836" s="1514"/>
      <c r="K1836" s="526"/>
      <c r="L1836" s="526"/>
      <c r="M1836" s="526"/>
      <c r="N1836" s="526"/>
      <c r="O1836" s="526"/>
      <c r="P1836" s="526"/>
      <c r="Q1836" s="331">
        <f t="shared" ref="Q1836:Z1836" si="788">SUM(Q1837:Q1839)</f>
        <v>54085.161599999999</v>
      </c>
      <c r="R1836" s="331">
        <f t="shared" ref="R1836" si="789">SUM(R1837:R1839)</f>
        <v>54085.161599999999</v>
      </c>
      <c r="S1836" s="759">
        <f t="shared" ref="S1836" si="790">Q1836/12*$B$4</f>
        <v>9014.1936000000005</v>
      </c>
      <c r="T1836" s="331">
        <f t="shared" si="788"/>
        <v>8072.5732399999997</v>
      </c>
      <c r="U1836" s="777">
        <f t="shared" si="788"/>
        <v>0</v>
      </c>
      <c r="V1836" s="331">
        <f t="shared" si="788"/>
        <v>0</v>
      </c>
      <c r="W1836" s="331">
        <f t="shared" si="788"/>
        <v>-941.62036000000057</v>
      </c>
      <c r="X1836" s="331">
        <f t="shared" si="788"/>
        <v>0</v>
      </c>
      <c r="Y1836" s="331">
        <f t="shared" si="788"/>
        <v>-3.81175</v>
      </c>
      <c r="Z1836" s="331">
        <f t="shared" si="788"/>
        <v>8068.761489999999</v>
      </c>
      <c r="AA1836" s="954"/>
      <c r="AB1836" s="328"/>
      <c r="AC1836" s="1084">
        <f t="shared" si="780"/>
        <v>0</v>
      </c>
      <c r="AD1836" s="1099"/>
      <c r="AF1836" s="3389"/>
      <c r="AG1836" s="137">
        <f t="shared" si="756"/>
        <v>8068761.4899999993</v>
      </c>
    </row>
    <row r="1837" spans="1:33" ht="30" x14ac:dyDescent="0.25">
      <c r="A1837" s="137">
        <v>1</v>
      </c>
      <c r="B1837" s="312" t="s">
        <v>474</v>
      </c>
      <c r="C1837" s="435"/>
      <c r="D1837" s="4"/>
      <c r="E1837" s="498"/>
      <c r="F1837" s="187"/>
      <c r="G1837" s="187"/>
      <c r="H1837" s="187"/>
      <c r="I1837" s="1514"/>
      <c r="J1837" s="1514"/>
      <c r="K1837" s="526"/>
      <c r="L1837" s="526"/>
      <c r="M1837" s="526"/>
      <c r="N1837" s="526"/>
      <c r="O1837" s="526"/>
      <c r="P1837" s="526"/>
      <c r="Q1837" s="331"/>
      <c r="R1837" s="331"/>
      <c r="S1837" s="759"/>
      <c r="T1837" s="331"/>
      <c r="U1837" s="777"/>
      <c r="V1837" s="331"/>
      <c r="W1837" s="331"/>
      <c r="X1837" s="331"/>
      <c r="Y1837" s="331"/>
      <c r="Z1837" s="331"/>
      <c r="AA1837" s="954"/>
      <c r="AB1837" s="328"/>
      <c r="AC1837" s="1084">
        <f t="shared" si="780"/>
        <v>0</v>
      </c>
      <c r="AD1837" s="1099"/>
      <c r="AF1837" s="3389"/>
      <c r="AG1837" s="137">
        <f t="shared" ref="AG1837:AG1900" si="791">Z1837*1000-AF1837</f>
        <v>0</v>
      </c>
    </row>
    <row r="1838" spans="1:33" ht="60" x14ac:dyDescent="0.25">
      <c r="A1838" s="137">
        <v>1</v>
      </c>
      <c r="B1838" s="312" t="s">
        <v>475</v>
      </c>
      <c r="C1838" s="435"/>
      <c r="D1838" s="4"/>
      <c r="E1838" s="498">
        <v>14000</v>
      </c>
      <c r="F1838" s="187">
        <f t="shared" ref="F1838:F1839" si="792">ROUND(E1838/12*$B$4,0)</f>
        <v>2333</v>
      </c>
      <c r="G1838" s="187">
        <v>2450</v>
      </c>
      <c r="H1838" s="187">
        <f>G1838/F1838*100</f>
        <v>105.0150021431633</v>
      </c>
      <c r="I1838" s="1514"/>
      <c r="J1838" s="1514"/>
      <c r="K1838" s="526"/>
      <c r="L1838" s="526"/>
      <c r="M1838" s="526"/>
      <c r="N1838" s="526"/>
      <c r="O1838" s="526"/>
      <c r="P1838" s="526"/>
      <c r="Q1838" s="331">
        <v>45356.92</v>
      </c>
      <c r="R1838" s="331">
        <v>45356.92</v>
      </c>
      <c r="S1838" s="759">
        <f t="shared" ref="S1838:S1839" si="793">Q1838/12*$B$4+(R1838-Q1838)/11*1</f>
        <v>7559.4866666666667</v>
      </c>
      <c r="T1838" s="331">
        <f>Z1838-Y1838-V1838</f>
        <v>6020.5633899999993</v>
      </c>
      <c r="U1838" s="777"/>
      <c r="V1838" s="331"/>
      <c r="W1838" s="331">
        <f>T1838-S1838</f>
        <v>-1538.9232766666673</v>
      </c>
      <c r="X1838" s="331"/>
      <c r="Y1838" s="331">
        <v>-3.81175</v>
      </c>
      <c r="Z1838" s="331">
        <v>6016.7516399999995</v>
      </c>
      <c r="AA1838" s="954"/>
      <c r="AB1838" s="328"/>
      <c r="AC1838" s="1084">
        <f t="shared" si="780"/>
        <v>0</v>
      </c>
      <c r="AD1838" s="1099"/>
      <c r="AF1838" s="3389"/>
      <c r="AG1838" s="137">
        <f t="shared" si="791"/>
        <v>6016751.6399999997</v>
      </c>
    </row>
    <row r="1839" spans="1:33" ht="45" x14ac:dyDescent="0.25">
      <c r="B1839" s="312" t="s">
        <v>476</v>
      </c>
      <c r="C1839" s="435"/>
      <c r="D1839" s="4"/>
      <c r="E1839" s="498">
        <v>5408</v>
      </c>
      <c r="F1839" s="187">
        <f t="shared" si="792"/>
        <v>901</v>
      </c>
      <c r="G1839" s="187">
        <v>1201</v>
      </c>
      <c r="H1839" s="187">
        <f>G1839/F1839*100</f>
        <v>133.29633740288568</v>
      </c>
      <c r="I1839" s="1514"/>
      <c r="J1839" s="1514"/>
      <c r="K1839" s="526"/>
      <c r="L1839" s="526"/>
      <c r="M1839" s="526"/>
      <c r="N1839" s="526"/>
      <c r="O1839" s="526"/>
      <c r="P1839" s="526"/>
      <c r="Q1839" s="331">
        <v>8728.2415999999994</v>
      </c>
      <c r="R1839" s="331">
        <v>8728.2415999999994</v>
      </c>
      <c r="S1839" s="759">
        <f t="shared" si="793"/>
        <v>1454.7069333333332</v>
      </c>
      <c r="T1839" s="331">
        <f>Z1839-Y1839-V1839</f>
        <v>2052.0098499999999</v>
      </c>
      <c r="U1839" s="777"/>
      <c r="V1839" s="331"/>
      <c r="W1839" s="331">
        <f>T1839-S1839</f>
        <v>597.30291666666676</v>
      </c>
      <c r="X1839" s="331"/>
      <c r="Y1839" s="331">
        <v>0</v>
      </c>
      <c r="Z1839" s="331">
        <v>2052.0098499999999</v>
      </c>
      <c r="AA1839" s="954"/>
      <c r="AB1839" s="328"/>
      <c r="AC1839" s="1084">
        <f t="shared" si="780"/>
        <v>0</v>
      </c>
      <c r="AD1839" s="1099"/>
      <c r="AF1839" s="3389"/>
      <c r="AG1839" s="137">
        <f t="shared" si="791"/>
        <v>2052009.8499999999</v>
      </c>
    </row>
    <row r="1840" spans="1:33" ht="29.25" x14ac:dyDescent="0.25">
      <c r="A1840" s="137">
        <v>1</v>
      </c>
      <c r="B1840" s="2261" t="s">
        <v>311</v>
      </c>
      <c r="C1840" s="435"/>
      <c r="D1840" s="4"/>
      <c r="E1840" s="498">
        <f>E1841+E1842+E1846+E1847</f>
        <v>0</v>
      </c>
      <c r="F1840" s="187"/>
      <c r="G1840" s="187"/>
      <c r="H1840" s="187"/>
      <c r="I1840" s="1514"/>
      <c r="J1840" s="1514"/>
      <c r="K1840" s="526"/>
      <c r="L1840" s="526"/>
      <c r="M1840" s="526"/>
      <c r="N1840" s="526"/>
      <c r="O1840" s="526"/>
      <c r="P1840" s="526"/>
      <c r="Q1840" s="331"/>
      <c r="R1840" s="331"/>
      <c r="S1840" s="759"/>
      <c r="T1840" s="331"/>
      <c r="U1840" s="777"/>
      <c r="V1840" s="331"/>
      <c r="W1840" s="331"/>
      <c r="X1840" s="331"/>
      <c r="Y1840" s="331"/>
      <c r="Z1840" s="331"/>
      <c r="AA1840" s="954"/>
      <c r="AB1840" s="328"/>
      <c r="AC1840" s="1084">
        <f t="shared" si="780"/>
        <v>0</v>
      </c>
      <c r="AD1840" s="1099"/>
      <c r="AF1840" s="3389"/>
      <c r="AG1840" s="137">
        <f t="shared" si="791"/>
        <v>0</v>
      </c>
    </row>
    <row r="1841" spans="1:33" x14ac:dyDescent="0.25">
      <c r="A1841" s="137">
        <v>1</v>
      </c>
      <c r="B1841" s="312" t="s">
        <v>304</v>
      </c>
      <c r="C1841" s="435"/>
      <c r="D1841" s="4"/>
      <c r="E1841" s="498"/>
      <c r="F1841" s="187"/>
      <c r="G1841" s="187"/>
      <c r="H1841" s="187"/>
      <c r="I1841" s="1514"/>
      <c r="J1841" s="1514"/>
      <c r="K1841" s="526"/>
      <c r="L1841" s="526"/>
      <c r="M1841" s="526"/>
      <c r="N1841" s="526"/>
      <c r="O1841" s="526"/>
      <c r="P1841" s="526"/>
      <c r="Q1841" s="331"/>
      <c r="R1841" s="331"/>
      <c r="S1841" s="759"/>
      <c r="T1841" s="331"/>
      <c r="U1841" s="777"/>
      <c r="V1841" s="331"/>
      <c r="W1841" s="331"/>
      <c r="X1841" s="331"/>
      <c r="Y1841" s="331"/>
      <c r="Z1841" s="331"/>
      <c r="AA1841" s="954"/>
      <c r="AB1841" s="328"/>
      <c r="AC1841" s="1084">
        <f t="shared" si="780"/>
        <v>0</v>
      </c>
      <c r="AD1841" s="1099"/>
      <c r="AF1841" s="3389"/>
      <c r="AG1841" s="137">
        <f t="shared" si="791"/>
        <v>0</v>
      </c>
    </row>
    <row r="1842" spans="1:33" ht="30" x14ac:dyDescent="0.25">
      <c r="A1842" s="137">
        <v>1</v>
      </c>
      <c r="B1842" s="473" t="s">
        <v>452</v>
      </c>
      <c r="C1842" s="435"/>
      <c r="D1842" s="4"/>
      <c r="E1842" s="497"/>
      <c r="F1842" s="187"/>
      <c r="G1842" s="187"/>
      <c r="H1842" s="187"/>
      <c r="I1842" s="1514"/>
      <c r="J1842" s="1514"/>
      <c r="K1842" s="526"/>
      <c r="L1842" s="526"/>
      <c r="M1842" s="526"/>
      <c r="N1842" s="526"/>
      <c r="O1842" s="526"/>
      <c r="P1842" s="526"/>
      <c r="Q1842" s="331"/>
      <c r="R1842" s="331"/>
      <c r="S1842" s="759"/>
      <c r="T1842" s="331"/>
      <c r="U1842" s="777"/>
      <c r="V1842" s="331"/>
      <c r="W1842" s="331"/>
      <c r="X1842" s="331"/>
      <c r="Y1842" s="331"/>
      <c r="Z1842" s="331"/>
      <c r="AA1842" s="954"/>
      <c r="AB1842" s="328"/>
      <c r="AC1842" s="1084">
        <f t="shared" si="780"/>
        <v>0</v>
      </c>
      <c r="AD1842" s="1099"/>
      <c r="AF1842" s="3389"/>
      <c r="AG1842" s="137">
        <f t="shared" si="791"/>
        <v>0</v>
      </c>
    </row>
    <row r="1843" spans="1:33" x14ac:dyDescent="0.25">
      <c r="A1843" s="137">
        <v>1</v>
      </c>
      <c r="B1843" s="312" t="s">
        <v>453</v>
      </c>
      <c r="C1843" s="435"/>
      <c r="D1843" s="4"/>
      <c r="E1843" s="3060"/>
      <c r="F1843" s="187"/>
      <c r="G1843" s="187"/>
      <c r="H1843" s="187"/>
      <c r="I1843" s="1514"/>
      <c r="J1843" s="1514"/>
      <c r="K1843" s="526"/>
      <c r="L1843" s="526"/>
      <c r="M1843" s="526"/>
      <c r="N1843" s="526"/>
      <c r="O1843" s="526"/>
      <c r="P1843" s="526"/>
      <c r="Q1843" s="331"/>
      <c r="R1843" s="331"/>
      <c r="S1843" s="759"/>
      <c r="T1843" s="331"/>
      <c r="U1843" s="777"/>
      <c r="V1843" s="331"/>
      <c r="W1843" s="331"/>
      <c r="X1843" s="331"/>
      <c r="Y1843" s="331"/>
      <c r="Z1843" s="331"/>
      <c r="AA1843" s="954"/>
      <c r="AB1843" s="328"/>
      <c r="AC1843" s="1084">
        <f t="shared" si="780"/>
        <v>0</v>
      </c>
      <c r="AD1843" s="1099"/>
      <c r="AF1843" s="3389"/>
      <c r="AG1843" s="137">
        <f t="shared" si="791"/>
        <v>0</v>
      </c>
    </row>
    <row r="1844" spans="1:33" ht="30" x14ac:dyDescent="0.25">
      <c r="A1844" s="137">
        <v>1</v>
      </c>
      <c r="B1844" s="312" t="s">
        <v>454</v>
      </c>
      <c r="C1844" s="435"/>
      <c r="D1844" s="4"/>
      <c r="E1844" s="498"/>
      <c r="F1844" s="187"/>
      <c r="G1844" s="187"/>
      <c r="H1844" s="187"/>
      <c r="I1844" s="1514"/>
      <c r="J1844" s="1514"/>
      <c r="K1844" s="526"/>
      <c r="L1844" s="526"/>
      <c r="M1844" s="526"/>
      <c r="N1844" s="526"/>
      <c r="O1844" s="526"/>
      <c r="P1844" s="526"/>
      <c r="Q1844" s="331"/>
      <c r="R1844" s="331"/>
      <c r="S1844" s="759"/>
      <c r="T1844" s="331"/>
      <c r="U1844" s="777"/>
      <c r="V1844" s="331"/>
      <c r="W1844" s="331"/>
      <c r="X1844" s="331"/>
      <c r="Y1844" s="331"/>
      <c r="Z1844" s="331"/>
      <c r="AA1844" s="954"/>
      <c r="AB1844" s="328"/>
      <c r="AC1844" s="1084">
        <f t="shared" si="780"/>
        <v>0</v>
      </c>
      <c r="AD1844" s="1099"/>
      <c r="AF1844" s="3389"/>
      <c r="AG1844" s="137">
        <f t="shared" si="791"/>
        <v>0</v>
      </c>
    </row>
    <row r="1845" spans="1:33" ht="45" x14ac:dyDescent="0.25">
      <c r="A1845" s="137">
        <v>1</v>
      </c>
      <c r="B1845" s="312" t="s">
        <v>455</v>
      </c>
      <c r="C1845" s="435"/>
      <c r="D1845" s="4"/>
      <c r="E1845" s="498"/>
      <c r="F1845" s="187"/>
      <c r="G1845" s="187"/>
      <c r="H1845" s="187"/>
      <c r="I1845" s="1514"/>
      <c r="J1845" s="1514"/>
      <c r="K1845" s="526"/>
      <c r="L1845" s="526"/>
      <c r="M1845" s="526"/>
      <c r="N1845" s="526"/>
      <c r="O1845" s="526"/>
      <c r="P1845" s="526"/>
      <c r="Q1845" s="331"/>
      <c r="R1845" s="331"/>
      <c r="S1845" s="759"/>
      <c r="T1845" s="331"/>
      <c r="U1845" s="777"/>
      <c r="V1845" s="331"/>
      <c r="W1845" s="331"/>
      <c r="X1845" s="331"/>
      <c r="Y1845" s="331"/>
      <c r="Z1845" s="331"/>
      <c r="AA1845" s="954"/>
      <c r="AB1845" s="328"/>
      <c r="AC1845" s="1084">
        <f t="shared" si="780"/>
        <v>0</v>
      </c>
      <c r="AD1845" s="1099"/>
      <c r="AF1845" s="3389"/>
      <c r="AG1845" s="137">
        <f t="shared" si="791"/>
        <v>0</v>
      </c>
    </row>
    <row r="1846" spans="1:33" ht="60" x14ac:dyDescent="0.25">
      <c r="A1846" s="137">
        <v>1</v>
      </c>
      <c r="B1846" s="312" t="s">
        <v>456</v>
      </c>
      <c r="C1846" s="435"/>
      <c r="D1846" s="4"/>
      <c r="E1846" s="496"/>
      <c r="F1846" s="187"/>
      <c r="G1846" s="187"/>
      <c r="H1846" s="187"/>
      <c r="I1846" s="1514"/>
      <c r="J1846" s="1514"/>
      <c r="K1846" s="526"/>
      <c r="L1846" s="526"/>
      <c r="M1846" s="526"/>
      <c r="N1846" s="526"/>
      <c r="O1846" s="526"/>
      <c r="P1846" s="526"/>
      <c r="Q1846" s="331"/>
      <c r="R1846" s="331"/>
      <c r="S1846" s="759"/>
      <c r="T1846" s="331"/>
      <c r="U1846" s="777"/>
      <c r="V1846" s="331"/>
      <c r="W1846" s="331"/>
      <c r="X1846" s="331"/>
      <c r="Y1846" s="331"/>
      <c r="Z1846" s="331"/>
      <c r="AA1846" s="954"/>
      <c r="AB1846" s="328"/>
      <c r="AC1846" s="1084">
        <f t="shared" si="780"/>
        <v>0</v>
      </c>
      <c r="AD1846" s="1099"/>
      <c r="AF1846" s="3389"/>
      <c r="AG1846" s="137">
        <f t="shared" si="791"/>
        <v>0</v>
      </c>
    </row>
    <row r="1847" spans="1:33" ht="45" x14ac:dyDescent="0.25">
      <c r="A1847" s="137">
        <v>1</v>
      </c>
      <c r="B1847" s="311" t="s">
        <v>457</v>
      </c>
      <c r="C1847" s="435"/>
      <c r="D1847" s="4"/>
      <c r="E1847" s="496"/>
      <c r="F1847" s="187"/>
      <c r="G1847" s="187"/>
      <c r="H1847" s="187"/>
      <c r="I1847" s="1514"/>
      <c r="J1847" s="1514"/>
      <c r="K1847" s="526"/>
      <c r="L1847" s="526"/>
      <c r="M1847" s="526"/>
      <c r="N1847" s="526"/>
      <c r="O1847" s="526"/>
      <c r="P1847" s="526"/>
      <c r="Q1847" s="331"/>
      <c r="R1847" s="331"/>
      <c r="S1847" s="759"/>
      <c r="T1847" s="331"/>
      <c r="U1847" s="777"/>
      <c r="V1847" s="331"/>
      <c r="W1847" s="331"/>
      <c r="X1847" s="331"/>
      <c r="Y1847" s="331"/>
      <c r="Z1847" s="331"/>
      <c r="AA1847" s="954"/>
      <c r="AB1847" s="328"/>
      <c r="AC1847" s="1084">
        <f t="shared" si="780"/>
        <v>0</v>
      </c>
      <c r="AD1847" s="1099"/>
      <c r="AF1847" s="3389"/>
      <c r="AG1847" s="137">
        <f t="shared" si="791"/>
        <v>0</v>
      </c>
    </row>
    <row r="1848" spans="1:33" ht="29.25" x14ac:dyDescent="0.25">
      <c r="A1848" s="137">
        <v>1</v>
      </c>
      <c r="B1848" s="525" t="s">
        <v>312</v>
      </c>
      <c r="C1848" s="435"/>
      <c r="D1848" s="4"/>
      <c r="E1848" s="496"/>
      <c r="F1848" s="123"/>
      <c r="G1848" s="187"/>
      <c r="H1848" s="187"/>
      <c r="I1848" s="1514"/>
      <c r="J1848" s="1514"/>
      <c r="K1848" s="122"/>
      <c r="L1848" s="122"/>
      <c r="M1848" s="122"/>
      <c r="N1848" s="122"/>
      <c r="O1848" s="122"/>
      <c r="P1848" s="122"/>
      <c r="Q1848" s="331"/>
      <c r="R1848" s="331"/>
      <c r="S1848" s="759"/>
      <c r="T1848" s="331">
        <f t="shared" ref="T1848:T1855" si="794">Z1848-Y1848-V1848</f>
        <v>0</v>
      </c>
      <c r="U1848" s="777"/>
      <c r="V1848" s="331"/>
      <c r="W1848" s="331"/>
      <c r="X1848" s="331"/>
      <c r="Y1848" s="331"/>
      <c r="Z1848" s="331"/>
      <c r="AA1848" s="954"/>
      <c r="AB1848" s="328"/>
      <c r="AC1848" s="1084">
        <f t="shared" si="780"/>
        <v>0</v>
      </c>
      <c r="AD1848" s="1099"/>
      <c r="AF1848" s="3389"/>
      <c r="AG1848" s="137">
        <f t="shared" si="791"/>
        <v>0</v>
      </c>
    </row>
    <row r="1849" spans="1:33" x14ac:dyDescent="0.25">
      <c r="A1849" s="137">
        <v>1</v>
      </c>
      <c r="B1849" s="525" t="s">
        <v>320</v>
      </c>
      <c r="C1849" s="435"/>
      <c r="D1849" s="4"/>
      <c r="E1849" s="496"/>
      <c r="F1849" s="123"/>
      <c r="G1849" s="187"/>
      <c r="H1849" s="187"/>
      <c r="I1849" s="1514"/>
      <c r="J1849" s="1514"/>
      <c r="K1849" s="122"/>
      <c r="L1849" s="122"/>
      <c r="M1849" s="122"/>
      <c r="N1849" s="122"/>
      <c r="O1849" s="122"/>
      <c r="P1849" s="122"/>
      <c r="Q1849" s="331"/>
      <c r="R1849" s="331"/>
      <c r="S1849" s="759"/>
      <c r="T1849" s="331">
        <f t="shared" si="794"/>
        <v>0</v>
      </c>
      <c r="U1849" s="777"/>
      <c r="V1849" s="331"/>
      <c r="W1849" s="331"/>
      <c r="X1849" s="331"/>
      <c r="Y1849" s="331"/>
      <c r="Z1849" s="331"/>
      <c r="AA1849" s="954"/>
      <c r="AB1849" s="328"/>
      <c r="AC1849" s="1084">
        <f t="shared" si="780"/>
        <v>0</v>
      </c>
      <c r="AD1849" s="1099"/>
      <c r="AF1849" s="3389"/>
      <c r="AG1849" s="137">
        <f t="shared" si="791"/>
        <v>0</v>
      </c>
    </row>
    <row r="1850" spans="1:33" x14ac:dyDescent="0.25">
      <c r="A1850" s="137">
        <v>1</v>
      </c>
      <c r="B1850" s="4" t="s">
        <v>321</v>
      </c>
      <c r="C1850" s="435"/>
      <c r="D1850" s="4"/>
      <c r="E1850" s="496"/>
      <c r="F1850" s="123"/>
      <c r="G1850" s="187"/>
      <c r="H1850" s="187"/>
      <c r="I1850" s="1514"/>
      <c r="J1850" s="1514"/>
      <c r="K1850" s="122"/>
      <c r="L1850" s="122"/>
      <c r="M1850" s="122"/>
      <c r="N1850" s="122"/>
      <c r="O1850" s="122"/>
      <c r="P1850" s="122"/>
      <c r="Q1850" s="331"/>
      <c r="R1850" s="331"/>
      <c r="S1850" s="759"/>
      <c r="T1850" s="331">
        <f t="shared" si="794"/>
        <v>0</v>
      </c>
      <c r="U1850" s="777"/>
      <c r="V1850" s="331"/>
      <c r="W1850" s="331"/>
      <c r="X1850" s="331"/>
      <c r="Y1850" s="331"/>
      <c r="Z1850" s="331"/>
      <c r="AA1850" s="954"/>
      <c r="AB1850" s="328"/>
      <c r="AC1850" s="1084">
        <f t="shared" si="780"/>
        <v>0</v>
      </c>
      <c r="AD1850" s="1099"/>
      <c r="AF1850" s="3389"/>
      <c r="AG1850" s="137">
        <f t="shared" si="791"/>
        <v>0</v>
      </c>
    </row>
    <row r="1851" spans="1:33" x14ac:dyDescent="0.25">
      <c r="A1851" s="137">
        <v>1</v>
      </c>
      <c r="B1851" s="539" t="s">
        <v>322</v>
      </c>
      <c r="C1851" s="435"/>
      <c r="D1851" s="4"/>
      <c r="E1851" s="531"/>
      <c r="F1851" s="123"/>
      <c r="G1851" s="187"/>
      <c r="H1851" s="187"/>
      <c r="I1851" s="1514"/>
      <c r="J1851" s="1514"/>
      <c r="K1851" s="122"/>
      <c r="L1851" s="122"/>
      <c r="M1851" s="122"/>
      <c r="N1851" s="122"/>
      <c r="O1851" s="122"/>
      <c r="P1851" s="122"/>
      <c r="Q1851" s="332"/>
      <c r="R1851" s="332"/>
      <c r="S1851" s="880"/>
      <c r="T1851" s="332">
        <f t="shared" si="794"/>
        <v>0</v>
      </c>
      <c r="U1851" s="777"/>
      <c r="V1851" s="332"/>
      <c r="W1851" s="332"/>
      <c r="X1851" s="331"/>
      <c r="Y1851" s="331"/>
      <c r="Z1851" s="332"/>
      <c r="AA1851" s="954"/>
      <c r="AB1851" s="866"/>
      <c r="AC1851" s="1084">
        <f t="shared" si="780"/>
        <v>0</v>
      </c>
      <c r="AD1851" s="1099"/>
      <c r="AF1851" s="3389"/>
      <c r="AG1851" s="137">
        <f t="shared" si="791"/>
        <v>0</v>
      </c>
    </row>
    <row r="1852" spans="1:33" ht="29.25" x14ac:dyDescent="0.25">
      <c r="A1852" s="137">
        <v>1</v>
      </c>
      <c r="B1852" s="525" t="s">
        <v>305</v>
      </c>
      <c r="C1852" s="146"/>
      <c r="D1852" s="4"/>
      <c r="E1852" s="829"/>
      <c r="F1852" s="526">
        <f>ROUND(E1852/12*$B$4,0)</f>
        <v>0</v>
      </c>
      <c r="G1852" s="526"/>
      <c r="H1852" s="526"/>
      <c r="I1852" s="1514"/>
      <c r="J1852" s="1514"/>
      <c r="K1852" s="122"/>
      <c r="L1852" s="122"/>
      <c r="M1852" s="122"/>
      <c r="N1852" s="122"/>
      <c r="O1852" s="122"/>
      <c r="P1852" s="122"/>
      <c r="Q1852" s="332"/>
      <c r="R1852" s="332"/>
      <c r="S1852" s="759">
        <f>Q1852/12*$B$4</f>
        <v>0</v>
      </c>
      <c r="T1852" s="332">
        <f t="shared" si="794"/>
        <v>0</v>
      </c>
      <c r="U1852" s="1281"/>
      <c r="V1852" s="333"/>
      <c r="W1852" s="332">
        <f>T1852-S1852</f>
        <v>0</v>
      </c>
      <c r="X1852" s="333"/>
      <c r="Y1852" s="333"/>
      <c r="Z1852" s="332"/>
      <c r="AA1852" s="971"/>
      <c r="AB1852" s="866"/>
      <c r="AC1852" s="1084">
        <f t="shared" si="780"/>
        <v>0</v>
      </c>
      <c r="AD1852" s="1099"/>
      <c r="AF1852" s="3389"/>
      <c r="AG1852" s="137">
        <f t="shared" si="791"/>
        <v>0</v>
      </c>
    </row>
    <row r="1853" spans="1:33" ht="30" x14ac:dyDescent="0.25">
      <c r="A1853" s="137">
        <v>1</v>
      </c>
      <c r="B1853" s="521" t="s">
        <v>191</v>
      </c>
      <c r="C1853" s="1643"/>
      <c r="D1853" s="536"/>
      <c r="E1853" s="498"/>
      <c r="F1853" s="187"/>
      <c r="G1853" s="187"/>
      <c r="H1853" s="187"/>
      <c r="I1853" s="1514"/>
      <c r="J1853" s="1514"/>
      <c r="K1853" s="122"/>
      <c r="L1853" s="122"/>
      <c r="M1853" s="122"/>
      <c r="N1853" s="122"/>
      <c r="O1853" s="122"/>
      <c r="P1853" s="122"/>
      <c r="Q1853" s="331"/>
      <c r="R1853" s="331"/>
      <c r="S1853" s="759"/>
      <c r="T1853" s="331">
        <f t="shared" si="794"/>
        <v>0</v>
      </c>
      <c r="U1853" s="777"/>
      <c r="V1853" s="331"/>
      <c r="W1853" s="331"/>
      <c r="X1853" s="331"/>
      <c r="Y1853" s="331"/>
      <c r="Z1853" s="331"/>
      <c r="AA1853" s="954"/>
      <c r="AB1853" s="328"/>
      <c r="AC1853" s="1084">
        <f t="shared" si="780"/>
        <v>0</v>
      </c>
      <c r="AD1853" s="1099"/>
      <c r="AF1853" s="3389"/>
      <c r="AG1853" s="137">
        <f t="shared" si="791"/>
        <v>0</v>
      </c>
    </row>
    <row r="1854" spans="1:33" ht="72" x14ac:dyDescent="0.25">
      <c r="A1854" s="137">
        <v>1</v>
      </c>
      <c r="B1854" s="522" t="s">
        <v>313</v>
      </c>
      <c r="C1854" s="435"/>
      <c r="D1854" s="4"/>
      <c r="E1854" s="532"/>
      <c r="F1854" s="183"/>
      <c r="G1854" s="183"/>
      <c r="H1854" s="183"/>
      <c r="I1854" s="1514"/>
      <c r="J1854" s="1514"/>
      <c r="K1854" s="122"/>
      <c r="L1854" s="122"/>
      <c r="M1854" s="122"/>
      <c r="N1854" s="122"/>
      <c r="O1854" s="122"/>
      <c r="P1854" s="122"/>
      <c r="Q1854" s="331"/>
      <c r="R1854" s="331"/>
      <c r="S1854" s="759"/>
      <c r="T1854" s="331">
        <f t="shared" si="794"/>
        <v>0</v>
      </c>
      <c r="U1854" s="777"/>
      <c r="V1854" s="331"/>
      <c r="W1854" s="331"/>
      <c r="X1854" s="331"/>
      <c r="Y1854" s="331"/>
      <c r="Z1854" s="331"/>
      <c r="AA1854" s="934"/>
      <c r="AB1854" s="328"/>
      <c r="AC1854" s="1084">
        <f t="shared" si="780"/>
        <v>0</v>
      </c>
      <c r="AD1854" s="1099"/>
      <c r="AF1854" s="3389"/>
      <c r="AG1854" s="137">
        <f t="shared" si="791"/>
        <v>0</v>
      </c>
    </row>
    <row r="1855" spans="1:33" x14ac:dyDescent="0.25">
      <c r="A1855" s="137">
        <v>1</v>
      </c>
      <c r="B1855" s="513" t="s">
        <v>217</v>
      </c>
      <c r="C1855" s="435"/>
      <c r="D1855" s="4"/>
      <c r="E1855" s="3196">
        <f>E1856+E1857</f>
        <v>1100</v>
      </c>
      <c r="F1855" s="3196">
        <f>F1856+F1857</f>
        <v>183</v>
      </c>
      <c r="G1855" s="3196">
        <f>G1856+G1857</f>
        <v>150</v>
      </c>
      <c r="H1855" s="750">
        <f t="shared" ref="H1855:H1862" si="795">G1855/F1855*100</f>
        <v>81.967213114754102</v>
      </c>
      <c r="I1855" s="1514"/>
      <c r="J1855" s="1514"/>
      <c r="K1855" s="122"/>
      <c r="L1855" s="122"/>
      <c r="M1855" s="122"/>
      <c r="N1855" s="122"/>
      <c r="O1855" s="122"/>
      <c r="P1855" s="122"/>
      <c r="Q1855" s="331">
        <v>929.44799999999998</v>
      </c>
      <c r="R1855" s="331">
        <v>929.44799999999998</v>
      </c>
      <c r="S1855" s="881">
        <f>Q1855/12*$B$4+(R1855-Q1855)/11*1</f>
        <v>154.90799999999999</v>
      </c>
      <c r="T1855" s="331">
        <f t="shared" si="794"/>
        <v>130.82844</v>
      </c>
      <c r="U1855" s="777"/>
      <c r="V1855" s="331"/>
      <c r="W1855" s="331">
        <f>T1855-S1855</f>
        <v>-24.079559999999987</v>
      </c>
      <c r="X1855" s="331"/>
      <c r="Y1855" s="331">
        <v>0</v>
      </c>
      <c r="Z1855" s="331">
        <v>130.82844</v>
      </c>
      <c r="AA1855" s="959"/>
      <c r="AB1855" s="328"/>
      <c r="AC1855" s="1084">
        <f t="shared" si="780"/>
        <v>0</v>
      </c>
      <c r="AD1855" s="1099"/>
      <c r="AF1855" s="3389"/>
      <c r="AG1855" s="137">
        <f t="shared" si="791"/>
        <v>130828.44</v>
      </c>
    </row>
    <row r="1856" spans="1:33" ht="30" x14ac:dyDescent="0.25">
      <c r="B1856" s="165" t="s">
        <v>259</v>
      </c>
      <c r="C1856" s="435"/>
      <c r="D1856" s="4"/>
      <c r="E1856" s="532">
        <v>500</v>
      </c>
      <c r="F1856" s="123">
        <f>ROUND(E1856/12*$B$4,0)</f>
        <v>83</v>
      </c>
      <c r="G1856" s="123">
        <v>86</v>
      </c>
      <c r="H1856" s="183">
        <f t="shared" si="795"/>
        <v>103.6144578313253</v>
      </c>
      <c r="I1856" s="1514"/>
      <c r="J1856" s="1514"/>
      <c r="K1856" s="122"/>
      <c r="L1856" s="122"/>
      <c r="M1856" s="122"/>
      <c r="N1856" s="122"/>
      <c r="O1856" s="122"/>
      <c r="P1856" s="122"/>
      <c r="Q1856" s="331"/>
      <c r="R1856" s="331"/>
      <c r="S1856" s="881"/>
      <c r="T1856" s="331"/>
      <c r="U1856" s="777"/>
      <c r="V1856" s="331"/>
      <c r="W1856" s="331"/>
      <c r="X1856" s="331"/>
      <c r="Y1856" s="331"/>
      <c r="Z1856" s="331"/>
      <c r="AA1856" s="950"/>
      <c r="AB1856" s="328"/>
      <c r="AC1856" s="1084">
        <f t="shared" si="780"/>
        <v>0</v>
      </c>
      <c r="AD1856" s="1099"/>
      <c r="AF1856" s="3389"/>
      <c r="AG1856" s="137">
        <f t="shared" si="791"/>
        <v>0</v>
      </c>
    </row>
    <row r="1857" spans="1:33" ht="30" x14ac:dyDescent="0.25">
      <c r="A1857" s="137">
        <v>1</v>
      </c>
      <c r="B1857" s="165" t="s">
        <v>264</v>
      </c>
      <c r="C1857" s="1644"/>
      <c r="D1857" s="4"/>
      <c r="E1857" s="532">
        <v>600</v>
      </c>
      <c r="F1857" s="183">
        <f>ROUND(E1857/12*$B$4,0)</f>
        <v>100</v>
      </c>
      <c r="G1857" s="183">
        <v>64</v>
      </c>
      <c r="H1857" s="183">
        <f t="shared" si="795"/>
        <v>64</v>
      </c>
      <c r="I1857" s="1514"/>
      <c r="J1857" s="1514"/>
      <c r="K1857" s="122"/>
      <c r="L1857" s="122"/>
      <c r="M1857" s="122"/>
      <c r="N1857" s="122"/>
      <c r="O1857" s="122"/>
      <c r="P1857" s="122"/>
      <c r="Q1857" s="331"/>
      <c r="R1857" s="331"/>
      <c r="S1857" s="759"/>
      <c r="T1857" s="331">
        <f>Z1857-Y1857-V1857</f>
        <v>0</v>
      </c>
      <c r="U1857" s="777"/>
      <c r="V1857" s="331"/>
      <c r="W1857" s="331"/>
      <c r="X1857" s="331"/>
      <c r="Y1857" s="331"/>
      <c r="Z1857" s="331"/>
      <c r="AA1857" s="934"/>
      <c r="AB1857" s="328"/>
      <c r="AC1857" s="1084">
        <f t="shared" si="780"/>
        <v>0</v>
      </c>
      <c r="AD1857" s="1099"/>
      <c r="AF1857" s="3389"/>
      <c r="AG1857" s="137">
        <f t="shared" si="791"/>
        <v>0</v>
      </c>
    </row>
    <row r="1858" spans="1:33" x14ac:dyDescent="0.25">
      <c r="A1858" s="137">
        <v>1</v>
      </c>
      <c r="B1858" s="475" t="s">
        <v>260</v>
      </c>
      <c r="C1858" s="435"/>
      <c r="D1858" s="4"/>
      <c r="E1858" s="499">
        <f>E1819+E1840</f>
        <v>15200</v>
      </c>
      <c r="F1858" s="528">
        <f>F1819+F1840</f>
        <v>2533</v>
      </c>
      <c r="G1858" s="750">
        <f>G1819+G1840</f>
        <v>2772</v>
      </c>
      <c r="H1858" s="750">
        <f t="shared" si="795"/>
        <v>109.43545203316225</v>
      </c>
      <c r="I1858" s="1514"/>
      <c r="J1858" s="1514"/>
      <c r="K1858" s="122"/>
      <c r="L1858" s="122"/>
      <c r="M1858" s="122"/>
      <c r="N1858" s="122"/>
      <c r="O1858" s="122"/>
      <c r="P1858" s="122"/>
      <c r="Q1858" s="331"/>
      <c r="R1858" s="331"/>
      <c r="S1858" s="759"/>
      <c r="T1858" s="331">
        <f>Z1858-Y1858-V1858</f>
        <v>0</v>
      </c>
      <c r="U1858" s="777"/>
      <c r="V1858" s="331"/>
      <c r="W1858" s="331"/>
      <c r="X1858" s="331"/>
      <c r="Y1858" s="331"/>
      <c r="Z1858" s="331"/>
      <c r="AA1858" s="938"/>
      <c r="AB1858" s="328"/>
      <c r="AC1858" s="1084">
        <f t="shared" si="780"/>
        <v>0</v>
      </c>
      <c r="AD1858" s="1099"/>
      <c r="AF1858" s="3389"/>
      <c r="AG1858" s="137">
        <f t="shared" si="791"/>
        <v>0</v>
      </c>
    </row>
    <row r="1859" spans="1:33" ht="29.25" x14ac:dyDescent="0.25">
      <c r="A1859" s="137">
        <v>1</v>
      </c>
      <c r="B1859" s="475" t="s">
        <v>274</v>
      </c>
      <c r="C1859" s="435"/>
      <c r="D1859" s="4"/>
      <c r="E1859" s="499">
        <f>E1830</f>
        <v>19503</v>
      </c>
      <c r="F1859" s="750">
        <f>F1830</f>
        <v>3250</v>
      </c>
      <c r="G1859" s="750">
        <f>G1830</f>
        <v>3651</v>
      </c>
      <c r="H1859" s="750">
        <f t="shared" si="795"/>
        <v>112.33846153846154</v>
      </c>
      <c r="I1859" s="1514"/>
      <c r="J1859" s="1514"/>
      <c r="K1859" s="122"/>
      <c r="L1859" s="122"/>
      <c r="M1859" s="122"/>
      <c r="N1859" s="122"/>
      <c r="O1859" s="122"/>
      <c r="P1859" s="122"/>
      <c r="Q1859" s="331"/>
      <c r="R1859" s="331"/>
      <c r="S1859" s="759"/>
      <c r="T1859" s="331"/>
      <c r="U1859" s="777">
        <f t="shared" ref="U1859" si="796">U1830</f>
        <v>0</v>
      </c>
      <c r="V1859" s="331"/>
      <c r="W1859" s="331"/>
      <c r="X1859" s="331"/>
      <c r="Y1859" s="331"/>
      <c r="Z1859" s="331"/>
      <c r="AA1859" s="938"/>
      <c r="AB1859" s="328"/>
      <c r="AC1859" s="1084">
        <f t="shared" si="780"/>
        <v>0</v>
      </c>
      <c r="AD1859" s="1099"/>
      <c r="AF1859" s="3389"/>
      <c r="AG1859" s="137">
        <f t="shared" si="791"/>
        <v>0</v>
      </c>
    </row>
    <row r="1860" spans="1:33" ht="29.25" x14ac:dyDescent="0.25">
      <c r="A1860" s="137">
        <v>1</v>
      </c>
      <c r="B1860" s="512" t="s">
        <v>261</v>
      </c>
      <c r="C1860" s="435"/>
      <c r="D1860" s="4"/>
      <c r="E1860" s="499">
        <f>E1848+E1825</f>
        <v>27000</v>
      </c>
      <c r="F1860" s="528">
        <f>F1848+F1825</f>
        <v>4500</v>
      </c>
      <c r="G1860" s="528">
        <f>G1848+G1825</f>
        <v>4680</v>
      </c>
      <c r="H1860" s="750">
        <f t="shared" si="795"/>
        <v>104</v>
      </c>
      <c r="I1860" s="1514"/>
      <c r="J1860" s="1514"/>
      <c r="K1860" s="122"/>
      <c r="L1860" s="122"/>
      <c r="M1860" s="122"/>
      <c r="N1860" s="122"/>
      <c r="O1860" s="122"/>
      <c r="P1860" s="122"/>
      <c r="Q1860" s="331"/>
      <c r="R1860" s="331"/>
      <c r="S1860" s="759"/>
      <c r="T1860" s="331">
        <f>Z1860-Y1860-V1860</f>
        <v>0</v>
      </c>
      <c r="U1860" s="777"/>
      <c r="V1860" s="331"/>
      <c r="W1860" s="331"/>
      <c r="X1860" s="331"/>
      <c r="Y1860" s="331"/>
      <c r="Z1860" s="331"/>
      <c r="AA1860" s="923"/>
      <c r="AB1860" s="328"/>
      <c r="AC1860" s="1084">
        <f t="shared" si="780"/>
        <v>0</v>
      </c>
      <c r="AD1860" s="1099"/>
      <c r="AF1860" s="3389"/>
      <c r="AG1860" s="137">
        <f t="shared" si="791"/>
        <v>0</v>
      </c>
    </row>
    <row r="1861" spans="1:33" ht="29.25" x14ac:dyDescent="0.25">
      <c r="A1861" s="137">
        <v>1</v>
      </c>
      <c r="B1861" s="475" t="s">
        <v>262</v>
      </c>
      <c r="C1861" s="435"/>
      <c r="D1861" s="4"/>
      <c r="E1861" s="533">
        <f>E1852+E1828</f>
        <v>10657</v>
      </c>
      <c r="F1861" s="528">
        <f t="shared" ref="F1861:G1861" si="797">F1852+F1828</f>
        <v>1776</v>
      </c>
      <c r="G1861" s="528">
        <f t="shared" si="797"/>
        <v>1833</v>
      </c>
      <c r="H1861" s="750">
        <f t="shared" si="795"/>
        <v>103.20945945945945</v>
      </c>
      <c r="I1861" s="1514"/>
      <c r="J1861" s="1514"/>
      <c r="K1861" s="122"/>
      <c r="L1861" s="122"/>
      <c r="M1861" s="122"/>
      <c r="N1861" s="122"/>
      <c r="O1861" s="122"/>
      <c r="P1861" s="122"/>
      <c r="Q1861" s="331"/>
      <c r="R1861" s="331"/>
      <c r="S1861" s="881"/>
      <c r="T1861" s="331"/>
      <c r="U1861" s="777"/>
      <c r="V1861" s="331"/>
      <c r="W1861" s="331"/>
      <c r="X1861" s="331"/>
      <c r="Y1861" s="331"/>
      <c r="Z1861" s="331"/>
      <c r="AA1861" s="923"/>
      <c r="AB1861" s="328"/>
      <c r="AC1861" s="1084">
        <f t="shared" ref="AC1861:AC1882" si="798">T1861-S1861-W1861</f>
        <v>0</v>
      </c>
      <c r="AD1861" s="1099"/>
      <c r="AF1861" s="3389"/>
      <c r="AG1861" s="137">
        <f t="shared" si="791"/>
        <v>0</v>
      </c>
    </row>
    <row r="1862" spans="1:33" x14ac:dyDescent="0.25">
      <c r="A1862" s="137">
        <v>1</v>
      </c>
      <c r="B1862" s="1150" t="s">
        <v>134</v>
      </c>
      <c r="C1862" s="1149"/>
      <c r="D1862" s="1150"/>
      <c r="E1862" s="509">
        <f>E1858+E1859+E1861+E1860*2.6</f>
        <v>115560</v>
      </c>
      <c r="F1862" s="1667">
        <f>F1858+F1859+F1861+F1860*2.6</f>
        <v>19259</v>
      </c>
      <c r="G1862" s="1667">
        <f>G1858+G1859+G1861+G1860*2.6</f>
        <v>20424</v>
      </c>
      <c r="H1862" s="1667">
        <f t="shared" si="795"/>
        <v>106.04911989199854</v>
      </c>
      <c r="I1862" s="1734"/>
      <c r="J1862" s="1734"/>
      <c r="K1862" s="1753"/>
      <c r="L1862" s="1753"/>
      <c r="M1862" s="1753"/>
      <c r="N1862" s="1753"/>
      <c r="O1862" s="1753"/>
      <c r="P1862" s="1753"/>
      <c r="Q1862" s="329">
        <f t="shared" ref="Q1862:R1862" si="799">SUM(Q1861,Q1855,Q1830,Q1818)</f>
        <v>151427.11674</v>
      </c>
      <c r="R1862" s="329">
        <f t="shared" si="799"/>
        <v>151427.11674</v>
      </c>
      <c r="S1862" s="882">
        <f t="shared" ref="S1862:Z1862" si="800">SUM(S1861,S1855,S1830,S1818)</f>
        <v>25237.852789999997</v>
      </c>
      <c r="T1862" s="329">
        <f t="shared" si="800"/>
        <v>23421.73632</v>
      </c>
      <c r="U1862" s="781">
        <f t="shared" si="800"/>
        <v>0</v>
      </c>
      <c r="V1862" s="329">
        <f t="shared" si="800"/>
        <v>0</v>
      </c>
      <c r="W1862" s="329">
        <f t="shared" si="800"/>
        <v>-1816.1164699999993</v>
      </c>
      <c r="X1862" s="329">
        <f t="shared" si="800"/>
        <v>0</v>
      </c>
      <c r="Y1862" s="329">
        <f t="shared" si="800"/>
        <v>-11.40677</v>
      </c>
      <c r="Z1862" s="329">
        <f t="shared" si="800"/>
        <v>23410.329549999999</v>
      </c>
      <c r="AA1862" s="1668"/>
      <c r="AB1862" s="871"/>
      <c r="AC1862" s="1084">
        <f t="shared" si="798"/>
        <v>2.0463630789890885E-12</v>
      </c>
      <c r="AD1862" s="1099"/>
      <c r="AF1862" s="3389"/>
      <c r="AG1862" s="137">
        <f t="shared" si="791"/>
        <v>23410329.549999997</v>
      </c>
    </row>
    <row r="1863" spans="1:33" x14ac:dyDescent="0.25">
      <c r="A1863" s="137">
        <v>1</v>
      </c>
      <c r="B1863" s="1153" t="s">
        <v>28</v>
      </c>
      <c r="C1863" s="1505"/>
      <c r="D1863" s="1153"/>
      <c r="E1863" s="242"/>
      <c r="F1863" s="838"/>
      <c r="G1863" s="838"/>
      <c r="H1863" s="838"/>
      <c r="I1863" s="1506"/>
      <c r="J1863" s="1506"/>
      <c r="K1863" s="322"/>
      <c r="L1863" s="322"/>
      <c r="M1863" s="322"/>
      <c r="N1863" s="322"/>
      <c r="O1863" s="322"/>
      <c r="P1863" s="322"/>
      <c r="Q1863" s="330"/>
      <c r="R1863" s="330"/>
      <c r="S1863" s="758"/>
      <c r="T1863" s="330">
        <f>Z1863-Y1863-V1863</f>
        <v>0</v>
      </c>
      <c r="U1863" s="780"/>
      <c r="V1863" s="330"/>
      <c r="W1863" s="330"/>
      <c r="X1863" s="330"/>
      <c r="Y1863" s="330"/>
      <c r="Z1863" s="330"/>
      <c r="AA1863" s="970"/>
      <c r="AB1863" s="370"/>
      <c r="AC1863" s="1084">
        <f t="shared" si="798"/>
        <v>0</v>
      </c>
      <c r="AD1863" s="1099"/>
      <c r="AF1863" s="3389"/>
      <c r="AG1863" s="137">
        <f t="shared" si="791"/>
        <v>0</v>
      </c>
    </row>
    <row r="1864" spans="1:33" x14ac:dyDescent="0.25">
      <c r="A1864" s="137">
        <v>1</v>
      </c>
      <c r="B1864" s="2" t="s">
        <v>123</v>
      </c>
      <c r="C1864" s="448"/>
      <c r="D1864" s="2"/>
      <c r="E1864" s="225"/>
      <c r="F1864" s="187"/>
      <c r="G1864" s="187"/>
      <c r="H1864" s="187"/>
      <c r="I1864" s="1514"/>
      <c r="J1864" s="1514"/>
      <c r="K1864" s="750"/>
      <c r="L1864" s="750"/>
      <c r="M1864" s="750"/>
      <c r="N1864" s="750"/>
      <c r="O1864" s="750"/>
      <c r="P1864" s="750"/>
      <c r="Q1864" s="331"/>
      <c r="R1864" s="331"/>
      <c r="S1864" s="759"/>
      <c r="T1864" s="331">
        <f>Z1864-Y1864-V1864</f>
        <v>0</v>
      </c>
      <c r="U1864" s="777"/>
      <c r="V1864" s="331"/>
      <c r="W1864" s="331"/>
      <c r="X1864" s="331"/>
      <c r="Y1864" s="331"/>
      <c r="Z1864" s="331"/>
      <c r="AA1864" s="954"/>
      <c r="AB1864" s="328"/>
      <c r="AC1864" s="1084">
        <f t="shared" si="798"/>
        <v>0</v>
      </c>
      <c r="AD1864" s="1099"/>
      <c r="AF1864" s="3389"/>
      <c r="AG1864" s="137">
        <f t="shared" si="791"/>
        <v>0</v>
      </c>
    </row>
    <row r="1865" spans="1:33" s="147" customFormat="1" x14ac:dyDescent="0.25">
      <c r="A1865" s="137">
        <v>1</v>
      </c>
      <c r="B1865" s="132" t="s">
        <v>9</v>
      </c>
      <c r="C1865" s="451"/>
      <c r="D1865" s="3">
        <v>240</v>
      </c>
      <c r="E1865" s="225">
        <v>44</v>
      </c>
      <c r="F1865" s="123">
        <f>ROUND(E1865/12*$B$4,0)</f>
        <v>7</v>
      </c>
      <c r="G1865" s="123">
        <v>7</v>
      </c>
      <c r="H1865" s="123">
        <f t="shared" ref="H1865:H1870" si="801">G1865/F1865*100</f>
        <v>100</v>
      </c>
      <c r="I1865" s="831">
        <v>10</v>
      </c>
      <c r="J1865" s="152">
        <f t="shared" ref="J1865:J1870" si="802">M1865/G1865</f>
        <v>10</v>
      </c>
      <c r="K1865" s="153">
        <f>ROUND(E1865*I1865,0)</f>
        <v>440</v>
      </c>
      <c r="L1865" s="153">
        <f>ROUND(K1865/12*$B$4,0)</f>
        <v>73</v>
      </c>
      <c r="M1865" s="153">
        <v>70</v>
      </c>
      <c r="N1865" s="153">
        <f t="shared" ref="N1865:N1870" si="803">M1865/L1865*100</f>
        <v>95.890410958904098</v>
      </c>
      <c r="O1865" s="153">
        <f>K1865/D1865</f>
        <v>1.8333333333333333</v>
      </c>
      <c r="P1865" s="153">
        <f t="shared" ref="P1865:P1870" si="804">M1865/$B$4*12/O1865</f>
        <v>229.09090909090909</v>
      </c>
      <c r="Q1865" s="331"/>
      <c r="R1865" s="331"/>
      <c r="S1865" s="759"/>
      <c r="T1865" s="331">
        <f>Z1865-Y1865-V1865</f>
        <v>0</v>
      </c>
      <c r="U1865" s="777"/>
      <c r="V1865" s="331"/>
      <c r="W1865" s="331">
        <f>T1865-S1865</f>
        <v>0</v>
      </c>
      <c r="X1865" s="331"/>
      <c r="Y1865" s="331"/>
      <c r="Z1865" s="331"/>
      <c r="AA1865" s="950"/>
      <c r="AB1865" s="328"/>
      <c r="AC1865" s="1084">
        <f t="shared" si="798"/>
        <v>0</v>
      </c>
      <c r="AD1865" s="1099"/>
      <c r="AF1865" s="3389"/>
      <c r="AG1865" s="147">
        <f t="shared" si="791"/>
        <v>0</v>
      </c>
    </row>
    <row r="1866" spans="1:33" s="147" customFormat="1" x14ac:dyDescent="0.25">
      <c r="A1866" s="1168">
        <v>1</v>
      </c>
      <c r="B1866" s="419" t="s">
        <v>15</v>
      </c>
      <c r="C1866" s="459"/>
      <c r="D1866" s="1642">
        <v>240</v>
      </c>
      <c r="E1866" s="226">
        <v>24</v>
      </c>
      <c r="F1866" s="129">
        <f>ROUND(E1866/12*$B$4,0)</f>
        <v>4</v>
      </c>
      <c r="G1866" s="129">
        <v>6</v>
      </c>
      <c r="H1866" s="129">
        <f t="shared" si="801"/>
        <v>150</v>
      </c>
      <c r="I1866" s="1517">
        <v>9</v>
      </c>
      <c r="J1866" s="1109">
        <f t="shared" si="802"/>
        <v>9</v>
      </c>
      <c r="K1866" s="282">
        <f>ROUND(E1866*I1866,0)</f>
        <v>216</v>
      </c>
      <c r="L1866" s="282">
        <f>ROUND(K1866/12*$B$4,0)</f>
        <v>36</v>
      </c>
      <c r="M1866" s="282">
        <v>54</v>
      </c>
      <c r="N1866" s="282">
        <f t="shared" si="803"/>
        <v>150</v>
      </c>
      <c r="O1866" s="282">
        <f>K1866/D1866</f>
        <v>0.9</v>
      </c>
      <c r="P1866" s="282">
        <f t="shared" si="804"/>
        <v>360</v>
      </c>
      <c r="Q1866" s="332"/>
      <c r="R1866" s="332"/>
      <c r="S1866" s="880"/>
      <c r="T1866" s="332"/>
      <c r="U1866" s="1131"/>
      <c r="V1866" s="332"/>
      <c r="W1866" s="332"/>
      <c r="X1866" s="332"/>
      <c r="Y1866" s="332"/>
      <c r="Z1866" s="332"/>
      <c r="AA1866" s="1105"/>
      <c r="AB1866" s="866"/>
      <c r="AC1866" s="1084">
        <f t="shared" si="798"/>
        <v>0</v>
      </c>
      <c r="AD1866" s="1099"/>
      <c r="AF1866" s="3389"/>
      <c r="AG1866" s="147">
        <f t="shared" si="791"/>
        <v>0</v>
      </c>
    </row>
    <row r="1867" spans="1:33" s="147" customFormat="1" x14ac:dyDescent="0.25">
      <c r="A1867" s="1168">
        <v>1</v>
      </c>
      <c r="B1867" s="419" t="s">
        <v>64</v>
      </c>
      <c r="C1867" s="459"/>
      <c r="D1867" s="1642">
        <v>240</v>
      </c>
      <c r="E1867" s="226">
        <v>794</v>
      </c>
      <c r="F1867" s="129">
        <f>ROUND(E1867/12*$B$4,0)</f>
        <v>132</v>
      </c>
      <c r="G1867" s="129">
        <v>133</v>
      </c>
      <c r="H1867" s="129">
        <f t="shared" si="801"/>
        <v>100.75757575757575</v>
      </c>
      <c r="I1867" s="1517">
        <v>8</v>
      </c>
      <c r="J1867" s="152">
        <f t="shared" si="802"/>
        <v>8</v>
      </c>
      <c r="K1867" s="282">
        <f>ROUND(E1867*I1867,0)</f>
        <v>6352</v>
      </c>
      <c r="L1867" s="282">
        <f>ROUND(K1867/12*$B$4,0)</f>
        <v>1059</v>
      </c>
      <c r="M1867" s="282">
        <v>1064</v>
      </c>
      <c r="N1867" s="282">
        <f t="shared" si="803"/>
        <v>100.47214353163361</v>
      </c>
      <c r="O1867" s="282">
        <f>K1867/D1867</f>
        <v>26.466666666666665</v>
      </c>
      <c r="P1867" s="282">
        <f t="shared" si="804"/>
        <v>241.20906801007558</v>
      </c>
      <c r="Q1867" s="332"/>
      <c r="R1867" s="332"/>
      <c r="S1867" s="880"/>
      <c r="T1867" s="332"/>
      <c r="U1867" s="1131"/>
      <c r="V1867" s="332"/>
      <c r="W1867" s="332"/>
      <c r="X1867" s="332"/>
      <c r="Y1867" s="332"/>
      <c r="Z1867" s="332"/>
      <c r="AA1867" s="1105"/>
      <c r="AB1867" s="866"/>
      <c r="AC1867" s="1084">
        <f t="shared" si="798"/>
        <v>0</v>
      </c>
      <c r="AD1867" s="1099"/>
      <c r="AF1867" s="3389"/>
      <c r="AG1867" s="147">
        <f t="shared" si="791"/>
        <v>0</v>
      </c>
    </row>
    <row r="1868" spans="1:33" s="147" customFormat="1" x14ac:dyDescent="0.25">
      <c r="A1868" s="1168">
        <v>1</v>
      </c>
      <c r="B1868" s="1176" t="s">
        <v>52</v>
      </c>
      <c r="C1868" s="451"/>
      <c r="D1868" s="1642">
        <v>240</v>
      </c>
      <c r="E1868" s="226">
        <v>42</v>
      </c>
      <c r="F1868" s="129">
        <f>ROUND(E1868/12*$B$4,0)</f>
        <v>7</v>
      </c>
      <c r="G1868" s="129">
        <v>8</v>
      </c>
      <c r="H1868" s="129">
        <f t="shared" si="801"/>
        <v>114.28571428571428</v>
      </c>
      <c r="I1868" s="1517">
        <v>8</v>
      </c>
      <c r="J1868" s="1109">
        <f t="shared" si="802"/>
        <v>8</v>
      </c>
      <c r="K1868" s="282">
        <f>ROUND(E1868*I1868,0)</f>
        <v>336</v>
      </c>
      <c r="L1868" s="282">
        <f>ROUND(K1868/12*$B$4,0)</f>
        <v>56</v>
      </c>
      <c r="M1868" s="282">
        <v>64</v>
      </c>
      <c r="N1868" s="282">
        <f t="shared" si="803"/>
        <v>114.28571428571428</v>
      </c>
      <c r="O1868" s="282">
        <f>K1868/D1868</f>
        <v>1.4</v>
      </c>
      <c r="P1868" s="282">
        <f t="shared" si="804"/>
        <v>274.28571428571428</v>
      </c>
      <c r="Q1868" s="332"/>
      <c r="R1868" s="332"/>
      <c r="S1868" s="880"/>
      <c r="T1868" s="332"/>
      <c r="U1868" s="1131"/>
      <c r="V1868" s="332"/>
      <c r="W1868" s="332"/>
      <c r="X1868" s="332"/>
      <c r="Y1868" s="332"/>
      <c r="Z1868" s="332"/>
      <c r="AA1868" s="1105"/>
      <c r="AB1868" s="866"/>
      <c r="AC1868" s="1084">
        <f t="shared" si="798"/>
        <v>0</v>
      </c>
      <c r="AD1868" s="1099"/>
      <c r="AF1868" s="3389"/>
      <c r="AG1868" s="147">
        <f t="shared" si="791"/>
        <v>0</v>
      </c>
    </row>
    <row r="1869" spans="1:33" x14ac:dyDescent="0.25">
      <c r="A1869" s="1168">
        <v>1</v>
      </c>
      <c r="B1869" s="1178" t="s">
        <v>176</v>
      </c>
      <c r="C1869" s="1386"/>
      <c r="D1869" s="1663"/>
      <c r="E1869" s="227">
        <f>SUM(E1865:E1868)</f>
        <v>904</v>
      </c>
      <c r="F1869" s="1789">
        <f>SUM(F1865:F1868)</f>
        <v>150</v>
      </c>
      <c r="G1869" s="1789">
        <f>SUM(G1865:G1868)</f>
        <v>154</v>
      </c>
      <c r="H1869" s="158">
        <f t="shared" si="801"/>
        <v>102.66666666666666</v>
      </c>
      <c r="I1869" s="1536">
        <f>IF(E1869=0,0,K1869/E1869)</f>
        <v>8.1238938053097343</v>
      </c>
      <c r="J1869" s="1143">
        <f t="shared" si="802"/>
        <v>8.1298701298701292</v>
      </c>
      <c r="K1869" s="1207">
        <f>SUM(K1865:K1868)</f>
        <v>7344</v>
      </c>
      <c r="L1869" s="1207">
        <f>SUM(L1865:L1868)</f>
        <v>1224</v>
      </c>
      <c r="M1869" s="1207">
        <f>SUM(M1865:M1868)</f>
        <v>1252</v>
      </c>
      <c r="N1869" s="1207">
        <f t="shared" si="803"/>
        <v>102.28758169934639</v>
      </c>
      <c r="O1869" s="1207">
        <f>SUM(O1865:O1868)</f>
        <v>30.599999999999998</v>
      </c>
      <c r="P1869" s="282">
        <f t="shared" si="804"/>
        <v>245.49019607843138</v>
      </c>
      <c r="Q1869" s="332"/>
      <c r="R1869" s="332"/>
      <c r="S1869" s="880"/>
      <c r="T1869" s="332">
        <f t="shared" ref="T1869:T1877" si="805">Z1869-Y1869-V1869</f>
        <v>0</v>
      </c>
      <c r="U1869" s="1131"/>
      <c r="V1869" s="332"/>
      <c r="W1869" s="332"/>
      <c r="X1869" s="332"/>
      <c r="Y1869" s="332"/>
      <c r="Z1869" s="332"/>
      <c r="AA1869" s="1790"/>
      <c r="AB1869" s="866"/>
      <c r="AC1869" s="1084">
        <f t="shared" si="798"/>
        <v>0</v>
      </c>
      <c r="AD1869" s="1099"/>
      <c r="AF1869" s="3389"/>
      <c r="AG1869" s="137">
        <f t="shared" si="791"/>
        <v>0</v>
      </c>
    </row>
    <row r="1870" spans="1:33" ht="30" thickBot="1" x14ac:dyDescent="0.3">
      <c r="A1870" s="1168">
        <v>1</v>
      </c>
      <c r="B1870" s="1371" t="s">
        <v>201</v>
      </c>
      <c r="C1870" s="148"/>
      <c r="D1870" s="148"/>
      <c r="E1870" s="248">
        <f>SUM(E1869)</f>
        <v>904</v>
      </c>
      <c r="F1870" s="1639">
        <f>SUM(F1869)</f>
        <v>150</v>
      </c>
      <c r="G1870" s="1639">
        <f>SUM(G1869)</f>
        <v>154</v>
      </c>
      <c r="H1870" s="1639">
        <f t="shared" si="801"/>
        <v>102.66666666666666</v>
      </c>
      <c r="I1870" s="1185">
        <f>IF(E1870=0,0,K1870/E1870)</f>
        <v>8.1238938053097343</v>
      </c>
      <c r="J1870" s="1185">
        <f t="shared" si="802"/>
        <v>8.1298701298701292</v>
      </c>
      <c r="K1870" s="1639">
        <f>SUM(K1869)</f>
        <v>7344</v>
      </c>
      <c r="L1870" s="1639">
        <f>SUM(L1869)</f>
        <v>1224</v>
      </c>
      <c r="M1870" s="1639">
        <f>SUM(M1869)</f>
        <v>1252</v>
      </c>
      <c r="N1870" s="1290">
        <f t="shared" si="803"/>
        <v>102.28758169934639</v>
      </c>
      <c r="O1870" s="1290">
        <f>O1869</f>
        <v>30.599999999999998</v>
      </c>
      <c r="P1870" s="1187">
        <f t="shared" si="804"/>
        <v>245.49019607843138</v>
      </c>
      <c r="Q1870" s="336">
        <v>15699.197808000001</v>
      </c>
      <c r="R1870" s="336">
        <v>15699.197808000001</v>
      </c>
      <c r="S1870" s="885">
        <f>Q1870/12*$B$4+(R1870-Q1870)/11*1</f>
        <v>2616.532968</v>
      </c>
      <c r="T1870" s="336">
        <f t="shared" si="805"/>
        <v>2650.86067</v>
      </c>
      <c r="U1870" s="779"/>
      <c r="V1870" s="336"/>
      <c r="W1870" s="336">
        <f>T1870-S1870</f>
        <v>34.327702000000045</v>
      </c>
      <c r="X1870" s="336"/>
      <c r="Y1870" s="336">
        <v>-5.6813400000000005</v>
      </c>
      <c r="Z1870" s="336">
        <v>2645.1793299999999</v>
      </c>
      <c r="AA1870" s="1641"/>
      <c r="AB1870" s="914"/>
      <c r="AC1870" s="1084">
        <f t="shared" si="798"/>
        <v>0</v>
      </c>
      <c r="AD1870" s="1099"/>
      <c r="AF1870" s="3389"/>
      <c r="AG1870" s="137">
        <f t="shared" si="791"/>
        <v>2645179.33</v>
      </c>
    </row>
    <row r="1871" spans="1:33" ht="15.75" thickBot="1" x14ac:dyDescent="0.3">
      <c r="A1871" s="137">
        <v>1</v>
      </c>
      <c r="B1871" s="1672" t="s">
        <v>278</v>
      </c>
      <c r="C1871" s="1673"/>
      <c r="D1871" s="1672"/>
      <c r="E1871" s="257"/>
      <c r="F1871" s="1755"/>
      <c r="G1871" s="1755"/>
      <c r="H1871" s="1755"/>
      <c r="I1871" s="1509"/>
      <c r="J1871" s="1509"/>
      <c r="K1871" s="1755"/>
      <c r="L1871" s="1755"/>
      <c r="M1871" s="1755">
        <f>SUM(M1862,M1870)</f>
        <v>1252</v>
      </c>
      <c r="N1871" s="1755"/>
      <c r="O1871" s="1755"/>
      <c r="P1871" s="1755"/>
      <c r="Q1871" s="337">
        <f>SUM(Q1862,Q1870)</f>
        <v>167126.31454799999</v>
      </c>
      <c r="R1871" s="337">
        <f>SUM(R1862,R1870)</f>
        <v>167126.31454799999</v>
      </c>
      <c r="S1871" s="760">
        <f>SUM(S1862,S1870)</f>
        <v>27854.385757999997</v>
      </c>
      <c r="T1871" s="337">
        <f t="shared" si="805"/>
        <v>26072.596989999998</v>
      </c>
      <c r="U1871" s="782"/>
      <c r="V1871" s="156">
        <f>SUM(V1862,V1870)</f>
        <v>0</v>
      </c>
      <c r="W1871" s="337">
        <f>SUM(W1862,W1870)</f>
        <v>-1781.7887679999992</v>
      </c>
      <c r="X1871" s="337">
        <f>SUM(X1862,X1870)</f>
        <v>0</v>
      </c>
      <c r="Y1871" s="156">
        <f>SUM(Y1862,Y1870)</f>
        <v>-17.08811</v>
      </c>
      <c r="Z1871" s="337">
        <f>SUM(Z1862,Z1870)</f>
        <v>26055.508879999998</v>
      </c>
      <c r="AA1871" s="974"/>
      <c r="AB1871" s="868"/>
      <c r="AC1871" s="1084">
        <f t="shared" si="798"/>
        <v>0</v>
      </c>
      <c r="AD1871" s="1099"/>
      <c r="AE1871" s="137" t="e">
        <f>S1871-#REF!/12*4</f>
        <v>#REF!</v>
      </c>
      <c r="AF1871" s="3389">
        <v>26055508.879999999</v>
      </c>
      <c r="AG1871" s="137">
        <f t="shared" si="791"/>
        <v>0</v>
      </c>
    </row>
    <row r="1872" spans="1:33" s="2266" customFormat="1" ht="15.75" thickBot="1" x14ac:dyDescent="0.3">
      <c r="A1872" s="2266">
        <v>1</v>
      </c>
      <c r="B1872" s="643"/>
      <c r="C1872" s="643"/>
      <c r="D1872" s="643"/>
      <c r="E1872" s="258"/>
      <c r="F1872" s="1124"/>
      <c r="G1872" s="1124"/>
      <c r="H1872" s="1124"/>
      <c r="I1872" s="286"/>
      <c r="J1872" s="286"/>
      <c r="K1872" s="1125"/>
      <c r="L1872" s="1125"/>
      <c r="M1872" s="1125"/>
      <c r="N1872" s="1125"/>
      <c r="O1872" s="1125"/>
      <c r="P1872" s="1125"/>
      <c r="Q1872" s="330"/>
      <c r="R1872" s="330"/>
      <c r="S1872" s="330"/>
      <c r="T1872" s="330">
        <f t="shared" si="805"/>
        <v>0</v>
      </c>
      <c r="U1872" s="330"/>
      <c r="V1872" s="330"/>
      <c r="W1872" s="330"/>
      <c r="X1872" s="330"/>
      <c r="Y1872" s="330"/>
      <c r="Z1872" s="330"/>
      <c r="AA1872" s="924"/>
      <c r="AB1872" s="370"/>
      <c r="AC1872" s="1084">
        <f t="shared" si="798"/>
        <v>0</v>
      </c>
      <c r="AD1872" s="1099"/>
      <c r="AF1872" s="3389"/>
      <c r="AG1872" s="2266">
        <f t="shared" si="791"/>
        <v>0</v>
      </c>
    </row>
    <row r="1873" spans="1:33" s="2266" customFormat="1" x14ac:dyDescent="0.25">
      <c r="A1873" s="2266">
        <v>1</v>
      </c>
      <c r="B1873" s="3474" t="s">
        <v>382</v>
      </c>
      <c r="C1873" s="3081"/>
      <c r="D1873" s="12"/>
      <c r="E1873" s="259"/>
      <c r="F1873" s="123"/>
      <c r="G1873" s="528"/>
      <c r="H1873" s="123"/>
      <c r="I1873" s="199"/>
      <c r="J1873" s="199"/>
      <c r="K1873" s="1129"/>
      <c r="L1873" s="1129"/>
      <c r="M1873" s="1129"/>
      <c r="N1873" s="1129"/>
      <c r="O1873" s="1129"/>
      <c r="P1873" s="1129"/>
      <c r="Q1873" s="331"/>
      <c r="R1873" s="331"/>
      <c r="S1873" s="332"/>
      <c r="T1873" s="331">
        <f t="shared" si="805"/>
        <v>0</v>
      </c>
      <c r="U1873" s="331"/>
      <c r="V1873" s="331"/>
      <c r="W1873" s="331"/>
      <c r="X1873" s="331"/>
      <c r="Y1873" s="331"/>
      <c r="Z1873" s="331"/>
      <c r="AA1873" s="923"/>
      <c r="AB1873" s="328"/>
      <c r="AC1873" s="1084">
        <f t="shared" si="798"/>
        <v>0</v>
      </c>
      <c r="AD1873" s="1099"/>
      <c r="AF1873" s="3389"/>
      <c r="AG1873" s="2266">
        <f t="shared" si="791"/>
        <v>0</v>
      </c>
    </row>
    <row r="1874" spans="1:33" s="2266" customFormat="1" x14ac:dyDescent="0.25">
      <c r="A1874" s="2266">
        <v>1</v>
      </c>
      <c r="B1874" s="3475" t="s">
        <v>197</v>
      </c>
      <c r="C1874" s="1395"/>
      <c r="D1874" s="12"/>
      <c r="E1874" s="259">
        <f>E1877</f>
        <v>198500</v>
      </c>
      <c r="F1874" s="528">
        <f>ROUND(E1874/12*$B$4,0)</f>
        <v>33083</v>
      </c>
      <c r="G1874" s="528">
        <f>G1877</f>
        <v>34931</v>
      </c>
      <c r="H1874" s="123">
        <f>G1874/F1874*100</f>
        <v>105.58595048816612</v>
      </c>
      <c r="I1874" s="199"/>
      <c r="J1874" s="199"/>
      <c r="K1874" s="1129"/>
      <c r="L1874" s="1129"/>
      <c r="M1874" s="1129"/>
      <c r="N1874" s="1129"/>
      <c r="O1874" s="1129"/>
      <c r="P1874" s="1129"/>
      <c r="Q1874" s="331"/>
      <c r="R1874" s="331"/>
      <c r="S1874" s="331"/>
      <c r="T1874" s="331">
        <f t="shared" si="805"/>
        <v>0</v>
      </c>
      <c r="U1874" s="331"/>
      <c r="V1874" s="331"/>
      <c r="W1874" s="331"/>
      <c r="X1874" s="331"/>
      <c r="Y1874" s="331"/>
      <c r="Z1874" s="331"/>
      <c r="AA1874" s="923"/>
      <c r="AB1874" s="328"/>
      <c r="AC1874" s="1084">
        <f t="shared" si="798"/>
        <v>0</v>
      </c>
      <c r="AD1874" s="1099"/>
      <c r="AF1874" s="3389"/>
      <c r="AG1874" s="2266">
        <f t="shared" si="791"/>
        <v>0</v>
      </c>
    </row>
    <row r="1875" spans="1:33" s="2266" customFormat="1" x14ac:dyDescent="0.25">
      <c r="A1875" s="2266">
        <v>1</v>
      </c>
      <c r="B1875" s="1791" t="s">
        <v>198</v>
      </c>
      <c r="C1875" s="1791"/>
      <c r="D1875" s="12"/>
      <c r="E1875" s="228">
        <f>E1877-E1876</f>
        <v>198410</v>
      </c>
      <c r="F1875" s="123">
        <f>ROUND(E1875/12*$B$4,0)</f>
        <v>33068</v>
      </c>
      <c r="G1875" s="124">
        <f>G1877-G1876</f>
        <v>34924</v>
      </c>
      <c r="H1875" s="123">
        <f>G1875/F1875*100</f>
        <v>105.61267690818919</v>
      </c>
      <c r="I1875" s="199"/>
      <c r="J1875" s="199"/>
      <c r="K1875" s="1129"/>
      <c r="L1875" s="1129"/>
      <c r="M1875" s="1129"/>
      <c r="N1875" s="1129"/>
      <c r="O1875" s="1129"/>
      <c r="P1875" s="1129"/>
      <c r="Q1875" s="331"/>
      <c r="R1875" s="331"/>
      <c r="S1875" s="331"/>
      <c r="T1875" s="331">
        <f t="shared" si="805"/>
        <v>0</v>
      </c>
      <c r="U1875" s="331"/>
      <c r="V1875" s="331"/>
      <c r="W1875" s="331"/>
      <c r="X1875" s="331"/>
      <c r="Y1875" s="331"/>
      <c r="Z1875" s="331"/>
      <c r="AA1875" s="919"/>
      <c r="AB1875" s="328"/>
      <c r="AC1875" s="1084">
        <f t="shared" si="798"/>
        <v>0</v>
      </c>
      <c r="AD1875" s="1099"/>
      <c r="AF1875" s="3389"/>
      <c r="AG1875" s="2266">
        <f t="shared" si="791"/>
        <v>0</v>
      </c>
    </row>
    <row r="1876" spans="1:33" s="2266" customFormat="1" ht="30" customHeight="1" x14ac:dyDescent="0.25">
      <c r="A1876" s="2266">
        <v>1</v>
      </c>
      <c r="B1876" s="1791" t="s">
        <v>199</v>
      </c>
      <c r="C1876" s="1791"/>
      <c r="D1876" s="12"/>
      <c r="E1876" s="228">
        <v>90</v>
      </c>
      <c r="F1876" s="123">
        <f>ROUND(E1876/12*$B$4,0)</f>
        <v>15</v>
      </c>
      <c r="G1876" s="124">
        <v>7</v>
      </c>
      <c r="H1876" s="123">
        <f>G1876/F1876*100</f>
        <v>46.666666666666664</v>
      </c>
      <c r="I1876" s="199"/>
      <c r="J1876" s="199"/>
      <c r="K1876" s="1129"/>
      <c r="L1876" s="1129"/>
      <c r="M1876" s="1129"/>
      <c r="N1876" s="1129"/>
      <c r="O1876" s="1129"/>
      <c r="P1876" s="1129"/>
      <c r="Q1876" s="331"/>
      <c r="R1876" s="331"/>
      <c r="S1876" s="331"/>
      <c r="T1876" s="331">
        <f t="shared" si="805"/>
        <v>0</v>
      </c>
      <c r="U1876" s="331"/>
      <c r="V1876" s="331"/>
      <c r="W1876" s="331"/>
      <c r="X1876" s="331"/>
      <c r="Y1876" s="331"/>
      <c r="Z1876" s="331"/>
      <c r="AA1876" s="919"/>
      <c r="AB1876" s="328"/>
      <c r="AC1876" s="1084">
        <f t="shared" si="798"/>
        <v>0</v>
      </c>
      <c r="AD1876" s="1099"/>
      <c r="AF1876" s="3389"/>
      <c r="AG1876" s="2266">
        <f t="shared" si="791"/>
        <v>0</v>
      </c>
    </row>
    <row r="1877" spans="1:33" s="2266" customFormat="1" ht="42" customHeight="1" thickBot="1" x14ac:dyDescent="0.3">
      <c r="A1877" s="2266">
        <v>1</v>
      </c>
      <c r="B1877" s="708" t="s">
        <v>204</v>
      </c>
      <c r="C1877" s="1669"/>
      <c r="D1877" s="1425"/>
      <c r="E1877" s="259">
        <v>198500</v>
      </c>
      <c r="F1877" s="528">
        <f>ROUND(E1877/12*$B$4,0)</f>
        <v>33083</v>
      </c>
      <c r="G1877" s="528">
        <v>34931</v>
      </c>
      <c r="H1877" s="1769">
        <f>G1877/F1877*100</f>
        <v>105.58595048816612</v>
      </c>
      <c r="I1877" s="1212"/>
      <c r="J1877" s="1212"/>
      <c r="K1877" s="1173"/>
      <c r="L1877" s="1173"/>
      <c r="M1877" s="1173"/>
      <c r="N1877" s="1173"/>
      <c r="O1877" s="1173"/>
      <c r="P1877" s="1173"/>
      <c r="Q1877" s="333">
        <v>1012101.2000399999</v>
      </c>
      <c r="R1877" s="333">
        <v>1012101.2000399999</v>
      </c>
      <c r="S1877" s="144">
        <f>Q1877/12*$B$4+(R1877-Q1877)/11*1</f>
        <v>168683.53333999999</v>
      </c>
      <c r="T1877" s="333">
        <f t="shared" si="805"/>
        <v>168642.71875</v>
      </c>
      <c r="U1877" s="333"/>
      <c r="V1877" s="333"/>
      <c r="W1877" s="333">
        <f>T1877-S1877</f>
        <v>-40.814589999994496</v>
      </c>
      <c r="X1877" s="333"/>
      <c r="Y1877" s="333">
        <v>-3.3378000000000001</v>
      </c>
      <c r="Z1877" s="333">
        <v>168639.38094999999</v>
      </c>
      <c r="AA1877" s="923"/>
      <c r="AB1877" s="867"/>
      <c r="AC1877" s="1084">
        <f t="shared" si="798"/>
        <v>0</v>
      </c>
      <c r="AD1877" s="1099"/>
      <c r="AF1877" s="3389"/>
      <c r="AG1877" s="2266">
        <f t="shared" si="791"/>
        <v>168639380.94999999</v>
      </c>
    </row>
    <row r="1878" spans="1:33" s="2266" customFormat="1" ht="15.75" thickBot="1" x14ac:dyDescent="0.3">
      <c r="A1878" s="2266">
        <v>1</v>
      </c>
      <c r="B1878" s="155" t="s">
        <v>278</v>
      </c>
      <c r="C1878" s="155"/>
      <c r="D1878" s="155"/>
      <c r="E1878" s="260"/>
      <c r="F1878" s="1237"/>
      <c r="G1878" s="1237"/>
      <c r="H1878" s="1237"/>
      <c r="I1878" s="1299"/>
      <c r="J1878" s="1299"/>
      <c r="K1878" s="1393"/>
      <c r="L1878" s="1393"/>
      <c r="M1878" s="1393"/>
      <c r="N1878" s="1393"/>
      <c r="O1878" s="1393"/>
      <c r="P1878" s="1393"/>
      <c r="Q1878" s="337">
        <f t="shared" ref="Q1878:S1878" si="806">Q1877</f>
        <v>1012101.2000399999</v>
      </c>
      <c r="R1878" s="337">
        <f t="shared" ref="R1878" si="807">R1877</f>
        <v>1012101.2000399999</v>
      </c>
      <c r="S1878" s="337">
        <f t="shared" si="806"/>
        <v>168683.53333999999</v>
      </c>
      <c r="T1878" s="337">
        <f t="shared" ref="T1878:Z1878" si="808">T1877</f>
        <v>168642.71875</v>
      </c>
      <c r="U1878" s="337">
        <f t="shared" si="808"/>
        <v>0</v>
      </c>
      <c r="V1878" s="156">
        <f>V1877</f>
        <v>0</v>
      </c>
      <c r="W1878" s="337">
        <f t="shared" si="808"/>
        <v>-40.814589999994496</v>
      </c>
      <c r="X1878" s="337"/>
      <c r="Y1878" s="337">
        <f t="shared" si="808"/>
        <v>-3.3378000000000001</v>
      </c>
      <c r="Z1878" s="337">
        <f t="shared" si="808"/>
        <v>168639.38094999999</v>
      </c>
      <c r="AA1878" s="1196"/>
      <c r="AB1878" s="868"/>
      <c r="AC1878" s="1084">
        <f t="shared" si="798"/>
        <v>0</v>
      </c>
      <c r="AD1878" s="1099"/>
      <c r="AE1878" s="2266" t="e">
        <f>S1878-#REF!/12*4</f>
        <v>#REF!</v>
      </c>
      <c r="AF1878" s="3389">
        <v>168639380.94999999</v>
      </c>
      <c r="AG1878" s="2266">
        <f t="shared" si="791"/>
        <v>0</v>
      </c>
    </row>
    <row r="1879" spans="1:33" x14ac:dyDescent="0.25">
      <c r="A1879" s="137">
        <v>1</v>
      </c>
      <c r="B1879" s="3474" t="s">
        <v>383</v>
      </c>
      <c r="C1879" s="1792"/>
      <c r="D1879" s="1793"/>
      <c r="E1879" s="242"/>
      <c r="F1879" s="838"/>
      <c r="G1879" s="838"/>
      <c r="H1879" s="838"/>
      <c r="I1879" s="1510"/>
      <c r="J1879" s="1510"/>
      <c r="K1879" s="1794"/>
      <c r="L1879" s="1794"/>
      <c r="M1879" s="1794"/>
      <c r="N1879" s="1794"/>
      <c r="O1879" s="1794"/>
      <c r="P1879" s="1794"/>
      <c r="Q1879" s="330"/>
      <c r="R1879" s="330"/>
      <c r="S1879" s="758"/>
      <c r="T1879" s="330">
        <f t="shared" ref="T1879:T1884" si="809">Z1879-Y1879-V1879</f>
        <v>0</v>
      </c>
      <c r="U1879" s="780"/>
      <c r="V1879" s="330"/>
      <c r="W1879" s="330"/>
      <c r="X1879" s="330"/>
      <c r="Y1879" s="330"/>
      <c r="Z1879" s="330"/>
      <c r="AA1879" s="970"/>
      <c r="AB1879" s="370"/>
      <c r="AC1879" s="1084">
        <f t="shared" si="798"/>
        <v>0</v>
      </c>
      <c r="AD1879" s="1099"/>
      <c r="AF1879" s="3389"/>
      <c r="AG1879" s="137">
        <f t="shared" si="791"/>
        <v>0</v>
      </c>
    </row>
    <row r="1880" spans="1:33" ht="45.75" customHeight="1" x14ac:dyDescent="0.25">
      <c r="A1880" s="137">
        <v>1</v>
      </c>
      <c r="B1880" s="3475"/>
      <c r="C1880" s="1795"/>
      <c r="D1880" s="1090"/>
      <c r="E1880" s="225"/>
      <c r="F1880" s="187"/>
      <c r="G1880" s="187"/>
      <c r="H1880" s="187"/>
      <c r="I1880" s="831"/>
      <c r="J1880" s="831"/>
      <c r="K1880" s="1481"/>
      <c r="L1880" s="1481"/>
      <c r="M1880" s="1481"/>
      <c r="N1880" s="1481"/>
      <c r="O1880" s="1481"/>
      <c r="P1880" s="1481"/>
      <c r="Q1880" s="331"/>
      <c r="R1880" s="331"/>
      <c r="S1880" s="759"/>
      <c r="T1880" s="331">
        <f t="shared" si="809"/>
        <v>0</v>
      </c>
      <c r="U1880" s="777"/>
      <c r="V1880" s="331"/>
      <c r="W1880" s="331"/>
      <c r="X1880" s="331"/>
      <c r="Y1880" s="331"/>
      <c r="Z1880" s="331"/>
      <c r="AA1880" s="954"/>
      <c r="AB1880" s="328"/>
      <c r="AC1880" s="1084">
        <f t="shared" si="798"/>
        <v>0</v>
      </c>
      <c r="AD1880" s="1099"/>
      <c r="AF1880" s="3389"/>
      <c r="AG1880" s="137">
        <f t="shared" si="791"/>
        <v>0</v>
      </c>
    </row>
    <row r="1881" spans="1:33" x14ac:dyDescent="0.25">
      <c r="A1881" s="137">
        <v>1</v>
      </c>
      <c r="B1881" s="1489" t="s">
        <v>5</v>
      </c>
      <c r="C1881" s="1490"/>
      <c r="D1881" s="1489"/>
      <c r="E1881" s="225"/>
      <c r="F1881" s="187"/>
      <c r="G1881" s="187"/>
      <c r="H1881" s="187"/>
      <c r="I1881" s="831"/>
      <c r="J1881" s="831"/>
      <c r="K1881" s="1481"/>
      <c r="L1881" s="1481"/>
      <c r="M1881" s="1481"/>
      <c r="N1881" s="1481"/>
      <c r="O1881" s="1481"/>
      <c r="P1881" s="1481"/>
      <c r="Q1881" s="331"/>
      <c r="R1881" s="331"/>
      <c r="S1881" s="759"/>
      <c r="T1881" s="331">
        <f t="shared" si="809"/>
        <v>0</v>
      </c>
      <c r="U1881" s="777"/>
      <c r="V1881" s="331"/>
      <c r="W1881" s="331"/>
      <c r="X1881" s="331"/>
      <c r="Y1881" s="331"/>
      <c r="Z1881" s="331"/>
      <c r="AA1881" s="954"/>
      <c r="AB1881" s="328"/>
      <c r="AC1881" s="1084">
        <f t="shared" si="798"/>
        <v>0</v>
      </c>
      <c r="AD1881" s="1099"/>
      <c r="AF1881" s="3389"/>
      <c r="AG1881" s="137">
        <f t="shared" si="791"/>
        <v>0</v>
      </c>
    </row>
    <row r="1882" spans="1:33" x14ac:dyDescent="0.25">
      <c r="A1882" s="137">
        <v>1</v>
      </c>
      <c r="B1882" s="486" t="s">
        <v>26</v>
      </c>
      <c r="C1882" s="1097" t="s">
        <v>256</v>
      </c>
      <c r="D1882" s="1796">
        <v>340</v>
      </c>
      <c r="E1882" s="228">
        <v>240</v>
      </c>
      <c r="F1882" s="123">
        <f t="shared" ref="F1882:F1896" si="810">E1882/12*$B$4</f>
        <v>40</v>
      </c>
      <c r="G1882" s="123">
        <v>49</v>
      </c>
      <c r="H1882" s="123">
        <f>G1882/F1882*100</f>
        <v>122.50000000000001</v>
      </c>
      <c r="I1882" s="152">
        <v>11</v>
      </c>
      <c r="J1882" s="152">
        <f>M1882/G1882</f>
        <v>8.795918367346939</v>
      </c>
      <c r="K1882" s="153">
        <f t="shared" ref="K1882:K1896" si="811">ROUND(E1882*I1882,0)</f>
        <v>2640</v>
      </c>
      <c r="L1882" s="153">
        <f t="shared" ref="L1882:L1896" si="812">ROUND(K1882/12*$B$4,0)</f>
        <v>440</v>
      </c>
      <c r="M1882" s="153">
        <v>431</v>
      </c>
      <c r="N1882" s="153">
        <f>M1882/L1882*100</f>
        <v>97.954545454545453</v>
      </c>
      <c r="O1882" s="153">
        <f>ROUND(K1882/D1882,0)</f>
        <v>8</v>
      </c>
      <c r="P1882" s="153">
        <f t="shared" ref="P1882:P1897" si="813">M1882/$B$4*12/O1882</f>
        <v>323.25</v>
      </c>
      <c r="Q1882" s="331"/>
      <c r="R1882" s="331"/>
      <c r="S1882" s="759"/>
      <c r="T1882" s="331">
        <f t="shared" si="809"/>
        <v>0</v>
      </c>
      <c r="U1882" s="777"/>
      <c r="V1882" s="331"/>
      <c r="W1882" s="331"/>
      <c r="X1882" s="331"/>
      <c r="Y1882" s="331"/>
      <c r="Z1882" s="331"/>
      <c r="AA1882" s="950"/>
      <c r="AB1882" s="328"/>
      <c r="AC1882" s="1084">
        <f t="shared" si="798"/>
        <v>0</v>
      </c>
      <c r="AD1882" s="1099"/>
      <c r="AF1882" s="3389"/>
      <c r="AG1882" s="137">
        <f t="shared" si="791"/>
        <v>0</v>
      </c>
    </row>
    <row r="1883" spans="1:33" x14ac:dyDescent="0.25">
      <c r="A1883" s="137">
        <v>1</v>
      </c>
      <c r="B1883" s="486" t="s">
        <v>168</v>
      </c>
      <c r="C1883" s="1097" t="s">
        <v>256</v>
      </c>
      <c r="D1883" s="1796">
        <v>340</v>
      </c>
      <c r="E1883" s="228">
        <v>210</v>
      </c>
      <c r="F1883" s="123">
        <f t="shared" si="810"/>
        <v>35</v>
      </c>
      <c r="G1883" s="123">
        <v>22</v>
      </c>
      <c r="H1883" s="123">
        <f>G1884/F1884*100</f>
        <v>215.09433962264151</v>
      </c>
      <c r="I1883" s="1797">
        <v>9</v>
      </c>
      <c r="J1883" s="152">
        <f>M1884/G1884</f>
        <v>3.763157894736842</v>
      </c>
      <c r="K1883" s="153">
        <f t="shared" si="811"/>
        <v>1890</v>
      </c>
      <c r="L1883" s="153">
        <f t="shared" si="812"/>
        <v>315</v>
      </c>
      <c r="M1883" s="153">
        <v>179</v>
      </c>
      <c r="N1883" s="153">
        <f>M1884/L1884*100</f>
        <v>128.82882882882882</v>
      </c>
      <c r="O1883" s="153">
        <f>ROUND(K1884/D1884,0)</f>
        <v>2</v>
      </c>
      <c r="P1883" s="153">
        <f>M1884/$B$4*12/O1884</f>
        <v>429</v>
      </c>
      <c r="Q1883" s="331"/>
      <c r="R1883" s="331"/>
      <c r="S1883" s="759"/>
      <c r="T1883" s="331">
        <f>Z1884-Y1884-V1884</f>
        <v>0</v>
      </c>
      <c r="U1883" s="777"/>
      <c r="V1883" s="331"/>
      <c r="W1883" s="331"/>
      <c r="X1883" s="331"/>
      <c r="Y1883" s="331"/>
      <c r="Z1883" s="331"/>
      <c r="AA1883" s="950"/>
      <c r="AB1883" s="328"/>
      <c r="AC1883" s="1084">
        <f>T1884-S1884-W1884</f>
        <v>0</v>
      </c>
      <c r="AD1883" s="1099"/>
      <c r="AF1883" s="3389"/>
      <c r="AG1883" s="137">
        <f t="shared" si="791"/>
        <v>0</v>
      </c>
    </row>
    <row r="1884" spans="1:33" x14ac:dyDescent="0.25">
      <c r="A1884" s="137">
        <v>1</v>
      </c>
      <c r="B1884" s="486" t="s">
        <v>23</v>
      </c>
      <c r="C1884" s="1097" t="s">
        <v>256</v>
      </c>
      <c r="D1884" s="1796">
        <v>340</v>
      </c>
      <c r="E1884" s="228">
        <v>106</v>
      </c>
      <c r="F1884" s="123">
        <f t="shared" si="810"/>
        <v>17.666666666666668</v>
      </c>
      <c r="G1884" s="123">
        <v>38</v>
      </c>
      <c r="H1884" s="123">
        <f t="shared" ref="H1884:H1898" si="814">G1884/F1884*100</f>
        <v>215.09433962264151</v>
      </c>
      <c r="I1884" s="1797">
        <v>6.3</v>
      </c>
      <c r="J1884" s="152">
        <f t="shared" ref="J1884:J1897" si="815">M1884/G1884</f>
        <v>3.763157894736842</v>
      </c>
      <c r="K1884" s="153">
        <f t="shared" si="811"/>
        <v>668</v>
      </c>
      <c r="L1884" s="153">
        <f t="shared" si="812"/>
        <v>111</v>
      </c>
      <c r="M1884" s="153">
        <v>143</v>
      </c>
      <c r="N1884" s="153">
        <f t="shared" ref="N1884:N1897" si="816">M1884/L1884*100</f>
        <v>128.82882882882882</v>
      </c>
      <c r="O1884" s="153">
        <f t="shared" ref="O1884:O1896" si="817">ROUND(K1884/D1884,0)</f>
        <v>2</v>
      </c>
      <c r="P1884" s="153">
        <f t="shared" si="813"/>
        <v>429</v>
      </c>
      <c r="Q1884" s="331"/>
      <c r="R1884" s="331"/>
      <c r="S1884" s="759"/>
      <c r="T1884" s="331">
        <f t="shared" si="809"/>
        <v>0</v>
      </c>
      <c r="U1884" s="777"/>
      <c r="V1884" s="331"/>
      <c r="W1884" s="331"/>
      <c r="X1884" s="331"/>
      <c r="Y1884" s="331"/>
      <c r="Z1884" s="331"/>
      <c r="AA1884" s="950"/>
      <c r="AB1884" s="328"/>
      <c r="AC1884" s="1084">
        <f t="shared" ref="AC1884:AC1905" si="818">T1884-S1884-W1884</f>
        <v>0</v>
      </c>
      <c r="AD1884" s="1099"/>
      <c r="AF1884" s="3389"/>
      <c r="AG1884" s="137">
        <f t="shared" si="791"/>
        <v>0</v>
      </c>
    </row>
    <row r="1885" spans="1:33" x14ac:dyDescent="0.25">
      <c r="A1885" s="137">
        <v>1</v>
      </c>
      <c r="B1885" s="486" t="s">
        <v>8</v>
      </c>
      <c r="C1885" s="1097" t="s">
        <v>256</v>
      </c>
      <c r="D1885" s="1796">
        <v>340</v>
      </c>
      <c r="E1885" s="228">
        <v>907</v>
      </c>
      <c r="F1885" s="123">
        <f t="shared" si="810"/>
        <v>151.16666666666666</v>
      </c>
      <c r="G1885" s="123">
        <v>236</v>
      </c>
      <c r="H1885" s="123">
        <f t="shared" si="814"/>
        <v>156.11907386990077</v>
      </c>
      <c r="I1885" s="1797">
        <v>10</v>
      </c>
      <c r="J1885" s="152">
        <f t="shared" si="815"/>
        <v>7.3644067796610173</v>
      </c>
      <c r="K1885" s="153">
        <f t="shared" si="811"/>
        <v>9070</v>
      </c>
      <c r="L1885" s="153">
        <f t="shared" si="812"/>
        <v>1512</v>
      </c>
      <c r="M1885" s="153">
        <v>1738</v>
      </c>
      <c r="N1885" s="153">
        <f t="shared" si="816"/>
        <v>114.94708994708995</v>
      </c>
      <c r="O1885" s="153">
        <f t="shared" si="817"/>
        <v>27</v>
      </c>
      <c r="P1885" s="153">
        <f t="shared" si="813"/>
        <v>386.22222222222223</v>
      </c>
      <c r="Q1885" s="331"/>
      <c r="R1885" s="331"/>
      <c r="S1885" s="759"/>
      <c r="T1885" s="331"/>
      <c r="U1885" s="777"/>
      <c r="V1885" s="331"/>
      <c r="W1885" s="331"/>
      <c r="X1885" s="331"/>
      <c r="Y1885" s="331"/>
      <c r="Z1885" s="331"/>
      <c r="AA1885" s="950"/>
      <c r="AB1885" s="328"/>
      <c r="AC1885" s="1084">
        <f t="shared" si="818"/>
        <v>0</v>
      </c>
      <c r="AD1885" s="1099"/>
      <c r="AF1885" s="3389"/>
      <c r="AG1885" s="137">
        <f t="shared" si="791"/>
        <v>0</v>
      </c>
    </row>
    <row r="1886" spans="1:33" x14ac:dyDescent="0.25">
      <c r="A1886" s="137">
        <v>1</v>
      </c>
      <c r="B1886" s="486" t="s">
        <v>9</v>
      </c>
      <c r="C1886" s="1097" t="s">
        <v>256</v>
      </c>
      <c r="D1886" s="1796">
        <v>340</v>
      </c>
      <c r="E1886" s="228">
        <v>871</v>
      </c>
      <c r="F1886" s="123">
        <f t="shared" si="810"/>
        <v>145.16666666666666</v>
      </c>
      <c r="G1886" s="123">
        <v>160</v>
      </c>
      <c r="H1886" s="123">
        <f t="shared" si="814"/>
        <v>110.21814006888636</v>
      </c>
      <c r="I1886" s="1797">
        <v>8.5</v>
      </c>
      <c r="J1886" s="152">
        <f t="shared" si="815"/>
        <v>6.0437500000000002</v>
      </c>
      <c r="K1886" s="153">
        <f t="shared" si="811"/>
        <v>7404</v>
      </c>
      <c r="L1886" s="153">
        <f t="shared" si="812"/>
        <v>1234</v>
      </c>
      <c r="M1886" s="153">
        <v>967</v>
      </c>
      <c r="N1886" s="153">
        <f t="shared" si="816"/>
        <v>78.363047001620743</v>
      </c>
      <c r="O1886" s="153">
        <f t="shared" si="817"/>
        <v>22</v>
      </c>
      <c r="P1886" s="153">
        <f t="shared" si="813"/>
        <v>263.72727272727275</v>
      </c>
      <c r="Q1886" s="331"/>
      <c r="R1886" s="331"/>
      <c r="S1886" s="759"/>
      <c r="T1886" s="331"/>
      <c r="U1886" s="777"/>
      <c r="V1886" s="331"/>
      <c r="W1886" s="331"/>
      <c r="X1886" s="331"/>
      <c r="Y1886" s="331"/>
      <c r="Z1886" s="331"/>
      <c r="AA1886" s="950"/>
      <c r="AB1886" s="328"/>
      <c r="AC1886" s="1084">
        <f t="shared" si="818"/>
        <v>0</v>
      </c>
      <c r="AD1886" s="1099"/>
      <c r="AF1886" s="3389"/>
      <c r="AG1886" s="137">
        <f t="shared" si="791"/>
        <v>0</v>
      </c>
    </row>
    <row r="1887" spans="1:33" x14ac:dyDescent="0.25">
      <c r="A1887" s="137">
        <v>1</v>
      </c>
      <c r="B1887" s="3396" t="s">
        <v>115</v>
      </c>
      <c r="C1887" s="1097" t="s">
        <v>256</v>
      </c>
      <c r="D1887" s="1796">
        <v>340</v>
      </c>
      <c r="E1887" s="228">
        <v>235</v>
      </c>
      <c r="F1887" s="123">
        <f t="shared" si="810"/>
        <v>39.166666666666664</v>
      </c>
      <c r="G1887" s="123">
        <v>50</v>
      </c>
      <c r="H1887" s="123">
        <f t="shared" si="814"/>
        <v>127.65957446808511</v>
      </c>
      <c r="I1887" s="1797">
        <v>11.5</v>
      </c>
      <c r="J1887" s="152">
        <f t="shared" si="815"/>
        <v>8.86</v>
      </c>
      <c r="K1887" s="153">
        <f t="shared" si="811"/>
        <v>2703</v>
      </c>
      <c r="L1887" s="153">
        <f t="shared" si="812"/>
        <v>451</v>
      </c>
      <c r="M1887" s="153">
        <v>443</v>
      </c>
      <c r="N1887" s="153">
        <f t="shared" si="816"/>
        <v>98.226164079822624</v>
      </c>
      <c r="O1887" s="153">
        <f t="shared" si="817"/>
        <v>8</v>
      </c>
      <c r="P1887" s="153">
        <f t="shared" si="813"/>
        <v>332.25</v>
      </c>
      <c r="Q1887" s="331"/>
      <c r="R1887" s="331"/>
      <c r="S1887" s="759"/>
      <c r="T1887" s="331"/>
      <c r="U1887" s="777"/>
      <c r="V1887" s="331"/>
      <c r="W1887" s="331"/>
      <c r="X1887" s="331"/>
      <c r="Y1887" s="331"/>
      <c r="Z1887" s="331"/>
      <c r="AA1887" s="950"/>
      <c r="AB1887" s="328"/>
      <c r="AC1887" s="1084">
        <f t="shared" si="818"/>
        <v>0</v>
      </c>
      <c r="AD1887" s="1099"/>
      <c r="AF1887" s="3389"/>
      <c r="AG1887" s="137">
        <f t="shared" si="791"/>
        <v>0</v>
      </c>
    </row>
    <row r="1888" spans="1:33" x14ac:dyDescent="0.25">
      <c r="A1888" s="137">
        <v>1</v>
      </c>
      <c r="B1888" s="166" t="s">
        <v>86</v>
      </c>
      <c r="C1888" s="1097" t="s">
        <v>256</v>
      </c>
      <c r="D1888" s="1796">
        <v>340</v>
      </c>
      <c r="E1888" s="228">
        <v>285</v>
      </c>
      <c r="F1888" s="123">
        <f t="shared" si="810"/>
        <v>47.5</v>
      </c>
      <c r="G1888" s="123">
        <v>32</v>
      </c>
      <c r="H1888" s="123">
        <f t="shared" si="814"/>
        <v>67.368421052631575</v>
      </c>
      <c r="I1888" s="1797">
        <v>10</v>
      </c>
      <c r="J1888" s="152">
        <f t="shared" si="815"/>
        <v>5.875</v>
      </c>
      <c r="K1888" s="153">
        <f t="shared" si="811"/>
        <v>2850</v>
      </c>
      <c r="L1888" s="153">
        <f t="shared" si="812"/>
        <v>475</v>
      </c>
      <c r="M1888" s="153">
        <v>188</v>
      </c>
      <c r="N1888" s="153">
        <f t="shared" si="816"/>
        <v>39.578947368421055</v>
      </c>
      <c r="O1888" s="153">
        <f t="shared" si="817"/>
        <v>8</v>
      </c>
      <c r="P1888" s="153">
        <f t="shared" si="813"/>
        <v>141</v>
      </c>
      <c r="Q1888" s="331"/>
      <c r="R1888" s="331"/>
      <c r="S1888" s="759"/>
      <c r="T1888" s="331"/>
      <c r="U1888" s="777"/>
      <c r="V1888" s="331"/>
      <c r="W1888" s="331"/>
      <c r="X1888" s="331"/>
      <c r="Y1888" s="331"/>
      <c r="Z1888" s="331"/>
      <c r="AA1888" s="950"/>
      <c r="AB1888" s="328"/>
      <c r="AC1888" s="1084">
        <f t="shared" si="818"/>
        <v>0</v>
      </c>
      <c r="AD1888" s="1099"/>
      <c r="AF1888" s="3389"/>
      <c r="AG1888" s="137">
        <f t="shared" si="791"/>
        <v>0</v>
      </c>
    </row>
    <row r="1889" spans="1:33" x14ac:dyDescent="0.25">
      <c r="A1889" s="137">
        <v>1</v>
      </c>
      <c r="B1889" s="166" t="s">
        <v>19</v>
      </c>
      <c r="C1889" s="1097" t="s">
        <v>256</v>
      </c>
      <c r="D1889" s="1796">
        <v>340</v>
      </c>
      <c r="E1889" s="228">
        <v>70</v>
      </c>
      <c r="F1889" s="123">
        <f t="shared" si="810"/>
        <v>11.666666666666666</v>
      </c>
      <c r="G1889" s="123">
        <v>14</v>
      </c>
      <c r="H1889" s="123">
        <f t="shared" si="814"/>
        <v>120</v>
      </c>
      <c r="I1889" s="1797">
        <v>9</v>
      </c>
      <c r="J1889" s="152">
        <f t="shared" si="815"/>
        <v>3.9285714285714284</v>
      </c>
      <c r="K1889" s="153">
        <f t="shared" si="811"/>
        <v>630</v>
      </c>
      <c r="L1889" s="153">
        <f t="shared" si="812"/>
        <v>105</v>
      </c>
      <c r="M1889" s="153">
        <v>55</v>
      </c>
      <c r="N1889" s="153">
        <f t="shared" si="816"/>
        <v>52.380952380952387</v>
      </c>
      <c r="O1889" s="153">
        <f t="shared" si="817"/>
        <v>2</v>
      </c>
      <c r="P1889" s="153">
        <f t="shared" si="813"/>
        <v>165</v>
      </c>
      <c r="Q1889" s="331"/>
      <c r="R1889" s="331"/>
      <c r="S1889" s="759"/>
      <c r="T1889" s="331">
        <f t="shared" ref="T1889:T1896" si="819">Z1889-Y1889-V1889</f>
        <v>0</v>
      </c>
      <c r="U1889" s="777"/>
      <c r="V1889" s="331"/>
      <c r="W1889" s="331"/>
      <c r="X1889" s="331"/>
      <c r="Y1889" s="331"/>
      <c r="Z1889" s="331"/>
      <c r="AA1889" s="950"/>
      <c r="AB1889" s="328"/>
      <c r="AC1889" s="1084">
        <f t="shared" si="818"/>
        <v>0</v>
      </c>
      <c r="AD1889" s="1099"/>
      <c r="AF1889" s="3389"/>
      <c r="AG1889" s="137">
        <f t="shared" si="791"/>
        <v>0</v>
      </c>
    </row>
    <row r="1890" spans="1:33" x14ac:dyDescent="0.25">
      <c r="A1890" s="137">
        <v>1</v>
      </c>
      <c r="B1890" s="486" t="s">
        <v>20</v>
      </c>
      <c r="C1890" s="1097" t="s">
        <v>256</v>
      </c>
      <c r="D1890" s="1796">
        <v>340</v>
      </c>
      <c r="E1890" s="228">
        <v>395</v>
      </c>
      <c r="F1890" s="123">
        <f t="shared" si="810"/>
        <v>65.833333333333329</v>
      </c>
      <c r="G1890" s="123">
        <v>190</v>
      </c>
      <c r="H1890" s="123">
        <f t="shared" si="814"/>
        <v>288.60759493670889</v>
      </c>
      <c r="I1890" s="1797">
        <v>10.199999999999999</v>
      </c>
      <c r="J1890" s="152">
        <f t="shared" si="815"/>
        <v>7.4210526315789478</v>
      </c>
      <c r="K1890" s="153">
        <f t="shared" si="811"/>
        <v>4029</v>
      </c>
      <c r="L1890" s="153">
        <f t="shared" si="812"/>
        <v>672</v>
      </c>
      <c r="M1890" s="153">
        <v>1410</v>
      </c>
      <c r="N1890" s="153">
        <f t="shared" si="816"/>
        <v>209.82142857142856</v>
      </c>
      <c r="O1890" s="153">
        <f t="shared" si="817"/>
        <v>12</v>
      </c>
      <c r="P1890" s="153">
        <f t="shared" si="813"/>
        <v>705</v>
      </c>
      <c r="Q1890" s="331"/>
      <c r="R1890" s="331"/>
      <c r="S1890" s="759"/>
      <c r="T1890" s="331">
        <f t="shared" si="819"/>
        <v>0</v>
      </c>
      <c r="U1890" s="777"/>
      <c r="V1890" s="331"/>
      <c r="W1890" s="331"/>
      <c r="X1890" s="331"/>
      <c r="Y1890" s="331"/>
      <c r="Z1890" s="331"/>
      <c r="AA1890" s="950"/>
      <c r="AB1890" s="328"/>
      <c r="AC1890" s="1084">
        <f t="shared" si="818"/>
        <v>0</v>
      </c>
      <c r="AD1890" s="1099"/>
      <c r="AF1890" s="3389"/>
      <c r="AG1890" s="137">
        <f t="shared" si="791"/>
        <v>0</v>
      </c>
    </row>
    <row r="1891" spans="1:33" x14ac:dyDescent="0.25">
      <c r="A1891" s="137">
        <v>1</v>
      </c>
      <c r="B1891" s="166" t="s">
        <v>80</v>
      </c>
      <c r="C1891" s="1097" t="s">
        <v>256</v>
      </c>
      <c r="D1891" s="1796">
        <v>340</v>
      </c>
      <c r="E1891" s="219">
        <v>165</v>
      </c>
      <c r="F1891" s="123">
        <f t="shared" si="810"/>
        <v>27.5</v>
      </c>
      <c r="G1891" s="123">
        <v>35</v>
      </c>
      <c r="H1891" s="123">
        <f t="shared" si="814"/>
        <v>127.27272727272727</v>
      </c>
      <c r="I1891" s="1797">
        <v>9</v>
      </c>
      <c r="J1891" s="152">
        <f t="shared" si="815"/>
        <v>5.7142857142857144</v>
      </c>
      <c r="K1891" s="153">
        <f t="shared" si="811"/>
        <v>1485</v>
      </c>
      <c r="L1891" s="153">
        <f t="shared" si="812"/>
        <v>248</v>
      </c>
      <c r="M1891" s="153">
        <v>200</v>
      </c>
      <c r="N1891" s="153">
        <f t="shared" si="816"/>
        <v>80.645161290322577</v>
      </c>
      <c r="O1891" s="153">
        <f t="shared" si="817"/>
        <v>4</v>
      </c>
      <c r="P1891" s="153">
        <f t="shared" si="813"/>
        <v>300</v>
      </c>
      <c r="Q1891" s="331"/>
      <c r="R1891" s="331"/>
      <c r="S1891" s="759"/>
      <c r="T1891" s="331">
        <f t="shared" si="819"/>
        <v>0</v>
      </c>
      <c r="U1891" s="777"/>
      <c r="V1891" s="331"/>
      <c r="W1891" s="331"/>
      <c r="X1891" s="331"/>
      <c r="Y1891" s="331"/>
      <c r="Z1891" s="331"/>
      <c r="AA1891" s="950"/>
      <c r="AB1891" s="328"/>
      <c r="AC1891" s="1084">
        <f t="shared" si="818"/>
        <v>0</v>
      </c>
      <c r="AD1891" s="1099"/>
      <c r="AF1891" s="3389"/>
      <c r="AG1891" s="137">
        <f t="shared" si="791"/>
        <v>0</v>
      </c>
    </row>
    <row r="1892" spans="1:33" x14ac:dyDescent="0.25">
      <c r="A1892" s="137">
        <v>1</v>
      </c>
      <c r="B1892" s="486" t="s">
        <v>10</v>
      </c>
      <c r="C1892" s="1097" t="s">
        <v>256</v>
      </c>
      <c r="D1892" s="1796">
        <v>340</v>
      </c>
      <c r="E1892" s="219">
        <v>369</v>
      </c>
      <c r="F1892" s="123">
        <f t="shared" si="810"/>
        <v>61.5</v>
      </c>
      <c r="G1892" s="123">
        <v>41</v>
      </c>
      <c r="H1892" s="123">
        <f t="shared" si="814"/>
        <v>66.666666666666657</v>
      </c>
      <c r="I1892" s="1797">
        <v>9</v>
      </c>
      <c r="J1892" s="152">
        <f t="shared" si="815"/>
        <v>7.0487804878048781</v>
      </c>
      <c r="K1892" s="153">
        <f t="shared" si="811"/>
        <v>3321</v>
      </c>
      <c r="L1892" s="153">
        <f t="shared" si="812"/>
        <v>554</v>
      </c>
      <c r="M1892" s="153">
        <v>289</v>
      </c>
      <c r="N1892" s="153">
        <f t="shared" si="816"/>
        <v>52.166064981949454</v>
      </c>
      <c r="O1892" s="153">
        <f t="shared" si="817"/>
        <v>10</v>
      </c>
      <c r="P1892" s="153">
        <f t="shared" si="813"/>
        <v>173.4</v>
      </c>
      <c r="Q1892" s="331"/>
      <c r="R1892" s="331"/>
      <c r="S1892" s="759"/>
      <c r="T1892" s="331">
        <f t="shared" si="819"/>
        <v>0</v>
      </c>
      <c r="U1892" s="777"/>
      <c r="V1892" s="331"/>
      <c r="W1892" s="331"/>
      <c r="X1892" s="331"/>
      <c r="Y1892" s="331"/>
      <c r="Z1892" s="331"/>
      <c r="AA1892" s="950"/>
      <c r="AB1892" s="328"/>
      <c r="AC1892" s="1084">
        <f t="shared" si="818"/>
        <v>0</v>
      </c>
      <c r="AD1892" s="1099"/>
      <c r="AF1892" s="3389"/>
      <c r="AG1892" s="137">
        <f t="shared" si="791"/>
        <v>0</v>
      </c>
    </row>
    <row r="1893" spans="1:33" x14ac:dyDescent="0.25">
      <c r="A1893" s="137">
        <v>1</v>
      </c>
      <c r="B1893" s="486" t="s">
        <v>63</v>
      </c>
      <c r="C1893" s="1097" t="s">
        <v>256</v>
      </c>
      <c r="D1893" s="1796">
        <v>340</v>
      </c>
      <c r="E1893" s="219">
        <v>50</v>
      </c>
      <c r="F1893" s="123">
        <f t="shared" si="810"/>
        <v>8.3333333333333339</v>
      </c>
      <c r="G1893" s="123">
        <v>3</v>
      </c>
      <c r="H1893" s="123">
        <f t="shared" si="814"/>
        <v>36</v>
      </c>
      <c r="I1893" s="1797">
        <v>9.5</v>
      </c>
      <c r="J1893" s="152">
        <f t="shared" si="815"/>
        <v>6.333333333333333</v>
      </c>
      <c r="K1893" s="153">
        <f t="shared" si="811"/>
        <v>475</v>
      </c>
      <c r="L1893" s="153">
        <f t="shared" si="812"/>
        <v>79</v>
      </c>
      <c r="M1893" s="153">
        <v>19</v>
      </c>
      <c r="N1893" s="153">
        <f t="shared" si="816"/>
        <v>24.050632911392405</v>
      </c>
      <c r="O1893" s="153">
        <f t="shared" si="817"/>
        <v>1</v>
      </c>
      <c r="P1893" s="153">
        <f t="shared" si="813"/>
        <v>114</v>
      </c>
      <c r="Q1893" s="331"/>
      <c r="R1893" s="331"/>
      <c r="S1893" s="880"/>
      <c r="T1893" s="331">
        <f t="shared" si="819"/>
        <v>0</v>
      </c>
      <c r="U1893" s="777"/>
      <c r="V1893" s="331"/>
      <c r="W1893" s="331"/>
      <c r="X1893" s="331"/>
      <c r="Y1893" s="331"/>
      <c r="Z1893" s="331"/>
      <c r="AA1893" s="950"/>
      <c r="AB1893" s="328"/>
      <c r="AC1893" s="1084">
        <f t="shared" si="818"/>
        <v>0</v>
      </c>
      <c r="AD1893" s="1099"/>
      <c r="AF1893" s="3389"/>
      <c r="AG1893" s="137">
        <f t="shared" si="791"/>
        <v>0</v>
      </c>
    </row>
    <row r="1894" spans="1:33" s="2266" customFormat="1" x14ac:dyDescent="0.25">
      <c r="B1894" s="486" t="s">
        <v>18</v>
      </c>
      <c r="C1894" s="1097" t="s">
        <v>256</v>
      </c>
      <c r="D1894" s="1796">
        <v>340</v>
      </c>
      <c r="E1894" s="219">
        <v>251</v>
      </c>
      <c r="F1894" s="123">
        <f t="shared" si="810"/>
        <v>41.833333333333336</v>
      </c>
      <c r="G1894" s="123">
        <v>25</v>
      </c>
      <c r="H1894" s="123">
        <f t="shared" si="814"/>
        <v>59.760956175298794</v>
      </c>
      <c r="I1894" s="1797">
        <v>8.1999999999999993</v>
      </c>
      <c r="J1894" s="152">
        <f t="shared" si="815"/>
        <v>5.72</v>
      </c>
      <c r="K1894" s="153">
        <f t="shared" si="811"/>
        <v>2058</v>
      </c>
      <c r="L1894" s="153">
        <f t="shared" si="812"/>
        <v>343</v>
      </c>
      <c r="M1894" s="153">
        <v>143</v>
      </c>
      <c r="N1894" s="153">
        <f t="shared" si="816"/>
        <v>41.690962099125365</v>
      </c>
      <c r="O1894" s="153">
        <f t="shared" si="817"/>
        <v>6</v>
      </c>
      <c r="P1894" s="153">
        <f t="shared" ref="P1894:P1896" si="820">M1894/$B$4*12/O1894</f>
        <v>143</v>
      </c>
      <c r="Q1894" s="331"/>
      <c r="R1894" s="331"/>
      <c r="S1894" s="880"/>
      <c r="T1894" s="331">
        <f t="shared" si="819"/>
        <v>0</v>
      </c>
      <c r="U1894" s="777"/>
      <c r="V1894" s="331"/>
      <c r="W1894" s="331"/>
      <c r="X1894" s="331"/>
      <c r="Y1894" s="331"/>
      <c r="Z1894" s="331"/>
      <c r="AA1894" s="1064"/>
      <c r="AB1894" s="867"/>
      <c r="AC1894" s="1084">
        <f t="shared" si="818"/>
        <v>0</v>
      </c>
      <c r="AD1894" s="1099"/>
      <c r="AF1894" s="3389"/>
      <c r="AG1894" s="2266">
        <f t="shared" si="791"/>
        <v>0</v>
      </c>
    </row>
    <row r="1895" spans="1:33" s="2266" customFormat="1" x14ac:dyDescent="0.25">
      <c r="B1895" s="486" t="s">
        <v>52</v>
      </c>
      <c r="C1895" s="1097" t="s">
        <v>256</v>
      </c>
      <c r="D1895" s="1796">
        <v>340</v>
      </c>
      <c r="E1895" s="219">
        <v>807</v>
      </c>
      <c r="F1895" s="123">
        <f t="shared" si="810"/>
        <v>134.5</v>
      </c>
      <c r="G1895" s="123">
        <v>155</v>
      </c>
      <c r="H1895" s="123">
        <f t="shared" si="814"/>
        <v>115.24163568773234</v>
      </c>
      <c r="I1895" s="1797">
        <v>10</v>
      </c>
      <c r="J1895" s="152">
        <f t="shared" si="815"/>
        <v>7.2451612903225806</v>
      </c>
      <c r="K1895" s="153">
        <f t="shared" si="811"/>
        <v>8070</v>
      </c>
      <c r="L1895" s="153">
        <f t="shared" si="812"/>
        <v>1345</v>
      </c>
      <c r="M1895" s="153">
        <v>1123</v>
      </c>
      <c r="N1895" s="153">
        <f t="shared" si="816"/>
        <v>83.494423791821561</v>
      </c>
      <c r="O1895" s="153">
        <f t="shared" si="817"/>
        <v>24</v>
      </c>
      <c r="P1895" s="153">
        <f t="shared" si="820"/>
        <v>280.75</v>
      </c>
      <c r="Q1895" s="331"/>
      <c r="R1895" s="331"/>
      <c r="S1895" s="880"/>
      <c r="T1895" s="331">
        <f t="shared" si="819"/>
        <v>0</v>
      </c>
      <c r="U1895" s="777"/>
      <c r="V1895" s="331"/>
      <c r="W1895" s="331"/>
      <c r="X1895" s="331"/>
      <c r="Y1895" s="331"/>
      <c r="Z1895" s="331"/>
      <c r="AA1895" s="1064"/>
      <c r="AB1895" s="867"/>
      <c r="AC1895" s="1084">
        <f t="shared" si="818"/>
        <v>0</v>
      </c>
      <c r="AD1895" s="1099"/>
      <c r="AF1895" s="3389"/>
      <c r="AG1895" s="2266">
        <f t="shared" si="791"/>
        <v>0</v>
      </c>
    </row>
    <row r="1896" spans="1:33" s="2266" customFormat="1" x14ac:dyDescent="0.25">
      <c r="B1896" s="486" t="s">
        <v>27</v>
      </c>
      <c r="C1896" s="1097" t="s">
        <v>256</v>
      </c>
      <c r="D1896" s="1796">
        <v>340</v>
      </c>
      <c r="E1896" s="219">
        <v>145</v>
      </c>
      <c r="F1896" s="123">
        <f t="shared" si="810"/>
        <v>24.166666666666668</v>
      </c>
      <c r="G1896" s="123">
        <v>9</v>
      </c>
      <c r="H1896" s="123">
        <f t="shared" si="814"/>
        <v>37.241379310344826</v>
      </c>
      <c r="I1896" s="1797">
        <v>9</v>
      </c>
      <c r="J1896" s="152">
        <f t="shared" si="815"/>
        <v>8.1111111111111107</v>
      </c>
      <c r="K1896" s="153">
        <f t="shared" si="811"/>
        <v>1305</v>
      </c>
      <c r="L1896" s="153">
        <f t="shared" si="812"/>
        <v>218</v>
      </c>
      <c r="M1896" s="153">
        <v>73</v>
      </c>
      <c r="N1896" s="153">
        <f t="shared" si="816"/>
        <v>33.486238532110093</v>
      </c>
      <c r="O1896" s="153">
        <f t="shared" si="817"/>
        <v>4</v>
      </c>
      <c r="P1896" s="153">
        <f t="shared" si="820"/>
        <v>109.5</v>
      </c>
      <c r="Q1896" s="331"/>
      <c r="R1896" s="331"/>
      <c r="S1896" s="880"/>
      <c r="T1896" s="331">
        <f t="shared" si="819"/>
        <v>0</v>
      </c>
      <c r="U1896" s="777"/>
      <c r="V1896" s="331"/>
      <c r="W1896" s="331"/>
      <c r="X1896" s="331"/>
      <c r="Y1896" s="331"/>
      <c r="Z1896" s="331"/>
      <c r="AA1896" s="1064"/>
      <c r="AB1896" s="867"/>
      <c r="AC1896" s="1084">
        <f t="shared" si="818"/>
        <v>0</v>
      </c>
      <c r="AD1896" s="1099"/>
      <c r="AF1896" s="3389"/>
      <c r="AG1896" s="2266">
        <f t="shared" si="791"/>
        <v>0</v>
      </c>
    </row>
    <row r="1897" spans="1:33" x14ac:dyDescent="0.25">
      <c r="A1897" s="137">
        <v>1</v>
      </c>
      <c r="B1897" s="1466" t="s">
        <v>7</v>
      </c>
      <c r="C1897" s="1467"/>
      <c r="D1897" s="1466"/>
      <c r="E1897" s="32">
        <f>SUM(E1882:E1896)</f>
        <v>5106</v>
      </c>
      <c r="F1897" s="7">
        <f t="shared" ref="F1897:G1897" si="821">SUM(F1882:F1896)</f>
        <v>851.00000000000011</v>
      </c>
      <c r="G1897" s="7">
        <f t="shared" si="821"/>
        <v>1059</v>
      </c>
      <c r="H1897" s="7">
        <f t="shared" si="814"/>
        <v>124.44183313748529</v>
      </c>
      <c r="I1897" s="8">
        <f>IF(E1897=0,0,K1897/E1897)</f>
        <v>9.5178221699960837</v>
      </c>
      <c r="J1897" s="8">
        <f t="shared" si="815"/>
        <v>6.9886685552407934</v>
      </c>
      <c r="K1897" s="1483">
        <f t="shared" ref="K1897:M1897" si="822">SUM(K1882:K1896)</f>
        <v>48598</v>
      </c>
      <c r="L1897" s="1483">
        <f t="shared" si="822"/>
        <v>8102</v>
      </c>
      <c r="M1897" s="1483">
        <f t="shared" si="822"/>
        <v>7401</v>
      </c>
      <c r="N1897" s="1203">
        <f t="shared" si="816"/>
        <v>91.347815354233518</v>
      </c>
      <c r="O1897" s="181">
        <f>SUM(O1882:O1896)</f>
        <v>140</v>
      </c>
      <c r="P1897" s="1203">
        <f t="shared" si="813"/>
        <v>317.18571428571431</v>
      </c>
      <c r="Q1897" s="329">
        <v>338888.47276894405</v>
      </c>
      <c r="R1897" s="329">
        <v>338888.47276894405</v>
      </c>
      <c r="S1897" s="2250">
        <f>Q1897/12*$B$4+(R1897-Q1897)/11*1</f>
        <v>56481.412128157339</v>
      </c>
      <c r="T1897" s="329">
        <f>Z1897-Y1897-V1897-U1897</f>
        <v>57365.467490000003</v>
      </c>
      <c r="U1897" s="781"/>
      <c r="V1897" s="329"/>
      <c r="W1897" s="329">
        <f>T1897-S1897</f>
        <v>884.05536184266384</v>
      </c>
      <c r="X1897" s="329">
        <v>-61.868019999999994</v>
      </c>
      <c r="Y1897" s="329">
        <v>-4.5200500000000003</v>
      </c>
      <c r="Z1897" s="329">
        <v>57360.947440000004</v>
      </c>
      <c r="AA1897" s="1122"/>
      <c r="AB1897" s="871"/>
      <c r="AC1897" s="1084">
        <f t="shared" si="818"/>
        <v>0</v>
      </c>
      <c r="AD1897" s="1099"/>
      <c r="AF1897" s="3389"/>
      <c r="AG1897" s="137">
        <f t="shared" si="791"/>
        <v>57360947.440000005</v>
      </c>
    </row>
    <row r="1898" spans="1:33" ht="43.5" x14ac:dyDescent="0.25">
      <c r="A1898" s="137">
        <v>1</v>
      </c>
      <c r="B1898" s="1123" t="s">
        <v>177</v>
      </c>
      <c r="C1898" s="817"/>
      <c r="D1898" s="1494"/>
      <c r="E1898" s="258">
        <v>460</v>
      </c>
      <c r="F1898" s="127">
        <f>E1898/12*$B$4</f>
        <v>76.666666666666671</v>
      </c>
      <c r="G1898" s="1124">
        <v>51</v>
      </c>
      <c r="H1898" s="126">
        <f t="shared" si="814"/>
        <v>66.521739130434781</v>
      </c>
      <c r="I1898" s="286"/>
      <c r="J1898" s="286"/>
      <c r="K1898" s="1493"/>
      <c r="L1898" s="1493"/>
      <c r="M1898" s="1493"/>
      <c r="N1898" s="1115"/>
      <c r="O1898" s="1436"/>
      <c r="P1898" s="1115"/>
      <c r="Q1898" s="330">
        <v>91267.912848000022</v>
      </c>
      <c r="R1898" s="330">
        <v>91267.912848000022</v>
      </c>
      <c r="S1898" s="758">
        <f>R1898/12*$B$4</f>
        <v>15211.318808000004</v>
      </c>
      <c r="T1898" s="330">
        <f>Z1898-Y1898-V1898-U1898</f>
        <v>8881.507880000001</v>
      </c>
      <c r="U1898" s="780"/>
      <c r="V1898" s="330"/>
      <c r="W1898" s="330">
        <f>T1898-S1898</f>
        <v>-6329.8109280000026</v>
      </c>
      <c r="X1898" s="330"/>
      <c r="Y1898" s="330">
        <v>0</v>
      </c>
      <c r="Z1898" s="330">
        <v>8881.507880000001</v>
      </c>
      <c r="AA1898" s="924"/>
      <c r="AB1898" s="370"/>
      <c r="AC1898" s="1084">
        <f t="shared" si="818"/>
        <v>0</v>
      </c>
      <c r="AD1898" s="1099"/>
      <c r="AF1898" s="3389"/>
      <c r="AG1898" s="137">
        <f t="shared" si="791"/>
        <v>8881507.8800000008</v>
      </c>
    </row>
    <row r="1899" spans="1:33" x14ac:dyDescent="0.25">
      <c r="A1899" s="137">
        <v>1</v>
      </c>
      <c r="B1899" s="471" t="s">
        <v>325</v>
      </c>
      <c r="C1899" s="1798"/>
      <c r="D1899" s="1128"/>
      <c r="E1899" s="259"/>
      <c r="F1899" s="528"/>
      <c r="G1899" s="528"/>
      <c r="H1899" s="528"/>
      <c r="I1899" s="831"/>
      <c r="J1899" s="831"/>
      <c r="K1899" s="1481"/>
      <c r="L1899" s="1481"/>
      <c r="M1899" s="1481"/>
      <c r="N1899" s="1481"/>
      <c r="O1899" s="1481"/>
      <c r="P1899" s="1481"/>
      <c r="Q1899" s="331">
        <v>34157.182249999998</v>
      </c>
      <c r="R1899" s="331">
        <v>34157.182249999998</v>
      </c>
      <c r="S1899" s="881">
        <f>Q1899/12*$B$4+(R1899-Q1899)/11*1</f>
        <v>5692.8637083333333</v>
      </c>
      <c r="T1899" s="331">
        <f>Z1899-Y1899-V1899</f>
        <v>5417.0399700000007</v>
      </c>
      <c r="U1899" s="777"/>
      <c r="V1899" s="331"/>
      <c r="W1899" s="331">
        <f>T1899-S1899</f>
        <v>-275.82373833333259</v>
      </c>
      <c r="X1899" s="331"/>
      <c r="Y1899" s="331">
        <v>0</v>
      </c>
      <c r="Z1899" s="331">
        <v>5417.0399700000007</v>
      </c>
      <c r="AA1899" s="923"/>
      <c r="AB1899" s="328"/>
      <c r="AC1899" s="1084">
        <f t="shared" si="818"/>
        <v>0</v>
      </c>
      <c r="AD1899" s="1099"/>
      <c r="AF1899" s="3389"/>
      <c r="AG1899" s="137">
        <f t="shared" si="791"/>
        <v>5417039.9700000007</v>
      </c>
    </row>
    <row r="1900" spans="1:33" ht="29.25" x14ac:dyDescent="0.25">
      <c r="A1900" s="137">
        <v>1</v>
      </c>
      <c r="B1900" s="2261" t="s">
        <v>271</v>
      </c>
      <c r="C1900" s="435"/>
      <c r="D1900" s="4"/>
      <c r="E1900" s="494">
        <f>E1902+E1903+E1904+E1905+E1907*5+E1908*5+E1909*10</f>
        <v>51175</v>
      </c>
      <c r="F1900" s="494">
        <f t="shared" ref="F1900:G1900" si="823">F1902+F1903+F1904+F1905+F1907*5+F1908*5+F1909*10</f>
        <v>8529.1666666666679</v>
      </c>
      <c r="G1900" s="494">
        <f t="shared" si="823"/>
        <v>5729</v>
      </c>
      <c r="H1900" s="750">
        <f>G1900/F1900*100</f>
        <v>67.16951636541279</v>
      </c>
      <c r="I1900" s="1514"/>
      <c r="J1900" s="1514"/>
      <c r="K1900" s="122"/>
      <c r="L1900" s="122"/>
      <c r="M1900" s="122"/>
      <c r="N1900" s="122"/>
      <c r="O1900" s="122"/>
      <c r="P1900" s="122"/>
      <c r="Q1900" s="331"/>
      <c r="R1900" s="331"/>
      <c r="S1900" s="759"/>
      <c r="T1900" s="331">
        <f>Z1900-Y1900-V1900</f>
        <v>0</v>
      </c>
      <c r="U1900" s="777"/>
      <c r="V1900" s="331"/>
      <c r="W1900" s="331"/>
      <c r="X1900" s="331"/>
      <c r="Y1900" s="331"/>
      <c r="Z1900" s="331"/>
      <c r="AA1900" s="934"/>
      <c r="AB1900" s="328"/>
      <c r="AC1900" s="1084">
        <f t="shared" si="818"/>
        <v>0</v>
      </c>
      <c r="AD1900" s="1099"/>
      <c r="AF1900" s="3389"/>
      <c r="AG1900" s="137">
        <f t="shared" si="791"/>
        <v>0</v>
      </c>
    </row>
    <row r="1901" spans="1:33" ht="30" x14ac:dyDescent="0.25">
      <c r="A1901" s="137">
        <v>1</v>
      </c>
      <c r="B1901" s="311" t="s">
        <v>193</v>
      </c>
      <c r="C1901" s="435"/>
      <c r="D1901" s="4"/>
      <c r="E1901" s="494"/>
      <c r="F1901" s="183"/>
      <c r="G1901" s="183"/>
      <c r="H1901" s="183"/>
      <c r="I1901" s="1514"/>
      <c r="J1901" s="1514"/>
      <c r="K1901" s="122"/>
      <c r="L1901" s="122"/>
      <c r="M1901" s="122"/>
      <c r="N1901" s="122"/>
      <c r="O1901" s="122"/>
      <c r="P1901" s="122"/>
      <c r="Q1901" s="331"/>
      <c r="R1901" s="331"/>
      <c r="S1901" s="759"/>
      <c r="T1901" s="331"/>
      <c r="U1901" s="777"/>
      <c r="V1901" s="331"/>
      <c r="W1901" s="331"/>
      <c r="X1901" s="331"/>
      <c r="Y1901" s="331"/>
      <c r="Z1901" s="331"/>
      <c r="AA1901" s="934"/>
      <c r="AB1901" s="328"/>
      <c r="AC1901" s="1084">
        <f t="shared" si="818"/>
        <v>0</v>
      </c>
      <c r="AD1901" s="1099"/>
      <c r="AF1901" s="3389"/>
      <c r="AG1901" s="137">
        <f t="shared" ref="AG1901:AG1964" si="824">Z1901*1000-AF1901</f>
        <v>0</v>
      </c>
    </row>
    <row r="1902" spans="1:33" ht="30" x14ac:dyDescent="0.25">
      <c r="A1902" s="137">
        <v>1</v>
      </c>
      <c r="B1902" s="312" t="s">
        <v>463</v>
      </c>
      <c r="C1902" s="435"/>
      <c r="D1902" s="4"/>
      <c r="E1902" s="495">
        <v>30000</v>
      </c>
      <c r="F1902" s="183">
        <f t="shared" ref="F1902" si="825">E1902/12*$B$4</f>
        <v>5000</v>
      </c>
      <c r="G1902" s="183">
        <v>2879</v>
      </c>
      <c r="H1902" s="183">
        <f>G1902/F1902*100</f>
        <v>57.58</v>
      </c>
      <c r="I1902" s="1514"/>
      <c r="J1902" s="1514"/>
      <c r="K1902" s="122"/>
      <c r="L1902" s="122"/>
      <c r="M1902" s="122"/>
      <c r="N1902" s="122"/>
      <c r="O1902" s="122"/>
      <c r="P1902" s="122"/>
      <c r="Q1902" s="331"/>
      <c r="R1902" s="331"/>
      <c r="S1902" s="759"/>
      <c r="T1902" s="331"/>
      <c r="U1902" s="777"/>
      <c r="V1902" s="331"/>
      <c r="W1902" s="331"/>
      <c r="X1902" s="331"/>
      <c r="Y1902" s="331"/>
      <c r="Z1902" s="331"/>
      <c r="AA1902" s="934"/>
      <c r="AB1902" s="328"/>
      <c r="AC1902" s="1084">
        <f t="shared" si="818"/>
        <v>0</v>
      </c>
      <c r="AD1902" s="1099"/>
      <c r="AF1902" s="3389"/>
      <c r="AG1902" s="137">
        <f t="shared" si="824"/>
        <v>0</v>
      </c>
    </row>
    <row r="1903" spans="1:33" ht="60" x14ac:dyDescent="0.25">
      <c r="A1903" s="137">
        <v>1</v>
      </c>
      <c r="B1903" s="312" t="s">
        <v>464</v>
      </c>
      <c r="C1903" s="435"/>
      <c r="D1903" s="4"/>
      <c r="E1903" s="495"/>
      <c r="F1903" s="183"/>
      <c r="G1903" s="183"/>
      <c r="H1903" s="183"/>
      <c r="I1903" s="1514"/>
      <c r="J1903" s="1514"/>
      <c r="K1903" s="122"/>
      <c r="L1903" s="122"/>
      <c r="M1903" s="122"/>
      <c r="N1903" s="122"/>
      <c r="O1903" s="122"/>
      <c r="P1903" s="122"/>
      <c r="Q1903" s="331"/>
      <c r="R1903" s="331"/>
      <c r="S1903" s="759"/>
      <c r="T1903" s="331"/>
      <c r="U1903" s="777"/>
      <c r="V1903" s="331"/>
      <c r="W1903" s="331"/>
      <c r="X1903" s="331"/>
      <c r="Y1903" s="331"/>
      <c r="Z1903" s="331"/>
      <c r="AA1903" s="934"/>
      <c r="AB1903" s="328"/>
      <c r="AC1903" s="1084">
        <f t="shared" si="818"/>
        <v>0</v>
      </c>
      <c r="AD1903" s="1099"/>
      <c r="AF1903" s="3389"/>
      <c r="AG1903" s="137">
        <f t="shared" si="824"/>
        <v>0</v>
      </c>
    </row>
    <row r="1904" spans="1:33" ht="45" x14ac:dyDescent="0.25">
      <c r="A1904" s="137">
        <v>1</v>
      </c>
      <c r="B1904" s="312" t="s">
        <v>465</v>
      </c>
      <c r="C1904" s="435"/>
      <c r="D1904" s="4"/>
      <c r="E1904" s="495">
        <v>17000</v>
      </c>
      <c r="F1904" s="183">
        <f t="shared" ref="F1904:F1909" si="826">E1904/12*$B$4</f>
        <v>2833.3333333333335</v>
      </c>
      <c r="G1904" s="183">
        <v>2850</v>
      </c>
      <c r="H1904" s="183">
        <f t="shared" ref="H1904:H1914" si="827">G1904/F1904*100</f>
        <v>100.58823529411765</v>
      </c>
      <c r="I1904" s="1514"/>
      <c r="J1904" s="1514"/>
      <c r="K1904" s="122"/>
      <c r="L1904" s="122"/>
      <c r="M1904" s="122"/>
      <c r="N1904" s="122"/>
      <c r="O1904" s="122"/>
      <c r="P1904" s="122"/>
      <c r="Q1904" s="331"/>
      <c r="R1904" s="331"/>
      <c r="S1904" s="759"/>
      <c r="T1904" s="331"/>
      <c r="U1904" s="777"/>
      <c r="V1904" s="331"/>
      <c r="W1904" s="331"/>
      <c r="X1904" s="331"/>
      <c r="Y1904" s="331"/>
      <c r="Z1904" s="331"/>
      <c r="AA1904" s="934"/>
      <c r="AB1904" s="328"/>
      <c r="AC1904" s="1084">
        <f t="shared" si="818"/>
        <v>0</v>
      </c>
      <c r="AD1904" s="1099"/>
      <c r="AF1904" s="3389"/>
      <c r="AG1904" s="137">
        <f t="shared" si="824"/>
        <v>0</v>
      </c>
    </row>
    <row r="1905" spans="1:33" ht="90" x14ac:dyDescent="0.25">
      <c r="A1905" s="137">
        <v>1</v>
      </c>
      <c r="B1905" s="312" t="s">
        <v>466</v>
      </c>
      <c r="C1905" s="435"/>
      <c r="D1905" s="4"/>
      <c r="E1905" s="495">
        <v>4000</v>
      </c>
      <c r="F1905" s="183">
        <f t="shared" si="826"/>
        <v>666.66666666666663</v>
      </c>
      <c r="G1905" s="183"/>
      <c r="H1905" s="183">
        <f t="shared" si="827"/>
        <v>0</v>
      </c>
      <c r="I1905" s="1514"/>
      <c r="J1905" s="1514"/>
      <c r="K1905" s="122"/>
      <c r="L1905" s="122"/>
      <c r="M1905" s="122"/>
      <c r="N1905" s="122"/>
      <c r="O1905" s="122"/>
      <c r="P1905" s="122"/>
      <c r="Q1905" s="331"/>
      <c r="R1905" s="331"/>
      <c r="S1905" s="759"/>
      <c r="T1905" s="331"/>
      <c r="U1905" s="777"/>
      <c r="V1905" s="331"/>
      <c r="W1905" s="331"/>
      <c r="X1905" s="331"/>
      <c r="Y1905" s="331"/>
      <c r="Z1905" s="331"/>
      <c r="AA1905" s="934"/>
      <c r="AB1905" s="328"/>
      <c r="AC1905" s="1084">
        <f t="shared" si="818"/>
        <v>0</v>
      </c>
      <c r="AD1905" s="1099"/>
      <c r="AF1905" s="3389"/>
      <c r="AG1905" s="137">
        <f t="shared" si="824"/>
        <v>0</v>
      </c>
    </row>
    <row r="1906" spans="1:33" s="2266" customFormat="1" ht="42.75" x14ac:dyDescent="0.25">
      <c r="B1906" s="1042" t="s">
        <v>633</v>
      </c>
      <c r="C1906" s="435"/>
      <c r="D1906" s="4"/>
      <c r="E1906" s="825">
        <f>E1907+E1908+E1909</f>
        <v>30</v>
      </c>
      <c r="F1906" s="3404">
        <f t="shared" ref="F1906:G1906" si="828">F1907+F1908+F1909</f>
        <v>5</v>
      </c>
      <c r="G1906" s="3404">
        <f t="shared" si="828"/>
        <v>0</v>
      </c>
      <c r="H1906" s="750">
        <f t="shared" si="827"/>
        <v>0</v>
      </c>
      <c r="I1906" s="1514"/>
      <c r="J1906" s="1514"/>
      <c r="K1906" s="122"/>
      <c r="L1906" s="122"/>
      <c r="M1906" s="122"/>
      <c r="N1906" s="122"/>
      <c r="O1906" s="122"/>
      <c r="P1906" s="122"/>
      <c r="Q1906" s="331"/>
      <c r="R1906" s="331"/>
      <c r="S1906" s="759"/>
      <c r="T1906" s="331"/>
      <c r="U1906" s="777"/>
      <c r="V1906" s="331"/>
      <c r="W1906" s="331"/>
      <c r="X1906" s="331"/>
      <c r="Y1906" s="331"/>
      <c r="Z1906" s="331"/>
      <c r="AA1906" s="934"/>
      <c r="AB1906" s="328"/>
      <c r="AC1906" s="1084"/>
      <c r="AD1906" s="1099"/>
      <c r="AF1906" s="3389"/>
      <c r="AG1906" s="2266">
        <f t="shared" si="824"/>
        <v>0</v>
      </c>
    </row>
    <row r="1907" spans="1:33" s="2266" customFormat="1" ht="30" x14ac:dyDescent="0.25">
      <c r="B1907" s="538" t="s">
        <v>634</v>
      </c>
      <c r="C1907" s="435"/>
      <c r="D1907" s="4"/>
      <c r="E1907" s="495">
        <v>10</v>
      </c>
      <c r="F1907" s="901">
        <f t="shared" si="826"/>
        <v>1.6666666666666667</v>
      </c>
      <c r="G1907" s="901"/>
      <c r="H1907" s="183">
        <f t="shared" si="827"/>
        <v>0</v>
      </c>
      <c r="I1907" s="1514"/>
      <c r="J1907" s="1514"/>
      <c r="K1907" s="122"/>
      <c r="L1907" s="122"/>
      <c r="M1907" s="122"/>
      <c r="N1907" s="122"/>
      <c r="O1907" s="122"/>
      <c r="P1907" s="122"/>
      <c r="Q1907" s="331"/>
      <c r="R1907" s="331"/>
      <c r="S1907" s="759"/>
      <c r="T1907" s="331"/>
      <c r="U1907" s="777"/>
      <c r="V1907" s="331"/>
      <c r="W1907" s="331"/>
      <c r="X1907" s="331"/>
      <c r="Y1907" s="331"/>
      <c r="Z1907" s="331"/>
      <c r="AA1907" s="934"/>
      <c r="AB1907" s="328"/>
      <c r="AC1907" s="1084"/>
      <c r="AD1907" s="1099"/>
      <c r="AF1907" s="3389"/>
      <c r="AG1907" s="2266">
        <f t="shared" si="824"/>
        <v>0</v>
      </c>
    </row>
    <row r="1908" spans="1:33" s="2266" customFormat="1" ht="30" x14ac:dyDescent="0.25">
      <c r="B1908" s="538" t="s">
        <v>635</v>
      </c>
      <c r="C1908" s="435"/>
      <c r="D1908" s="4"/>
      <c r="E1908" s="495">
        <v>15</v>
      </c>
      <c r="F1908" s="901">
        <f t="shared" si="826"/>
        <v>2.5</v>
      </c>
      <c r="G1908" s="901"/>
      <c r="H1908" s="183">
        <f t="shared" si="827"/>
        <v>0</v>
      </c>
      <c r="I1908" s="1514"/>
      <c r="J1908" s="1514"/>
      <c r="K1908" s="122"/>
      <c r="L1908" s="122"/>
      <c r="M1908" s="122"/>
      <c r="N1908" s="122"/>
      <c r="O1908" s="122"/>
      <c r="P1908" s="122"/>
      <c r="Q1908" s="331"/>
      <c r="R1908" s="331"/>
      <c r="S1908" s="759"/>
      <c r="T1908" s="331"/>
      <c r="U1908" s="777"/>
      <c r="V1908" s="331"/>
      <c r="W1908" s="331"/>
      <c r="X1908" s="331"/>
      <c r="Y1908" s="331"/>
      <c r="Z1908" s="331"/>
      <c r="AA1908" s="934"/>
      <c r="AB1908" s="328"/>
      <c r="AC1908" s="1084"/>
      <c r="AD1908" s="1099"/>
      <c r="AF1908" s="3389"/>
      <c r="AG1908" s="2266">
        <f t="shared" si="824"/>
        <v>0</v>
      </c>
    </row>
    <row r="1909" spans="1:33" s="2266" customFormat="1" ht="30" x14ac:dyDescent="0.25">
      <c r="B1909" s="538" t="s">
        <v>642</v>
      </c>
      <c r="C1909" s="435"/>
      <c r="D1909" s="4"/>
      <c r="E1909" s="495">
        <v>5</v>
      </c>
      <c r="F1909" s="901">
        <f t="shared" si="826"/>
        <v>0.83333333333333337</v>
      </c>
      <c r="G1909" s="901"/>
      <c r="H1909" s="183">
        <f t="shared" si="827"/>
        <v>0</v>
      </c>
      <c r="I1909" s="1514"/>
      <c r="J1909" s="1514"/>
      <c r="K1909" s="122"/>
      <c r="L1909" s="122"/>
      <c r="M1909" s="122"/>
      <c r="N1909" s="122"/>
      <c r="O1909" s="122"/>
      <c r="P1909" s="122"/>
      <c r="Q1909" s="331"/>
      <c r="R1909" s="331"/>
      <c r="S1909" s="759"/>
      <c r="T1909" s="331"/>
      <c r="U1909" s="777"/>
      <c r="V1909" s="331"/>
      <c r="W1909" s="331"/>
      <c r="X1909" s="331"/>
      <c r="Y1909" s="331"/>
      <c r="Z1909" s="331"/>
      <c r="AA1909" s="934"/>
      <c r="AB1909" s="328"/>
      <c r="AC1909" s="1084"/>
      <c r="AD1909" s="1099"/>
      <c r="AF1909" s="3389"/>
      <c r="AG1909" s="2266">
        <f t="shared" si="824"/>
        <v>0</v>
      </c>
    </row>
    <row r="1910" spans="1:33" ht="29.25" x14ac:dyDescent="0.25">
      <c r="B1910" s="285" t="s">
        <v>131</v>
      </c>
      <c r="C1910" s="435"/>
      <c r="D1910" s="4"/>
      <c r="E1910" s="494">
        <f>E1911+E1912+E1913</f>
        <v>30500</v>
      </c>
      <c r="F1910" s="494">
        <f t="shared" ref="F1910:G1910" si="829">F1911+F1912+F1913</f>
        <v>5083.333333333333</v>
      </c>
      <c r="G1910" s="494">
        <f t="shared" si="829"/>
        <v>1943</v>
      </c>
      <c r="H1910" s="183">
        <f t="shared" si="827"/>
        <v>38.222950819672135</v>
      </c>
      <c r="I1910" s="1514"/>
      <c r="J1910" s="1514"/>
      <c r="K1910" s="122"/>
      <c r="L1910" s="122"/>
      <c r="M1910" s="122"/>
      <c r="N1910" s="122"/>
      <c r="O1910" s="122"/>
      <c r="P1910" s="122"/>
      <c r="Q1910" s="331"/>
      <c r="R1910" s="331"/>
      <c r="S1910" s="759"/>
      <c r="T1910" s="331"/>
      <c r="U1910" s="777"/>
      <c r="V1910" s="331"/>
      <c r="W1910" s="331"/>
      <c r="X1910" s="331"/>
      <c r="Y1910" s="331"/>
      <c r="Z1910" s="331"/>
      <c r="AA1910" s="934"/>
      <c r="AB1910" s="328"/>
      <c r="AC1910" s="1084">
        <f>T1910-S1910-W1910</f>
        <v>0</v>
      </c>
      <c r="AD1910" s="1099"/>
      <c r="AF1910" s="3389"/>
      <c r="AG1910" s="137">
        <f t="shared" si="824"/>
        <v>0</v>
      </c>
    </row>
    <row r="1911" spans="1:33" x14ac:dyDescent="0.25">
      <c r="B1911" s="312" t="s">
        <v>222</v>
      </c>
      <c r="C1911" s="435"/>
      <c r="D1911" s="4"/>
      <c r="E1911" s="495">
        <v>29000</v>
      </c>
      <c r="F1911" s="183">
        <f t="shared" ref="F1911:F1914" si="830">E1911/12*$B$4</f>
        <v>4833.333333333333</v>
      </c>
      <c r="G1911" s="183">
        <v>1925</v>
      </c>
      <c r="H1911" s="183">
        <f t="shared" si="827"/>
        <v>39.827586206896555</v>
      </c>
      <c r="I1911" s="1514"/>
      <c r="J1911" s="1514"/>
      <c r="K1911" s="122"/>
      <c r="L1911" s="122"/>
      <c r="M1911" s="122"/>
      <c r="N1911" s="122"/>
      <c r="O1911" s="122"/>
      <c r="P1911" s="122"/>
      <c r="Q1911" s="331"/>
      <c r="R1911" s="331"/>
      <c r="S1911" s="759"/>
      <c r="T1911" s="331"/>
      <c r="U1911" s="777"/>
      <c r="V1911" s="331"/>
      <c r="W1911" s="331"/>
      <c r="X1911" s="331"/>
      <c r="Y1911" s="331"/>
      <c r="Z1911" s="331"/>
      <c r="AA1911" s="934"/>
      <c r="AB1911" s="328"/>
      <c r="AC1911" s="1084">
        <f>T1911-S1911-W1911</f>
        <v>0</v>
      </c>
      <c r="AD1911" s="1099"/>
      <c r="AF1911" s="3389"/>
      <c r="AG1911" s="137">
        <f t="shared" si="824"/>
        <v>0</v>
      </c>
    </row>
    <row r="1912" spans="1:33" ht="45" x14ac:dyDescent="0.25">
      <c r="A1912" s="137">
        <v>1</v>
      </c>
      <c r="B1912" s="312" t="s">
        <v>467</v>
      </c>
      <c r="C1912" s="435"/>
      <c r="D1912" s="4"/>
      <c r="E1912" s="495">
        <v>500</v>
      </c>
      <c r="F1912" s="183">
        <f t="shared" si="830"/>
        <v>83.333333333333329</v>
      </c>
      <c r="G1912" s="183">
        <v>17</v>
      </c>
      <c r="H1912" s="183">
        <f t="shared" si="827"/>
        <v>20.400000000000002</v>
      </c>
      <c r="I1912" s="1514"/>
      <c r="J1912" s="1514"/>
      <c r="K1912" s="122"/>
      <c r="L1912" s="122"/>
      <c r="M1912" s="122"/>
      <c r="N1912" s="122"/>
      <c r="O1912" s="122"/>
      <c r="P1912" s="122"/>
      <c r="Q1912" s="331"/>
      <c r="R1912" s="331"/>
      <c r="S1912" s="759"/>
      <c r="T1912" s="331"/>
      <c r="U1912" s="777"/>
      <c r="V1912" s="331"/>
      <c r="W1912" s="331"/>
      <c r="X1912" s="331"/>
      <c r="Y1912" s="331"/>
      <c r="Z1912" s="331"/>
      <c r="AA1912" s="934"/>
      <c r="AB1912" s="328"/>
      <c r="AC1912" s="1084">
        <f>T1912-S1912-W1912</f>
        <v>0</v>
      </c>
      <c r="AD1912" s="1099"/>
      <c r="AF1912" s="3389"/>
      <c r="AG1912" s="137">
        <f t="shared" si="824"/>
        <v>0</v>
      </c>
    </row>
    <row r="1913" spans="1:33" s="2266" customFormat="1" ht="60" x14ac:dyDescent="0.25">
      <c r="B1913" s="4" t="s">
        <v>516</v>
      </c>
      <c r="C1913" s="435"/>
      <c r="D1913" s="4"/>
      <c r="E1913" s="495">
        <v>1000</v>
      </c>
      <c r="F1913" s="183">
        <f t="shared" si="830"/>
        <v>166.66666666666666</v>
      </c>
      <c r="G1913" s="183">
        <v>1</v>
      </c>
      <c r="H1913" s="183">
        <f t="shared" si="827"/>
        <v>0.6</v>
      </c>
      <c r="I1913" s="1514"/>
      <c r="J1913" s="1514"/>
      <c r="K1913" s="122"/>
      <c r="L1913" s="122"/>
      <c r="M1913" s="122"/>
      <c r="N1913" s="122"/>
      <c r="O1913" s="122"/>
      <c r="P1913" s="122"/>
      <c r="Q1913" s="331"/>
      <c r="R1913" s="331"/>
      <c r="S1913" s="759"/>
      <c r="T1913" s="331"/>
      <c r="U1913" s="777"/>
      <c r="V1913" s="331"/>
      <c r="W1913" s="331"/>
      <c r="X1913" s="331"/>
      <c r="Y1913" s="331"/>
      <c r="Z1913" s="331"/>
      <c r="AA1913" s="934"/>
      <c r="AB1913" s="328"/>
      <c r="AC1913" s="1084">
        <f>T1913-S1913-W1913</f>
        <v>0</v>
      </c>
      <c r="AD1913" s="1099"/>
      <c r="AF1913" s="3389"/>
      <c r="AG1913" s="2266">
        <f t="shared" si="824"/>
        <v>0</v>
      </c>
    </row>
    <row r="1914" spans="1:33" s="2266" customFormat="1" ht="29.25" x14ac:dyDescent="0.25">
      <c r="B1914" s="525" t="s">
        <v>344</v>
      </c>
      <c r="C1914" s="435"/>
      <c r="D1914" s="4"/>
      <c r="E1914" s="495">
        <v>15000</v>
      </c>
      <c r="F1914" s="183">
        <f t="shared" si="830"/>
        <v>2500</v>
      </c>
      <c r="G1914" s="183">
        <v>1919</v>
      </c>
      <c r="H1914" s="183">
        <f t="shared" si="827"/>
        <v>76.759999999999991</v>
      </c>
      <c r="I1914" s="1514"/>
      <c r="J1914" s="1514"/>
      <c r="K1914" s="122"/>
      <c r="L1914" s="122"/>
      <c r="M1914" s="122"/>
      <c r="N1914" s="122"/>
      <c r="O1914" s="122"/>
      <c r="P1914" s="122"/>
      <c r="Q1914" s="331"/>
      <c r="R1914" s="331"/>
      <c r="S1914" s="759"/>
      <c r="T1914" s="331"/>
      <c r="U1914" s="777"/>
      <c r="V1914" s="331"/>
      <c r="W1914" s="331"/>
      <c r="X1914" s="331"/>
      <c r="Y1914" s="331"/>
      <c r="Z1914" s="331"/>
      <c r="AA1914" s="934"/>
      <c r="AB1914" s="328"/>
      <c r="AC1914" s="1084"/>
      <c r="AD1914" s="1099"/>
      <c r="AF1914" s="3389"/>
      <c r="AG1914" s="2266">
        <f t="shared" si="824"/>
        <v>0</v>
      </c>
    </row>
    <row r="1915" spans="1:33" x14ac:dyDescent="0.25">
      <c r="A1915" s="137">
        <v>1</v>
      </c>
      <c r="B1915" s="3059" t="s">
        <v>194</v>
      </c>
      <c r="C1915" s="435"/>
      <c r="D1915" s="4"/>
      <c r="E1915" s="495"/>
      <c r="F1915" s="183"/>
      <c r="G1915" s="183"/>
      <c r="H1915" s="183"/>
      <c r="I1915" s="1514"/>
      <c r="J1915" s="1514"/>
      <c r="K1915" s="122"/>
      <c r="L1915" s="122"/>
      <c r="M1915" s="122"/>
      <c r="N1915" s="122"/>
      <c r="O1915" s="122"/>
      <c r="P1915" s="122"/>
      <c r="Q1915" s="331"/>
      <c r="R1915" s="331"/>
      <c r="S1915" s="759"/>
      <c r="T1915" s="331"/>
      <c r="U1915" s="777"/>
      <c r="V1915" s="331"/>
      <c r="W1915" s="331"/>
      <c r="X1915" s="331"/>
      <c r="Y1915" s="331"/>
      <c r="Z1915" s="331"/>
      <c r="AA1915" s="934"/>
      <c r="AB1915" s="328"/>
      <c r="AC1915" s="1084">
        <f>T1915-S1915-W1915</f>
        <v>0</v>
      </c>
      <c r="AD1915" s="1099"/>
      <c r="AF1915" s="3389"/>
      <c r="AG1915" s="137">
        <f t="shared" si="824"/>
        <v>0</v>
      </c>
    </row>
    <row r="1916" spans="1:33" ht="104.25" x14ac:dyDescent="0.25">
      <c r="A1916" s="137">
        <v>1</v>
      </c>
      <c r="B1916" s="4" t="s">
        <v>644</v>
      </c>
      <c r="C1916" s="435"/>
      <c r="D1916" s="4"/>
      <c r="E1916" s="495">
        <v>7552</v>
      </c>
      <c r="F1916" s="183">
        <f t="shared" ref="F1916:F1919" si="831">E1916/12*$B$4</f>
        <v>1258.6666666666667</v>
      </c>
      <c r="G1916" s="183">
        <v>146</v>
      </c>
      <c r="H1916" s="183">
        <f t="shared" ref="H1916:H1922" si="832">G1916/F1916*100</f>
        <v>11.599576271186439</v>
      </c>
      <c r="I1916" s="1514"/>
      <c r="J1916" s="1514"/>
      <c r="K1916" s="122"/>
      <c r="L1916" s="122"/>
      <c r="M1916" s="122"/>
      <c r="N1916" s="122"/>
      <c r="O1916" s="122"/>
      <c r="P1916" s="122"/>
      <c r="Q1916" s="331">
        <v>23594.915120000001</v>
      </c>
      <c r="R1916" s="331">
        <v>23594.915120000001</v>
      </c>
      <c r="S1916" s="881">
        <f>Q1916/12*$B$4+(R1916-Q1916)/11*1</f>
        <v>3932.4858533333336</v>
      </c>
      <c r="T1916" s="331">
        <f>Z1916-Y1916-V1916</f>
        <v>242.50015999999999</v>
      </c>
      <c r="U1916" s="777"/>
      <c r="V1916" s="331"/>
      <c r="W1916" s="331">
        <f>T1916-S1916</f>
        <v>-3689.9856933333335</v>
      </c>
      <c r="X1916" s="331"/>
      <c r="Y1916" s="331">
        <v>0</v>
      </c>
      <c r="Z1916" s="331">
        <v>242.50015999999999</v>
      </c>
      <c r="AA1916" s="934"/>
      <c r="AB1916" s="328"/>
      <c r="AC1916" s="1084">
        <f>T1916-S1916-W1916</f>
        <v>0</v>
      </c>
      <c r="AD1916" s="1099"/>
      <c r="AF1916" s="3389"/>
      <c r="AG1916" s="137">
        <f t="shared" si="824"/>
        <v>242500.16</v>
      </c>
    </row>
    <row r="1917" spans="1:33" s="2266" customFormat="1" x14ac:dyDescent="0.25">
      <c r="B1917" s="4" t="s">
        <v>637</v>
      </c>
      <c r="C1917" s="435"/>
      <c r="D1917" s="4"/>
      <c r="E1917" s="495">
        <v>1302</v>
      </c>
      <c r="F1917" s="901">
        <f t="shared" si="831"/>
        <v>217</v>
      </c>
      <c r="G1917" s="901">
        <v>0</v>
      </c>
      <c r="H1917" s="183">
        <f t="shared" si="832"/>
        <v>0</v>
      </c>
      <c r="I1917" s="1514"/>
      <c r="J1917" s="1514"/>
      <c r="K1917" s="122"/>
      <c r="L1917" s="122"/>
      <c r="M1917" s="122"/>
      <c r="N1917" s="122"/>
      <c r="O1917" s="122"/>
      <c r="P1917" s="122"/>
      <c r="Q1917" s="331"/>
      <c r="R1917" s="331"/>
      <c r="S1917" s="881"/>
      <c r="T1917" s="331"/>
      <c r="U1917" s="777"/>
      <c r="V1917" s="331"/>
      <c r="W1917" s="331"/>
      <c r="X1917" s="331"/>
      <c r="Y1917" s="331"/>
      <c r="Z1917" s="331"/>
      <c r="AA1917" s="934"/>
      <c r="AB1917" s="328"/>
      <c r="AC1917" s="1084"/>
      <c r="AD1917" s="1099"/>
      <c r="AF1917" s="3389"/>
      <c r="AG1917" s="2266">
        <f t="shared" si="824"/>
        <v>0</v>
      </c>
    </row>
    <row r="1918" spans="1:33" s="2266" customFormat="1" x14ac:dyDescent="0.25">
      <c r="B1918" s="3403" t="s">
        <v>638</v>
      </c>
      <c r="C1918" s="435"/>
      <c r="D1918" s="4"/>
      <c r="E1918" s="495">
        <v>1729</v>
      </c>
      <c r="F1918" s="901">
        <f t="shared" si="831"/>
        <v>288.16666666666669</v>
      </c>
      <c r="G1918" s="901">
        <v>146</v>
      </c>
      <c r="H1918" s="183">
        <f t="shared" si="832"/>
        <v>50.665124349334867</v>
      </c>
      <c r="I1918" s="1514"/>
      <c r="J1918" s="1514"/>
      <c r="K1918" s="122"/>
      <c r="L1918" s="122"/>
      <c r="M1918" s="122"/>
      <c r="N1918" s="122"/>
      <c r="O1918" s="122"/>
      <c r="P1918" s="122"/>
      <c r="Q1918" s="331"/>
      <c r="R1918" s="331"/>
      <c r="S1918" s="881"/>
      <c r="T1918" s="331"/>
      <c r="U1918" s="777"/>
      <c r="V1918" s="331"/>
      <c r="W1918" s="331"/>
      <c r="X1918" s="331"/>
      <c r="Y1918" s="331"/>
      <c r="Z1918" s="331"/>
      <c r="AA1918" s="934"/>
      <c r="AB1918" s="328"/>
      <c r="AC1918" s="1084"/>
      <c r="AD1918" s="1099"/>
      <c r="AF1918" s="3389"/>
      <c r="AG1918" s="2266">
        <f t="shared" si="824"/>
        <v>0</v>
      </c>
    </row>
    <row r="1919" spans="1:33" s="2266" customFormat="1" x14ac:dyDescent="0.25">
      <c r="B1919" s="4" t="s">
        <v>639</v>
      </c>
      <c r="C1919" s="435"/>
      <c r="D1919" s="4"/>
      <c r="E1919" s="495">
        <v>3620</v>
      </c>
      <c r="F1919" s="901">
        <f t="shared" si="831"/>
        <v>603.33333333333337</v>
      </c>
      <c r="G1919" s="901">
        <v>0</v>
      </c>
      <c r="H1919" s="183">
        <f t="shared" si="832"/>
        <v>0</v>
      </c>
      <c r="I1919" s="1514"/>
      <c r="J1919" s="1514"/>
      <c r="K1919" s="122"/>
      <c r="L1919" s="122"/>
      <c r="M1919" s="122"/>
      <c r="N1919" s="122"/>
      <c r="O1919" s="122"/>
      <c r="P1919" s="122"/>
      <c r="Q1919" s="331"/>
      <c r="R1919" s="331"/>
      <c r="S1919" s="881"/>
      <c r="T1919" s="331"/>
      <c r="U1919" s="777"/>
      <c r="V1919" s="331"/>
      <c r="W1919" s="331"/>
      <c r="X1919" s="331"/>
      <c r="Y1919" s="331"/>
      <c r="Z1919" s="331"/>
      <c r="AA1919" s="934"/>
      <c r="AB1919" s="328"/>
      <c r="AC1919" s="1084"/>
      <c r="AD1919" s="1099"/>
      <c r="AF1919" s="3389"/>
      <c r="AG1919" s="2266">
        <f t="shared" si="824"/>
        <v>0</v>
      </c>
    </row>
    <row r="1920" spans="1:33" ht="47.25" x14ac:dyDescent="0.25">
      <c r="A1920" s="137">
        <v>1</v>
      </c>
      <c r="B1920" s="493" t="s">
        <v>468</v>
      </c>
      <c r="C1920" s="435"/>
      <c r="D1920" s="4"/>
      <c r="E1920" s="494">
        <f>E1921+E1928</f>
        <v>19423</v>
      </c>
      <c r="F1920" s="494">
        <f t="shared" ref="F1920:G1920" si="833">F1921+F1928</f>
        <v>3237.166666666667</v>
      </c>
      <c r="G1920" s="494">
        <f t="shared" si="833"/>
        <v>1560</v>
      </c>
      <c r="H1920" s="183">
        <f t="shared" si="832"/>
        <v>48.190289862534101</v>
      </c>
      <c r="I1920" s="1514"/>
      <c r="J1920" s="1514"/>
      <c r="K1920" s="122"/>
      <c r="L1920" s="122"/>
      <c r="M1920" s="122"/>
      <c r="N1920" s="122"/>
      <c r="O1920" s="122"/>
      <c r="P1920" s="122"/>
      <c r="Q1920" s="331">
        <f t="shared" ref="Q1920:S1920" si="834">Q1921+Q1928</f>
        <v>55860.092140000001</v>
      </c>
      <c r="R1920" s="331">
        <f t="shared" ref="R1920" si="835">R1921+R1928</f>
        <v>55860.092140000001</v>
      </c>
      <c r="S1920" s="759">
        <f t="shared" si="834"/>
        <v>9310.0153566666668</v>
      </c>
      <c r="T1920" s="331">
        <f t="shared" ref="T1920:Z1920" si="836">T1921+T1928</f>
        <v>3968.6560400000008</v>
      </c>
      <c r="U1920" s="777">
        <f t="shared" si="836"/>
        <v>0</v>
      </c>
      <c r="V1920" s="331">
        <f t="shared" si="836"/>
        <v>0</v>
      </c>
      <c r="W1920" s="331">
        <f t="shared" si="836"/>
        <v>-5341.359316666666</v>
      </c>
      <c r="X1920" s="331">
        <f t="shared" si="836"/>
        <v>0</v>
      </c>
      <c r="Y1920" s="331">
        <f t="shared" si="836"/>
        <v>0</v>
      </c>
      <c r="Z1920" s="331">
        <f t="shared" si="836"/>
        <v>3968.6560400000008</v>
      </c>
      <c r="AA1920" s="934"/>
      <c r="AB1920" s="328"/>
      <c r="AC1920" s="1084">
        <f t="shared" ref="AC1920:AC1951" si="837">T1920-S1920-W1920</f>
        <v>0</v>
      </c>
      <c r="AD1920" s="1099"/>
      <c r="AF1920" s="3389"/>
      <c r="AG1920" s="137">
        <f t="shared" si="824"/>
        <v>3968656.040000001</v>
      </c>
    </row>
    <row r="1921" spans="1:33" ht="30" x14ac:dyDescent="0.25">
      <c r="A1921" s="137">
        <v>1</v>
      </c>
      <c r="B1921" s="473" t="s">
        <v>272</v>
      </c>
      <c r="C1921" s="435"/>
      <c r="D1921" s="4"/>
      <c r="E1921" s="494">
        <f>SUM(E1922:E1927)</f>
        <v>12085</v>
      </c>
      <c r="F1921" s="494">
        <f t="shared" ref="F1921:G1921" si="838">SUM(F1922:F1927)</f>
        <v>2014.1666666666667</v>
      </c>
      <c r="G1921" s="494">
        <f t="shared" si="838"/>
        <v>792</v>
      </c>
      <c r="H1921" s="183">
        <f t="shared" si="832"/>
        <v>39.321472900289614</v>
      </c>
      <c r="I1921" s="1514"/>
      <c r="J1921" s="1514"/>
      <c r="K1921" s="122"/>
      <c r="L1921" s="122"/>
      <c r="M1921" s="122"/>
      <c r="N1921" s="122"/>
      <c r="O1921" s="122"/>
      <c r="P1921" s="122"/>
      <c r="Q1921" s="331">
        <f t="shared" ref="Q1921:S1921" si="839">SUM(Q1922:Q1927)</f>
        <v>40976.32862</v>
      </c>
      <c r="R1921" s="331">
        <f t="shared" ref="R1921" si="840">SUM(R1922:R1927)</f>
        <v>40976.32862</v>
      </c>
      <c r="S1921" s="759">
        <f t="shared" si="839"/>
        <v>6829.3881033333328</v>
      </c>
      <c r="T1921" s="331">
        <f t="shared" ref="T1921:Z1921" si="841">SUM(T1922:T1927)</f>
        <v>2802.5497500000006</v>
      </c>
      <c r="U1921" s="777">
        <f t="shared" si="841"/>
        <v>0</v>
      </c>
      <c r="V1921" s="331">
        <f t="shared" si="841"/>
        <v>0</v>
      </c>
      <c r="W1921" s="331">
        <f t="shared" si="841"/>
        <v>-4026.8383533333326</v>
      </c>
      <c r="X1921" s="331">
        <f t="shared" si="841"/>
        <v>0</v>
      </c>
      <c r="Y1921" s="331">
        <f t="shared" si="841"/>
        <v>0</v>
      </c>
      <c r="Z1921" s="331">
        <f t="shared" si="841"/>
        <v>2802.5497500000006</v>
      </c>
      <c r="AA1921" s="934"/>
      <c r="AB1921" s="328"/>
      <c r="AC1921" s="1084">
        <f t="shared" si="837"/>
        <v>0</v>
      </c>
      <c r="AD1921" s="1099"/>
      <c r="AF1921" s="3389"/>
      <c r="AG1921" s="137">
        <f t="shared" si="824"/>
        <v>2802549.7500000005</v>
      </c>
    </row>
    <row r="1922" spans="1:33" ht="30" x14ac:dyDescent="0.25">
      <c r="A1922" s="137">
        <v>1</v>
      </c>
      <c r="B1922" s="312" t="s">
        <v>469</v>
      </c>
      <c r="C1922" s="435"/>
      <c r="D1922" s="4"/>
      <c r="E1922" s="495">
        <v>10602</v>
      </c>
      <c r="F1922" s="123">
        <f t="shared" ref="F1922" si="842">E1922/12*$B$4</f>
        <v>1767</v>
      </c>
      <c r="G1922" s="183">
        <v>792</v>
      </c>
      <c r="H1922" s="183">
        <f t="shared" si="832"/>
        <v>44.821731748726656</v>
      </c>
      <c r="I1922" s="1514"/>
      <c r="J1922" s="1514"/>
      <c r="K1922" s="122"/>
      <c r="L1922" s="122"/>
      <c r="M1922" s="122"/>
      <c r="N1922" s="122"/>
      <c r="O1922" s="122"/>
      <c r="P1922" s="122"/>
      <c r="Q1922" s="331">
        <v>38167.199999999997</v>
      </c>
      <c r="R1922" s="331">
        <v>38167.199999999997</v>
      </c>
      <c r="S1922" s="759">
        <f>Q1922/12*$B$4+(R1922-Q1922)/11*1</f>
        <v>6361.2</v>
      </c>
      <c r="T1922" s="331">
        <f>Z1922-Y1922-V1922</f>
        <v>2802.5497500000006</v>
      </c>
      <c r="U1922" s="777"/>
      <c r="V1922" s="331"/>
      <c r="W1922" s="331">
        <f>T1922-S1922</f>
        <v>-3558.6502499999992</v>
      </c>
      <c r="X1922" s="331"/>
      <c r="Y1922" s="331">
        <v>0</v>
      </c>
      <c r="Z1922" s="331">
        <v>2802.5497500000006</v>
      </c>
      <c r="AA1922" s="934"/>
      <c r="AB1922" s="328"/>
      <c r="AC1922" s="1084">
        <f t="shared" si="837"/>
        <v>0</v>
      </c>
      <c r="AD1922" s="1099"/>
      <c r="AF1922" s="3389"/>
      <c r="AG1922" s="137">
        <f t="shared" si="824"/>
        <v>2802549.7500000005</v>
      </c>
    </row>
    <row r="1923" spans="1:33" ht="60" x14ac:dyDescent="0.25">
      <c r="A1923" s="137">
        <v>1</v>
      </c>
      <c r="B1923" s="312" t="s">
        <v>488</v>
      </c>
      <c r="C1923" s="435"/>
      <c r="D1923" s="4"/>
      <c r="E1923" s="496"/>
      <c r="F1923" s="123"/>
      <c r="G1923" s="183"/>
      <c r="H1923" s="183"/>
      <c r="I1923" s="1514"/>
      <c r="J1923" s="1514"/>
      <c r="K1923" s="122"/>
      <c r="L1923" s="122"/>
      <c r="M1923" s="122"/>
      <c r="N1923" s="122"/>
      <c r="O1923" s="122"/>
      <c r="P1923" s="122"/>
      <c r="Q1923" s="331"/>
      <c r="R1923" s="331"/>
      <c r="S1923" s="759"/>
      <c r="T1923" s="331">
        <f>Z1923-Y1923-V1923</f>
        <v>0</v>
      </c>
      <c r="U1923" s="777"/>
      <c r="V1923" s="331"/>
      <c r="W1923" s="331"/>
      <c r="X1923" s="331"/>
      <c r="Y1923" s="331"/>
      <c r="Z1923" s="331"/>
      <c r="AA1923" s="934"/>
      <c r="AB1923" s="328"/>
      <c r="AC1923" s="1084">
        <f t="shared" si="837"/>
        <v>0</v>
      </c>
      <c r="AD1923" s="1099"/>
      <c r="AF1923" s="3389"/>
      <c r="AG1923" s="137">
        <f t="shared" si="824"/>
        <v>0</v>
      </c>
    </row>
    <row r="1924" spans="1:33" ht="30" x14ac:dyDescent="0.25">
      <c r="A1924" s="137">
        <v>1</v>
      </c>
      <c r="B1924" s="312" t="s">
        <v>470</v>
      </c>
      <c r="C1924" s="435"/>
      <c r="D1924" s="4"/>
      <c r="E1924" s="531">
        <v>1453</v>
      </c>
      <c r="F1924" s="183">
        <f t="shared" ref="F1924" si="843">E1924/12*$B$4</f>
        <v>242.16666666666666</v>
      </c>
      <c r="G1924" s="183"/>
      <c r="H1924" s="183">
        <f>G1924/F1924*100</f>
        <v>0</v>
      </c>
      <c r="I1924" s="1514"/>
      <c r="J1924" s="1514"/>
      <c r="K1924" s="122"/>
      <c r="L1924" s="122"/>
      <c r="M1924" s="122"/>
      <c r="N1924" s="122"/>
      <c r="O1924" s="122"/>
      <c r="P1924" s="122"/>
      <c r="Q1924" s="331">
        <v>2573.2836200000002</v>
      </c>
      <c r="R1924" s="331">
        <v>2573.2836200000002</v>
      </c>
      <c r="S1924" s="759">
        <f>Q1924/12*$B$4+(R1924-Q1924)/11*1</f>
        <v>428.88060333333334</v>
      </c>
      <c r="T1924" s="331">
        <f>Z1924-Y1924-V1924</f>
        <v>0</v>
      </c>
      <c r="U1924" s="777"/>
      <c r="V1924" s="331"/>
      <c r="W1924" s="331">
        <f>T1924-S1924</f>
        <v>-428.88060333333334</v>
      </c>
      <c r="X1924" s="331"/>
      <c r="Y1924" s="331"/>
      <c r="Z1924" s="331"/>
      <c r="AA1924" s="934"/>
      <c r="AB1924" s="328"/>
      <c r="AC1924" s="1084">
        <f t="shared" si="837"/>
        <v>0</v>
      </c>
      <c r="AD1924" s="1099"/>
      <c r="AF1924" s="3389"/>
      <c r="AG1924" s="137">
        <f t="shared" si="824"/>
        <v>0</v>
      </c>
    </row>
    <row r="1925" spans="1:33" ht="30" x14ac:dyDescent="0.25">
      <c r="A1925" s="137">
        <v>1</v>
      </c>
      <c r="B1925" s="312" t="s">
        <v>471</v>
      </c>
      <c r="C1925" s="435"/>
      <c r="D1925" s="4"/>
      <c r="E1925" s="531"/>
      <c r="F1925" s="829"/>
      <c r="G1925" s="829"/>
      <c r="H1925" s="183"/>
      <c r="I1925" s="1514"/>
      <c r="J1925" s="1514"/>
      <c r="K1925" s="122"/>
      <c r="L1925" s="122"/>
      <c r="M1925" s="122"/>
      <c r="N1925" s="122"/>
      <c r="O1925" s="122"/>
      <c r="P1925" s="122"/>
      <c r="Q1925" s="331"/>
      <c r="R1925" s="331"/>
      <c r="S1925" s="759"/>
      <c r="T1925" s="331">
        <f>Z1925-Y1925-V1925</f>
        <v>0</v>
      </c>
      <c r="U1925" s="777"/>
      <c r="V1925" s="331"/>
      <c r="W1925" s="331">
        <f>T1925-S1925</f>
        <v>0</v>
      </c>
      <c r="X1925" s="331"/>
      <c r="Y1925" s="331"/>
      <c r="Z1925" s="331"/>
      <c r="AA1925" s="918"/>
      <c r="AB1925" s="328"/>
      <c r="AC1925" s="1084">
        <f t="shared" si="837"/>
        <v>0</v>
      </c>
      <c r="AD1925" s="1099"/>
      <c r="AF1925" s="3389"/>
      <c r="AG1925" s="137">
        <f t="shared" si="824"/>
        <v>0</v>
      </c>
    </row>
    <row r="1926" spans="1:33" ht="45" x14ac:dyDescent="0.25">
      <c r="A1926" s="137">
        <v>1</v>
      </c>
      <c r="B1926" s="312" t="s">
        <v>472</v>
      </c>
      <c r="C1926" s="435"/>
      <c r="D1926" s="4"/>
      <c r="E1926" s="498"/>
      <c r="F1926" s="183"/>
      <c r="G1926" s="183"/>
      <c r="H1926" s="183"/>
      <c r="I1926" s="1514"/>
      <c r="J1926" s="1514"/>
      <c r="K1926" s="122"/>
      <c r="L1926" s="122"/>
      <c r="M1926" s="122"/>
      <c r="N1926" s="122"/>
      <c r="O1926" s="122"/>
      <c r="P1926" s="122"/>
      <c r="Q1926" s="331"/>
      <c r="R1926" s="331"/>
      <c r="S1926" s="759"/>
      <c r="T1926" s="331"/>
      <c r="U1926" s="777"/>
      <c r="V1926" s="331"/>
      <c r="W1926" s="331"/>
      <c r="X1926" s="331"/>
      <c r="Y1926" s="331"/>
      <c r="Z1926" s="331"/>
      <c r="AA1926" s="934"/>
      <c r="AB1926" s="328"/>
      <c r="AC1926" s="1084">
        <f t="shared" si="837"/>
        <v>0</v>
      </c>
      <c r="AD1926" s="1099"/>
      <c r="AF1926" s="3389"/>
      <c r="AG1926" s="137">
        <f t="shared" si="824"/>
        <v>0</v>
      </c>
    </row>
    <row r="1927" spans="1:33" ht="30" x14ac:dyDescent="0.25">
      <c r="A1927" s="137">
        <v>1</v>
      </c>
      <c r="B1927" s="312" t="s">
        <v>473</v>
      </c>
      <c r="C1927" s="435"/>
      <c r="D1927" s="4"/>
      <c r="E1927" s="496">
        <v>30</v>
      </c>
      <c r="F1927" s="183">
        <f t="shared" ref="F1927" si="844">E1927/12*$B$4</f>
        <v>5</v>
      </c>
      <c r="G1927" s="183"/>
      <c r="H1927" s="183">
        <f t="shared" ref="H1927:H1932" si="845">G1927/F1927*100</f>
        <v>0</v>
      </c>
      <c r="I1927" s="1514"/>
      <c r="J1927" s="1514"/>
      <c r="K1927" s="122"/>
      <c r="L1927" s="122"/>
      <c r="M1927" s="122"/>
      <c r="N1927" s="122"/>
      <c r="O1927" s="122"/>
      <c r="P1927" s="122"/>
      <c r="Q1927" s="331">
        <v>235.845</v>
      </c>
      <c r="R1927" s="331">
        <v>235.845</v>
      </c>
      <c r="S1927" s="759">
        <f>Q1927/12*$B$4+(R1927-Q1927)/11*1</f>
        <v>39.307499999999997</v>
      </c>
      <c r="T1927" s="331">
        <f>Z1927-Y1927-V1927</f>
        <v>0</v>
      </c>
      <c r="U1927" s="777"/>
      <c r="V1927" s="331"/>
      <c r="W1927" s="331">
        <f>T1927-S1927</f>
        <v>-39.307499999999997</v>
      </c>
      <c r="X1927" s="331"/>
      <c r="Y1927" s="331"/>
      <c r="Z1927" s="331"/>
      <c r="AA1927" s="934"/>
      <c r="AB1927" s="328"/>
      <c r="AC1927" s="1084">
        <f t="shared" si="837"/>
        <v>0</v>
      </c>
      <c r="AD1927" s="1099"/>
      <c r="AF1927" s="3389"/>
      <c r="AG1927" s="137">
        <f t="shared" si="824"/>
        <v>0</v>
      </c>
    </row>
    <row r="1928" spans="1:33" ht="45" x14ac:dyDescent="0.25">
      <c r="A1928" s="137">
        <v>1</v>
      </c>
      <c r="B1928" s="473" t="s">
        <v>273</v>
      </c>
      <c r="C1928" s="435"/>
      <c r="D1928" s="4"/>
      <c r="E1928" s="499">
        <f>SUM(E1929:E1931)</f>
        <v>7338</v>
      </c>
      <c r="F1928" s="499">
        <f t="shared" ref="F1928:G1928" si="846">SUM(F1929:F1931)</f>
        <v>1223</v>
      </c>
      <c r="G1928" s="499">
        <f t="shared" si="846"/>
        <v>768</v>
      </c>
      <c r="H1928" s="183">
        <f t="shared" si="845"/>
        <v>62.796402289452168</v>
      </c>
      <c r="I1928" s="1514"/>
      <c r="J1928" s="1514"/>
      <c r="K1928" s="122"/>
      <c r="L1928" s="122"/>
      <c r="M1928" s="122"/>
      <c r="N1928" s="122"/>
      <c r="O1928" s="122"/>
      <c r="P1928" s="122"/>
      <c r="Q1928" s="331">
        <f t="shared" ref="Q1928:Z1928" si="847">SUM(Q1929:Q1931)</f>
        <v>14883.76352</v>
      </c>
      <c r="R1928" s="331">
        <f t="shared" ref="R1928" si="848">SUM(R1929:R1931)</f>
        <v>14883.76352</v>
      </c>
      <c r="S1928" s="759">
        <f t="shared" si="847"/>
        <v>2480.6272533333331</v>
      </c>
      <c r="T1928" s="331">
        <f t="shared" si="847"/>
        <v>1166.1062899999999</v>
      </c>
      <c r="U1928" s="777">
        <f t="shared" si="847"/>
        <v>0</v>
      </c>
      <c r="V1928" s="331">
        <f t="shared" si="847"/>
        <v>0</v>
      </c>
      <c r="W1928" s="331">
        <f t="shared" si="847"/>
        <v>-1314.5209633333334</v>
      </c>
      <c r="X1928" s="331">
        <f t="shared" si="847"/>
        <v>0</v>
      </c>
      <c r="Y1928" s="331">
        <f t="shared" si="847"/>
        <v>0</v>
      </c>
      <c r="Z1928" s="331">
        <f t="shared" si="847"/>
        <v>1166.1062899999999</v>
      </c>
      <c r="AA1928" s="934"/>
      <c r="AB1928" s="328"/>
      <c r="AC1928" s="1084">
        <f t="shared" si="837"/>
        <v>0</v>
      </c>
      <c r="AD1928" s="1099"/>
      <c r="AF1928" s="3389"/>
      <c r="AG1928" s="137">
        <f t="shared" si="824"/>
        <v>1166106.29</v>
      </c>
    </row>
    <row r="1929" spans="1:33" ht="30" x14ac:dyDescent="0.25">
      <c r="A1929" s="137">
        <v>1</v>
      </c>
      <c r="B1929" s="312" t="s">
        <v>474</v>
      </c>
      <c r="C1929" s="454"/>
      <c r="D1929" s="4"/>
      <c r="E1929" s="498">
        <v>3558</v>
      </c>
      <c r="F1929" s="183">
        <f t="shared" ref="F1929:F1931" si="849">E1929/12*$B$4</f>
        <v>593</v>
      </c>
      <c r="G1929" s="183">
        <v>310</v>
      </c>
      <c r="H1929" s="183">
        <f t="shared" si="845"/>
        <v>52.27655986509275</v>
      </c>
      <c r="I1929" s="1514"/>
      <c r="J1929" s="1514"/>
      <c r="K1929" s="122"/>
      <c r="L1929" s="122"/>
      <c r="M1929" s="122"/>
      <c r="N1929" s="122"/>
      <c r="O1929" s="122"/>
      <c r="P1929" s="122"/>
      <c r="Q1929" s="331">
        <v>4826.9251199999999</v>
      </c>
      <c r="R1929" s="331">
        <v>4826.9251199999999</v>
      </c>
      <c r="S1929" s="759">
        <f t="shared" ref="S1929:S1932" si="850">Q1929/12*$B$4+(R1929-Q1929)/11*1</f>
        <v>804.48752000000002</v>
      </c>
      <c r="T1929" s="331">
        <f t="shared" ref="T1929:T1937" si="851">Z1929-Y1929-V1929</f>
        <v>407.80754000000007</v>
      </c>
      <c r="U1929" s="777"/>
      <c r="V1929" s="331"/>
      <c r="W1929" s="331">
        <f>T1929-S1929</f>
        <v>-396.67997999999994</v>
      </c>
      <c r="X1929" s="331"/>
      <c r="Y1929" s="331">
        <v>0</v>
      </c>
      <c r="Z1929" s="331">
        <v>407.80754000000007</v>
      </c>
      <c r="AA1929" s="934"/>
      <c r="AB1929" s="328"/>
      <c r="AC1929" s="1084">
        <f t="shared" si="837"/>
        <v>0</v>
      </c>
      <c r="AD1929" s="1099"/>
      <c r="AF1929" s="3389"/>
      <c r="AG1929" s="137">
        <f t="shared" si="824"/>
        <v>407807.5400000001</v>
      </c>
    </row>
    <row r="1930" spans="1:33" ht="60" x14ac:dyDescent="0.25">
      <c r="B1930" s="312" t="s">
        <v>475</v>
      </c>
      <c r="C1930" s="454"/>
      <c r="D1930" s="4"/>
      <c r="E1930" s="498">
        <v>2500</v>
      </c>
      <c r="F1930" s="183">
        <f t="shared" si="849"/>
        <v>416.66666666666669</v>
      </c>
      <c r="G1930" s="183">
        <v>255</v>
      </c>
      <c r="H1930" s="183">
        <f t="shared" si="845"/>
        <v>61.199999999999996</v>
      </c>
      <c r="I1930" s="1514"/>
      <c r="J1930" s="1514"/>
      <c r="K1930" s="122"/>
      <c r="L1930" s="122"/>
      <c r="M1930" s="122"/>
      <c r="N1930" s="122"/>
      <c r="O1930" s="122"/>
      <c r="P1930" s="122"/>
      <c r="Q1930" s="331">
        <v>8215.2000000000007</v>
      </c>
      <c r="R1930" s="331">
        <v>8215.2000000000007</v>
      </c>
      <c r="S1930" s="880">
        <f t="shared" si="850"/>
        <v>1369.2</v>
      </c>
      <c r="T1930" s="332">
        <f t="shared" si="851"/>
        <v>446.12446</v>
      </c>
      <c r="U1930" s="1131"/>
      <c r="V1930" s="332"/>
      <c r="W1930" s="332">
        <f>T1930-S1930</f>
        <v>-923.07554000000005</v>
      </c>
      <c r="X1930" s="332"/>
      <c r="Y1930" s="332">
        <v>0</v>
      </c>
      <c r="Z1930" s="332">
        <v>446.12446</v>
      </c>
      <c r="AA1930" s="934"/>
      <c r="AB1930" s="866"/>
      <c r="AC1930" s="1084">
        <f t="shared" si="837"/>
        <v>0</v>
      </c>
      <c r="AD1930" s="1099"/>
      <c r="AF1930" s="3389"/>
      <c r="AG1930" s="137">
        <f t="shared" si="824"/>
        <v>446124.46</v>
      </c>
    </row>
    <row r="1931" spans="1:33" s="147" customFormat="1" ht="45" x14ac:dyDescent="0.25">
      <c r="A1931" s="137">
        <v>1</v>
      </c>
      <c r="B1931" s="312" t="s">
        <v>476</v>
      </c>
      <c r="C1931" s="424"/>
      <c r="D1931" s="4"/>
      <c r="E1931" s="3061">
        <v>1280</v>
      </c>
      <c r="F1931" s="123">
        <f t="shared" si="849"/>
        <v>213.33333333333334</v>
      </c>
      <c r="G1931" s="183">
        <v>203</v>
      </c>
      <c r="H1931" s="183">
        <f t="shared" si="845"/>
        <v>95.15625</v>
      </c>
      <c r="I1931" s="1514"/>
      <c r="J1931" s="1514"/>
      <c r="K1931" s="122"/>
      <c r="L1931" s="122"/>
      <c r="M1931" s="122"/>
      <c r="N1931" s="122"/>
      <c r="O1931" s="122"/>
      <c r="P1931" s="122"/>
      <c r="Q1931" s="331">
        <v>1841.6383999999998</v>
      </c>
      <c r="R1931" s="331">
        <v>1841.6383999999998</v>
      </c>
      <c r="S1931" s="880">
        <f t="shared" si="850"/>
        <v>306.93973333333332</v>
      </c>
      <c r="T1931" s="331">
        <f t="shared" si="851"/>
        <v>312.17428999999993</v>
      </c>
      <c r="U1931" s="1131"/>
      <c r="V1931" s="332"/>
      <c r="W1931" s="332">
        <f>T1931-S1931</f>
        <v>5.2345566666666059</v>
      </c>
      <c r="X1931" s="331"/>
      <c r="Y1931" s="331">
        <v>0</v>
      </c>
      <c r="Z1931" s="332">
        <v>312.17428999999993</v>
      </c>
      <c r="AA1931" s="934"/>
      <c r="AB1931" s="866"/>
      <c r="AC1931" s="1084">
        <f t="shared" si="837"/>
        <v>0</v>
      </c>
      <c r="AD1931" s="1099"/>
      <c r="AF1931" s="3389"/>
      <c r="AG1931" s="147">
        <f t="shared" si="824"/>
        <v>312174.28999999992</v>
      </c>
    </row>
    <row r="1932" spans="1:33" ht="29.25" x14ac:dyDescent="0.25">
      <c r="A1932" s="137">
        <v>1</v>
      </c>
      <c r="B1932" s="2261" t="s">
        <v>311</v>
      </c>
      <c r="C1932" s="1700"/>
      <c r="D1932" s="525"/>
      <c r="E1932" s="499">
        <f>SUM(E1934,E1938,E1939,E1940,E1941)</f>
        <v>8431</v>
      </c>
      <c r="F1932" s="499">
        <f t="shared" ref="F1932:G1932" si="852">SUM(F1934,F1938,F1939,F1940,F1941)</f>
        <v>1405.1666666666665</v>
      </c>
      <c r="G1932" s="499">
        <f t="shared" si="852"/>
        <v>464.10750000000002</v>
      </c>
      <c r="H1932" s="750">
        <f t="shared" si="845"/>
        <v>33.028644288933698</v>
      </c>
      <c r="I1932" s="1514"/>
      <c r="J1932" s="1514"/>
      <c r="K1932" s="122"/>
      <c r="L1932" s="122"/>
      <c r="M1932" s="122"/>
      <c r="N1932" s="122"/>
      <c r="O1932" s="122"/>
      <c r="P1932" s="122"/>
      <c r="Q1932" s="331">
        <v>19687.931000000004</v>
      </c>
      <c r="R1932" s="331">
        <v>19687.931000000004</v>
      </c>
      <c r="S1932" s="759">
        <f t="shared" si="850"/>
        <v>3281.3218333333339</v>
      </c>
      <c r="T1932" s="333">
        <f t="shared" si="851"/>
        <v>3069.5093699999998</v>
      </c>
      <c r="U1932" s="777"/>
      <c r="V1932" s="331"/>
      <c r="W1932" s="331">
        <f>T1932-S1932</f>
        <v>-211.81246333333411</v>
      </c>
      <c r="X1932" s="333"/>
      <c r="Y1932" s="333">
        <v>0</v>
      </c>
      <c r="Z1932" s="332">
        <v>3069.5093699999998</v>
      </c>
      <c r="AA1932" s="938"/>
      <c r="AB1932" s="866"/>
      <c r="AC1932" s="1084">
        <f t="shared" si="837"/>
        <v>0</v>
      </c>
      <c r="AD1932" s="1099"/>
      <c r="AF1932" s="3389"/>
      <c r="AG1932" s="137">
        <f t="shared" si="824"/>
        <v>3069509.3699999996</v>
      </c>
    </row>
    <row r="1933" spans="1:33" x14ac:dyDescent="0.25">
      <c r="A1933" s="137">
        <v>1</v>
      </c>
      <c r="B1933" s="312" t="s">
        <v>304</v>
      </c>
      <c r="C1933" s="1644"/>
      <c r="D1933" s="4"/>
      <c r="E1933" s="498"/>
      <c r="F1933" s="123"/>
      <c r="G1933" s="183"/>
      <c r="H1933" s="183"/>
      <c r="I1933" s="1514"/>
      <c r="J1933" s="1514"/>
      <c r="K1933" s="122"/>
      <c r="L1933" s="122"/>
      <c r="M1933" s="122"/>
      <c r="N1933" s="122"/>
      <c r="O1933" s="122"/>
      <c r="P1933" s="122"/>
      <c r="Q1933" s="330"/>
      <c r="R1933" s="330"/>
      <c r="S1933" s="759"/>
      <c r="T1933" s="331">
        <f t="shared" si="851"/>
        <v>0</v>
      </c>
      <c r="U1933" s="780"/>
      <c r="V1933" s="330"/>
      <c r="W1933" s="331"/>
      <c r="X1933" s="331"/>
      <c r="Y1933" s="331"/>
      <c r="Z1933" s="331"/>
      <c r="AA1933" s="934"/>
      <c r="AB1933" s="328"/>
      <c r="AC1933" s="1084">
        <f t="shared" si="837"/>
        <v>0</v>
      </c>
      <c r="AD1933" s="1099"/>
      <c r="AF1933" s="3389"/>
      <c r="AG1933" s="137">
        <f t="shared" si="824"/>
        <v>0</v>
      </c>
    </row>
    <row r="1934" spans="1:33" ht="30" x14ac:dyDescent="0.25">
      <c r="A1934" s="137">
        <v>1</v>
      </c>
      <c r="B1934" s="473" t="s">
        <v>452</v>
      </c>
      <c r="C1934" s="435"/>
      <c r="D1934" s="4"/>
      <c r="E1934" s="3061">
        <f>E1935+E1937+E1936/4</f>
        <v>4750</v>
      </c>
      <c r="F1934" s="3061">
        <f t="shared" ref="F1934:G1934" si="853">F1935+F1937+F1936/4</f>
        <v>791.66666666666663</v>
      </c>
      <c r="G1934" s="3061">
        <f t="shared" si="853"/>
        <v>363.10750000000002</v>
      </c>
      <c r="H1934" s="183">
        <f>G1934/F1934*100</f>
        <v>45.86621052631579</v>
      </c>
      <c r="I1934" s="1514"/>
      <c r="J1934" s="1514"/>
      <c r="K1934" s="122"/>
      <c r="L1934" s="122"/>
      <c r="M1934" s="122"/>
      <c r="N1934" s="122"/>
      <c r="O1934" s="122"/>
      <c r="P1934" s="122"/>
      <c r="Q1934" s="331"/>
      <c r="R1934" s="331"/>
      <c r="S1934" s="759"/>
      <c r="T1934" s="331">
        <f t="shared" si="851"/>
        <v>0</v>
      </c>
      <c r="U1934" s="777"/>
      <c r="V1934" s="331"/>
      <c r="W1934" s="331"/>
      <c r="X1934" s="331"/>
      <c r="Y1934" s="331"/>
      <c r="Z1934" s="331"/>
      <c r="AA1934" s="934"/>
      <c r="AB1934" s="328"/>
      <c r="AC1934" s="1084">
        <f t="shared" si="837"/>
        <v>0</v>
      </c>
      <c r="AD1934" s="1099"/>
      <c r="AF1934" s="3389"/>
      <c r="AG1934" s="137">
        <f t="shared" si="824"/>
        <v>0</v>
      </c>
    </row>
    <row r="1935" spans="1:33" x14ac:dyDescent="0.25">
      <c r="A1935" s="137">
        <v>1</v>
      </c>
      <c r="B1935" s="312" t="s">
        <v>453</v>
      </c>
      <c r="C1935" s="435"/>
      <c r="D1935" s="4"/>
      <c r="E1935" s="3060">
        <v>1500</v>
      </c>
      <c r="F1935" s="123">
        <f t="shared" ref="F1935:F1937" si="854">E1935/12*$B$4</f>
        <v>250</v>
      </c>
      <c r="G1935" s="183">
        <v>123</v>
      </c>
      <c r="H1935" s="183">
        <f>G1935/F1935*100</f>
        <v>49.2</v>
      </c>
      <c r="I1935" s="1514"/>
      <c r="J1935" s="1514"/>
      <c r="K1935" s="122"/>
      <c r="L1935" s="122"/>
      <c r="M1935" s="122"/>
      <c r="N1935" s="122"/>
      <c r="O1935" s="122"/>
      <c r="P1935" s="122"/>
      <c r="Q1935" s="331"/>
      <c r="R1935" s="331"/>
      <c r="S1935" s="759"/>
      <c r="T1935" s="331">
        <f t="shared" si="851"/>
        <v>0</v>
      </c>
      <c r="U1935" s="777"/>
      <c r="V1935" s="331"/>
      <c r="W1935" s="331"/>
      <c r="X1935" s="331"/>
      <c r="Y1935" s="331"/>
      <c r="Z1935" s="331"/>
      <c r="AA1935" s="934"/>
      <c r="AB1935" s="328"/>
      <c r="AC1935" s="1084">
        <f t="shared" si="837"/>
        <v>0</v>
      </c>
      <c r="AD1935" s="1099"/>
      <c r="AF1935" s="3389"/>
      <c r="AG1935" s="137">
        <f t="shared" si="824"/>
        <v>0</v>
      </c>
    </row>
    <row r="1936" spans="1:33" ht="30" x14ac:dyDescent="0.25">
      <c r="A1936" s="137">
        <v>1</v>
      </c>
      <c r="B1936" s="312" t="s">
        <v>454</v>
      </c>
      <c r="C1936" s="435"/>
      <c r="D1936" s="4"/>
      <c r="E1936" s="498">
        <v>5000</v>
      </c>
      <c r="F1936" s="183">
        <f t="shared" si="854"/>
        <v>833.33333333333337</v>
      </c>
      <c r="G1936" s="183">
        <v>960.43000000000006</v>
      </c>
      <c r="H1936" s="183">
        <f>G1936/F1936*100</f>
        <v>115.25160000000001</v>
      </c>
      <c r="I1936" s="1514"/>
      <c r="J1936" s="1514"/>
      <c r="K1936" s="122"/>
      <c r="L1936" s="122"/>
      <c r="M1936" s="122"/>
      <c r="N1936" s="122"/>
      <c r="O1936" s="122"/>
      <c r="P1936" s="122"/>
      <c r="Q1936" s="331"/>
      <c r="R1936" s="331"/>
      <c r="S1936" s="759"/>
      <c r="T1936" s="331">
        <f t="shared" si="851"/>
        <v>0</v>
      </c>
      <c r="U1936" s="777"/>
      <c r="V1936" s="331"/>
      <c r="W1936" s="331"/>
      <c r="X1936" s="331"/>
      <c r="Y1936" s="331"/>
      <c r="Z1936" s="331"/>
      <c r="AA1936" s="934"/>
      <c r="AB1936" s="328"/>
      <c r="AC1936" s="1084">
        <f t="shared" si="837"/>
        <v>0</v>
      </c>
      <c r="AD1936" s="1099"/>
      <c r="AF1936" s="3389"/>
      <c r="AG1936" s="137">
        <f t="shared" si="824"/>
        <v>0</v>
      </c>
    </row>
    <row r="1937" spans="1:33" ht="45" x14ac:dyDescent="0.25">
      <c r="A1937" s="137">
        <v>1</v>
      </c>
      <c r="B1937" s="312" t="s">
        <v>455</v>
      </c>
      <c r="C1937" s="435"/>
      <c r="D1937" s="4"/>
      <c r="E1937" s="496">
        <v>2000</v>
      </c>
      <c r="F1937" s="123">
        <f t="shared" si="854"/>
        <v>333.33333333333331</v>
      </c>
      <c r="G1937" s="183"/>
      <c r="H1937" s="183">
        <f>G1937/F1937*100</f>
        <v>0</v>
      </c>
      <c r="I1937" s="1514"/>
      <c r="J1937" s="1514"/>
      <c r="K1937" s="122"/>
      <c r="L1937" s="122"/>
      <c r="M1937" s="122"/>
      <c r="N1937" s="122"/>
      <c r="O1937" s="122"/>
      <c r="P1937" s="122"/>
      <c r="Q1937" s="331"/>
      <c r="R1937" s="331"/>
      <c r="S1937" s="759"/>
      <c r="T1937" s="331">
        <f t="shared" si="851"/>
        <v>0</v>
      </c>
      <c r="U1937" s="777"/>
      <c r="V1937" s="331"/>
      <c r="W1937" s="331"/>
      <c r="X1937" s="331"/>
      <c r="Y1937" s="331"/>
      <c r="Z1937" s="331"/>
      <c r="AA1937" s="934"/>
      <c r="AB1937" s="328"/>
      <c r="AC1937" s="1084">
        <f t="shared" si="837"/>
        <v>0</v>
      </c>
      <c r="AD1937" s="1099"/>
      <c r="AF1937" s="3389"/>
      <c r="AG1937" s="137">
        <f t="shared" si="824"/>
        <v>0</v>
      </c>
    </row>
    <row r="1938" spans="1:33" ht="60" x14ac:dyDescent="0.25">
      <c r="A1938" s="137">
        <v>1</v>
      </c>
      <c r="B1938" s="312" t="s">
        <v>456</v>
      </c>
      <c r="C1938" s="435"/>
      <c r="D1938" s="4"/>
      <c r="E1938" s="498" t="s">
        <v>220</v>
      </c>
      <c r="F1938" s="123"/>
      <c r="G1938" s="183"/>
      <c r="H1938" s="183"/>
      <c r="I1938" s="1514"/>
      <c r="J1938" s="1514"/>
      <c r="K1938" s="122"/>
      <c r="L1938" s="122"/>
      <c r="M1938" s="122"/>
      <c r="N1938" s="122"/>
      <c r="O1938" s="122"/>
      <c r="P1938" s="122"/>
      <c r="Q1938" s="331"/>
      <c r="R1938" s="331"/>
      <c r="S1938" s="759"/>
      <c r="T1938" s="331"/>
      <c r="U1938" s="777"/>
      <c r="V1938" s="331"/>
      <c r="W1938" s="331"/>
      <c r="X1938" s="331"/>
      <c r="Y1938" s="331"/>
      <c r="Z1938" s="331"/>
      <c r="AA1938" s="934"/>
      <c r="AB1938" s="328"/>
      <c r="AC1938" s="1084">
        <f t="shared" si="837"/>
        <v>0</v>
      </c>
      <c r="AD1938" s="1099"/>
      <c r="AF1938" s="3389"/>
      <c r="AG1938" s="137">
        <f t="shared" si="824"/>
        <v>0</v>
      </c>
    </row>
    <row r="1939" spans="1:33" ht="45" x14ac:dyDescent="0.25">
      <c r="B1939" s="311" t="s">
        <v>457</v>
      </c>
      <c r="C1939" s="435"/>
      <c r="D1939" s="4"/>
      <c r="E1939" s="498"/>
      <c r="F1939" s="123">
        <f t="shared" ref="F1939:F1941" si="855">E1939/12*$B$4</f>
        <v>0</v>
      </c>
      <c r="G1939" s="183"/>
      <c r="H1939" s="183"/>
      <c r="I1939" s="1514"/>
      <c r="J1939" s="1514"/>
      <c r="K1939" s="122"/>
      <c r="L1939" s="122"/>
      <c r="M1939" s="122"/>
      <c r="N1939" s="122"/>
      <c r="O1939" s="122"/>
      <c r="P1939" s="122"/>
      <c r="Q1939" s="331"/>
      <c r="R1939" s="331"/>
      <c r="S1939" s="759"/>
      <c r="T1939" s="331"/>
      <c r="U1939" s="777"/>
      <c r="V1939" s="331"/>
      <c r="W1939" s="331"/>
      <c r="X1939" s="331"/>
      <c r="Y1939" s="331"/>
      <c r="Z1939" s="331"/>
      <c r="AA1939" s="934"/>
      <c r="AB1939" s="328"/>
      <c r="AC1939" s="1084">
        <f t="shared" si="837"/>
        <v>0</v>
      </c>
      <c r="AD1939" s="1099"/>
      <c r="AF1939" s="3389"/>
      <c r="AG1939" s="137">
        <f t="shared" si="824"/>
        <v>0</v>
      </c>
    </row>
    <row r="1940" spans="1:33" ht="90" x14ac:dyDescent="0.25">
      <c r="B1940" s="311" t="s">
        <v>458</v>
      </c>
      <c r="C1940" s="435"/>
      <c r="D1940" s="4"/>
      <c r="E1940" s="498">
        <v>500</v>
      </c>
      <c r="F1940" s="123">
        <f t="shared" si="855"/>
        <v>83.333333333333329</v>
      </c>
      <c r="G1940" s="183"/>
      <c r="H1940" s="183">
        <f t="shared" ref="H1940:H1945" si="856">G1940/F1940*100</f>
        <v>0</v>
      </c>
      <c r="I1940" s="1514"/>
      <c r="J1940" s="1514"/>
      <c r="K1940" s="122"/>
      <c r="L1940" s="122"/>
      <c r="M1940" s="122"/>
      <c r="N1940" s="122"/>
      <c r="O1940" s="122"/>
      <c r="P1940" s="122"/>
      <c r="Q1940" s="331"/>
      <c r="R1940" s="331"/>
      <c r="S1940" s="759"/>
      <c r="T1940" s="331">
        <f>Z1940-Y1940-V1940</f>
        <v>0</v>
      </c>
      <c r="U1940" s="777"/>
      <c r="V1940" s="331"/>
      <c r="W1940" s="331">
        <f>T1940-S1940</f>
        <v>0</v>
      </c>
      <c r="X1940" s="331"/>
      <c r="Y1940" s="331"/>
      <c r="Z1940" s="331"/>
      <c r="AA1940" s="934"/>
      <c r="AB1940" s="328"/>
      <c r="AC1940" s="1084">
        <f t="shared" si="837"/>
        <v>0</v>
      </c>
      <c r="AD1940" s="1099"/>
      <c r="AF1940" s="3389"/>
      <c r="AG1940" s="137">
        <f t="shared" si="824"/>
        <v>0</v>
      </c>
    </row>
    <row r="1941" spans="1:33" ht="30" x14ac:dyDescent="0.25">
      <c r="B1941" s="312" t="s">
        <v>477</v>
      </c>
      <c r="C1941" s="435"/>
      <c r="D1941" s="4"/>
      <c r="E1941" s="498">
        <v>3181</v>
      </c>
      <c r="F1941" s="123">
        <f t="shared" si="855"/>
        <v>530.16666666666663</v>
      </c>
      <c r="G1941" s="183">
        <v>101</v>
      </c>
      <c r="H1941" s="183">
        <f t="shared" si="856"/>
        <v>19.05061301477523</v>
      </c>
      <c r="I1941" s="1514"/>
      <c r="J1941" s="1514"/>
      <c r="K1941" s="122"/>
      <c r="L1941" s="122"/>
      <c r="M1941" s="122"/>
      <c r="N1941" s="122"/>
      <c r="O1941" s="122"/>
      <c r="P1941" s="122"/>
      <c r="Q1941" s="331">
        <v>7475.35</v>
      </c>
      <c r="R1941" s="331">
        <v>7475.35</v>
      </c>
      <c r="S1941" s="759">
        <f>Q1941/12*$B$4+(R1941-Q1941)/11*1</f>
        <v>1245.8916666666667</v>
      </c>
      <c r="T1941" s="331">
        <f>Z1941-Y1941-V1941</f>
        <v>219.68409</v>
      </c>
      <c r="U1941" s="777"/>
      <c r="V1941" s="331"/>
      <c r="W1941" s="331">
        <f>T1941-S1941</f>
        <v>-1026.2075766666667</v>
      </c>
      <c r="X1941" s="331"/>
      <c r="Y1941" s="331">
        <v>0</v>
      </c>
      <c r="Z1941" s="331">
        <v>219.68409</v>
      </c>
      <c r="AA1941" s="934"/>
      <c r="AB1941" s="328"/>
      <c r="AC1941" s="1084">
        <f t="shared" si="837"/>
        <v>0</v>
      </c>
      <c r="AD1941" s="1099"/>
      <c r="AF1941" s="3389"/>
      <c r="AG1941" s="137">
        <f t="shared" si="824"/>
        <v>219684.09</v>
      </c>
    </row>
    <row r="1942" spans="1:33" ht="29.25" x14ac:dyDescent="0.25">
      <c r="A1942" s="137">
        <v>1</v>
      </c>
      <c r="B1942" s="525" t="s">
        <v>312</v>
      </c>
      <c r="C1942" s="435"/>
      <c r="D1942" s="4"/>
      <c r="E1942" s="221">
        <f>E1943+E1944</f>
        <v>4568.0851063829787</v>
      </c>
      <c r="F1942" s="123">
        <f>F1943+F1944</f>
        <v>761.68085106382978</v>
      </c>
      <c r="G1942" s="183">
        <f>G1943+G1944</f>
        <v>802.17553191489367</v>
      </c>
      <c r="H1942" s="183">
        <f t="shared" si="856"/>
        <v>105.31648928741026</v>
      </c>
      <c r="I1942" s="1514"/>
      <c r="J1942" s="1514"/>
      <c r="K1942" s="122"/>
      <c r="L1942" s="122"/>
      <c r="M1942" s="122"/>
      <c r="N1942" s="122"/>
      <c r="O1942" s="122"/>
      <c r="P1942" s="122"/>
      <c r="Q1942" s="331"/>
      <c r="R1942" s="331"/>
      <c r="S1942" s="759"/>
      <c r="T1942" s="331"/>
      <c r="U1942" s="777"/>
      <c r="V1942" s="331"/>
      <c r="W1942" s="331"/>
      <c r="X1942" s="331"/>
      <c r="Y1942" s="331"/>
      <c r="Z1942" s="331"/>
      <c r="AA1942" s="934"/>
      <c r="AB1942" s="328"/>
      <c r="AC1942" s="1084">
        <f t="shared" si="837"/>
        <v>0</v>
      </c>
      <c r="AD1942" s="1099"/>
      <c r="AF1942" s="3389"/>
      <c r="AG1942" s="137">
        <f t="shared" si="824"/>
        <v>0</v>
      </c>
    </row>
    <row r="1943" spans="1:33" x14ac:dyDescent="0.25">
      <c r="A1943" s="137">
        <v>1</v>
      </c>
      <c r="B1943" s="525" t="s">
        <v>320</v>
      </c>
      <c r="C1943" s="435"/>
      <c r="D1943" s="4"/>
      <c r="E1943" s="221">
        <v>100</v>
      </c>
      <c r="F1943" s="183">
        <f>ROUND(E1943/12*$B$4,0)</f>
        <v>17</v>
      </c>
      <c r="G1943" s="183">
        <v>4</v>
      </c>
      <c r="H1943" s="183">
        <f t="shared" si="856"/>
        <v>23.52941176470588</v>
      </c>
      <c r="I1943" s="1514"/>
      <c r="J1943" s="1514"/>
      <c r="K1943" s="122"/>
      <c r="L1943" s="122"/>
      <c r="M1943" s="122"/>
      <c r="N1943" s="122"/>
      <c r="O1943" s="122"/>
      <c r="P1943" s="122"/>
      <c r="Q1943" s="331"/>
      <c r="R1943" s="331"/>
      <c r="S1943" s="759"/>
      <c r="T1943" s="331">
        <f>Z1943-Y1943-V1943</f>
        <v>0</v>
      </c>
      <c r="U1943" s="777"/>
      <c r="V1943" s="331"/>
      <c r="W1943" s="331"/>
      <c r="X1943" s="331"/>
      <c r="Y1943" s="331"/>
      <c r="Z1943" s="331"/>
      <c r="AA1943" s="934"/>
      <c r="AB1943" s="328"/>
      <c r="AC1943" s="1084">
        <f t="shared" si="837"/>
        <v>0</v>
      </c>
      <c r="AD1943" s="1099"/>
      <c r="AF1943" s="3389"/>
      <c r="AG1943" s="137">
        <f t="shared" si="824"/>
        <v>0</v>
      </c>
    </row>
    <row r="1944" spans="1:33" x14ac:dyDescent="0.25">
      <c r="A1944" s="137">
        <v>1</v>
      </c>
      <c r="B1944" s="4" t="s">
        <v>321</v>
      </c>
      <c r="C1944" s="435"/>
      <c r="D1944" s="4"/>
      <c r="E1944" s="221">
        <f>E1945/9.4</f>
        <v>4468.0851063829787</v>
      </c>
      <c r="F1944" s="123">
        <f>F1945/9.4</f>
        <v>744.68085106382978</v>
      </c>
      <c r="G1944" s="183">
        <f>G1945/9.4</f>
        <v>798.17553191489367</v>
      </c>
      <c r="H1944" s="183">
        <f t="shared" si="856"/>
        <v>107.18357142857144</v>
      </c>
      <c r="I1944" s="1514"/>
      <c r="J1944" s="1514"/>
      <c r="K1944" s="122"/>
      <c r="L1944" s="122"/>
      <c r="M1944" s="122"/>
      <c r="N1944" s="122"/>
      <c r="O1944" s="122"/>
      <c r="P1944" s="122"/>
      <c r="Q1944" s="331"/>
      <c r="R1944" s="331"/>
      <c r="S1944" s="759"/>
      <c r="T1944" s="331">
        <f>Z1944-Y1944-V1944</f>
        <v>0</v>
      </c>
      <c r="U1944" s="777"/>
      <c r="V1944" s="331"/>
      <c r="W1944" s="331"/>
      <c r="X1944" s="331"/>
      <c r="Y1944" s="331"/>
      <c r="Z1944" s="331"/>
      <c r="AA1944" s="934"/>
      <c r="AB1944" s="328"/>
      <c r="AC1944" s="1084">
        <f t="shared" si="837"/>
        <v>0</v>
      </c>
      <c r="AD1944" s="1099"/>
      <c r="AF1944" s="3389"/>
      <c r="AG1944" s="137">
        <f t="shared" si="824"/>
        <v>0</v>
      </c>
    </row>
    <row r="1945" spans="1:33" x14ac:dyDescent="0.25">
      <c r="A1945" s="137">
        <v>1</v>
      </c>
      <c r="B1945" s="539" t="s">
        <v>322</v>
      </c>
      <c r="C1945" s="435"/>
      <c r="D1945" s="4"/>
      <c r="E1945" s="221">
        <v>42000</v>
      </c>
      <c r="F1945" s="123">
        <f>ROUND(E1945/12*$B$4,0)</f>
        <v>7000</v>
      </c>
      <c r="G1945" s="183">
        <v>7502.85</v>
      </c>
      <c r="H1945" s="183">
        <f t="shared" si="856"/>
        <v>107.18357142857144</v>
      </c>
      <c r="I1945" s="1514"/>
      <c r="J1945" s="1514"/>
      <c r="K1945" s="122"/>
      <c r="L1945" s="122"/>
      <c r="M1945" s="122"/>
      <c r="N1945" s="122"/>
      <c r="O1945" s="122"/>
      <c r="P1945" s="122"/>
      <c r="Q1945" s="331"/>
      <c r="R1945" s="331"/>
      <c r="S1945" s="759"/>
      <c r="T1945" s="331"/>
      <c r="U1945" s="777"/>
      <c r="V1945" s="331"/>
      <c r="W1945" s="331"/>
      <c r="X1945" s="331"/>
      <c r="Y1945" s="331"/>
      <c r="Z1945" s="331"/>
      <c r="AA1945" s="934"/>
      <c r="AB1945" s="328"/>
      <c r="AC1945" s="1084">
        <f t="shared" si="837"/>
        <v>0</v>
      </c>
      <c r="AD1945" s="1099"/>
      <c r="AF1945" s="3389"/>
      <c r="AG1945" s="137">
        <f t="shared" si="824"/>
        <v>0</v>
      </c>
    </row>
    <row r="1946" spans="1:33" ht="29.25" x14ac:dyDescent="0.25">
      <c r="A1946" s="137">
        <v>1</v>
      </c>
      <c r="B1946" s="525" t="s">
        <v>305</v>
      </c>
      <c r="C1946" s="435"/>
      <c r="D1946" s="4"/>
      <c r="E1946" s="221"/>
      <c r="F1946" s="123">
        <f>ROUND(E1946/12*$B$4,0)</f>
        <v>0</v>
      </c>
      <c r="G1946" s="183"/>
      <c r="H1946" s="183"/>
      <c r="I1946" s="1514"/>
      <c r="J1946" s="1514"/>
      <c r="K1946" s="122"/>
      <c r="L1946" s="122"/>
      <c r="M1946" s="122"/>
      <c r="N1946" s="122"/>
      <c r="O1946" s="122"/>
      <c r="P1946" s="122"/>
      <c r="Q1946" s="331"/>
      <c r="R1946" s="331"/>
      <c r="S1946" s="759"/>
      <c r="T1946" s="331"/>
      <c r="U1946" s="777"/>
      <c r="V1946" s="331"/>
      <c r="W1946" s="331"/>
      <c r="X1946" s="331"/>
      <c r="Y1946" s="331"/>
      <c r="Z1946" s="331"/>
      <c r="AA1946" s="934"/>
      <c r="AB1946" s="328"/>
      <c r="AC1946" s="1084">
        <f t="shared" si="837"/>
        <v>0</v>
      </c>
      <c r="AD1946" s="1099"/>
      <c r="AF1946" s="3389"/>
      <c r="AG1946" s="137">
        <f t="shared" si="824"/>
        <v>0</v>
      </c>
    </row>
    <row r="1947" spans="1:33" ht="30" x14ac:dyDescent="0.25">
      <c r="A1947" s="137">
        <v>1</v>
      </c>
      <c r="B1947" s="521" t="s">
        <v>191</v>
      </c>
      <c r="C1947" s="435"/>
      <c r="D1947" s="4"/>
      <c r="E1947" s="221"/>
      <c r="F1947" s="123">
        <f>ROUND(E1947/12*$B$4,0)</f>
        <v>0</v>
      </c>
      <c r="G1947" s="183"/>
      <c r="H1947" s="183"/>
      <c r="I1947" s="1514"/>
      <c r="J1947" s="1514"/>
      <c r="K1947" s="122"/>
      <c r="L1947" s="122"/>
      <c r="M1947" s="122"/>
      <c r="N1947" s="122"/>
      <c r="O1947" s="122"/>
      <c r="P1947" s="122"/>
      <c r="Q1947" s="331"/>
      <c r="R1947" s="331"/>
      <c r="S1947" s="759"/>
      <c r="T1947" s="331"/>
      <c r="U1947" s="777"/>
      <c r="V1947" s="331"/>
      <c r="W1947" s="331"/>
      <c r="X1947" s="331"/>
      <c r="Y1947" s="331"/>
      <c r="Z1947" s="331"/>
      <c r="AA1947" s="934"/>
      <c r="AB1947" s="328"/>
      <c r="AC1947" s="1084">
        <f t="shared" si="837"/>
        <v>0</v>
      </c>
      <c r="AD1947" s="1099"/>
      <c r="AF1947" s="3389"/>
      <c r="AG1947" s="137">
        <f t="shared" si="824"/>
        <v>0</v>
      </c>
    </row>
    <row r="1948" spans="1:33" ht="72" x14ac:dyDescent="0.25">
      <c r="A1948" s="137">
        <v>1</v>
      </c>
      <c r="B1948" s="522" t="s">
        <v>313</v>
      </c>
      <c r="C1948" s="435"/>
      <c r="D1948" s="4"/>
      <c r="E1948" s="221">
        <v>3000</v>
      </c>
      <c r="F1948" s="123">
        <f>ROUND(E1948/12*$B$4,0)</f>
        <v>500</v>
      </c>
      <c r="G1948" s="123">
        <v>589</v>
      </c>
      <c r="H1948" s="183">
        <f t="shared" ref="H1948:H1979" si="857">G1948/F1948*100</f>
        <v>117.8</v>
      </c>
      <c r="I1948" s="1514"/>
      <c r="J1948" s="1514"/>
      <c r="K1948" s="122"/>
      <c r="L1948" s="122"/>
      <c r="M1948" s="122"/>
      <c r="N1948" s="122"/>
      <c r="O1948" s="122"/>
      <c r="P1948" s="122"/>
      <c r="Q1948" s="331"/>
      <c r="R1948" s="331"/>
      <c r="S1948" s="759"/>
      <c r="T1948" s="331">
        <f>Z1948-Y1948-V1948</f>
        <v>0</v>
      </c>
      <c r="U1948" s="777"/>
      <c r="V1948" s="331"/>
      <c r="W1948" s="331"/>
      <c r="X1948" s="331"/>
      <c r="Y1948" s="331"/>
      <c r="Z1948" s="331"/>
      <c r="AA1948" s="950"/>
      <c r="AB1948" s="328"/>
      <c r="AC1948" s="1084">
        <f t="shared" si="837"/>
        <v>0</v>
      </c>
      <c r="AD1948" s="1099"/>
      <c r="AF1948" s="3389"/>
      <c r="AG1948" s="137">
        <f t="shared" si="824"/>
        <v>0</v>
      </c>
    </row>
    <row r="1949" spans="1:33" x14ac:dyDescent="0.25">
      <c r="A1949" s="137">
        <v>1</v>
      </c>
      <c r="B1949" s="513" t="s">
        <v>217</v>
      </c>
      <c r="C1949" s="1799"/>
      <c r="D1949" s="1261"/>
      <c r="E1949" s="259">
        <f>SUM(E1950:E1973)</f>
        <v>6315</v>
      </c>
      <c r="F1949" s="528">
        <f>SUM(F1950:F1973)</f>
        <v>1053</v>
      </c>
      <c r="G1949" s="528">
        <f>SUM(G1950:G1973)</f>
        <v>359</v>
      </c>
      <c r="H1949" s="1112">
        <f t="shared" si="857"/>
        <v>34.093067426400758</v>
      </c>
      <c r="I1949" s="1536"/>
      <c r="J1949" s="1536"/>
      <c r="K1949" s="1537"/>
      <c r="L1949" s="1537"/>
      <c r="M1949" s="1537"/>
      <c r="N1949" s="1537"/>
      <c r="O1949" s="1537"/>
      <c r="P1949" s="1537"/>
      <c r="Q1949" s="332">
        <v>5825.1446500000011</v>
      </c>
      <c r="R1949" s="332">
        <v>5825.1446500000011</v>
      </c>
      <c r="S1949" s="881">
        <f>Q1949/12*$B$4+(R1949-Q1949)/11*1</f>
        <v>970.85744166666689</v>
      </c>
      <c r="T1949" s="332">
        <f>Z1949-Y1949-V1949</f>
        <v>535.58732000000009</v>
      </c>
      <c r="U1949" s="1131"/>
      <c r="V1949" s="332"/>
      <c r="W1949" s="332">
        <f>T1949-S1949</f>
        <v>-435.2701216666668</v>
      </c>
      <c r="X1949" s="332"/>
      <c r="Y1949" s="332">
        <v>0</v>
      </c>
      <c r="Z1949" s="332">
        <v>535.58732000000009</v>
      </c>
      <c r="AA1949" s="923"/>
      <c r="AB1949" s="866"/>
      <c r="AC1949" s="1084">
        <f t="shared" si="837"/>
        <v>0</v>
      </c>
      <c r="AD1949" s="1099"/>
      <c r="AF1949" s="3389"/>
      <c r="AG1949" s="137">
        <f t="shared" si="824"/>
        <v>535587.32000000007</v>
      </c>
    </row>
    <row r="1950" spans="1:33" ht="41.25" customHeight="1" x14ac:dyDescent="0.25">
      <c r="B1950" s="165" t="s">
        <v>116</v>
      </c>
      <c r="C1950" s="1799"/>
      <c r="D1950" s="1261"/>
      <c r="E1950" s="498">
        <v>900</v>
      </c>
      <c r="F1950" s="123">
        <f t="shared" ref="F1950:F1973" si="858">ROUND(E1950/12*$B$4,0)</f>
        <v>150</v>
      </c>
      <c r="G1950" s="183"/>
      <c r="H1950" s="183">
        <f t="shared" si="857"/>
        <v>0</v>
      </c>
      <c r="I1950" s="1536"/>
      <c r="J1950" s="1536"/>
      <c r="K1950" s="1537"/>
      <c r="L1950" s="1537"/>
      <c r="M1950" s="1537"/>
      <c r="N1950" s="1537"/>
      <c r="O1950" s="1537"/>
      <c r="P1950" s="1537"/>
      <c r="Q1950" s="332"/>
      <c r="R1950" s="332"/>
      <c r="S1950" s="903"/>
      <c r="T1950" s="332"/>
      <c r="U1950" s="1131"/>
      <c r="V1950" s="332"/>
      <c r="W1950" s="332"/>
      <c r="X1950" s="332"/>
      <c r="Y1950" s="332"/>
      <c r="Z1950" s="332"/>
      <c r="AA1950" s="934"/>
      <c r="AB1950" s="866"/>
      <c r="AC1950" s="1084">
        <f t="shared" si="837"/>
        <v>0</v>
      </c>
      <c r="AD1950" s="1099"/>
      <c r="AF1950" s="3389"/>
      <c r="AG1950" s="137">
        <f t="shared" si="824"/>
        <v>0</v>
      </c>
    </row>
    <row r="1951" spans="1:33" x14ac:dyDescent="0.25">
      <c r="A1951" s="137">
        <v>1</v>
      </c>
      <c r="B1951" s="165" t="s">
        <v>243</v>
      </c>
      <c r="C1951" s="455"/>
      <c r="D1951" s="3"/>
      <c r="E1951" s="498">
        <v>100</v>
      </c>
      <c r="F1951" s="123">
        <f t="shared" si="858"/>
        <v>17</v>
      </c>
      <c r="G1951" s="183">
        <v>21</v>
      </c>
      <c r="H1951" s="183">
        <f t="shared" si="857"/>
        <v>123.52941176470588</v>
      </c>
      <c r="I1951" s="1536"/>
      <c r="J1951" s="1536"/>
      <c r="K1951" s="1537"/>
      <c r="L1951" s="1537"/>
      <c r="M1951" s="1537"/>
      <c r="N1951" s="1537"/>
      <c r="O1951" s="1537"/>
      <c r="P1951" s="1537"/>
      <c r="Q1951" s="332"/>
      <c r="R1951" s="332"/>
      <c r="S1951" s="880"/>
      <c r="T1951" s="332"/>
      <c r="U1951" s="1131"/>
      <c r="V1951" s="332"/>
      <c r="W1951" s="332"/>
      <c r="X1951" s="332"/>
      <c r="Y1951" s="332"/>
      <c r="Z1951" s="332"/>
      <c r="AA1951" s="934"/>
      <c r="AB1951" s="866"/>
      <c r="AC1951" s="1084">
        <f t="shared" si="837"/>
        <v>0</v>
      </c>
      <c r="AD1951" s="1099"/>
      <c r="AF1951" s="3389"/>
      <c r="AG1951" s="137">
        <f t="shared" si="824"/>
        <v>0</v>
      </c>
    </row>
    <row r="1952" spans="1:33" x14ac:dyDescent="0.25">
      <c r="A1952" s="137">
        <v>1</v>
      </c>
      <c r="B1952" s="165" t="s">
        <v>120</v>
      </c>
      <c r="C1952" s="455"/>
      <c r="D1952" s="3"/>
      <c r="E1952" s="498">
        <v>20</v>
      </c>
      <c r="F1952" s="123">
        <f t="shared" si="858"/>
        <v>3</v>
      </c>
      <c r="G1952" s="183"/>
      <c r="H1952" s="183">
        <f t="shared" si="857"/>
        <v>0</v>
      </c>
      <c r="I1952" s="1536"/>
      <c r="J1952" s="1536"/>
      <c r="K1952" s="1537"/>
      <c r="L1952" s="1537"/>
      <c r="M1952" s="1537"/>
      <c r="N1952" s="1537"/>
      <c r="O1952" s="1537"/>
      <c r="P1952" s="1537"/>
      <c r="Q1952" s="332"/>
      <c r="R1952" s="332"/>
      <c r="S1952" s="880"/>
      <c r="T1952" s="332"/>
      <c r="U1952" s="1131"/>
      <c r="V1952" s="332"/>
      <c r="W1952" s="332"/>
      <c r="X1952" s="332"/>
      <c r="Y1952" s="332"/>
      <c r="Z1952" s="332"/>
      <c r="AA1952" s="934"/>
      <c r="AB1952" s="866"/>
      <c r="AC1952" s="1084">
        <f t="shared" ref="AC1952:AC1981" si="859">T1952-S1952-W1952</f>
        <v>0</v>
      </c>
      <c r="AD1952" s="1099"/>
      <c r="AF1952" s="3389"/>
      <c r="AG1952" s="137">
        <f t="shared" si="824"/>
        <v>0</v>
      </c>
    </row>
    <row r="1953" spans="1:33" x14ac:dyDescent="0.25">
      <c r="B1953" s="165" t="s">
        <v>65</v>
      </c>
      <c r="C1953" s="455"/>
      <c r="D1953" s="3"/>
      <c r="E1953" s="498">
        <v>150</v>
      </c>
      <c r="F1953" s="123">
        <f t="shared" si="858"/>
        <v>25</v>
      </c>
      <c r="G1953" s="183">
        <v>68</v>
      </c>
      <c r="H1953" s="183">
        <f t="shared" si="857"/>
        <v>272</v>
      </c>
      <c r="I1953" s="1536"/>
      <c r="J1953" s="1536"/>
      <c r="K1953" s="1537"/>
      <c r="L1953" s="1537"/>
      <c r="M1953" s="1537"/>
      <c r="N1953" s="1537"/>
      <c r="O1953" s="1537"/>
      <c r="P1953" s="1537"/>
      <c r="Q1953" s="332"/>
      <c r="R1953" s="332"/>
      <c r="S1953" s="880"/>
      <c r="T1953" s="332"/>
      <c r="U1953" s="1131"/>
      <c r="V1953" s="332"/>
      <c r="W1953" s="332"/>
      <c r="X1953" s="332"/>
      <c r="Y1953" s="332"/>
      <c r="Z1953" s="332"/>
      <c r="AA1953" s="934"/>
      <c r="AB1953" s="866"/>
      <c r="AC1953" s="1084">
        <f t="shared" si="859"/>
        <v>0</v>
      </c>
      <c r="AD1953" s="1099"/>
      <c r="AF1953" s="3389"/>
      <c r="AG1953" s="137">
        <f t="shared" si="824"/>
        <v>0</v>
      </c>
    </row>
    <row r="1954" spans="1:33" ht="30" x14ac:dyDescent="0.25">
      <c r="A1954" s="137">
        <v>1</v>
      </c>
      <c r="B1954" s="165" t="s">
        <v>122</v>
      </c>
      <c r="C1954" s="455"/>
      <c r="D1954" s="3"/>
      <c r="E1954" s="498">
        <v>170</v>
      </c>
      <c r="F1954" s="123">
        <f t="shared" si="858"/>
        <v>28</v>
      </c>
      <c r="G1954" s="183">
        <v>12</v>
      </c>
      <c r="H1954" s="183">
        <f t="shared" si="857"/>
        <v>42.857142857142854</v>
      </c>
      <c r="I1954" s="1536"/>
      <c r="J1954" s="1536"/>
      <c r="K1954" s="1537"/>
      <c r="L1954" s="1537"/>
      <c r="M1954" s="1537"/>
      <c r="N1954" s="1537"/>
      <c r="O1954" s="1537"/>
      <c r="P1954" s="1537"/>
      <c r="Q1954" s="332"/>
      <c r="R1954" s="332"/>
      <c r="S1954" s="880"/>
      <c r="T1954" s="332"/>
      <c r="U1954" s="1131"/>
      <c r="V1954" s="332"/>
      <c r="W1954" s="332"/>
      <c r="X1954" s="332"/>
      <c r="Y1954" s="332"/>
      <c r="Z1954" s="332"/>
      <c r="AA1954" s="934"/>
      <c r="AB1954" s="866"/>
      <c r="AC1954" s="1084">
        <f t="shared" si="859"/>
        <v>0</v>
      </c>
      <c r="AD1954" s="1099"/>
      <c r="AF1954" s="3389"/>
      <c r="AG1954" s="137">
        <f t="shared" si="824"/>
        <v>0</v>
      </c>
    </row>
    <row r="1955" spans="1:33" x14ac:dyDescent="0.25">
      <c r="A1955" s="137">
        <v>1</v>
      </c>
      <c r="B1955" s="165" t="s">
        <v>113</v>
      </c>
      <c r="C1955" s="455"/>
      <c r="D1955" s="3"/>
      <c r="E1955" s="498">
        <v>400</v>
      </c>
      <c r="F1955" s="123">
        <f t="shared" si="858"/>
        <v>67</v>
      </c>
      <c r="G1955" s="183"/>
      <c r="H1955" s="183">
        <f t="shared" si="857"/>
        <v>0</v>
      </c>
      <c r="I1955" s="1536"/>
      <c r="J1955" s="1536"/>
      <c r="K1955" s="1537"/>
      <c r="L1955" s="1537"/>
      <c r="M1955" s="1537"/>
      <c r="N1955" s="1537"/>
      <c r="O1955" s="1537"/>
      <c r="P1955" s="1537"/>
      <c r="Q1955" s="332"/>
      <c r="R1955" s="332"/>
      <c r="S1955" s="880"/>
      <c r="T1955" s="332"/>
      <c r="U1955" s="1131"/>
      <c r="V1955" s="332"/>
      <c r="W1955" s="332"/>
      <c r="X1955" s="332"/>
      <c r="Y1955" s="332"/>
      <c r="Z1955" s="332"/>
      <c r="AA1955" s="934"/>
      <c r="AB1955" s="866"/>
      <c r="AC1955" s="1084">
        <f t="shared" si="859"/>
        <v>0</v>
      </c>
      <c r="AD1955" s="1099"/>
      <c r="AF1955" s="3389"/>
      <c r="AG1955" s="137">
        <f t="shared" si="824"/>
        <v>0</v>
      </c>
    </row>
    <row r="1956" spans="1:33" ht="30" x14ac:dyDescent="0.25">
      <c r="A1956" s="137">
        <v>1</v>
      </c>
      <c r="B1956" s="165" t="s">
        <v>60</v>
      </c>
      <c r="C1956" s="455"/>
      <c r="D1956" s="3"/>
      <c r="E1956" s="498">
        <v>10</v>
      </c>
      <c r="F1956" s="123">
        <f t="shared" si="858"/>
        <v>2</v>
      </c>
      <c r="G1956" s="183"/>
      <c r="H1956" s="183">
        <f t="shared" si="857"/>
        <v>0</v>
      </c>
      <c r="I1956" s="1536"/>
      <c r="J1956" s="1536"/>
      <c r="K1956" s="1537"/>
      <c r="L1956" s="1537"/>
      <c r="M1956" s="1537"/>
      <c r="N1956" s="1537"/>
      <c r="O1956" s="1537"/>
      <c r="P1956" s="1537"/>
      <c r="Q1956" s="332"/>
      <c r="R1956" s="332"/>
      <c r="S1956" s="880"/>
      <c r="T1956" s="332"/>
      <c r="U1956" s="1131"/>
      <c r="V1956" s="332"/>
      <c r="W1956" s="332"/>
      <c r="X1956" s="332"/>
      <c r="Y1956" s="332"/>
      <c r="Z1956" s="332"/>
      <c r="AA1956" s="934"/>
      <c r="AB1956" s="866"/>
      <c r="AC1956" s="1084">
        <f t="shared" si="859"/>
        <v>0</v>
      </c>
      <c r="AD1956" s="1099"/>
      <c r="AF1956" s="3389"/>
      <c r="AG1956" s="137">
        <f t="shared" si="824"/>
        <v>0</v>
      </c>
    </row>
    <row r="1957" spans="1:33" x14ac:dyDescent="0.25">
      <c r="B1957" s="165" t="s">
        <v>504</v>
      </c>
      <c r="C1957" s="455"/>
      <c r="D1957" s="3"/>
      <c r="E1957" s="498">
        <v>500</v>
      </c>
      <c r="F1957" s="123">
        <f t="shared" si="858"/>
        <v>83</v>
      </c>
      <c r="G1957" s="183"/>
      <c r="H1957" s="183">
        <f t="shared" si="857"/>
        <v>0</v>
      </c>
      <c r="I1957" s="1536"/>
      <c r="J1957" s="1536"/>
      <c r="K1957" s="1537"/>
      <c r="L1957" s="1537"/>
      <c r="M1957" s="1537"/>
      <c r="N1957" s="1537"/>
      <c r="O1957" s="1537"/>
      <c r="P1957" s="1537"/>
      <c r="Q1957" s="332"/>
      <c r="R1957" s="332"/>
      <c r="S1957" s="880"/>
      <c r="T1957" s="332"/>
      <c r="U1957" s="1131"/>
      <c r="V1957" s="332"/>
      <c r="W1957" s="332"/>
      <c r="X1957" s="332"/>
      <c r="Y1957" s="332"/>
      <c r="Z1957" s="332"/>
      <c r="AA1957" s="934"/>
      <c r="AB1957" s="866"/>
      <c r="AC1957" s="1084">
        <f t="shared" si="859"/>
        <v>0</v>
      </c>
      <c r="AD1957" s="1099"/>
      <c r="AF1957" s="3389"/>
      <c r="AG1957" s="137">
        <f t="shared" si="824"/>
        <v>0</v>
      </c>
    </row>
    <row r="1958" spans="1:33" x14ac:dyDescent="0.25">
      <c r="B1958" s="165" t="s">
        <v>67</v>
      </c>
      <c r="C1958" s="455"/>
      <c r="D1958" s="3"/>
      <c r="E1958" s="498">
        <v>160</v>
      </c>
      <c r="F1958" s="123">
        <f t="shared" si="858"/>
        <v>27</v>
      </c>
      <c r="G1958" s="183"/>
      <c r="H1958" s="183">
        <f t="shared" si="857"/>
        <v>0</v>
      </c>
      <c r="I1958" s="1536"/>
      <c r="J1958" s="1536"/>
      <c r="K1958" s="1537"/>
      <c r="L1958" s="1537"/>
      <c r="M1958" s="1537"/>
      <c r="N1958" s="1537"/>
      <c r="O1958" s="1537"/>
      <c r="P1958" s="1537"/>
      <c r="Q1958" s="332"/>
      <c r="R1958" s="332"/>
      <c r="S1958" s="880"/>
      <c r="T1958" s="332"/>
      <c r="U1958" s="332"/>
      <c r="V1958" s="332"/>
      <c r="W1958" s="332"/>
      <c r="X1958" s="332"/>
      <c r="Y1958" s="332"/>
      <c r="Z1958" s="332"/>
      <c r="AA1958" s="934"/>
      <c r="AB1958" s="866"/>
      <c r="AC1958" s="1084">
        <f t="shared" si="859"/>
        <v>0</v>
      </c>
      <c r="AD1958" s="1099"/>
      <c r="AF1958" s="3389"/>
      <c r="AG1958" s="137">
        <f t="shared" si="824"/>
        <v>0</v>
      </c>
    </row>
    <row r="1959" spans="1:33" s="2266" customFormat="1" ht="30" x14ac:dyDescent="0.25">
      <c r="B1959" s="165" t="s">
        <v>263</v>
      </c>
      <c r="C1959" s="455"/>
      <c r="D1959" s="3"/>
      <c r="E1959" s="498">
        <v>15</v>
      </c>
      <c r="F1959" s="123">
        <f t="shared" si="858"/>
        <v>3</v>
      </c>
      <c r="G1959" s="183"/>
      <c r="H1959" s="183">
        <f t="shared" si="857"/>
        <v>0</v>
      </c>
      <c r="I1959" s="1536"/>
      <c r="J1959" s="1536"/>
      <c r="K1959" s="1537"/>
      <c r="L1959" s="1537"/>
      <c r="M1959" s="1537"/>
      <c r="N1959" s="1537"/>
      <c r="O1959" s="1537"/>
      <c r="P1959" s="1537"/>
      <c r="Q1959" s="332"/>
      <c r="R1959" s="332"/>
      <c r="S1959" s="880"/>
      <c r="T1959" s="332"/>
      <c r="U1959" s="332"/>
      <c r="V1959" s="332"/>
      <c r="W1959" s="332"/>
      <c r="X1959" s="332"/>
      <c r="Y1959" s="332"/>
      <c r="Z1959" s="332"/>
      <c r="AA1959" s="934"/>
      <c r="AB1959" s="866"/>
      <c r="AC1959" s="1084">
        <f t="shared" si="859"/>
        <v>0</v>
      </c>
      <c r="AD1959" s="1099"/>
      <c r="AF1959" s="3389"/>
      <c r="AG1959" s="2266">
        <f t="shared" si="824"/>
        <v>0</v>
      </c>
    </row>
    <row r="1960" spans="1:33" s="2266" customFormat="1" ht="45" x14ac:dyDescent="0.25">
      <c r="B1960" s="165" t="s">
        <v>296</v>
      </c>
      <c r="C1960" s="455"/>
      <c r="D1960" s="3"/>
      <c r="E1960" s="498">
        <v>800</v>
      </c>
      <c r="F1960" s="123">
        <f t="shared" si="858"/>
        <v>133</v>
      </c>
      <c r="G1960" s="183">
        <v>43</v>
      </c>
      <c r="H1960" s="183">
        <f t="shared" si="857"/>
        <v>32.330827067669169</v>
      </c>
      <c r="I1960" s="1536"/>
      <c r="J1960" s="1536"/>
      <c r="K1960" s="1537"/>
      <c r="L1960" s="1537"/>
      <c r="M1960" s="1537"/>
      <c r="N1960" s="1537"/>
      <c r="O1960" s="1537"/>
      <c r="P1960" s="1537"/>
      <c r="Q1960" s="332"/>
      <c r="R1960" s="332"/>
      <c r="S1960" s="880"/>
      <c r="T1960" s="332"/>
      <c r="U1960" s="332"/>
      <c r="V1960" s="332"/>
      <c r="W1960" s="332"/>
      <c r="X1960" s="332"/>
      <c r="Y1960" s="332"/>
      <c r="Z1960" s="332"/>
      <c r="AA1960" s="934"/>
      <c r="AB1960" s="866"/>
      <c r="AC1960" s="1084">
        <f t="shared" si="859"/>
        <v>0</v>
      </c>
      <c r="AD1960" s="1099"/>
      <c r="AF1960" s="3389"/>
      <c r="AG1960" s="2266">
        <f t="shared" si="824"/>
        <v>0</v>
      </c>
    </row>
    <row r="1961" spans="1:33" s="2266" customFormat="1" ht="105" x14ac:dyDescent="0.25">
      <c r="B1961" s="165" t="s">
        <v>307</v>
      </c>
      <c r="C1961" s="455"/>
      <c r="D1961" s="3"/>
      <c r="E1961" s="498">
        <v>350</v>
      </c>
      <c r="F1961" s="123">
        <f t="shared" si="858"/>
        <v>58</v>
      </c>
      <c r="G1961" s="183">
        <v>16</v>
      </c>
      <c r="H1961" s="183">
        <f t="shared" si="857"/>
        <v>27.586206896551722</v>
      </c>
      <c r="I1961" s="1536"/>
      <c r="J1961" s="1536"/>
      <c r="K1961" s="1537"/>
      <c r="L1961" s="1537"/>
      <c r="M1961" s="1537"/>
      <c r="N1961" s="1537"/>
      <c r="O1961" s="1537"/>
      <c r="P1961" s="1537"/>
      <c r="Q1961" s="332"/>
      <c r="R1961" s="332"/>
      <c r="S1961" s="880"/>
      <c r="T1961" s="332"/>
      <c r="U1961" s="332"/>
      <c r="V1961" s="332"/>
      <c r="W1961" s="332"/>
      <c r="X1961" s="332"/>
      <c r="Y1961" s="332"/>
      <c r="Z1961" s="332"/>
      <c r="AA1961" s="934"/>
      <c r="AB1961" s="866"/>
      <c r="AC1961" s="1084">
        <f t="shared" si="859"/>
        <v>0</v>
      </c>
      <c r="AD1961" s="1099"/>
      <c r="AF1961" s="3389"/>
      <c r="AG1961" s="2266">
        <f t="shared" si="824"/>
        <v>0</v>
      </c>
    </row>
    <row r="1962" spans="1:33" s="2266" customFormat="1" ht="30" x14ac:dyDescent="0.25">
      <c r="B1962" s="165" t="s">
        <v>157</v>
      </c>
      <c r="C1962" s="455"/>
      <c r="D1962" s="3"/>
      <c r="E1962" s="498">
        <v>30</v>
      </c>
      <c r="F1962" s="123">
        <f t="shared" si="858"/>
        <v>5</v>
      </c>
      <c r="G1962" s="183"/>
      <c r="H1962" s="183">
        <f t="shared" si="857"/>
        <v>0</v>
      </c>
      <c r="I1962" s="1536"/>
      <c r="J1962" s="1536"/>
      <c r="K1962" s="1537"/>
      <c r="L1962" s="1537"/>
      <c r="M1962" s="1537"/>
      <c r="N1962" s="1537"/>
      <c r="O1962" s="1537"/>
      <c r="P1962" s="1537"/>
      <c r="Q1962" s="332"/>
      <c r="R1962" s="332"/>
      <c r="S1962" s="880"/>
      <c r="T1962" s="332"/>
      <c r="U1962" s="332"/>
      <c r="V1962" s="332"/>
      <c r="W1962" s="332"/>
      <c r="X1962" s="332"/>
      <c r="Y1962" s="332"/>
      <c r="Z1962" s="332"/>
      <c r="AA1962" s="934"/>
      <c r="AB1962" s="866"/>
      <c r="AC1962" s="1084">
        <f t="shared" si="859"/>
        <v>0</v>
      </c>
      <c r="AD1962" s="1099"/>
      <c r="AF1962" s="3389"/>
      <c r="AG1962" s="2266">
        <f t="shared" si="824"/>
        <v>0</v>
      </c>
    </row>
    <row r="1963" spans="1:33" ht="30" x14ac:dyDescent="0.25">
      <c r="A1963" s="137">
        <v>1</v>
      </c>
      <c r="B1963" s="165" t="s">
        <v>133</v>
      </c>
      <c r="C1963" s="455"/>
      <c r="D1963" s="3"/>
      <c r="E1963" s="498">
        <v>15</v>
      </c>
      <c r="F1963" s="123">
        <f t="shared" si="858"/>
        <v>3</v>
      </c>
      <c r="G1963" s="183"/>
      <c r="H1963" s="183">
        <f t="shared" si="857"/>
        <v>0</v>
      </c>
      <c r="I1963" s="1536"/>
      <c r="J1963" s="1536"/>
      <c r="K1963" s="1537"/>
      <c r="L1963" s="1537"/>
      <c r="M1963" s="1537"/>
      <c r="N1963" s="1537"/>
      <c r="O1963" s="1537"/>
      <c r="P1963" s="1537"/>
      <c r="Q1963" s="332"/>
      <c r="R1963" s="332"/>
      <c r="S1963" s="880"/>
      <c r="T1963" s="332"/>
      <c r="U1963" s="1131"/>
      <c r="V1963" s="332"/>
      <c r="W1963" s="332"/>
      <c r="X1963" s="332"/>
      <c r="Y1963" s="332"/>
      <c r="Z1963" s="332"/>
      <c r="AA1963" s="934"/>
      <c r="AB1963" s="866"/>
      <c r="AC1963" s="1084">
        <f t="shared" si="859"/>
        <v>0</v>
      </c>
      <c r="AD1963" s="1099"/>
      <c r="AF1963" s="3389"/>
      <c r="AG1963" s="137">
        <f t="shared" si="824"/>
        <v>0</v>
      </c>
    </row>
    <row r="1964" spans="1:33" x14ac:dyDescent="0.25">
      <c r="A1964" s="137">
        <v>1</v>
      </c>
      <c r="B1964" s="165" t="s">
        <v>112</v>
      </c>
      <c r="C1964" s="455"/>
      <c r="D1964" s="3"/>
      <c r="E1964" s="498">
        <v>20</v>
      </c>
      <c r="F1964" s="123">
        <f t="shared" si="858"/>
        <v>3</v>
      </c>
      <c r="G1964" s="183"/>
      <c r="H1964" s="183">
        <f t="shared" si="857"/>
        <v>0</v>
      </c>
      <c r="I1964" s="1536"/>
      <c r="J1964" s="1536"/>
      <c r="K1964" s="1537"/>
      <c r="L1964" s="1537"/>
      <c r="M1964" s="1537"/>
      <c r="N1964" s="1537"/>
      <c r="O1964" s="1537"/>
      <c r="P1964" s="1537"/>
      <c r="Q1964" s="332"/>
      <c r="R1964" s="332"/>
      <c r="S1964" s="880"/>
      <c r="T1964" s="332"/>
      <c r="U1964" s="1131"/>
      <c r="V1964" s="332"/>
      <c r="W1964" s="332"/>
      <c r="X1964" s="332"/>
      <c r="Y1964" s="332"/>
      <c r="Z1964" s="332"/>
      <c r="AA1964" s="934"/>
      <c r="AB1964" s="866"/>
      <c r="AC1964" s="1084">
        <f t="shared" si="859"/>
        <v>0</v>
      </c>
      <c r="AD1964" s="1099"/>
      <c r="AF1964" s="3389"/>
      <c r="AG1964" s="137">
        <f t="shared" si="824"/>
        <v>0</v>
      </c>
    </row>
    <row r="1965" spans="1:33" ht="30" x14ac:dyDescent="0.25">
      <c r="B1965" s="165" t="s">
        <v>182</v>
      </c>
      <c r="C1965" s="455"/>
      <c r="D1965" s="3"/>
      <c r="E1965" s="498">
        <v>10</v>
      </c>
      <c r="F1965" s="123">
        <f t="shared" si="858"/>
        <v>2</v>
      </c>
      <c r="G1965" s="183">
        <v>1</v>
      </c>
      <c r="H1965" s="183">
        <f t="shared" si="857"/>
        <v>50</v>
      </c>
      <c r="I1965" s="1536"/>
      <c r="J1965" s="1536"/>
      <c r="K1965" s="1537"/>
      <c r="L1965" s="1537"/>
      <c r="M1965" s="1537"/>
      <c r="N1965" s="1537"/>
      <c r="O1965" s="1537"/>
      <c r="P1965" s="1537"/>
      <c r="Q1965" s="332"/>
      <c r="R1965" s="332"/>
      <c r="S1965" s="880"/>
      <c r="T1965" s="332"/>
      <c r="U1965" s="1131"/>
      <c r="V1965" s="332"/>
      <c r="W1965" s="332"/>
      <c r="X1965" s="332"/>
      <c r="Y1965" s="332"/>
      <c r="Z1965" s="332"/>
      <c r="AA1965" s="934"/>
      <c r="AB1965" s="866"/>
      <c r="AC1965" s="1084">
        <f t="shared" si="859"/>
        <v>0</v>
      </c>
      <c r="AD1965" s="1099"/>
      <c r="AF1965" s="3389"/>
      <c r="AG1965" s="137">
        <f t="shared" ref="AG1965:AG2028" si="860">Z1965*1000-AF1965</f>
        <v>0</v>
      </c>
    </row>
    <row r="1966" spans="1:33" x14ac:dyDescent="0.25">
      <c r="B1966" s="165" t="s">
        <v>258</v>
      </c>
      <c r="C1966" s="455"/>
      <c r="D1966" s="3"/>
      <c r="E1966" s="498">
        <v>900</v>
      </c>
      <c r="F1966" s="123">
        <f t="shared" si="858"/>
        <v>150</v>
      </c>
      <c r="G1966" s="183"/>
      <c r="H1966" s="183">
        <f t="shared" si="857"/>
        <v>0</v>
      </c>
      <c r="I1966" s="1536"/>
      <c r="J1966" s="1536"/>
      <c r="K1966" s="1537"/>
      <c r="L1966" s="1537"/>
      <c r="M1966" s="1537"/>
      <c r="N1966" s="1537"/>
      <c r="O1966" s="1537"/>
      <c r="P1966" s="1537"/>
      <c r="Q1966" s="332"/>
      <c r="R1966" s="332"/>
      <c r="S1966" s="880"/>
      <c r="T1966" s="332"/>
      <c r="U1966" s="1131"/>
      <c r="V1966" s="332"/>
      <c r="W1966" s="332"/>
      <c r="X1966" s="332"/>
      <c r="Y1966" s="332"/>
      <c r="Z1966" s="332"/>
      <c r="AA1966" s="934"/>
      <c r="AB1966" s="866"/>
      <c r="AC1966" s="1084">
        <f t="shared" si="859"/>
        <v>0</v>
      </c>
      <c r="AD1966" s="1099"/>
      <c r="AF1966" s="3389"/>
      <c r="AG1966" s="137">
        <f t="shared" si="860"/>
        <v>0</v>
      </c>
    </row>
    <row r="1967" spans="1:33" ht="30" x14ac:dyDescent="0.25">
      <c r="A1967" s="137">
        <v>1</v>
      </c>
      <c r="B1967" s="165" t="s">
        <v>276</v>
      </c>
      <c r="C1967" s="455"/>
      <c r="D1967" s="3"/>
      <c r="E1967" s="498">
        <v>300</v>
      </c>
      <c r="F1967" s="123">
        <f t="shared" si="858"/>
        <v>50</v>
      </c>
      <c r="G1967" s="183">
        <v>60</v>
      </c>
      <c r="H1967" s="183">
        <f t="shared" si="857"/>
        <v>120</v>
      </c>
      <c r="I1967" s="1536"/>
      <c r="J1967" s="1536"/>
      <c r="K1967" s="1537"/>
      <c r="L1967" s="1537"/>
      <c r="M1967" s="1537"/>
      <c r="N1967" s="1537"/>
      <c r="O1967" s="1537"/>
      <c r="P1967" s="1537"/>
      <c r="Q1967" s="332"/>
      <c r="R1967" s="332"/>
      <c r="S1967" s="880"/>
      <c r="T1967" s="332"/>
      <c r="U1967" s="1131"/>
      <c r="V1967" s="332"/>
      <c r="W1967" s="332"/>
      <c r="X1967" s="332"/>
      <c r="Y1967" s="332"/>
      <c r="Z1967" s="332"/>
      <c r="AA1967" s="934"/>
      <c r="AB1967" s="866"/>
      <c r="AC1967" s="1084">
        <f t="shared" si="859"/>
        <v>0</v>
      </c>
      <c r="AD1967" s="1099"/>
      <c r="AF1967" s="3389"/>
      <c r="AG1967" s="137">
        <f t="shared" si="860"/>
        <v>0</v>
      </c>
    </row>
    <row r="1968" spans="1:33" ht="30" x14ac:dyDescent="0.25">
      <c r="B1968" s="165" t="s">
        <v>275</v>
      </c>
      <c r="C1968" s="455"/>
      <c r="D1968" s="3"/>
      <c r="E1968" s="498">
        <v>300</v>
      </c>
      <c r="F1968" s="123">
        <f t="shared" si="858"/>
        <v>50</v>
      </c>
      <c r="G1968" s="183">
        <v>74</v>
      </c>
      <c r="H1968" s="183">
        <f t="shared" si="857"/>
        <v>148</v>
      </c>
      <c r="I1968" s="1536"/>
      <c r="J1968" s="1536"/>
      <c r="K1968" s="1537"/>
      <c r="L1968" s="1537"/>
      <c r="M1968" s="1537"/>
      <c r="N1968" s="1537"/>
      <c r="O1968" s="1537"/>
      <c r="P1968" s="1537"/>
      <c r="Q1968" s="332"/>
      <c r="R1968" s="332"/>
      <c r="S1968" s="880"/>
      <c r="T1968" s="332"/>
      <c r="U1968" s="1131"/>
      <c r="V1968" s="332"/>
      <c r="W1968" s="332"/>
      <c r="X1968" s="332"/>
      <c r="Y1968" s="332"/>
      <c r="Z1968" s="332"/>
      <c r="AA1968" s="934"/>
      <c r="AB1968" s="866"/>
      <c r="AC1968" s="1084">
        <f t="shared" si="859"/>
        <v>0</v>
      </c>
      <c r="AD1968" s="1099"/>
      <c r="AF1968" s="3389"/>
      <c r="AG1968" s="137">
        <f t="shared" si="860"/>
        <v>0</v>
      </c>
    </row>
    <row r="1969" spans="1:33" x14ac:dyDescent="0.25">
      <c r="A1969" s="137">
        <v>1</v>
      </c>
      <c r="B1969" s="165" t="s">
        <v>34</v>
      </c>
      <c r="C1969" s="455"/>
      <c r="D1969" s="3"/>
      <c r="E1969" s="498">
        <v>350</v>
      </c>
      <c r="F1969" s="123">
        <f t="shared" si="858"/>
        <v>58</v>
      </c>
      <c r="G1969" s="183"/>
      <c r="H1969" s="183">
        <f t="shared" si="857"/>
        <v>0</v>
      </c>
      <c r="I1969" s="1536"/>
      <c r="J1969" s="1536"/>
      <c r="K1969" s="1537"/>
      <c r="L1969" s="1537"/>
      <c r="M1969" s="1537"/>
      <c r="N1969" s="1537"/>
      <c r="O1969" s="1537"/>
      <c r="P1969" s="1537"/>
      <c r="Q1969" s="332"/>
      <c r="R1969" s="332"/>
      <c r="S1969" s="880"/>
      <c r="T1969" s="332"/>
      <c r="U1969" s="1131"/>
      <c r="V1969" s="332"/>
      <c r="W1969" s="332"/>
      <c r="X1969" s="332"/>
      <c r="Y1969" s="332"/>
      <c r="Z1969" s="332"/>
      <c r="AA1969" s="934"/>
      <c r="AB1969" s="866"/>
      <c r="AC1969" s="1084">
        <f t="shared" si="859"/>
        <v>0</v>
      </c>
      <c r="AD1969" s="1099"/>
      <c r="AF1969" s="3389"/>
      <c r="AG1969" s="137">
        <f t="shared" si="860"/>
        <v>0</v>
      </c>
    </row>
    <row r="1970" spans="1:33" ht="29.25" customHeight="1" x14ac:dyDescent="0.25">
      <c r="A1970" s="137">
        <v>1</v>
      </c>
      <c r="B1970" s="165" t="s">
        <v>29</v>
      </c>
      <c r="C1970" s="455"/>
      <c r="D1970" s="3"/>
      <c r="E1970" s="498">
        <v>50</v>
      </c>
      <c r="F1970" s="123">
        <f t="shared" si="858"/>
        <v>8</v>
      </c>
      <c r="G1970" s="183"/>
      <c r="H1970" s="183">
        <f t="shared" si="857"/>
        <v>0</v>
      </c>
      <c r="I1970" s="1536"/>
      <c r="J1970" s="1536"/>
      <c r="K1970" s="1537"/>
      <c r="L1970" s="1537"/>
      <c r="M1970" s="1537"/>
      <c r="N1970" s="1537"/>
      <c r="O1970" s="1537"/>
      <c r="P1970" s="1537"/>
      <c r="Q1970" s="332"/>
      <c r="R1970" s="332"/>
      <c r="S1970" s="880"/>
      <c r="T1970" s="332"/>
      <c r="U1970" s="1131"/>
      <c r="V1970" s="332"/>
      <c r="W1970" s="332"/>
      <c r="X1970" s="332"/>
      <c r="Y1970" s="332"/>
      <c r="Z1970" s="332"/>
      <c r="AA1970" s="934"/>
      <c r="AB1970" s="866"/>
      <c r="AC1970" s="1084">
        <f t="shared" si="859"/>
        <v>0</v>
      </c>
      <c r="AD1970" s="1099"/>
      <c r="AF1970" s="3389"/>
      <c r="AG1970" s="137">
        <f t="shared" si="860"/>
        <v>0</v>
      </c>
    </row>
    <row r="1971" spans="1:33" ht="30" x14ac:dyDescent="0.25">
      <c r="A1971" s="137">
        <v>1</v>
      </c>
      <c r="B1971" s="165" t="s">
        <v>184</v>
      </c>
      <c r="C1971" s="455"/>
      <c r="D1971" s="3"/>
      <c r="E1971" s="498">
        <v>15</v>
      </c>
      <c r="F1971" s="123">
        <f t="shared" si="858"/>
        <v>3</v>
      </c>
      <c r="G1971" s="183">
        <v>1</v>
      </c>
      <c r="H1971" s="183">
        <f t="shared" si="857"/>
        <v>33.333333333333329</v>
      </c>
      <c r="I1971" s="1536"/>
      <c r="J1971" s="1536"/>
      <c r="K1971" s="1537"/>
      <c r="L1971" s="1537"/>
      <c r="M1971" s="1537"/>
      <c r="N1971" s="1537"/>
      <c r="O1971" s="1537"/>
      <c r="P1971" s="1537"/>
      <c r="Q1971" s="332"/>
      <c r="R1971" s="332"/>
      <c r="S1971" s="880"/>
      <c r="T1971" s="332"/>
      <c r="U1971" s="1131"/>
      <c r="V1971" s="332"/>
      <c r="W1971" s="332"/>
      <c r="X1971" s="332"/>
      <c r="Y1971" s="332"/>
      <c r="Z1971" s="332"/>
      <c r="AA1971" s="934"/>
      <c r="AB1971" s="866"/>
      <c r="AC1971" s="1084">
        <f t="shared" si="859"/>
        <v>0</v>
      </c>
      <c r="AD1971" s="1099"/>
      <c r="AF1971" s="3389"/>
      <c r="AG1971" s="137">
        <f t="shared" si="860"/>
        <v>0</v>
      </c>
    </row>
    <row r="1972" spans="1:33" x14ac:dyDescent="0.25">
      <c r="A1972" s="137">
        <v>1</v>
      </c>
      <c r="B1972" s="165" t="s">
        <v>88</v>
      </c>
      <c r="C1972" s="436"/>
      <c r="D1972" s="3"/>
      <c r="E1972" s="498">
        <v>450</v>
      </c>
      <c r="F1972" s="123">
        <f t="shared" si="858"/>
        <v>75</v>
      </c>
      <c r="G1972" s="183"/>
      <c r="H1972" s="183">
        <f t="shared" si="857"/>
        <v>0</v>
      </c>
      <c r="I1972" s="1536"/>
      <c r="J1972" s="1536"/>
      <c r="K1972" s="1537"/>
      <c r="L1972" s="1537"/>
      <c r="M1972" s="1537"/>
      <c r="N1972" s="1537"/>
      <c r="O1972" s="1537"/>
      <c r="P1972" s="1537"/>
      <c r="Q1972" s="332"/>
      <c r="R1972" s="332"/>
      <c r="S1972" s="880"/>
      <c r="T1972" s="332"/>
      <c r="U1972" s="1131"/>
      <c r="V1972" s="332"/>
      <c r="W1972" s="332"/>
      <c r="X1972" s="332"/>
      <c r="Y1972" s="332"/>
      <c r="Z1972" s="332"/>
      <c r="AA1972" s="934"/>
      <c r="AB1972" s="866"/>
      <c r="AC1972" s="1084">
        <f t="shared" si="859"/>
        <v>0</v>
      </c>
      <c r="AD1972" s="1099"/>
      <c r="AF1972" s="3389"/>
      <c r="AG1972" s="137">
        <f t="shared" si="860"/>
        <v>0</v>
      </c>
    </row>
    <row r="1973" spans="1:33" ht="30" x14ac:dyDescent="0.25">
      <c r="A1973" s="137">
        <v>1</v>
      </c>
      <c r="B1973" s="165" t="s">
        <v>71</v>
      </c>
      <c r="C1973" s="455"/>
      <c r="D1973" s="3"/>
      <c r="E1973" s="498">
        <v>300</v>
      </c>
      <c r="F1973" s="123">
        <f t="shared" si="858"/>
        <v>50</v>
      </c>
      <c r="G1973" s="183">
        <v>63</v>
      </c>
      <c r="H1973" s="183">
        <f t="shared" si="857"/>
        <v>126</v>
      </c>
      <c r="I1973" s="1536"/>
      <c r="J1973" s="1536"/>
      <c r="K1973" s="1537"/>
      <c r="L1973" s="1537"/>
      <c r="M1973" s="1537"/>
      <c r="N1973" s="1537"/>
      <c r="O1973" s="1537"/>
      <c r="P1973" s="1537"/>
      <c r="Q1973" s="332"/>
      <c r="R1973" s="332"/>
      <c r="S1973" s="880"/>
      <c r="T1973" s="332"/>
      <c r="U1973" s="1131"/>
      <c r="V1973" s="332"/>
      <c r="W1973" s="332"/>
      <c r="X1973" s="332"/>
      <c r="Y1973" s="332"/>
      <c r="Z1973" s="332"/>
      <c r="AA1973" s="934"/>
      <c r="AB1973" s="866"/>
      <c r="AC1973" s="1084">
        <f t="shared" si="859"/>
        <v>0</v>
      </c>
      <c r="AD1973" s="1099"/>
      <c r="AF1973" s="3389"/>
      <c r="AG1973" s="137">
        <f t="shared" si="860"/>
        <v>0</v>
      </c>
    </row>
    <row r="1974" spans="1:33" s="2266" customFormat="1" ht="86.25" x14ac:dyDescent="0.25">
      <c r="B1974" s="475" t="s">
        <v>518</v>
      </c>
      <c r="C1974" s="1800"/>
      <c r="D1974" s="1801"/>
      <c r="E1974" s="238">
        <f>E1916</f>
        <v>7552</v>
      </c>
      <c r="F1974" s="126">
        <f>F1916</f>
        <v>1258.6666666666667</v>
      </c>
      <c r="G1974" s="2258">
        <f>G1916</f>
        <v>146</v>
      </c>
      <c r="H1974" s="2258">
        <f t="shared" si="857"/>
        <v>11.599576271186439</v>
      </c>
      <c r="I1974" s="1536"/>
      <c r="J1974" s="1536"/>
      <c r="K1974" s="1537"/>
      <c r="L1974" s="1537"/>
      <c r="M1974" s="1537"/>
      <c r="N1974" s="1537"/>
      <c r="O1974" s="1537"/>
      <c r="P1974" s="1537"/>
      <c r="Q1974" s="332">
        <f>Q1916</f>
        <v>23594.915120000001</v>
      </c>
      <c r="R1974" s="332">
        <f>R1916</f>
        <v>23594.915120000001</v>
      </c>
      <c r="S1974" s="880">
        <f t="shared" ref="S1974:Z1974" si="861">S1916</f>
        <v>3932.4858533333336</v>
      </c>
      <c r="T1974" s="332">
        <f t="shared" si="861"/>
        <v>242.50015999999999</v>
      </c>
      <c r="U1974" s="1131">
        <f t="shared" si="861"/>
        <v>0</v>
      </c>
      <c r="V1974" s="332">
        <f t="shared" si="861"/>
        <v>0</v>
      </c>
      <c r="W1974" s="332">
        <f t="shared" si="861"/>
        <v>-3689.9856933333335</v>
      </c>
      <c r="X1974" s="332">
        <f t="shared" si="861"/>
        <v>0</v>
      </c>
      <c r="Y1974" s="332">
        <f t="shared" si="861"/>
        <v>0</v>
      </c>
      <c r="Z1974" s="332">
        <f t="shared" si="861"/>
        <v>242.50015999999999</v>
      </c>
      <c r="AA1974" s="917"/>
      <c r="AB1974" s="866"/>
      <c r="AC1974" s="1084">
        <f t="shared" si="859"/>
        <v>0</v>
      </c>
      <c r="AD1974" s="1099"/>
      <c r="AF1974" s="3389"/>
      <c r="AG1974" s="2266">
        <f t="shared" si="860"/>
        <v>242500.16</v>
      </c>
    </row>
    <row r="1975" spans="1:33" x14ac:dyDescent="0.25">
      <c r="A1975" s="137">
        <v>1</v>
      </c>
      <c r="B1975" s="475" t="s">
        <v>260</v>
      </c>
      <c r="C1975" s="1800"/>
      <c r="D1975" s="1801"/>
      <c r="E1975" s="484">
        <f>E1932+E1900</f>
        <v>59606</v>
      </c>
      <c r="F1975" s="484">
        <f>F1932+F1900</f>
        <v>9934.3333333333339</v>
      </c>
      <c r="G1975" s="484">
        <f>G1932+G1900</f>
        <v>6193.1075000000001</v>
      </c>
      <c r="H1975" s="322">
        <f t="shared" si="857"/>
        <v>62.340443915042108</v>
      </c>
      <c r="I1975" s="1536"/>
      <c r="J1975" s="1536"/>
      <c r="K1975" s="1537"/>
      <c r="L1975" s="1537"/>
      <c r="M1975" s="1537"/>
      <c r="N1975" s="1537"/>
      <c r="O1975" s="1537"/>
      <c r="P1975" s="1537"/>
      <c r="Q1975" s="332"/>
      <c r="R1975" s="332"/>
      <c r="S1975" s="880"/>
      <c r="T1975" s="332"/>
      <c r="U1975" s="1131"/>
      <c r="V1975" s="332"/>
      <c r="W1975" s="332"/>
      <c r="X1975" s="332"/>
      <c r="Y1975" s="332"/>
      <c r="Z1975" s="332"/>
      <c r="AA1975" s="960"/>
      <c r="AB1975" s="866"/>
      <c r="AC1975" s="1084">
        <f t="shared" si="859"/>
        <v>0</v>
      </c>
      <c r="AD1975" s="1099"/>
      <c r="AF1975" s="3389"/>
      <c r="AG1975" s="137">
        <f t="shared" si="860"/>
        <v>0</v>
      </c>
    </row>
    <row r="1976" spans="1:33" ht="29.25" x14ac:dyDescent="0.25">
      <c r="A1976" s="137">
        <v>1</v>
      </c>
      <c r="B1976" s="475" t="s">
        <v>274</v>
      </c>
      <c r="C1976" s="1800"/>
      <c r="D1976" s="1801"/>
      <c r="E1976" s="484">
        <f>E1920</f>
        <v>19423</v>
      </c>
      <c r="F1976" s="484">
        <f>F1920</f>
        <v>3237.166666666667</v>
      </c>
      <c r="G1976" s="484">
        <f>G1920</f>
        <v>1560</v>
      </c>
      <c r="H1976" s="322">
        <f t="shared" si="857"/>
        <v>48.190289862534101</v>
      </c>
      <c r="I1976" s="1536"/>
      <c r="J1976" s="1536"/>
      <c r="K1976" s="1537"/>
      <c r="L1976" s="1537"/>
      <c r="M1976" s="1537"/>
      <c r="N1976" s="1537"/>
      <c r="O1976" s="1537"/>
      <c r="P1976" s="1537"/>
      <c r="Q1976" s="332"/>
      <c r="R1976" s="332"/>
      <c r="S1976" s="880"/>
      <c r="T1976" s="332"/>
      <c r="U1976" s="1131">
        <f t="shared" ref="U1976" si="862">U1941+U1920</f>
        <v>0</v>
      </c>
      <c r="V1976" s="332"/>
      <c r="W1976" s="332"/>
      <c r="X1976" s="332"/>
      <c r="Y1976" s="332"/>
      <c r="Z1976" s="332"/>
      <c r="AA1976" s="960"/>
      <c r="AB1976" s="866"/>
      <c r="AC1976" s="1084">
        <f t="shared" si="859"/>
        <v>0</v>
      </c>
      <c r="AD1976" s="1099"/>
      <c r="AF1976" s="3389"/>
      <c r="AG1976" s="137">
        <f t="shared" si="860"/>
        <v>0</v>
      </c>
    </row>
    <row r="1977" spans="1:33" ht="29.25" x14ac:dyDescent="0.25">
      <c r="A1977" s="137">
        <v>1</v>
      </c>
      <c r="B1977" s="475" t="s">
        <v>261</v>
      </c>
      <c r="C1977" s="1800"/>
      <c r="D1977" s="1801"/>
      <c r="E1977" s="484">
        <f>E1942+E1910</f>
        <v>35068.085106382976</v>
      </c>
      <c r="F1977" s="484">
        <f>F1942+F1910</f>
        <v>5845.0141843971633</v>
      </c>
      <c r="G1977" s="484">
        <f>G1942+G1910</f>
        <v>2745.1755319148938</v>
      </c>
      <c r="H1977" s="322">
        <f t="shared" si="857"/>
        <v>46.966105561265167</v>
      </c>
      <c r="I1977" s="1536"/>
      <c r="J1977" s="1536"/>
      <c r="K1977" s="1537"/>
      <c r="L1977" s="1537"/>
      <c r="M1977" s="1537"/>
      <c r="N1977" s="1537"/>
      <c r="O1977" s="1537"/>
      <c r="P1977" s="1537"/>
      <c r="Q1977" s="332"/>
      <c r="R1977" s="332"/>
      <c r="S1977" s="880"/>
      <c r="T1977" s="332"/>
      <c r="U1977" s="1131"/>
      <c r="V1977" s="332"/>
      <c r="W1977" s="332"/>
      <c r="X1977" s="332"/>
      <c r="Y1977" s="332"/>
      <c r="Z1977" s="332"/>
      <c r="AA1977" s="960"/>
      <c r="AB1977" s="866"/>
      <c r="AC1977" s="1084">
        <f t="shared" si="859"/>
        <v>0</v>
      </c>
      <c r="AD1977" s="1099"/>
      <c r="AF1977" s="3389"/>
      <c r="AG1977" s="137">
        <f t="shared" si="860"/>
        <v>0</v>
      </c>
    </row>
    <row r="1978" spans="1:33" ht="29.25" x14ac:dyDescent="0.25">
      <c r="A1978" s="137">
        <v>1</v>
      </c>
      <c r="B1978" s="475" t="s">
        <v>262</v>
      </c>
      <c r="C1978" s="1800"/>
      <c r="D1978" s="1726"/>
      <c r="E1978" s="267">
        <f>E1946+E1948+E1914</f>
        <v>18000</v>
      </c>
      <c r="F1978" s="267">
        <f t="shared" ref="F1978:G1978" si="863">F1946+F1948+F1914</f>
        <v>3000</v>
      </c>
      <c r="G1978" s="267">
        <f t="shared" si="863"/>
        <v>2508</v>
      </c>
      <c r="H1978" s="1802">
        <f t="shared" si="857"/>
        <v>83.6</v>
      </c>
      <c r="I1978" s="1762"/>
      <c r="J1978" s="1762"/>
      <c r="K1978" s="1728"/>
      <c r="L1978" s="1537"/>
      <c r="M1978" s="1537"/>
      <c r="N1978" s="1537"/>
      <c r="O1978" s="1537"/>
      <c r="P1978" s="1728"/>
      <c r="Q1978" s="332"/>
      <c r="R1978" s="332"/>
      <c r="S1978" s="881"/>
      <c r="T1978" s="332"/>
      <c r="U1978" s="1147"/>
      <c r="V1978" s="332"/>
      <c r="W1978" s="332"/>
      <c r="X1978" s="332"/>
      <c r="Y1978" s="338"/>
      <c r="Z1978" s="331"/>
      <c r="AA1978" s="961"/>
      <c r="AB1978" s="328"/>
      <c r="AC1978" s="1084">
        <f t="shared" si="859"/>
        <v>0</v>
      </c>
      <c r="AD1978" s="1099"/>
      <c r="AF1978" s="3389"/>
      <c r="AG1978" s="137">
        <f t="shared" si="860"/>
        <v>0</v>
      </c>
    </row>
    <row r="1979" spans="1:33" x14ac:dyDescent="0.25">
      <c r="A1979" s="137">
        <v>1</v>
      </c>
      <c r="B1979" s="476" t="s">
        <v>134</v>
      </c>
      <c r="C1979" s="1803"/>
      <c r="D1979" s="1804"/>
      <c r="E1979" s="247">
        <f>E1975+E1976+E1978+E1943*2.6+E1910*2.6+E1945/4.2+E1974*2.6</f>
        <v>206224.2</v>
      </c>
      <c r="F1979" s="247">
        <f>F1975+F1976+F1978+F1943*2.6+F1910*2.6+F1945/4.2+F1974*2.6</f>
        <v>34371.566666666673</v>
      </c>
      <c r="G1979" s="247">
        <f>G1975+G1976+G1978+G1943*2.6+G1910*2.6+G1945/4.2+G1974*2.6</f>
        <v>17489.300357142856</v>
      </c>
      <c r="H1979" s="1805">
        <f t="shared" si="857"/>
        <v>50.883046812363865</v>
      </c>
      <c r="I1979" s="1531"/>
      <c r="J1979" s="1806"/>
      <c r="K1979" s="1552"/>
      <c r="L1979" s="150"/>
      <c r="M1979" s="1552"/>
      <c r="N1979" s="1552"/>
      <c r="O1979" s="150"/>
      <c r="P1979" s="1807"/>
      <c r="Q1979" s="329">
        <f>SUM(Q1978,Q1949,Q1932,Q1920,Q1916,Q1899,Q1941)</f>
        <v>146600.61516000002</v>
      </c>
      <c r="R1979" s="329">
        <f>SUM(R1978,R1949,R1932,R1920,R1916,R1899,R1941)</f>
        <v>146600.61516000002</v>
      </c>
      <c r="S1979" s="882">
        <f t="shared" ref="S1979:Z1979" si="864">SUM(S1978,S1949,S1932,S1920,S1916,S1899,S1941)</f>
        <v>24433.435860000001</v>
      </c>
      <c r="T1979" s="329">
        <f t="shared" si="864"/>
        <v>13452.976950000002</v>
      </c>
      <c r="U1979" s="1808">
        <f t="shared" si="864"/>
        <v>0</v>
      </c>
      <c r="V1979" s="329">
        <f t="shared" si="864"/>
        <v>0</v>
      </c>
      <c r="W1979" s="329">
        <f t="shared" si="864"/>
        <v>-10980.458910000001</v>
      </c>
      <c r="X1979" s="329">
        <f t="shared" si="864"/>
        <v>0</v>
      </c>
      <c r="Y1979" s="334">
        <f t="shared" si="864"/>
        <v>0</v>
      </c>
      <c r="Z1979" s="334">
        <f t="shared" si="864"/>
        <v>13452.976950000002</v>
      </c>
      <c r="AA1979" s="943"/>
      <c r="AB1979" s="893"/>
      <c r="AC1979" s="1084">
        <f t="shared" si="859"/>
        <v>0</v>
      </c>
      <c r="AD1979" s="1099"/>
      <c r="AF1979" s="3389"/>
      <c r="AG1979" s="137">
        <f t="shared" si="860"/>
        <v>13452976.950000001</v>
      </c>
    </row>
    <row r="1980" spans="1:33" x14ac:dyDescent="0.25">
      <c r="A1980" s="137">
        <v>1</v>
      </c>
      <c r="B1980" s="1153" t="s">
        <v>28</v>
      </c>
      <c r="C1980" s="1447"/>
      <c r="D1980" s="1446"/>
      <c r="E1980" s="258"/>
      <c r="F1980" s="1243"/>
      <c r="G1980" s="1243"/>
      <c r="H1980" s="1316"/>
      <c r="I1980" s="1809"/>
      <c r="J1980" s="1510"/>
      <c r="K1980" s="1794"/>
      <c r="L1980" s="1810"/>
      <c r="M1980" s="1794"/>
      <c r="N1980" s="1810"/>
      <c r="O1980" s="1810"/>
      <c r="P1980" s="1794"/>
      <c r="Q1980" s="331"/>
      <c r="R1980" s="331"/>
      <c r="S1980" s="759"/>
      <c r="T1980" s="331">
        <f t="shared" ref="T1980:T1988" si="865">Z1980-Y1980-V1980</f>
        <v>0</v>
      </c>
      <c r="U1980" s="777"/>
      <c r="V1980" s="331"/>
      <c r="W1980" s="331"/>
      <c r="X1980" s="331"/>
      <c r="Y1980" s="331"/>
      <c r="Z1980" s="331"/>
      <c r="AA1980" s="1454"/>
      <c r="AB1980" s="328"/>
      <c r="AC1980" s="1084">
        <f t="shared" si="859"/>
        <v>0</v>
      </c>
      <c r="AD1980" s="1099"/>
      <c r="AF1980" s="3389"/>
      <c r="AG1980" s="137">
        <f t="shared" si="860"/>
        <v>0</v>
      </c>
    </row>
    <row r="1981" spans="1:33" x14ac:dyDescent="0.25">
      <c r="A1981" s="137">
        <v>1</v>
      </c>
      <c r="B1981" s="1361" t="s">
        <v>146</v>
      </c>
      <c r="C1981" s="1362"/>
      <c r="D1981" s="2"/>
      <c r="E1981" s="259"/>
      <c r="F1981" s="528"/>
      <c r="G1981" s="528"/>
      <c r="H1981" s="123"/>
      <c r="I1981" s="831"/>
      <c r="J1981" s="831"/>
      <c r="K1981" s="1481"/>
      <c r="L1981" s="1481"/>
      <c r="M1981" s="1481"/>
      <c r="N1981" s="1481"/>
      <c r="O1981" s="1481"/>
      <c r="P1981" s="1481"/>
      <c r="Q1981" s="331"/>
      <c r="R1981" s="331"/>
      <c r="S1981" s="759"/>
      <c r="T1981" s="331">
        <f t="shared" si="865"/>
        <v>0</v>
      </c>
      <c r="U1981" s="777"/>
      <c r="V1981" s="331"/>
      <c r="W1981" s="331"/>
      <c r="X1981" s="331"/>
      <c r="Y1981" s="331"/>
      <c r="Z1981" s="331"/>
      <c r="AA1981" s="923"/>
      <c r="AB1981" s="328"/>
      <c r="AC1981" s="1084">
        <f t="shared" si="859"/>
        <v>0</v>
      </c>
      <c r="AD1981" s="1099"/>
      <c r="AF1981" s="3389"/>
      <c r="AG1981" s="137">
        <f t="shared" si="860"/>
        <v>0</v>
      </c>
    </row>
    <row r="1982" spans="1:33" s="2266" customFormat="1" x14ac:dyDescent="0.25">
      <c r="B1982" s="1036" t="s">
        <v>26</v>
      </c>
      <c r="C1982" s="436"/>
      <c r="D1982" s="538">
        <v>300</v>
      </c>
      <c r="E1982" s="221">
        <v>85</v>
      </c>
      <c r="F1982" s="123">
        <f>(E1982/12*$B$4)</f>
        <v>14.166666666666666</v>
      </c>
      <c r="G1982" s="123"/>
      <c r="H1982" s="123">
        <f>G1982/F1982*100</f>
        <v>0</v>
      </c>
      <c r="I1982" s="831">
        <v>7</v>
      </c>
      <c r="J1982" s="152" t="e">
        <f>M1982/G1982</f>
        <v>#DIV/0!</v>
      </c>
      <c r="K1982" s="153">
        <f>ROUND(E1982*I1982,0)</f>
        <v>595</v>
      </c>
      <c r="L1982" s="153">
        <f>ROUND(K1982/12*$B$4,0)</f>
        <v>99</v>
      </c>
      <c r="M1982" s="153"/>
      <c r="N1982" s="153">
        <f>M1982/L1982*100</f>
        <v>0</v>
      </c>
      <c r="O1982" s="153">
        <f>K1982/D1982</f>
        <v>1.9833333333333334</v>
      </c>
      <c r="P1982" s="153">
        <f>M1982/$B$4*12/O1982</f>
        <v>0</v>
      </c>
      <c r="Q1982" s="331"/>
      <c r="R1982" s="331"/>
      <c r="S1982" s="759"/>
      <c r="T1982" s="331"/>
      <c r="U1982" s="777"/>
      <c r="V1982" s="331"/>
      <c r="W1982" s="331"/>
      <c r="X1982" s="331"/>
      <c r="Y1982" s="331"/>
      <c r="Z1982" s="331"/>
      <c r="AA1982" s="923"/>
      <c r="AB1982" s="328"/>
      <c r="AC1982" s="1084"/>
      <c r="AD1982" s="1099"/>
      <c r="AF1982" s="3389"/>
      <c r="AG1982" s="2266">
        <f t="shared" si="860"/>
        <v>0</v>
      </c>
    </row>
    <row r="1983" spans="1:33" x14ac:dyDescent="0.25">
      <c r="A1983" s="137">
        <v>1</v>
      </c>
      <c r="B1983" s="1036" t="s">
        <v>9</v>
      </c>
      <c r="C1983" s="436"/>
      <c r="D1983" s="538">
        <v>300</v>
      </c>
      <c r="E1983" s="221">
        <v>70</v>
      </c>
      <c r="F1983" s="123">
        <f>(E1983/12*$B$4)</f>
        <v>11.666666666666666</v>
      </c>
      <c r="G1983" s="123">
        <v>5</v>
      </c>
      <c r="H1983" s="123">
        <f>G1983/F1983*100</f>
        <v>42.857142857142861</v>
      </c>
      <c r="I1983" s="831">
        <v>7</v>
      </c>
      <c r="J1983" s="152">
        <f>M1983/G1983</f>
        <v>4.4000000000000004</v>
      </c>
      <c r="K1983" s="153">
        <f>ROUND(E1983*I1983,0)</f>
        <v>490</v>
      </c>
      <c r="L1983" s="153">
        <f>ROUND(K1983/12*$B$4,0)</f>
        <v>82</v>
      </c>
      <c r="M1983" s="153">
        <v>22</v>
      </c>
      <c r="N1983" s="153">
        <f>M1983/L1983*100</f>
        <v>26.829268292682929</v>
      </c>
      <c r="O1983" s="153">
        <f>K1983/D1983</f>
        <v>1.6333333333333333</v>
      </c>
      <c r="P1983" s="153">
        <f>M1983/$B$4*12/O1983</f>
        <v>80.816326530612244</v>
      </c>
      <c r="Q1983" s="331"/>
      <c r="R1983" s="331"/>
      <c r="S1983" s="759"/>
      <c r="T1983" s="331">
        <f t="shared" si="865"/>
        <v>0</v>
      </c>
      <c r="U1983" s="777"/>
      <c r="V1983" s="331"/>
      <c r="W1983" s="331"/>
      <c r="X1983" s="331"/>
      <c r="Y1983" s="331"/>
      <c r="Z1983" s="331"/>
      <c r="AA1983" s="950"/>
      <c r="AB1983" s="328"/>
      <c r="AC1983" s="1084">
        <f t="shared" ref="AC1983:AC2010" si="866">T1983-S1983-W1983</f>
        <v>0</v>
      </c>
      <c r="AD1983" s="1099"/>
      <c r="AF1983" s="3389"/>
      <c r="AG1983" s="137">
        <f t="shared" si="860"/>
        <v>0</v>
      </c>
    </row>
    <row r="1984" spans="1:33" x14ac:dyDescent="0.25">
      <c r="A1984" s="137">
        <v>1</v>
      </c>
      <c r="B1984" s="1036" t="s">
        <v>115</v>
      </c>
      <c r="C1984" s="436"/>
      <c r="D1984" s="538">
        <v>300</v>
      </c>
      <c r="E1984" s="221">
        <v>82</v>
      </c>
      <c r="F1984" s="123">
        <f>(E1984/12*$B$4)</f>
        <v>13.666666666666666</v>
      </c>
      <c r="G1984" s="123">
        <v>21</v>
      </c>
      <c r="H1984" s="123">
        <f>G1984/F1984*100</f>
        <v>153.65853658536585</v>
      </c>
      <c r="I1984" s="831">
        <v>10</v>
      </c>
      <c r="J1984" s="152">
        <f>M1984/G1984</f>
        <v>27.238095238095237</v>
      </c>
      <c r="K1984" s="153">
        <f>ROUND(E1984*I1984,0)</f>
        <v>820</v>
      </c>
      <c r="L1984" s="153">
        <f>ROUND(K1984/12*$B$4,0)</f>
        <v>137</v>
      </c>
      <c r="M1984" s="153">
        <v>572</v>
      </c>
      <c r="N1984" s="153">
        <f>M1984/L1984*100</f>
        <v>417.51824817518246</v>
      </c>
      <c r="O1984" s="153">
        <f>K1984/D1984</f>
        <v>2.7333333333333334</v>
      </c>
      <c r="P1984" s="153">
        <f>M1984/$B$4*12/O1984</f>
        <v>1255.6097560975609</v>
      </c>
      <c r="Q1984" s="331"/>
      <c r="R1984" s="331"/>
      <c r="S1984" s="759"/>
      <c r="T1984" s="331">
        <f t="shared" si="865"/>
        <v>0</v>
      </c>
      <c r="U1984" s="777"/>
      <c r="V1984" s="331"/>
      <c r="W1984" s="331"/>
      <c r="X1984" s="331"/>
      <c r="Y1984" s="331"/>
      <c r="Z1984" s="331"/>
      <c r="AA1984" s="950"/>
      <c r="AB1984" s="328"/>
      <c r="AC1984" s="1084">
        <f t="shared" si="866"/>
        <v>0</v>
      </c>
      <c r="AD1984" s="1099"/>
      <c r="AF1984" s="3389"/>
      <c r="AG1984" s="137">
        <f t="shared" si="860"/>
        <v>0</v>
      </c>
    </row>
    <row r="1985" spans="1:33" x14ac:dyDescent="0.25">
      <c r="A1985" s="137">
        <v>1</v>
      </c>
      <c r="B1985" s="145" t="s">
        <v>75</v>
      </c>
      <c r="C1985" s="1170"/>
      <c r="D1985" s="2265"/>
      <c r="E1985" s="223">
        <f t="shared" ref="E1985:G1985" si="867">SUM(E1982:E1984)</f>
        <v>237</v>
      </c>
      <c r="F1985" s="122">
        <f t="shared" si="867"/>
        <v>39.5</v>
      </c>
      <c r="G1985" s="122">
        <f t="shared" si="867"/>
        <v>26</v>
      </c>
      <c r="H1985" s="122">
        <f>G1985/F1985*100</f>
        <v>65.822784810126578</v>
      </c>
      <c r="I1985" s="199">
        <f>K1985/E1985</f>
        <v>8.037974683544304</v>
      </c>
      <c r="J1985" s="199">
        <f>M1985/G1985</f>
        <v>22.846153846153847</v>
      </c>
      <c r="K1985" s="1659">
        <f>SUM(K1982:K1984)</f>
        <v>1905</v>
      </c>
      <c r="L1985" s="1659">
        <f t="shared" ref="L1985:M1985" si="868">SUM(L1982:L1984)</f>
        <v>318</v>
      </c>
      <c r="M1985" s="1659">
        <f t="shared" si="868"/>
        <v>594</v>
      </c>
      <c r="N1985" s="153">
        <f>M1985/L1985*100</f>
        <v>186.79245283018869</v>
      </c>
      <c r="O1985" s="1271">
        <f>SUM(O1982:O1984)</f>
        <v>6.35</v>
      </c>
      <c r="P1985" s="153">
        <f>M1985/$B$4*12/O1985</f>
        <v>561.25984251968509</v>
      </c>
      <c r="Q1985" s="331"/>
      <c r="R1985" s="331"/>
      <c r="S1985" s="759"/>
      <c r="T1985" s="331">
        <f t="shared" si="865"/>
        <v>0</v>
      </c>
      <c r="U1985" s="777"/>
      <c r="V1985" s="331"/>
      <c r="W1985" s="331"/>
      <c r="X1985" s="331"/>
      <c r="Y1985" s="331"/>
      <c r="Z1985" s="331"/>
      <c r="AA1985" s="929"/>
      <c r="AB1985" s="328"/>
      <c r="AC1985" s="1084">
        <f t="shared" si="866"/>
        <v>0</v>
      </c>
      <c r="AD1985" s="1099"/>
      <c r="AF1985" s="3389"/>
      <c r="AG1985" s="137">
        <f t="shared" si="860"/>
        <v>0</v>
      </c>
    </row>
    <row r="1986" spans="1:33" x14ac:dyDescent="0.25">
      <c r="A1986" s="137">
        <v>1</v>
      </c>
      <c r="B1986" s="2" t="s">
        <v>123</v>
      </c>
      <c r="C1986" s="448"/>
      <c r="D1986" s="2265"/>
      <c r="E1986" s="223"/>
      <c r="F1986" s="122"/>
      <c r="G1986" s="122"/>
      <c r="H1986" s="122"/>
      <c r="I1986" s="199"/>
      <c r="J1986" s="199"/>
      <c r="K1986" s="1659"/>
      <c r="L1986" s="1659"/>
      <c r="M1986" s="1659"/>
      <c r="N1986" s="153"/>
      <c r="O1986" s="1271"/>
      <c r="P1986" s="153"/>
      <c r="Q1986" s="331"/>
      <c r="R1986" s="331"/>
      <c r="S1986" s="759"/>
      <c r="T1986" s="331">
        <f t="shared" si="865"/>
        <v>0</v>
      </c>
      <c r="U1986" s="777"/>
      <c r="V1986" s="331"/>
      <c r="W1986" s="331"/>
      <c r="X1986" s="331"/>
      <c r="Y1986" s="331"/>
      <c r="Z1986" s="331"/>
      <c r="AA1986" s="929"/>
      <c r="AB1986" s="328"/>
      <c r="AC1986" s="1084">
        <f t="shared" si="866"/>
        <v>0</v>
      </c>
      <c r="AD1986" s="1099"/>
      <c r="AF1986" s="3389"/>
      <c r="AG1986" s="137">
        <f t="shared" si="860"/>
        <v>0</v>
      </c>
    </row>
    <row r="1987" spans="1:33" x14ac:dyDescent="0.25">
      <c r="A1987" s="137">
        <v>1</v>
      </c>
      <c r="B1987" s="2264" t="s">
        <v>23</v>
      </c>
      <c r="C1987" s="432"/>
      <c r="D1987" s="1811">
        <v>240</v>
      </c>
      <c r="E1987" s="225">
        <v>35</v>
      </c>
      <c r="F1987" s="123">
        <f>(E1987/12*$B$4)</f>
        <v>5.833333333333333</v>
      </c>
      <c r="G1987" s="123">
        <v>7</v>
      </c>
      <c r="H1987" s="123">
        <f t="shared" ref="H1987:H1996" si="869">G1987/F1987*100</f>
        <v>120</v>
      </c>
      <c r="I1987" s="831">
        <v>3</v>
      </c>
      <c r="J1987" s="152">
        <f t="shared" ref="J1987:J1992" si="870">M1987/G1987</f>
        <v>3.1428571428571428</v>
      </c>
      <c r="K1987" s="153">
        <f>ROUND(E1987*I1987,0)</f>
        <v>105</v>
      </c>
      <c r="L1987" s="153">
        <f>ROUND(K1987/12*$B$4,0)</f>
        <v>18</v>
      </c>
      <c r="M1987" s="153">
        <v>22</v>
      </c>
      <c r="N1987" s="153">
        <f t="shared" ref="N1987:N1992" si="871">M1987/L1987*100</f>
        <v>122.22222222222223</v>
      </c>
      <c r="O1987" s="153">
        <f>ROUND(K1987/D1987,0)</f>
        <v>0</v>
      </c>
      <c r="P1987" s="153" t="e">
        <f t="shared" ref="P1987:P1992" si="872">M1987/$B$4*12/O1987</f>
        <v>#DIV/0!</v>
      </c>
      <c r="Q1987" s="331"/>
      <c r="R1987" s="331"/>
      <c r="S1987" s="759"/>
      <c r="T1987" s="331">
        <f t="shared" si="865"/>
        <v>0</v>
      </c>
      <c r="U1987" s="777"/>
      <c r="V1987" s="331"/>
      <c r="W1987" s="331"/>
      <c r="X1987" s="331"/>
      <c r="Y1987" s="331"/>
      <c r="Z1987" s="331"/>
      <c r="AA1987" s="950"/>
      <c r="AB1987" s="328"/>
      <c r="AC1987" s="1084">
        <f t="shared" si="866"/>
        <v>0</v>
      </c>
      <c r="AD1987" s="1099"/>
      <c r="AF1987" s="3389"/>
      <c r="AG1987" s="137">
        <f t="shared" si="860"/>
        <v>0</v>
      </c>
    </row>
    <row r="1988" spans="1:33" s="147" customFormat="1" x14ac:dyDescent="0.25">
      <c r="A1988" s="137">
        <v>1</v>
      </c>
      <c r="B1988" s="141" t="s">
        <v>9</v>
      </c>
      <c r="C1988" s="1812"/>
      <c r="D1988" s="1811">
        <v>240</v>
      </c>
      <c r="E1988" s="226">
        <v>430</v>
      </c>
      <c r="F1988" s="123">
        <f>(E1988/12*$B$4)</f>
        <v>71.666666666666671</v>
      </c>
      <c r="G1988" s="129">
        <v>44</v>
      </c>
      <c r="H1988" s="123">
        <f t="shared" si="869"/>
        <v>61.395348837209298</v>
      </c>
      <c r="I1988" s="1517">
        <v>8</v>
      </c>
      <c r="J1988" s="152">
        <f t="shared" si="870"/>
        <v>8.1590909090909083</v>
      </c>
      <c r="K1988" s="153">
        <f>ROUND(E1988*I1988,0)</f>
        <v>3440</v>
      </c>
      <c r="L1988" s="153">
        <f>ROUND(K1988/12*$B$4,0)</f>
        <v>573</v>
      </c>
      <c r="M1988" s="282">
        <v>359</v>
      </c>
      <c r="N1988" s="153">
        <f t="shared" si="871"/>
        <v>62.652705061082024</v>
      </c>
      <c r="O1988" s="153">
        <f>ROUND(K1988/D1988,0)</f>
        <v>14</v>
      </c>
      <c r="P1988" s="153">
        <f t="shared" si="872"/>
        <v>153.85714285714286</v>
      </c>
      <c r="Q1988" s="331"/>
      <c r="R1988" s="331"/>
      <c r="S1988" s="759"/>
      <c r="T1988" s="331">
        <f t="shared" si="865"/>
        <v>0</v>
      </c>
      <c r="U1988" s="777"/>
      <c r="V1988" s="331"/>
      <c r="W1988" s="331"/>
      <c r="X1988" s="331"/>
      <c r="Y1988" s="331"/>
      <c r="Z1988" s="331"/>
      <c r="AA1988" s="1105"/>
      <c r="AB1988" s="328"/>
      <c r="AC1988" s="1084">
        <f t="shared" si="866"/>
        <v>0</v>
      </c>
      <c r="AD1988" s="1099"/>
      <c r="AF1988" s="3389"/>
      <c r="AG1988" s="147">
        <f t="shared" si="860"/>
        <v>0</v>
      </c>
    </row>
    <row r="1989" spans="1:33" s="147" customFormat="1" x14ac:dyDescent="0.25">
      <c r="A1989" s="137">
        <v>1</v>
      </c>
      <c r="B1989" s="141" t="s">
        <v>44</v>
      </c>
      <c r="C1989" s="1812"/>
      <c r="D1989" s="281">
        <v>240</v>
      </c>
      <c r="E1989" s="226">
        <v>554</v>
      </c>
      <c r="F1989" s="129">
        <f>(E1989/12*$B$4)</f>
        <v>92.333333333333329</v>
      </c>
      <c r="G1989" s="129">
        <v>97</v>
      </c>
      <c r="H1989" s="129">
        <f t="shared" si="869"/>
        <v>105.05415162454874</v>
      </c>
      <c r="I1989" s="1517">
        <v>8</v>
      </c>
      <c r="J1989" s="1109">
        <f t="shared" si="870"/>
        <v>8.3298969072164954</v>
      </c>
      <c r="K1989" s="282">
        <f>ROUND(E1989*I1989,0)</f>
        <v>4432</v>
      </c>
      <c r="L1989" s="282">
        <f>ROUND(K1989/12*$B$4,0)</f>
        <v>739</v>
      </c>
      <c r="M1989" s="282">
        <v>808</v>
      </c>
      <c r="N1989" s="282">
        <f t="shared" si="871"/>
        <v>109.33694181326116</v>
      </c>
      <c r="O1989" s="282">
        <f>ROUND(K1989/D1989,0)</f>
        <v>18</v>
      </c>
      <c r="P1989" s="282">
        <f t="shared" si="872"/>
        <v>269.33333333333331</v>
      </c>
      <c r="Q1989" s="332"/>
      <c r="R1989" s="332"/>
      <c r="S1989" s="880"/>
      <c r="T1989" s="332"/>
      <c r="U1989" s="1131"/>
      <c r="V1989" s="332"/>
      <c r="W1989" s="332"/>
      <c r="X1989" s="332"/>
      <c r="Y1989" s="332"/>
      <c r="Z1989" s="332"/>
      <c r="AA1989" s="1105"/>
      <c r="AB1989" s="866"/>
      <c r="AC1989" s="1084">
        <f t="shared" si="866"/>
        <v>0</v>
      </c>
      <c r="AD1989" s="1099"/>
      <c r="AF1989" s="3389"/>
      <c r="AG1989" s="147">
        <f t="shared" si="860"/>
        <v>0</v>
      </c>
    </row>
    <row r="1990" spans="1:33" s="147" customFormat="1" x14ac:dyDescent="0.25">
      <c r="A1990" s="137">
        <v>1</v>
      </c>
      <c r="B1990" s="1100" t="s">
        <v>52</v>
      </c>
      <c r="C1990" s="456"/>
      <c r="D1990" s="281">
        <v>240</v>
      </c>
      <c r="E1990" s="226">
        <v>144</v>
      </c>
      <c r="F1990" s="129">
        <f>(E1990/12*$B$4)</f>
        <v>24</v>
      </c>
      <c r="G1990" s="129">
        <v>14</v>
      </c>
      <c r="H1990" s="129">
        <f t="shared" si="869"/>
        <v>58.333333333333336</v>
      </c>
      <c r="I1990" s="1517">
        <v>3</v>
      </c>
      <c r="J1990" s="1109">
        <f t="shared" si="870"/>
        <v>3.2142857142857144</v>
      </c>
      <c r="K1990" s="282">
        <f>ROUND(E1990*I1990,0)</f>
        <v>432</v>
      </c>
      <c r="L1990" s="282">
        <f>ROUND(K1990/12*$B$4,0)</f>
        <v>72</v>
      </c>
      <c r="M1990" s="282">
        <v>45</v>
      </c>
      <c r="N1990" s="282">
        <f t="shared" si="871"/>
        <v>62.5</v>
      </c>
      <c r="O1990" s="282">
        <f>ROUND(K1990/D1990,0)</f>
        <v>2</v>
      </c>
      <c r="P1990" s="282">
        <f t="shared" si="872"/>
        <v>135</v>
      </c>
      <c r="Q1990" s="332"/>
      <c r="R1990" s="332"/>
      <c r="S1990" s="880"/>
      <c r="T1990" s="332"/>
      <c r="U1990" s="1131"/>
      <c r="V1990" s="332"/>
      <c r="W1990" s="332"/>
      <c r="X1990" s="332"/>
      <c r="Y1990" s="332"/>
      <c r="Z1990" s="332"/>
      <c r="AA1990" s="1105"/>
      <c r="AB1990" s="866"/>
      <c r="AC1990" s="1084">
        <f t="shared" si="866"/>
        <v>0</v>
      </c>
      <c r="AD1990" s="1099"/>
      <c r="AF1990" s="3389"/>
      <c r="AG1990" s="147">
        <f t="shared" si="860"/>
        <v>0</v>
      </c>
    </row>
    <row r="1991" spans="1:33" x14ac:dyDescent="0.25">
      <c r="A1991" s="137">
        <v>1</v>
      </c>
      <c r="B1991" s="2000" t="s">
        <v>176</v>
      </c>
      <c r="C1991" s="1283"/>
      <c r="D1991" s="1813"/>
      <c r="E1991" s="227">
        <f>SUM(E1987:E1990)</f>
        <v>1163</v>
      </c>
      <c r="F1991" s="1789">
        <f>SUM(F1987:F1990)</f>
        <v>193.83333333333331</v>
      </c>
      <c r="G1991" s="1789">
        <f>SUM(G1987:G1990)</f>
        <v>162</v>
      </c>
      <c r="H1991" s="158">
        <f t="shared" si="869"/>
        <v>83.576956147893384</v>
      </c>
      <c r="I1991" s="1143">
        <f>K1991/E1991</f>
        <v>7.2304385210662083</v>
      </c>
      <c r="J1991" s="1143">
        <f t="shared" si="870"/>
        <v>7.617283950617284</v>
      </c>
      <c r="K1991" s="1207">
        <f>SUM(K1987:K1990)</f>
        <v>8409</v>
      </c>
      <c r="L1991" s="1207">
        <f>SUM(L1987:L1990)</f>
        <v>1402</v>
      </c>
      <c r="M1991" s="1207">
        <f>SUM(M1987:M1990)</f>
        <v>1234</v>
      </c>
      <c r="N1991" s="1207">
        <f t="shared" si="871"/>
        <v>88.017118402282463</v>
      </c>
      <c r="O1991" s="1227">
        <f>SUM(O1987:O1990)</f>
        <v>34</v>
      </c>
      <c r="P1991" s="282">
        <f t="shared" si="872"/>
        <v>217.76470588235293</v>
      </c>
      <c r="Q1991" s="332"/>
      <c r="R1991" s="332"/>
      <c r="S1991" s="880"/>
      <c r="T1991" s="332">
        <f>Z1991-Y1991-V1991</f>
        <v>0</v>
      </c>
      <c r="U1991" s="1131"/>
      <c r="V1991" s="332"/>
      <c r="W1991" s="332"/>
      <c r="X1991" s="332"/>
      <c r="Y1991" s="332"/>
      <c r="Z1991" s="332"/>
      <c r="AA1991" s="1790"/>
      <c r="AB1991" s="866"/>
      <c r="AC1991" s="1084">
        <f t="shared" si="866"/>
        <v>0</v>
      </c>
      <c r="AD1991" s="1099"/>
      <c r="AF1991" s="3389"/>
      <c r="AG1991" s="137">
        <f t="shared" si="860"/>
        <v>0</v>
      </c>
    </row>
    <row r="1992" spans="1:33" ht="29.25" x14ac:dyDescent="0.25">
      <c r="A1992" s="137">
        <v>1</v>
      </c>
      <c r="B1992" s="1288" t="s">
        <v>201</v>
      </c>
      <c r="C1992" s="1288"/>
      <c r="D1992" s="1814"/>
      <c r="E1992" s="17">
        <f>SUM(E1991,E1985)</f>
        <v>1400</v>
      </c>
      <c r="F1992" s="10">
        <f>SUM(F1991,F1985)</f>
        <v>233.33333333333331</v>
      </c>
      <c r="G1992" s="10">
        <f>SUM(G1991,G1985)</f>
        <v>188</v>
      </c>
      <c r="H1992" s="10">
        <f t="shared" si="869"/>
        <v>80.571428571428584</v>
      </c>
      <c r="I1992" s="8">
        <f>K1992/E1992</f>
        <v>7.3671428571428574</v>
      </c>
      <c r="J1992" s="1655">
        <f t="shared" si="870"/>
        <v>9.7234042553191493</v>
      </c>
      <c r="K1992" s="10">
        <f>SUM(K1991,K1985)</f>
        <v>10314</v>
      </c>
      <c r="L1992" s="10">
        <f>SUM(L1991,L1985)</f>
        <v>1720</v>
      </c>
      <c r="M1992" s="10">
        <f>M1985+M1991</f>
        <v>1828</v>
      </c>
      <c r="N1992" s="1203">
        <f t="shared" si="871"/>
        <v>106.27906976744185</v>
      </c>
      <c r="O1992" s="1203">
        <f>SUM(O1991,O1985)</f>
        <v>40.35</v>
      </c>
      <c r="P1992" s="1203">
        <f t="shared" si="872"/>
        <v>271.82156133828994</v>
      </c>
      <c r="Q1992" s="329">
        <v>31320.218589232802</v>
      </c>
      <c r="R1992" s="329">
        <v>31320.218589232802</v>
      </c>
      <c r="S1992" s="2250">
        <f>Q1992/12*$B$4+(R1992-Q1992)/11*1</f>
        <v>5220.0364315388006</v>
      </c>
      <c r="T1992" s="329">
        <f>Z1992-Y1992-V1992</f>
        <v>4974.1795899999997</v>
      </c>
      <c r="U1992" s="781"/>
      <c r="V1992" s="329"/>
      <c r="W1992" s="329">
        <f>T1992-S1992</f>
        <v>-245.85684153880084</v>
      </c>
      <c r="X1992" s="329"/>
      <c r="Y1992" s="329">
        <v>0</v>
      </c>
      <c r="Z1992" s="329">
        <v>4974.1795899999997</v>
      </c>
      <c r="AA1992" s="916"/>
      <c r="AB1992" s="871"/>
      <c r="AC1992" s="1084">
        <f t="shared" si="866"/>
        <v>0</v>
      </c>
      <c r="AD1992" s="1099"/>
      <c r="AF1992" s="3389"/>
      <c r="AG1992" s="137">
        <f t="shared" si="860"/>
        <v>4974179.59</v>
      </c>
    </row>
    <row r="1993" spans="1:33" ht="30" x14ac:dyDescent="0.25">
      <c r="A1993" s="137">
        <v>1</v>
      </c>
      <c r="B1993" s="1815" t="s">
        <v>189</v>
      </c>
      <c r="C1993" s="1815"/>
      <c r="D1993" s="1816"/>
      <c r="E1993" s="414">
        <v>3200</v>
      </c>
      <c r="F1993" s="1328">
        <f t="shared" ref="F1993:F1995" si="873">ROUND(E1993/12*$B$4,0)</f>
        <v>533</v>
      </c>
      <c r="G1993" s="1328">
        <v>640</v>
      </c>
      <c r="H1993" s="1328">
        <f t="shared" si="869"/>
        <v>120.0750469043152</v>
      </c>
      <c r="I1993" s="1212"/>
      <c r="J1993" s="1531"/>
      <c r="K1993" s="1357"/>
      <c r="L1993" s="1492"/>
      <c r="M1993" s="1357"/>
      <c r="N1993" s="1293"/>
      <c r="O1993" s="1101"/>
      <c r="P1993" s="1101"/>
      <c r="Q1993" s="333"/>
      <c r="R1993" s="333"/>
      <c r="S1993" s="890"/>
      <c r="T1993" s="339"/>
      <c r="U1993" s="1295"/>
      <c r="V1993" s="339"/>
      <c r="W1993" s="339"/>
      <c r="X1993" s="339"/>
      <c r="Y1993" s="339"/>
      <c r="Z1993" s="333"/>
      <c r="AA1993" s="1329"/>
      <c r="AB1993" s="867"/>
      <c r="AC1993" s="1084">
        <f t="shared" si="866"/>
        <v>0</v>
      </c>
      <c r="AD1993" s="1099"/>
      <c r="AF1993" s="3389"/>
      <c r="AG1993" s="137">
        <f t="shared" si="860"/>
        <v>0</v>
      </c>
    </row>
    <row r="1994" spans="1:33" ht="30" x14ac:dyDescent="0.25">
      <c r="A1994" s="137">
        <v>1</v>
      </c>
      <c r="B1994" s="1817" t="s">
        <v>188</v>
      </c>
      <c r="C1994" s="1817"/>
      <c r="D1994" s="1245"/>
      <c r="E1994" s="231">
        <v>800</v>
      </c>
      <c r="F1994" s="124">
        <f t="shared" si="873"/>
        <v>133</v>
      </c>
      <c r="G1994" s="124">
        <v>99</v>
      </c>
      <c r="H1994" s="124">
        <f t="shared" si="869"/>
        <v>74.436090225563916</v>
      </c>
      <c r="I1994" s="199"/>
      <c r="J1994" s="1514"/>
      <c r="K1994" s="284"/>
      <c r="L1994" s="284"/>
      <c r="M1994" s="284"/>
      <c r="N1994" s="153"/>
      <c r="O1994" s="153"/>
      <c r="P1994" s="282"/>
      <c r="Q1994" s="332"/>
      <c r="R1994" s="332"/>
      <c r="S1994" s="880"/>
      <c r="T1994" s="333"/>
      <c r="U1994" s="777"/>
      <c r="V1994" s="333"/>
      <c r="W1994" s="333"/>
      <c r="X1994" s="331"/>
      <c r="Y1994" s="331"/>
      <c r="Z1994" s="331"/>
      <c r="AA1994" s="919"/>
      <c r="AB1994" s="328"/>
      <c r="AC1994" s="1084">
        <f t="shared" si="866"/>
        <v>0</v>
      </c>
      <c r="AD1994" s="1099"/>
      <c r="AF1994" s="3389"/>
      <c r="AG1994" s="137">
        <f t="shared" si="860"/>
        <v>0</v>
      </c>
    </row>
    <row r="1995" spans="1:33" x14ac:dyDescent="0.25">
      <c r="A1995" s="137">
        <v>1</v>
      </c>
      <c r="B1995" s="1817" t="s">
        <v>211</v>
      </c>
      <c r="C1995" s="1157"/>
      <c r="D1995" s="1818"/>
      <c r="E1995" s="228">
        <v>1500</v>
      </c>
      <c r="F1995" s="124">
        <f t="shared" si="873"/>
        <v>250</v>
      </c>
      <c r="G1995" s="1328">
        <v>187</v>
      </c>
      <c r="H1995" s="124">
        <f t="shared" si="869"/>
        <v>74.8</v>
      </c>
      <c r="I1995" s="152"/>
      <c r="J1995" s="323"/>
      <c r="K1995" s="1101"/>
      <c r="L1995" s="153"/>
      <c r="M1995" s="153"/>
      <c r="N1995" s="1101"/>
      <c r="O1995" s="153"/>
      <c r="P1995" s="153"/>
      <c r="Q1995" s="331"/>
      <c r="R1995" s="331"/>
      <c r="S1995" s="759"/>
      <c r="T1995" s="331"/>
      <c r="U1995" s="777"/>
      <c r="V1995" s="331"/>
      <c r="W1995" s="331"/>
      <c r="X1995" s="333"/>
      <c r="Y1995" s="333"/>
      <c r="Z1995" s="333"/>
      <c r="AA1995" s="1329"/>
      <c r="AB1995" s="867"/>
      <c r="AC1995" s="1084">
        <f t="shared" si="866"/>
        <v>0</v>
      </c>
      <c r="AD1995" s="1099"/>
      <c r="AF1995" s="3389"/>
      <c r="AG1995" s="137">
        <f t="shared" si="860"/>
        <v>0</v>
      </c>
    </row>
    <row r="1996" spans="1:33" ht="15.75" thickBot="1" x14ac:dyDescent="0.3">
      <c r="A1996" s="137">
        <v>1</v>
      </c>
      <c r="B1996" s="1819" t="s">
        <v>209</v>
      </c>
      <c r="C1996" s="1820"/>
      <c r="D1996" s="1821"/>
      <c r="E1996" s="416">
        <f>SUM(E1993:E1995)</f>
        <v>5500</v>
      </c>
      <c r="F1996" s="1357">
        <f>SUM(F1993:F1995)</f>
        <v>916</v>
      </c>
      <c r="G1996" s="1822">
        <f>SUM(G1993:G1995)</f>
        <v>926</v>
      </c>
      <c r="H1996" s="1357">
        <f t="shared" si="869"/>
        <v>101.09170305676855</v>
      </c>
      <c r="I1996" s="323"/>
      <c r="J1996" s="1823"/>
      <c r="K1996" s="1824"/>
      <c r="L1996" s="1101"/>
      <c r="M1996" s="1101"/>
      <c r="N1996" s="1824"/>
      <c r="O1996" s="1101"/>
      <c r="P1996" s="1825"/>
      <c r="Q1996" s="331">
        <v>38482.023000000001</v>
      </c>
      <c r="R1996" s="331">
        <v>38482.023000000001</v>
      </c>
      <c r="S1996" s="881">
        <f>Q1996/12*$B$4+(R1996-Q1996)/11*1</f>
        <v>6413.6705000000002</v>
      </c>
      <c r="T1996" s="331">
        <f>Z1996-Y1996-V1996</f>
        <v>6477.7630799999988</v>
      </c>
      <c r="U1996" s="777"/>
      <c r="V1996" s="331"/>
      <c r="W1996" s="331">
        <f>T1996-S1996</f>
        <v>64.092579999998634</v>
      </c>
      <c r="X1996" s="332"/>
      <c r="Y1996" s="415">
        <v>0</v>
      </c>
      <c r="Z1996" s="415">
        <v>6477.7630799999988</v>
      </c>
      <c r="AA1996" s="1826"/>
      <c r="AB1996" s="939"/>
      <c r="AC1996" s="1084">
        <f t="shared" si="866"/>
        <v>0</v>
      </c>
      <c r="AD1996" s="1099"/>
      <c r="AF1996" s="3389"/>
      <c r="AG1996" s="137">
        <f t="shared" si="860"/>
        <v>6477763.0799999991</v>
      </c>
    </row>
    <row r="1997" spans="1:33" ht="15.75" thickBot="1" x14ac:dyDescent="0.3">
      <c r="A1997" s="137">
        <v>1</v>
      </c>
      <c r="B1997" s="155" t="s">
        <v>278</v>
      </c>
      <c r="C1997" s="155"/>
      <c r="D1997" s="155"/>
      <c r="E1997" s="260"/>
      <c r="F1997" s="1237"/>
      <c r="G1997" s="1237"/>
      <c r="H1997" s="1237"/>
      <c r="I1997" s="1509"/>
      <c r="J1997" s="1509"/>
      <c r="K1997" s="1237"/>
      <c r="L1997" s="1237"/>
      <c r="M1997" s="1237">
        <f>M1897+M1992</f>
        <v>9229</v>
      </c>
      <c r="N1997" s="1237"/>
      <c r="O1997" s="1237"/>
      <c r="P1997" s="1237"/>
      <c r="Q1997" s="337">
        <f t="shared" ref="Q1997:Z1997" si="874">Q1996+Q1992+Q1979+Q1897</f>
        <v>555291.32951817685</v>
      </c>
      <c r="R1997" s="337">
        <f t="shared" ref="R1997" si="875">R1996+R1992+R1979+R1897</f>
        <v>555291.32951817685</v>
      </c>
      <c r="S1997" s="760">
        <f t="shared" si="874"/>
        <v>92548.554919696151</v>
      </c>
      <c r="T1997" s="337">
        <f t="shared" si="874"/>
        <v>82270.387110000011</v>
      </c>
      <c r="U1997" s="782">
        <f t="shared" si="874"/>
        <v>0</v>
      </c>
      <c r="V1997" s="156">
        <f t="shared" si="874"/>
        <v>0</v>
      </c>
      <c r="W1997" s="337">
        <f t="shared" si="874"/>
        <v>-10278.16780969614</v>
      </c>
      <c r="X1997" s="337">
        <f t="shared" si="874"/>
        <v>-61.868019999999994</v>
      </c>
      <c r="Y1997" s="337">
        <f t="shared" si="874"/>
        <v>-4.5200500000000003</v>
      </c>
      <c r="Z1997" s="156">
        <f t="shared" si="874"/>
        <v>82265.867060000004</v>
      </c>
      <c r="AA1997" s="1196"/>
      <c r="AB1997" s="878">
        <f>AB1996+AB1992+AB1979+AB1897</f>
        <v>0</v>
      </c>
      <c r="AC1997" s="1084">
        <f t="shared" si="866"/>
        <v>0</v>
      </c>
      <c r="AD1997" s="1099"/>
      <c r="AE1997" s="137" t="e">
        <f>S1997-#REF!/12*4</f>
        <v>#REF!</v>
      </c>
      <c r="AF1997" s="3389">
        <v>82265867.060000002</v>
      </c>
      <c r="AG1997" s="137">
        <f t="shared" si="860"/>
        <v>0</v>
      </c>
    </row>
    <row r="1998" spans="1:33" x14ac:dyDescent="0.25">
      <c r="A1998" s="137">
        <v>1</v>
      </c>
      <c r="B1998" s="1827"/>
      <c r="C1998" s="1828"/>
      <c r="D1998" s="1827"/>
      <c r="E1998" s="261"/>
      <c r="F1998" s="1486"/>
      <c r="G1998" s="1486"/>
      <c r="H1998" s="1486"/>
      <c r="I1998" s="1487"/>
      <c r="J1998" s="1487"/>
      <c r="K1998" s="1829"/>
      <c r="L1998" s="1829"/>
      <c r="M1998" s="1829"/>
      <c r="N1998" s="1829"/>
      <c r="O1998" s="1829"/>
      <c r="P1998" s="1829"/>
      <c r="Q1998" s="330"/>
      <c r="R1998" s="330"/>
      <c r="S1998" s="758"/>
      <c r="T1998" s="330">
        <f>Z1998-Y1998-V1998</f>
        <v>0</v>
      </c>
      <c r="U1998" s="780"/>
      <c r="V1998" s="330"/>
      <c r="W1998" s="330"/>
      <c r="X1998" s="330"/>
      <c r="Y1998" s="330"/>
      <c r="Z1998" s="330"/>
      <c r="AA1998" s="1488"/>
      <c r="AB1998" s="370"/>
      <c r="AC1998" s="1084">
        <f t="shared" si="866"/>
        <v>0</v>
      </c>
      <c r="AD1998" s="1099"/>
      <c r="AF1998" s="3389"/>
      <c r="AG1998" s="137">
        <f t="shared" si="860"/>
        <v>0</v>
      </c>
    </row>
    <row r="1999" spans="1:33" ht="57.75" x14ac:dyDescent="0.25">
      <c r="A1999" s="137">
        <v>1</v>
      </c>
      <c r="B1999" s="1830" t="s">
        <v>384</v>
      </c>
      <c r="C1999" s="1830"/>
      <c r="D1999" s="707"/>
      <c r="E1999" s="225"/>
      <c r="F1999" s="187"/>
      <c r="G1999" s="187"/>
      <c r="H1999" s="187"/>
      <c r="I1999" s="831"/>
      <c r="J1999" s="831"/>
      <c r="K1999" s="1481"/>
      <c r="L1999" s="1481"/>
      <c r="M1999" s="1481"/>
      <c r="N1999" s="1481"/>
      <c r="O1999" s="1481"/>
      <c r="P1999" s="1481"/>
      <c r="Q1999" s="331"/>
      <c r="R1999" s="331"/>
      <c r="S1999" s="759"/>
      <c r="T1999" s="331">
        <f>Z1999-Y1999-V1999</f>
        <v>0</v>
      </c>
      <c r="U1999" s="777"/>
      <c r="V1999" s="331"/>
      <c r="W1999" s="331"/>
      <c r="X1999" s="331"/>
      <c r="Y1999" s="331"/>
      <c r="Z1999" s="331"/>
      <c r="AA1999" s="954"/>
      <c r="AB1999" s="328"/>
      <c r="AC1999" s="1084">
        <f t="shared" si="866"/>
        <v>0</v>
      </c>
      <c r="AD1999" s="1099"/>
      <c r="AF1999" s="3389"/>
      <c r="AG1999" s="137">
        <f t="shared" si="860"/>
        <v>0</v>
      </c>
    </row>
    <row r="2000" spans="1:33" x14ac:dyDescent="0.25">
      <c r="A2000" s="137">
        <v>1</v>
      </c>
      <c r="B2000" s="471" t="s">
        <v>325</v>
      </c>
      <c r="C2000" s="1831"/>
      <c r="D2000" s="1515"/>
      <c r="E2000" s="225"/>
      <c r="F2000" s="187"/>
      <c r="G2000" s="187"/>
      <c r="H2000" s="187"/>
      <c r="I2000" s="831"/>
      <c r="J2000" s="831"/>
      <c r="K2000" s="1481"/>
      <c r="L2000" s="1481"/>
      <c r="M2000" s="1481"/>
      <c r="N2000" s="1481"/>
      <c r="O2000" s="1481"/>
      <c r="P2000" s="1481"/>
      <c r="Q2000" s="331">
        <v>6746.3077499999999</v>
      </c>
      <c r="R2000" s="331">
        <v>6746.3077499999999</v>
      </c>
      <c r="S2000" s="881">
        <f>Q2000/12*$B$4+(R2000-Q2000)/11*1</f>
        <v>1124.3846249999999</v>
      </c>
      <c r="T2000" s="331">
        <f>Z2000-Y2000-V2000</f>
        <v>1070.8425</v>
      </c>
      <c r="U2000" s="777"/>
      <c r="V2000" s="331"/>
      <c r="W2000" s="331">
        <f>T2000-S2000</f>
        <v>-53.542124999999942</v>
      </c>
      <c r="X2000" s="331"/>
      <c r="Y2000" s="331">
        <v>0</v>
      </c>
      <c r="Z2000" s="331">
        <v>1070.8425</v>
      </c>
      <c r="AA2000" s="954"/>
      <c r="AB2000" s="328"/>
      <c r="AC2000" s="1084">
        <f t="shared" si="866"/>
        <v>0</v>
      </c>
      <c r="AD2000" s="1099"/>
      <c r="AF2000" s="3389"/>
      <c r="AG2000" s="137">
        <f t="shared" si="860"/>
        <v>1070842.5</v>
      </c>
    </row>
    <row r="2001" spans="1:33" ht="29.25" x14ac:dyDescent="0.25">
      <c r="A2001" s="137">
        <v>1</v>
      </c>
      <c r="B2001" s="2261" t="s">
        <v>271</v>
      </c>
      <c r="C2001" s="435"/>
      <c r="D2001" s="4"/>
      <c r="E2001" s="494">
        <f>E2003+E2005+E2006</f>
        <v>1350</v>
      </c>
      <c r="F2001" s="494">
        <f t="shared" ref="F2001:G2001" si="876">F2003+F2005+F2006</f>
        <v>225</v>
      </c>
      <c r="G2001" s="494">
        <f t="shared" si="876"/>
        <v>188</v>
      </c>
      <c r="H2001" s="183">
        <f>G2001/F2001*100</f>
        <v>83.555555555555557</v>
      </c>
      <c r="I2001" s="1514"/>
      <c r="J2001" s="1514"/>
      <c r="K2001" s="122"/>
      <c r="L2001" s="122"/>
      <c r="M2001" s="122"/>
      <c r="N2001" s="122"/>
      <c r="O2001" s="122"/>
      <c r="P2001" s="122"/>
      <c r="Q2001" s="331"/>
      <c r="R2001" s="331"/>
      <c r="S2001" s="759"/>
      <c r="T2001" s="331">
        <f>Z2001-Y2001-V2001</f>
        <v>0</v>
      </c>
      <c r="U2001" s="777"/>
      <c r="V2001" s="331"/>
      <c r="W2001" s="331"/>
      <c r="X2001" s="331"/>
      <c r="Y2001" s="331"/>
      <c r="Z2001" s="331"/>
      <c r="AA2001" s="934"/>
      <c r="AB2001" s="328"/>
      <c r="AC2001" s="1084">
        <f t="shared" si="866"/>
        <v>0</v>
      </c>
      <c r="AD2001" s="1099"/>
      <c r="AF2001" s="3389"/>
      <c r="AG2001" s="137">
        <f t="shared" si="860"/>
        <v>0</v>
      </c>
    </row>
    <row r="2002" spans="1:33" ht="30" x14ac:dyDescent="0.25">
      <c r="A2002" s="137">
        <v>1</v>
      </c>
      <c r="B2002" s="311" t="s">
        <v>193</v>
      </c>
      <c r="C2002" s="435"/>
      <c r="D2002" s="4"/>
      <c r="E2002" s="494"/>
      <c r="F2002" s="183"/>
      <c r="G2002" s="183"/>
      <c r="H2002" s="183"/>
      <c r="I2002" s="1514"/>
      <c r="J2002" s="1514"/>
      <c r="K2002" s="122"/>
      <c r="L2002" s="122"/>
      <c r="M2002" s="122"/>
      <c r="N2002" s="122"/>
      <c r="O2002" s="122"/>
      <c r="P2002" s="122"/>
      <c r="Q2002" s="331"/>
      <c r="R2002" s="331"/>
      <c r="S2002" s="759"/>
      <c r="T2002" s="331"/>
      <c r="U2002" s="777"/>
      <c r="V2002" s="331"/>
      <c r="W2002" s="331"/>
      <c r="X2002" s="331"/>
      <c r="Y2002" s="331"/>
      <c r="Z2002" s="331"/>
      <c r="AA2002" s="934"/>
      <c r="AB2002" s="328"/>
      <c r="AC2002" s="1084">
        <f t="shared" si="866"/>
        <v>0</v>
      </c>
      <c r="AD2002" s="1099"/>
      <c r="AF2002" s="3389"/>
      <c r="AG2002" s="137">
        <f t="shared" si="860"/>
        <v>0</v>
      </c>
    </row>
    <row r="2003" spans="1:33" ht="30" x14ac:dyDescent="0.25">
      <c r="A2003" s="137">
        <v>1</v>
      </c>
      <c r="B2003" s="312" t="s">
        <v>463</v>
      </c>
      <c r="C2003" s="435"/>
      <c r="D2003" s="4"/>
      <c r="E2003" s="495">
        <v>1000</v>
      </c>
      <c r="F2003" s="183">
        <f t="shared" ref="F2003" si="877">ROUND(E2003/12*$B$4,0)</f>
        <v>167</v>
      </c>
      <c r="G2003" s="183">
        <v>114</v>
      </c>
      <c r="H2003" s="183">
        <f>G2003/F2003*100</f>
        <v>68.263473053892227</v>
      </c>
      <c r="I2003" s="1514"/>
      <c r="J2003" s="1514"/>
      <c r="K2003" s="122"/>
      <c r="L2003" s="122"/>
      <c r="M2003" s="122"/>
      <c r="N2003" s="122"/>
      <c r="O2003" s="122"/>
      <c r="P2003" s="122"/>
      <c r="Q2003" s="331"/>
      <c r="R2003" s="331"/>
      <c r="S2003" s="759"/>
      <c r="T2003" s="331"/>
      <c r="U2003" s="777"/>
      <c r="V2003" s="331"/>
      <c r="W2003" s="331"/>
      <c r="X2003" s="331"/>
      <c r="Y2003" s="331"/>
      <c r="Z2003" s="331"/>
      <c r="AA2003" s="934"/>
      <c r="AB2003" s="328"/>
      <c r="AC2003" s="1084">
        <f t="shared" si="866"/>
        <v>0</v>
      </c>
      <c r="AD2003" s="1099"/>
      <c r="AF2003" s="3389"/>
      <c r="AG2003" s="137">
        <f t="shared" si="860"/>
        <v>0</v>
      </c>
    </row>
    <row r="2004" spans="1:33" ht="60" x14ac:dyDescent="0.25">
      <c r="A2004" s="137">
        <v>1</v>
      </c>
      <c r="B2004" s="312" t="s">
        <v>464</v>
      </c>
      <c r="C2004" s="435"/>
      <c r="D2004" s="4"/>
      <c r="E2004" s="495"/>
      <c r="F2004" s="183"/>
      <c r="G2004" s="183"/>
      <c r="H2004" s="183"/>
      <c r="I2004" s="1514"/>
      <c r="J2004" s="1514"/>
      <c r="K2004" s="122"/>
      <c r="L2004" s="122"/>
      <c r="M2004" s="122"/>
      <c r="N2004" s="122"/>
      <c r="O2004" s="122"/>
      <c r="P2004" s="122"/>
      <c r="Q2004" s="331"/>
      <c r="R2004" s="331"/>
      <c r="S2004" s="759"/>
      <c r="T2004" s="331"/>
      <c r="U2004" s="777"/>
      <c r="V2004" s="331"/>
      <c r="W2004" s="331"/>
      <c r="X2004" s="331"/>
      <c r="Y2004" s="331"/>
      <c r="Z2004" s="331"/>
      <c r="AA2004" s="934"/>
      <c r="AB2004" s="328"/>
      <c r="AC2004" s="1084">
        <f t="shared" si="866"/>
        <v>0</v>
      </c>
      <c r="AD2004" s="1099"/>
      <c r="AF2004" s="3389"/>
      <c r="AG2004" s="137">
        <f t="shared" si="860"/>
        <v>0</v>
      </c>
    </row>
    <row r="2005" spans="1:33" ht="45" x14ac:dyDescent="0.25">
      <c r="A2005" s="137">
        <v>1</v>
      </c>
      <c r="B2005" s="312" t="s">
        <v>465</v>
      </c>
      <c r="C2005" s="435"/>
      <c r="D2005" s="4"/>
      <c r="E2005" s="495">
        <v>300</v>
      </c>
      <c r="F2005" s="183">
        <f t="shared" ref="F2005:F2006" si="878">ROUND(E2005/12*$B$4,0)</f>
        <v>50</v>
      </c>
      <c r="G2005" s="183">
        <v>74</v>
      </c>
      <c r="H2005" s="183">
        <f>G2005/F2005*100</f>
        <v>148</v>
      </c>
      <c r="I2005" s="1514"/>
      <c r="J2005" s="1514"/>
      <c r="K2005" s="122"/>
      <c r="L2005" s="122"/>
      <c r="M2005" s="122"/>
      <c r="N2005" s="122"/>
      <c r="O2005" s="122"/>
      <c r="P2005" s="122"/>
      <c r="Q2005" s="331"/>
      <c r="R2005" s="331"/>
      <c r="S2005" s="759"/>
      <c r="T2005" s="331"/>
      <c r="U2005" s="777"/>
      <c r="V2005" s="331"/>
      <c r="W2005" s="331"/>
      <c r="X2005" s="331"/>
      <c r="Y2005" s="331"/>
      <c r="Z2005" s="331"/>
      <c r="AA2005" s="934"/>
      <c r="AB2005" s="328"/>
      <c r="AC2005" s="1084">
        <f t="shared" si="866"/>
        <v>0</v>
      </c>
      <c r="AD2005" s="1099"/>
      <c r="AF2005" s="3389"/>
      <c r="AG2005" s="137">
        <f t="shared" si="860"/>
        <v>0</v>
      </c>
    </row>
    <row r="2006" spans="1:33" ht="90" x14ac:dyDescent="0.25">
      <c r="A2006" s="137">
        <v>1</v>
      </c>
      <c r="B2006" s="312" t="s">
        <v>466</v>
      </c>
      <c r="C2006" s="435"/>
      <c r="D2006" s="4"/>
      <c r="E2006" s="495">
        <v>50</v>
      </c>
      <c r="F2006" s="183">
        <f t="shared" si="878"/>
        <v>8</v>
      </c>
      <c r="G2006" s="183"/>
      <c r="H2006" s="183">
        <f>G2006/F2006*100</f>
        <v>0</v>
      </c>
      <c r="I2006" s="1514"/>
      <c r="J2006" s="1514"/>
      <c r="K2006" s="122"/>
      <c r="L2006" s="122"/>
      <c r="M2006" s="122"/>
      <c r="N2006" s="122"/>
      <c r="O2006" s="122"/>
      <c r="P2006" s="122"/>
      <c r="Q2006" s="331"/>
      <c r="R2006" s="331"/>
      <c r="S2006" s="759"/>
      <c r="T2006" s="331"/>
      <c r="U2006" s="777"/>
      <c r="V2006" s="331"/>
      <c r="W2006" s="331"/>
      <c r="X2006" s="331"/>
      <c r="Y2006" s="331"/>
      <c r="Z2006" s="331"/>
      <c r="AA2006" s="934"/>
      <c r="AB2006" s="328"/>
      <c r="AC2006" s="1084">
        <f t="shared" si="866"/>
        <v>0</v>
      </c>
      <c r="AD2006" s="1099"/>
      <c r="AF2006" s="3389"/>
      <c r="AG2006" s="137">
        <f t="shared" si="860"/>
        <v>0</v>
      </c>
    </row>
    <row r="2007" spans="1:33" s="2266" customFormat="1" ht="29.25" x14ac:dyDescent="0.25">
      <c r="B2007" s="285" t="s">
        <v>131</v>
      </c>
      <c r="C2007" s="435"/>
      <c r="D2007" s="4"/>
      <c r="E2007" s="494">
        <f>E2008+E2009+E2010</f>
        <v>4218</v>
      </c>
      <c r="F2007" s="494">
        <f t="shared" ref="F2007:G2007" si="879">F2008+F2009+F2010</f>
        <v>703</v>
      </c>
      <c r="G2007" s="494">
        <f t="shared" si="879"/>
        <v>797</v>
      </c>
      <c r="H2007" s="183">
        <f>G2007/F2007*100</f>
        <v>113.37126600284495</v>
      </c>
      <c r="I2007" s="1514"/>
      <c r="J2007" s="1514"/>
      <c r="K2007" s="122"/>
      <c r="L2007" s="122"/>
      <c r="M2007" s="122"/>
      <c r="N2007" s="122"/>
      <c r="O2007" s="122"/>
      <c r="P2007" s="122"/>
      <c r="Q2007" s="331"/>
      <c r="R2007" s="331"/>
      <c r="S2007" s="759"/>
      <c r="T2007" s="331"/>
      <c r="U2007" s="777"/>
      <c r="V2007" s="331"/>
      <c r="W2007" s="331"/>
      <c r="X2007" s="331"/>
      <c r="Y2007" s="331"/>
      <c r="Z2007" s="331"/>
      <c r="AA2007" s="934"/>
      <c r="AB2007" s="328"/>
      <c r="AC2007" s="1084">
        <f t="shared" si="866"/>
        <v>0</v>
      </c>
      <c r="AD2007" s="1099"/>
      <c r="AF2007" s="3389"/>
      <c r="AG2007" s="2266">
        <f t="shared" si="860"/>
        <v>0</v>
      </c>
    </row>
    <row r="2008" spans="1:33" x14ac:dyDescent="0.25">
      <c r="B2008" s="312" t="s">
        <v>222</v>
      </c>
      <c r="C2008" s="435"/>
      <c r="D2008" s="4"/>
      <c r="E2008" s="495">
        <v>4000</v>
      </c>
      <c r="F2008" s="183">
        <f t="shared" ref="F2008:F2011" si="880">ROUND(E2008/12*$B$4,0)</f>
        <v>667</v>
      </c>
      <c r="G2008" s="183">
        <v>760</v>
      </c>
      <c r="H2008" s="183">
        <f>G2008/F2008*100</f>
        <v>113.94302848575713</v>
      </c>
      <c r="I2008" s="1514"/>
      <c r="J2008" s="1514"/>
      <c r="K2008" s="122"/>
      <c r="L2008" s="122"/>
      <c r="M2008" s="122"/>
      <c r="N2008" s="122"/>
      <c r="O2008" s="122"/>
      <c r="P2008" s="122"/>
      <c r="Q2008" s="331"/>
      <c r="R2008" s="331"/>
      <c r="S2008" s="759"/>
      <c r="T2008" s="331"/>
      <c r="U2008" s="777"/>
      <c r="V2008" s="331"/>
      <c r="W2008" s="331"/>
      <c r="X2008" s="331"/>
      <c r="Y2008" s="331"/>
      <c r="Z2008" s="331"/>
      <c r="AA2008" s="934"/>
      <c r="AB2008" s="328"/>
      <c r="AC2008" s="1084">
        <f t="shared" si="866"/>
        <v>0</v>
      </c>
      <c r="AD2008" s="1099"/>
      <c r="AF2008" s="3389"/>
      <c r="AG2008" s="137">
        <f t="shared" si="860"/>
        <v>0</v>
      </c>
    </row>
    <row r="2009" spans="1:33" ht="45" x14ac:dyDescent="0.25">
      <c r="A2009" s="137">
        <v>1</v>
      </c>
      <c r="B2009" s="312" t="s">
        <v>467</v>
      </c>
      <c r="C2009" s="435"/>
      <c r="D2009" s="4"/>
      <c r="E2009" s="3194"/>
      <c r="F2009" s="183">
        <f t="shared" si="880"/>
        <v>0</v>
      </c>
      <c r="G2009" s="183"/>
      <c r="H2009" s="183"/>
      <c r="I2009" s="1514"/>
      <c r="J2009" s="1514"/>
      <c r="K2009" s="122"/>
      <c r="L2009" s="122"/>
      <c r="M2009" s="122"/>
      <c r="N2009" s="122"/>
      <c r="O2009" s="122"/>
      <c r="P2009" s="122"/>
      <c r="Q2009" s="331"/>
      <c r="R2009" s="331"/>
      <c r="S2009" s="759"/>
      <c r="T2009" s="331"/>
      <c r="U2009" s="777"/>
      <c r="V2009" s="331"/>
      <c r="W2009" s="331"/>
      <c r="X2009" s="331"/>
      <c r="Y2009" s="331"/>
      <c r="Z2009" s="331"/>
      <c r="AA2009" s="934"/>
      <c r="AB2009" s="328"/>
      <c r="AC2009" s="1084">
        <f t="shared" si="866"/>
        <v>0</v>
      </c>
      <c r="AD2009" s="1099"/>
      <c r="AF2009" s="3389"/>
      <c r="AG2009" s="137">
        <f t="shared" si="860"/>
        <v>0</v>
      </c>
    </row>
    <row r="2010" spans="1:33" s="2266" customFormat="1" ht="60" x14ac:dyDescent="0.25">
      <c r="B2010" s="4" t="s">
        <v>516</v>
      </c>
      <c r="C2010" s="435"/>
      <c r="D2010" s="4"/>
      <c r="E2010" s="3194">
        <v>218</v>
      </c>
      <c r="F2010" s="183">
        <f t="shared" si="880"/>
        <v>36</v>
      </c>
      <c r="G2010" s="183">
        <v>37</v>
      </c>
      <c r="H2010" s="183">
        <f>G2010/F2010*100</f>
        <v>102.77777777777777</v>
      </c>
      <c r="I2010" s="1514"/>
      <c r="J2010" s="1514"/>
      <c r="K2010" s="122"/>
      <c r="L2010" s="122"/>
      <c r="M2010" s="122"/>
      <c r="N2010" s="122"/>
      <c r="O2010" s="122"/>
      <c r="P2010" s="122"/>
      <c r="Q2010" s="331"/>
      <c r="R2010" s="331"/>
      <c r="S2010" s="759"/>
      <c r="T2010" s="331"/>
      <c r="U2010" s="777"/>
      <c r="V2010" s="331"/>
      <c r="W2010" s="331"/>
      <c r="X2010" s="331"/>
      <c r="Y2010" s="331"/>
      <c r="Z2010" s="331"/>
      <c r="AA2010" s="934"/>
      <c r="AB2010" s="328"/>
      <c r="AC2010" s="1084">
        <f t="shared" si="866"/>
        <v>0</v>
      </c>
      <c r="AD2010" s="1099"/>
      <c r="AF2010" s="3389"/>
      <c r="AG2010" s="2266">
        <f t="shared" si="860"/>
        <v>0</v>
      </c>
    </row>
    <row r="2011" spans="1:33" s="2266" customFormat="1" ht="29.25" x14ac:dyDescent="0.25">
      <c r="B2011" s="525" t="s">
        <v>344</v>
      </c>
      <c r="C2011" s="435"/>
      <c r="D2011" s="4"/>
      <c r="E2011" s="3194">
        <v>250</v>
      </c>
      <c r="F2011" s="183">
        <f t="shared" si="880"/>
        <v>42</v>
      </c>
      <c r="G2011" s="183">
        <v>40</v>
      </c>
      <c r="H2011" s="183">
        <f>G2011/F2011*100</f>
        <v>95.238095238095227</v>
      </c>
      <c r="I2011" s="1514"/>
      <c r="J2011" s="1514"/>
      <c r="K2011" s="122"/>
      <c r="L2011" s="122"/>
      <c r="M2011" s="122"/>
      <c r="N2011" s="122"/>
      <c r="O2011" s="122"/>
      <c r="P2011" s="122"/>
      <c r="Q2011" s="331"/>
      <c r="R2011" s="331"/>
      <c r="S2011" s="759"/>
      <c r="T2011" s="331"/>
      <c r="U2011" s="777"/>
      <c r="V2011" s="331"/>
      <c r="W2011" s="331"/>
      <c r="X2011" s="331"/>
      <c r="Y2011" s="331"/>
      <c r="Z2011" s="331"/>
      <c r="AA2011" s="934"/>
      <c r="AB2011" s="328"/>
      <c r="AC2011" s="1084"/>
      <c r="AD2011" s="1099"/>
      <c r="AF2011" s="3389"/>
      <c r="AG2011" s="2266">
        <f t="shared" si="860"/>
        <v>0</v>
      </c>
    </row>
    <row r="2012" spans="1:33" x14ac:dyDescent="0.25">
      <c r="A2012" s="137">
        <v>1</v>
      </c>
      <c r="B2012" s="3059" t="s">
        <v>194</v>
      </c>
      <c r="C2012" s="435"/>
      <c r="D2012" s="4"/>
      <c r="E2012" s="3194"/>
      <c r="F2012" s="183"/>
      <c r="G2012" s="183"/>
      <c r="H2012" s="183"/>
      <c r="I2012" s="1514"/>
      <c r="J2012" s="1514"/>
      <c r="K2012" s="122"/>
      <c r="L2012" s="122"/>
      <c r="M2012" s="122"/>
      <c r="N2012" s="122"/>
      <c r="O2012" s="122"/>
      <c r="P2012" s="122"/>
      <c r="Q2012" s="331"/>
      <c r="R2012" s="331"/>
      <c r="S2012" s="759"/>
      <c r="T2012" s="331"/>
      <c r="U2012" s="777"/>
      <c r="V2012" s="331"/>
      <c r="W2012" s="331"/>
      <c r="X2012" s="331"/>
      <c r="Y2012" s="331"/>
      <c r="Z2012" s="331"/>
      <c r="AA2012" s="934"/>
      <c r="AB2012" s="328"/>
      <c r="AC2012" s="1084">
        <f>T2012-S2012-W2012</f>
        <v>0</v>
      </c>
      <c r="AD2012" s="1099"/>
      <c r="AF2012" s="3389"/>
      <c r="AG2012" s="137">
        <f t="shared" si="860"/>
        <v>0</v>
      </c>
    </row>
    <row r="2013" spans="1:33" ht="104.25" x14ac:dyDescent="0.25">
      <c r="A2013" s="137">
        <v>1</v>
      </c>
      <c r="B2013" s="4" t="s">
        <v>644</v>
      </c>
      <c r="C2013" s="435"/>
      <c r="D2013" s="4"/>
      <c r="E2013" s="3194">
        <v>865</v>
      </c>
      <c r="F2013" s="183">
        <f t="shared" ref="F2013:F2016" si="881">ROUND(E2013/12*$B$4,0)</f>
        <v>144</v>
      </c>
      <c r="G2013" s="183">
        <v>117</v>
      </c>
      <c r="H2013" s="183">
        <f t="shared" ref="H2013:H2019" si="882">G2013/F2013*100</f>
        <v>81.25</v>
      </c>
      <c r="I2013" s="1514"/>
      <c r="J2013" s="1514"/>
      <c r="K2013" s="122"/>
      <c r="L2013" s="122"/>
      <c r="M2013" s="122"/>
      <c r="N2013" s="122"/>
      <c r="O2013" s="122"/>
      <c r="P2013" s="122"/>
      <c r="Q2013" s="331">
        <v>2702.9060800000002</v>
      </c>
      <c r="R2013" s="331">
        <v>2702.9060800000002</v>
      </c>
      <c r="S2013" s="881">
        <f>Q2013/12*$B$4+(R2013-Q2013)/11*1</f>
        <v>450.48434666666668</v>
      </c>
      <c r="T2013" s="331">
        <f>Z2013-Y2013-V2013</f>
        <v>0</v>
      </c>
      <c r="U2013" s="777"/>
      <c r="V2013" s="331"/>
      <c r="W2013" s="331">
        <f>T2013-S2013</f>
        <v>-450.48434666666668</v>
      </c>
      <c r="X2013" s="331"/>
      <c r="Y2013" s="331"/>
      <c r="Z2013" s="331"/>
      <c r="AA2013" s="934"/>
      <c r="AB2013" s="328"/>
      <c r="AC2013" s="1084">
        <f>T2013-S2013-W2013</f>
        <v>0</v>
      </c>
      <c r="AD2013" s="1099"/>
      <c r="AF2013" s="3389"/>
      <c r="AG2013" s="137">
        <f t="shared" si="860"/>
        <v>0</v>
      </c>
    </row>
    <row r="2014" spans="1:33" s="2266" customFormat="1" x14ac:dyDescent="0.25">
      <c r="B2014" s="4" t="s">
        <v>637</v>
      </c>
      <c r="C2014" s="435"/>
      <c r="D2014" s="4"/>
      <c r="E2014" s="3194">
        <v>149</v>
      </c>
      <c r="F2014" s="500">
        <f t="shared" si="881"/>
        <v>25</v>
      </c>
      <c r="G2014" s="500">
        <v>0</v>
      </c>
      <c r="H2014" s="183">
        <f t="shared" si="882"/>
        <v>0</v>
      </c>
      <c r="I2014" s="1514"/>
      <c r="J2014" s="1514"/>
      <c r="K2014" s="122"/>
      <c r="L2014" s="122"/>
      <c r="M2014" s="122"/>
      <c r="N2014" s="122"/>
      <c r="O2014" s="122"/>
      <c r="P2014" s="122"/>
      <c r="Q2014" s="331"/>
      <c r="R2014" s="331"/>
      <c r="S2014" s="881"/>
      <c r="T2014" s="331"/>
      <c r="U2014" s="777"/>
      <c r="V2014" s="331"/>
      <c r="W2014" s="331"/>
      <c r="X2014" s="331"/>
      <c r="Y2014" s="331"/>
      <c r="Z2014" s="331"/>
      <c r="AA2014" s="934"/>
      <c r="AB2014" s="328"/>
      <c r="AC2014" s="1084"/>
      <c r="AD2014" s="1099"/>
      <c r="AF2014" s="3389"/>
      <c r="AG2014" s="2266">
        <f t="shared" si="860"/>
        <v>0</v>
      </c>
    </row>
    <row r="2015" spans="1:33" s="2266" customFormat="1" x14ac:dyDescent="0.25">
      <c r="B2015" s="3403" t="s">
        <v>638</v>
      </c>
      <c r="C2015" s="435"/>
      <c r="D2015" s="4"/>
      <c r="E2015" s="3194">
        <v>198</v>
      </c>
      <c r="F2015" s="500">
        <f t="shared" si="881"/>
        <v>33</v>
      </c>
      <c r="G2015" s="500">
        <v>13</v>
      </c>
      <c r="H2015" s="183">
        <f t="shared" si="882"/>
        <v>39.393939393939391</v>
      </c>
      <c r="I2015" s="1514"/>
      <c r="J2015" s="1514"/>
      <c r="K2015" s="122"/>
      <c r="L2015" s="122"/>
      <c r="M2015" s="122"/>
      <c r="N2015" s="122"/>
      <c r="O2015" s="122"/>
      <c r="P2015" s="122"/>
      <c r="Q2015" s="331"/>
      <c r="R2015" s="331"/>
      <c r="S2015" s="881"/>
      <c r="T2015" s="331"/>
      <c r="U2015" s="777"/>
      <c r="V2015" s="331"/>
      <c r="W2015" s="331"/>
      <c r="X2015" s="331"/>
      <c r="Y2015" s="331"/>
      <c r="Z2015" s="331"/>
      <c r="AA2015" s="934"/>
      <c r="AB2015" s="328"/>
      <c r="AC2015" s="1084"/>
      <c r="AD2015" s="1099"/>
      <c r="AF2015" s="3389"/>
      <c r="AG2015" s="2266">
        <f t="shared" si="860"/>
        <v>0</v>
      </c>
    </row>
    <row r="2016" spans="1:33" s="2266" customFormat="1" x14ac:dyDescent="0.25">
      <c r="B2016" s="4" t="s">
        <v>639</v>
      </c>
      <c r="C2016" s="435"/>
      <c r="D2016" s="4"/>
      <c r="E2016" s="3194">
        <v>415</v>
      </c>
      <c r="F2016" s="500">
        <f t="shared" si="881"/>
        <v>69</v>
      </c>
      <c r="G2016" s="500">
        <v>83</v>
      </c>
      <c r="H2016" s="183">
        <f t="shared" si="882"/>
        <v>120.28985507246377</v>
      </c>
      <c r="I2016" s="1514"/>
      <c r="J2016" s="1514"/>
      <c r="K2016" s="122"/>
      <c r="L2016" s="122"/>
      <c r="M2016" s="122"/>
      <c r="N2016" s="122"/>
      <c r="O2016" s="122"/>
      <c r="P2016" s="122"/>
      <c r="Q2016" s="331"/>
      <c r="R2016" s="331"/>
      <c r="S2016" s="881"/>
      <c r="T2016" s="331"/>
      <c r="U2016" s="777"/>
      <c r="V2016" s="331"/>
      <c r="W2016" s="331"/>
      <c r="X2016" s="331"/>
      <c r="Y2016" s="331"/>
      <c r="Z2016" s="331"/>
      <c r="AA2016" s="934"/>
      <c r="AB2016" s="328"/>
      <c r="AC2016" s="1084"/>
      <c r="AD2016" s="1099"/>
      <c r="AF2016" s="3389"/>
      <c r="AG2016" s="2266">
        <f t="shared" si="860"/>
        <v>0</v>
      </c>
    </row>
    <row r="2017" spans="1:33" ht="47.25" x14ac:dyDescent="0.25">
      <c r="A2017" s="137">
        <v>1</v>
      </c>
      <c r="B2017" s="493" t="s">
        <v>468</v>
      </c>
      <c r="C2017" s="435"/>
      <c r="D2017" s="4"/>
      <c r="E2017" s="499">
        <f>E2018+E2025</f>
        <v>1682</v>
      </c>
      <c r="F2017" s="499">
        <f t="shared" ref="F2017:G2017" si="883">F2018+F2025</f>
        <v>280</v>
      </c>
      <c r="G2017" s="499">
        <f t="shared" si="883"/>
        <v>236</v>
      </c>
      <c r="H2017" s="183">
        <f t="shared" si="882"/>
        <v>84.285714285714292</v>
      </c>
      <c r="I2017" s="1514"/>
      <c r="J2017" s="1514"/>
      <c r="K2017" s="122"/>
      <c r="L2017" s="122"/>
      <c r="M2017" s="122"/>
      <c r="N2017" s="122"/>
      <c r="O2017" s="122"/>
      <c r="P2017" s="122"/>
      <c r="Q2017" s="331">
        <f t="shared" ref="Q2017:Z2017" si="884">Q2018+Q2025</f>
        <v>4848.7953900000002</v>
      </c>
      <c r="R2017" s="331">
        <f t="shared" ref="R2017" si="885">R2018+R2025</f>
        <v>4848.7953900000002</v>
      </c>
      <c r="S2017" s="759">
        <f t="shared" si="884"/>
        <v>808.132565</v>
      </c>
      <c r="T2017" s="331">
        <f t="shared" si="884"/>
        <v>675.29694000000006</v>
      </c>
      <c r="U2017" s="777">
        <f t="shared" si="884"/>
        <v>0</v>
      </c>
      <c r="V2017" s="331">
        <f t="shared" si="884"/>
        <v>0</v>
      </c>
      <c r="W2017" s="331">
        <f t="shared" si="884"/>
        <v>-132.83562499999994</v>
      </c>
      <c r="X2017" s="331">
        <f t="shared" si="884"/>
        <v>0</v>
      </c>
      <c r="Y2017" s="331">
        <f t="shared" si="884"/>
        <v>-0.41674</v>
      </c>
      <c r="Z2017" s="331">
        <f t="shared" si="884"/>
        <v>674.88020000000006</v>
      </c>
      <c r="AA2017" s="934"/>
      <c r="AB2017" s="328"/>
      <c r="AC2017" s="1084">
        <f t="shared" ref="AC2017:AC2048" si="886">T2017-S2017-W2017</f>
        <v>0</v>
      </c>
      <c r="AD2017" s="1099"/>
      <c r="AF2017" s="3389"/>
      <c r="AG2017" s="137">
        <f t="shared" si="860"/>
        <v>674880.20000000007</v>
      </c>
    </row>
    <row r="2018" spans="1:33" ht="30" x14ac:dyDescent="0.25">
      <c r="A2018" s="137">
        <v>1</v>
      </c>
      <c r="B2018" s="473" t="s">
        <v>272</v>
      </c>
      <c r="C2018" s="435"/>
      <c r="D2018" s="4"/>
      <c r="E2018" s="498">
        <f>SUM(E2019:E2024)</f>
        <v>1272</v>
      </c>
      <c r="F2018" s="183">
        <f t="shared" ref="F2018:G2018" si="887">SUM(F2019:F2024)</f>
        <v>212</v>
      </c>
      <c r="G2018" s="183">
        <f t="shared" si="887"/>
        <v>190</v>
      </c>
      <c r="H2018" s="183">
        <f t="shared" si="882"/>
        <v>89.622641509433961</v>
      </c>
      <c r="I2018" s="1514"/>
      <c r="J2018" s="1514"/>
      <c r="K2018" s="122"/>
      <c r="L2018" s="122"/>
      <c r="M2018" s="122"/>
      <c r="N2018" s="122"/>
      <c r="O2018" s="122"/>
      <c r="P2018" s="122"/>
      <c r="Q2018" s="331">
        <f t="shared" ref="Q2018:Z2018" si="888">SUM(Q2019:Q2024)</f>
        <v>4273.3767900000003</v>
      </c>
      <c r="R2018" s="331">
        <f t="shared" ref="R2018" si="889">SUM(R2019:R2024)</f>
        <v>4273.3767900000003</v>
      </c>
      <c r="S2018" s="759">
        <f t="shared" si="888"/>
        <v>712.229465</v>
      </c>
      <c r="T2018" s="331">
        <f t="shared" si="888"/>
        <v>613.03132000000005</v>
      </c>
      <c r="U2018" s="777">
        <f t="shared" si="888"/>
        <v>0</v>
      </c>
      <c r="V2018" s="331">
        <f t="shared" si="888"/>
        <v>0</v>
      </c>
      <c r="W2018" s="331">
        <f t="shared" si="888"/>
        <v>-99.19814499999994</v>
      </c>
      <c r="X2018" s="331">
        <f t="shared" si="888"/>
        <v>0</v>
      </c>
      <c r="Y2018" s="331">
        <f t="shared" si="888"/>
        <v>-0.41674</v>
      </c>
      <c r="Z2018" s="331">
        <f t="shared" si="888"/>
        <v>612.61458000000005</v>
      </c>
      <c r="AA2018" s="934"/>
      <c r="AB2018" s="328"/>
      <c r="AC2018" s="1084">
        <f t="shared" si="886"/>
        <v>0</v>
      </c>
      <c r="AD2018" s="1099"/>
      <c r="AF2018" s="3389"/>
      <c r="AG2018" s="137">
        <f t="shared" si="860"/>
        <v>612614.58000000007</v>
      </c>
    </row>
    <row r="2019" spans="1:33" ht="30" x14ac:dyDescent="0.25">
      <c r="A2019" s="137">
        <v>1</v>
      </c>
      <c r="B2019" s="312" t="s">
        <v>469</v>
      </c>
      <c r="C2019" s="435"/>
      <c r="D2019" s="4"/>
      <c r="E2019" s="498">
        <v>1105</v>
      </c>
      <c r="F2019" s="183">
        <f t="shared" ref="F2019" si="890">ROUND(E2019/12*$B$4,0)</f>
        <v>184</v>
      </c>
      <c r="G2019" s="183">
        <v>178</v>
      </c>
      <c r="H2019" s="183">
        <f t="shared" si="882"/>
        <v>96.739130434782609</v>
      </c>
      <c r="I2019" s="1514"/>
      <c r="J2019" s="1514"/>
      <c r="K2019" s="122"/>
      <c r="L2019" s="122"/>
      <c r="M2019" s="122"/>
      <c r="N2019" s="122"/>
      <c r="O2019" s="122"/>
      <c r="P2019" s="122"/>
      <c r="Q2019" s="331">
        <v>3978</v>
      </c>
      <c r="R2019" s="331">
        <v>3978</v>
      </c>
      <c r="S2019" s="759">
        <f>Q2019/12*$B$4+(R2019-Q2019)/11*1</f>
        <v>663</v>
      </c>
      <c r="T2019" s="331">
        <f>Z2019-Y2019-V2019</f>
        <v>592.66924000000006</v>
      </c>
      <c r="U2019" s="777"/>
      <c r="V2019" s="331"/>
      <c r="W2019" s="331">
        <f>T2019-S2019</f>
        <v>-70.330759999999941</v>
      </c>
      <c r="X2019" s="331"/>
      <c r="Y2019" s="331">
        <v>-0.41674</v>
      </c>
      <c r="Z2019" s="331">
        <v>592.25250000000005</v>
      </c>
      <c r="AA2019" s="934"/>
      <c r="AB2019" s="328"/>
      <c r="AC2019" s="1084">
        <f t="shared" si="886"/>
        <v>0</v>
      </c>
      <c r="AD2019" s="1099"/>
      <c r="AF2019" s="3389"/>
      <c r="AG2019" s="137">
        <f t="shared" si="860"/>
        <v>592252.5</v>
      </c>
    </row>
    <row r="2020" spans="1:33" ht="60" x14ac:dyDescent="0.25">
      <c r="A2020" s="137">
        <v>1</v>
      </c>
      <c r="B2020" s="312" t="s">
        <v>488</v>
      </c>
      <c r="C2020" s="435"/>
      <c r="D2020" s="4"/>
      <c r="E2020" s="3061"/>
      <c r="F2020" s="183"/>
      <c r="G2020" s="183"/>
      <c r="H2020" s="183"/>
      <c r="I2020" s="1514"/>
      <c r="J2020" s="1514"/>
      <c r="K2020" s="122"/>
      <c r="L2020" s="122"/>
      <c r="M2020" s="122"/>
      <c r="N2020" s="122"/>
      <c r="O2020" s="122"/>
      <c r="P2020" s="122"/>
      <c r="Q2020" s="331"/>
      <c r="R2020" s="331"/>
      <c r="S2020" s="759">
        <f t="shared" ref="S2020" si="891">Q2020/12*$B$4</f>
        <v>0</v>
      </c>
      <c r="T2020" s="331"/>
      <c r="U2020" s="777"/>
      <c r="V2020" s="331"/>
      <c r="W2020" s="331"/>
      <c r="X2020" s="331"/>
      <c r="Y2020" s="331"/>
      <c r="Z2020" s="331"/>
      <c r="AA2020" s="934"/>
      <c r="AB2020" s="328"/>
      <c r="AC2020" s="1084">
        <f t="shared" si="886"/>
        <v>0</v>
      </c>
      <c r="AD2020" s="1099"/>
      <c r="AF2020" s="3389"/>
      <c r="AG2020" s="137">
        <f t="shared" si="860"/>
        <v>0</v>
      </c>
    </row>
    <row r="2021" spans="1:33" ht="30" x14ac:dyDescent="0.25">
      <c r="A2021" s="137">
        <v>1</v>
      </c>
      <c r="B2021" s="312" t="s">
        <v>470</v>
      </c>
      <c r="C2021" s="435"/>
      <c r="D2021" s="4"/>
      <c r="E2021" s="3061">
        <v>167</v>
      </c>
      <c r="F2021" s="183">
        <f t="shared" ref="F2021" si="892">ROUND(E2021/12*$B$4,0)</f>
        <v>28</v>
      </c>
      <c r="G2021" s="183">
        <v>12</v>
      </c>
      <c r="H2021" s="183">
        <f>G2021/F2021*100</f>
        <v>42.857142857142854</v>
      </c>
      <c r="I2021" s="1514"/>
      <c r="J2021" s="1514"/>
      <c r="K2021" s="122"/>
      <c r="L2021" s="122"/>
      <c r="M2021" s="122"/>
      <c r="N2021" s="122"/>
      <c r="O2021" s="122"/>
      <c r="P2021" s="122"/>
      <c r="Q2021" s="331">
        <v>295.37678999999997</v>
      </c>
      <c r="R2021" s="331">
        <v>295.37678999999997</v>
      </c>
      <c r="S2021" s="759">
        <f>Q2021/12*$B$4+(R2021-Q2021)/11*1</f>
        <v>49.229464999999998</v>
      </c>
      <c r="T2021" s="331">
        <f>Z2021-Y2021-V2021</f>
        <v>20.362080000000002</v>
      </c>
      <c r="U2021" s="777"/>
      <c r="V2021" s="331"/>
      <c r="W2021" s="331">
        <f>T2021-S2021</f>
        <v>-28.867384999999995</v>
      </c>
      <c r="X2021" s="331"/>
      <c r="Y2021" s="331">
        <v>0</v>
      </c>
      <c r="Z2021" s="331">
        <v>20.362080000000002</v>
      </c>
      <c r="AA2021" s="934"/>
      <c r="AB2021" s="328"/>
      <c r="AC2021" s="1084">
        <f t="shared" si="886"/>
        <v>0</v>
      </c>
      <c r="AD2021" s="1099"/>
      <c r="AF2021" s="3389"/>
      <c r="AG2021" s="137">
        <f t="shared" si="860"/>
        <v>20362.080000000002</v>
      </c>
    </row>
    <row r="2022" spans="1:33" ht="30" x14ac:dyDescent="0.25">
      <c r="A2022" s="137">
        <v>1</v>
      </c>
      <c r="B2022" s="312" t="s">
        <v>471</v>
      </c>
      <c r="C2022" s="435"/>
      <c r="D2022" s="4"/>
      <c r="E2022" s="3061"/>
      <c r="F2022" s="183"/>
      <c r="G2022" s="183"/>
      <c r="H2022" s="183"/>
      <c r="I2022" s="1514"/>
      <c r="J2022" s="1514"/>
      <c r="K2022" s="122"/>
      <c r="L2022" s="122"/>
      <c r="M2022" s="122"/>
      <c r="N2022" s="122"/>
      <c r="O2022" s="122"/>
      <c r="P2022" s="122"/>
      <c r="Q2022" s="331"/>
      <c r="R2022" s="331"/>
      <c r="S2022" s="759"/>
      <c r="T2022" s="331">
        <f>Z2022-Y2022-V2022</f>
        <v>0</v>
      </c>
      <c r="U2022" s="777"/>
      <c r="V2022" s="331"/>
      <c r="W2022" s="331">
        <f>T2022-S2022</f>
        <v>0</v>
      </c>
      <c r="X2022" s="331"/>
      <c r="Y2022" s="331">
        <v>0</v>
      </c>
      <c r="Z2022" s="331">
        <v>0</v>
      </c>
      <c r="AA2022" s="934"/>
      <c r="AB2022" s="328"/>
      <c r="AC2022" s="1084">
        <f t="shared" si="886"/>
        <v>0</v>
      </c>
      <c r="AD2022" s="1099"/>
      <c r="AF2022" s="3389"/>
      <c r="AG2022" s="137">
        <f t="shared" si="860"/>
        <v>0</v>
      </c>
    </row>
    <row r="2023" spans="1:33" ht="45" x14ac:dyDescent="0.25">
      <c r="A2023" s="137">
        <v>1</v>
      </c>
      <c r="B2023" s="312" t="s">
        <v>472</v>
      </c>
      <c r="C2023" s="435"/>
      <c r="D2023" s="4"/>
      <c r="E2023" s="498"/>
      <c r="F2023" s="183"/>
      <c r="G2023" s="183"/>
      <c r="H2023" s="183"/>
      <c r="I2023" s="1514"/>
      <c r="J2023" s="1514"/>
      <c r="K2023" s="122"/>
      <c r="L2023" s="122"/>
      <c r="M2023" s="122"/>
      <c r="N2023" s="122"/>
      <c r="O2023" s="122"/>
      <c r="P2023" s="122"/>
      <c r="Q2023" s="331"/>
      <c r="R2023" s="331"/>
      <c r="S2023" s="759"/>
      <c r="T2023" s="331"/>
      <c r="U2023" s="777"/>
      <c r="V2023" s="331"/>
      <c r="W2023" s="331"/>
      <c r="X2023" s="331"/>
      <c r="Y2023" s="331"/>
      <c r="Z2023" s="331"/>
      <c r="AA2023" s="934"/>
      <c r="AB2023" s="328"/>
      <c r="AC2023" s="1084">
        <f t="shared" si="886"/>
        <v>0</v>
      </c>
      <c r="AD2023" s="1099"/>
      <c r="AF2023" s="3389"/>
      <c r="AG2023" s="137">
        <f t="shared" si="860"/>
        <v>0</v>
      </c>
    </row>
    <row r="2024" spans="1:33" ht="30" x14ac:dyDescent="0.25">
      <c r="A2024" s="137">
        <v>1</v>
      </c>
      <c r="B2024" s="312" t="s">
        <v>473</v>
      </c>
      <c r="C2024" s="435"/>
      <c r="D2024" s="4"/>
      <c r="E2024" s="498"/>
      <c r="F2024" s="183"/>
      <c r="G2024" s="183"/>
      <c r="H2024" s="183"/>
      <c r="I2024" s="1514"/>
      <c r="J2024" s="1514"/>
      <c r="K2024" s="122"/>
      <c r="L2024" s="122"/>
      <c r="M2024" s="122"/>
      <c r="N2024" s="122"/>
      <c r="O2024" s="122"/>
      <c r="P2024" s="122"/>
      <c r="Q2024" s="331"/>
      <c r="R2024" s="331"/>
      <c r="S2024" s="759"/>
      <c r="T2024" s="331"/>
      <c r="U2024" s="777"/>
      <c r="V2024" s="331"/>
      <c r="W2024" s="331"/>
      <c r="X2024" s="331"/>
      <c r="Y2024" s="331"/>
      <c r="Z2024" s="331"/>
      <c r="AA2024" s="934"/>
      <c r="AB2024" s="328"/>
      <c r="AC2024" s="1084">
        <f t="shared" si="886"/>
        <v>0</v>
      </c>
      <c r="AD2024" s="1099"/>
      <c r="AF2024" s="3389"/>
      <c r="AG2024" s="137">
        <f t="shared" si="860"/>
        <v>0</v>
      </c>
    </row>
    <row r="2025" spans="1:33" ht="45" x14ac:dyDescent="0.25">
      <c r="A2025" s="137">
        <v>1</v>
      </c>
      <c r="B2025" s="473" t="s">
        <v>273</v>
      </c>
      <c r="C2025" s="435"/>
      <c r="D2025" s="4"/>
      <c r="E2025" s="3186">
        <f>SUM(E2026:E2028)</f>
        <v>410</v>
      </c>
      <c r="F2025" s="3186">
        <f t="shared" ref="F2025:G2025" si="893">SUM(F2026:F2028)</f>
        <v>68</v>
      </c>
      <c r="G2025" s="3186">
        <f t="shared" si="893"/>
        <v>46</v>
      </c>
      <c r="H2025" s="183">
        <f>G2025/F2025*100</f>
        <v>67.64705882352942</v>
      </c>
      <c r="I2025" s="1514"/>
      <c r="J2025" s="1514"/>
      <c r="K2025" s="122"/>
      <c r="L2025" s="122"/>
      <c r="M2025" s="122"/>
      <c r="N2025" s="122"/>
      <c r="O2025" s="122"/>
      <c r="P2025" s="122"/>
      <c r="Q2025" s="331">
        <f t="shared" ref="Q2025:Z2025" si="894">SUM(Q2026:Q2028)</f>
        <v>575.41859999999997</v>
      </c>
      <c r="R2025" s="331">
        <f t="shared" ref="R2025" si="895">SUM(R2026:R2028)</f>
        <v>575.41859999999997</v>
      </c>
      <c r="S2025" s="759">
        <f t="shared" si="894"/>
        <v>95.903099999999995</v>
      </c>
      <c r="T2025" s="331">
        <f t="shared" si="894"/>
        <v>62.265619999999998</v>
      </c>
      <c r="U2025" s="777">
        <f t="shared" si="894"/>
        <v>0</v>
      </c>
      <c r="V2025" s="331">
        <f t="shared" si="894"/>
        <v>0</v>
      </c>
      <c r="W2025" s="331">
        <f t="shared" si="894"/>
        <v>-33.637479999999996</v>
      </c>
      <c r="X2025" s="331">
        <f t="shared" si="894"/>
        <v>0</v>
      </c>
      <c r="Y2025" s="331">
        <f t="shared" si="894"/>
        <v>0</v>
      </c>
      <c r="Z2025" s="331">
        <f t="shared" si="894"/>
        <v>62.265619999999998</v>
      </c>
      <c r="AA2025" s="934"/>
      <c r="AB2025" s="328"/>
      <c r="AC2025" s="1084">
        <f t="shared" si="886"/>
        <v>0</v>
      </c>
      <c r="AD2025" s="1099"/>
      <c r="AF2025" s="3389"/>
      <c r="AG2025" s="137">
        <f t="shared" si="860"/>
        <v>62265.619999999995</v>
      </c>
    </row>
    <row r="2026" spans="1:33" ht="30" x14ac:dyDescent="0.25">
      <c r="A2026" s="137">
        <v>1</v>
      </c>
      <c r="B2026" s="312" t="s">
        <v>474</v>
      </c>
      <c r="C2026" s="435"/>
      <c r="D2026" s="4"/>
      <c r="E2026" s="498">
        <v>410</v>
      </c>
      <c r="F2026" s="183">
        <f t="shared" ref="F2026:F2028" si="896">ROUND(E2026/12*$B$4,0)</f>
        <v>68</v>
      </c>
      <c r="G2026" s="183">
        <v>46</v>
      </c>
      <c r="H2026" s="183">
        <f>G2026/F2026*100</f>
        <v>67.64705882352942</v>
      </c>
      <c r="I2026" s="1514"/>
      <c r="J2026" s="1514"/>
      <c r="K2026" s="122"/>
      <c r="L2026" s="122"/>
      <c r="M2026" s="122"/>
      <c r="N2026" s="122"/>
      <c r="O2026" s="122"/>
      <c r="P2026" s="122"/>
      <c r="Q2026" s="331">
        <v>575.41859999999997</v>
      </c>
      <c r="R2026" s="331">
        <v>575.41859999999997</v>
      </c>
      <c r="S2026" s="759">
        <f>Q2026/12*$B$4+(R2026-Q2026)/11*1</f>
        <v>95.903099999999995</v>
      </c>
      <c r="T2026" s="331">
        <f>Z2026-Y2026-V2026</f>
        <v>62.265619999999998</v>
      </c>
      <c r="U2026" s="777"/>
      <c r="V2026" s="331"/>
      <c r="W2026" s="331">
        <f>T2026-S2026</f>
        <v>-33.637479999999996</v>
      </c>
      <c r="X2026" s="331"/>
      <c r="Y2026" s="331">
        <v>0</v>
      </c>
      <c r="Z2026" s="331">
        <v>62.265619999999998</v>
      </c>
      <c r="AA2026" s="934"/>
      <c r="AB2026" s="328"/>
      <c r="AC2026" s="1084">
        <f t="shared" si="886"/>
        <v>0</v>
      </c>
      <c r="AD2026" s="1099"/>
      <c r="AF2026" s="3389"/>
      <c r="AG2026" s="137">
        <f t="shared" si="860"/>
        <v>62265.619999999995</v>
      </c>
    </row>
    <row r="2027" spans="1:33" ht="60" x14ac:dyDescent="0.25">
      <c r="B2027" s="312" t="s">
        <v>475</v>
      </c>
      <c r="C2027" s="435"/>
      <c r="D2027" s="4"/>
      <c r="E2027" s="496"/>
      <c r="F2027" s="183">
        <f t="shared" si="896"/>
        <v>0</v>
      </c>
      <c r="G2027" s="183"/>
      <c r="H2027" s="183" t="e">
        <f>G2027/F2027*100</f>
        <v>#DIV/0!</v>
      </c>
      <c r="I2027" s="1514"/>
      <c r="J2027" s="1514"/>
      <c r="K2027" s="122"/>
      <c r="L2027" s="122"/>
      <c r="M2027" s="122"/>
      <c r="N2027" s="122"/>
      <c r="O2027" s="122"/>
      <c r="P2027" s="122"/>
      <c r="Q2027" s="331"/>
      <c r="R2027" s="331"/>
      <c r="S2027" s="759">
        <f t="shared" ref="S2027:S2028" si="897">Q2027/12*$B$4</f>
        <v>0</v>
      </c>
      <c r="T2027" s="331">
        <f>Z2027-Y2027-V2027</f>
        <v>0</v>
      </c>
      <c r="U2027" s="777"/>
      <c r="V2027" s="331"/>
      <c r="W2027" s="331">
        <f>T2027-S2027</f>
        <v>0</v>
      </c>
      <c r="X2027" s="331"/>
      <c r="Y2027" s="331"/>
      <c r="Z2027" s="331"/>
      <c r="AA2027" s="934"/>
      <c r="AB2027" s="328"/>
      <c r="AC2027" s="1084">
        <f t="shared" si="886"/>
        <v>0</v>
      </c>
      <c r="AD2027" s="1099"/>
      <c r="AF2027" s="3389"/>
      <c r="AG2027" s="137">
        <f t="shared" si="860"/>
        <v>0</v>
      </c>
    </row>
    <row r="2028" spans="1:33" ht="45" x14ac:dyDescent="0.25">
      <c r="A2028" s="137">
        <v>1</v>
      </c>
      <c r="B2028" s="312" t="s">
        <v>476</v>
      </c>
      <c r="C2028" s="435"/>
      <c r="D2028" s="4"/>
      <c r="E2028" s="498"/>
      <c r="F2028" s="183">
        <f t="shared" si="896"/>
        <v>0</v>
      </c>
      <c r="G2028" s="183"/>
      <c r="H2028" s="183" t="e">
        <f>G2028/F2028*100</f>
        <v>#DIV/0!</v>
      </c>
      <c r="I2028" s="1514"/>
      <c r="J2028" s="1514"/>
      <c r="K2028" s="122"/>
      <c r="L2028" s="122"/>
      <c r="M2028" s="122"/>
      <c r="N2028" s="122"/>
      <c r="O2028" s="122"/>
      <c r="P2028" s="122"/>
      <c r="Q2028" s="331"/>
      <c r="R2028" s="331"/>
      <c r="S2028" s="759">
        <f t="shared" si="897"/>
        <v>0</v>
      </c>
      <c r="T2028" s="331">
        <f>Z2028-Y2028-V2028</f>
        <v>0</v>
      </c>
      <c r="U2028" s="777"/>
      <c r="V2028" s="331"/>
      <c r="W2028" s="331">
        <f>T2028-S2028</f>
        <v>0</v>
      </c>
      <c r="X2028" s="331"/>
      <c r="Y2028" s="331"/>
      <c r="Z2028" s="331"/>
      <c r="AA2028" s="934"/>
      <c r="AB2028" s="328"/>
      <c r="AC2028" s="1084">
        <f t="shared" si="886"/>
        <v>0</v>
      </c>
      <c r="AD2028" s="1099"/>
      <c r="AF2028" s="3389"/>
      <c r="AG2028" s="137">
        <f t="shared" si="860"/>
        <v>0</v>
      </c>
    </row>
    <row r="2029" spans="1:33" ht="29.25" x14ac:dyDescent="0.25">
      <c r="A2029" s="137">
        <v>1</v>
      </c>
      <c r="B2029" s="2261" t="s">
        <v>311</v>
      </c>
      <c r="C2029" s="435"/>
      <c r="D2029" s="4"/>
      <c r="E2029" s="499">
        <f>E2030+E2031+E2035+E2036+E2037+E2038</f>
        <v>399</v>
      </c>
      <c r="F2029" s="499">
        <f t="shared" ref="F2029:G2029" si="898">F2030+F2031+F2035+F2036+F2037+F2038</f>
        <v>66</v>
      </c>
      <c r="G2029" s="499">
        <f t="shared" si="898"/>
        <v>74.784999999999997</v>
      </c>
      <c r="H2029" s="183">
        <f>G2029/F2029*100</f>
        <v>113.31060606060606</v>
      </c>
      <c r="I2029" s="1514"/>
      <c r="J2029" s="1514"/>
      <c r="K2029" s="122"/>
      <c r="L2029" s="122"/>
      <c r="M2029" s="122"/>
      <c r="N2029" s="122"/>
      <c r="O2029" s="122"/>
      <c r="P2029" s="122"/>
      <c r="Q2029" s="331">
        <v>1662.9437000000003</v>
      </c>
      <c r="R2029" s="331">
        <v>1662.9437000000003</v>
      </c>
      <c r="S2029" s="759">
        <f>Q2029/12*$B$4+(R2029-Q2029)/11*1</f>
        <v>277.1572833333334</v>
      </c>
      <c r="T2029" s="331">
        <f>Z2029-Y2029-V2029</f>
        <v>651.99999000000003</v>
      </c>
      <c r="U2029" s="777"/>
      <c r="V2029" s="331"/>
      <c r="W2029" s="331">
        <f>T2029-S2029</f>
        <v>374.84270666666663</v>
      </c>
      <c r="X2029" s="331"/>
      <c r="Y2029" s="331">
        <v>0</v>
      </c>
      <c r="Z2029" s="331">
        <v>651.99999000000003</v>
      </c>
      <c r="AA2029" s="934"/>
      <c r="AB2029" s="328"/>
      <c r="AC2029" s="1084">
        <f t="shared" si="886"/>
        <v>0</v>
      </c>
      <c r="AD2029" s="1099"/>
      <c r="AF2029" s="3389"/>
      <c r="AG2029" s="137">
        <f t="shared" ref="AG2029:AG2092" si="899">Z2029*1000-AF2029</f>
        <v>651999.99</v>
      </c>
    </row>
    <row r="2030" spans="1:33" x14ac:dyDescent="0.25">
      <c r="A2030" s="137">
        <v>1</v>
      </c>
      <c r="B2030" s="312" t="s">
        <v>304</v>
      </c>
      <c r="C2030" s="435"/>
      <c r="D2030" s="4"/>
      <c r="E2030" s="498"/>
      <c r="F2030" s="183"/>
      <c r="G2030" s="183"/>
      <c r="H2030" s="183"/>
      <c r="I2030" s="1514"/>
      <c r="J2030" s="1514"/>
      <c r="K2030" s="122"/>
      <c r="L2030" s="122"/>
      <c r="M2030" s="122"/>
      <c r="N2030" s="122"/>
      <c r="O2030" s="122"/>
      <c r="P2030" s="122"/>
      <c r="Q2030" s="331"/>
      <c r="R2030" s="331"/>
      <c r="S2030" s="759"/>
      <c r="T2030" s="331"/>
      <c r="U2030" s="777"/>
      <c r="V2030" s="331"/>
      <c r="W2030" s="331"/>
      <c r="X2030" s="331"/>
      <c r="Y2030" s="331"/>
      <c r="Z2030" s="331"/>
      <c r="AA2030" s="934"/>
      <c r="AB2030" s="328"/>
      <c r="AC2030" s="1084">
        <f t="shared" si="886"/>
        <v>0</v>
      </c>
      <c r="AD2030" s="1099"/>
      <c r="AF2030" s="3389"/>
      <c r="AG2030" s="137">
        <f t="shared" si="899"/>
        <v>0</v>
      </c>
    </row>
    <row r="2031" spans="1:33" ht="30" x14ac:dyDescent="0.25">
      <c r="A2031" s="137">
        <v>1</v>
      </c>
      <c r="B2031" s="473" t="s">
        <v>452</v>
      </c>
      <c r="C2031" s="435"/>
      <c r="D2031" s="4"/>
      <c r="E2031" s="498">
        <f>E2032+E2033/4</f>
        <v>17.5</v>
      </c>
      <c r="F2031" s="183">
        <f>F2032+F2033/4</f>
        <v>3</v>
      </c>
      <c r="G2031" s="183">
        <f>G2032+G2033/4</f>
        <v>4.7850000000000001</v>
      </c>
      <c r="H2031" s="183">
        <f>G2031/F2031*100</f>
        <v>159.5</v>
      </c>
      <c r="I2031" s="1514"/>
      <c r="J2031" s="1514"/>
      <c r="K2031" s="122"/>
      <c r="L2031" s="122"/>
      <c r="M2031" s="122"/>
      <c r="N2031" s="122"/>
      <c r="O2031" s="122"/>
      <c r="P2031" s="122"/>
      <c r="Q2031" s="331"/>
      <c r="R2031" s="331"/>
      <c r="S2031" s="759"/>
      <c r="T2031" s="331"/>
      <c r="U2031" s="777"/>
      <c r="V2031" s="331"/>
      <c r="W2031" s="331"/>
      <c r="X2031" s="331"/>
      <c r="Y2031" s="331"/>
      <c r="Z2031" s="331"/>
      <c r="AA2031" s="934"/>
      <c r="AB2031" s="328"/>
      <c r="AC2031" s="1084">
        <f t="shared" si="886"/>
        <v>0</v>
      </c>
      <c r="AD2031" s="1099"/>
      <c r="AF2031" s="3389"/>
      <c r="AG2031" s="137">
        <f t="shared" si="899"/>
        <v>0</v>
      </c>
    </row>
    <row r="2032" spans="1:33" x14ac:dyDescent="0.25">
      <c r="A2032" s="137">
        <v>1</v>
      </c>
      <c r="B2032" s="312" t="s">
        <v>453</v>
      </c>
      <c r="C2032" s="435"/>
      <c r="D2032" s="4"/>
      <c r="E2032" s="3060"/>
      <c r="F2032" s="183"/>
      <c r="G2032" s="183"/>
      <c r="H2032" s="183"/>
      <c r="I2032" s="1514"/>
      <c r="J2032" s="1514"/>
      <c r="K2032" s="122"/>
      <c r="L2032" s="122"/>
      <c r="M2032" s="122"/>
      <c r="N2032" s="122"/>
      <c r="O2032" s="122"/>
      <c r="P2032" s="122"/>
      <c r="Q2032" s="331"/>
      <c r="R2032" s="331"/>
      <c r="S2032" s="759"/>
      <c r="T2032" s="331"/>
      <c r="U2032" s="777"/>
      <c r="V2032" s="331"/>
      <c r="W2032" s="331"/>
      <c r="X2032" s="331"/>
      <c r="Y2032" s="331"/>
      <c r="Z2032" s="331"/>
      <c r="AA2032" s="934"/>
      <c r="AB2032" s="328"/>
      <c r="AC2032" s="1084">
        <f t="shared" si="886"/>
        <v>0</v>
      </c>
      <c r="AD2032" s="1099"/>
      <c r="AF2032" s="3389"/>
      <c r="AG2032" s="137">
        <f t="shared" si="899"/>
        <v>0</v>
      </c>
    </row>
    <row r="2033" spans="1:33" ht="30" x14ac:dyDescent="0.25">
      <c r="A2033" s="137">
        <v>1</v>
      </c>
      <c r="B2033" s="312" t="s">
        <v>454</v>
      </c>
      <c r="C2033" s="435"/>
      <c r="D2033" s="4"/>
      <c r="E2033" s="496">
        <v>70</v>
      </c>
      <c r="F2033" s="183">
        <f t="shared" ref="F2033" si="900">ROUND(E2033/12*$B$4,0)</f>
        <v>12</v>
      </c>
      <c r="G2033" s="183">
        <v>19.14</v>
      </c>
      <c r="H2033" s="183">
        <f>G2033/F2033*100</f>
        <v>159.5</v>
      </c>
      <c r="I2033" s="1514"/>
      <c r="J2033" s="1514"/>
      <c r="K2033" s="122"/>
      <c r="L2033" s="122"/>
      <c r="M2033" s="122"/>
      <c r="N2033" s="122"/>
      <c r="O2033" s="122"/>
      <c r="P2033" s="122"/>
      <c r="Q2033" s="331"/>
      <c r="R2033" s="331"/>
      <c r="S2033" s="759"/>
      <c r="T2033" s="331"/>
      <c r="U2033" s="777"/>
      <c r="V2033" s="331"/>
      <c r="W2033" s="331"/>
      <c r="X2033" s="331"/>
      <c r="Y2033" s="331"/>
      <c r="Z2033" s="331"/>
      <c r="AA2033" s="934"/>
      <c r="AB2033" s="328"/>
      <c r="AC2033" s="1084">
        <f t="shared" si="886"/>
        <v>0</v>
      </c>
      <c r="AD2033" s="1099"/>
      <c r="AF2033" s="3389"/>
      <c r="AG2033" s="137">
        <f t="shared" si="899"/>
        <v>0</v>
      </c>
    </row>
    <row r="2034" spans="1:33" ht="45" x14ac:dyDescent="0.25">
      <c r="A2034" s="137">
        <v>1</v>
      </c>
      <c r="B2034" s="312" t="s">
        <v>455</v>
      </c>
      <c r="C2034" s="435"/>
      <c r="D2034" s="4"/>
      <c r="E2034" s="496"/>
      <c r="F2034" s="183"/>
      <c r="G2034" s="183"/>
      <c r="H2034" s="183"/>
      <c r="I2034" s="1514"/>
      <c r="J2034" s="1514"/>
      <c r="K2034" s="122"/>
      <c r="L2034" s="122"/>
      <c r="M2034" s="122"/>
      <c r="N2034" s="122"/>
      <c r="O2034" s="122"/>
      <c r="P2034" s="122"/>
      <c r="Q2034" s="331"/>
      <c r="R2034" s="331"/>
      <c r="S2034" s="759"/>
      <c r="T2034" s="331"/>
      <c r="U2034" s="777"/>
      <c r="V2034" s="331"/>
      <c r="W2034" s="331"/>
      <c r="X2034" s="331"/>
      <c r="Y2034" s="331"/>
      <c r="Z2034" s="331"/>
      <c r="AA2034" s="934"/>
      <c r="AB2034" s="328"/>
      <c r="AC2034" s="1084">
        <f t="shared" si="886"/>
        <v>0</v>
      </c>
      <c r="AD2034" s="1099"/>
      <c r="AF2034" s="3389"/>
      <c r="AG2034" s="137">
        <f t="shared" si="899"/>
        <v>0</v>
      </c>
    </row>
    <row r="2035" spans="1:33" ht="60" x14ac:dyDescent="0.25">
      <c r="A2035" s="137">
        <v>1</v>
      </c>
      <c r="B2035" s="312" t="s">
        <v>456</v>
      </c>
      <c r="C2035" s="435"/>
      <c r="D2035" s="4"/>
      <c r="E2035" s="496"/>
      <c r="F2035" s="183"/>
      <c r="G2035" s="183"/>
      <c r="H2035" s="183"/>
      <c r="I2035" s="1514"/>
      <c r="J2035" s="1514"/>
      <c r="K2035" s="122"/>
      <c r="L2035" s="122"/>
      <c r="M2035" s="122"/>
      <c r="N2035" s="122"/>
      <c r="O2035" s="122"/>
      <c r="P2035" s="122"/>
      <c r="Q2035" s="331"/>
      <c r="R2035" s="331"/>
      <c r="S2035" s="759"/>
      <c r="T2035" s="331"/>
      <c r="U2035" s="777"/>
      <c r="V2035" s="331"/>
      <c r="W2035" s="331"/>
      <c r="X2035" s="331"/>
      <c r="Y2035" s="331"/>
      <c r="Z2035" s="331"/>
      <c r="AA2035" s="934"/>
      <c r="AB2035" s="328"/>
      <c r="AC2035" s="1084">
        <f t="shared" si="886"/>
        <v>0</v>
      </c>
      <c r="AD2035" s="1099"/>
      <c r="AF2035" s="3389"/>
      <c r="AG2035" s="137">
        <f t="shared" si="899"/>
        <v>0</v>
      </c>
    </row>
    <row r="2036" spans="1:33" ht="45" x14ac:dyDescent="0.25">
      <c r="B2036" s="311" t="s">
        <v>457</v>
      </c>
      <c r="C2036" s="435"/>
      <c r="D2036" s="4"/>
      <c r="E2036" s="531"/>
      <c r="F2036" s="183"/>
      <c r="G2036" s="183"/>
      <c r="H2036" s="183"/>
      <c r="I2036" s="1514"/>
      <c r="J2036" s="1514"/>
      <c r="K2036" s="122"/>
      <c r="L2036" s="122"/>
      <c r="M2036" s="122"/>
      <c r="N2036" s="122"/>
      <c r="O2036" s="122"/>
      <c r="P2036" s="122"/>
      <c r="Q2036" s="331"/>
      <c r="R2036" s="331"/>
      <c r="S2036" s="759"/>
      <c r="T2036" s="331"/>
      <c r="U2036" s="777"/>
      <c r="V2036" s="331"/>
      <c r="W2036" s="331"/>
      <c r="X2036" s="331"/>
      <c r="Y2036" s="331"/>
      <c r="Z2036" s="331"/>
      <c r="AA2036" s="934"/>
      <c r="AB2036" s="328"/>
      <c r="AC2036" s="1084">
        <f t="shared" si="886"/>
        <v>0</v>
      </c>
      <c r="AD2036" s="1099"/>
      <c r="AF2036" s="3389"/>
      <c r="AG2036" s="137">
        <f t="shared" si="899"/>
        <v>0</v>
      </c>
    </row>
    <row r="2037" spans="1:33" ht="90" x14ac:dyDescent="0.25">
      <c r="B2037" s="311" t="s">
        <v>458</v>
      </c>
      <c r="C2037" s="435"/>
      <c r="D2037" s="4"/>
      <c r="E2037" s="498">
        <v>50</v>
      </c>
      <c r="F2037" s="183">
        <f t="shared" ref="F2037:F2038" si="901">ROUND(E2037/12*$B$4,0)</f>
        <v>8</v>
      </c>
      <c r="G2037" s="183"/>
      <c r="H2037" s="183">
        <f>G2037/F2037*100</f>
        <v>0</v>
      </c>
      <c r="I2037" s="1514"/>
      <c r="J2037" s="1514"/>
      <c r="K2037" s="122"/>
      <c r="L2037" s="122"/>
      <c r="M2037" s="122"/>
      <c r="N2037" s="122"/>
      <c r="O2037" s="122"/>
      <c r="P2037" s="122"/>
      <c r="Q2037" s="331"/>
      <c r="R2037" s="331"/>
      <c r="S2037" s="759"/>
      <c r="T2037" s="331">
        <f t="shared" ref="T2037:T2042" si="902">Z2037-Y2037-V2037</f>
        <v>0</v>
      </c>
      <c r="U2037" s="777"/>
      <c r="V2037" s="331"/>
      <c r="W2037" s="331">
        <f>T2037-S2037</f>
        <v>0</v>
      </c>
      <c r="X2037" s="331"/>
      <c r="Y2037" s="331"/>
      <c r="Z2037" s="331"/>
      <c r="AA2037" s="934"/>
      <c r="AB2037" s="328"/>
      <c r="AC2037" s="1084">
        <f t="shared" si="886"/>
        <v>0</v>
      </c>
      <c r="AD2037" s="1099"/>
      <c r="AF2037" s="3389"/>
      <c r="AG2037" s="137">
        <f t="shared" si="899"/>
        <v>0</v>
      </c>
    </row>
    <row r="2038" spans="1:33" ht="30" x14ac:dyDescent="0.25">
      <c r="B2038" s="312" t="s">
        <v>477</v>
      </c>
      <c r="C2038" s="435"/>
      <c r="D2038" s="4"/>
      <c r="E2038" s="498">
        <v>331.5</v>
      </c>
      <c r="F2038" s="183">
        <f t="shared" si="901"/>
        <v>55</v>
      </c>
      <c r="G2038" s="183">
        <v>70</v>
      </c>
      <c r="H2038" s="183">
        <f>G2038/F2038*100</f>
        <v>127.27272727272727</v>
      </c>
      <c r="I2038" s="1514"/>
      <c r="J2038" s="1514"/>
      <c r="K2038" s="122"/>
      <c r="L2038" s="122"/>
      <c r="M2038" s="122"/>
      <c r="N2038" s="122"/>
      <c r="O2038" s="122"/>
      <c r="P2038" s="122"/>
      <c r="Q2038" s="331">
        <v>780.2</v>
      </c>
      <c r="R2038" s="331">
        <v>780.2</v>
      </c>
      <c r="S2038" s="759">
        <f>Q2038/12*$B$4+(R2038-Q2038)/11*1</f>
        <v>130.03333333333333</v>
      </c>
      <c r="T2038" s="331">
        <f t="shared" si="902"/>
        <v>152.58750000000001</v>
      </c>
      <c r="U2038" s="777"/>
      <c r="V2038" s="331"/>
      <c r="W2038" s="331">
        <f>T2038-S2038</f>
        <v>22.554166666666674</v>
      </c>
      <c r="X2038" s="331"/>
      <c r="Y2038" s="331">
        <v>0</v>
      </c>
      <c r="Z2038" s="331">
        <v>152.58750000000001</v>
      </c>
      <c r="AA2038" s="934"/>
      <c r="AB2038" s="328"/>
      <c r="AC2038" s="1084">
        <f t="shared" si="886"/>
        <v>0</v>
      </c>
      <c r="AD2038" s="1099"/>
      <c r="AF2038" s="3389"/>
      <c r="AG2038" s="137">
        <f t="shared" si="899"/>
        <v>152587.5</v>
      </c>
    </row>
    <row r="2039" spans="1:33" ht="29.25" x14ac:dyDescent="0.25">
      <c r="A2039" s="137">
        <v>1</v>
      </c>
      <c r="B2039" s="525" t="s">
        <v>312</v>
      </c>
      <c r="C2039" s="435"/>
      <c r="D2039" s="4"/>
      <c r="E2039" s="221">
        <f>E2040+E2041</f>
        <v>638.29787234042556</v>
      </c>
      <c r="F2039" s="123">
        <f>F2040+F2041</f>
        <v>106.38297872340425</v>
      </c>
      <c r="G2039" s="183">
        <f>G2040+G2041</f>
        <v>110.40638297872341</v>
      </c>
      <c r="H2039" s="183">
        <f>G2039/F2039*100</f>
        <v>103.78200000000002</v>
      </c>
      <c r="I2039" s="1514"/>
      <c r="J2039" s="1514"/>
      <c r="K2039" s="122"/>
      <c r="L2039" s="122"/>
      <c r="M2039" s="122"/>
      <c r="N2039" s="122"/>
      <c r="O2039" s="122"/>
      <c r="P2039" s="122"/>
      <c r="Q2039" s="331"/>
      <c r="R2039" s="331"/>
      <c r="S2039" s="759"/>
      <c r="T2039" s="331">
        <f t="shared" si="902"/>
        <v>0</v>
      </c>
      <c r="U2039" s="777"/>
      <c r="V2039" s="331"/>
      <c r="W2039" s="331"/>
      <c r="X2039" s="331"/>
      <c r="Y2039" s="331"/>
      <c r="Z2039" s="331"/>
      <c r="AA2039" s="934"/>
      <c r="AB2039" s="328"/>
      <c r="AC2039" s="1084">
        <f t="shared" si="886"/>
        <v>0</v>
      </c>
      <c r="AD2039" s="1099"/>
      <c r="AF2039" s="3389"/>
      <c r="AG2039" s="137">
        <f t="shared" si="899"/>
        <v>0</v>
      </c>
    </row>
    <row r="2040" spans="1:33" x14ac:dyDescent="0.25">
      <c r="A2040" s="137">
        <v>1</v>
      </c>
      <c r="B2040" s="525" t="s">
        <v>320</v>
      </c>
      <c r="C2040" s="435"/>
      <c r="D2040" s="4"/>
      <c r="E2040" s="221"/>
      <c r="F2040" s="123"/>
      <c r="G2040" s="183"/>
      <c r="H2040" s="183"/>
      <c r="I2040" s="1514"/>
      <c r="J2040" s="1514"/>
      <c r="K2040" s="122"/>
      <c r="L2040" s="122"/>
      <c r="M2040" s="122"/>
      <c r="N2040" s="122"/>
      <c r="O2040" s="122"/>
      <c r="P2040" s="122"/>
      <c r="Q2040" s="331"/>
      <c r="R2040" s="331"/>
      <c r="S2040" s="759"/>
      <c r="T2040" s="331">
        <f t="shared" si="902"/>
        <v>0</v>
      </c>
      <c r="U2040" s="777"/>
      <c r="V2040" s="331"/>
      <c r="W2040" s="331"/>
      <c r="X2040" s="331"/>
      <c r="Y2040" s="331"/>
      <c r="Z2040" s="331"/>
      <c r="AA2040" s="934"/>
      <c r="AB2040" s="328"/>
      <c r="AC2040" s="1084">
        <f t="shared" si="886"/>
        <v>0</v>
      </c>
      <c r="AD2040" s="1099"/>
      <c r="AF2040" s="3389"/>
      <c r="AG2040" s="137">
        <f t="shared" si="899"/>
        <v>0</v>
      </c>
    </row>
    <row r="2041" spans="1:33" x14ac:dyDescent="0.25">
      <c r="A2041" s="137">
        <v>1</v>
      </c>
      <c r="B2041" s="4" t="s">
        <v>321</v>
      </c>
      <c r="C2041" s="435"/>
      <c r="D2041" s="4"/>
      <c r="E2041" s="221">
        <f>E2042/9.4</f>
        <v>638.29787234042556</v>
      </c>
      <c r="F2041" s="123">
        <f>F2042/9.4</f>
        <v>106.38297872340425</v>
      </c>
      <c r="G2041" s="183">
        <f>G2042/9.4</f>
        <v>110.40638297872341</v>
      </c>
      <c r="H2041" s="183">
        <f>G2041/F2041*100</f>
        <v>103.78200000000002</v>
      </c>
      <c r="I2041" s="1514"/>
      <c r="J2041" s="1514"/>
      <c r="K2041" s="122"/>
      <c r="L2041" s="122"/>
      <c r="M2041" s="122"/>
      <c r="N2041" s="122"/>
      <c r="O2041" s="122"/>
      <c r="P2041" s="122"/>
      <c r="Q2041" s="331"/>
      <c r="R2041" s="331"/>
      <c r="S2041" s="759"/>
      <c r="T2041" s="331">
        <f t="shared" si="902"/>
        <v>0</v>
      </c>
      <c r="U2041" s="777"/>
      <c r="V2041" s="331"/>
      <c r="W2041" s="331"/>
      <c r="X2041" s="331"/>
      <c r="Y2041" s="331"/>
      <c r="Z2041" s="331"/>
      <c r="AA2041" s="934"/>
      <c r="AB2041" s="328"/>
      <c r="AC2041" s="1084">
        <f t="shared" si="886"/>
        <v>0</v>
      </c>
      <c r="AD2041" s="1099"/>
      <c r="AF2041" s="3389"/>
      <c r="AG2041" s="137">
        <f t="shared" si="899"/>
        <v>0</v>
      </c>
    </row>
    <row r="2042" spans="1:33" x14ac:dyDescent="0.25">
      <c r="A2042" s="137">
        <v>1</v>
      </c>
      <c r="B2042" s="539" t="s">
        <v>322</v>
      </c>
      <c r="C2042" s="435"/>
      <c r="D2042" s="4"/>
      <c r="E2042" s="221">
        <v>6000</v>
      </c>
      <c r="F2042" s="123">
        <f>(E2042/12*$B$4)</f>
        <v>1000</v>
      </c>
      <c r="G2042" s="183">
        <v>1037.8200000000002</v>
      </c>
      <c r="H2042" s="183">
        <f>G2042/F2042*100</f>
        <v>103.78200000000002</v>
      </c>
      <c r="I2042" s="1514"/>
      <c r="J2042" s="1514"/>
      <c r="K2042" s="122"/>
      <c r="L2042" s="122"/>
      <c r="M2042" s="122"/>
      <c r="N2042" s="122"/>
      <c r="O2042" s="122"/>
      <c r="P2042" s="122"/>
      <c r="Q2042" s="331"/>
      <c r="R2042" s="331"/>
      <c r="S2042" s="759"/>
      <c r="T2042" s="331">
        <f t="shared" si="902"/>
        <v>0</v>
      </c>
      <c r="U2042" s="777"/>
      <c r="V2042" s="331"/>
      <c r="W2042" s="331"/>
      <c r="X2042" s="331"/>
      <c r="Y2042" s="331"/>
      <c r="Z2042" s="331"/>
      <c r="AA2042" s="934"/>
      <c r="AB2042" s="328"/>
      <c r="AC2042" s="1084">
        <f t="shared" si="886"/>
        <v>0</v>
      </c>
      <c r="AD2042" s="1099"/>
      <c r="AF2042" s="3389"/>
      <c r="AG2042" s="137">
        <f t="shared" si="899"/>
        <v>0</v>
      </c>
    </row>
    <row r="2043" spans="1:33" ht="29.25" x14ac:dyDescent="0.25">
      <c r="A2043" s="137">
        <v>1</v>
      </c>
      <c r="B2043" s="525" t="s">
        <v>305</v>
      </c>
      <c r="C2043" s="435"/>
      <c r="D2043" s="4"/>
      <c r="E2043" s="221"/>
      <c r="F2043" s="123">
        <f>ROUND(E2043/12*$B$4,0)</f>
        <v>0</v>
      </c>
      <c r="G2043" s="183"/>
      <c r="H2043" s="183"/>
      <c r="I2043" s="1514"/>
      <c r="J2043" s="1514"/>
      <c r="K2043" s="122"/>
      <c r="L2043" s="122"/>
      <c r="M2043" s="122"/>
      <c r="N2043" s="122"/>
      <c r="O2043" s="122"/>
      <c r="P2043" s="122"/>
      <c r="Q2043" s="331"/>
      <c r="R2043" s="331"/>
      <c r="S2043" s="759"/>
      <c r="T2043" s="331"/>
      <c r="U2043" s="777"/>
      <c r="V2043" s="331"/>
      <c r="W2043" s="331"/>
      <c r="X2043" s="331"/>
      <c r="Y2043" s="331"/>
      <c r="Z2043" s="331"/>
      <c r="AA2043" s="934"/>
      <c r="AB2043" s="328"/>
      <c r="AC2043" s="1084">
        <f t="shared" si="886"/>
        <v>0</v>
      </c>
      <c r="AD2043" s="1099"/>
      <c r="AF2043" s="3389"/>
      <c r="AG2043" s="137">
        <f t="shared" si="899"/>
        <v>0</v>
      </c>
    </row>
    <row r="2044" spans="1:33" ht="30" x14ac:dyDescent="0.25">
      <c r="A2044" s="137">
        <v>1</v>
      </c>
      <c r="B2044" s="521" t="s">
        <v>191</v>
      </c>
      <c r="C2044" s="435"/>
      <c r="D2044" s="4"/>
      <c r="E2044" s="221"/>
      <c r="F2044" s="123"/>
      <c r="G2044" s="183"/>
      <c r="H2044" s="183"/>
      <c r="I2044" s="1514"/>
      <c r="J2044" s="1514"/>
      <c r="K2044" s="122"/>
      <c r="L2044" s="122"/>
      <c r="M2044" s="122"/>
      <c r="N2044" s="122"/>
      <c r="O2044" s="122"/>
      <c r="P2044" s="122"/>
      <c r="Q2044" s="331"/>
      <c r="R2044" s="331"/>
      <c r="S2044" s="759"/>
      <c r="T2044" s="331">
        <f>Z2044-Y2044-V2044</f>
        <v>0</v>
      </c>
      <c r="U2044" s="777"/>
      <c r="V2044" s="331"/>
      <c r="W2044" s="331"/>
      <c r="X2044" s="331"/>
      <c r="Y2044" s="331"/>
      <c r="Z2044" s="331"/>
      <c r="AA2044" s="934"/>
      <c r="AB2044" s="328"/>
      <c r="AC2044" s="1084">
        <f t="shared" si="886"/>
        <v>0</v>
      </c>
      <c r="AD2044" s="1099"/>
      <c r="AF2044" s="3389"/>
      <c r="AG2044" s="137">
        <f t="shared" si="899"/>
        <v>0</v>
      </c>
    </row>
    <row r="2045" spans="1:33" x14ac:dyDescent="0.25">
      <c r="A2045" s="137">
        <v>1</v>
      </c>
      <c r="B2045" s="522"/>
      <c r="C2045" s="435"/>
      <c r="D2045" s="4"/>
      <c r="E2045" s="221"/>
      <c r="F2045" s="123"/>
      <c r="G2045" s="183"/>
      <c r="H2045" s="183"/>
      <c r="I2045" s="1514"/>
      <c r="J2045" s="1514"/>
      <c r="K2045" s="122"/>
      <c r="L2045" s="122"/>
      <c r="M2045" s="122"/>
      <c r="N2045" s="122"/>
      <c r="O2045" s="122"/>
      <c r="P2045" s="122"/>
      <c r="Q2045" s="331"/>
      <c r="R2045" s="331"/>
      <c r="S2045" s="759"/>
      <c r="T2045" s="331"/>
      <c r="U2045" s="777"/>
      <c r="V2045" s="331"/>
      <c r="W2045" s="331"/>
      <c r="X2045" s="331"/>
      <c r="Y2045" s="331"/>
      <c r="Z2045" s="331"/>
      <c r="AA2045" s="934"/>
      <c r="AB2045" s="328"/>
      <c r="AC2045" s="1084">
        <f t="shared" si="886"/>
        <v>0</v>
      </c>
      <c r="AD2045" s="1099"/>
      <c r="AF2045" s="3389"/>
      <c r="AG2045" s="137">
        <f t="shared" si="899"/>
        <v>0</v>
      </c>
    </row>
    <row r="2046" spans="1:33" x14ac:dyDescent="0.25">
      <c r="A2046" s="137">
        <v>1</v>
      </c>
      <c r="B2046" s="513" t="s">
        <v>217</v>
      </c>
      <c r="C2046" s="424"/>
      <c r="D2046" s="4"/>
      <c r="E2046" s="221">
        <f>E2047+E2048</f>
        <v>700</v>
      </c>
      <c r="F2046" s="123">
        <f>F2047+F2048</f>
        <v>116</v>
      </c>
      <c r="G2046" s="183">
        <f>G2047+G2048</f>
        <v>137</v>
      </c>
      <c r="H2046" s="183">
        <f t="shared" ref="H2046:H2054" si="903">G2046/F2046*100</f>
        <v>118.10344827586208</v>
      </c>
      <c r="I2046" s="1514"/>
      <c r="J2046" s="1514"/>
      <c r="K2046" s="122"/>
      <c r="L2046" s="122"/>
      <c r="M2046" s="122"/>
      <c r="N2046" s="122"/>
      <c r="O2046" s="122"/>
      <c r="P2046" s="122"/>
      <c r="Q2046" s="332">
        <v>598.76250000000005</v>
      </c>
      <c r="R2046" s="332">
        <v>598.76250000000005</v>
      </c>
      <c r="S2046" s="881">
        <f>Q2046/12*$B$4+(R2046-Q2046)/11*1</f>
        <v>99.793750000000003</v>
      </c>
      <c r="T2046" s="332">
        <f>Z2046-Y2046-V2046</f>
        <v>117.75960000000001</v>
      </c>
      <c r="U2046" s="1131"/>
      <c r="V2046" s="331"/>
      <c r="W2046" s="331">
        <f>T2046-S2046</f>
        <v>17.965850000000003</v>
      </c>
      <c r="X2046" s="331"/>
      <c r="Y2046" s="331">
        <v>0</v>
      </c>
      <c r="Z2046" s="332">
        <v>117.75960000000001</v>
      </c>
      <c r="AA2046" s="934"/>
      <c r="AB2046" s="866"/>
      <c r="AC2046" s="1084">
        <f t="shared" si="886"/>
        <v>0</v>
      </c>
      <c r="AD2046" s="1099"/>
      <c r="AF2046" s="3389"/>
      <c r="AG2046" s="137">
        <f t="shared" si="899"/>
        <v>117759.6</v>
      </c>
    </row>
    <row r="2047" spans="1:33" ht="30" x14ac:dyDescent="0.25">
      <c r="A2047" s="137">
        <v>1</v>
      </c>
      <c r="B2047" s="168" t="s">
        <v>276</v>
      </c>
      <c r="C2047" s="1644"/>
      <c r="D2047" s="4"/>
      <c r="E2047" s="221">
        <v>350</v>
      </c>
      <c r="F2047" s="123">
        <f>ROUND(E2047/12*$B$4,0)</f>
        <v>58</v>
      </c>
      <c r="G2047" s="183">
        <v>71</v>
      </c>
      <c r="H2047" s="183">
        <f t="shared" si="903"/>
        <v>122.41379310344827</v>
      </c>
      <c r="I2047" s="1514"/>
      <c r="J2047" s="1514"/>
      <c r="K2047" s="122"/>
      <c r="L2047" s="122"/>
      <c r="M2047" s="122"/>
      <c r="N2047" s="122"/>
      <c r="O2047" s="122"/>
      <c r="P2047" s="122"/>
      <c r="Q2047" s="331"/>
      <c r="R2047" s="331"/>
      <c r="S2047" s="883">
        <f>Q2047/12*$B$4</f>
        <v>0</v>
      </c>
      <c r="T2047" s="331">
        <f>Z2047-Y2047-V2047</f>
        <v>0</v>
      </c>
      <c r="U2047" s="777"/>
      <c r="V2047" s="333"/>
      <c r="W2047" s="333">
        <f>T2047-S2047</f>
        <v>0</v>
      </c>
      <c r="X2047" s="333"/>
      <c r="Y2047" s="330"/>
      <c r="Z2047" s="332"/>
      <c r="AA2047" s="934"/>
      <c r="AB2047" s="866"/>
      <c r="AC2047" s="1084">
        <f t="shared" si="886"/>
        <v>0</v>
      </c>
      <c r="AD2047" s="1099"/>
      <c r="AF2047" s="3389"/>
      <c r="AG2047" s="137">
        <f t="shared" si="899"/>
        <v>0</v>
      </c>
    </row>
    <row r="2048" spans="1:33" ht="30" x14ac:dyDescent="0.25">
      <c r="A2048" s="137">
        <v>1</v>
      </c>
      <c r="B2048" s="168" t="s">
        <v>275</v>
      </c>
      <c r="C2048" s="1700"/>
      <c r="D2048" s="525"/>
      <c r="E2048" s="221">
        <v>350</v>
      </c>
      <c r="F2048" s="183">
        <f>ROUND(E2048/12*$B$4,0)</f>
        <v>58</v>
      </c>
      <c r="G2048" s="183">
        <v>66</v>
      </c>
      <c r="H2048" s="183">
        <f t="shared" si="903"/>
        <v>113.79310344827587</v>
      </c>
      <c r="I2048" s="1514"/>
      <c r="J2048" s="1514"/>
      <c r="K2048" s="122"/>
      <c r="L2048" s="122"/>
      <c r="M2048" s="122"/>
      <c r="N2048" s="122"/>
      <c r="O2048" s="122"/>
      <c r="P2048" s="122"/>
      <c r="Q2048" s="330"/>
      <c r="R2048" s="330"/>
      <c r="S2048" s="759"/>
      <c r="T2048" s="330">
        <f>Z2048-Y2048-V2048</f>
        <v>0</v>
      </c>
      <c r="U2048" s="780"/>
      <c r="V2048" s="331"/>
      <c r="W2048" s="331"/>
      <c r="X2048" s="331"/>
      <c r="Y2048" s="330"/>
      <c r="Z2048" s="331"/>
      <c r="AA2048" s="934"/>
      <c r="AB2048" s="328"/>
      <c r="AC2048" s="1084">
        <f t="shared" si="886"/>
        <v>0</v>
      </c>
      <c r="AD2048" s="1099"/>
      <c r="AF2048" s="3389"/>
      <c r="AG2048" s="137">
        <f t="shared" si="899"/>
        <v>0</v>
      </c>
    </row>
    <row r="2049" spans="1:33" s="2266" customFormat="1" ht="86.25" x14ac:dyDescent="0.25">
      <c r="B2049" s="475" t="s">
        <v>518</v>
      </c>
      <c r="C2049" s="1644"/>
      <c r="D2049" s="4"/>
      <c r="E2049" s="245">
        <f>E2013</f>
        <v>865</v>
      </c>
      <c r="F2049" s="528">
        <f>F2013</f>
        <v>144</v>
      </c>
      <c r="G2049" s="750">
        <f>G2013</f>
        <v>117</v>
      </c>
      <c r="H2049" s="750">
        <f t="shared" si="903"/>
        <v>81.25</v>
      </c>
      <c r="I2049" s="1514"/>
      <c r="J2049" s="1514"/>
      <c r="K2049" s="122"/>
      <c r="L2049" s="122"/>
      <c r="M2049" s="122"/>
      <c r="N2049" s="122"/>
      <c r="O2049" s="122"/>
      <c r="P2049" s="122"/>
      <c r="Q2049" s="330">
        <f t="shared" ref="Q2049:Z2049" si="904">Q2013</f>
        <v>2702.9060800000002</v>
      </c>
      <c r="R2049" s="330">
        <f t="shared" ref="R2049" si="905">R2013</f>
        <v>2702.9060800000002</v>
      </c>
      <c r="S2049" s="759">
        <f t="shared" si="904"/>
        <v>450.48434666666668</v>
      </c>
      <c r="T2049" s="330">
        <f t="shared" si="904"/>
        <v>0</v>
      </c>
      <c r="U2049" s="780">
        <f t="shared" si="904"/>
        <v>0</v>
      </c>
      <c r="V2049" s="331">
        <f t="shared" si="904"/>
        <v>0</v>
      </c>
      <c r="W2049" s="331">
        <f t="shared" si="904"/>
        <v>-450.48434666666668</v>
      </c>
      <c r="X2049" s="331">
        <f t="shared" si="904"/>
        <v>0</v>
      </c>
      <c r="Y2049" s="330">
        <f t="shared" si="904"/>
        <v>0</v>
      </c>
      <c r="Z2049" s="331">
        <f t="shared" si="904"/>
        <v>0</v>
      </c>
      <c r="AA2049" s="934"/>
      <c r="AB2049" s="328"/>
      <c r="AC2049" s="1084">
        <f t="shared" ref="AC2049:AC2080" si="906">T2049-S2049-W2049</f>
        <v>0</v>
      </c>
      <c r="AD2049" s="1099"/>
      <c r="AF2049" s="3389"/>
      <c r="AG2049" s="2266">
        <f t="shared" si="899"/>
        <v>0</v>
      </c>
    </row>
    <row r="2050" spans="1:33" x14ac:dyDescent="0.25">
      <c r="A2050" s="137">
        <v>1</v>
      </c>
      <c r="B2050" s="475" t="s">
        <v>260</v>
      </c>
      <c r="C2050" s="435"/>
      <c r="D2050" s="4"/>
      <c r="E2050" s="245">
        <f>E2029+E2001</f>
        <v>1749</v>
      </c>
      <c r="F2050" s="750">
        <f>F2029+F2001</f>
        <v>291</v>
      </c>
      <c r="G2050" s="750">
        <f>G2029+G2001</f>
        <v>262.78499999999997</v>
      </c>
      <c r="H2050" s="750">
        <f t="shared" si="903"/>
        <v>90.304123711340196</v>
      </c>
      <c r="I2050" s="1514"/>
      <c r="J2050" s="1514"/>
      <c r="K2050" s="122"/>
      <c r="L2050" s="122"/>
      <c r="M2050" s="122"/>
      <c r="N2050" s="122"/>
      <c r="O2050" s="122"/>
      <c r="P2050" s="122"/>
      <c r="Q2050" s="331"/>
      <c r="R2050" s="331"/>
      <c r="S2050" s="759"/>
      <c r="T2050" s="331">
        <f>Z2050-Y2050-V2050</f>
        <v>0</v>
      </c>
      <c r="U2050" s="777"/>
      <c r="V2050" s="331"/>
      <c r="W2050" s="331"/>
      <c r="X2050" s="331"/>
      <c r="Y2050" s="331"/>
      <c r="Z2050" s="331"/>
      <c r="AA2050" s="938"/>
      <c r="AB2050" s="328"/>
      <c r="AC2050" s="1084">
        <f t="shared" si="906"/>
        <v>0</v>
      </c>
      <c r="AD2050" s="1099"/>
      <c r="AF2050" s="3389"/>
      <c r="AG2050" s="137">
        <f t="shared" si="899"/>
        <v>0</v>
      </c>
    </row>
    <row r="2051" spans="1:33" ht="29.25" x14ac:dyDescent="0.25">
      <c r="A2051" s="137">
        <v>1</v>
      </c>
      <c r="B2051" s="475" t="s">
        <v>274</v>
      </c>
      <c r="C2051" s="435"/>
      <c r="D2051" s="4"/>
      <c r="E2051" s="245">
        <f>E2017</f>
        <v>1682</v>
      </c>
      <c r="F2051" s="528">
        <f>F2017</f>
        <v>280</v>
      </c>
      <c r="G2051" s="750">
        <f>G2017</f>
        <v>236</v>
      </c>
      <c r="H2051" s="750">
        <f t="shared" si="903"/>
        <v>84.285714285714292</v>
      </c>
      <c r="I2051" s="1514"/>
      <c r="J2051" s="1514"/>
      <c r="K2051" s="122"/>
      <c r="L2051" s="122"/>
      <c r="M2051" s="122"/>
      <c r="N2051" s="122"/>
      <c r="O2051" s="122"/>
      <c r="P2051" s="122"/>
      <c r="Q2051" s="331"/>
      <c r="R2051" s="331"/>
      <c r="S2051" s="759"/>
      <c r="T2051" s="331"/>
      <c r="U2051" s="777">
        <f t="shared" ref="U2051" si="907">U2038+U2017</f>
        <v>0</v>
      </c>
      <c r="V2051" s="331"/>
      <c r="W2051" s="331"/>
      <c r="X2051" s="331"/>
      <c r="Y2051" s="331"/>
      <c r="Z2051" s="331"/>
      <c r="AA2051" s="938"/>
      <c r="AB2051" s="328"/>
      <c r="AC2051" s="1084">
        <f t="shared" si="906"/>
        <v>0</v>
      </c>
      <c r="AD2051" s="1099"/>
      <c r="AF2051" s="3389"/>
      <c r="AG2051" s="137">
        <f t="shared" si="899"/>
        <v>0</v>
      </c>
    </row>
    <row r="2052" spans="1:33" ht="29.25" x14ac:dyDescent="0.25">
      <c r="A2052" s="137">
        <v>1</v>
      </c>
      <c r="B2052" s="475" t="s">
        <v>261</v>
      </c>
      <c r="C2052" s="435"/>
      <c r="D2052" s="4"/>
      <c r="E2052" s="245">
        <f>E2039+E2007</f>
        <v>4856.2978723404258</v>
      </c>
      <c r="F2052" s="750">
        <f>F2039+F2007</f>
        <v>809.38297872340422</v>
      </c>
      <c r="G2052" s="750">
        <f>G2039+G2007</f>
        <v>907.4063829787234</v>
      </c>
      <c r="H2052" s="750">
        <f t="shared" si="903"/>
        <v>112.11088036592099</v>
      </c>
      <c r="I2052" s="1514"/>
      <c r="J2052" s="1514"/>
      <c r="K2052" s="122"/>
      <c r="L2052" s="122"/>
      <c r="M2052" s="122"/>
      <c r="N2052" s="122"/>
      <c r="O2052" s="122"/>
      <c r="P2052" s="122"/>
      <c r="Q2052" s="331"/>
      <c r="R2052" s="331"/>
      <c r="S2052" s="759"/>
      <c r="T2052" s="331">
        <f>Z2052-Y2052-V2052</f>
        <v>0</v>
      </c>
      <c r="U2052" s="777"/>
      <c r="V2052" s="331"/>
      <c r="W2052" s="331"/>
      <c r="X2052" s="331"/>
      <c r="Y2052" s="331"/>
      <c r="Z2052" s="331"/>
      <c r="AA2052" s="938"/>
      <c r="AB2052" s="328"/>
      <c r="AC2052" s="1084">
        <f t="shared" si="906"/>
        <v>0</v>
      </c>
      <c r="AD2052" s="1099"/>
      <c r="AF2052" s="3389"/>
      <c r="AG2052" s="137">
        <f t="shared" si="899"/>
        <v>0</v>
      </c>
    </row>
    <row r="2053" spans="1:33" ht="29.25" x14ac:dyDescent="0.25">
      <c r="A2053" s="137">
        <v>1</v>
      </c>
      <c r="B2053" s="475" t="s">
        <v>262</v>
      </c>
      <c r="C2053" s="435"/>
      <c r="D2053" s="4"/>
      <c r="E2053" s="245">
        <f>E2043+E2011</f>
        <v>250</v>
      </c>
      <c r="F2053" s="528">
        <f t="shared" ref="F2053:G2053" si="908">F2043+F2011</f>
        <v>42</v>
      </c>
      <c r="G2053" s="750">
        <f t="shared" si="908"/>
        <v>40</v>
      </c>
      <c r="H2053" s="750">
        <f t="shared" si="903"/>
        <v>95.238095238095227</v>
      </c>
      <c r="I2053" s="1514"/>
      <c r="J2053" s="1514"/>
      <c r="K2053" s="122"/>
      <c r="L2053" s="122"/>
      <c r="M2053" s="122"/>
      <c r="N2053" s="122"/>
      <c r="O2053" s="122"/>
      <c r="P2053" s="122"/>
      <c r="Q2053" s="331"/>
      <c r="R2053" s="331"/>
      <c r="S2053" s="881"/>
      <c r="T2053" s="331"/>
      <c r="U2053" s="777"/>
      <c r="V2053" s="331"/>
      <c r="W2053" s="331"/>
      <c r="X2053" s="331"/>
      <c r="Y2053" s="331"/>
      <c r="Z2053" s="331"/>
      <c r="AA2053" s="938"/>
      <c r="AB2053" s="328"/>
      <c r="AC2053" s="1084">
        <f t="shared" si="906"/>
        <v>0</v>
      </c>
      <c r="AD2053" s="1099"/>
      <c r="AF2053" s="3389"/>
      <c r="AG2053" s="137">
        <f t="shared" si="899"/>
        <v>0</v>
      </c>
    </row>
    <row r="2054" spans="1:33" x14ac:dyDescent="0.25">
      <c r="A2054" s="137">
        <v>1</v>
      </c>
      <c r="B2054" s="476" t="s">
        <v>134</v>
      </c>
      <c r="C2054" s="435"/>
      <c r="D2054" s="4"/>
      <c r="E2054" s="829">
        <f>E2050+E2051+E2053+E2007*2.6+E2042/4.2+E2049*2.6</f>
        <v>18325.37142857143</v>
      </c>
      <c r="F2054" s="528">
        <f>F2050+F2051+F2053+F2007*2.6+F2042/4.2+F2049*2.6</f>
        <v>3053.2952380952383</v>
      </c>
      <c r="G2054" s="750">
        <f>G2050+G2051+G2053+G2007*2.6+G2042/4.2+G2049*2.6</f>
        <v>3162.2849999999999</v>
      </c>
      <c r="H2054" s="750">
        <f t="shared" si="903"/>
        <v>103.56957822305955</v>
      </c>
      <c r="I2054" s="1514"/>
      <c r="J2054" s="1514"/>
      <c r="K2054" s="122"/>
      <c r="L2054" s="122"/>
      <c r="M2054" s="122"/>
      <c r="N2054" s="122"/>
      <c r="O2054" s="122"/>
      <c r="P2054" s="122"/>
      <c r="Q2054" s="331">
        <f t="shared" ref="Q2054:R2054" si="909">SUM(Q2053,Q2046,Q2029,Q2017,Q2013,Q2000,Q2038)</f>
        <v>17339.915420000001</v>
      </c>
      <c r="R2054" s="331">
        <f t="shared" si="909"/>
        <v>17339.915420000001</v>
      </c>
      <c r="S2054" s="759">
        <f t="shared" ref="S2054:Z2054" si="910">SUM(S2053,S2046,S2029,S2017,S2013,S2000,S2038)</f>
        <v>2889.9859033333332</v>
      </c>
      <c r="T2054" s="331">
        <f t="shared" si="910"/>
        <v>2668.4865300000001</v>
      </c>
      <c r="U2054" s="777">
        <f t="shared" si="910"/>
        <v>0</v>
      </c>
      <c r="V2054" s="331">
        <f t="shared" si="910"/>
        <v>0</v>
      </c>
      <c r="W2054" s="331">
        <f t="shared" si="910"/>
        <v>-221.49937333333327</v>
      </c>
      <c r="X2054" s="331">
        <f t="shared" si="910"/>
        <v>0</v>
      </c>
      <c r="Y2054" s="331">
        <f t="shared" si="910"/>
        <v>-0.41674</v>
      </c>
      <c r="Z2054" s="331">
        <f t="shared" si="910"/>
        <v>2668.06979</v>
      </c>
      <c r="AA2054" s="938"/>
      <c r="AB2054" s="328"/>
      <c r="AC2054" s="1084">
        <f t="shared" si="906"/>
        <v>0</v>
      </c>
      <c r="AD2054" s="1099"/>
      <c r="AF2054" s="3389"/>
      <c r="AG2054" s="137">
        <f t="shared" si="899"/>
        <v>2668069.79</v>
      </c>
    </row>
    <row r="2055" spans="1:33" x14ac:dyDescent="0.25">
      <c r="A2055" s="137">
        <v>1</v>
      </c>
      <c r="B2055" s="138" t="s">
        <v>28</v>
      </c>
      <c r="C2055" s="447"/>
      <c r="D2055" s="1153"/>
      <c r="E2055" s="242"/>
      <c r="F2055" s="838"/>
      <c r="G2055" s="838"/>
      <c r="H2055" s="838"/>
      <c r="I2055" s="1506"/>
      <c r="J2055" s="1506"/>
      <c r="K2055" s="748"/>
      <c r="L2055" s="748"/>
      <c r="M2055" s="748"/>
      <c r="N2055" s="748"/>
      <c r="O2055" s="748"/>
      <c r="P2055" s="748"/>
      <c r="Q2055" s="330"/>
      <c r="R2055" s="330"/>
      <c r="S2055" s="758"/>
      <c r="T2055" s="330">
        <f>Z2055-Y2055-V2055</f>
        <v>0</v>
      </c>
      <c r="U2055" s="780"/>
      <c r="V2055" s="330"/>
      <c r="W2055" s="330"/>
      <c r="X2055" s="330"/>
      <c r="Y2055" s="330"/>
      <c r="Z2055" s="330"/>
      <c r="AA2055" s="970"/>
      <c r="AB2055" s="370"/>
      <c r="AC2055" s="1084">
        <f t="shared" si="906"/>
        <v>0</v>
      </c>
      <c r="AD2055" s="1099"/>
      <c r="AF2055" s="3389"/>
      <c r="AG2055" s="137">
        <f t="shared" si="899"/>
        <v>0</v>
      </c>
    </row>
    <row r="2056" spans="1:33" x14ac:dyDescent="0.25">
      <c r="A2056" s="137">
        <v>1</v>
      </c>
      <c r="B2056" s="2" t="s">
        <v>123</v>
      </c>
      <c r="C2056" s="448"/>
      <c r="D2056" s="2265"/>
      <c r="E2056" s="239"/>
      <c r="F2056" s="284"/>
      <c r="G2056" s="284"/>
      <c r="H2056" s="284"/>
      <c r="I2056" s="199"/>
      <c r="J2056" s="199"/>
      <c r="K2056" s="526"/>
      <c r="L2056" s="526"/>
      <c r="M2056" s="526"/>
      <c r="N2056" s="526"/>
      <c r="O2056" s="526"/>
      <c r="P2056" s="526"/>
      <c r="Q2056" s="331"/>
      <c r="R2056" s="331"/>
      <c r="S2056" s="759"/>
      <c r="T2056" s="331">
        <f>Z2056-Y2056-V2056</f>
        <v>0</v>
      </c>
      <c r="U2056" s="777"/>
      <c r="V2056" s="331"/>
      <c r="W2056" s="331"/>
      <c r="X2056" s="331"/>
      <c r="Y2056" s="331"/>
      <c r="Z2056" s="331"/>
      <c r="AA2056" s="915"/>
      <c r="AB2056" s="328"/>
      <c r="AC2056" s="1084">
        <f t="shared" si="906"/>
        <v>0</v>
      </c>
      <c r="AD2056" s="1099"/>
      <c r="AF2056" s="3389"/>
      <c r="AG2056" s="137">
        <f t="shared" si="899"/>
        <v>0</v>
      </c>
    </row>
    <row r="2057" spans="1:33" s="147" customFormat="1" x14ac:dyDescent="0.25">
      <c r="A2057" s="137">
        <v>1</v>
      </c>
      <c r="B2057" s="2264" t="s">
        <v>9</v>
      </c>
      <c r="C2057" s="451"/>
      <c r="D2057" s="3">
        <v>240</v>
      </c>
      <c r="E2057" s="225">
        <v>160</v>
      </c>
      <c r="F2057" s="123">
        <f>ROUND(E2057/12*$B$4,0)</f>
        <v>27</v>
      </c>
      <c r="G2057" s="123">
        <v>32</v>
      </c>
      <c r="H2057" s="123">
        <f>G2057/F2057*100</f>
        <v>118.5185185185185</v>
      </c>
      <c r="I2057" s="831">
        <v>8</v>
      </c>
      <c r="J2057" s="152">
        <f>M2057/G2057</f>
        <v>8</v>
      </c>
      <c r="K2057" s="153">
        <f>ROUND(E2057*I2057,0)</f>
        <v>1280</v>
      </c>
      <c r="L2057" s="153">
        <f>ROUND(K2057/12*$B$4,0)</f>
        <v>213</v>
      </c>
      <c r="M2057" s="153">
        <v>256</v>
      </c>
      <c r="N2057" s="153">
        <f>M2057/L2057*100</f>
        <v>120.18779342723005</v>
      </c>
      <c r="O2057" s="153">
        <f>ROUND(K2057/D2057,0)</f>
        <v>5</v>
      </c>
      <c r="P2057" s="153">
        <f>M2057/$B$4*12/O2057</f>
        <v>307.2</v>
      </c>
      <c r="Q2057" s="331"/>
      <c r="R2057" s="331"/>
      <c r="S2057" s="759"/>
      <c r="T2057" s="331">
        <f>Z2057-Y2057-V2057</f>
        <v>0</v>
      </c>
      <c r="U2057" s="777"/>
      <c r="V2057" s="331"/>
      <c r="W2057" s="331"/>
      <c r="X2057" s="331"/>
      <c r="Y2057" s="331"/>
      <c r="Z2057" s="331"/>
      <c r="AA2057" s="950"/>
      <c r="AB2057" s="328"/>
      <c r="AC2057" s="1084">
        <f t="shared" si="906"/>
        <v>0</v>
      </c>
      <c r="AD2057" s="1099"/>
      <c r="AF2057" s="3389"/>
      <c r="AG2057" s="147">
        <f t="shared" si="899"/>
        <v>0</v>
      </c>
    </row>
    <row r="2058" spans="1:33" s="147" customFormat="1" x14ac:dyDescent="0.25">
      <c r="A2058" s="137">
        <v>1</v>
      </c>
      <c r="B2058" s="1213" t="s">
        <v>44</v>
      </c>
      <c r="C2058" s="432"/>
      <c r="D2058" s="1642">
        <v>240</v>
      </c>
      <c r="E2058" s="226">
        <v>150</v>
      </c>
      <c r="F2058" s="128">
        <f>ROUND(E2058/12*$B$4,0)</f>
        <v>25</v>
      </c>
      <c r="G2058" s="128">
        <v>28</v>
      </c>
      <c r="H2058" s="128">
        <f>G2058/F2058*100</f>
        <v>112.00000000000001</v>
      </c>
      <c r="I2058" s="1832">
        <v>8</v>
      </c>
      <c r="J2058" s="1113">
        <f>M2058/G2058</f>
        <v>8</v>
      </c>
      <c r="K2058" s="282">
        <f>ROUND(E2058*I2058,0)</f>
        <v>1200</v>
      </c>
      <c r="L2058" s="1114">
        <f>ROUND(K2058/12*$B$4,0)</f>
        <v>200</v>
      </c>
      <c r="M2058" s="1114">
        <v>224</v>
      </c>
      <c r="N2058" s="1114">
        <f>M2058/L2058*100</f>
        <v>112.00000000000001</v>
      </c>
      <c r="O2058" s="1114">
        <f>ROUND(K2058/D2058,0)</f>
        <v>5</v>
      </c>
      <c r="P2058" s="1114">
        <f>M2058/$B$4*12/O2058</f>
        <v>268.8</v>
      </c>
      <c r="Q2058" s="338"/>
      <c r="R2058" s="338"/>
      <c r="S2058" s="880"/>
      <c r="T2058" s="332"/>
      <c r="U2058" s="1147"/>
      <c r="V2058" s="338"/>
      <c r="W2058" s="332"/>
      <c r="X2058" s="332"/>
      <c r="Y2058" s="332"/>
      <c r="Z2058" s="332"/>
      <c r="AA2058" s="1117"/>
      <c r="AB2058" s="866"/>
      <c r="AC2058" s="1084">
        <f t="shared" si="906"/>
        <v>0</v>
      </c>
      <c r="AD2058" s="1099"/>
      <c r="AF2058" s="3389"/>
      <c r="AG2058" s="147">
        <f t="shared" si="899"/>
        <v>0</v>
      </c>
    </row>
    <row r="2059" spans="1:33" x14ac:dyDescent="0.25">
      <c r="A2059" s="137">
        <v>1</v>
      </c>
      <c r="B2059" s="2000" t="s">
        <v>176</v>
      </c>
      <c r="C2059" s="1369"/>
      <c r="D2059" s="1724"/>
      <c r="E2059" s="232">
        <f>SUM(E2057:E2058)</f>
        <v>310</v>
      </c>
      <c r="F2059" s="1628">
        <f>SUM(F2057:F2058)</f>
        <v>52</v>
      </c>
      <c r="G2059" s="1628">
        <f>SUM(G2057:G2058)</f>
        <v>60</v>
      </c>
      <c r="H2059" s="1247">
        <f>G2059/F2059*100</f>
        <v>115.38461538461537</v>
      </c>
      <c r="I2059" s="1531">
        <f>K2059/E2059</f>
        <v>8</v>
      </c>
      <c r="J2059" s="1212">
        <f>M2059/G2059</f>
        <v>8</v>
      </c>
      <c r="K2059" s="1736">
        <f>SUM(K2057:K2058)</f>
        <v>2480</v>
      </c>
      <c r="L2059" s="1628">
        <f>SUM(L2057:L2058)</f>
        <v>413</v>
      </c>
      <c r="M2059" s="1628">
        <f>SUM(M2057:M2058)</f>
        <v>480</v>
      </c>
      <c r="N2059" s="1173">
        <f>M2059/L2059*100</f>
        <v>116.22276029055689</v>
      </c>
      <c r="O2059" s="1628">
        <f>SUM(O2057:O2058)</f>
        <v>10</v>
      </c>
      <c r="P2059" s="1101">
        <f>M2059/$B$4*12/O2059</f>
        <v>288</v>
      </c>
      <c r="Q2059" s="333"/>
      <c r="R2059" s="333"/>
      <c r="S2059" s="882"/>
      <c r="T2059" s="339">
        <f>Z2059-Y2059-V2059</f>
        <v>0</v>
      </c>
      <c r="U2059" s="781"/>
      <c r="V2059" s="329"/>
      <c r="W2059" s="329"/>
      <c r="X2059" s="329"/>
      <c r="Y2059" s="329"/>
      <c r="Z2059" s="329"/>
      <c r="AA2059" s="1631"/>
      <c r="AB2059" s="871"/>
      <c r="AC2059" s="1084">
        <f t="shared" si="906"/>
        <v>0</v>
      </c>
      <c r="AD2059" s="1099"/>
      <c r="AF2059" s="3389"/>
      <c r="AG2059" s="137">
        <f t="shared" si="899"/>
        <v>0</v>
      </c>
    </row>
    <row r="2060" spans="1:33" ht="29.25" thickBot="1" x14ac:dyDescent="0.3">
      <c r="A2060" s="137">
        <v>1</v>
      </c>
      <c r="B2060" s="1833" t="s">
        <v>201</v>
      </c>
      <c r="C2060" s="1833"/>
      <c r="D2060" s="1288"/>
      <c r="E2060" s="17">
        <f>SUM(E2059)</f>
        <v>310</v>
      </c>
      <c r="F2060" s="10">
        <f>SUM(F2059)</f>
        <v>52</v>
      </c>
      <c r="G2060" s="10">
        <f>SUM(G2059)</f>
        <v>60</v>
      </c>
      <c r="H2060" s="10">
        <f>G2060/F2060*100</f>
        <v>115.38461538461537</v>
      </c>
      <c r="I2060" s="8">
        <f>K2060/E2060</f>
        <v>8</v>
      </c>
      <c r="J2060" s="1339">
        <f>M2060/G2060</f>
        <v>8</v>
      </c>
      <c r="K2060" s="1518">
        <f>SUM(K2059)</f>
        <v>2480</v>
      </c>
      <c r="L2060" s="1518">
        <f>SUM(L2059)</f>
        <v>413</v>
      </c>
      <c r="M2060" s="1518">
        <f>SUM(M2059)</f>
        <v>480</v>
      </c>
      <c r="N2060" s="1203">
        <f>M2060/L2060*100</f>
        <v>116.22276029055689</v>
      </c>
      <c r="O2060" s="181">
        <f>SUM(O2059)</f>
        <v>10</v>
      </c>
      <c r="P2060" s="1203">
        <f>M2060/$B$4*12/O2060</f>
        <v>288</v>
      </c>
      <c r="Q2060" s="329">
        <v>5546.2780799999991</v>
      </c>
      <c r="R2060" s="329">
        <v>5546.2780799999991</v>
      </c>
      <c r="S2060" s="881">
        <f>Q2060/12*$B$4+(R2060-Q2060)/11*1</f>
        <v>924.37967999999989</v>
      </c>
      <c r="T2060" s="331">
        <f>Z2060-Y2060-V2060</f>
        <v>1251.05375</v>
      </c>
      <c r="U2060" s="780"/>
      <c r="V2060" s="330"/>
      <c r="W2060" s="330">
        <f>T2060-S2060</f>
        <v>326.67407000000014</v>
      </c>
      <c r="X2060" s="897"/>
      <c r="Y2060" s="329">
        <v>-1.9779500000000001</v>
      </c>
      <c r="Z2060" s="329">
        <v>1249.0758000000001</v>
      </c>
      <c r="AA2060" s="916"/>
      <c r="AB2060" s="871"/>
      <c r="AC2060" s="1084">
        <f t="shared" si="906"/>
        <v>0</v>
      </c>
      <c r="AD2060" s="1099"/>
      <c r="AF2060" s="3389"/>
      <c r="AG2060" s="137">
        <f t="shared" si="899"/>
        <v>1249075.8</v>
      </c>
    </row>
    <row r="2061" spans="1:33" ht="15.75" thickBot="1" x14ac:dyDescent="0.3">
      <c r="A2061" s="137">
        <v>1</v>
      </c>
      <c r="B2061" s="1672" t="s">
        <v>278</v>
      </c>
      <c r="C2061" s="1673"/>
      <c r="D2061" s="1672"/>
      <c r="E2061" s="230"/>
      <c r="F2061" s="1834"/>
      <c r="G2061" s="1834"/>
      <c r="H2061" s="1834"/>
      <c r="I2061" s="1509"/>
      <c r="J2061" s="1509"/>
      <c r="K2061" s="1834"/>
      <c r="L2061" s="1834"/>
      <c r="M2061" s="1834">
        <f>M2060</f>
        <v>480</v>
      </c>
      <c r="N2061" s="1834"/>
      <c r="O2061" s="1834"/>
      <c r="P2061" s="1834"/>
      <c r="Q2061" s="337">
        <f t="shared" ref="Q2061:S2061" si="911">Q2060+Q2054</f>
        <v>22886.193500000001</v>
      </c>
      <c r="R2061" s="337">
        <f t="shared" ref="R2061" si="912">R2060+R2054</f>
        <v>22886.193500000001</v>
      </c>
      <c r="S2061" s="760">
        <f t="shared" si="911"/>
        <v>3814.3655833333332</v>
      </c>
      <c r="T2061" s="337">
        <f t="shared" ref="T2061:Z2061" si="913">T2060+T2054</f>
        <v>3919.5402800000002</v>
      </c>
      <c r="U2061" s="782">
        <f t="shared" si="913"/>
        <v>0</v>
      </c>
      <c r="V2061" s="156">
        <f>V2060+V2054</f>
        <v>0</v>
      </c>
      <c r="W2061" s="337">
        <f t="shared" si="913"/>
        <v>105.17469666666688</v>
      </c>
      <c r="X2061" s="337">
        <f t="shared" si="913"/>
        <v>0</v>
      </c>
      <c r="Y2061" s="156">
        <f t="shared" si="913"/>
        <v>-2.3946900000000002</v>
      </c>
      <c r="Z2061" s="337">
        <f t="shared" si="913"/>
        <v>3917.1455900000001</v>
      </c>
      <c r="AA2061" s="1835"/>
      <c r="AB2061" s="868"/>
      <c r="AC2061" s="1084">
        <f t="shared" si="906"/>
        <v>0</v>
      </c>
      <c r="AD2061" s="1099"/>
      <c r="AE2061" s="137" t="e">
        <f>S2061-#REF!/12*4</f>
        <v>#REF!</v>
      </c>
      <c r="AF2061" s="3389">
        <v>3917145.59</v>
      </c>
      <c r="AG2061" s="137">
        <f t="shared" si="899"/>
        <v>0</v>
      </c>
    </row>
    <row r="2062" spans="1:33" x14ac:dyDescent="0.25">
      <c r="A2062" s="137">
        <v>1</v>
      </c>
      <c r="B2062" s="643"/>
      <c r="C2062" s="643"/>
      <c r="D2062" s="643"/>
      <c r="E2062" s="258"/>
      <c r="F2062" s="1124"/>
      <c r="G2062" s="1124"/>
      <c r="H2062" s="1124"/>
      <c r="I2062" s="1510"/>
      <c r="J2062" s="1510"/>
      <c r="K2062" s="1124"/>
      <c r="L2062" s="1124"/>
      <c r="M2062" s="1124"/>
      <c r="N2062" s="1124"/>
      <c r="O2062" s="1124"/>
      <c r="P2062" s="1124"/>
      <c r="Q2062" s="330"/>
      <c r="R2062" s="330"/>
      <c r="S2062" s="758"/>
      <c r="T2062" s="330">
        <f t="shared" ref="T2062" si="914">Z2062-Y2062-V2062</f>
        <v>0</v>
      </c>
      <c r="U2062" s="780"/>
      <c r="V2062" s="330"/>
      <c r="W2062" s="330"/>
      <c r="X2062" s="330"/>
      <c r="Y2062" s="330"/>
      <c r="Z2062" s="330"/>
      <c r="AA2062" s="924"/>
      <c r="AB2062" s="370"/>
      <c r="AC2062" s="1084">
        <f t="shared" si="906"/>
        <v>0</v>
      </c>
      <c r="AD2062" s="1099"/>
      <c r="AF2062" s="3389"/>
      <c r="AG2062" s="137">
        <f t="shared" si="899"/>
        <v>0</v>
      </c>
    </row>
    <row r="2063" spans="1:33" ht="43.5" x14ac:dyDescent="0.25">
      <c r="A2063" s="137">
        <v>1</v>
      </c>
      <c r="B2063" s="1830" t="s">
        <v>385</v>
      </c>
      <c r="C2063" s="1830"/>
      <c r="D2063" s="707"/>
      <c r="E2063" s="223"/>
      <c r="F2063" s="1659"/>
      <c r="G2063" s="1659"/>
      <c r="H2063" s="1659"/>
      <c r="I2063" s="183"/>
      <c r="J2063" s="183"/>
      <c r="K2063" s="183"/>
      <c r="L2063" s="183"/>
      <c r="M2063" s="183"/>
      <c r="N2063" s="183"/>
      <c r="O2063" s="183"/>
      <c r="P2063" s="183"/>
      <c r="Q2063" s="331"/>
      <c r="R2063" s="331"/>
      <c r="S2063" s="759"/>
      <c r="T2063" s="331">
        <f>Z2063-Y2063-V2063</f>
        <v>0</v>
      </c>
      <c r="U2063" s="777"/>
      <c r="V2063" s="331"/>
      <c r="W2063" s="331"/>
      <c r="X2063" s="331"/>
      <c r="Y2063" s="331"/>
      <c r="Z2063" s="331"/>
      <c r="AA2063" s="1661"/>
      <c r="AB2063" s="328"/>
      <c r="AC2063" s="1084">
        <f t="shared" si="906"/>
        <v>0</v>
      </c>
      <c r="AD2063" s="1099"/>
      <c r="AF2063" s="3389"/>
      <c r="AG2063" s="137">
        <f t="shared" si="899"/>
        <v>0</v>
      </c>
    </row>
    <row r="2064" spans="1:33" x14ac:dyDescent="0.25">
      <c r="A2064" s="137">
        <v>1</v>
      </c>
      <c r="B2064" s="1515" t="s">
        <v>5</v>
      </c>
      <c r="C2064" s="1516"/>
      <c r="D2064" s="1515"/>
      <c r="E2064" s="223"/>
      <c r="F2064" s="1659"/>
      <c r="G2064" s="1659"/>
      <c r="H2064" s="1659"/>
      <c r="I2064" s="183"/>
      <c r="J2064" s="183"/>
      <c r="K2064" s="183"/>
      <c r="L2064" s="183"/>
      <c r="M2064" s="183"/>
      <c r="N2064" s="183"/>
      <c r="O2064" s="183"/>
      <c r="P2064" s="183"/>
      <c r="Q2064" s="331"/>
      <c r="R2064" s="331"/>
      <c r="S2064" s="759"/>
      <c r="T2064" s="331">
        <f>Z2064-Y2064-V2064</f>
        <v>0</v>
      </c>
      <c r="U2064" s="777"/>
      <c r="V2064" s="331"/>
      <c r="W2064" s="331"/>
      <c r="X2064" s="331"/>
      <c r="Y2064" s="331"/>
      <c r="Z2064" s="331"/>
      <c r="AA2064" s="1661"/>
      <c r="AB2064" s="328"/>
      <c r="AC2064" s="1084">
        <f t="shared" si="906"/>
        <v>0</v>
      </c>
      <c r="AD2064" s="1099"/>
      <c r="AF2064" s="3389"/>
      <c r="AG2064" s="137">
        <f t="shared" si="899"/>
        <v>0</v>
      </c>
    </row>
    <row r="2065" spans="1:33" x14ac:dyDescent="0.25">
      <c r="A2065" s="137">
        <v>1</v>
      </c>
      <c r="B2065" s="1642" t="s">
        <v>128</v>
      </c>
      <c r="C2065" s="1097" t="s">
        <v>256</v>
      </c>
      <c r="D2065" s="1642">
        <v>320</v>
      </c>
      <c r="E2065" s="226">
        <v>2800</v>
      </c>
      <c r="F2065" s="128">
        <f>E2065/12*$B$4</f>
        <v>466.66666666666669</v>
      </c>
      <c r="G2065" s="128">
        <v>403</v>
      </c>
      <c r="H2065" s="128">
        <f>G2065/F2065*100</f>
        <v>86.357142857142861</v>
      </c>
      <c r="I2065" s="1837">
        <v>12</v>
      </c>
      <c r="J2065" s="1109">
        <f>M2065/G2065</f>
        <v>12.724565756823822</v>
      </c>
      <c r="K2065" s="282">
        <f>ROUND(E2065*I2065,0)</f>
        <v>33600</v>
      </c>
      <c r="L2065" s="282">
        <f>ROUND(K2065/12*$B$4,0)</f>
        <v>5600</v>
      </c>
      <c r="M2065" s="282">
        <v>5128</v>
      </c>
      <c r="N2065" s="282">
        <f>M2065/L2065*100</f>
        <v>91.571428571428569</v>
      </c>
      <c r="O2065" s="129">
        <f>K2065/D2065</f>
        <v>105</v>
      </c>
      <c r="P2065" s="282">
        <f>M2065/$B$4*12/O2065</f>
        <v>293.02857142857141</v>
      </c>
      <c r="Q2065" s="332"/>
      <c r="R2065" s="332"/>
      <c r="S2065" s="880"/>
      <c r="T2065" s="332">
        <f>Z2065-Y2065-V2065</f>
        <v>0</v>
      </c>
      <c r="U2065" s="1131"/>
      <c r="V2065" s="332"/>
      <c r="W2065" s="332"/>
      <c r="X2065" s="332"/>
      <c r="Y2065" s="332"/>
      <c r="Z2065" s="332"/>
      <c r="AA2065" s="1117"/>
      <c r="AB2065" s="866"/>
      <c r="AC2065" s="1084">
        <f t="shared" si="906"/>
        <v>0</v>
      </c>
      <c r="AD2065" s="1099"/>
      <c r="AF2065" s="3389"/>
      <c r="AG2065" s="137">
        <f t="shared" si="899"/>
        <v>0</v>
      </c>
    </row>
    <row r="2066" spans="1:33" x14ac:dyDescent="0.25">
      <c r="A2066" s="137">
        <v>1</v>
      </c>
      <c r="B2066" s="1150" t="s">
        <v>7</v>
      </c>
      <c r="C2066" s="1149"/>
      <c r="D2066" s="1150"/>
      <c r="E2066" s="232">
        <f>E2065</f>
        <v>2800</v>
      </c>
      <c r="F2066" s="1736">
        <f>F2065</f>
        <v>466.66666666666669</v>
      </c>
      <c r="G2066" s="1736">
        <f>G2065</f>
        <v>403</v>
      </c>
      <c r="H2066" s="1736">
        <f>G2066/F2066*100</f>
        <v>86.357142857142861</v>
      </c>
      <c r="I2066" s="8">
        <f>IF(E2066=0,0,K2066/E2066)</f>
        <v>12</v>
      </c>
      <c r="J2066" s="8">
        <f>M2066/G2066</f>
        <v>12.724565756823822</v>
      </c>
      <c r="K2066" s="832">
        <f>K2065</f>
        <v>33600</v>
      </c>
      <c r="L2066" s="832">
        <f>L2065</f>
        <v>5600</v>
      </c>
      <c r="M2066" s="832">
        <f>M2065</f>
        <v>5128</v>
      </c>
      <c r="N2066" s="1203">
        <f>M2066/L2066*100</f>
        <v>91.571428571428569</v>
      </c>
      <c r="O2066" s="181">
        <f>SUM(O2065)</f>
        <v>105</v>
      </c>
      <c r="P2066" s="1203">
        <f>M2066/$B$4*12/O2066</f>
        <v>293.02857142857141</v>
      </c>
      <c r="Q2066" s="329">
        <v>145758.97173600001</v>
      </c>
      <c r="R2066" s="329">
        <v>145758.97173600001</v>
      </c>
      <c r="S2066" s="2250">
        <f>Q2066/12*$B$4+(R2066-Q2066)/11*1</f>
        <v>24293.161956</v>
      </c>
      <c r="T2066" s="329">
        <f>Z2066-Y2066-V2066</f>
        <v>20032.419829999999</v>
      </c>
      <c r="U2066" s="781"/>
      <c r="V2066" s="329"/>
      <c r="W2066" s="329">
        <f>T2066-S2066</f>
        <v>-4260.742126000001</v>
      </c>
      <c r="X2066" s="329"/>
      <c r="Y2066" s="329">
        <v>0</v>
      </c>
      <c r="Z2066" s="329">
        <v>20032.419829999999</v>
      </c>
      <c r="AA2066" s="1737"/>
      <c r="AB2066" s="871"/>
      <c r="AC2066" s="1084">
        <f t="shared" si="906"/>
        <v>0</v>
      </c>
      <c r="AD2066" s="1099"/>
      <c r="AF2066" s="3389"/>
      <c r="AG2066" s="137">
        <f t="shared" si="899"/>
        <v>20032419.829999998</v>
      </c>
    </row>
    <row r="2067" spans="1:33" s="2266" customFormat="1" x14ac:dyDescent="0.25">
      <c r="B2067" s="3109" t="s">
        <v>195</v>
      </c>
      <c r="C2067" s="1843"/>
      <c r="D2067" s="1258"/>
      <c r="E2067" s="280"/>
      <c r="F2067" s="1841"/>
      <c r="G2067" s="1841"/>
      <c r="H2067" s="1628"/>
      <c r="I2067" s="286"/>
      <c r="J2067" s="286"/>
      <c r="K2067" s="1802"/>
      <c r="L2067" s="322"/>
      <c r="M2067" s="1802"/>
      <c r="N2067" s="1115"/>
      <c r="O2067" s="1436"/>
      <c r="P2067" s="1115"/>
      <c r="Q2067" s="330"/>
      <c r="R2067" s="330"/>
      <c r="S2067" s="758"/>
      <c r="T2067" s="330"/>
      <c r="U2067" s="780"/>
      <c r="V2067" s="330"/>
      <c r="W2067" s="330"/>
      <c r="X2067" s="330"/>
      <c r="Y2067" s="330"/>
      <c r="Z2067" s="330"/>
      <c r="AA2067" s="1631"/>
      <c r="AB2067" s="867"/>
      <c r="AC2067" s="1084">
        <f t="shared" si="906"/>
        <v>0</v>
      </c>
      <c r="AD2067" s="1099"/>
      <c r="AF2067" s="3389"/>
      <c r="AG2067" s="2266">
        <f t="shared" si="899"/>
        <v>0</v>
      </c>
    </row>
    <row r="2068" spans="1:33" s="2266" customFormat="1" ht="30" x14ac:dyDescent="0.25">
      <c r="B2068" s="3110" t="s">
        <v>194</v>
      </c>
      <c r="C2068" s="1845"/>
      <c r="D2068" s="1686"/>
      <c r="E2068" s="227"/>
      <c r="F2068" s="1659"/>
      <c r="G2068" s="1659"/>
      <c r="H2068" s="1789"/>
      <c r="I2068" s="286"/>
      <c r="J2068" s="199"/>
      <c r="K2068" s="1653"/>
      <c r="L2068" s="750"/>
      <c r="M2068" s="1653"/>
      <c r="N2068" s="153"/>
      <c r="O2068" s="1271"/>
      <c r="P2068" s="153"/>
      <c r="Q2068" s="331"/>
      <c r="R2068" s="331"/>
      <c r="S2068" s="759"/>
      <c r="T2068" s="331"/>
      <c r="U2068" s="777"/>
      <c r="V2068" s="331"/>
      <c r="W2068" s="331"/>
      <c r="X2068" s="331"/>
      <c r="Y2068" s="331"/>
      <c r="Z2068" s="331"/>
      <c r="AA2068" s="328"/>
      <c r="AB2068" s="328"/>
      <c r="AC2068" s="1084">
        <f t="shared" si="906"/>
        <v>0</v>
      </c>
      <c r="AD2068" s="1099"/>
      <c r="AF2068" s="3389"/>
      <c r="AG2068" s="2266">
        <f t="shared" si="899"/>
        <v>0</v>
      </c>
    </row>
    <row r="2069" spans="1:33" s="2266" customFormat="1" ht="29.25" x14ac:dyDescent="0.25">
      <c r="B2069" s="2261" t="s">
        <v>312</v>
      </c>
      <c r="C2069" s="1845"/>
      <c r="D2069" s="1686"/>
      <c r="E2069" s="227">
        <f>E2070</f>
        <v>300</v>
      </c>
      <c r="F2069" s="1659">
        <f t="shared" ref="F2069:G2069" si="915">F2070</f>
        <v>50</v>
      </c>
      <c r="G2069" s="1659">
        <f t="shared" si="915"/>
        <v>26</v>
      </c>
      <c r="H2069" s="1789">
        <f t="shared" ref="H2069:H2077" si="916">G2069/F2069*100</f>
        <v>52</v>
      </c>
      <c r="I2069" s="286"/>
      <c r="J2069" s="199"/>
      <c r="K2069" s="1653"/>
      <c r="L2069" s="750"/>
      <c r="M2069" s="1653"/>
      <c r="N2069" s="153"/>
      <c r="O2069" s="1271"/>
      <c r="P2069" s="153"/>
      <c r="Q2069" s="331"/>
      <c r="R2069" s="331"/>
      <c r="S2069" s="759"/>
      <c r="T2069" s="331"/>
      <c r="U2069" s="777"/>
      <c r="V2069" s="331"/>
      <c r="W2069" s="331"/>
      <c r="X2069" s="331"/>
      <c r="Y2069" s="331"/>
      <c r="Z2069" s="331"/>
      <c r="AA2069" s="328"/>
      <c r="AB2069" s="328"/>
      <c r="AC2069" s="1084">
        <f t="shared" si="906"/>
        <v>0</v>
      </c>
      <c r="AD2069" s="1099"/>
      <c r="AF2069" s="3389"/>
      <c r="AG2069" s="2266">
        <f t="shared" si="899"/>
        <v>0</v>
      </c>
    </row>
    <row r="2070" spans="1:33" s="2266" customFormat="1" x14ac:dyDescent="0.25">
      <c r="B2070" s="2261" t="s">
        <v>505</v>
      </c>
      <c r="C2070" s="1845"/>
      <c r="D2070" s="1686"/>
      <c r="E2070" s="227">
        <f>E2071+E2072+E2073++E2074+E2075+E2076+E2077</f>
        <v>300</v>
      </c>
      <c r="F2070" s="1659">
        <f t="shared" ref="F2070:G2070" si="917">F2071+F2072+F2073++F2074+F2075+F2076+F2077</f>
        <v>50</v>
      </c>
      <c r="G2070" s="1659">
        <f t="shared" si="917"/>
        <v>26</v>
      </c>
      <c r="H2070" s="1789">
        <f t="shared" si="916"/>
        <v>52</v>
      </c>
      <c r="I2070" s="286"/>
      <c r="J2070" s="199"/>
      <c r="K2070" s="1653"/>
      <c r="L2070" s="750"/>
      <c r="M2070" s="1653"/>
      <c r="N2070" s="153"/>
      <c r="O2070" s="1271"/>
      <c r="P2070" s="153"/>
      <c r="Q2070" s="331">
        <v>12724.1379</v>
      </c>
      <c r="R2070" s="331">
        <v>12724.1379</v>
      </c>
      <c r="S2070" s="759">
        <f>Q2070/12*$B$4+(R2070-Q2070)/11*1</f>
        <v>2120.6896499999998</v>
      </c>
      <c r="T2070" s="331">
        <f>Z2070-Y2070-V2070</f>
        <v>1063.2573</v>
      </c>
      <c r="U2070" s="777"/>
      <c r="V2070" s="331"/>
      <c r="W2070" s="331">
        <f>T2070-S2070</f>
        <v>-1057.4323499999998</v>
      </c>
      <c r="X2070" s="331"/>
      <c r="Y2070" s="331">
        <v>0</v>
      </c>
      <c r="Z2070" s="331">
        <v>1063.2573</v>
      </c>
      <c r="AA2070" s="328"/>
      <c r="AB2070" s="328"/>
      <c r="AC2070" s="1084">
        <f t="shared" si="906"/>
        <v>0</v>
      </c>
      <c r="AD2070" s="1099"/>
      <c r="AF2070" s="3389"/>
      <c r="AG2070" s="2266">
        <f t="shared" si="899"/>
        <v>1063257.3</v>
      </c>
    </row>
    <row r="2071" spans="1:33" s="2266" customFormat="1" ht="60" x14ac:dyDescent="0.25">
      <c r="B2071" s="1036" t="s">
        <v>441</v>
      </c>
      <c r="C2071" s="1845"/>
      <c r="D2071" s="1686"/>
      <c r="E2071" s="226">
        <v>5</v>
      </c>
      <c r="F2071" s="1659">
        <f t="shared" ref="F2071:F2077" si="918">E2071/12*$B$4</f>
        <v>0.83333333333333337</v>
      </c>
      <c r="G2071" s="1659"/>
      <c r="H2071" s="1789">
        <f t="shared" si="916"/>
        <v>0</v>
      </c>
      <c r="I2071" s="286"/>
      <c r="J2071" s="199"/>
      <c r="K2071" s="1653"/>
      <c r="L2071" s="750"/>
      <c r="M2071" s="1653"/>
      <c r="N2071" s="153"/>
      <c r="O2071" s="1271"/>
      <c r="P2071" s="153"/>
      <c r="Q2071" s="331"/>
      <c r="R2071" s="331"/>
      <c r="S2071" s="759"/>
      <c r="T2071" s="331"/>
      <c r="U2071" s="777"/>
      <c r="V2071" s="331"/>
      <c r="W2071" s="331"/>
      <c r="X2071" s="331"/>
      <c r="Y2071" s="331"/>
      <c r="Z2071" s="331"/>
      <c r="AA2071" s="328"/>
      <c r="AB2071" s="328"/>
      <c r="AC2071" s="1084">
        <f t="shared" si="906"/>
        <v>0</v>
      </c>
      <c r="AD2071" s="1099"/>
      <c r="AF2071" s="3389"/>
      <c r="AG2071" s="2266">
        <f t="shared" si="899"/>
        <v>0</v>
      </c>
    </row>
    <row r="2072" spans="1:33" s="2266" customFormat="1" ht="60" x14ac:dyDescent="0.25">
      <c r="B2072" s="1036" t="s">
        <v>442</v>
      </c>
      <c r="C2072" s="1845"/>
      <c r="D2072" s="1686"/>
      <c r="E2072" s="226">
        <v>5</v>
      </c>
      <c r="F2072" s="1659">
        <f t="shared" si="918"/>
        <v>0.83333333333333337</v>
      </c>
      <c r="G2072" s="1659">
        <v>1</v>
      </c>
      <c r="H2072" s="1789">
        <f t="shared" si="916"/>
        <v>120</v>
      </c>
      <c r="I2072" s="286"/>
      <c r="J2072" s="199"/>
      <c r="K2072" s="1653"/>
      <c r="L2072" s="750"/>
      <c r="M2072" s="1653"/>
      <c r="N2072" s="153"/>
      <c r="O2072" s="1271"/>
      <c r="P2072" s="153"/>
      <c r="Q2072" s="331"/>
      <c r="R2072" s="331"/>
      <c r="S2072" s="759"/>
      <c r="T2072" s="331"/>
      <c r="U2072" s="777"/>
      <c r="V2072" s="331"/>
      <c r="W2072" s="331"/>
      <c r="X2072" s="331"/>
      <c r="Y2072" s="331"/>
      <c r="Z2072" s="331"/>
      <c r="AA2072" s="328"/>
      <c r="AB2072" s="328"/>
      <c r="AC2072" s="1084">
        <f t="shared" si="906"/>
        <v>0</v>
      </c>
      <c r="AD2072" s="1099"/>
      <c r="AF2072" s="3389"/>
      <c r="AG2072" s="2266">
        <f t="shared" si="899"/>
        <v>0</v>
      </c>
    </row>
    <row r="2073" spans="1:33" s="2266" customFormat="1" ht="60" x14ac:dyDescent="0.25">
      <c r="B2073" s="1036" t="s">
        <v>443</v>
      </c>
      <c r="C2073" s="1845"/>
      <c r="D2073" s="1686"/>
      <c r="E2073" s="226">
        <v>80</v>
      </c>
      <c r="F2073" s="1659">
        <f t="shared" si="918"/>
        <v>13.333333333333334</v>
      </c>
      <c r="G2073" s="1659">
        <v>9</v>
      </c>
      <c r="H2073" s="1789">
        <f t="shared" si="916"/>
        <v>67.5</v>
      </c>
      <c r="I2073" s="286"/>
      <c r="J2073" s="199"/>
      <c r="K2073" s="1653"/>
      <c r="L2073" s="750"/>
      <c r="M2073" s="1653"/>
      <c r="N2073" s="153"/>
      <c r="O2073" s="1271"/>
      <c r="P2073" s="153"/>
      <c r="Q2073" s="331"/>
      <c r="R2073" s="331"/>
      <c r="S2073" s="759"/>
      <c r="T2073" s="331"/>
      <c r="U2073" s="777"/>
      <c r="V2073" s="331"/>
      <c r="W2073" s="331"/>
      <c r="X2073" s="331"/>
      <c r="Y2073" s="331"/>
      <c r="Z2073" s="331"/>
      <c r="AA2073" s="328"/>
      <c r="AB2073" s="328"/>
      <c r="AC2073" s="1084">
        <f t="shared" si="906"/>
        <v>0</v>
      </c>
      <c r="AD2073" s="1099"/>
      <c r="AF2073" s="3389"/>
      <c r="AG2073" s="2266">
        <f t="shared" si="899"/>
        <v>0</v>
      </c>
    </row>
    <row r="2074" spans="1:33" s="2266" customFormat="1" ht="60" x14ac:dyDescent="0.25">
      <c r="B2074" s="1036" t="s">
        <v>444</v>
      </c>
      <c r="C2074" s="1845"/>
      <c r="D2074" s="1686"/>
      <c r="E2074" s="226">
        <v>30</v>
      </c>
      <c r="F2074" s="1659">
        <f t="shared" si="918"/>
        <v>5</v>
      </c>
      <c r="G2074" s="1659">
        <v>3</v>
      </c>
      <c r="H2074" s="1789">
        <f t="shared" si="916"/>
        <v>60</v>
      </c>
      <c r="I2074" s="286"/>
      <c r="J2074" s="199"/>
      <c r="K2074" s="1653"/>
      <c r="L2074" s="750"/>
      <c r="M2074" s="1653"/>
      <c r="N2074" s="153"/>
      <c r="O2074" s="1271"/>
      <c r="P2074" s="153"/>
      <c r="Q2074" s="331"/>
      <c r="R2074" s="331"/>
      <c r="S2074" s="759"/>
      <c r="T2074" s="331"/>
      <c r="U2074" s="777"/>
      <c r="V2074" s="331"/>
      <c r="W2074" s="331"/>
      <c r="X2074" s="331"/>
      <c r="Y2074" s="331"/>
      <c r="Z2074" s="331"/>
      <c r="AA2074" s="328"/>
      <c r="AB2074" s="328"/>
      <c r="AC2074" s="1084">
        <f t="shared" si="906"/>
        <v>0</v>
      </c>
      <c r="AD2074" s="1099"/>
      <c r="AF2074" s="3389"/>
      <c r="AG2074" s="2266">
        <f t="shared" si="899"/>
        <v>0</v>
      </c>
    </row>
    <row r="2075" spans="1:33" s="2266" customFormat="1" ht="60" x14ac:dyDescent="0.25">
      <c r="B2075" s="1036" t="s">
        <v>445</v>
      </c>
      <c r="C2075" s="1845"/>
      <c r="D2075" s="1686"/>
      <c r="E2075" s="226">
        <v>160</v>
      </c>
      <c r="F2075" s="1659">
        <f t="shared" si="918"/>
        <v>26.666666666666668</v>
      </c>
      <c r="G2075" s="1659">
        <v>13</v>
      </c>
      <c r="H2075" s="1789">
        <f t="shared" si="916"/>
        <v>48.75</v>
      </c>
      <c r="I2075" s="286"/>
      <c r="J2075" s="199"/>
      <c r="K2075" s="1653"/>
      <c r="L2075" s="750"/>
      <c r="M2075" s="1653"/>
      <c r="N2075" s="153"/>
      <c r="O2075" s="1271"/>
      <c r="P2075" s="153"/>
      <c r="Q2075" s="331"/>
      <c r="R2075" s="331"/>
      <c r="S2075" s="759"/>
      <c r="T2075" s="331"/>
      <c r="U2075" s="777"/>
      <c r="V2075" s="331"/>
      <c r="W2075" s="331"/>
      <c r="X2075" s="331"/>
      <c r="Y2075" s="331"/>
      <c r="Z2075" s="331"/>
      <c r="AA2075" s="328"/>
      <c r="AB2075" s="328"/>
      <c r="AC2075" s="1084">
        <f t="shared" si="906"/>
        <v>0</v>
      </c>
      <c r="AD2075" s="1099"/>
      <c r="AF2075" s="3389"/>
      <c r="AG2075" s="2266">
        <f t="shared" si="899"/>
        <v>0</v>
      </c>
    </row>
    <row r="2076" spans="1:33" s="2266" customFormat="1" ht="60" x14ac:dyDescent="0.25">
      <c r="B2076" s="1036" t="s">
        <v>446</v>
      </c>
      <c r="C2076" s="1845"/>
      <c r="D2076" s="1686"/>
      <c r="E2076" s="226">
        <v>10</v>
      </c>
      <c r="F2076" s="1659">
        <f t="shared" si="918"/>
        <v>1.6666666666666667</v>
      </c>
      <c r="G2076" s="1659"/>
      <c r="H2076" s="1789">
        <f t="shared" si="916"/>
        <v>0</v>
      </c>
      <c r="I2076" s="286"/>
      <c r="J2076" s="199"/>
      <c r="K2076" s="1653"/>
      <c r="L2076" s="750"/>
      <c r="M2076" s="1653"/>
      <c r="N2076" s="153"/>
      <c r="O2076" s="1271"/>
      <c r="P2076" s="153"/>
      <c r="Q2076" s="331"/>
      <c r="R2076" s="331"/>
      <c r="S2076" s="759"/>
      <c r="T2076" s="331"/>
      <c r="U2076" s="777"/>
      <c r="V2076" s="331"/>
      <c r="W2076" s="331"/>
      <c r="X2076" s="331"/>
      <c r="Y2076" s="331"/>
      <c r="Z2076" s="331"/>
      <c r="AA2076" s="328"/>
      <c r="AB2076" s="328"/>
      <c r="AC2076" s="1084">
        <f t="shared" si="906"/>
        <v>0</v>
      </c>
      <c r="AD2076" s="1099"/>
      <c r="AF2076" s="3389"/>
      <c r="AG2076" s="2266">
        <f t="shared" si="899"/>
        <v>0</v>
      </c>
    </row>
    <row r="2077" spans="1:33" s="2266" customFormat="1" ht="60" x14ac:dyDescent="0.25">
      <c r="B2077" s="1036" t="s">
        <v>447</v>
      </c>
      <c r="C2077" s="1845"/>
      <c r="D2077" s="1686"/>
      <c r="E2077" s="226">
        <v>10</v>
      </c>
      <c r="F2077" s="1659">
        <f t="shared" si="918"/>
        <v>1.6666666666666667</v>
      </c>
      <c r="G2077" s="1659"/>
      <c r="H2077" s="1789">
        <f t="shared" si="916"/>
        <v>0</v>
      </c>
      <c r="I2077" s="286"/>
      <c r="J2077" s="199"/>
      <c r="K2077" s="1653"/>
      <c r="L2077" s="750"/>
      <c r="M2077" s="1653"/>
      <c r="N2077" s="153"/>
      <c r="O2077" s="1271"/>
      <c r="P2077" s="153"/>
      <c r="Q2077" s="331"/>
      <c r="R2077" s="331"/>
      <c r="S2077" s="759"/>
      <c r="T2077" s="331"/>
      <c r="U2077" s="777"/>
      <c r="V2077" s="331"/>
      <c r="W2077" s="331"/>
      <c r="X2077" s="331"/>
      <c r="Y2077" s="331"/>
      <c r="Z2077" s="331"/>
      <c r="AA2077" s="328"/>
      <c r="AB2077" s="328"/>
      <c r="AC2077" s="1084">
        <f t="shared" si="906"/>
        <v>0</v>
      </c>
      <c r="AD2077" s="1099"/>
      <c r="AF2077" s="3389"/>
      <c r="AG2077" s="2266">
        <f t="shared" si="899"/>
        <v>0</v>
      </c>
    </row>
    <row r="2078" spans="1:33" s="2266" customFormat="1" ht="29.25" x14ac:dyDescent="0.25">
      <c r="B2078" s="475" t="s">
        <v>261</v>
      </c>
      <c r="C2078" s="1845"/>
      <c r="D2078" s="1686"/>
      <c r="E2078" s="227">
        <f>E2069</f>
        <v>300</v>
      </c>
      <c r="F2078" s="1659">
        <f t="shared" ref="F2078:G2078" si="919">F2069</f>
        <v>50</v>
      </c>
      <c r="G2078" s="1659">
        <f t="shared" si="919"/>
        <v>26</v>
      </c>
      <c r="H2078" s="1789">
        <f>H2069</f>
        <v>52</v>
      </c>
      <c r="I2078" s="286"/>
      <c r="J2078" s="199"/>
      <c r="K2078" s="1653"/>
      <c r="L2078" s="750"/>
      <c r="M2078" s="1653"/>
      <c r="N2078" s="153"/>
      <c r="O2078" s="1271"/>
      <c r="P2078" s="153"/>
      <c r="Q2078" s="331"/>
      <c r="R2078" s="331"/>
      <c r="S2078" s="759"/>
      <c r="T2078" s="331"/>
      <c r="U2078" s="777"/>
      <c r="V2078" s="331"/>
      <c r="W2078" s="331"/>
      <c r="X2078" s="331"/>
      <c r="Y2078" s="331"/>
      <c r="Z2078" s="331"/>
      <c r="AA2078" s="328"/>
      <c r="AB2078" s="328"/>
      <c r="AC2078" s="1084">
        <f t="shared" si="906"/>
        <v>0</v>
      </c>
      <c r="AD2078" s="1099"/>
      <c r="AF2078" s="3389"/>
      <c r="AG2078" s="2266">
        <f t="shared" si="899"/>
        <v>0</v>
      </c>
    </row>
    <row r="2079" spans="1:33" s="2266" customFormat="1" x14ac:dyDescent="0.25">
      <c r="B2079" s="1361" t="s">
        <v>134</v>
      </c>
      <c r="C2079" s="1845"/>
      <c r="D2079" s="1686"/>
      <c r="E2079" s="227">
        <f>E2069*10</f>
        <v>3000</v>
      </c>
      <c r="F2079" s="1659">
        <f t="shared" ref="F2079:G2079" si="920">F2069*10</f>
        <v>500</v>
      </c>
      <c r="G2079" s="1659">
        <f t="shared" si="920"/>
        <v>260</v>
      </c>
      <c r="H2079" s="1789">
        <f>G2079/F2079*100</f>
        <v>52</v>
      </c>
      <c r="I2079" s="286"/>
      <c r="J2079" s="199"/>
      <c r="K2079" s="1653"/>
      <c r="L2079" s="750"/>
      <c r="M2079" s="1653"/>
      <c r="N2079" s="153"/>
      <c r="O2079" s="1271"/>
      <c r="P2079" s="153"/>
      <c r="Q2079" s="331">
        <f t="shared" ref="Q2079:R2079" si="921">Q2070</f>
        <v>12724.1379</v>
      </c>
      <c r="R2079" s="331">
        <f t="shared" si="921"/>
        <v>12724.1379</v>
      </c>
      <c r="S2079" s="759">
        <f t="shared" ref="S2079:Z2079" si="922">S2070</f>
        <v>2120.6896499999998</v>
      </c>
      <c r="T2079" s="331">
        <f t="shared" si="922"/>
        <v>1063.2573</v>
      </c>
      <c r="U2079" s="777">
        <f t="shared" si="922"/>
        <v>0</v>
      </c>
      <c r="V2079" s="331">
        <f t="shared" si="922"/>
        <v>0</v>
      </c>
      <c r="W2079" s="331">
        <f t="shared" si="922"/>
        <v>-1057.4323499999998</v>
      </c>
      <c r="X2079" s="331">
        <f t="shared" si="922"/>
        <v>0</v>
      </c>
      <c r="Y2079" s="331">
        <f t="shared" si="922"/>
        <v>0</v>
      </c>
      <c r="Z2079" s="331">
        <f t="shared" si="922"/>
        <v>1063.2573</v>
      </c>
      <c r="AA2079" s="328"/>
      <c r="AB2079" s="328"/>
      <c r="AC2079" s="1084">
        <f t="shared" si="906"/>
        <v>0</v>
      </c>
      <c r="AD2079" s="1099"/>
      <c r="AF2079" s="3389"/>
      <c r="AG2079" s="2266">
        <f t="shared" si="899"/>
        <v>1063257.3</v>
      </c>
    </row>
    <row r="2080" spans="1:33" x14ac:dyDescent="0.25">
      <c r="A2080" s="137">
        <v>1</v>
      </c>
      <c r="B2080" s="1361" t="s">
        <v>28</v>
      </c>
      <c r="C2080" s="1845"/>
      <c r="D2080" s="1686"/>
      <c r="E2080" s="227"/>
      <c r="F2080" s="1659"/>
      <c r="G2080" s="1659"/>
      <c r="H2080" s="1789"/>
      <c r="I2080" s="286"/>
      <c r="J2080" s="199"/>
      <c r="K2080" s="1653"/>
      <c r="L2080" s="750"/>
      <c r="M2080" s="1653"/>
      <c r="N2080" s="153"/>
      <c r="O2080" s="1271"/>
      <c r="P2080" s="153"/>
      <c r="Q2080" s="331"/>
      <c r="R2080" s="331"/>
      <c r="S2080" s="759"/>
      <c r="T2080" s="331">
        <f>Z2080-Y2080-V2080</f>
        <v>0</v>
      </c>
      <c r="U2080" s="777"/>
      <c r="V2080" s="331"/>
      <c r="W2080" s="331"/>
      <c r="X2080" s="331"/>
      <c r="Y2080" s="331"/>
      <c r="Z2080" s="331"/>
      <c r="AA2080" s="1844"/>
      <c r="AB2080" s="370"/>
      <c r="AC2080" s="1084">
        <f t="shared" si="906"/>
        <v>0</v>
      </c>
      <c r="AD2080" s="1099"/>
      <c r="AF2080" s="3389"/>
      <c r="AG2080" s="137">
        <f t="shared" si="899"/>
        <v>0</v>
      </c>
    </row>
    <row r="2081" spans="1:33" x14ac:dyDescent="0.25">
      <c r="A2081" s="137">
        <v>1</v>
      </c>
      <c r="B2081" s="1361" t="s">
        <v>146</v>
      </c>
      <c r="C2081" s="1845"/>
      <c r="D2081" s="1686"/>
      <c r="E2081" s="227"/>
      <c r="F2081" s="1659"/>
      <c r="G2081" s="1628"/>
      <c r="H2081" s="1789"/>
      <c r="I2081" s="286"/>
      <c r="J2081" s="199"/>
      <c r="K2081" s="1653"/>
      <c r="L2081" s="750"/>
      <c r="M2081" s="1653"/>
      <c r="N2081" s="153"/>
      <c r="O2081" s="1271"/>
      <c r="P2081" s="153"/>
      <c r="Q2081" s="331"/>
      <c r="R2081" s="331"/>
      <c r="S2081" s="759"/>
      <c r="T2081" s="331">
        <f>Z2081-Y2081-V2081</f>
        <v>0</v>
      </c>
      <c r="U2081" s="777"/>
      <c r="V2081" s="331"/>
      <c r="W2081" s="331"/>
      <c r="X2081" s="331"/>
      <c r="Y2081" s="331"/>
      <c r="Z2081" s="331"/>
      <c r="AA2081" s="1631"/>
      <c r="AB2081" s="328"/>
      <c r="AC2081" s="1084">
        <f t="shared" ref="AC2081:AC2098" si="923">T2081-S2081-W2081</f>
        <v>0</v>
      </c>
      <c r="AD2081" s="1099"/>
      <c r="AF2081" s="3389"/>
      <c r="AG2081" s="137">
        <f t="shared" si="899"/>
        <v>0</v>
      </c>
    </row>
    <row r="2082" spans="1:33" x14ac:dyDescent="0.25">
      <c r="A2082" s="137">
        <v>1</v>
      </c>
      <c r="B2082" s="132" t="s">
        <v>130</v>
      </c>
      <c r="C2082" s="424"/>
      <c r="D2082" s="1846">
        <v>300</v>
      </c>
      <c r="E2082" s="226">
        <v>810</v>
      </c>
      <c r="F2082" s="126">
        <f>E2082/12*$B$4</f>
        <v>135</v>
      </c>
      <c r="G2082" s="1481">
        <v>122</v>
      </c>
      <c r="H2082" s="1481">
        <f>G2082/F2082*100</f>
        <v>90.370370370370367</v>
      </c>
      <c r="I2082" s="1455">
        <v>10</v>
      </c>
      <c r="J2082" s="152">
        <f>M2082/G2082</f>
        <v>9.9262295081967213</v>
      </c>
      <c r="K2082" s="153">
        <f>ROUND(E2082*I2082,0)</f>
        <v>8100</v>
      </c>
      <c r="L2082" s="1115">
        <f>ROUND(K2082/12*$B$4,0)</f>
        <v>1350</v>
      </c>
      <c r="M2082" s="1037">
        <v>1211</v>
      </c>
      <c r="N2082" s="153">
        <f>M2082/L2082*100</f>
        <v>89.703703703703709</v>
      </c>
      <c r="O2082" s="123">
        <f>K2082/D2082</f>
        <v>27</v>
      </c>
      <c r="P2082" s="153">
        <f>M2082/$B$4*12/O2082</f>
        <v>269.11111111111109</v>
      </c>
      <c r="Q2082" s="331"/>
      <c r="R2082" s="331"/>
      <c r="S2082" s="759"/>
      <c r="T2082" s="331">
        <f>Z2082-Y2082-V2082</f>
        <v>0</v>
      </c>
      <c r="U2082" s="777"/>
      <c r="V2082" s="331"/>
      <c r="W2082" s="331"/>
      <c r="X2082" s="331"/>
      <c r="Y2082" s="331"/>
      <c r="Z2082" s="331"/>
      <c r="AA2082" s="1847"/>
      <c r="AB2082" s="328"/>
      <c r="AC2082" s="1084">
        <f t="shared" si="923"/>
        <v>0</v>
      </c>
      <c r="AD2082" s="1099"/>
      <c r="AF2082" s="3389"/>
      <c r="AG2082" s="137">
        <f t="shared" si="899"/>
        <v>0</v>
      </c>
    </row>
    <row r="2083" spans="1:33" x14ac:dyDescent="0.25">
      <c r="A2083" s="137">
        <v>1</v>
      </c>
      <c r="B2083" s="145" t="s">
        <v>75</v>
      </c>
      <c r="C2083" s="450"/>
      <c r="D2083" s="1258"/>
      <c r="E2083" s="250">
        <f t="shared" ref="E2083:G2084" si="924">SUM(E2082)</f>
        <v>810</v>
      </c>
      <c r="F2083" s="1628">
        <f t="shared" si="924"/>
        <v>135</v>
      </c>
      <c r="G2083" s="1848">
        <f t="shared" si="924"/>
        <v>122</v>
      </c>
      <c r="H2083" s="1848">
        <f>G2083/F2083*100</f>
        <v>90.370370370370367</v>
      </c>
      <c r="I2083" s="1212">
        <f>SUM(I2082)</f>
        <v>10</v>
      </c>
      <c r="J2083" s="1109">
        <f>M2083/G2083</f>
        <v>9.9262295081967213</v>
      </c>
      <c r="K2083" s="1653">
        <f>K2082</f>
        <v>8100</v>
      </c>
      <c r="L2083" s="1653">
        <f>L2082</f>
        <v>1350</v>
      </c>
      <c r="M2083" s="1849">
        <f>M2082</f>
        <v>1211</v>
      </c>
      <c r="N2083" s="282">
        <f>M2083/L2083*100</f>
        <v>89.703703703703709</v>
      </c>
      <c r="O2083" s="1227">
        <f>SUM(O2082)</f>
        <v>27</v>
      </c>
      <c r="P2083" s="282">
        <f>M2083/$B$4*12/O2083</f>
        <v>269.11111111111109</v>
      </c>
      <c r="Q2083" s="332"/>
      <c r="R2083" s="332"/>
      <c r="S2083" s="880"/>
      <c r="T2083" s="332">
        <f>Z2083-Y2083-V2083</f>
        <v>0</v>
      </c>
      <c r="U2083" s="1131"/>
      <c r="V2083" s="332"/>
      <c r="W2083" s="332"/>
      <c r="X2083" s="332"/>
      <c r="Y2083" s="332"/>
      <c r="Z2083" s="332"/>
      <c r="AA2083" s="1850"/>
      <c r="AB2083" s="866"/>
      <c r="AC2083" s="1084">
        <f t="shared" si="923"/>
        <v>0</v>
      </c>
      <c r="AD2083" s="1099"/>
      <c r="AF2083" s="3389"/>
      <c r="AG2083" s="137">
        <f t="shared" si="899"/>
        <v>0</v>
      </c>
    </row>
    <row r="2084" spans="1:33" ht="29.25" thickBot="1" x14ac:dyDescent="0.3">
      <c r="A2084" s="137">
        <v>1</v>
      </c>
      <c r="B2084" s="1838" t="s">
        <v>201</v>
      </c>
      <c r="C2084" s="1838"/>
      <c r="D2084" s="1427"/>
      <c r="E2084" s="235">
        <f t="shared" si="924"/>
        <v>810</v>
      </c>
      <c r="F2084" s="1851">
        <f t="shared" si="924"/>
        <v>135</v>
      </c>
      <c r="G2084" s="1851">
        <f t="shared" si="924"/>
        <v>122</v>
      </c>
      <c r="H2084" s="1852">
        <f>G2084/F2084*100</f>
        <v>90.370370370370367</v>
      </c>
      <c r="I2084" s="664">
        <f>SUM(I2083)</f>
        <v>10</v>
      </c>
      <c r="J2084" s="1186">
        <f>M2084/G2084</f>
        <v>9.9262295081967213</v>
      </c>
      <c r="K2084" s="1851">
        <f>SUM(K2083)</f>
        <v>8100</v>
      </c>
      <c r="L2084" s="1851">
        <f>SUM(L2083)</f>
        <v>1350</v>
      </c>
      <c r="M2084" s="1851">
        <f>SUM(M2083)</f>
        <v>1211</v>
      </c>
      <c r="N2084" s="1187">
        <f>M2084/L2084*100</f>
        <v>89.703703703703709</v>
      </c>
      <c r="O2084" s="1851">
        <f>SUM(O2083)</f>
        <v>27</v>
      </c>
      <c r="P2084" s="1187">
        <f>M2084/$B$4*12/O2084</f>
        <v>269.11111111111109</v>
      </c>
      <c r="Q2084" s="336">
        <v>36592.646580000001</v>
      </c>
      <c r="R2084" s="336">
        <v>36592.646580000001</v>
      </c>
      <c r="S2084" s="885">
        <f>Q2084/12*$B$4+(R2084-Q2084)/11*1</f>
        <v>6098.7744300000004</v>
      </c>
      <c r="T2084" s="336">
        <f>Z2084-Y2084-V2084</f>
        <v>5345.3041400000002</v>
      </c>
      <c r="U2084" s="779"/>
      <c r="V2084" s="336"/>
      <c r="W2084" s="336">
        <f>T2084-S2084</f>
        <v>-753.4702900000002</v>
      </c>
      <c r="X2084" s="336"/>
      <c r="Y2084" s="336">
        <v>0</v>
      </c>
      <c r="Z2084" s="336">
        <v>5345.3041400000002</v>
      </c>
      <c r="AA2084" s="1853"/>
      <c r="AB2084" s="914"/>
      <c r="AC2084" s="1084">
        <f t="shared" si="923"/>
        <v>0</v>
      </c>
      <c r="AD2084" s="1099"/>
      <c r="AF2084" s="3389"/>
      <c r="AG2084" s="137">
        <f t="shared" si="899"/>
        <v>5345304.1400000006</v>
      </c>
    </row>
    <row r="2085" spans="1:33" ht="15.75" thickBot="1" x14ac:dyDescent="0.3">
      <c r="A2085" s="137">
        <v>1</v>
      </c>
      <c r="B2085" s="1672" t="s">
        <v>278</v>
      </c>
      <c r="C2085" s="1673"/>
      <c r="D2085" s="1672"/>
      <c r="E2085" s="264"/>
      <c r="F2085" s="1786"/>
      <c r="G2085" s="1786"/>
      <c r="H2085" s="1786"/>
      <c r="I2085" s="1786"/>
      <c r="J2085" s="1786"/>
      <c r="K2085" s="1786"/>
      <c r="L2085" s="1786"/>
      <c r="M2085" s="1786">
        <f>SUM(M2066,M2084)</f>
        <v>6339</v>
      </c>
      <c r="N2085" s="1786"/>
      <c r="O2085" s="1786"/>
      <c r="P2085" s="1786"/>
      <c r="Q2085" s="337">
        <f t="shared" ref="Q2085:R2085" si="925">SUM(Q2066,Q2084,Q2079)</f>
        <v>195075.75621600001</v>
      </c>
      <c r="R2085" s="337">
        <f t="shared" si="925"/>
        <v>195075.75621600001</v>
      </c>
      <c r="S2085" s="760">
        <f t="shared" ref="S2085:Z2085" si="926">SUM(S2066,S2084,S2079)</f>
        <v>32512.626036000001</v>
      </c>
      <c r="T2085" s="337">
        <f t="shared" si="926"/>
        <v>26440.98127</v>
      </c>
      <c r="U2085" s="782">
        <f t="shared" si="926"/>
        <v>0</v>
      </c>
      <c r="V2085" s="156">
        <f t="shared" si="926"/>
        <v>0</v>
      </c>
      <c r="W2085" s="337">
        <f t="shared" si="926"/>
        <v>-6071.6447660000013</v>
      </c>
      <c r="X2085" s="337">
        <f t="shared" si="926"/>
        <v>0</v>
      </c>
      <c r="Y2085" s="337">
        <f t="shared" si="926"/>
        <v>0</v>
      </c>
      <c r="Z2085" s="337">
        <f t="shared" si="926"/>
        <v>26440.98127</v>
      </c>
      <c r="AA2085" s="1840"/>
      <c r="AB2085" s="868"/>
      <c r="AC2085" s="1084">
        <f t="shared" si="923"/>
        <v>0</v>
      </c>
      <c r="AD2085" s="1099"/>
      <c r="AE2085" s="137" t="e">
        <f>S2085-#REF!/12*4</f>
        <v>#REF!</v>
      </c>
      <c r="AF2085" s="3389">
        <v>26440981.27</v>
      </c>
      <c r="AG2085" s="137">
        <f t="shared" si="899"/>
        <v>0</v>
      </c>
    </row>
    <row r="2086" spans="1:33" x14ac:dyDescent="0.25">
      <c r="A2086" s="137">
        <v>1</v>
      </c>
      <c r="B2086" s="1284"/>
      <c r="C2086" s="1854"/>
      <c r="D2086" s="1284"/>
      <c r="E2086" s="251"/>
      <c r="F2086" s="1802"/>
      <c r="G2086" s="1802"/>
      <c r="H2086" s="1802"/>
      <c r="I2086" s="1802"/>
      <c r="J2086" s="1802"/>
      <c r="K2086" s="1802"/>
      <c r="L2086" s="1802"/>
      <c r="M2086" s="1802"/>
      <c r="N2086" s="1802"/>
      <c r="O2086" s="1802"/>
      <c r="P2086" s="1802"/>
      <c r="Q2086" s="330"/>
      <c r="R2086" s="330"/>
      <c r="S2086" s="758"/>
      <c r="T2086" s="330">
        <f>Z2086-Y2086-V2086</f>
        <v>0</v>
      </c>
      <c r="U2086" s="780"/>
      <c r="V2086" s="330"/>
      <c r="W2086" s="330"/>
      <c r="X2086" s="330"/>
      <c r="Y2086" s="330"/>
      <c r="Z2086" s="330"/>
      <c r="AA2086" s="1855"/>
      <c r="AB2086" s="370"/>
      <c r="AC2086" s="1084">
        <f t="shared" si="923"/>
        <v>0</v>
      </c>
      <c r="AD2086" s="1099"/>
      <c r="AF2086" s="3389"/>
      <c r="AG2086" s="137">
        <f t="shared" si="899"/>
        <v>0</v>
      </c>
    </row>
    <row r="2087" spans="1:33" ht="29.25" x14ac:dyDescent="0.25">
      <c r="A2087" s="137">
        <v>1</v>
      </c>
      <c r="B2087" s="1830" t="s">
        <v>386</v>
      </c>
      <c r="C2087" s="1830"/>
      <c r="D2087" s="1856"/>
      <c r="E2087" s="221"/>
      <c r="F2087" s="183"/>
      <c r="G2087" s="183"/>
      <c r="H2087" s="183"/>
      <c r="I2087" s="183"/>
      <c r="J2087" s="183"/>
      <c r="K2087" s="183"/>
      <c r="L2087" s="183"/>
      <c r="M2087" s="183"/>
      <c r="N2087" s="183"/>
      <c r="O2087" s="183"/>
      <c r="P2087" s="183"/>
      <c r="Q2087" s="331"/>
      <c r="R2087" s="331"/>
      <c r="S2087" s="759"/>
      <c r="T2087" s="331">
        <f>Z2087-Y2087-V2087</f>
        <v>0</v>
      </c>
      <c r="U2087" s="777"/>
      <c r="V2087" s="331"/>
      <c r="W2087" s="331"/>
      <c r="X2087" s="331"/>
      <c r="Y2087" s="331"/>
      <c r="Z2087" s="331"/>
      <c r="AA2087" s="934"/>
      <c r="AB2087" s="328"/>
      <c r="AC2087" s="1084">
        <f t="shared" si="923"/>
        <v>0</v>
      </c>
      <c r="AD2087" s="1099"/>
      <c r="AF2087" s="3389"/>
      <c r="AG2087" s="137">
        <f t="shared" si="899"/>
        <v>0</v>
      </c>
    </row>
    <row r="2088" spans="1:33" x14ac:dyDescent="0.25">
      <c r="A2088" s="137">
        <v>1</v>
      </c>
      <c r="B2088" s="492" t="s">
        <v>325</v>
      </c>
      <c r="C2088" s="1831"/>
      <c r="D2088" s="1515"/>
      <c r="E2088" s="221"/>
      <c r="F2088" s="183"/>
      <c r="G2088" s="183"/>
      <c r="H2088" s="183"/>
      <c r="I2088" s="183"/>
      <c r="J2088" s="183"/>
      <c r="K2088" s="183"/>
      <c r="L2088" s="183"/>
      <c r="M2088" s="183"/>
      <c r="N2088" s="183"/>
      <c r="O2088" s="183"/>
      <c r="P2088" s="183"/>
      <c r="Q2088" s="331">
        <v>12645.12422</v>
      </c>
      <c r="R2088" s="331">
        <v>12645.12422</v>
      </c>
      <c r="S2088" s="881">
        <f>Q2088/12*$B$4+(R2088-Q2088)/11*1</f>
        <v>2107.5207033333331</v>
      </c>
      <c r="T2088" s="331">
        <f>Z2088-Y2088-V2088</f>
        <v>2001.1577500000001</v>
      </c>
      <c r="U2088" s="777"/>
      <c r="V2088" s="331"/>
      <c r="W2088" s="331">
        <f>T2088-S2088</f>
        <v>-106.36295333333305</v>
      </c>
      <c r="X2088" s="331"/>
      <c r="Y2088" s="331">
        <v>0</v>
      </c>
      <c r="Z2088" s="331">
        <v>2001.1577500000001</v>
      </c>
      <c r="AA2088" s="934"/>
      <c r="AB2088" s="328"/>
      <c r="AC2088" s="1084">
        <f t="shared" si="923"/>
        <v>0</v>
      </c>
      <c r="AD2088" s="1099"/>
      <c r="AF2088" s="3389"/>
      <c r="AG2088" s="137">
        <f t="shared" si="899"/>
        <v>2001157.75</v>
      </c>
    </row>
    <row r="2089" spans="1:33" ht="29.25" x14ac:dyDescent="0.25">
      <c r="A2089" s="137">
        <v>1</v>
      </c>
      <c r="B2089" s="2261" t="s">
        <v>271</v>
      </c>
      <c r="C2089" s="435"/>
      <c r="D2089" s="4"/>
      <c r="E2089" s="494">
        <f>E2091+E2093+E2094</f>
        <v>6200</v>
      </c>
      <c r="F2089" s="494">
        <f t="shared" ref="F2089:G2089" si="927">F2091+F2093+F2094</f>
        <v>1033.3333333333333</v>
      </c>
      <c r="G2089" s="494">
        <f t="shared" si="927"/>
        <v>608</v>
      </c>
      <c r="H2089" s="750">
        <f>G2089/F2089*100</f>
        <v>58.838709677419352</v>
      </c>
      <c r="I2089" s="183"/>
      <c r="J2089" s="183"/>
      <c r="K2089" s="183"/>
      <c r="L2089" s="183"/>
      <c r="M2089" s="183"/>
      <c r="N2089" s="183"/>
      <c r="O2089" s="183"/>
      <c r="P2089" s="183"/>
      <c r="Q2089" s="331"/>
      <c r="R2089" s="331"/>
      <c r="S2089" s="759"/>
      <c r="T2089" s="331">
        <f>Z2089-Y2089-V2089</f>
        <v>0</v>
      </c>
      <c r="U2089" s="777"/>
      <c r="V2089" s="331"/>
      <c r="W2089" s="331">
        <f>T2089-S2089</f>
        <v>0</v>
      </c>
      <c r="X2089" s="331"/>
      <c r="Y2089" s="331"/>
      <c r="Z2089" s="331"/>
      <c r="AA2089" s="938"/>
      <c r="AB2089" s="328"/>
      <c r="AC2089" s="1084">
        <f t="shared" si="923"/>
        <v>0</v>
      </c>
      <c r="AD2089" s="1099"/>
      <c r="AF2089" s="3389"/>
      <c r="AG2089" s="137">
        <f t="shared" si="899"/>
        <v>0</v>
      </c>
    </row>
    <row r="2090" spans="1:33" ht="30" x14ac:dyDescent="0.25">
      <c r="A2090" s="137">
        <v>1</v>
      </c>
      <c r="B2090" s="311" t="s">
        <v>193</v>
      </c>
      <c r="C2090" s="435"/>
      <c r="D2090" s="4"/>
      <c r="E2090" s="494"/>
      <c r="F2090" s="183"/>
      <c r="G2090" s="183"/>
      <c r="H2090" s="183"/>
      <c r="I2090" s="183"/>
      <c r="J2090" s="183"/>
      <c r="K2090" s="183"/>
      <c r="L2090" s="183"/>
      <c r="M2090" s="183"/>
      <c r="N2090" s="183"/>
      <c r="O2090" s="183"/>
      <c r="P2090" s="183"/>
      <c r="Q2090" s="331"/>
      <c r="R2090" s="331"/>
      <c r="S2090" s="759"/>
      <c r="T2090" s="331"/>
      <c r="U2090" s="777"/>
      <c r="V2090" s="331"/>
      <c r="W2090" s="331"/>
      <c r="X2090" s="331"/>
      <c r="Y2090" s="331"/>
      <c r="Z2090" s="331"/>
      <c r="AA2090" s="934"/>
      <c r="AB2090" s="328"/>
      <c r="AC2090" s="1084">
        <f t="shared" si="923"/>
        <v>0</v>
      </c>
      <c r="AD2090" s="1099"/>
      <c r="AF2090" s="3389"/>
      <c r="AG2090" s="137">
        <f t="shared" si="899"/>
        <v>0</v>
      </c>
    </row>
    <row r="2091" spans="1:33" ht="30" x14ac:dyDescent="0.25">
      <c r="A2091" s="137">
        <v>1</v>
      </c>
      <c r="B2091" s="312" t="s">
        <v>463</v>
      </c>
      <c r="C2091" s="435"/>
      <c r="D2091" s="4"/>
      <c r="E2091" s="495">
        <v>5700</v>
      </c>
      <c r="F2091" s="183">
        <f>E2091/12*$B$4</f>
        <v>950</v>
      </c>
      <c r="G2091" s="183">
        <v>391</v>
      </c>
      <c r="H2091" s="183">
        <f>G2091/F2091*100</f>
        <v>41.157894736842103</v>
      </c>
      <c r="I2091" s="183"/>
      <c r="J2091" s="183"/>
      <c r="K2091" s="183"/>
      <c r="L2091" s="183"/>
      <c r="M2091" s="183"/>
      <c r="N2091" s="183"/>
      <c r="O2091" s="183"/>
      <c r="P2091" s="183"/>
      <c r="Q2091" s="331"/>
      <c r="R2091" s="331"/>
      <c r="S2091" s="759"/>
      <c r="T2091" s="331"/>
      <c r="U2091" s="777"/>
      <c r="V2091" s="331"/>
      <c r="W2091" s="331"/>
      <c r="X2091" s="331"/>
      <c r="Y2091" s="331"/>
      <c r="Z2091" s="331"/>
      <c r="AA2091" s="934"/>
      <c r="AB2091" s="328"/>
      <c r="AC2091" s="1084">
        <f t="shared" si="923"/>
        <v>0</v>
      </c>
      <c r="AD2091" s="1099"/>
      <c r="AF2091" s="3389"/>
      <c r="AG2091" s="137">
        <f t="shared" si="899"/>
        <v>0</v>
      </c>
    </row>
    <row r="2092" spans="1:33" ht="60" x14ac:dyDescent="0.25">
      <c r="A2092" s="137">
        <v>1</v>
      </c>
      <c r="B2092" s="312" t="s">
        <v>464</v>
      </c>
      <c r="C2092" s="435"/>
      <c r="D2092" s="4"/>
      <c r="E2092" s="494"/>
      <c r="F2092" s="183"/>
      <c r="G2092" s="183"/>
      <c r="H2092" s="183"/>
      <c r="I2092" s="183"/>
      <c r="J2092" s="183"/>
      <c r="K2092" s="183"/>
      <c r="L2092" s="183"/>
      <c r="M2092" s="183"/>
      <c r="N2092" s="183"/>
      <c r="O2092" s="183"/>
      <c r="P2092" s="183"/>
      <c r="Q2092" s="331"/>
      <c r="R2092" s="331"/>
      <c r="S2092" s="759"/>
      <c r="T2092" s="331"/>
      <c r="U2092" s="777"/>
      <c r="V2092" s="331"/>
      <c r="W2092" s="331"/>
      <c r="X2092" s="331"/>
      <c r="Y2092" s="331"/>
      <c r="Z2092" s="331"/>
      <c r="AA2092" s="934"/>
      <c r="AB2092" s="328"/>
      <c r="AC2092" s="1084">
        <f t="shared" si="923"/>
        <v>0</v>
      </c>
      <c r="AD2092" s="1099"/>
      <c r="AF2092" s="3389"/>
      <c r="AG2092" s="137">
        <f t="shared" si="899"/>
        <v>0</v>
      </c>
    </row>
    <row r="2093" spans="1:33" ht="45" x14ac:dyDescent="0.25">
      <c r="A2093" s="137">
        <v>1</v>
      </c>
      <c r="B2093" s="312" t="s">
        <v>465</v>
      </c>
      <c r="C2093" s="435"/>
      <c r="D2093" s="4"/>
      <c r="E2093" s="495">
        <v>400</v>
      </c>
      <c r="F2093" s="183">
        <f>E2093/12*$B$4</f>
        <v>66.666666666666671</v>
      </c>
      <c r="G2093" s="183">
        <v>217</v>
      </c>
      <c r="H2093" s="183">
        <f>G2093/F2093*100</f>
        <v>325.5</v>
      </c>
      <c r="I2093" s="183"/>
      <c r="J2093" s="183"/>
      <c r="K2093" s="183"/>
      <c r="L2093" s="183"/>
      <c r="M2093" s="183"/>
      <c r="N2093" s="183"/>
      <c r="O2093" s="183"/>
      <c r="P2093" s="183"/>
      <c r="Q2093" s="331"/>
      <c r="R2093" s="331"/>
      <c r="S2093" s="759"/>
      <c r="T2093" s="331"/>
      <c r="U2093" s="777"/>
      <c r="V2093" s="331"/>
      <c r="W2093" s="331"/>
      <c r="X2093" s="331"/>
      <c r="Y2093" s="331"/>
      <c r="Z2093" s="331"/>
      <c r="AA2093" s="934"/>
      <c r="AB2093" s="328"/>
      <c r="AC2093" s="1084">
        <f t="shared" si="923"/>
        <v>0</v>
      </c>
      <c r="AD2093" s="1099"/>
      <c r="AF2093" s="3389"/>
      <c r="AG2093" s="137">
        <f t="shared" ref="AG2093:AG2156" si="928">Z2093*1000-AF2093</f>
        <v>0</v>
      </c>
    </row>
    <row r="2094" spans="1:33" ht="90" x14ac:dyDescent="0.25">
      <c r="A2094" s="137">
        <v>1</v>
      </c>
      <c r="B2094" s="312" t="s">
        <v>466</v>
      </c>
      <c r="C2094" s="435"/>
      <c r="D2094" s="4"/>
      <c r="E2094" s="495">
        <v>100</v>
      </c>
      <c r="F2094" s="183">
        <f>E2094/12*$B$4</f>
        <v>16.666666666666668</v>
      </c>
      <c r="G2094" s="183"/>
      <c r="H2094" s="183">
        <f>G2094/F2094*100</f>
        <v>0</v>
      </c>
      <c r="I2094" s="183"/>
      <c r="J2094" s="183"/>
      <c r="K2094" s="183"/>
      <c r="L2094" s="183"/>
      <c r="M2094" s="183"/>
      <c r="N2094" s="183"/>
      <c r="O2094" s="183"/>
      <c r="P2094" s="183"/>
      <c r="Q2094" s="331"/>
      <c r="R2094" s="331"/>
      <c r="S2094" s="759"/>
      <c r="T2094" s="331"/>
      <c r="U2094" s="777"/>
      <c r="V2094" s="331"/>
      <c r="W2094" s="331"/>
      <c r="X2094" s="331"/>
      <c r="Y2094" s="331"/>
      <c r="Z2094" s="331"/>
      <c r="AA2094" s="934"/>
      <c r="AB2094" s="328"/>
      <c r="AC2094" s="1084">
        <f t="shared" si="923"/>
        <v>0</v>
      </c>
      <c r="AD2094" s="1099"/>
      <c r="AF2094" s="3389"/>
      <c r="AG2094" s="137">
        <f t="shared" si="928"/>
        <v>0</v>
      </c>
    </row>
    <row r="2095" spans="1:33" ht="29.25" x14ac:dyDescent="0.25">
      <c r="B2095" s="285" t="s">
        <v>131</v>
      </c>
      <c r="C2095" s="435"/>
      <c r="D2095" s="4"/>
      <c r="E2095" s="494">
        <f>E2096+E2097+E2098</f>
        <v>3050</v>
      </c>
      <c r="F2095" s="494">
        <f t="shared" ref="F2095:G2095" si="929">F2096+F2097+F2098</f>
        <v>508.33333333333331</v>
      </c>
      <c r="G2095" s="494">
        <f t="shared" si="929"/>
        <v>362</v>
      </c>
      <c r="H2095" s="183">
        <f>G2095/F2095*100</f>
        <v>71.213114754098356</v>
      </c>
      <c r="I2095" s="183"/>
      <c r="J2095" s="183"/>
      <c r="K2095" s="183"/>
      <c r="L2095" s="183"/>
      <c r="M2095" s="183"/>
      <c r="N2095" s="183"/>
      <c r="O2095" s="183"/>
      <c r="P2095" s="183"/>
      <c r="Q2095" s="331"/>
      <c r="R2095" s="331"/>
      <c r="S2095" s="759"/>
      <c r="T2095" s="331"/>
      <c r="U2095" s="777"/>
      <c r="V2095" s="331"/>
      <c r="W2095" s="331"/>
      <c r="X2095" s="331"/>
      <c r="Y2095" s="331"/>
      <c r="Z2095" s="331"/>
      <c r="AA2095" s="934"/>
      <c r="AB2095" s="328"/>
      <c r="AC2095" s="1084">
        <f t="shared" si="923"/>
        <v>0</v>
      </c>
      <c r="AD2095" s="1099"/>
      <c r="AF2095" s="3389"/>
      <c r="AG2095" s="137">
        <f t="shared" si="928"/>
        <v>0</v>
      </c>
    </row>
    <row r="2096" spans="1:33" x14ac:dyDescent="0.25">
      <c r="B2096" s="312" t="s">
        <v>222</v>
      </c>
      <c r="C2096" s="435"/>
      <c r="D2096" s="4"/>
      <c r="E2096" s="495">
        <v>3000</v>
      </c>
      <c r="F2096" s="183">
        <f t="shared" ref="F2096:F2099" si="930">E2096/12*$B$4</f>
        <v>500</v>
      </c>
      <c r="G2096" s="183">
        <v>357</v>
      </c>
      <c r="H2096" s="183">
        <f>G2096/F2096*100</f>
        <v>71.399999999999991</v>
      </c>
      <c r="I2096" s="183"/>
      <c r="J2096" s="183"/>
      <c r="K2096" s="183"/>
      <c r="L2096" s="183"/>
      <c r="M2096" s="183"/>
      <c r="N2096" s="183"/>
      <c r="O2096" s="183"/>
      <c r="P2096" s="183"/>
      <c r="Q2096" s="331"/>
      <c r="R2096" s="331"/>
      <c r="S2096" s="759"/>
      <c r="T2096" s="331"/>
      <c r="U2096" s="777"/>
      <c r="V2096" s="331"/>
      <c r="W2096" s="331"/>
      <c r="X2096" s="331"/>
      <c r="Y2096" s="331"/>
      <c r="Z2096" s="331"/>
      <c r="AA2096" s="934"/>
      <c r="AB2096" s="328"/>
      <c r="AC2096" s="1084">
        <f t="shared" si="923"/>
        <v>0</v>
      </c>
      <c r="AD2096" s="1099"/>
      <c r="AF2096" s="3389"/>
      <c r="AG2096" s="137">
        <f t="shared" si="928"/>
        <v>0</v>
      </c>
    </row>
    <row r="2097" spans="1:33" ht="45" x14ac:dyDescent="0.25">
      <c r="A2097" s="137">
        <v>1</v>
      </c>
      <c r="B2097" s="312" t="s">
        <v>467</v>
      </c>
      <c r="C2097" s="435"/>
      <c r="D2097" s="4"/>
      <c r="E2097" s="495"/>
      <c r="F2097" s="183">
        <f t="shared" si="930"/>
        <v>0</v>
      </c>
      <c r="G2097" s="183"/>
      <c r="H2097" s="183"/>
      <c r="I2097" s="183"/>
      <c r="J2097" s="183"/>
      <c r="K2097" s="183"/>
      <c r="L2097" s="183"/>
      <c r="M2097" s="183"/>
      <c r="N2097" s="183"/>
      <c r="O2097" s="183"/>
      <c r="P2097" s="183"/>
      <c r="Q2097" s="331"/>
      <c r="R2097" s="331"/>
      <c r="S2097" s="759"/>
      <c r="T2097" s="331"/>
      <c r="U2097" s="777"/>
      <c r="V2097" s="331"/>
      <c r="W2097" s="331"/>
      <c r="X2097" s="331"/>
      <c r="Y2097" s="331"/>
      <c r="Z2097" s="331"/>
      <c r="AA2097" s="934"/>
      <c r="AB2097" s="328"/>
      <c r="AC2097" s="1084">
        <f t="shared" si="923"/>
        <v>0</v>
      </c>
      <c r="AD2097" s="1099"/>
      <c r="AF2097" s="3389"/>
      <c r="AG2097" s="137">
        <f t="shared" si="928"/>
        <v>0</v>
      </c>
    </row>
    <row r="2098" spans="1:33" s="2266" customFormat="1" ht="60" x14ac:dyDescent="0.25">
      <c r="B2098" s="4" t="s">
        <v>516</v>
      </c>
      <c r="C2098" s="435"/>
      <c r="D2098" s="4"/>
      <c r="E2098" s="495">
        <v>50</v>
      </c>
      <c r="F2098" s="183">
        <f t="shared" si="930"/>
        <v>8.3333333333333339</v>
      </c>
      <c r="G2098" s="183">
        <v>5</v>
      </c>
      <c r="H2098" s="183">
        <f>G2098/F2098*100</f>
        <v>60</v>
      </c>
      <c r="I2098" s="183"/>
      <c r="J2098" s="183"/>
      <c r="K2098" s="183"/>
      <c r="L2098" s="183"/>
      <c r="M2098" s="183"/>
      <c r="N2098" s="183"/>
      <c r="O2098" s="183"/>
      <c r="P2098" s="183"/>
      <c r="Q2098" s="331"/>
      <c r="R2098" s="331"/>
      <c r="S2098" s="759"/>
      <c r="T2098" s="331"/>
      <c r="U2098" s="777"/>
      <c r="V2098" s="331"/>
      <c r="W2098" s="331"/>
      <c r="X2098" s="331"/>
      <c r="Y2098" s="331"/>
      <c r="Z2098" s="331"/>
      <c r="AA2098" s="934"/>
      <c r="AB2098" s="328"/>
      <c r="AC2098" s="1084">
        <f t="shared" si="923"/>
        <v>0</v>
      </c>
      <c r="AD2098" s="1099"/>
      <c r="AF2098" s="3389"/>
      <c r="AG2098" s="2266">
        <f t="shared" si="928"/>
        <v>0</v>
      </c>
    </row>
    <row r="2099" spans="1:33" s="2266" customFormat="1" ht="29.25" x14ac:dyDescent="0.25">
      <c r="B2099" s="525" t="s">
        <v>344</v>
      </c>
      <c r="C2099" s="1700"/>
      <c r="D2099" s="525"/>
      <c r="E2099" s="494">
        <v>370</v>
      </c>
      <c r="F2099" s="750">
        <f t="shared" si="930"/>
        <v>61.666666666666664</v>
      </c>
      <c r="G2099" s="750">
        <v>44</v>
      </c>
      <c r="H2099" s="750">
        <f>G2099/F2099*100</f>
        <v>71.351351351351354</v>
      </c>
      <c r="I2099" s="183"/>
      <c r="J2099" s="183"/>
      <c r="K2099" s="183"/>
      <c r="L2099" s="183"/>
      <c r="M2099" s="183"/>
      <c r="N2099" s="183"/>
      <c r="O2099" s="183"/>
      <c r="P2099" s="183"/>
      <c r="Q2099" s="331"/>
      <c r="R2099" s="331"/>
      <c r="S2099" s="759"/>
      <c r="T2099" s="331"/>
      <c r="U2099" s="777"/>
      <c r="V2099" s="331"/>
      <c r="W2099" s="331"/>
      <c r="X2099" s="331"/>
      <c r="Y2099" s="331"/>
      <c r="Z2099" s="331"/>
      <c r="AA2099" s="934"/>
      <c r="AB2099" s="328"/>
      <c r="AC2099" s="1084"/>
      <c r="AD2099" s="1099"/>
      <c r="AF2099" s="3389"/>
      <c r="AG2099" s="2266">
        <f t="shared" si="928"/>
        <v>0</v>
      </c>
    </row>
    <row r="2100" spans="1:33" x14ac:dyDescent="0.25">
      <c r="A2100" s="137">
        <v>1</v>
      </c>
      <c r="B2100" s="3059" t="s">
        <v>194</v>
      </c>
      <c r="C2100" s="435"/>
      <c r="D2100" s="4"/>
      <c r="E2100" s="495"/>
      <c r="F2100" s="183"/>
      <c r="G2100" s="183"/>
      <c r="H2100" s="183"/>
      <c r="I2100" s="183"/>
      <c r="J2100" s="183"/>
      <c r="K2100" s="183"/>
      <c r="L2100" s="183"/>
      <c r="M2100" s="183"/>
      <c r="N2100" s="183"/>
      <c r="O2100" s="183"/>
      <c r="P2100" s="183"/>
      <c r="Q2100" s="331"/>
      <c r="R2100" s="331"/>
      <c r="S2100" s="759"/>
      <c r="T2100" s="331"/>
      <c r="U2100" s="777"/>
      <c r="V2100" s="331"/>
      <c r="W2100" s="331"/>
      <c r="X2100" s="331"/>
      <c r="Y2100" s="331"/>
      <c r="Z2100" s="331"/>
      <c r="AA2100" s="934"/>
      <c r="AB2100" s="328"/>
      <c r="AC2100" s="1084">
        <f>T2100-S2100-W2100</f>
        <v>0</v>
      </c>
      <c r="AD2100" s="1099"/>
      <c r="AF2100" s="3389"/>
      <c r="AG2100" s="137">
        <f t="shared" si="928"/>
        <v>0</v>
      </c>
    </row>
    <row r="2101" spans="1:33" ht="104.25" x14ac:dyDescent="0.25">
      <c r="A2101" s="137">
        <v>1</v>
      </c>
      <c r="B2101" s="4" t="s">
        <v>644</v>
      </c>
      <c r="C2101" s="435"/>
      <c r="D2101" s="4"/>
      <c r="E2101" s="495">
        <v>1844</v>
      </c>
      <c r="F2101" s="183">
        <f>E2101/12*$B$4</f>
        <v>307.33333333333331</v>
      </c>
      <c r="G2101" s="183">
        <v>56</v>
      </c>
      <c r="H2101" s="183">
        <f t="shared" ref="H2101:H2107" si="931">G2101/F2101*100</f>
        <v>18.221258134490238</v>
      </c>
      <c r="I2101" s="183"/>
      <c r="J2101" s="183"/>
      <c r="K2101" s="183"/>
      <c r="L2101" s="183"/>
      <c r="M2101" s="183"/>
      <c r="N2101" s="183"/>
      <c r="O2101" s="183"/>
      <c r="P2101" s="183"/>
      <c r="Q2101" s="331">
        <v>5761.6784400000006</v>
      </c>
      <c r="R2101" s="331">
        <v>5761.6784400000006</v>
      </c>
      <c r="S2101" s="881">
        <f>Q2101/12*$B$4+(R2101-Q2101)/11*1</f>
        <v>960.27974000000006</v>
      </c>
      <c r="T2101" s="331">
        <f>Z2101-Y2101-V2101</f>
        <v>0</v>
      </c>
      <c r="U2101" s="777"/>
      <c r="V2101" s="331"/>
      <c r="W2101" s="331">
        <f>T2101-S2101</f>
        <v>-960.27974000000006</v>
      </c>
      <c r="X2101" s="331"/>
      <c r="Y2101" s="331"/>
      <c r="Z2101" s="331"/>
      <c r="AA2101" s="934"/>
      <c r="AB2101" s="328"/>
      <c r="AC2101" s="1084">
        <f>T2101-S2101-W2101</f>
        <v>0</v>
      </c>
      <c r="AD2101" s="1099"/>
      <c r="AF2101" s="3389"/>
      <c r="AG2101" s="137">
        <f t="shared" si="928"/>
        <v>0</v>
      </c>
    </row>
    <row r="2102" spans="1:33" s="2266" customFormat="1" x14ac:dyDescent="0.25">
      <c r="B2102" s="4" t="s">
        <v>637</v>
      </c>
      <c r="C2102" s="435"/>
      <c r="D2102" s="4"/>
      <c r="E2102" s="495">
        <v>318</v>
      </c>
      <c r="F2102" s="901">
        <f t="shared" ref="F2102:F2104" si="932">E2102/12*$B$4</f>
        <v>53</v>
      </c>
      <c r="G2102" s="901">
        <v>0</v>
      </c>
      <c r="H2102" s="183">
        <f t="shared" si="931"/>
        <v>0</v>
      </c>
      <c r="I2102" s="183"/>
      <c r="J2102" s="183"/>
      <c r="K2102" s="183"/>
      <c r="L2102" s="183"/>
      <c r="M2102" s="183"/>
      <c r="N2102" s="183"/>
      <c r="O2102" s="183"/>
      <c r="P2102" s="183"/>
      <c r="Q2102" s="331"/>
      <c r="R2102" s="331"/>
      <c r="S2102" s="881"/>
      <c r="T2102" s="331"/>
      <c r="U2102" s="777"/>
      <c r="V2102" s="331"/>
      <c r="W2102" s="331"/>
      <c r="X2102" s="331"/>
      <c r="Y2102" s="331"/>
      <c r="Z2102" s="331"/>
      <c r="AA2102" s="934"/>
      <c r="AB2102" s="328"/>
      <c r="AC2102" s="1084"/>
      <c r="AD2102" s="1099"/>
      <c r="AF2102" s="3389"/>
      <c r="AG2102" s="2266">
        <f t="shared" si="928"/>
        <v>0</v>
      </c>
    </row>
    <row r="2103" spans="1:33" s="2266" customFormat="1" x14ac:dyDescent="0.25">
      <c r="B2103" s="3403" t="s">
        <v>638</v>
      </c>
      <c r="C2103" s="435"/>
      <c r="D2103" s="4"/>
      <c r="E2103" s="495">
        <v>422</v>
      </c>
      <c r="F2103" s="901">
        <f t="shared" si="932"/>
        <v>70.333333333333329</v>
      </c>
      <c r="G2103" s="901">
        <v>1</v>
      </c>
      <c r="H2103" s="183">
        <f t="shared" si="931"/>
        <v>1.4218009478672986</v>
      </c>
      <c r="I2103" s="183"/>
      <c r="J2103" s="183"/>
      <c r="K2103" s="183"/>
      <c r="L2103" s="183"/>
      <c r="M2103" s="183"/>
      <c r="N2103" s="183"/>
      <c r="O2103" s="183"/>
      <c r="P2103" s="183"/>
      <c r="Q2103" s="331"/>
      <c r="R2103" s="331"/>
      <c r="S2103" s="881"/>
      <c r="T2103" s="331"/>
      <c r="U2103" s="777"/>
      <c r="V2103" s="331"/>
      <c r="W2103" s="331"/>
      <c r="X2103" s="331"/>
      <c r="Y2103" s="331"/>
      <c r="Z2103" s="331"/>
      <c r="AA2103" s="934"/>
      <c r="AB2103" s="328"/>
      <c r="AC2103" s="1084"/>
      <c r="AD2103" s="1099"/>
      <c r="AF2103" s="3389"/>
      <c r="AG2103" s="2266">
        <f t="shared" si="928"/>
        <v>0</v>
      </c>
    </row>
    <row r="2104" spans="1:33" s="2266" customFormat="1" x14ac:dyDescent="0.25">
      <c r="B2104" s="4" t="s">
        <v>639</v>
      </c>
      <c r="C2104" s="435"/>
      <c r="D2104" s="4"/>
      <c r="E2104" s="495">
        <v>884</v>
      </c>
      <c r="F2104" s="901">
        <f t="shared" si="932"/>
        <v>147.33333333333334</v>
      </c>
      <c r="G2104" s="901">
        <v>11</v>
      </c>
      <c r="H2104" s="183">
        <f t="shared" si="931"/>
        <v>7.4660633484162897</v>
      </c>
      <c r="I2104" s="183"/>
      <c r="J2104" s="183"/>
      <c r="K2104" s="183"/>
      <c r="L2104" s="183"/>
      <c r="M2104" s="183"/>
      <c r="N2104" s="183"/>
      <c r="O2104" s="183"/>
      <c r="P2104" s="183"/>
      <c r="Q2104" s="331"/>
      <c r="R2104" s="331"/>
      <c r="S2104" s="881"/>
      <c r="T2104" s="331"/>
      <c r="U2104" s="777"/>
      <c r="V2104" s="331"/>
      <c r="W2104" s="331"/>
      <c r="X2104" s="331"/>
      <c r="Y2104" s="331"/>
      <c r="Z2104" s="331"/>
      <c r="AA2104" s="934"/>
      <c r="AB2104" s="328"/>
      <c r="AC2104" s="1084"/>
      <c r="AD2104" s="1099"/>
      <c r="AF2104" s="3389"/>
      <c r="AG2104" s="2266">
        <f t="shared" si="928"/>
        <v>0</v>
      </c>
    </row>
    <row r="2105" spans="1:33" ht="47.25" x14ac:dyDescent="0.25">
      <c r="A2105" s="137">
        <v>1</v>
      </c>
      <c r="B2105" s="493" t="s">
        <v>468</v>
      </c>
      <c r="C2105" s="435"/>
      <c r="D2105" s="4"/>
      <c r="E2105" s="494">
        <f>E2106+E2113</f>
        <v>3542</v>
      </c>
      <c r="F2105" s="494">
        <f t="shared" ref="F2105:G2105" si="933">F2106+F2113</f>
        <v>590.33333333333337</v>
      </c>
      <c r="G2105" s="494">
        <f t="shared" si="933"/>
        <v>1199</v>
      </c>
      <c r="H2105" s="183">
        <f t="shared" si="931"/>
        <v>203.10559006211179</v>
      </c>
      <c r="I2105" s="183"/>
      <c r="J2105" s="183"/>
      <c r="K2105" s="183"/>
      <c r="L2105" s="183"/>
      <c r="M2105" s="183"/>
      <c r="N2105" s="183"/>
      <c r="O2105" s="183"/>
      <c r="P2105" s="183"/>
      <c r="Q2105" s="331">
        <f t="shared" ref="Q2105:Z2105" si="934">Q2106+Q2113</f>
        <v>10339.554969999999</v>
      </c>
      <c r="R2105" s="331">
        <f t="shared" ref="R2105" si="935">R2106+R2113</f>
        <v>10339.554969999999</v>
      </c>
      <c r="S2105" s="759">
        <f t="shared" si="934"/>
        <v>1723.2591616666666</v>
      </c>
      <c r="T2105" s="331">
        <f t="shared" si="934"/>
        <v>2359.0456199999999</v>
      </c>
      <c r="U2105" s="777">
        <f t="shared" si="934"/>
        <v>0</v>
      </c>
      <c r="V2105" s="331">
        <f t="shared" si="934"/>
        <v>0</v>
      </c>
      <c r="W2105" s="331">
        <f t="shared" si="934"/>
        <v>635.78645833333337</v>
      </c>
      <c r="X2105" s="331">
        <f t="shared" si="934"/>
        <v>0</v>
      </c>
      <c r="Y2105" s="331">
        <f t="shared" si="934"/>
        <v>0</v>
      </c>
      <c r="Z2105" s="331">
        <f t="shared" si="934"/>
        <v>2359.0456199999999</v>
      </c>
      <c r="AA2105" s="934"/>
      <c r="AB2105" s="328"/>
      <c r="AC2105" s="1084">
        <f t="shared" ref="AC2105:AC2136" si="936">T2105-S2105-W2105</f>
        <v>0</v>
      </c>
      <c r="AD2105" s="1099"/>
      <c r="AF2105" s="3389"/>
      <c r="AG2105" s="137">
        <f t="shared" si="928"/>
        <v>2359045.6199999996</v>
      </c>
    </row>
    <row r="2106" spans="1:33" ht="30" x14ac:dyDescent="0.25">
      <c r="A2106" s="137">
        <v>1</v>
      </c>
      <c r="B2106" s="473" t="s">
        <v>272</v>
      </c>
      <c r="C2106" s="435"/>
      <c r="D2106" s="4"/>
      <c r="E2106" s="497">
        <f>SUM(E2107:E2112)</f>
        <v>2680</v>
      </c>
      <c r="F2106" s="183">
        <f t="shared" ref="F2106:G2106" si="937">SUM(F2107:F2112)</f>
        <v>446.66666666666669</v>
      </c>
      <c r="G2106" s="183">
        <f t="shared" si="937"/>
        <v>393</v>
      </c>
      <c r="H2106" s="183">
        <f t="shared" si="931"/>
        <v>87.985074626865668</v>
      </c>
      <c r="I2106" s="183"/>
      <c r="J2106" s="183"/>
      <c r="K2106" s="183"/>
      <c r="L2106" s="183"/>
      <c r="M2106" s="183"/>
      <c r="N2106" s="183"/>
      <c r="O2106" s="183"/>
      <c r="P2106" s="183"/>
      <c r="Q2106" s="331">
        <f t="shared" ref="Q2106:Z2106" si="938">SUM(Q2107:Q2112)</f>
        <v>9004.5669499999985</v>
      </c>
      <c r="R2106" s="331">
        <f t="shared" ref="R2106" si="939">SUM(R2107:R2112)</f>
        <v>9004.5669499999985</v>
      </c>
      <c r="S2106" s="759">
        <f t="shared" si="938"/>
        <v>1500.7611583333332</v>
      </c>
      <c r="T2106" s="331">
        <f t="shared" si="938"/>
        <v>1108.1592900000001</v>
      </c>
      <c r="U2106" s="777">
        <f t="shared" si="938"/>
        <v>0</v>
      </c>
      <c r="V2106" s="331">
        <f t="shared" si="938"/>
        <v>0</v>
      </c>
      <c r="W2106" s="331">
        <f t="shared" si="938"/>
        <v>-392.6018683333333</v>
      </c>
      <c r="X2106" s="331">
        <f t="shared" si="938"/>
        <v>0</v>
      </c>
      <c r="Y2106" s="331">
        <f t="shared" si="938"/>
        <v>0</v>
      </c>
      <c r="Z2106" s="331">
        <f t="shared" si="938"/>
        <v>1108.1592900000001</v>
      </c>
      <c r="AA2106" s="934"/>
      <c r="AB2106" s="328"/>
      <c r="AC2106" s="1084">
        <f t="shared" si="936"/>
        <v>0</v>
      </c>
      <c r="AD2106" s="1099"/>
      <c r="AF2106" s="3389"/>
      <c r="AG2106" s="137">
        <f t="shared" si="928"/>
        <v>1108159.29</v>
      </c>
    </row>
    <row r="2107" spans="1:33" ht="30" x14ac:dyDescent="0.25">
      <c r="A2107" s="137">
        <v>1</v>
      </c>
      <c r="B2107" s="312" t="s">
        <v>469</v>
      </c>
      <c r="C2107" s="435"/>
      <c r="D2107" s="4"/>
      <c r="E2107" s="496">
        <v>2328</v>
      </c>
      <c r="F2107" s="183">
        <f>E2107/12*$B$4</f>
        <v>388</v>
      </c>
      <c r="G2107" s="183">
        <v>237</v>
      </c>
      <c r="H2107" s="183">
        <f t="shared" si="931"/>
        <v>61.082474226804131</v>
      </c>
      <c r="I2107" s="183"/>
      <c r="J2107" s="183"/>
      <c r="K2107" s="183"/>
      <c r="L2107" s="183"/>
      <c r="M2107" s="183"/>
      <c r="N2107" s="183"/>
      <c r="O2107" s="183"/>
      <c r="P2107" s="183"/>
      <c r="Q2107" s="331">
        <v>8380.7999999999993</v>
      </c>
      <c r="R2107" s="331">
        <v>8380.7999999999993</v>
      </c>
      <c r="S2107" s="759">
        <f>Q2107/12*$B$4+(R2107-Q2107)/11*1</f>
        <v>1396.8</v>
      </c>
      <c r="T2107" s="331">
        <f>Z2107-Y2107-V2107</f>
        <v>843.65751</v>
      </c>
      <c r="U2107" s="777"/>
      <c r="V2107" s="331"/>
      <c r="W2107" s="331">
        <f>T2107-S2107</f>
        <v>-553.14248999999995</v>
      </c>
      <c r="X2107" s="331"/>
      <c r="Y2107" s="331">
        <v>0</v>
      </c>
      <c r="Z2107" s="331">
        <v>843.65751</v>
      </c>
      <c r="AA2107" s="934"/>
      <c r="AB2107" s="328"/>
      <c r="AC2107" s="1084">
        <f t="shared" si="936"/>
        <v>0</v>
      </c>
      <c r="AD2107" s="1099"/>
      <c r="AF2107" s="3389"/>
      <c r="AG2107" s="137">
        <f t="shared" si="928"/>
        <v>843657.51</v>
      </c>
    </row>
    <row r="2108" spans="1:33" ht="60" x14ac:dyDescent="0.25">
      <c r="A2108" s="137">
        <v>1</v>
      </c>
      <c r="B2108" s="312" t="s">
        <v>488</v>
      </c>
      <c r="C2108" s="435"/>
      <c r="D2108" s="4"/>
      <c r="E2108" s="498"/>
      <c r="F2108" s="183"/>
      <c r="G2108" s="183"/>
      <c r="H2108" s="183"/>
      <c r="I2108" s="183"/>
      <c r="J2108" s="183"/>
      <c r="K2108" s="183"/>
      <c r="L2108" s="183"/>
      <c r="M2108" s="183"/>
      <c r="N2108" s="183"/>
      <c r="O2108" s="183"/>
      <c r="P2108" s="183"/>
      <c r="Q2108" s="331"/>
      <c r="R2108" s="331"/>
      <c r="S2108" s="759"/>
      <c r="T2108" s="331"/>
      <c r="U2108" s="777"/>
      <c r="V2108" s="331"/>
      <c r="W2108" s="331"/>
      <c r="X2108" s="331"/>
      <c r="Y2108" s="331"/>
      <c r="Z2108" s="331"/>
      <c r="AA2108" s="934"/>
      <c r="AB2108" s="328"/>
      <c r="AC2108" s="1084">
        <f t="shared" si="936"/>
        <v>0</v>
      </c>
      <c r="AD2108" s="1099"/>
      <c r="AF2108" s="3389"/>
      <c r="AG2108" s="137">
        <f t="shared" si="928"/>
        <v>0</v>
      </c>
    </row>
    <row r="2109" spans="1:33" ht="30" x14ac:dyDescent="0.25">
      <c r="A2109" s="137">
        <v>1</v>
      </c>
      <c r="B2109" s="312" t="s">
        <v>470</v>
      </c>
      <c r="C2109" s="435"/>
      <c r="D2109" s="4"/>
      <c r="E2109" s="498">
        <v>352</v>
      </c>
      <c r="F2109" s="183">
        <f>E2109/12*$B$4</f>
        <v>58.666666666666664</v>
      </c>
      <c r="G2109" s="183">
        <v>156</v>
      </c>
      <c r="H2109" s="183">
        <f>G2109/F2109*100</f>
        <v>265.90909090909093</v>
      </c>
      <c r="I2109" s="183"/>
      <c r="J2109" s="183"/>
      <c r="K2109" s="183"/>
      <c r="L2109" s="183"/>
      <c r="M2109" s="183"/>
      <c r="N2109" s="183"/>
      <c r="O2109" s="183"/>
      <c r="P2109" s="183"/>
      <c r="Q2109" s="331">
        <v>623.76694999999995</v>
      </c>
      <c r="R2109" s="331">
        <v>623.76694999999995</v>
      </c>
      <c r="S2109" s="759">
        <f>Q2109/12*$B$4+(R2109-Q2109)/11*1</f>
        <v>103.96115833333333</v>
      </c>
      <c r="T2109" s="331">
        <f>Z2109-Y2109-V2109</f>
        <v>264.50178</v>
      </c>
      <c r="U2109" s="777"/>
      <c r="V2109" s="331"/>
      <c r="W2109" s="331">
        <f>T2109-S2109</f>
        <v>160.54062166666665</v>
      </c>
      <c r="X2109" s="331"/>
      <c r="Y2109" s="331">
        <v>0</v>
      </c>
      <c r="Z2109" s="331">
        <v>264.50178</v>
      </c>
      <c r="AA2109" s="934"/>
      <c r="AB2109" s="328"/>
      <c r="AC2109" s="1084">
        <f t="shared" si="936"/>
        <v>0</v>
      </c>
      <c r="AD2109" s="1099"/>
      <c r="AF2109" s="3389"/>
      <c r="AG2109" s="137">
        <f t="shared" si="928"/>
        <v>264501.77999999997</v>
      </c>
    </row>
    <row r="2110" spans="1:33" ht="30" x14ac:dyDescent="0.25">
      <c r="A2110" s="137">
        <v>1</v>
      </c>
      <c r="B2110" s="312" t="s">
        <v>471</v>
      </c>
      <c r="C2110" s="435"/>
      <c r="D2110" s="4"/>
      <c r="E2110" s="498"/>
      <c r="F2110" s="183"/>
      <c r="G2110" s="183"/>
      <c r="H2110" s="183"/>
      <c r="I2110" s="183"/>
      <c r="J2110" s="183"/>
      <c r="K2110" s="183"/>
      <c r="L2110" s="183"/>
      <c r="M2110" s="183"/>
      <c r="N2110" s="183"/>
      <c r="O2110" s="183"/>
      <c r="P2110" s="183"/>
      <c r="Q2110" s="331"/>
      <c r="R2110" s="331"/>
      <c r="S2110" s="759"/>
      <c r="T2110" s="331">
        <f>Z2110-Y2110-V2110</f>
        <v>0</v>
      </c>
      <c r="U2110" s="777"/>
      <c r="V2110" s="331"/>
      <c r="W2110" s="331">
        <f>T2110-S2110</f>
        <v>0</v>
      </c>
      <c r="X2110" s="331"/>
      <c r="Y2110" s="331">
        <v>0</v>
      </c>
      <c r="Z2110" s="331">
        <v>0</v>
      </c>
      <c r="AA2110" s="934"/>
      <c r="AB2110" s="328"/>
      <c r="AC2110" s="1084">
        <f t="shared" si="936"/>
        <v>0</v>
      </c>
      <c r="AD2110" s="1099"/>
      <c r="AF2110" s="3389"/>
      <c r="AG2110" s="137">
        <f t="shared" si="928"/>
        <v>0</v>
      </c>
    </row>
    <row r="2111" spans="1:33" ht="45" x14ac:dyDescent="0.25">
      <c r="A2111" s="137">
        <v>1</v>
      </c>
      <c r="B2111" s="312" t="s">
        <v>472</v>
      </c>
      <c r="C2111" s="435"/>
      <c r="D2111" s="4"/>
      <c r="E2111" s="498"/>
      <c r="F2111" s="183"/>
      <c r="G2111" s="183"/>
      <c r="H2111" s="183"/>
      <c r="I2111" s="183"/>
      <c r="J2111" s="183"/>
      <c r="K2111" s="183"/>
      <c r="L2111" s="183"/>
      <c r="M2111" s="183"/>
      <c r="N2111" s="183"/>
      <c r="O2111" s="183"/>
      <c r="P2111" s="183"/>
      <c r="Q2111" s="331"/>
      <c r="R2111" s="331"/>
      <c r="S2111" s="759"/>
      <c r="T2111" s="331"/>
      <c r="U2111" s="777"/>
      <c r="V2111" s="331"/>
      <c r="W2111" s="331"/>
      <c r="X2111" s="331"/>
      <c r="Y2111" s="331"/>
      <c r="Z2111" s="331"/>
      <c r="AA2111" s="934"/>
      <c r="AB2111" s="328"/>
      <c r="AC2111" s="1084">
        <f t="shared" si="936"/>
        <v>0</v>
      </c>
      <c r="AD2111" s="1099"/>
      <c r="AF2111" s="3389"/>
      <c r="AG2111" s="137">
        <f t="shared" si="928"/>
        <v>0</v>
      </c>
    </row>
    <row r="2112" spans="1:33" ht="30" x14ac:dyDescent="0.25">
      <c r="A2112" s="137">
        <v>1</v>
      </c>
      <c r="B2112" s="312" t="s">
        <v>473</v>
      </c>
      <c r="C2112" s="435"/>
      <c r="D2112" s="4"/>
      <c r="E2112" s="498"/>
      <c r="F2112" s="183"/>
      <c r="G2112" s="183"/>
      <c r="H2112" s="183"/>
      <c r="I2112" s="183"/>
      <c r="J2112" s="183"/>
      <c r="K2112" s="183"/>
      <c r="L2112" s="183"/>
      <c r="M2112" s="183"/>
      <c r="N2112" s="183"/>
      <c r="O2112" s="183"/>
      <c r="P2112" s="183"/>
      <c r="Q2112" s="331"/>
      <c r="R2112" s="331"/>
      <c r="S2112" s="759"/>
      <c r="T2112" s="331"/>
      <c r="U2112" s="777"/>
      <c r="V2112" s="331"/>
      <c r="W2112" s="331"/>
      <c r="X2112" s="331"/>
      <c r="Y2112" s="331"/>
      <c r="Z2112" s="331"/>
      <c r="AA2112" s="934"/>
      <c r="AB2112" s="328"/>
      <c r="AC2112" s="1084">
        <f t="shared" si="936"/>
        <v>0</v>
      </c>
      <c r="AD2112" s="1099"/>
      <c r="AF2112" s="3389"/>
      <c r="AG2112" s="137">
        <f t="shared" si="928"/>
        <v>0</v>
      </c>
    </row>
    <row r="2113" spans="1:33" ht="45" x14ac:dyDescent="0.25">
      <c r="A2113" s="137">
        <v>1</v>
      </c>
      <c r="B2113" s="473" t="s">
        <v>273</v>
      </c>
      <c r="C2113" s="435"/>
      <c r="D2113" s="4"/>
      <c r="E2113" s="3186">
        <f>SUM(E2114:E2116)</f>
        <v>862</v>
      </c>
      <c r="F2113" s="3186">
        <f t="shared" ref="F2113:G2113" si="940">SUM(F2114:F2116)</f>
        <v>143.66666666666666</v>
      </c>
      <c r="G2113" s="3186">
        <f t="shared" si="940"/>
        <v>806</v>
      </c>
      <c r="H2113" s="183">
        <f>G2113/F2113*100</f>
        <v>561.02088167053375</v>
      </c>
      <c r="I2113" s="183"/>
      <c r="J2113" s="183"/>
      <c r="K2113" s="183"/>
      <c r="L2113" s="183"/>
      <c r="M2113" s="183"/>
      <c r="N2113" s="183"/>
      <c r="O2113" s="183"/>
      <c r="P2113" s="183"/>
      <c r="Q2113" s="331">
        <f t="shared" ref="Q2113:Z2113" si="941">SUM(Q2114:Q2116)</f>
        <v>1334.98802</v>
      </c>
      <c r="R2113" s="331">
        <f t="shared" ref="R2113" si="942">SUM(R2114:R2116)</f>
        <v>1334.98802</v>
      </c>
      <c r="S2113" s="759">
        <f t="shared" si="941"/>
        <v>222.49800333333334</v>
      </c>
      <c r="T2113" s="331">
        <f t="shared" si="941"/>
        <v>1250.88633</v>
      </c>
      <c r="U2113" s="777">
        <f t="shared" si="941"/>
        <v>0</v>
      </c>
      <c r="V2113" s="331">
        <f t="shared" si="941"/>
        <v>0</v>
      </c>
      <c r="W2113" s="331">
        <f t="shared" si="941"/>
        <v>1028.3883266666667</v>
      </c>
      <c r="X2113" s="331">
        <f t="shared" si="941"/>
        <v>0</v>
      </c>
      <c r="Y2113" s="331">
        <f t="shared" si="941"/>
        <v>0</v>
      </c>
      <c r="Z2113" s="331">
        <f t="shared" si="941"/>
        <v>1250.88633</v>
      </c>
      <c r="AA2113" s="934"/>
      <c r="AB2113" s="328"/>
      <c r="AC2113" s="1084">
        <f t="shared" si="936"/>
        <v>0</v>
      </c>
      <c r="AD2113" s="1099"/>
      <c r="AF2113" s="3389"/>
      <c r="AG2113" s="137">
        <f t="shared" si="928"/>
        <v>1250886.33</v>
      </c>
    </row>
    <row r="2114" spans="1:33" ht="30" x14ac:dyDescent="0.25">
      <c r="A2114" s="137">
        <v>1</v>
      </c>
      <c r="B2114" s="312" t="s">
        <v>474</v>
      </c>
      <c r="C2114" s="435"/>
      <c r="D2114" s="4"/>
      <c r="E2114" s="498">
        <v>862</v>
      </c>
      <c r="F2114" s="183">
        <f>E2114/12*$B$4</f>
        <v>143.66666666666666</v>
      </c>
      <c r="G2114" s="183">
        <v>806</v>
      </c>
      <c r="H2114" s="183">
        <f>G2114/F2114*100</f>
        <v>561.02088167053375</v>
      </c>
      <c r="I2114" s="183"/>
      <c r="J2114" s="183"/>
      <c r="K2114" s="183"/>
      <c r="L2114" s="183"/>
      <c r="M2114" s="183"/>
      <c r="N2114" s="183"/>
      <c r="O2114" s="183"/>
      <c r="P2114" s="183"/>
      <c r="Q2114" s="331">
        <v>1334.98802</v>
      </c>
      <c r="R2114" s="331">
        <v>1334.98802</v>
      </c>
      <c r="S2114" s="759">
        <f>Q2114/12*$B$4+(R2114-Q2114)/11*1</f>
        <v>222.49800333333334</v>
      </c>
      <c r="T2114" s="331">
        <f>Z2114-Y2114-V2114</f>
        <v>1250.88633</v>
      </c>
      <c r="U2114" s="777"/>
      <c r="V2114" s="331"/>
      <c r="W2114" s="331">
        <f>T2114-S2114</f>
        <v>1028.3883266666667</v>
      </c>
      <c r="X2114" s="331"/>
      <c r="Y2114" s="331">
        <v>0</v>
      </c>
      <c r="Z2114" s="331">
        <v>1250.88633</v>
      </c>
      <c r="AA2114" s="934"/>
      <c r="AB2114" s="328"/>
      <c r="AC2114" s="1084">
        <f t="shared" si="936"/>
        <v>0</v>
      </c>
      <c r="AD2114" s="1099"/>
      <c r="AF2114" s="3389"/>
      <c r="AG2114" s="137">
        <f t="shared" si="928"/>
        <v>1250886.33</v>
      </c>
    </row>
    <row r="2115" spans="1:33" ht="60" x14ac:dyDescent="0.25">
      <c r="B2115" s="312" t="s">
        <v>475</v>
      </c>
      <c r="C2115" s="435"/>
      <c r="D2115" s="4"/>
      <c r="E2115" s="498"/>
      <c r="F2115" s="183"/>
      <c r="G2115" s="183"/>
      <c r="H2115" s="183"/>
      <c r="I2115" s="183"/>
      <c r="J2115" s="183"/>
      <c r="K2115" s="183"/>
      <c r="L2115" s="183"/>
      <c r="M2115" s="183"/>
      <c r="N2115" s="183"/>
      <c r="O2115" s="183"/>
      <c r="P2115" s="183"/>
      <c r="Q2115" s="331"/>
      <c r="R2115" s="331"/>
      <c r="S2115" s="759"/>
      <c r="T2115" s="331">
        <f>Z2115-Y2115-V2115</f>
        <v>0</v>
      </c>
      <c r="U2115" s="777"/>
      <c r="V2115" s="331"/>
      <c r="W2115" s="331">
        <f>T2115-S2115</f>
        <v>0</v>
      </c>
      <c r="X2115" s="331"/>
      <c r="Y2115" s="331"/>
      <c r="Z2115" s="331"/>
      <c r="AA2115" s="934"/>
      <c r="AB2115" s="328"/>
      <c r="AC2115" s="1084">
        <f t="shared" si="936"/>
        <v>0</v>
      </c>
      <c r="AD2115" s="1099"/>
      <c r="AF2115" s="3389"/>
      <c r="AG2115" s="137">
        <f t="shared" si="928"/>
        <v>0</v>
      </c>
    </row>
    <row r="2116" spans="1:33" ht="45" x14ac:dyDescent="0.25">
      <c r="A2116" s="137">
        <v>1</v>
      </c>
      <c r="B2116" s="312" t="s">
        <v>476</v>
      </c>
      <c r="C2116" s="435"/>
      <c r="D2116" s="4"/>
      <c r="E2116" s="497"/>
      <c r="F2116" s="183"/>
      <c r="G2116" s="183"/>
      <c r="H2116" s="183"/>
      <c r="I2116" s="183"/>
      <c r="J2116" s="183"/>
      <c r="K2116" s="183"/>
      <c r="L2116" s="183"/>
      <c r="M2116" s="183"/>
      <c r="N2116" s="183"/>
      <c r="O2116" s="183"/>
      <c r="P2116" s="183"/>
      <c r="Q2116" s="331"/>
      <c r="R2116" s="331"/>
      <c r="S2116" s="759"/>
      <c r="T2116" s="331"/>
      <c r="U2116" s="777"/>
      <c r="V2116" s="331"/>
      <c r="W2116" s="331"/>
      <c r="X2116" s="331"/>
      <c r="Y2116" s="331"/>
      <c r="Z2116" s="331"/>
      <c r="AA2116" s="934"/>
      <c r="AB2116" s="328"/>
      <c r="AC2116" s="1084">
        <f t="shared" si="936"/>
        <v>0</v>
      </c>
      <c r="AD2116" s="1099"/>
      <c r="AF2116" s="3389"/>
      <c r="AG2116" s="137">
        <f t="shared" si="928"/>
        <v>0</v>
      </c>
    </row>
    <row r="2117" spans="1:33" ht="29.25" x14ac:dyDescent="0.25">
      <c r="A2117" s="137">
        <v>1</v>
      </c>
      <c r="B2117" s="2261" t="s">
        <v>311</v>
      </c>
      <c r="C2117" s="435"/>
      <c r="D2117" s="4"/>
      <c r="E2117" s="498">
        <f>E2118+E2119+E2124+E2123+E2125+E2126</f>
        <v>8101.4</v>
      </c>
      <c r="F2117" s="498">
        <f t="shared" ref="F2117:G2117" si="943">F2118+F2119+F2124+F2123+F2125+F2126</f>
        <v>1350.2333333333333</v>
      </c>
      <c r="G2117" s="498">
        <f t="shared" si="943"/>
        <v>1330.615</v>
      </c>
      <c r="H2117" s="183">
        <f>G2117/F2117*100</f>
        <v>98.547041252129262</v>
      </c>
      <c r="I2117" s="183"/>
      <c r="J2117" s="183"/>
      <c r="K2117" s="183"/>
      <c r="L2117" s="183"/>
      <c r="M2117" s="183"/>
      <c r="N2117" s="183"/>
      <c r="O2117" s="183"/>
      <c r="P2117" s="183"/>
      <c r="Q2117" s="331">
        <v>25655.732739999999</v>
      </c>
      <c r="R2117" s="331">
        <v>25655.732739999999</v>
      </c>
      <c r="S2117" s="759">
        <f>Q2117/12*$B$4+(R2117-Q2117)/11*1</f>
        <v>4275.9554566666666</v>
      </c>
      <c r="T2117" s="331">
        <f>Z2117-Y2117-V2117</f>
        <v>4622.3737500000007</v>
      </c>
      <c r="U2117" s="777"/>
      <c r="V2117" s="331"/>
      <c r="W2117" s="331">
        <f>T2117-S2117</f>
        <v>346.41829333333408</v>
      </c>
      <c r="X2117" s="331"/>
      <c r="Y2117" s="331">
        <v>0</v>
      </c>
      <c r="Z2117" s="331">
        <v>4622.3737500000007</v>
      </c>
      <c r="AA2117" s="934"/>
      <c r="AB2117" s="328"/>
      <c r="AC2117" s="1084">
        <f t="shared" si="936"/>
        <v>0</v>
      </c>
      <c r="AD2117" s="1099"/>
      <c r="AF2117" s="3389"/>
      <c r="AG2117" s="137">
        <f t="shared" si="928"/>
        <v>4622373.7500000009</v>
      </c>
    </row>
    <row r="2118" spans="1:33" x14ac:dyDescent="0.25">
      <c r="A2118" s="137">
        <v>1</v>
      </c>
      <c r="B2118" s="312" t="s">
        <v>304</v>
      </c>
      <c r="C2118" s="435"/>
      <c r="D2118" s="4"/>
      <c r="E2118" s="498"/>
      <c r="F2118" s="183"/>
      <c r="G2118" s="183"/>
      <c r="H2118" s="183"/>
      <c r="I2118" s="183"/>
      <c r="J2118" s="183"/>
      <c r="K2118" s="183"/>
      <c r="L2118" s="183"/>
      <c r="M2118" s="183"/>
      <c r="N2118" s="183"/>
      <c r="O2118" s="183"/>
      <c r="P2118" s="183"/>
      <c r="Q2118" s="331"/>
      <c r="R2118" s="331"/>
      <c r="S2118" s="759"/>
      <c r="T2118" s="331"/>
      <c r="U2118" s="777"/>
      <c r="V2118" s="331"/>
      <c r="W2118" s="331"/>
      <c r="X2118" s="331"/>
      <c r="Y2118" s="331"/>
      <c r="Z2118" s="331"/>
      <c r="AA2118" s="934"/>
      <c r="AB2118" s="328"/>
      <c r="AC2118" s="1084">
        <f t="shared" si="936"/>
        <v>0</v>
      </c>
      <c r="AD2118" s="1099"/>
      <c r="AF2118" s="3389"/>
      <c r="AG2118" s="137">
        <f t="shared" si="928"/>
        <v>0</v>
      </c>
    </row>
    <row r="2119" spans="1:33" ht="30" x14ac:dyDescent="0.25">
      <c r="A2119" s="137">
        <v>1</v>
      </c>
      <c r="B2119" s="473" t="s">
        <v>452</v>
      </c>
      <c r="C2119" s="435"/>
      <c r="D2119" s="4"/>
      <c r="E2119" s="498">
        <f>E2120+E2121/4</f>
        <v>7303</v>
      </c>
      <c r="F2119" s="498">
        <f t="shared" ref="F2119:G2119" si="944">F2120+F2121/4</f>
        <v>1217.1666666666665</v>
      </c>
      <c r="G2119" s="498">
        <f t="shared" si="944"/>
        <v>1254.615</v>
      </c>
      <c r="H2119" s="183">
        <f>G2119/F2119*100</f>
        <v>103.07668081610299</v>
      </c>
      <c r="I2119" s="183"/>
      <c r="J2119" s="183"/>
      <c r="K2119" s="183"/>
      <c r="L2119" s="183"/>
      <c r="M2119" s="183"/>
      <c r="N2119" s="183"/>
      <c r="O2119" s="183"/>
      <c r="P2119" s="183"/>
      <c r="Q2119" s="331"/>
      <c r="R2119" s="331"/>
      <c r="S2119" s="759"/>
      <c r="T2119" s="331"/>
      <c r="U2119" s="777"/>
      <c r="V2119" s="331"/>
      <c r="W2119" s="331"/>
      <c r="X2119" s="331"/>
      <c r="Y2119" s="331"/>
      <c r="Z2119" s="331"/>
      <c r="AA2119" s="934"/>
      <c r="AB2119" s="328"/>
      <c r="AC2119" s="1084">
        <f t="shared" si="936"/>
        <v>0</v>
      </c>
      <c r="AD2119" s="1099"/>
      <c r="AF2119" s="3389"/>
      <c r="AG2119" s="137">
        <f t="shared" si="928"/>
        <v>0</v>
      </c>
    </row>
    <row r="2120" spans="1:33" x14ac:dyDescent="0.25">
      <c r="A2120" s="137">
        <v>1</v>
      </c>
      <c r="B2120" s="312" t="s">
        <v>453</v>
      </c>
      <c r="C2120" s="435"/>
      <c r="D2120" s="4"/>
      <c r="E2120" s="3060">
        <v>3159</v>
      </c>
      <c r="F2120" s="183">
        <f>E2120/12*$B$4</f>
        <v>526.5</v>
      </c>
      <c r="G2120" s="183">
        <v>403</v>
      </c>
      <c r="H2120" s="183">
        <f>G2120/F2120*100</f>
        <v>76.543209876543202</v>
      </c>
      <c r="I2120" s="183"/>
      <c r="J2120" s="183"/>
      <c r="K2120" s="183"/>
      <c r="L2120" s="183"/>
      <c r="M2120" s="183"/>
      <c r="N2120" s="183"/>
      <c r="O2120" s="183"/>
      <c r="P2120" s="183"/>
      <c r="Q2120" s="331"/>
      <c r="R2120" s="331"/>
      <c r="S2120" s="759"/>
      <c r="T2120" s="331"/>
      <c r="U2120" s="777"/>
      <c r="V2120" s="331"/>
      <c r="W2120" s="331"/>
      <c r="X2120" s="331"/>
      <c r="Y2120" s="331"/>
      <c r="Z2120" s="331"/>
      <c r="AA2120" s="934"/>
      <c r="AB2120" s="328"/>
      <c r="AC2120" s="1084">
        <f t="shared" si="936"/>
        <v>0</v>
      </c>
      <c r="AD2120" s="1099"/>
      <c r="AF2120" s="3389"/>
      <c r="AG2120" s="137">
        <f t="shared" si="928"/>
        <v>0</v>
      </c>
    </row>
    <row r="2121" spans="1:33" ht="30" x14ac:dyDescent="0.25">
      <c r="A2121" s="137">
        <v>1</v>
      </c>
      <c r="B2121" s="312" t="s">
        <v>454</v>
      </c>
      <c r="C2121" s="435"/>
      <c r="D2121" s="4"/>
      <c r="E2121" s="498">
        <v>16576</v>
      </c>
      <c r="F2121" s="123">
        <f>E2121/12*$B$4</f>
        <v>2762.6666666666665</v>
      </c>
      <c r="G2121" s="183">
        <v>3406.46</v>
      </c>
      <c r="H2121" s="183">
        <f>G2121/F2121*100</f>
        <v>123.30333011583012</v>
      </c>
      <c r="I2121" s="183"/>
      <c r="J2121" s="183"/>
      <c r="K2121" s="183"/>
      <c r="L2121" s="183"/>
      <c r="M2121" s="183"/>
      <c r="N2121" s="183"/>
      <c r="O2121" s="183"/>
      <c r="P2121" s="183"/>
      <c r="Q2121" s="331"/>
      <c r="R2121" s="331"/>
      <c r="S2121" s="759"/>
      <c r="T2121" s="331">
        <f>Z2121-Y2121-V2121</f>
        <v>0</v>
      </c>
      <c r="U2121" s="777"/>
      <c r="V2121" s="331"/>
      <c r="W2121" s="331"/>
      <c r="X2121" s="331"/>
      <c r="Y2121" s="331"/>
      <c r="Z2121" s="331"/>
      <c r="AA2121" s="934"/>
      <c r="AB2121" s="328"/>
      <c r="AC2121" s="1084">
        <f t="shared" si="936"/>
        <v>0</v>
      </c>
      <c r="AD2121" s="1099"/>
      <c r="AF2121" s="3389"/>
      <c r="AG2121" s="137">
        <f t="shared" si="928"/>
        <v>0</v>
      </c>
    </row>
    <row r="2122" spans="1:33" ht="45" x14ac:dyDescent="0.25">
      <c r="A2122" s="137">
        <v>1</v>
      </c>
      <c r="B2122" s="312" t="s">
        <v>455</v>
      </c>
      <c r="C2122" s="435"/>
      <c r="D2122" s="4"/>
      <c r="E2122" s="498"/>
      <c r="F2122" s="123"/>
      <c r="G2122" s="183"/>
      <c r="H2122" s="183"/>
      <c r="I2122" s="183"/>
      <c r="J2122" s="183"/>
      <c r="K2122" s="183"/>
      <c r="L2122" s="183"/>
      <c r="M2122" s="183"/>
      <c r="N2122" s="183"/>
      <c r="O2122" s="183"/>
      <c r="P2122" s="183"/>
      <c r="Q2122" s="331"/>
      <c r="R2122" s="331"/>
      <c r="S2122" s="759"/>
      <c r="T2122" s="331">
        <f>Z2122-Y2122-V2122</f>
        <v>0</v>
      </c>
      <c r="U2122" s="777"/>
      <c r="V2122" s="331"/>
      <c r="W2122" s="331"/>
      <c r="X2122" s="331"/>
      <c r="Y2122" s="331"/>
      <c r="Z2122" s="331"/>
      <c r="AA2122" s="934"/>
      <c r="AB2122" s="328"/>
      <c r="AC2122" s="1084">
        <f t="shared" si="936"/>
        <v>0</v>
      </c>
      <c r="AD2122" s="1099"/>
      <c r="AF2122" s="3389"/>
      <c r="AG2122" s="137">
        <f t="shared" si="928"/>
        <v>0</v>
      </c>
    </row>
    <row r="2123" spans="1:33" ht="60" x14ac:dyDescent="0.25">
      <c r="A2123" s="137">
        <v>1</v>
      </c>
      <c r="B2123" s="312" t="s">
        <v>456</v>
      </c>
      <c r="C2123" s="435"/>
      <c r="D2123" s="4"/>
      <c r="E2123" s="496"/>
      <c r="F2123" s="123"/>
      <c r="G2123" s="183"/>
      <c r="H2123" s="183"/>
      <c r="I2123" s="183"/>
      <c r="J2123" s="183"/>
      <c r="K2123" s="183"/>
      <c r="L2123" s="183"/>
      <c r="M2123" s="183"/>
      <c r="N2123" s="183"/>
      <c r="O2123" s="183"/>
      <c r="P2123" s="183"/>
      <c r="Q2123" s="331"/>
      <c r="R2123" s="331"/>
      <c r="S2123" s="759"/>
      <c r="T2123" s="331">
        <f>Z2123-Y2123-V2123</f>
        <v>0</v>
      </c>
      <c r="U2123" s="777"/>
      <c r="V2123" s="331"/>
      <c r="W2123" s="331"/>
      <c r="X2123" s="331"/>
      <c r="Y2123" s="331"/>
      <c r="Z2123" s="331"/>
      <c r="AA2123" s="934"/>
      <c r="AB2123" s="328"/>
      <c r="AC2123" s="1084">
        <f t="shared" si="936"/>
        <v>0</v>
      </c>
      <c r="AD2123" s="1099"/>
      <c r="AF2123" s="3389"/>
      <c r="AG2123" s="137">
        <f t="shared" si="928"/>
        <v>0</v>
      </c>
    </row>
    <row r="2124" spans="1:33" ht="45" x14ac:dyDescent="0.25">
      <c r="B2124" s="311" t="s">
        <v>457</v>
      </c>
      <c r="C2124" s="435"/>
      <c r="D2124" s="4"/>
      <c r="E2124" s="496">
        <v>100</v>
      </c>
      <c r="F2124" s="123">
        <f t="shared" ref="F2124:F2126" si="945">E2124/12*$B$4</f>
        <v>16.666666666666668</v>
      </c>
      <c r="G2124" s="183">
        <v>5</v>
      </c>
      <c r="H2124" s="183">
        <f>G2124/F2124*100</f>
        <v>30</v>
      </c>
      <c r="I2124" s="183"/>
      <c r="J2124" s="183"/>
      <c r="K2124" s="183"/>
      <c r="L2124" s="183"/>
      <c r="M2124" s="183"/>
      <c r="N2124" s="183"/>
      <c r="O2124" s="183"/>
      <c r="P2124" s="183"/>
      <c r="Q2124" s="331"/>
      <c r="R2124" s="331"/>
      <c r="S2124" s="759"/>
      <c r="T2124" s="331"/>
      <c r="U2124" s="777"/>
      <c r="V2124" s="331"/>
      <c r="W2124" s="331"/>
      <c r="X2124" s="331"/>
      <c r="Y2124" s="331"/>
      <c r="Z2124" s="331"/>
      <c r="AA2124" s="934"/>
      <c r="AB2124" s="328"/>
      <c r="AC2124" s="1084">
        <f t="shared" si="936"/>
        <v>0</v>
      </c>
      <c r="AD2124" s="1099"/>
      <c r="AF2124" s="3389"/>
      <c r="AG2124" s="137">
        <f t="shared" si="928"/>
        <v>0</v>
      </c>
    </row>
    <row r="2125" spans="1:33" ht="90" x14ac:dyDescent="0.25">
      <c r="B2125" s="311" t="s">
        <v>458</v>
      </c>
      <c r="C2125" s="435"/>
      <c r="D2125" s="4"/>
      <c r="E2125" s="498"/>
      <c r="F2125" s="123">
        <f t="shared" si="945"/>
        <v>0</v>
      </c>
      <c r="G2125" s="183"/>
      <c r="H2125" s="183" t="e">
        <f>G2125/F2125*100</f>
        <v>#DIV/0!</v>
      </c>
      <c r="I2125" s="183"/>
      <c r="J2125" s="183"/>
      <c r="K2125" s="183"/>
      <c r="L2125" s="183"/>
      <c r="M2125" s="183"/>
      <c r="N2125" s="183"/>
      <c r="O2125" s="183"/>
      <c r="P2125" s="183"/>
      <c r="Q2125" s="331"/>
      <c r="R2125" s="331"/>
      <c r="S2125" s="881"/>
      <c r="T2125" s="331">
        <f>Z2125-Y2125-V2125</f>
        <v>0</v>
      </c>
      <c r="U2125" s="777"/>
      <c r="V2125" s="331"/>
      <c r="W2125" s="331">
        <f>T2125-S2125</f>
        <v>0</v>
      </c>
      <c r="X2125" s="331"/>
      <c r="Y2125" s="331"/>
      <c r="Z2125" s="331"/>
      <c r="AA2125" s="934"/>
      <c r="AB2125" s="328"/>
      <c r="AC2125" s="1084">
        <f t="shared" si="936"/>
        <v>0</v>
      </c>
      <c r="AD2125" s="1099"/>
      <c r="AF2125" s="3389"/>
      <c r="AG2125" s="137">
        <f t="shared" si="928"/>
        <v>0</v>
      </c>
    </row>
    <row r="2126" spans="1:33" ht="30" x14ac:dyDescent="0.25">
      <c r="B2126" s="311" t="s">
        <v>477</v>
      </c>
      <c r="C2126" s="435"/>
      <c r="D2126" s="4"/>
      <c r="E2126" s="498">
        <v>698.4</v>
      </c>
      <c r="F2126" s="123">
        <f t="shared" si="945"/>
        <v>116.39999999999999</v>
      </c>
      <c r="G2126" s="183">
        <v>71</v>
      </c>
      <c r="H2126" s="183">
        <f>G2126/F2126*100</f>
        <v>60.996563573883165</v>
      </c>
      <c r="I2126" s="183"/>
      <c r="J2126" s="183"/>
      <c r="K2126" s="183"/>
      <c r="L2126" s="183"/>
      <c r="M2126" s="183"/>
      <c r="N2126" s="183"/>
      <c r="O2126" s="183"/>
      <c r="P2126" s="183"/>
      <c r="Q2126" s="331">
        <v>1640.3</v>
      </c>
      <c r="R2126" s="331">
        <v>1640.3</v>
      </c>
      <c r="S2126" s="759">
        <f>Q2126/12*$B$4+(R2126-Q2126)/11*1</f>
        <v>273.38333333333333</v>
      </c>
      <c r="T2126" s="331">
        <f>Z2126-Y2126-V2126</f>
        <v>124.69697000000001</v>
      </c>
      <c r="U2126" s="777"/>
      <c r="V2126" s="331"/>
      <c r="W2126" s="331">
        <f>T2126-S2126</f>
        <v>-148.6863633333333</v>
      </c>
      <c r="X2126" s="331"/>
      <c r="Y2126" s="331">
        <v>0</v>
      </c>
      <c r="Z2126" s="331">
        <v>124.69697000000001</v>
      </c>
      <c r="AA2126" s="934"/>
      <c r="AB2126" s="328"/>
      <c r="AC2126" s="1084">
        <f t="shared" si="936"/>
        <v>0</v>
      </c>
      <c r="AD2126" s="1099"/>
      <c r="AF2126" s="3389"/>
      <c r="AG2126" s="137">
        <f t="shared" si="928"/>
        <v>124696.97</v>
      </c>
    </row>
    <row r="2127" spans="1:33" ht="29.25" x14ac:dyDescent="0.25">
      <c r="A2127" s="137">
        <v>1</v>
      </c>
      <c r="B2127" s="525" t="s">
        <v>312</v>
      </c>
      <c r="C2127" s="435"/>
      <c r="D2127" s="4"/>
      <c r="E2127" s="827">
        <f>E2129</f>
        <v>7346.9148936170213</v>
      </c>
      <c r="F2127" s="123">
        <f>F2129</f>
        <v>1224.4680851063829</v>
      </c>
      <c r="G2127" s="183">
        <f>G2129</f>
        <v>1284.048936170213</v>
      </c>
      <c r="H2127" s="183">
        <f>G2127/F2127*100</f>
        <v>104.86585577758474</v>
      </c>
      <c r="I2127" s="183"/>
      <c r="J2127" s="183"/>
      <c r="K2127" s="183"/>
      <c r="L2127" s="183"/>
      <c r="M2127" s="183"/>
      <c r="N2127" s="183"/>
      <c r="O2127" s="183"/>
      <c r="P2127" s="183"/>
      <c r="Q2127" s="331"/>
      <c r="R2127" s="331"/>
      <c r="S2127" s="759"/>
      <c r="T2127" s="331"/>
      <c r="U2127" s="777"/>
      <c r="V2127" s="331"/>
      <c r="W2127" s="331"/>
      <c r="X2127" s="331"/>
      <c r="Y2127" s="331"/>
      <c r="Z2127" s="331"/>
      <c r="AA2127" s="934"/>
      <c r="AB2127" s="328"/>
      <c r="AC2127" s="1084">
        <f t="shared" si="936"/>
        <v>0</v>
      </c>
      <c r="AD2127" s="1099"/>
      <c r="AF2127" s="3389"/>
      <c r="AG2127" s="137">
        <f t="shared" si="928"/>
        <v>0</v>
      </c>
    </row>
    <row r="2128" spans="1:33" x14ac:dyDescent="0.25">
      <c r="A2128" s="137">
        <v>1</v>
      </c>
      <c r="B2128" s="525" t="s">
        <v>320</v>
      </c>
      <c r="C2128" s="435"/>
      <c r="D2128" s="4"/>
      <c r="E2128" s="835"/>
      <c r="F2128" s="123"/>
      <c r="G2128" s="183"/>
      <c r="H2128" s="183"/>
      <c r="I2128" s="183"/>
      <c r="J2128" s="183"/>
      <c r="K2128" s="183"/>
      <c r="L2128" s="183"/>
      <c r="M2128" s="183"/>
      <c r="N2128" s="183"/>
      <c r="O2128" s="183"/>
      <c r="P2128" s="183"/>
      <c r="Q2128" s="331"/>
      <c r="R2128" s="331"/>
      <c r="S2128" s="759"/>
      <c r="T2128" s="331">
        <f>Z2128-Y2128-V2128</f>
        <v>0</v>
      </c>
      <c r="U2128" s="777"/>
      <c r="V2128" s="331"/>
      <c r="W2128" s="331"/>
      <c r="X2128" s="331"/>
      <c r="Y2128" s="331"/>
      <c r="Z2128" s="331"/>
      <c r="AA2128" s="934"/>
      <c r="AB2128" s="328"/>
      <c r="AC2128" s="1084">
        <f t="shared" si="936"/>
        <v>0</v>
      </c>
      <c r="AD2128" s="1099"/>
      <c r="AF2128" s="3389"/>
      <c r="AG2128" s="137">
        <f t="shared" si="928"/>
        <v>0</v>
      </c>
    </row>
    <row r="2129" spans="1:33" x14ac:dyDescent="0.25">
      <c r="A2129" s="137">
        <v>1</v>
      </c>
      <c r="B2129" s="4" t="s">
        <v>321</v>
      </c>
      <c r="C2129" s="435"/>
      <c r="D2129" s="4"/>
      <c r="E2129" s="500">
        <f>E2130/9.4</f>
        <v>7346.9148936170213</v>
      </c>
      <c r="F2129" s="123">
        <f>F2130/9.4</f>
        <v>1224.4680851063829</v>
      </c>
      <c r="G2129" s="183">
        <f>G2130/9.4</f>
        <v>1284.048936170213</v>
      </c>
      <c r="H2129" s="183">
        <f>G2129/F2129*100</f>
        <v>104.86585577758474</v>
      </c>
      <c r="I2129" s="183"/>
      <c r="J2129" s="183"/>
      <c r="K2129" s="183"/>
      <c r="L2129" s="183"/>
      <c r="M2129" s="183"/>
      <c r="N2129" s="183"/>
      <c r="O2129" s="183"/>
      <c r="P2129" s="183"/>
      <c r="Q2129" s="331"/>
      <c r="R2129" s="331"/>
      <c r="S2129" s="880"/>
      <c r="T2129" s="332">
        <f>Z2129-Y2129-V2129</f>
        <v>0</v>
      </c>
      <c r="U2129" s="777"/>
      <c r="V2129" s="332"/>
      <c r="W2129" s="332"/>
      <c r="X2129" s="332"/>
      <c r="Y2129" s="332"/>
      <c r="Z2129" s="332"/>
      <c r="AA2129" s="934"/>
      <c r="AB2129" s="866"/>
      <c r="AC2129" s="1084">
        <f t="shared" si="936"/>
        <v>0</v>
      </c>
      <c r="AD2129" s="1099"/>
      <c r="AF2129" s="3389"/>
      <c r="AG2129" s="137">
        <f t="shared" si="928"/>
        <v>0</v>
      </c>
    </row>
    <row r="2130" spans="1:33" x14ac:dyDescent="0.25">
      <c r="A2130" s="137">
        <v>1</v>
      </c>
      <c r="B2130" s="539" t="s">
        <v>322</v>
      </c>
      <c r="C2130" s="1700"/>
      <c r="D2130" s="525"/>
      <c r="E2130" s="500">
        <v>69061</v>
      </c>
      <c r="F2130" s="183">
        <f>ROUND(E2130/12*$B$4,0)</f>
        <v>11510</v>
      </c>
      <c r="G2130" s="183">
        <v>12070.060000000003</v>
      </c>
      <c r="H2130" s="183">
        <f>G2130/F2130*100</f>
        <v>104.86585577758474</v>
      </c>
      <c r="I2130" s="183"/>
      <c r="J2130" s="183"/>
      <c r="K2130" s="183"/>
      <c r="L2130" s="183"/>
      <c r="M2130" s="183"/>
      <c r="N2130" s="183"/>
      <c r="O2130" s="183"/>
      <c r="P2130" s="183"/>
      <c r="Q2130" s="333"/>
      <c r="R2130" s="333"/>
      <c r="S2130" s="759">
        <f>Q2130/12*$B$4</f>
        <v>0</v>
      </c>
      <c r="T2130" s="331">
        <f>Z2130-Y2130-V2130</f>
        <v>0</v>
      </c>
      <c r="U2130" s="1281"/>
      <c r="V2130" s="331"/>
      <c r="W2130" s="332">
        <f>T2130-S2130</f>
        <v>0</v>
      </c>
      <c r="X2130" s="332"/>
      <c r="Y2130" s="331"/>
      <c r="Z2130" s="331"/>
      <c r="AA2130" s="934"/>
      <c r="AB2130" s="328"/>
      <c r="AC2130" s="1084">
        <f t="shared" si="936"/>
        <v>0</v>
      </c>
      <c r="AD2130" s="1099"/>
      <c r="AF2130" s="3389"/>
      <c r="AG2130" s="137">
        <f t="shared" si="928"/>
        <v>0</v>
      </c>
    </row>
    <row r="2131" spans="1:33" ht="29.25" x14ac:dyDescent="0.25">
      <c r="A2131" s="137">
        <v>1</v>
      </c>
      <c r="B2131" s="525" t="s">
        <v>305</v>
      </c>
      <c r="C2131" s="1644"/>
      <c r="D2131" s="4"/>
      <c r="E2131" s="837"/>
      <c r="F2131" s="123">
        <f>ROUND(E2131/12*$B$4,0)</f>
        <v>0</v>
      </c>
      <c r="G2131" s="183"/>
      <c r="H2131" s="183" t="e">
        <f>G2131/F2131*100</f>
        <v>#DIV/0!</v>
      </c>
      <c r="I2131" s="183"/>
      <c r="J2131" s="183"/>
      <c r="K2131" s="183"/>
      <c r="L2131" s="183"/>
      <c r="M2131" s="183"/>
      <c r="N2131" s="183"/>
      <c r="O2131" s="183"/>
      <c r="P2131" s="183"/>
      <c r="Q2131" s="331"/>
      <c r="R2131" s="331"/>
      <c r="S2131" s="759"/>
      <c r="T2131" s="330">
        <f>Z2131-Y2131-V2131</f>
        <v>0</v>
      </c>
      <c r="U2131" s="777"/>
      <c r="V2131" s="331"/>
      <c r="W2131" s="331"/>
      <c r="X2131" s="331"/>
      <c r="Y2131" s="330"/>
      <c r="Z2131" s="330"/>
      <c r="AA2131" s="934"/>
      <c r="AB2131" s="370"/>
      <c r="AC2131" s="1084">
        <f t="shared" si="936"/>
        <v>0</v>
      </c>
      <c r="AD2131" s="1099"/>
      <c r="AF2131" s="3389"/>
      <c r="AG2131" s="137">
        <f t="shared" si="928"/>
        <v>0</v>
      </c>
    </row>
    <row r="2132" spans="1:33" ht="30" x14ac:dyDescent="0.25">
      <c r="A2132" s="137">
        <v>1</v>
      </c>
      <c r="B2132" s="521" t="s">
        <v>191</v>
      </c>
      <c r="C2132" s="435"/>
      <c r="D2132" s="4"/>
      <c r="E2132" s="837"/>
      <c r="F2132" s="183"/>
      <c r="G2132" s="183"/>
      <c r="H2132" s="183"/>
      <c r="I2132" s="183"/>
      <c r="J2132" s="183"/>
      <c r="K2132" s="183"/>
      <c r="L2132" s="183"/>
      <c r="M2132" s="183"/>
      <c r="N2132" s="183"/>
      <c r="O2132" s="183"/>
      <c r="P2132" s="183"/>
      <c r="Q2132" s="331"/>
      <c r="R2132" s="331"/>
      <c r="S2132" s="759"/>
      <c r="T2132" s="331">
        <f>Z2132-Y2132-V2132</f>
        <v>0</v>
      </c>
      <c r="U2132" s="777"/>
      <c r="V2132" s="331"/>
      <c r="W2132" s="331"/>
      <c r="X2132" s="331"/>
      <c r="Y2132" s="331"/>
      <c r="Z2132" s="331"/>
      <c r="AA2132" s="934"/>
      <c r="AB2132" s="328"/>
      <c r="AC2132" s="1084">
        <f t="shared" si="936"/>
        <v>0</v>
      </c>
      <c r="AD2132" s="1099"/>
      <c r="AF2132" s="3389"/>
      <c r="AG2132" s="137">
        <f t="shared" si="928"/>
        <v>0</v>
      </c>
    </row>
    <row r="2133" spans="1:33" x14ac:dyDescent="0.25">
      <c r="B2133" s="522"/>
      <c r="C2133" s="435"/>
      <c r="D2133" s="4"/>
      <c r="E2133" s="837"/>
      <c r="F2133" s="123"/>
      <c r="G2133" s="183"/>
      <c r="H2133" s="183"/>
      <c r="I2133" s="183"/>
      <c r="J2133" s="183"/>
      <c r="K2133" s="183"/>
      <c r="L2133" s="183"/>
      <c r="M2133" s="183"/>
      <c r="N2133" s="183"/>
      <c r="O2133" s="183"/>
      <c r="P2133" s="183"/>
      <c r="Q2133" s="331"/>
      <c r="R2133" s="331"/>
      <c r="S2133" s="759"/>
      <c r="T2133" s="331"/>
      <c r="U2133" s="777"/>
      <c r="V2133" s="331"/>
      <c r="W2133" s="331"/>
      <c r="X2133" s="331"/>
      <c r="Y2133" s="331"/>
      <c r="Z2133" s="331"/>
      <c r="AA2133" s="934"/>
      <c r="AB2133" s="328"/>
      <c r="AC2133" s="1084">
        <f t="shared" si="936"/>
        <v>0</v>
      </c>
      <c r="AD2133" s="1099"/>
      <c r="AF2133" s="3389"/>
      <c r="AG2133" s="137">
        <f t="shared" si="928"/>
        <v>0</v>
      </c>
    </row>
    <row r="2134" spans="1:33" x14ac:dyDescent="0.25">
      <c r="A2134" s="137">
        <v>1</v>
      </c>
      <c r="B2134" s="513" t="s">
        <v>217</v>
      </c>
      <c r="C2134" s="435"/>
      <c r="D2134" s="4"/>
      <c r="E2134" s="221">
        <f>E2135+E2136</f>
        <v>270</v>
      </c>
      <c r="F2134" s="123">
        <f t="shared" ref="F2134:G2134" si="946">F2135+F2136</f>
        <v>45</v>
      </c>
      <c r="G2134" s="183">
        <f t="shared" si="946"/>
        <v>44</v>
      </c>
      <c r="H2134" s="183">
        <f t="shared" ref="H2134:H2142" si="947">G2134/F2134*100</f>
        <v>97.777777777777771</v>
      </c>
      <c r="I2134" s="183"/>
      <c r="J2134" s="183"/>
      <c r="K2134" s="183"/>
      <c r="L2134" s="183"/>
      <c r="M2134" s="183"/>
      <c r="N2134" s="183"/>
      <c r="O2134" s="183"/>
      <c r="P2134" s="183"/>
      <c r="Q2134" s="331">
        <v>227.5119</v>
      </c>
      <c r="R2134" s="331">
        <v>227.5119</v>
      </c>
      <c r="S2134" s="881">
        <f>Q2134/12*$B$4+(R2134-Q2134)/11*1</f>
        <v>37.91865</v>
      </c>
      <c r="T2134" s="331">
        <f>Z2134-Y2134-V2134</f>
        <v>36.948630000000001</v>
      </c>
      <c r="U2134" s="777"/>
      <c r="V2134" s="331"/>
      <c r="W2134" s="331">
        <f>T2134-S2134</f>
        <v>-0.97001999999999811</v>
      </c>
      <c r="X2134" s="331"/>
      <c r="Y2134" s="331">
        <v>0</v>
      </c>
      <c r="Z2134" s="331">
        <v>36.948630000000001</v>
      </c>
      <c r="AA2134" s="934"/>
      <c r="AB2134" s="328"/>
      <c r="AC2134" s="1084">
        <f t="shared" si="936"/>
        <v>0</v>
      </c>
      <c r="AD2134" s="1099"/>
      <c r="AF2134" s="3389"/>
      <c r="AG2134" s="137">
        <f t="shared" si="928"/>
        <v>36948.630000000005</v>
      </c>
    </row>
    <row r="2135" spans="1:33" ht="30" x14ac:dyDescent="0.25">
      <c r="A2135" s="137">
        <v>1</v>
      </c>
      <c r="B2135" s="534" t="s">
        <v>277</v>
      </c>
      <c r="C2135" s="435"/>
      <c r="D2135" s="4"/>
      <c r="E2135" s="221">
        <v>120</v>
      </c>
      <c r="F2135" s="123">
        <f>ROUND(E2135/12*$B$4,0)</f>
        <v>20</v>
      </c>
      <c r="G2135" s="183">
        <v>19</v>
      </c>
      <c r="H2135" s="183">
        <f t="shared" si="947"/>
        <v>95</v>
      </c>
      <c r="I2135" s="183"/>
      <c r="J2135" s="183"/>
      <c r="K2135" s="183"/>
      <c r="L2135" s="183"/>
      <c r="M2135" s="183"/>
      <c r="N2135" s="183"/>
      <c r="O2135" s="183"/>
      <c r="P2135" s="183"/>
      <c r="Q2135" s="331"/>
      <c r="R2135" s="331"/>
      <c r="S2135" s="759"/>
      <c r="T2135" s="331">
        <f>Z2135-Y2135-V2135</f>
        <v>0</v>
      </c>
      <c r="U2135" s="777"/>
      <c r="V2135" s="331"/>
      <c r="W2135" s="331"/>
      <c r="X2135" s="331"/>
      <c r="Y2135" s="331"/>
      <c r="Z2135" s="331"/>
      <c r="AA2135" s="934"/>
      <c r="AB2135" s="328"/>
      <c r="AC2135" s="1084">
        <f t="shared" si="936"/>
        <v>0</v>
      </c>
      <c r="AD2135" s="1099"/>
      <c r="AF2135" s="3389"/>
      <c r="AG2135" s="137">
        <f t="shared" si="928"/>
        <v>0</v>
      </c>
    </row>
    <row r="2136" spans="1:33" ht="30" x14ac:dyDescent="0.25">
      <c r="A2136" s="137">
        <v>1</v>
      </c>
      <c r="B2136" s="534" t="s">
        <v>264</v>
      </c>
      <c r="C2136" s="435"/>
      <c r="D2136" s="4"/>
      <c r="E2136" s="221">
        <v>150</v>
      </c>
      <c r="F2136" s="183">
        <f>ROUND(E2136/12*$B$4,0)</f>
        <v>25</v>
      </c>
      <c r="G2136" s="183">
        <v>25</v>
      </c>
      <c r="H2136" s="183">
        <f t="shared" si="947"/>
        <v>100</v>
      </c>
      <c r="I2136" s="183"/>
      <c r="J2136" s="183"/>
      <c r="K2136" s="183"/>
      <c r="L2136" s="183"/>
      <c r="M2136" s="183"/>
      <c r="N2136" s="183"/>
      <c r="O2136" s="183"/>
      <c r="P2136" s="183"/>
      <c r="Q2136" s="331"/>
      <c r="R2136" s="331"/>
      <c r="S2136" s="759"/>
      <c r="T2136" s="331">
        <f>Z2136-Y2136-V2136</f>
        <v>0</v>
      </c>
      <c r="U2136" s="777"/>
      <c r="V2136" s="331"/>
      <c r="W2136" s="331"/>
      <c r="X2136" s="331"/>
      <c r="Y2136" s="331"/>
      <c r="Z2136" s="331"/>
      <c r="AA2136" s="934"/>
      <c r="AB2136" s="328"/>
      <c r="AC2136" s="1084">
        <f t="shared" si="936"/>
        <v>0</v>
      </c>
      <c r="AD2136" s="1099"/>
      <c r="AF2136" s="3389"/>
      <c r="AG2136" s="137">
        <f t="shared" si="928"/>
        <v>0</v>
      </c>
    </row>
    <row r="2137" spans="1:33" s="2266" customFormat="1" ht="86.25" x14ac:dyDescent="0.25">
      <c r="B2137" s="475" t="s">
        <v>518</v>
      </c>
      <c r="C2137" s="435"/>
      <c r="D2137" s="4"/>
      <c r="E2137" s="499">
        <f>E2101</f>
        <v>1844</v>
      </c>
      <c r="F2137" s="499">
        <f>F2101</f>
        <v>307.33333333333331</v>
      </c>
      <c r="G2137" s="499">
        <f>G2101</f>
        <v>56</v>
      </c>
      <c r="H2137" s="183">
        <f t="shared" si="947"/>
        <v>18.221258134490238</v>
      </c>
      <c r="I2137" s="183"/>
      <c r="J2137" s="183"/>
      <c r="K2137" s="183"/>
      <c r="L2137" s="183"/>
      <c r="M2137" s="183"/>
      <c r="N2137" s="183"/>
      <c r="O2137" s="183"/>
      <c r="P2137" s="183"/>
      <c r="Q2137" s="331">
        <f t="shared" ref="Q2137:Z2137" si="948">Q2101</f>
        <v>5761.6784400000006</v>
      </c>
      <c r="R2137" s="331">
        <f t="shared" ref="R2137" si="949">R2101</f>
        <v>5761.6784400000006</v>
      </c>
      <c r="S2137" s="759">
        <f t="shared" si="948"/>
        <v>960.27974000000006</v>
      </c>
      <c r="T2137" s="331">
        <f t="shared" si="948"/>
        <v>0</v>
      </c>
      <c r="U2137" s="777">
        <f t="shared" si="948"/>
        <v>0</v>
      </c>
      <c r="V2137" s="331">
        <f t="shared" si="948"/>
        <v>0</v>
      </c>
      <c r="W2137" s="331">
        <f t="shared" si="948"/>
        <v>-960.27974000000006</v>
      </c>
      <c r="X2137" s="331">
        <f t="shared" si="948"/>
        <v>0</v>
      </c>
      <c r="Y2137" s="331">
        <f t="shared" si="948"/>
        <v>0</v>
      </c>
      <c r="Z2137" s="331">
        <f t="shared" si="948"/>
        <v>0</v>
      </c>
      <c r="AA2137" s="934"/>
      <c r="AB2137" s="328"/>
      <c r="AC2137" s="1084">
        <f t="shared" ref="AC2137:AC2168" si="950">T2137-S2137-W2137</f>
        <v>0</v>
      </c>
      <c r="AD2137" s="1099"/>
      <c r="AF2137" s="3389"/>
      <c r="AG2137" s="2266">
        <f t="shared" si="928"/>
        <v>0</v>
      </c>
    </row>
    <row r="2138" spans="1:33" x14ac:dyDescent="0.25">
      <c r="A2138" s="137">
        <v>1</v>
      </c>
      <c r="B2138" s="475" t="s">
        <v>260</v>
      </c>
      <c r="C2138" s="435"/>
      <c r="D2138" s="4"/>
      <c r="E2138" s="497">
        <f>E2117+E2089</f>
        <v>14301.4</v>
      </c>
      <c r="F2138" s="497">
        <f>F2117+F2089</f>
        <v>2383.5666666666666</v>
      </c>
      <c r="G2138" s="497">
        <f>G2117+G2089</f>
        <v>1938.615</v>
      </c>
      <c r="H2138" s="183">
        <f t="shared" si="947"/>
        <v>81.332526885479751</v>
      </c>
      <c r="I2138" s="183"/>
      <c r="J2138" s="183"/>
      <c r="K2138" s="183"/>
      <c r="L2138" s="183"/>
      <c r="M2138" s="183"/>
      <c r="N2138" s="183"/>
      <c r="O2138" s="183"/>
      <c r="P2138" s="183"/>
      <c r="Q2138" s="331"/>
      <c r="R2138" s="331"/>
      <c r="S2138" s="759"/>
      <c r="T2138" s="331">
        <f>Z2138-Y2138-V2138</f>
        <v>0</v>
      </c>
      <c r="U2138" s="777"/>
      <c r="V2138" s="331"/>
      <c r="W2138" s="331"/>
      <c r="X2138" s="331"/>
      <c r="Y2138" s="331"/>
      <c r="Z2138" s="331"/>
      <c r="AA2138" s="938"/>
      <c r="AB2138" s="328"/>
      <c r="AC2138" s="1084">
        <f t="shared" si="950"/>
        <v>0</v>
      </c>
      <c r="AD2138" s="1099"/>
      <c r="AF2138" s="3389"/>
      <c r="AG2138" s="137">
        <f t="shared" si="928"/>
        <v>0</v>
      </c>
    </row>
    <row r="2139" spans="1:33" ht="29.25" x14ac:dyDescent="0.25">
      <c r="A2139" s="137">
        <v>1</v>
      </c>
      <c r="B2139" s="475" t="s">
        <v>274</v>
      </c>
      <c r="C2139" s="435"/>
      <c r="D2139" s="4"/>
      <c r="E2139" s="3189">
        <f>E2105</f>
        <v>3542</v>
      </c>
      <c r="F2139" s="3189">
        <f>F2105</f>
        <v>590.33333333333337</v>
      </c>
      <c r="G2139" s="3189">
        <f>G2105</f>
        <v>1199</v>
      </c>
      <c r="H2139" s="183">
        <f t="shared" si="947"/>
        <v>203.10559006211179</v>
      </c>
      <c r="I2139" s="183"/>
      <c r="J2139" s="183"/>
      <c r="K2139" s="183"/>
      <c r="L2139" s="183"/>
      <c r="M2139" s="183"/>
      <c r="N2139" s="183"/>
      <c r="O2139" s="183"/>
      <c r="P2139" s="183"/>
      <c r="Q2139" s="331"/>
      <c r="R2139" s="331"/>
      <c r="S2139" s="759"/>
      <c r="T2139" s="331"/>
      <c r="U2139" s="777">
        <f t="shared" ref="U2139" si="951">U2126+U2105</f>
        <v>0</v>
      </c>
      <c r="V2139" s="331"/>
      <c r="W2139" s="331"/>
      <c r="X2139" s="331"/>
      <c r="Y2139" s="331"/>
      <c r="Z2139" s="331"/>
      <c r="AA2139" s="938"/>
      <c r="AB2139" s="328"/>
      <c r="AC2139" s="1084">
        <f t="shared" si="950"/>
        <v>0</v>
      </c>
      <c r="AD2139" s="1099"/>
      <c r="AF2139" s="3389"/>
      <c r="AG2139" s="137">
        <f t="shared" si="928"/>
        <v>0</v>
      </c>
    </row>
    <row r="2140" spans="1:33" ht="29.25" x14ac:dyDescent="0.25">
      <c r="A2140" s="137">
        <v>1</v>
      </c>
      <c r="B2140" s="475" t="s">
        <v>261</v>
      </c>
      <c r="C2140" s="435"/>
      <c r="D2140" s="4"/>
      <c r="E2140" s="499">
        <f>E2127+E2095</f>
        <v>10396.91489361702</v>
      </c>
      <c r="F2140" s="499">
        <f>F2127+F2095</f>
        <v>1732.8014184397161</v>
      </c>
      <c r="G2140" s="499">
        <f>G2127+G2095</f>
        <v>1646.048936170213</v>
      </c>
      <c r="H2140" s="183">
        <f t="shared" si="947"/>
        <v>94.993512739179394</v>
      </c>
      <c r="I2140" s="183"/>
      <c r="J2140" s="183"/>
      <c r="K2140" s="183"/>
      <c r="L2140" s="183"/>
      <c r="M2140" s="183"/>
      <c r="N2140" s="183"/>
      <c r="O2140" s="183"/>
      <c r="P2140" s="183"/>
      <c r="Q2140" s="331"/>
      <c r="R2140" s="331"/>
      <c r="S2140" s="759"/>
      <c r="T2140" s="331">
        <f>Z2140-Y2140-V2140</f>
        <v>0</v>
      </c>
      <c r="U2140" s="777"/>
      <c r="V2140" s="331"/>
      <c r="W2140" s="331"/>
      <c r="X2140" s="331"/>
      <c r="Y2140" s="331"/>
      <c r="Z2140" s="331"/>
      <c r="AA2140" s="923"/>
      <c r="AB2140" s="328"/>
      <c r="AC2140" s="1084">
        <f t="shared" si="950"/>
        <v>0</v>
      </c>
      <c r="AD2140" s="1099"/>
      <c r="AF2140" s="3389"/>
      <c r="AG2140" s="137">
        <f t="shared" si="928"/>
        <v>0</v>
      </c>
    </row>
    <row r="2141" spans="1:33" ht="29.25" x14ac:dyDescent="0.25">
      <c r="A2141" s="137">
        <v>1</v>
      </c>
      <c r="B2141" s="475" t="s">
        <v>262</v>
      </c>
      <c r="C2141" s="435"/>
      <c r="D2141" s="4"/>
      <c r="E2141" s="499">
        <f>E2131+E2099</f>
        <v>370</v>
      </c>
      <c r="F2141" s="499">
        <f t="shared" ref="F2141:G2141" si="952">F2131+F2099</f>
        <v>61.666666666666664</v>
      </c>
      <c r="G2141" s="499">
        <f t="shared" si="952"/>
        <v>44</v>
      </c>
      <c r="H2141" s="183">
        <f t="shared" si="947"/>
        <v>71.351351351351354</v>
      </c>
      <c r="I2141" s="183"/>
      <c r="J2141" s="183"/>
      <c r="K2141" s="183"/>
      <c r="L2141" s="183"/>
      <c r="M2141" s="183"/>
      <c r="N2141" s="183"/>
      <c r="O2141" s="183"/>
      <c r="P2141" s="183"/>
      <c r="Q2141" s="331"/>
      <c r="R2141" s="331"/>
      <c r="S2141" s="881"/>
      <c r="T2141" s="331"/>
      <c r="U2141" s="777"/>
      <c r="V2141" s="331"/>
      <c r="W2141" s="331"/>
      <c r="X2141" s="331"/>
      <c r="Y2141" s="331"/>
      <c r="Z2141" s="331"/>
      <c r="AA2141" s="923"/>
      <c r="AB2141" s="328"/>
      <c r="AC2141" s="1084">
        <f t="shared" si="950"/>
        <v>0</v>
      </c>
      <c r="AD2141" s="1099"/>
      <c r="AF2141" s="3389"/>
      <c r="AG2141" s="137">
        <f t="shared" si="928"/>
        <v>0</v>
      </c>
    </row>
    <row r="2142" spans="1:33" x14ac:dyDescent="0.25">
      <c r="A2142" s="137">
        <v>1</v>
      </c>
      <c r="B2142" s="476" t="s">
        <v>134</v>
      </c>
      <c r="C2142" s="435"/>
      <c r="D2142" s="4"/>
      <c r="E2142" s="499">
        <f>E2138+E2139+E2141+E2130/4.2+E2095*2.6+E2137*2.6</f>
        <v>47380.89523809524</v>
      </c>
      <c r="F2142" s="499">
        <f>F2138+F2139+F2141+F2130/4.2+F2095*2.6+F2137*2.6</f>
        <v>7896.7761904761901</v>
      </c>
      <c r="G2142" s="499">
        <f>G2138+G2139+G2141+G2130/4.2+G2095*2.6+G2137*2.6</f>
        <v>7142.2388095238102</v>
      </c>
      <c r="H2142" s="183">
        <f t="shared" si="947"/>
        <v>90.444994732630519</v>
      </c>
      <c r="I2142" s="183"/>
      <c r="J2142" s="183"/>
      <c r="K2142" s="183"/>
      <c r="L2142" s="183"/>
      <c r="M2142" s="183"/>
      <c r="N2142" s="183"/>
      <c r="O2142" s="183"/>
      <c r="P2142" s="183"/>
      <c r="Q2142" s="331">
        <f t="shared" ref="Q2142:Z2142" si="953">SUM(Q2141,Q2134,Q2126,Q2117,Q2105,Q2101,Q2088)</f>
        <v>56269.902269999999</v>
      </c>
      <c r="R2142" s="331">
        <f t="shared" ref="R2142" si="954">SUM(R2141,R2134,R2126,R2117,R2105,R2101,R2088)</f>
        <v>56269.902269999999</v>
      </c>
      <c r="S2142" s="886">
        <f t="shared" si="953"/>
        <v>9378.3170449999998</v>
      </c>
      <c r="T2142" s="338">
        <f t="shared" si="953"/>
        <v>9144.2227199999998</v>
      </c>
      <c r="U2142" s="1147">
        <f t="shared" si="953"/>
        <v>0</v>
      </c>
      <c r="V2142" s="338">
        <f t="shared" si="953"/>
        <v>0</v>
      </c>
      <c r="W2142" s="338">
        <f t="shared" si="953"/>
        <v>-234.094324999999</v>
      </c>
      <c r="X2142" s="338">
        <f t="shared" si="953"/>
        <v>0</v>
      </c>
      <c r="Y2142" s="338">
        <f t="shared" si="953"/>
        <v>0</v>
      </c>
      <c r="Z2142" s="338">
        <f t="shared" si="953"/>
        <v>9144.2227199999998</v>
      </c>
      <c r="AA2142" s="938"/>
      <c r="AB2142" s="328"/>
      <c r="AC2142" s="1084">
        <f t="shared" si="950"/>
        <v>-1.0231815394945443E-12</v>
      </c>
      <c r="AD2142" s="1099"/>
      <c r="AF2142" s="3389"/>
      <c r="AG2142" s="137">
        <f t="shared" si="928"/>
        <v>9144222.7200000007</v>
      </c>
    </row>
    <row r="2143" spans="1:33" x14ac:dyDescent="0.25">
      <c r="A2143" s="137">
        <v>1</v>
      </c>
      <c r="B2143" s="1153" t="s">
        <v>123</v>
      </c>
      <c r="C2143" s="1505"/>
      <c r="D2143" s="1521"/>
      <c r="E2143" s="265"/>
      <c r="F2143" s="1857"/>
      <c r="G2143" s="1857"/>
      <c r="H2143" s="1857"/>
      <c r="I2143" s="1715"/>
      <c r="J2143" s="1715"/>
      <c r="K2143" s="1715"/>
      <c r="L2143" s="1715"/>
      <c r="M2143" s="1715"/>
      <c r="N2143" s="1715"/>
      <c r="O2143" s="1715"/>
      <c r="P2143" s="1715"/>
      <c r="Q2143" s="339"/>
      <c r="R2143" s="339"/>
      <c r="S2143" s="758"/>
      <c r="T2143" s="330">
        <f>Z2143-Y2143-V2143</f>
        <v>0</v>
      </c>
      <c r="U2143" s="780"/>
      <c r="V2143" s="330"/>
      <c r="W2143" s="330"/>
      <c r="X2143" s="330"/>
      <c r="Y2143" s="330"/>
      <c r="Z2143" s="330"/>
      <c r="AA2143" s="1858"/>
      <c r="AB2143" s="370"/>
      <c r="AC2143" s="1084">
        <f t="shared" si="950"/>
        <v>0</v>
      </c>
      <c r="AD2143" s="1099"/>
      <c r="AF2143" s="3389"/>
      <c r="AG2143" s="137">
        <f t="shared" si="928"/>
        <v>0</v>
      </c>
    </row>
    <row r="2144" spans="1:33" x14ac:dyDescent="0.25">
      <c r="A2144" s="137">
        <v>1</v>
      </c>
      <c r="B2144" s="9" t="s">
        <v>10</v>
      </c>
      <c r="C2144" s="1318"/>
      <c r="D2144" s="1859">
        <v>240</v>
      </c>
      <c r="E2144" s="238">
        <v>228</v>
      </c>
      <c r="F2144" s="126">
        <f>ROUND(E2144/12*$B$4,0)</f>
        <v>38</v>
      </c>
      <c r="G2144" s="2258">
        <v>40</v>
      </c>
      <c r="H2144" s="186">
        <f>G2144/F2144*100</f>
        <v>105.26315789473684</v>
      </c>
      <c r="I2144" s="1860">
        <v>8</v>
      </c>
      <c r="J2144" s="1162">
        <f>M2144/G2144</f>
        <v>8</v>
      </c>
      <c r="K2144" s="1115">
        <f>ROUND(E2144*I2144,0)</f>
        <v>1824</v>
      </c>
      <c r="L2144" s="1115">
        <f>ROUND(K2144/12*$B$4,0)</f>
        <v>304</v>
      </c>
      <c r="M2144" s="2258">
        <v>320</v>
      </c>
      <c r="N2144" s="1115">
        <f>M2144/L2144*100</f>
        <v>105.26315789473684</v>
      </c>
      <c r="O2144" s="186">
        <f>K2144/D2144</f>
        <v>7.6</v>
      </c>
      <c r="P2144" s="1115">
        <f>M2144/$B$4*12/O2144</f>
        <v>252.63157894736844</v>
      </c>
      <c r="Q2144" s="369"/>
      <c r="R2144" s="369"/>
      <c r="S2144" s="891"/>
      <c r="T2144" s="369">
        <f>Z2144-Y2144-V2144</f>
        <v>0</v>
      </c>
      <c r="U2144" s="1861"/>
      <c r="V2144" s="369"/>
      <c r="W2144" s="369"/>
      <c r="X2144" s="369"/>
      <c r="Y2144" s="369"/>
      <c r="Z2144" s="369"/>
      <c r="AA2144" s="917"/>
      <c r="AB2144" s="963"/>
      <c r="AC2144" s="1084">
        <f t="shared" si="950"/>
        <v>0</v>
      </c>
      <c r="AD2144" s="1099"/>
      <c r="AF2144" s="3389"/>
      <c r="AG2144" s="137">
        <f t="shared" si="928"/>
        <v>0</v>
      </c>
    </row>
    <row r="2145" spans="1:33" x14ac:dyDescent="0.25">
      <c r="A2145" s="137">
        <v>1</v>
      </c>
      <c r="B2145" s="1747" t="s">
        <v>176</v>
      </c>
      <c r="C2145" s="1283"/>
      <c r="D2145" s="1258"/>
      <c r="E2145" s="251">
        <f>SUM(E2144:E2144)</f>
        <v>228</v>
      </c>
      <c r="F2145" s="1802">
        <f>SUM(F2144:F2144)</f>
        <v>38</v>
      </c>
      <c r="G2145" s="1802">
        <f t="shared" ref="G2145:P2145" si="955">SUM(G2144:G2144)</f>
        <v>40</v>
      </c>
      <c r="H2145" s="1802">
        <f>G2145/F2145*100</f>
        <v>105.26315789473684</v>
      </c>
      <c r="I2145" s="1802">
        <f t="shared" ref="I2145" si="956">SUM(I2144:I2144)</f>
        <v>8</v>
      </c>
      <c r="J2145" s="1802">
        <f t="shared" si="955"/>
        <v>8</v>
      </c>
      <c r="K2145" s="1802">
        <f t="shared" si="955"/>
        <v>1824</v>
      </c>
      <c r="L2145" s="1802">
        <f t="shared" si="955"/>
        <v>304</v>
      </c>
      <c r="M2145" s="1802">
        <f t="shared" si="955"/>
        <v>320</v>
      </c>
      <c r="N2145" s="1802">
        <f t="shared" si="955"/>
        <v>105.26315789473684</v>
      </c>
      <c r="O2145" s="1802">
        <f t="shared" si="955"/>
        <v>7.6</v>
      </c>
      <c r="P2145" s="1802">
        <f t="shared" si="955"/>
        <v>252.63157894736844</v>
      </c>
      <c r="Q2145" s="333">
        <f t="shared" ref="Q2145:R2145" si="957">SUM(Q2144:Q2144)</f>
        <v>0</v>
      </c>
      <c r="R2145" s="333">
        <f t="shared" si="957"/>
        <v>0</v>
      </c>
      <c r="S2145" s="886"/>
      <c r="T2145" s="333">
        <f>Z2145-Y2145-V2145</f>
        <v>0</v>
      </c>
      <c r="U2145" s="1281"/>
      <c r="V2145" s="333"/>
      <c r="W2145" s="333"/>
      <c r="X2145" s="333"/>
      <c r="Y2145" s="333"/>
      <c r="Z2145" s="333"/>
      <c r="AA2145" s="1855"/>
      <c r="AB2145" s="867"/>
      <c r="AC2145" s="1084">
        <f t="shared" si="950"/>
        <v>0</v>
      </c>
      <c r="AD2145" s="1099"/>
      <c r="AF2145" s="3389"/>
      <c r="AG2145" s="137">
        <f t="shared" si="928"/>
        <v>0</v>
      </c>
    </row>
    <row r="2146" spans="1:33" ht="30" thickBot="1" x14ac:dyDescent="0.3">
      <c r="A2146" s="137">
        <v>1</v>
      </c>
      <c r="B2146" s="148" t="s">
        <v>201</v>
      </c>
      <c r="C2146" s="148"/>
      <c r="D2146" s="1427"/>
      <c r="E2146" s="263">
        <f>SUM(E2145)</f>
        <v>228</v>
      </c>
      <c r="F2146" s="205">
        <f>SUM(F2145)</f>
        <v>38</v>
      </c>
      <c r="G2146" s="205">
        <f>SUM(G2145)</f>
        <v>40</v>
      </c>
      <c r="H2146" s="205">
        <f>G2146/F2146*100</f>
        <v>105.26315789473684</v>
      </c>
      <c r="I2146" s="205">
        <f>SUM(I2144)</f>
        <v>8</v>
      </c>
      <c r="J2146" s="1186">
        <f>M2146/G2146</f>
        <v>8</v>
      </c>
      <c r="K2146" s="205">
        <f>SUM(K2145)</f>
        <v>1824</v>
      </c>
      <c r="L2146" s="205">
        <f>SUM(L2145)</f>
        <v>304</v>
      </c>
      <c r="M2146" s="205">
        <f>SUM(M2145)</f>
        <v>320</v>
      </c>
      <c r="N2146" s="1187">
        <f>M2146/L2146*100</f>
        <v>105.26315789473684</v>
      </c>
      <c r="O2146" s="205">
        <f>SUM(O2144)</f>
        <v>7.6</v>
      </c>
      <c r="P2146" s="1187">
        <f>M2146/$B$4*12/O2146</f>
        <v>252.63157894736844</v>
      </c>
      <c r="Q2146" s="336">
        <v>4505.902212</v>
      </c>
      <c r="R2146" s="336">
        <v>4505.902212</v>
      </c>
      <c r="S2146" s="2251">
        <f>Q2146/12*$B$4+(R2146-Q2146)/11*1</f>
        <v>750.98370199999999</v>
      </c>
      <c r="T2146" s="336">
        <f>Z2146-Y2146-V2146</f>
        <v>800.08202000000006</v>
      </c>
      <c r="U2146" s="779"/>
      <c r="V2146" s="336"/>
      <c r="W2146" s="336">
        <f>T2146-S2146</f>
        <v>49.098318000000063</v>
      </c>
      <c r="X2146" s="336"/>
      <c r="Y2146" s="336">
        <v>0</v>
      </c>
      <c r="Z2146" s="336">
        <v>800.08202000000006</v>
      </c>
      <c r="AA2146" s="1839"/>
      <c r="AB2146" s="914"/>
      <c r="AC2146" s="1084">
        <f t="shared" si="950"/>
        <v>0</v>
      </c>
      <c r="AD2146" s="1099"/>
      <c r="AF2146" s="3389"/>
      <c r="AG2146" s="137">
        <f t="shared" si="928"/>
        <v>800082.02</v>
      </c>
    </row>
    <row r="2147" spans="1:33" ht="15.75" thickBot="1" x14ac:dyDescent="0.3">
      <c r="A2147" s="137">
        <v>1</v>
      </c>
      <c r="B2147" s="1672" t="s">
        <v>278</v>
      </c>
      <c r="C2147" s="1673"/>
      <c r="D2147" s="1672"/>
      <c r="E2147" s="264"/>
      <c r="F2147" s="1786"/>
      <c r="G2147" s="1786"/>
      <c r="H2147" s="1786"/>
      <c r="I2147" s="1786"/>
      <c r="J2147" s="1786"/>
      <c r="K2147" s="1786"/>
      <c r="L2147" s="1786"/>
      <c r="M2147" s="1786">
        <f>M2146</f>
        <v>320</v>
      </c>
      <c r="N2147" s="1786"/>
      <c r="O2147" s="1786"/>
      <c r="P2147" s="1786"/>
      <c r="Q2147" s="337">
        <f t="shared" ref="Q2147:S2147" si="958">Q2146+Q2142</f>
        <v>60775.804482</v>
      </c>
      <c r="R2147" s="337">
        <f t="shared" ref="R2147" si="959">R2146+R2142</f>
        <v>60775.804482</v>
      </c>
      <c r="S2147" s="760">
        <f t="shared" si="958"/>
        <v>10129.300746999999</v>
      </c>
      <c r="T2147" s="337">
        <f t="shared" ref="T2147:Z2147" si="960">T2146+T2142</f>
        <v>9944.3047399999996</v>
      </c>
      <c r="U2147" s="782">
        <f t="shared" si="960"/>
        <v>0</v>
      </c>
      <c r="V2147" s="156">
        <f>V2146+V2142</f>
        <v>0</v>
      </c>
      <c r="W2147" s="337">
        <f t="shared" si="960"/>
        <v>-184.99600699999894</v>
      </c>
      <c r="X2147" s="337">
        <f t="shared" si="960"/>
        <v>0</v>
      </c>
      <c r="Y2147" s="337">
        <f t="shared" si="960"/>
        <v>0</v>
      </c>
      <c r="Z2147" s="337">
        <f t="shared" si="960"/>
        <v>9944.3047399999996</v>
      </c>
      <c r="AA2147" s="1840"/>
      <c r="AB2147" s="868"/>
      <c r="AC2147" s="1084">
        <f t="shared" si="950"/>
        <v>-7.9580786405131221E-13</v>
      </c>
      <c r="AD2147" s="1099"/>
      <c r="AE2147" s="137" t="e">
        <f>S2147-#REF!/12*4</f>
        <v>#REF!</v>
      </c>
      <c r="AF2147" s="3389">
        <v>9944304.7400000002</v>
      </c>
      <c r="AG2147" s="137">
        <f t="shared" si="928"/>
        <v>0</v>
      </c>
    </row>
    <row r="2148" spans="1:33" x14ac:dyDescent="0.25">
      <c r="A2148" s="137">
        <v>1</v>
      </c>
      <c r="B2148" s="1712"/>
      <c r="C2148" s="1713"/>
      <c r="D2148" s="1712"/>
      <c r="E2148" s="233"/>
      <c r="F2148" s="1841"/>
      <c r="G2148" s="1841"/>
      <c r="H2148" s="1841"/>
      <c r="I2148" s="2258"/>
      <c r="J2148" s="186"/>
      <c r="K2148" s="186"/>
      <c r="L2148" s="186"/>
      <c r="M2148" s="2258"/>
      <c r="N2148" s="186"/>
      <c r="O2148" s="186"/>
      <c r="P2148" s="186"/>
      <c r="Q2148" s="330"/>
      <c r="R2148" s="330"/>
      <c r="S2148" s="758"/>
      <c r="T2148" s="330"/>
      <c r="U2148" s="780"/>
      <c r="V2148" s="330"/>
      <c r="W2148" s="330"/>
      <c r="X2148" s="330"/>
      <c r="Y2148" s="330"/>
      <c r="Z2148" s="330"/>
      <c r="AA2148" s="1842"/>
      <c r="AB2148" s="370"/>
      <c r="AC2148" s="1084">
        <f t="shared" si="950"/>
        <v>0</v>
      </c>
      <c r="AD2148" s="1099"/>
      <c r="AF2148" s="3389"/>
      <c r="AG2148" s="137">
        <f t="shared" si="928"/>
        <v>0</v>
      </c>
    </row>
    <row r="2149" spans="1:33" ht="31.5" x14ac:dyDescent="0.25">
      <c r="A2149" s="137">
        <v>1</v>
      </c>
      <c r="B2149" s="160" t="s">
        <v>439</v>
      </c>
      <c r="C2149" s="160"/>
      <c r="D2149" s="1793"/>
      <c r="E2149" s="242"/>
      <c r="F2149" s="838"/>
      <c r="G2149" s="838"/>
      <c r="H2149" s="838"/>
      <c r="I2149" s="1510"/>
      <c r="J2149" s="1510"/>
      <c r="K2149" s="1794"/>
      <c r="L2149" s="1794"/>
      <c r="M2149" s="1794"/>
      <c r="N2149" s="1794"/>
      <c r="O2149" s="1794"/>
      <c r="P2149" s="1794"/>
      <c r="Q2149" s="331"/>
      <c r="R2149" s="331"/>
      <c r="S2149" s="759"/>
      <c r="T2149" s="331"/>
      <c r="U2149" s="777"/>
      <c r="V2149" s="331"/>
      <c r="W2149" s="331"/>
      <c r="X2149" s="331"/>
      <c r="Y2149" s="331"/>
      <c r="Z2149" s="331"/>
      <c r="AA2149" s="970"/>
      <c r="AB2149" s="328"/>
      <c r="AC2149" s="1084">
        <f t="shared" si="950"/>
        <v>0</v>
      </c>
      <c r="AD2149" s="1099"/>
      <c r="AF2149" s="3389"/>
      <c r="AG2149" s="137">
        <f t="shared" si="928"/>
        <v>0</v>
      </c>
    </row>
    <row r="2150" spans="1:33" x14ac:dyDescent="0.25">
      <c r="A2150" s="137">
        <v>1</v>
      </c>
      <c r="B2150" s="1862" t="s">
        <v>28</v>
      </c>
      <c r="C2150" s="1133"/>
      <c r="D2150" s="1128"/>
      <c r="E2150" s="242"/>
      <c r="F2150" s="528"/>
      <c r="G2150" s="528"/>
      <c r="H2150" s="528"/>
      <c r="I2150" s="831"/>
      <c r="J2150" s="831"/>
      <c r="K2150" s="1481"/>
      <c r="L2150" s="1481"/>
      <c r="M2150" s="1481"/>
      <c r="N2150" s="1481"/>
      <c r="O2150" s="1481"/>
      <c r="P2150" s="1481"/>
      <c r="Q2150" s="331"/>
      <c r="R2150" s="331"/>
      <c r="S2150" s="759"/>
      <c r="T2150" s="331"/>
      <c r="U2150" s="777"/>
      <c r="V2150" s="331"/>
      <c r="W2150" s="331"/>
      <c r="X2150" s="331"/>
      <c r="Y2150" s="331"/>
      <c r="Z2150" s="331"/>
      <c r="AA2150" s="923"/>
      <c r="AB2150" s="328"/>
      <c r="AC2150" s="1084">
        <f t="shared" si="950"/>
        <v>0</v>
      </c>
      <c r="AD2150" s="1099"/>
      <c r="AF2150" s="3389"/>
      <c r="AG2150" s="137">
        <f t="shared" si="928"/>
        <v>0</v>
      </c>
    </row>
    <row r="2151" spans="1:33" x14ac:dyDescent="0.25">
      <c r="A2151" s="137">
        <v>1</v>
      </c>
      <c r="B2151" s="2" t="s">
        <v>123</v>
      </c>
      <c r="C2151" s="448"/>
      <c r="D2151" s="2"/>
      <c r="E2151" s="225"/>
      <c r="F2151" s="187"/>
      <c r="G2151" s="187"/>
      <c r="H2151" s="187"/>
      <c r="I2151" s="1514"/>
      <c r="J2151" s="1514"/>
      <c r="K2151" s="750"/>
      <c r="L2151" s="750"/>
      <c r="M2151" s="750"/>
      <c r="N2151" s="750"/>
      <c r="O2151" s="183"/>
      <c r="P2151" s="183"/>
      <c r="Q2151" s="331"/>
      <c r="R2151" s="331"/>
      <c r="S2151" s="759"/>
      <c r="T2151" s="331"/>
      <c r="U2151" s="777"/>
      <c r="V2151" s="331"/>
      <c r="W2151" s="331"/>
      <c r="X2151" s="331"/>
      <c r="Y2151" s="331"/>
      <c r="Z2151" s="331"/>
      <c r="AA2151" s="954"/>
      <c r="AB2151" s="328"/>
      <c r="AC2151" s="1084">
        <f t="shared" si="950"/>
        <v>0</v>
      </c>
      <c r="AD2151" s="1099"/>
      <c r="AF2151" s="3389"/>
      <c r="AG2151" s="137">
        <f t="shared" si="928"/>
        <v>0</v>
      </c>
    </row>
    <row r="2152" spans="1:33" x14ac:dyDescent="0.25">
      <c r="A2152" s="137">
        <v>1</v>
      </c>
      <c r="B2152" s="132" t="s">
        <v>200</v>
      </c>
      <c r="C2152" s="424"/>
      <c r="D2152" s="3">
        <v>300</v>
      </c>
      <c r="E2152" s="225">
        <v>40</v>
      </c>
      <c r="F2152" s="123">
        <f>ROUND(E2152/12*$B$4,0)</f>
        <v>7</v>
      </c>
      <c r="G2152" s="123">
        <v>4</v>
      </c>
      <c r="H2152" s="123">
        <f>G2152/F2152*100</f>
        <v>57.142857142857139</v>
      </c>
      <c r="I2152" s="831">
        <v>11</v>
      </c>
      <c r="J2152" s="152">
        <f>M2152/G2152</f>
        <v>13.25</v>
      </c>
      <c r="K2152" s="153">
        <f>ROUND(E2152*I2152,0)</f>
        <v>440</v>
      </c>
      <c r="L2152" s="153">
        <f>ROUND(K2152/12*$B$4,0)</f>
        <v>73</v>
      </c>
      <c r="M2152" s="153">
        <v>53</v>
      </c>
      <c r="N2152" s="153">
        <f>M2152/L2152*100</f>
        <v>72.602739726027394</v>
      </c>
      <c r="O2152" s="153">
        <f>K2152/D2152</f>
        <v>1.4666666666666666</v>
      </c>
      <c r="P2152" s="153">
        <f>M2152/$B$4*12/O2152</f>
        <v>216.81818181818184</v>
      </c>
      <c r="Q2152" s="331"/>
      <c r="R2152" s="331"/>
      <c r="S2152" s="759"/>
      <c r="T2152" s="331">
        <f>Z2152-Y2152</f>
        <v>0</v>
      </c>
      <c r="U2152" s="777"/>
      <c r="V2152" s="331"/>
      <c r="W2152" s="331">
        <f>T2152-S2152</f>
        <v>0</v>
      </c>
      <c r="X2152" s="331"/>
      <c r="Y2152" s="331"/>
      <c r="Z2152" s="331"/>
      <c r="AA2152" s="950"/>
      <c r="AB2152" s="328"/>
      <c r="AC2152" s="1084">
        <f t="shared" si="950"/>
        <v>0</v>
      </c>
      <c r="AD2152" s="1099"/>
      <c r="AF2152" s="3389"/>
      <c r="AG2152" s="137">
        <f t="shared" si="928"/>
        <v>0</v>
      </c>
    </row>
    <row r="2153" spans="1:33" x14ac:dyDescent="0.25">
      <c r="A2153" s="137">
        <v>1</v>
      </c>
      <c r="B2153" s="1385" t="s">
        <v>176</v>
      </c>
      <c r="C2153" s="1283"/>
      <c r="D2153" s="1663"/>
      <c r="E2153" s="227">
        <f t="shared" ref="E2153:G2154" si="961">SUM(E2152)</f>
        <v>40</v>
      </c>
      <c r="F2153" s="1789">
        <f t="shared" si="961"/>
        <v>7</v>
      </c>
      <c r="G2153" s="1789">
        <f t="shared" si="961"/>
        <v>4</v>
      </c>
      <c r="H2153" s="158">
        <f>G2153/F2153*100</f>
        <v>57.142857142857139</v>
      </c>
      <c r="I2153" s="1536">
        <f>IF(E2153=0,0,K2153/E2153)</f>
        <v>11</v>
      </c>
      <c r="J2153" s="1143">
        <f>M2153/G2153</f>
        <v>13.25</v>
      </c>
      <c r="K2153" s="1207">
        <f t="shared" ref="K2153:M2154" si="962">SUM(K2152)</f>
        <v>440</v>
      </c>
      <c r="L2153" s="1207">
        <f t="shared" si="962"/>
        <v>73</v>
      </c>
      <c r="M2153" s="1207">
        <f t="shared" si="962"/>
        <v>53</v>
      </c>
      <c r="N2153" s="1207">
        <f>M2153/L2153*100</f>
        <v>72.602739726027394</v>
      </c>
      <c r="O2153" s="282">
        <f>SUM(O2152)</f>
        <v>1.4666666666666666</v>
      </c>
      <c r="P2153" s="282">
        <f>M2153/$B$4*12/O2153</f>
        <v>216.81818181818184</v>
      </c>
      <c r="Q2153" s="332"/>
      <c r="R2153" s="332"/>
      <c r="S2153" s="880"/>
      <c r="T2153" s="332"/>
      <c r="U2153" s="1131"/>
      <c r="V2153" s="332"/>
      <c r="W2153" s="332"/>
      <c r="X2153" s="332"/>
      <c r="Y2153" s="332"/>
      <c r="Z2153" s="332"/>
      <c r="AA2153" s="1790"/>
      <c r="AB2153" s="866"/>
      <c r="AC2153" s="1084">
        <f t="shared" si="950"/>
        <v>0</v>
      </c>
      <c r="AD2153" s="1099"/>
      <c r="AF2153" s="3389"/>
      <c r="AG2153" s="137">
        <f t="shared" si="928"/>
        <v>0</v>
      </c>
    </row>
    <row r="2154" spans="1:33" ht="30" thickBot="1" x14ac:dyDescent="0.3">
      <c r="A2154" s="137">
        <v>1</v>
      </c>
      <c r="B2154" s="148" t="s">
        <v>201</v>
      </c>
      <c r="C2154" s="148"/>
      <c r="D2154" s="148"/>
      <c r="E2154" s="248">
        <f t="shared" si="961"/>
        <v>40</v>
      </c>
      <c r="F2154" s="1639">
        <f t="shared" si="961"/>
        <v>7</v>
      </c>
      <c r="G2154" s="1639">
        <f t="shared" si="961"/>
        <v>4</v>
      </c>
      <c r="H2154" s="1639">
        <f>G2154/F2154*100</f>
        <v>57.142857142857139</v>
      </c>
      <c r="I2154" s="1185">
        <f>K2154/E2154</f>
        <v>11</v>
      </c>
      <c r="J2154" s="1186">
        <f>M2154/G2154</f>
        <v>13.25</v>
      </c>
      <c r="K2154" s="1639">
        <f t="shared" si="962"/>
        <v>440</v>
      </c>
      <c r="L2154" s="1639">
        <f t="shared" si="962"/>
        <v>73</v>
      </c>
      <c r="M2154" s="1639">
        <f>M2153</f>
        <v>53</v>
      </c>
      <c r="N2154" s="1290">
        <f>M2154/L2154*100</f>
        <v>72.602739726027394</v>
      </c>
      <c r="O2154" s="1863">
        <f>SUM(O2152)</f>
        <v>1.4666666666666666</v>
      </c>
      <c r="P2154" s="1187">
        <f>M2154/$B$4*12/O2154</f>
        <v>216.81818181818184</v>
      </c>
      <c r="Q2154" s="336">
        <v>5506.9302499104006</v>
      </c>
      <c r="R2154" s="336">
        <v>5506.9302499104006</v>
      </c>
      <c r="S2154" s="885">
        <f>Q2154/12*$B$4+(R2154-Q2154)/11*1</f>
        <v>917.82170831840006</v>
      </c>
      <c r="T2154" s="336">
        <f>Z2154-Y2154</f>
        <v>546.63113999999996</v>
      </c>
      <c r="U2154" s="779"/>
      <c r="V2154" s="336"/>
      <c r="W2154" s="336">
        <f>T2154-S2154</f>
        <v>-371.1905683184001</v>
      </c>
      <c r="X2154" s="336"/>
      <c r="Y2154" s="336">
        <v>0</v>
      </c>
      <c r="Z2154" s="336">
        <v>546.63113999999996</v>
      </c>
      <c r="AA2154" s="1641"/>
      <c r="AB2154" s="914"/>
      <c r="AC2154" s="1084">
        <f t="shared" si="950"/>
        <v>0</v>
      </c>
      <c r="AD2154" s="1099"/>
      <c r="AF2154" s="3389"/>
      <c r="AG2154" s="137">
        <f t="shared" si="928"/>
        <v>546631.14</v>
      </c>
    </row>
    <row r="2155" spans="1:33" ht="15.75" thickBot="1" x14ac:dyDescent="0.3">
      <c r="A2155" s="137">
        <v>1</v>
      </c>
      <c r="B2155" s="155" t="s">
        <v>278</v>
      </c>
      <c r="C2155" s="155"/>
      <c r="D2155" s="155"/>
      <c r="E2155" s="264"/>
      <c r="F2155" s="1786"/>
      <c r="G2155" s="1786"/>
      <c r="H2155" s="1786"/>
      <c r="I2155" s="1786"/>
      <c r="J2155" s="1786"/>
      <c r="K2155" s="1786"/>
      <c r="L2155" s="1786"/>
      <c r="M2155" s="1786">
        <f>M2154</f>
        <v>53</v>
      </c>
      <c r="N2155" s="1786"/>
      <c r="O2155" s="1786"/>
      <c r="P2155" s="1786"/>
      <c r="Q2155" s="337">
        <f t="shared" ref="Q2155:S2155" si="963">SUM(Q2154)</f>
        <v>5506.9302499104006</v>
      </c>
      <c r="R2155" s="337">
        <f t="shared" ref="R2155" si="964">SUM(R2154)</f>
        <v>5506.9302499104006</v>
      </c>
      <c r="S2155" s="3253">
        <f t="shared" si="963"/>
        <v>917.82170831840006</v>
      </c>
      <c r="T2155" s="337">
        <f t="shared" ref="T2155:AB2155" si="965">SUM(T2154)</f>
        <v>546.63113999999996</v>
      </c>
      <c r="U2155" s="782"/>
      <c r="V2155" s="156"/>
      <c r="W2155" s="337">
        <f t="shared" si="965"/>
        <v>-371.1905683184001</v>
      </c>
      <c r="X2155" s="337"/>
      <c r="Y2155" s="337">
        <f t="shared" si="965"/>
        <v>0</v>
      </c>
      <c r="Z2155" s="337">
        <f t="shared" si="965"/>
        <v>546.63113999999996</v>
      </c>
      <c r="AA2155" s="1840"/>
      <c r="AB2155" s="868">
        <f t="shared" si="965"/>
        <v>0</v>
      </c>
      <c r="AC2155" s="1084">
        <f t="shared" si="950"/>
        <v>0</v>
      </c>
      <c r="AD2155" s="1099"/>
      <c r="AE2155" s="137" t="e">
        <f>S2155-#REF!/12*4</f>
        <v>#REF!</v>
      </c>
      <c r="AF2155" s="3389"/>
      <c r="AG2155" s="137">
        <f t="shared" si="928"/>
        <v>546631.14</v>
      </c>
    </row>
    <row r="2156" spans="1:33" x14ac:dyDescent="0.25">
      <c r="A2156" s="137">
        <v>1</v>
      </c>
      <c r="B2156" s="1425"/>
      <c r="C2156" s="1425"/>
      <c r="D2156" s="1425"/>
      <c r="E2156" s="251"/>
      <c r="F2156" s="1802"/>
      <c r="G2156" s="1802"/>
      <c r="H2156" s="1802"/>
      <c r="I2156" s="1802"/>
      <c r="J2156" s="1802"/>
      <c r="K2156" s="1802"/>
      <c r="L2156" s="1802"/>
      <c r="M2156" s="1802"/>
      <c r="N2156" s="1802"/>
      <c r="O2156" s="1802"/>
      <c r="P2156" s="1802"/>
      <c r="Q2156" s="330"/>
      <c r="R2156" s="330"/>
      <c r="S2156" s="758"/>
      <c r="T2156" s="330"/>
      <c r="U2156" s="780"/>
      <c r="V2156" s="330"/>
      <c r="W2156" s="330"/>
      <c r="X2156" s="330"/>
      <c r="Y2156" s="330"/>
      <c r="Z2156" s="330"/>
      <c r="AA2156" s="1855"/>
      <c r="AB2156" s="370"/>
      <c r="AC2156" s="1084">
        <f t="shared" si="950"/>
        <v>0</v>
      </c>
      <c r="AD2156" s="1099"/>
      <c r="AF2156" s="3389"/>
      <c r="AG2156" s="137">
        <f t="shared" si="928"/>
        <v>0</v>
      </c>
    </row>
    <row r="2157" spans="1:33" x14ac:dyDescent="0.25">
      <c r="A2157" s="137">
        <v>1</v>
      </c>
      <c r="B2157" s="1712"/>
      <c r="C2157" s="1713"/>
      <c r="D2157" s="1712"/>
      <c r="E2157" s="233"/>
      <c r="F2157" s="1841"/>
      <c r="G2157" s="1841"/>
      <c r="H2157" s="1841"/>
      <c r="I2157" s="2258"/>
      <c r="J2157" s="186"/>
      <c r="K2157" s="186"/>
      <c r="L2157" s="186"/>
      <c r="M2157" s="2258"/>
      <c r="N2157" s="186"/>
      <c r="O2157" s="186"/>
      <c r="P2157" s="186"/>
      <c r="Q2157" s="330"/>
      <c r="R2157" s="330"/>
      <c r="S2157" s="758"/>
      <c r="T2157" s="330"/>
      <c r="U2157" s="780"/>
      <c r="V2157" s="330"/>
      <c r="W2157" s="330"/>
      <c r="X2157" s="330"/>
      <c r="Y2157" s="330"/>
      <c r="Z2157" s="330"/>
      <c r="AA2157" s="1842"/>
      <c r="AB2157" s="370"/>
      <c r="AC2157" s="1084">
        <f t="shared" si="950"/>
        <v>0</v>
      </c>
      <c r="AD2157" s="1099"/>
      <c r="AF2157" s="3389"/>
      <c r="AG2157" s="137">
        <f t="shared" ref="AG2157:AG2220" si="966">Z2157*1000-AF2157</f>
        <v>0</v>
      </c>
    </row>
    <row r="2158" spans="1:33" ht="15.75" x14ac:dyDescent="0.25">
      <c r="A2158" s="137">
        <v>1</v>
      </c>
      <c r="B2158" s="1864" t="s">
        <v>387</v>
      </c>
      <c r="C2158" s="1865"/>
      <c r="D2158" s="1856"/>
      <c r="E2158" s="221"/>
      <c r="F2158" s="183"/>
      <c r="G2158" s="183"/>
      <c r="H2158" s="183"/>
      <c r="I2158" s="183"/>
      <c r="J2158" s="183"/>
      <c r="K2158" s="183"/>
      <c r="L2158" s="183"/>
      <c r="M2158" s="183"/>
      <c r="N2158" s="183"/>
      <c r="O2158" s="183"/>
      <c r="P2158" s="183"/>
      <c r="Q2158" s="331"/>
      <c r="R2158" s="331"/>
      <c r="S2158" s="759"/>
      <c r="T2158" s="331"/>
      <c r="U2158" s="777"/>
      <c r="V2158" s="331"/>
      <c r="W2158" s="331"/>
      <c r="X2158" s="331"/>
      <c r="Y2158" s="331"/>
      <c r="Z2158" s="331"/>
      <c r="AA2158" s="934"/>
      <c r="AB2158" s="328"/>
      <c r="AC2158" s="1084">
        <f t="shared" si="950"/>
        <v>0</v>
      </c>
      <c r="AD2158" s="1099"/>
      <c r="AF2158" s="3389"/>
      <c r="AG2158" s="137">
        <f t="shared" si="966"/>
        <v>0</v>
      </c>
    </row>
    <row r="2159" spans="1:33" ht="30" x14ac:dyDescent="0.25">
      <c r="A2159" s="137">
        <v>1</v>
      </c>
      <c r="B2159" s="899" t="s">
        <v>194</v>
      </c>
      <c r="C2159" s="1516"/>
      <c r="D2159" s="1515"/>
      <c r="E2159" s="221"/>
      <c r="F2159" s="183"/>
      <c r="G2159" s="183"/>
      <c r="H2159" s="183"/>
      <c r="I2159" s="183"/>
      <c r="J2159" s="183"/>
      <c r="K2159" s="183"/>
      <c r="L2159" s="183"/>
      <c r="M2159" s="183"/>
      <c r="N2159" s="183"/>
      <c r="O2159" s="183"/>
      <c r="P2159" s="183"/>
      <c r="Q2159" s="331"/>
      <c r="R2159" s="331"/>
      <c r="S2159" s="881"/>
      <c r="T2159" s="331"/>
      <c r="U2159" s="777"/>
      <c r="V2159" s="331"/>
      <c r="W2159" s="331">
        <f>T2159-S2159</f>
        <v>0</v>
      </c>
      <c r="X2159" s="331"/>
      <c r="Y2159" s="331"/>
      <c r="Z2159" s="331"/>
      <c r="AA2159" s="934"/>
      <c r="AB2159" s="328"/>
      <c r="AC2159" s="1084">
        <f t="shared" si="950"/>
        <v>0</v>
      </c>
      <c r="AD2159" s="1099"/>
      <c r="AF2159" s="3389"/>
      <c r="AG2159" s="137">
        <f t="shared" si="966"/>
        <v>0</v>
      </c>
    </row>
    <row r="2160" spans="1:33" x14ac:dyDescent="0.25">
      <c r="A2160" s="137">
        <v>1</v>
      </c>
      <c r="B2160" s="471"/>
      <c r="C2160" s="1703"/>
      <c r="D2160" s="1658"/>
      <c r="E2160" s="223"/>
      <c r="F2160" s="526"/>
      <c r="G2160" s="526"/>
      <c r="H2160" s="526"/>
      <c r="I2160" s="1514"/>
      <c r="J2160" s="1514"/>
      <c r="K2160" s="750"/>
      <c r="L2160" s="750"/>
      <c r="M2160" s="750"/>
      <c r="N2160" s="750"/>
      <c r="O2160" s="750"/>
      <c r="P2160" s="750"/>
      <c r="Q2160" s="331"/>
      <c r="R2160" s="331"/>
      <c r="S2160" s="759"/>
      <c r="T2160" s="331"/>
      <c r="U2160" s="777"/>
      <c r="V2160" s="331"/>
      <c r="W2160" s="331"/>
      <c r="X2160" s="331"/>
      <c r="Y2160" s="331"/>
      <c r="Z2160" s="331"/>
      <c r="AA2160" s="971"/>
      <c r="AB2160" s="328"/>
      <c r="AC2160" s="1084">
        <f t="shared" si="950"/>
        <v>0</v>
      </c>
      <c r="AD2160" s="1099"/>
      <c r="AF2160" s="3389"/>
      <c r="AG2160" s="137">
        <f t="shared" si="966"/>
        <v>0</v>
      </c>
    </row>
    <row r="2161" spans="1:33" ht="29.25" x14ac:dyDescent="0.25">
      <c r="A2161" s="137">
        <v>1</v>
      </c>
      <c r="B2161" s="472" t="s">
        <v>311</v>
      </c>
      <c r="C2161" s="435"/>
      <c r="D2161" s="1658"/>
      <c r="E2161" s="838">
        <f>E2162</f>
        <v>137.5</v>
      </c>
      <c r="F2161" s="187">
        <f>F2162</f>
        <v>23</v>
      </c>
      <c r="G2161" s="187">
        <f>G2162</f>
        <v>20.28</v>
      </c>
      <c r="H2161" s="123">
        <f>G2161/F2161*100</f>
        <v>88.173913043478265</v>
      </c>
      <c r="I2161" s="1514"/>
      <c r="J2161" s="1514"/>
      <c r="K2161" s="750"/>
      <c r="L2161" s="750"/>
      <c r="M2161" s="750"/>
      <c r="N2161" s="750"/>
      <c r="O2161" s="750"/>
      <c r="P2161" s="750"/>
      <c r="Q2161" s="331">
        <v>906.37599999999998</v>
      </c>
      <c r="R2161" s="331">
        <v>906.37599999999998</v>
      </c>
      <c r="S2161" s="759">
        <f>Q2161/12*$B$4+(R2161-Q2161)/11*1</f>
        <v>151.06266666666667</v>
      </c>
      <c r="T2161" s="331">
        <f>Z2161-Y2161</f>
        <v>158.36396999999999</v>
      </c>
      <c r="U2161" s="777"/>
      <c r="V2161" s="331"/>
      <c r="W2161" s="331">
        <f>T2161-S2161</f>
        <v>7.3013033333333226</v>
      </c>
      <c r="X2161" s="331"/>
      <c r="Y2161" s="331">
        <v>-0.20709</v>
      </c>
      <c r="Z2161" s="331">
        <v>158.15688</v>
      </c>
      <c r="AA2161" s="954"/>
      <c r="AB2161" s="328"/>
      <c r="AC2161" s="1084">
        <f t="shared" si="950"/>
        <v>0</v>
      </c>
      <c r="AD2161" s="1099"/>
      <c r="AF2161" s="3389"/>
      <c r="AG2161" s="137">
        <f t="shared" si="966"/>
        <v>158156.88</v>
      </c>
    </row>
    <row r="2162" spans="1:33" ht="30" x14ac:dyDescent="0.25">
      <c r="A2162" s="137">
        <v>1</v>
      </c>
      <c r="B2162" s="483" t="s">
        <v>452</v>
      </c>
      <c r="C2162" s="435"/>
      <c r="D2162" s="1658"/>
      <c r="E2162" s="838">
        <f>E2164/4</f>
        <v>137.5</v>
      </c>
      <c r="F2162" s="187">
        <f>F2164/4</f>
        <v>23</v>
      </c>
      <c r="G2162" s="187">
        <f>G2164/4</f>
        <v>20.28</v>
      </c>
      <c r="H2162" s="123">
        <f>G2162/F2162*100</f>
        <v>88.173913043478265</v>
      </c>
      <c r="I2162" s="1514"/>
      <c r="J2162" s="1514"/>
      <c r="K2162" s="750"/>
      <c r="L2162" s="750"/>
      <c r="M2162" s="750"/>
      <c r="N2162" s="750"/>
      <c r="O2162" s="750"/>
      <c r="P2162" s="750"/>
      <c r="Q2162" s="331"/>
      <c r="R2162" s="331"/>
      <c r="S2162" s="759"/>
      <c r="T2162" s="331"/>
      <c r="U2162" s="777"/>
      <c r="V2162" s="331"/>
      <c r="W2162" s="331"/>
      <c r="X2162" s="331"/>
      <c r="Y2162" s="331"/>
      <c r="Z2162" s="331"/>
      <c r="AA2162" s="954"/>
      <c r="AB2162" s="328"/>
      <c r="AC2162" s="1084">
        <f t="shared" si="950"/>
        <v>0</v>
      </c>
      <c r="AD2162" s="1099"/>
      <c r="AF2162" s="3389"/>
      <c r="AG2162" s="137">
        <f t="shared" si="966"/>
        <v>0</v>
      </c>
    </row>
    <row r="2163" spans="1:33" x14ac:dyDescent="0.25">
      <c r="A2163" s="137">
        <v>1</v>
      </c>
      <c r="B2163" s="312" t="s">
        <v>453</v>
      </c>
      <c r="C2163" s="435"/>
      <c r="D2163" s="1658"/>
      <c r="E2163" s="839"/>
      <c r="F2163" s="187"/>
      <c r="G2163" s="187"/>
      <c r="H2163" s="123"/>
      <c r="I2163" s="1514"/>
      <c r="J2163" s="1514"/>
      <c r="K2163" s="750"/>
      <c r="L2163" s="750"/>
      <c r="M2163" s="750"/>
      <c r="N2163" s="750"/>
      <c r="O2163" s="750"/>
      <c r="P2163" s="750"/>
      <c r="Q2163" s="331"/>
      <c r="R2163" s="331"/>
      <c r="S2163" s="759"/>
      <c r="T2163" s="331"/>
      <c r="U2163" s="777"/>
      <c r="V2163" s="331"/>
      <c r="W2163" s="331"/>
      <c r="X2163" s="331"/>
      <c r="Y2163" s="331"/>
      <c r="Z2163" s="331"/>
      <c r="AA2163" s="954"/>
      <c r="AB2163" s="328"/>
      <c r="AC2163" s="1084">
        <f t="shared" si="950"/>
        <v>0</v>
      </c>
      <c r="AD2163" s="1099"/>
      <c r="AF2163" s="3389"/>
      <c r="AG2163" s="137">
        <f t="shared" si="966"/>
        <v>0</v>
      </c>
    </row>
    <row r="2164" spans="1:33" ht="30" x14ac:dyDescent="0.25">
      <c r="A2164" s="137">
        <v>1</v>
      </c>
      <c r="B2164" s="312" t="s">
        <v>454</v>
      </c>
      <c r="C2164" s="435"/>
      <c r="D2164" s="1658"/>
      <c r="E2164" s="838">
        <v>550</v>
      </c>
      <c r="F2164" s="187">
        <f>ROUND(E2164/12*$B$4,0)</f>
        <v>92</v>
      </c>
      <c r="G2164" s="187">
        <v>81.12</v>
      </c>
      <c r="H2164" s="123">
        <f>G2164/F2164*100</f>
        <v>88.173913043478265</v>
      </c>
      <c r="I2164" s="1514"/>
      <c r="J2164" s="1514"/>
      <c r="K2164" s="750"/>
      <c r="L2164" s="750"/>
      <c r="M2164" s="750"/>
      <c r="N2164" s="750"/>
      <c r="O2164" s="750"/>
      <c r="P2164" s="750"/>
      <c r="Q2164" s="331"/>
      <c r="R2164" s="331"/>
      <c r="S2164" s="759"/>
      <c r="T2164" s="331"/>
      <c r="U2164" s="777"/>
      <c r="V2164" s="331"/>
      <c r="W2164" s="331"/>
      <c r="X2164" s="331"/>
      <c r="Y2164" s="331"/>
      <c r="Z2164" s="331"/>
      <c r="AA2164" s="954"/>
      <c r="AB2164" s="328"/>
      <c r="AC2164" s="1084">
        <f t="shared" si="950"/>
        <v>0</v>
      </c>
      <c r="AD2164" s="1099"/>
      <c r="AF2164" s="3389"/>
      <c r="AG2164" s="137">
        <f t="shared" si="966"/>
        <v>0</v>
      </c>
    </row>
    <row r="2165" spans="1:33" ht="29.25" x14ac:dyDescent="0.25">
      <c r="A2165" s="137">
        <v>1</v>
      </c>
      <c r="B2165" s="472" t="s">
        <v>312</v>
      </c>
      <c r="C2165" s="435"/>
      <c r="D2165" s="1658"/>
      <c r="E2165" s="838">
        <f>E2167/9.4</f>
        <v>297.87234042553189</v>
      </c>
      <c r="F2165" s="187">
        <f>F2167/9.4</f>
        <v>49.680851063829785</v>
      </c>
      <c r="G2165" s="187">
        <f>G2167/9.4</f>
        <v>53.637234042553189</v>
      </c>
      <c r="H2165" s="123">
        <f>G2165/F2165*100</f>
        <v>107.96359743040685</v>
      </c>
      <c r="I2165" s="1514"/>
      <c r="J2165" s="1514"/>
      <c r="K2165" s="750"/>
      <c r="L2165" s="750"/>
      <c r="M2165" s="750"/>
      <c r="N2165" s="750"/>
      <c r="O2165" s="750"/>
      <c r="P2165" s="750"/>
      <c r="Q2165" s="331"/>
      <c r="R2165" s="331"/>
      <c r="S2165" s="759"/>
      <c r="T2165" s="331"/>
      <c r="U2165" s="777"/>
      <c r="V2165" s="331"/>
      <c r="W2165" s="331"/>
      <c r="X2165" s="331"/>
      <c r="Y2165" s="331"/>
      <c r="Z2165" s="331"/>
      <c r="AA2165" s="954"/>
      <c r="AB2165" s="328"/>
      <c r="AC2165" s="1084">
        <f t="shared" si="950"/>
        <v>0</v>
      </c>
      <c r="AD2165" s="1099"/>
      <c r="AF2165" s="3389"/>
      <c r="AG2165" s="137">
        <f t="shared" si="966"/>
        <v>0</v>
      </c>
    </row>
    <row r="2166" spans="1:33" x14ac:dyDescent="0.25">
      <c r="A2166" s="137">
        <v>1</v>
      </c>
      <c r="B2166" s="312" t="s">
        <v>321</v>
      </c>
      <c r="C2166" s="435"/>
      <c r="D2166" s="1658"/>
      <c r="E2166" s="838">
        <f>E2167/9.4</f>
        <v>297.87234042553189</v>
      </c>
      <c r="F2166" s="187">
        <f>F2167/9.4</f>
        <v>49.680851063829785</v>
      </c>
      <c r="G2166" s="187">
        <f>G2167/9.4</f>
        <v>53.637234042553189</v>
      </c>
      <c r="H2166" s="123">
        <f>G2166/F2166*100</f>
        <v>107.96359743040685</v>
      </c>
      <c r="I2166" s="1514"/>
      <c r="J2166" s="1514"/>
      <c r="K2166" s="750"/>
      <c r="L2166" s="750"/>
      <c r="M2166" s="750"/>
      <c r="N2166" s="750"/>
      <c r="O2166" s="750"/>
      <c r="P2166" s="750"/>
      <c r="Q2166" s="331"/>
      <c r="R2166" s="331"/>
      <c r="S2166" s="759"/>
      <c r="T2166" s="331"/>
      <c r="U2166" s="777"/>
      <c r="V2166" s="331"/>
      <c r="W2166" s="331"/>
      <c r="X2166" s="331"/>
      <c r="Y2166" s="331"/>
      <c r="Z2166" s="331"/>
      <c r="AA2166" s="954"/>
      <c r="AB2166" s="328"/>
      <c r="AC2166" s="1084">
        <f t="shared" si="950"/>
        <v>0</v>
      </c>
      <c r="AD2166" s="1099"/>
      <c r="AF2166" s="3389"/>
      <c r="AG2166" s="137">
        <f t="shared" si="966"/>
        <v>0</v>
      </c>
    </row>
    <row r="2167" spans="1:33" x14ac:dyDescent="0.25">
      <c r="A2167" s="137">
        <v>1</v>
      </c>
      <c r="B2167" s="482" t="s">
        <v>322</v>
      </c>
      <c r="C2167" s="435"/>
      <c r="D2167" s="1658"/>
      <c r="E2167" s="838">
        <v>2800</v>
      </c>
      <c r="F2167" s="187">
        <f>ROUND(E2167/12*$B$4,0)</f>
        <v>467</v>
      </c>
      <c r="G2167" s="187">
        <v>504.19</v>
      </c>
      <c r="H2167" s="123">
        <f>G2167/F2167*100</f>
        <v>107.96359743040685</v>
      </c>
      <c r="I2167" s="1514"/>
      <c r="J2167" s="1514"/>
      <c r="K2167" s="750"/>
      <c r="L2167" s="750"/>
      <c r="M2167" s="750"/>
      <c r="N2167" s="750"/>
      <c r="O2167" s="750"/>
      <c r="P2167" s="750"/>
      <c r="Q2167" s="331"/>
      <c r="R2167" s="331"/>
      <c r="S2167" s="759"/>
      <c r="T2167" s="331"/>
      <c r="U2167" s="777"/>
      <c r="V2167" s="331"/>
      <c r="W2167" s="331"/>
      <c r="X2167" s="331"/>
      <c r="Y2167" s="331"/>
      <c r="Z2167" s="331"/>
      <c r="AA2167" s="954"/>
      <c r="AB2167" s="328"/>
      <c r="AC2167" s="1084">
        <f t="shared" si="950"/>
        <v>0</v>
      </c>
      <c r="AD2167" s="1099"/>
      <c r="AF2167" s="3389"/>
      <c r="AG2167" s="137">
        <f t="shared" si="966"/>
        <v>0</v>
      </c>
    </row>
    <row r="2168" spans="1:33" x14ac:dyDescent="0.25">
      <c r="A2168" s="137">
        <v>1</v>
      </c>
      <c r="B2168" s="482" t="s">
        <v>323</v>
      </c>
      <c r="C2168" s="435"/>
      <c r="D2168" s="1658"/>
      <c r="E2168" s="266"/>
      <c r="F2168" s="187"/>
      <c r="G2168" s="187"/>
      <c r="H2168" s="123"/>
      <c r="I2168" s="1514"/>
      <c r="J2168" s="1514"/>
      <c r="K2168" s="750"/>
      <c r="L2168" s="750"/>
      <c r="M2168" s="750"/>
      <c r="N2168" s="750"/>
      <c r="O2168" s="750"/>
      <c r="P2168" s="750"/>
      <c r="Q2168" s="331"/>
      <c r="R2168" s="331"/>
      <c r="S2168" s="759"/>
      <c r="T2168" s="331"/>
      <c r="U2168" s="777"/>
      <c r="V2168" s="331"/>
      <c r="W2168" s="331"/>
      <c r="X2168" s="331"/>
      <c r="Y2168" s="331"/>
      <c r="Z2168" s="331"/>
      <c r="AA2168" s="954"/>
      <c r="AB2168" s="328"/>
      <c r="AC2168" s="1084">
        <f t="shared" si="950"/>
        <v>0</v>
      </c>
      <c r="AD2168" s="1099"/>
      <c r="AF2168" s="3389"/>
      <c r="AG2168" s="137">
        <f t="shared" si="966"/>
        <v>0</v>
      </c>
    </row>
    <row r="2169" spans="1:33" x14ac:dyDescent="0.25">
      <c r="A2169" s="137">
        <v>1</v>
      </c>
      <c r="B2169" s="475" t="s">
        <v>260</v>
      </c>
      <c r="C2169" s="435"/>
      <c r="D2169" s="1658"/>
      <c r="E2169" s="535">
        <f>E2162</f>
        <v>137.5</v>
      </c>
      <c r="F2169" s="526">
        <f>F2162</f>
        <v>23</v>
      </c>
      <c r="G2169" s="526">
        <f>G2162</f>
        <v>20.28</v>
      </c>
      <c r="H2169" s="528">
        <f>G2169/F2169*100</f>
        <v>88.173913043478265</v>
      </c>
      <c r="I2169" s="1514"/>
      <c r="J2169" s="1514"/>
      <c r="K2169" s="750"/>
      <c r="L2169" s="750"/>
      <c r="M2169" s="750"/>
      <c r="N2169" s="750"/>
      <c r="O2169" s="750"/>
      <c r="P2169" s="750"/>
      <c r="Q2169" s="331"/>
      <c r="R2169" s="331"/>
      <c r="S2169" s="759"/>
      <c r="T2169" s="331"/>
      <c r="U2169" s="777"/>
      <c r="V2169" s="331"/>
      <c r="W2169" s="331"/>
      <c r="X2169" s="331"/>
      <c r="Y2169" s="331"/>
      <c r="Z2169" s="331"/>
      <c r="AA2169" s="971"/>
      <c r="AB2169" s="328"/>
      <c r="AC2169" s="1084">
        <f t="shared" ref="AC2169:AC2200" si="967">T2169-S2169-W2169</f>
        <v>0</v>
      </c>
      <c r="AD2169" s="1099"/>
      <c r="AF2169" s="3389"/>
      <c r="AG2169" s="137">
        <f t="shared" si="966"/>
        <v>0</v>
      </c>
    </row>
    <row r="2170" spans="1:33" ht="29.25" x14ac:dyDescent="0.25">
      <c r="A2170" s="137">
        <v>1</v>
      </c>
      <c r="B2170" s="475" t="s">
        <v>261</v>
      </c>
      <c r="C2170" s="435"/>
      <c r="D2170" s="1658"/>
      <c r="E2170" s="535">
        <f>E2165</f>
        <v>297.87234042553189</v>
      </c>
      <c r="F2170" s="526">
        <f>F2165</f>
        <v>49.680851063829785</v>
      </c>
      <c r="G2170" s="526">
        <f>G2165</f>
        <v>53.637234042553189</v>
      </c>
      <c r="H2170" s="528">
        <f>G2170/F2170*100</f>
        <v>107.96359743040685</v>
      </c>
      <c r="I2170" s="1514"/>
      <c r="J2170" s="1514"/>
      <c r="K2170" s="750"/>
      <c r="L2170" s="750"/>
      <c r="M2170" s="750"/>
      <c r="N2170" s="750"/>
      <c r="O2170" s="750"/>
      <c r="P2170" s="750"/>
      <c r="Q2170" s="331"/>
      <c r="R2170" s="331"/>
      <c r="S2170" s="759"/>
      <c r="T2170" s="331"/>
      <c r="U2170" s="777"/>
      <c r="V2170" s="331"/>
      <c r="W2170" s="331"/>
      <c r="X2170" s="331"/>
      <c r="Y2170" s="331"/>
      <c r="Z2170" s="331"/>
      <c r="AA2170" s="971"/>
      <c r="AB2170" s="328"/>
      <c r="AC2170" s="1084">
        <f t="shared" si="967"/>
        <v>0</v>
      </c>
      <c r="AD2170" s="1099"/>
      <c r="AF2170" s="3389"/>
      <c r="AG2170" s="137">
        <f t="shared" si="966"/>
        <v>0</v>
      </c>
    </row>
    <row r="2171" spans="1:33" ht="15.75" thickBot="1" x14ac:dyDescent="0.3">
      <c r="A2171" s="137">
        <v>1</v>
      </c>
      <c r="B2171" s="476" t="s">
        <v>134</v>
      </c>
      <c r="C2171" s="424"/>
      <c r="D2171" s="9"/>
      <c r="E2171" s="535">
        <f>E2169+E2167/4.2</f>
        <v>804.16666666666663</v>
      </c>
      <c r="F2171" s="528">
        <f>F2169+F2167/4.2</f>
        <v>134.1904761904762</v>
      </c>
      <c r="G2171" s="528">
        <f>G2169+G2167/4.2</f>
        <v>140.32523809523809</v>
      </c>
      <c r="H2171" s="528">
        <f>G2171/F2171*100</f>
        <v>104.57168204400283</v>
      </c>
      <c r="I2171" s="1514"/>
      <c r="J2171" s="1514"/>
      <c r="K2171" s="122"/>
      <c r="L2171" s="122"/>
      <c r="M2171" s="122"/>
      <c r="N2171" s="122"/>
      <c r="O2171" s="122"/>
      <c r="P2171" s="122"/>
      <c r="Q2171" s="331">
        <f t="shared" ref="Q2171:R2171" si="968">Q2161</f>
        <v>906.37599999999998</v>
      </c>
      <c r="R2171" s="331">
        <f t="shared" si="968"/>
        <v>906.37599999999998</v>
      </c>
      <c r="S2171" s="759">
        <f t="shared" ref="S2171:Z2171" si="969">S2161</f>
        <v>151.06266666666667</v>
      </c>
      <c r="T2171" s="331">
        <f t="shared" si="969"/>
        <v>158.36396999999999</v>
      </c>
      <c r="U2171" s="777">
        <f t="shared" si="969"/>
        <v>0</v>
      </c>
      <c r="V2171" s="331">
        <f t="shared" si="969"/>
        <v>0</v>
      </c>
      <c r="W2171" s="331">
        <f t="shared" si="969"/>
        <v>7.3013033333333226</v>
      </c>
      <c r="X2171" s="331">
        <f t="shared" si="969"/>
        <v>0</v>
      </c>
      <c r="Y2171" s="331">
        <f t="shared" si="969"/>
        <v>-0.20709</v>
      </c>
      <c r="Z2171" s="331">
        <f t="shared" si="969"/>
        <v>158.15688</v>
      </c>
      <c r="AA2171" s="923"/>
      <c r="AB2171" s="328"/>
      <c r="AC2171" s="1084">
        <f t="shared" si="967"/>
        <v>0</v>
      </c>
      <c r="AD2171" s="1099"/>
      <c r="AF2171" s="3389"/>
      <c r="AG2171" s="137">
        <f t="shared" si="966"/>
        <v>158156.88</v>
      </c>
    </row>
    <row r="2172" spans="1:33" ht="15.75" thickBot="1" x14ac:dyDescent="0.3">
      <c r="A2172" s="137">
        <v>1</v>
      </c>
      <c r="B2172" s="1672" t="s">
        <v>278</v>
      </c>
      <c r="C2172" s="1673"/>
      <c r="D2172" s="1672"/>
      <c r="E2172" s="264"/>
      <c r="F2172" s="1786"/>
      <c r="G2172" s="1786"/>
      <c r="H2172" s="1786"/>
      <c r="I2172" s="1786"/>
      <c r="J2172" s="1786"/>
      <c r="K2172" s="1786"/>
      <c r="L2172" s="1786"/>
      <c r="M2172" s="1786"/>
      <c r="N2172" s="1786"/>
      <c r="O2172" s="1786"/>
      <c r="P2172" s="1786"/>
      <c r="Q2172" s="337">
        <f t="shared" ref="Q2172:S2172" si="970">Q2171</f>
        <v>906.37599999999998</v>
      </c>
      <c r="R2172" s="337">
        <f t="shared" ref="R2172" si="971">R2171</f>
        <v>906.37599999999998</v>
      </c>
      <c r="S2172" s="760">
        <f t="shared" si="970"/>
        <v>151.06266666666667</v>
      </c>
      <c r="T2172" s="337">
        <f t="shared" ref="T2172:Z2172" si="972">T2171</f>
        <v>158.36396999999999</v>
      </c>
      <c r="U2172" s="782">
        <f t="shared" si="972"/>
        <v>0</v>
      </c>
      <c r="V2172" s="156">
        <f>V2171</f>
        <v>0</v>
      </c>
      <c r="W2172" s="337">
        <f t="shared" si="972"/>
        <v>7.3013033333333226</v>
      </c>
      <c r="X2172" s="337"/>
      <c r="Y2172" s="156">
        <f t="shared" si="972"/>
        <v>-0.20709</v>
      </c>
      <c r="Z2172" s="337">
        <f t="shared" si="972"/>
        <v>158.15688</v>
      </c>
      <c r="AA2172" s="1840"/>
      <c r="AB2172" s="868"/>
      <c r="AC2172" s="1084">
        <f t="shared" si="967"/>
        <v>0</v>
      </c>
      <c r="AD2172" s="1099"/>
      <c r="AE2172" s="137" t="e">
        <f>S2172-#REF!/12*4</f>
        <v>#REF!</v>
      </c>
      <c r="AF2172" s="3389">
        <v>158156.88</v>
      </c>
      <c r="AG2172" s="137">
        <f t="shared" si="966"/>
        <v>0</v>
      </c>
    </row>
    <row r="2173" spans="1:33" x14ac:dyDescent="0.25">
      <c r="A2173" s="137">
        <v>1</v>
      </c>
      <c r="B2173" s="1712"/>
      <c r="C2173" s="1713"/>
      <c r="D2173" s="1712"/>
      <c r="E2173" s="233"/>
      <c r="F2173" s="1841"/>
      <c r="G2173" s="1841"/>
      <c r="H2173" s="1841"/>
      <c r="I2173" s="2258"/>
      <c r="J2173" s="186"/>
      <c r="K2173" s="186"/>
      <c r="L2173" s="186"/>
      <c r="M2173" s="2258"/>
      <c r="N2173" s="186"/>
      <c r="O2173" s="186"/>
      <c r="P2173" s="186"/>
      <c r="Q2173" s="330"/>
      <c r="R2173" s="330"/>
      <c r="S2173" s="758"/>
      <c r="T2173" s="330"/>
      <c r="U2173" s="780"/>
      <c r="V2173" s="330"/>
      <c r="W2173" s="330"/>
      <c r="X2173" s="330"/>
      <c r="Y2173" s="330"/>
      <c r="Z2173" s="330"/>
      <c r="AA2173" s="1842"/>
      <c r="AB2173" s="370"/>
      <c r="AC2173" s="1084">
        <f t="shared" si="967"/>
        <v>0</v>
      </c>
      <c r="AD2173" s="1099"/>
      <c r="AF2173" s="3389"/>
      <c r="AG2173" s="137">
        <f t="shared" si="966"/>
        <v>0</v>
      </c>
    </row>
    <row r="2174" spans="1:33" ht="15.75" x14ac:dyDescent="0.25">
      <c r="A2174" s="137">
        <v>1</v>
      </c>
      <c r="B2174" s="1864" t="s">
        <v>388</v>
      </c>
      <c r="C2174" s="1865"/>
      <c r="D2174" s="1856"/>
      <c r="E2174" s="221"/>
      <c r="F2174" s="183"/>
      <c r="G2174" s="183"/>
      <c r="H2174" s="183"/>
      <c r="I2174" s="183"/>
      <c r="J2174" s="183"/>
      <c r="K2174" s="183"/>
      <c r="L2174" s="183"/>
      <c r="M2174" s="183"/>
      <c r="N2174" s="183"/>
      <c r="O2174" s="183"/>
      <c r="P2174" s="183"/>
      <c r="Q2174" s="331"/>
      <c r="R2174" s="331"/>
      <c r="S2174" s="759"/>
      <c r="T2174" s="331"/>
      <c r="U2174" s="777"/>
      <c r="V2174" s="331"/>
      <c r="W2174" s="331"/>
      <c r="X2174" s="331"/>
      <c r="Y2174" s="331"/>
      <c r="Z2174" s="331"/>
      <c r="AA2174" s="934"/>
      <c r="AB2174" s="328"/>
      <c r="AC2174" s="1084">
        <f t="shared" si="967"/>
        <v>0</v>
      </c>
      <c r="AD2174" s="1099"/>
      <c r="AF2174" s="3389"/>
      <c r="AG2174" s="137">
        <f t="shared" si="966"/>
        <v>0</v>
      </c>
    </row>
    <row r="2175" spans="1:33" ht="30" x14ac:dyDescent="0.25">
      <c r="A2175" s="137">
        <v>1</v>
      </c>
      <c r="B2175" s="899" t="s">
        <v>194</v>
      </c>
      <c r="C2175" s="1516"/>
      <c r="D2175" s="1515"/>
      <c r="E2175" s="221"/>
      <c r="F2175" s="183"/>
      <c r="G2175" s="183"/>
      <c r="H2175" s="183"/>
      <c r="I2175" s="183"/>
      <c r="J2175" s="183"/>
      <c r="K2175" s="183"/>
      <c r="L2175" s="183"/>
      <c r="M2175" s="183"/>
      <c r="N2175" s="183"/>
      <c r="O2175" s="183"/>
      <c r="P2175" s="183"/>
      <c r="Q2175" s="331"/>
      <c r="R2175" s="331"/>
      <c r="S2175" s="881"/>
      <c r="T2175" s="331">
        <f>Z2175-Y2175</f>
        <v>0</v>
      </c>
      <c r="U2175" s="777"/>
      <c r="V2175" s="331"/>
      <c r="W2175" s="331">
        <f>T2175-S2175</f>
        <v>0</v>
      </c>
      <c r="X2175" s="331"/>
      <c r="Y2175" s="331"/>
      <c r="Z2175" s="331"/>
      <c r="AA2175" s="934"/>
      <c r="AB2175" s="328"/>
      <c r="AC2175" s="1084">
        <f t="shared" si="967"/>
        <v>0</v>
      </c>
      <c r="AD2175" s="1099"/>
      <c r="AF2175" s="3389"/>
      <c r="AG2175" s="137">
        <f t="shared" si="966"/>
        <v>0</v>
      </c>
    </row>
    <row r="2176" spans="1:33" x14ac:dyDescent="0.25">
      <c r="A2176" s="137">
        <v>1</v>
      </c>
      <c r="B2176" s="471"/>
      <c r="C2176" s="1703"/>
      <c r="D2176" s="1658"/>
      <c r="E2176" s="223"/>
      <c r="F2176" s="526"/>
      <c r="G2176" s="526"/>
      <c r="H2176" s="526"/>
      <c r="I2176" s="1514"/>
      <c r="J2176" s="1514"/>
      <c r="K2176" s="750"/>
      <c r="L2176" s="750"/>
      <c r="M2176" s="750"/>
      <c r="N2176" s="750"/>
      <c r="O2176" s="750"/>
      <c r="P2176" s="750"/>
      <c r="Q2176" s="331"/>
      <c r="R2176" s="331"/>
      <c r="S2176" s="759"/>
      <c r="T2176" s="331"/>
      <c r="U2176" s="777"/>
      <c r="V2176" s="331"/>
      <c r="W2176" s="331"/>
      <c r="X2176" s="331"/>
      <c r="Y2176" s="331"/>
      <c r="Z2176" s="331"/>
      <c r="AA2176" s="971"/>
      <c r="AB2176" s="328"/>
      <c r="AC2176" s="1084">
        <f t="shared" si="967"/>
        <v>0</v>
      </c>
      <c r="AD2176" s="1099"/>
      <c r="AF2176" s="3389"/>
      <c r="AG2176" s="137">
        <f t="shared" si="966"/>
        <v>0</v>
      </c>
    </row>
    <row r="2177" spans="1:33" ht="29.25" x14ac:dyDescent="0.25">
      <c r="A2177" s="137">
        <v>1</v>
      </c>
      <c r="B2177" s="525" t="s">
        <v>311</v>
      </c>
      <c r="C2177" s="435"/>
      <c r="D2177" s="1658"/>
      <c r="E2177" s="838"/>
      <c r="F2177" s="187"/>
      <c r="G2177" s="187"/>
      <c r="H2177" s="123"/>
      <c r="I2177" s="1514"/>
      <c r="J2177" s="1514"/>
      <c r="K2177" s="750"/>
      <c r="L2177" s="750"/>
      <c r="M2177" s="750"/>
      <c r="N2177" s="750"/>
      <c r="O2177" s="750"/>
      <c r="P2177" s="750"/>
      <c r="Q2177" s="331">
        <v>6235.0551999999998</v>
      </c>
      <c r="R2177" s="331">
        <v>6235.0551999999998</v>
      </c>
      <c r="S2177" s="881">
        <f>Q2177/12*$B$4+(R2177-Q2177)/11*1</f>
        <v>1039.1758666666667</v>
      </c>
      <c r="T2177" s="331">
        <f>Z2177-Y2177-V2177-U2177</f>
        <v>1039.30864</v>
      </c>
      <c r="U2177" s="777"/>
      <c r="V2177" s="331"/>
      <c r="W2177" s="331">
        <f>T2177-S2177</f>
        <v>0.13277333333326169</v>
      </c>
      <c r="X2177" s="331"/>
      <c r="Y2177" s="331">
        <v>0</v>
      </c>
      <c r="Z2177" s="331">
        <v>1039.30864</v>
      </c>
      <c r="AA2177" s="954"/>
      <c r="AB2177" s="328"/>
      <c r="AC2177" s="1084">
        <f t="shared" si="967"/>
        <v>0</v>
      </c>
      <c r="AD2177" s="1099"/>
      <c r="AF2177" s="3389"/>
      <c r="AG2177" s="137">
        <f t="shared" si="966"/>
        <v>1039308.64</v>
      </c>
    </row>
    <row r="2178" spans="1:33" ht="30" x14ac:dyDescent="0.25">
      <c r="A2178" s="137">
        <v>1</v>
      </c>
      <c r="B2178" s="823" t="s">
        <v>452</v>
      </c>
      <c r="C2178" s="435"/>
      <c r="D2178" s="1658"/>
      <c r="E2178" s="838"/>
      <c r="F2178" s="187"/>
      <c r="G2178" s="187"/>
      <c r="H2178" s="123"/>
      <c r="I2178" s="1514"/>
      <c r="J2178" s="1514"/>
      <c r="K2178" s="750"/>
      <c r="L2178" s="750"/>
      <c r="M2178" s="750"/>
      <c r="N2178" s="750"/>
      <c r="O2178" s="750"/>
      <c r="P2178" s="750"/>
      <c r="Q2178" s="331"/>
      <c r="R2178" s="331"/>
      <c r="S2178" s="759"/>
      <c r="T2178" s="331"/>
      <c r="U2178" s="777"/>
      <c r="V2178" s="331"/>
      <c r="W2178" s="331"/>
      <c r="X2178" s="331"/>
      <c r="Y2178" s="331"/>
      <c r="Z2178" s="331"/>
      <c r="AA2178" s="954"/>
      <c r="AB2178" s="328"/>
      <c r="AC2178" s="1084">
        <f t="shared" si="967"/>
        <v>0</v>
      </c>
      <c r="AD2178" s="1099"/>
      <c r="AF2178" s="3389"/>
      <c r="AG2178" s="137">
        <f t="shared" si="966"/>
        <v>0</v>
      </c>
    </row>
    <row r="2179" spans="1:33" x14ac:dyDescent="0.25">
      <c r="A2179" s="137">
        <v>1</v>
      </c>
      <c r="B2179" s="4" t="s">
        <v>453</v>
      </c>
      <c r="C2179" s="435"/>
      <c r="D2179" s="1658"/>
      <c r="E2179" s="839"/>
      <c r="F2179" s="187"/>
      <c r="G2179" s="187"/>
      <c r="H2179" s="123"/>
      <c r="I2179" s="1514"/>
      <c r="J2179" s="1514"/>
      <c r="K2179" s="750"/>
      <c r="L2179" s="750"/>
      <c r="M2179" s="750"/>
      <c r="N2179" s="750"/>
      <c r="O2179" s="750"/>
      <c r="P2179" s="750"/>
      <c r="Q2179" s="331"/>
      <c r="R2179" s="331"/>
      <c r="S2179" s="759"/>
      <c r="T2179" s="331"/>
      <c r="U2179" s="777"/>
      <c r="V2179" s="331"/>
      <c r="W2179" s="331"/>
      <c r="X2179" s="331"/>
      <c r="Y2179" s="331"/>
      <c r="Z2179" s="331"/>
      <c r="AA2179" s="954"/>
      <c r="AB2179" s="328"/>
      <c r="AC2179" s="1084">
        <f t="shared" si="967"/>
        <v>0</v>
      </c>
      <c r="AD2179" s="1099"/>
      <c r="AF2179" s="3389"/>
      <c r="AG2179" s="137">
        <f t="shared" si="966"/>
        <v>0</v>
      </c>
    </row>
    <row r="2180" spans="1:33" ht="30" x14ac:dyDescent="0.25">
      <c r="A2180" s="137">
        <v>1</v>
      </c>
      <c r="B2180" s="4" t="s">
        <v>454</v>
      </c>
      <c r="C2180" s="435"/>
      <c r="D2180" s="1658"/>
      <c r="E2180" s="838"/>
      <c r="F2180" s="187"/>
      <c r="G2180" s="187"/>
      <c r="H2180" s="123"/>
      <c r="I2180" s="1514"/>
      <c r="J2180" s="1514"/>
      <c r="K2180" s="750"/>
      <c r="L2180" s="750"/>
      <c r="M2180" s="750"/>
      <c r="N2180" s="750"/>
      <c r="O2180" s="750"/>
      <c r="P2180" s="750"/>
      <c r="Q2180" s="331"/>
      <c r="R2180" s="331"/>
      <c r="S2180" s="759"/>
      <c r="T2180" s="331"/>
      <c r="U2180" s="777"/>
      <c r="V2180" s="331"/>
      <c r="W2180" s="331"/>
      <c r="X2180" s="331"/>
      <c r="Y2180" s="331"/>
      <c r="Z2180" s="331"/>
      <c r="AA2180" s="954"/>
      <c r="AB2180" s="328"/>
      <c r="AC2180" s="1084">
        <f t="shared" si="967"/>
        <v>0</v>
      </c>
      <c r="AD2180" s="1099"/>
      <c r="AF2180" s="3389"/>
      <c r="AG2180" s="137">
        <f t="shared" si="966"/>
        <v>0</v>
      </c>
    </row>
    <row r="2181" spans="1:33" ht="29.25" x14ac:dyDescent="0.25">
      <c r="A2181" s="137">
        <v>1</v>
      </c>
      <c r="B2181" s="525" t="s">
        <v>312</v>
      </c>
      <c r="C2181" s="435"/>
      <c r="D2181" s="1658"/>
      <c r="E2181" s="838">
        <f>E2183/9.4</f>
        <v>2451.5957446808511</v>
      </c>
      <c r="F2181" s="187">
        <f>F2183/9.4</f>
        <v>408.61702127659572</v>
      </c>
      <c r="G2181" s="187">
        <f>G2183/9.4</f>
        <v>408.64574468085107</v>
      </c>
      <c r="H2181" s="123">
        <f>G2181/F2181*100</f>
        <v>100.00702941942204</v>
      </c>
      <c r="I2181" s="1514"/>
      <c r="J2181" s="1514"/>
      <c r="K2181" s="750"/>
      <c r="L2181" s="750"/>
      <c r="M2181" s="750"/>
      <c r="N2181" s="750"/>
      <c r="O2181" s="750"/>
      <c r="P2181" s="750"/>
      <c r="Q2181" s="331"/>
      <c r="R2181" s="331"/>
      <c r="S2181" s="759"/>
      <c r="T2181" s="331"/>
      <c r="U2181" s="777"/>
      <c r="V2181" s="331"/>
      <c r="W2181" s="331"/>
      <c r="X2181" s="331"/>
      <c r="Y2181" s="331"/>
      <c r="Z2181" s="331"/>
      <c r="AA2181" s="954"/>
      <c r="AB2181" s="328"/>
      <c r="AC2181" s="1084">
        <f t="shared" si="967"/>
        <v>0</v>
      </c>
      <c r="AD2181" s="1099"/>
      <c r="AF2181" s="3389"/>
      <c r="AG2181" s="137">
        <f t="shared" si="966"/>
        <v>0</v>
      </c>
    </row>
    <row r="2182" spans="1:33" x14ac:dyDescent="0.25">
      <c r="A2182" s="137">
        <v>1</v>
      </c>
      <c r="B2182" s="525" t="s">
        <v>321</v>
      </c>
      <c r="C2182" s="435"/>
      <c r="D2182" s="1658"/>
      <c r="E2182" s="838">
        <f>E2183/9.4</f>
        <v>2451.5957446808511</v>
      </c>
      <c r="F2182" s="187">
        <f>F2183/9.4</f>
        <v>408.61702127659572</v>
      </c>
      <c r="G2182" s="187">
        <f>G2183/9.4</f>
        <v>408.64574468085107</v>
      </c>
      <c r="H2182" s="123">
        <f>G2182/F2182*100</f>
        <v>100.00702941942204</v>
      </c>
      <c r="I2182" s="1514"/>
      <c r="J2182" s="1514"/>
      <c r="K2182" s="750"/>
      <c r="L2182" s="750"/>
      <c r="M2182" s="750"/>
      <c r="N2182" s="750"/>
      <c r="O2182" s="750"/>
      <c r="P2182" s="750"/>
      <c r="Q2182" s="331"/>
      <c r="R2182" s="331"/>
      <c r="S2182" s="759"/>
      <c r="T2182" s="331"/>
      <c r="U2182" s="777"/>
      <c r="V2182" s="331"/>
      <c r="W2182" s="331"/>
      <c r="X2182" s="331"/>
      <c r="Y2182" s="331"/>
      <c r="Z2182" s="331"/>
      <c r="AA2182" s="954"/>
      <c r="AB2182" s="328"/>
      <c r="AC2182" s="1084">
        <f t="shared" si="967"/>
        <v>0</v>
      </c>
      <c r="AD2182" s="1099"/>
      <c r="AF2182" s="3389"/>
      <c r="AG2182" s="137">
        <f t="shared" si="966"/>
        <v>0</v>
      </c>
    </row>
    <row r="2183" spans="1:33" x14ac:dyDescent="0.25">
      <c r="A2183" s="137">
        <v>1</v>
      </c>
      <c r="B2183" s="539" t="s">
        <v>322</v>
      </c>
      <c r="C2183" s="435"/>
      <c r="D2183" s="1658"/>
      <c r="E2183" s="838">
        <v>23045</v>
      </c>
      <c r="F2183" s="187">
        <f>ROUND(E2183/12*$B$4,0)</f>
        <v>3841</v>
      </c>
      <c r="G2183" s="187">
        <v>3841.2700000000004</v>
      </c>
      <c r="H2183" s="123">
        <f>G2183/F2183*100</f>
        <v>100.00702941942204</v>
      </c>
      <c r="I2183" s="1514"/>
      <c r="J2183" s="1514"/>
      <c r="K2183" s="750"/>
      <c r="L2183" s="750"/>
      <c r="M2183" s="750"/>
      <c r="N2183" s="750"/>
      <c r="O2183" s="750"/>
      <c r="P2183" s="750"/>
      <c r="Q2183" s="331"/>
      <c r="R2183" s="331"/>
      <c r="S2183" s="759"/>
      <c r="T2183" s="331"/>
      <c r="U2183" s="777"/>
      <c r="V2183" s="331"/>
      <c r="W2183" s="331"/>
      <c r="X2183" s="331"/>
      <c r="Y2183" s="331"/>
      <c r="Z2183" s="331"/>
      <c r="AA2183" s="954"/>
      <c r="AB2183" s="328"/>
      <c r="AC2183" s="1084">
        <f t="shared" si="967"/>
        <v>0</v>
      </c>
      <c r="AD2183" s="1099"/>
      <c r="AF2183" s="3389"/>
      <c r="AG2183" s="137">
        <f t="shared" si="966"/>
        <v>0</v>
      </c>
    </row>
    <row r="2184" spans="1:33" x14ac:dyDescent="0.25">
      <c r="A2184" s="137">
        <v>1</v>
      </c>
      <c r="B2184" s="539" t="s">
        <v>323</v>
      </c>
      <c r="C2184" s="435"/>
      <c r="D2184" s="1658"/>
      <c r="E2184" s="266"/>
      <c r="F2184" s="187"/>
      <c r="G2184" s="187"/>
      <c r="H2184" s="123"/>
      <c r="I2184" s="1514"/>
      <c r="J2184" s="1514"/>
      <c r="K2184" s="750"/>
      <c r="L2184" s="750"/>
      <c r="M2184" s="750"/>
      <c r="N2184" s="750"/>
      <c r="O2184" s="750"/>
      <c r="P2184" s="750"/>
      <c r="Q2184" s="331"/>
      <c r="R2184" s="331"/>
      <c r="S2184" s="759"/>
      <c r="T2184" s="331"/>
      <c r="U2184" s="777"/>
      <c r="V2184" s="331"/>
      <c r="W2184" s="331"/>
      <c r="X2184" s="331"/>
      <c r="Y2184" s="331"/>
      <c r="Z2184" s="331"/>
      <c r="AA2184" s="954"/>
      <c r="AB2184" s="328"/>
      <c r="AC2184" s="1084">
        <f t="shared" si="967"/>
        <v>0</v>
      </c>
      <c r="AD2184" s="1099"/>
      <c r="AF2184" s="3389"/>
      <c r="AG2184" s="137">
        <f t="shared" si="966"/>
        <v>0</v>
      </c>
    </row>
    <row r="2185" spans="1:33" x14ac:dyDescent="0.25">
      <c r="A2185" s="137">
        <v>1</v>
      </c>
      <c r="B2185" s="475" t="s">
        <v>260</v>
      </c>
      <c r="C2185" s="435"/>
      <c r="D2185" s="1658"/>
      <c r="E2185" s="535">
        <f>E2178</f>
        <v>0</v>
      </c>
      <c r="F2185" s="526"/>
      <c r="G2185" s="526"/>
      <c r="H2185" s="528"/>
      <c r="I2185" s="1514"/>
      <c r="J2185" s="1514"/>
      <c r="K2185" s="750"/>
      <c r="L2185" s="750"/>
      <c r="M2185" s="750"/>
      <c r="N2185" s="750"/>
      <c r="O2185" s="750"/>
      <c r="P2185" s="750"/>
      <c r="Q2185" s="331"/>
      <c r="R2185" s="331"/>
      <c r="S2185" s="759"/>
      <c r="T2185" s="331"/>
      <c r="U2185" s="777"/>
      <c r="V2185" s="331"/>
      <c r="W2185" s="331"/>
      <c r="X2185" s="331"/>
      <c r="Y2185" s="331"/>
      <c r="Z2185" s="331"/>
      <c r="AA2185" s="971"/>
      <c r="AB2185" s="328"/>
      <c r="AC2185" s="1084">
        <f t="shared" si="967"/>
        <v>0</v>
      </c>
      <c r="AD2185" s="1099"/>
      <c r="AF2185" s="3389"/>
      <c r="AG2185" s="137">
        <f t="shared" si="966"/>
        <v>0</v>
      </c>
    </row>
    <row r="2186" spans="1:33" ht="29.25" x14ac:dyDescent="0.25">
      <c r="A2186" s="137">
        <v>1</v>
      </c>
      <c r="B2186" s="475" t="s">
        <v>261</v>
      </c>
      <c r="C2186" s="435"/>
      <c r="D2186" s="1658"/>
      <c r="E2186" s="535">
        <f>E2181</f>
        <v>2451.5957446808511</v>
      </c>
      <c r="F2186" s="526">
        <f>F2181</f>
        <v>408.61702127659572</v>
      </c>
      <c r="G2186" s="526">
        <f>G2181</f>
        <v>408.64574468085107</v>
      </c>
      <c r="H2186" s="528">
        <f>G2186/F2186*100</f>
        <v>100.00702941942204</v>
      </c>
      <c r="I2186" s="1514"/>
      <c r="J2186" s="1514"/>
      <c r="K2186" s="750"/>
      <c r="L2186" s="750"/>
      <c r="M2186" s="750"/>
      <c r="N2186" s="750"/>
      <c r="O2186" s="750"/>
      <c r="P2186" s="750"/>
      <c r="Q2186" s="331"/>
      <c r="R2186" s="331"/>
      <c r="S2186" s="759"/>
      <c r="T2186" s="331"/>
      <c r="U2186" s="777"/>
      <c r="V2186" s="331"/>
      <c r="W2186" s="331"/>
      <c r="X2186" s="331"/>
      <c r="Y2186" s="331"/>
      <c r="Z2186" s="331"/>
      <c r="AA2186" s="971"/>
      <c r="AB2186" s="328"/>
      <c r="AC2186" s="1084">
        <f t="shared" si="967"/>
        <v>0</v>
      </c>
      <c r="AD2186" s="1099"/>
      <c r="AF2186" s="3389"/>
      <c r="AG2186" s="137">
        <f t="shared" si="966"/>
        <v>0</v>
      </c>
    </row>
    <row r="2187" spans="1:33" ht="15.75" thickBot="1" x14ac:dyDescent="0.3">
      <c r="A2187" s="137">
        <v>1</v>
      </c>
      <c r="B2187" s="476" t="s">
        <v>134</v>
      </c>
      <c r="C2187" s="424"/>
      <c r="D2187" s="9"/>
      <c r="E2187" s="535">
        <f>E2185+E2183/4.2</f>
        <v>5486.9047619047615</v>
      </c>
      <c r="F2187" s="528">
        <f>F2185+F2183/4.2</f>
        <v>914.52380952380952</v>
      </c>
      <c r="G2187" s="528">
        <f>G2185+G2183/4.2</f>
        <v>914.58809523809532</v>
      </c>
      <c r="H2187" s="528">
        <f>G2187/F2187*100</f>
        <v>100.00702941942204</v>
      </c>
      <c r="I2187" s="1514"/>
      <c r="J2187" s="1514"/>
      <c r="K2187" s="122"/>
      <c r="L2187" s="122"/>
      <c r="M2187" s="122"/>
      <c r="N2187" s="122"/>
      <c r="O2187" s="122"/>
      <c r="P2187" s="122"/>
      <c r="Q2187" s="331">
        <f t="shared" ref="Q2187:R2187" si="973">Q2177</f>
        <v>6235.0551999999998</v>
      </c>
      <c r="R2187" s="331">
        <f t="shared" si="973"/>
        <v>6235.0551999999998</v>
      </c>
      <c r="S2187" s="759">
        <f t="shared" ref="S2187:Z2187" si="974">S2177</f>
        <v>1039.1758666666667</v>
      </c>
      <c r="T2187" s="331">
        <f t="shared" si="974"/>
        <v>1039.30864</v>
      </c>
      <c r="U2187" s="777">
        <f t="shared" si="974"/>
        <v>0</v>
      </c>
      <c r="V2187" s="331">
        <f t="shared" si="974"/>
        <v>0</v>
      </c>
      <c r="W2187" s="331">
        <f t="shared" si="974"/>
        <v>0.13277333333326169</v>
      </c>
      <c r="X2187" s="331">
        <f t="shared" si="974"/>
        <v>0</v>
      </c>
      <c r="Y2187" s="331">
        <f t="shared" si="974"/>
        <v>0</v>
      </c>
      <c r="Z2187" s="331">
        <f t="shared" si="974"/>
        <v>1039.30864</v>
      </c>
      <c r="AA2187" s="923"/>
      <c r="AB2187" s="328"/>
      <c r="AC2187" s="1084">
        <f t="shared" si="967"/>
        <v>0</v>
      </c>
      <c r="AD2187" s="1099"/>
      <c r="AF2187" s="3389"/>
      <c r="AG2187" s="137">
        <f t="shared" si="966"/>
        <v>1039308.64</v>
      </c>
    </row>
    <row r="2188" spans="1:33" ht="15.75" thickBot="1" x14ac:dyDescent="0.3">
      <c r="A2188" s="137">
        <v>1</v>
      </c>
      <c r="B2188" s="1672" t="s">
        <v>278</v>
      </c>
      <c r="C2188" s="1673"/>
      <c r="D2188" s="1672"/>
      <c r="E2188" s="264"/>
      <c r="F2188" s="1786"/>
      <c r="G2188" s="1786"/>
      <c r="H2188" s="1786"/>
      <c r="I2188" s="1786"/>
      <c r="J2188" s="1786"/>
      <c r="K2188" s="1786"/>
      <c r="L2188" s="1786"/>
      <c r="M2188" s="1786"/>
      <c r="N2188" s="1786"/>
      <c r="O2188" s="1786"/>
      <c r="P2188" s="1786"/>
      <c r="Q2188" s="337">
        <f t="shared" ref="Q2188:S2188" si="975">Q2187</f>
        <v>6235.0551999999998</v>
      </c>
      <c r="R2188" s="337">
        <f t="shared" ref="R2188" si="976">R2187</f>
        <v>6235.0551999999998</v>
      </c>
      <c r="S2188" s="760">
        <f t="shared" si="975"/>
        <v>1039.1758666666667</v>
      </c>
      <c r="T2188" s="337">
        <f t="shared" ref="T2188:Z2188" si="977">T2187</f>
        <v>1039.30864</v>
      </c>
      <c r="U2188" s="782">
        <f t="shared" si="977"/>
        <v>0</v>
      </c>
      <c r="V2188" s="156">
        <f>V2187</f>
        <v>0</v>
      </c>
      <c r="W2188" s="337">
        <f t="shared" si="977"/>
        <v>0.13277333333326169</v>
      </c>
      <c r="X2188" s="337">
        <f>X2187</f>
        <v>0</v>
      </c>
      <c r="Y2188" s="156">
        <f t="shared" si="977"/>
        <v>0</v>
      </c>
      <c r="Z2188" s="337">
        <f t="shared" si="977"/>
        <v>1039.30864</v>
      </c>
      <c r="AA2188" s="1840"/>
      <c r="AB2188" s="868"/>
      <c r="AC2188" s="1084">
        <f t="shared" si="967"/>
        <v>0</v>
      </c>
      <c r="AD2188" s="1099"/>
      <c r="AE2188" s="137" t="e">
        <f>S2188-#REF!/12*4</f>
        <v>#REF!</v>
      </c>
      <c r="AF2188" s="3389">
        <v>1039308.6399999999</v>
      </c>
      <c r="AG2188" s="137">
        <f t="shared" si="966"/>
        <v>0</v>
      </c>
    </row>
    <row r="2189" spans="1:33" x14ac:dyDescent="0.25">
      <c r="A2189" s="137">
        <v>1</v>
      </c>
      <c r="B2189" s="1712"/>
      <c r="C2189" s="1713"/>
      <c r="D2189" s="1712"/>
      <c r="E2189" s="233"/>
      <c r="F2189" s="1841"/>
      <c r="G2189" s="1841"/>
      <c r="H2189" s="1841"/>
      <c r="I2189" s="2258"/>
      <c r="J2189" s="186"/>
      <c r="K2189" s="186"/>
      <c r="L2189" s="186"/>
      <c r="M2189" s="2258"/>
      <c r="N2189" s="186"/>
      <c r="O2189" s="186"/>
      <c r="P2189" s="186"/>
      <c r="Q2189" s="330"/>
      <c r="R2189" s="330"/>
      <c r="S2189" s="758"/>
      <c r="T2189" s="330"/>
      <c r="U2189" s="780"/>
      <c r="V2189" s="330"/>
      <c r="W2189" s="330"/>
      <c r="X2189" s="330"/>
      <c r="Y2189" s="330"/>
      <c r="Z2189" s="330"/>
      <c r="AA2189" s="1842"/>
      <c r="AB2189" s="370"/>
      <c r="AC2189" s="1084">
        <f t="shared" si="967"/>
        <v>0</v>
      </c>
      <c r="AD2189" s="1099"/>
      <c r="AF2189" s="3389"/>
      <c r="AG2189" s="137">
        <f t="shared" si="966"/>
        <v>0</v>
      </c>
    </row>
    <row r="2190" spans="1:33" ht="31.5" x14ac:dyDescent="0.25">
      <c r="A2190" s="137">
        <v>1</v>
      </c>
      <c r="B2190" s="1866" t="s">
        <v>483</v>
      </c>
      <c r="C2190" s="1866"/>
      <c r="D2190" s="1856"/>
      <c r="E2190" s="221"/>
      <c r="F2190" s="183"/>
      <c r="G2190" s="183"/>
      <c r="H2190" s="183"/>
      <c r="I2190" s="183"/>
      <c r="J2190" s="183"/>
      <c r="K2190" s="183"/>
      <c r="L2190" s="183"/>
      <c r="M2190" s="183"/>
      <c r="N2190" s="183"/>
      <c r="O2190" s="183"/>
      <c r="P2190" s="183"/>
      <c r="Q2190" s="331"/>
      <c r="R2190" s="331"/>
      <c r="S2190" s="759"/>
      <c r="T2190" s="331"/>
      <c r="U2190" s="777"/>
      <c r="V2190" s="331"/>
      <c r="W2190" s="331"/>
      <c r="X2190" s="331"/>
      <c r="Y2190" s="331"/>
      <c r="Z2190" s="331"/>
      <c r="AA2190" s="934"/>
      <c r="AB2190" s="328"/>
      <c r="AC2190" s="1084">
        <f t="shared" si="967"/>
        <v>0</v>
      </c>
      <c r="AD2190" s="1099"/>
      <c r="AF2190" s="3389"/>
      <c r="AG2190" s="137">
        <f t="shared" si="966"/>
        <v>0</v>
      </c>
    </row>
    <row r="2191" spans="1:33" s="2266" customFormat="1" ht="15.75" x14ac:dyDescent="0.25">
      <c r="B2191" s="207" t="s">
        <v>194</v>
      </c>
      <c r="C2191" s="3198"/>
      <c r="D2191" s="3197"/>
      <c r="E2191" s="244"/>
      <c r="F2191" s="135"/>
      <c r="G2191" s="183"/>
      <c r="H2191" s="183"/>
      <c r="I2191" s="183"/>
      <c r="J2191" s="183"/>
      <c r="K2191" s="183"/>
      <c r="L2191" s="183"/>
      <c r="M2191" s="183"/>
      <c r="N2191" s="183"/>
      <c r="O2191" s="183"/>
      <c r="P2191" s="183"/>
      <c r="Q2191" s="183"/>
      <c r="R2191" s="183"/>
      <c r="S2191" s="759"/>
      <c r="T2191" s="183"/>
      <c r="U2191" s="777"/>
      <c r="V2191" s="331"/>
      <c r="W2191" s="331"/>
      <c r="X2191" s="331"/>
      <c r="Y2191" s="331"/>
      <c r="Z2191" s="331"/>
      <c r="AA2191" s="934"/>
      <c r="AB2191" s="328"/>
      <c r="AC2191" s="1084">
        <f t="shared" si="967"/>
        <v>0</v>
      </c>
      <c r="AD2191" s="1099"/>
      <c r="AF2191" s="3389"/>
      <c r="AG2191" s="2266">
        <f t="shared" si="966"/>
        <v>0</v>
      </c>
    </row>
    <row r="2192" spans="1:33" s="2266" customFormat="1" ht="15.75" x14ac:dyDescent="0.25">
      <c r="B2192" s="513" t="s">
        <v>217</v>
      </c>
      <c r="C2192" s="1904"/>
      <c r="D2192" s="3199"/>
      <c r="E2192" s="549">
        <f>SUM(E2193:E2197)</f>
        <v>700</v>
      </c>
      <c r="F2192" s="750">
        <f t="shared" ref="F2192:G2192" si="978">SUM(F2193:F2197)</f>
        <v>117</v>
      </c>
      <c r="G2192" s="750">
        <f t="shared" si="978"/>
        <v>132</v>
      </c>
      <c r="H2192" s="750">
        <f>G2192/F2192*100</f>
        <v>112.82051282051282</v>
      </c>
      <c r="I2192" s="183"/>
      <c r="J2192" s="183"/>
      <c r="K2192" s="183"/>
      <c r="L2192" s="183"/>
      <c r="M2192" s="183"/>
      <c r="N2192" s="183"/>
      <c r="O2192" s="183"/>
      <c r="P2192" s="183"/>
      <c r="Q2192" s="3254">
        <v>2279.3249999999998</v>
      </c>
      <c r="R2192" s="3254">
        <v>2279.3249999999998</v>
      </c>
      <c r="S2192" s="759">
        <f>Q2192/12*$B$4+(R2192-Q2192)/11*1</f>
        <v>379.88749999999999</v>
      </c>
      <c r="T2192" s="183">
        <f>Z2192-Y2192-V2192</f>
        <v>405.51110999999997</v>
      </c>
      <c r="U2192" s="777"/>
      <c r="V2192" s="331"/>
      <c r="W2192" s="331">
        <f>T2192-S2192</f>
        <v>25.623609999999985</v>
      </c>
      <c r="X2192" s="331"/>
      <c r="Y2192" s="331">
        <v>0</v>
      </c>
      <c r="Z2192" s="331">
        <v>405.51110999999997</v>
      </c>
      <c r="AA2192" s="934"/>
      <c r="AB2192" s="328"/>
      <c r="AC2192" s="1084">
        <f t="shared" si="967"/>
        <v>0</v>
      </c>
      <c r="AD2192" s="1099"/>
      <c r="AF2192" s="3389"/>
      <c r="AG2192" s="2266">
        <f t="shared" si="966"/>
        <v>405511.11</v>
      </c>
    </row>
    <row r="2193" spans="1:33" s="2266" customFormat="1" ht="30" x14ac:dyDescent="0.25">
      <c r="B2193" s="168" t="s">
        <v>157</v>
      </c>
      <c r="C2193" s="1904"/>
      <c r="D2193" s="3199"/>
      <c r="E2193" s="2262">
        <v>400</v>
      </c>
      <c r="F2193" s="135">
        <f t="shared" ref="F2193:F2194" si="979">ROUND(E2193/12*$B$4,0)</f>
        <v>67</v>
      </c>
      <c r="G2193" s="183">
        <v>105</v>
      </c>
      <c r="H2193" s="183">
        <f>G2193/F2193*100</f>
        <v>156.71641791044777</v>
      </c>
      <c r="I2193" s="183"/>
      <c r="J2193" s="183"/>
      <c r="K2193" s="183"/>
      <c r="L2193" s="183"/>
      <c r="M2193" s="183"/>
      <c r="N2193" s="183"/>
      <c r="O2193" s="183"/>
      <c r="P2193" s="183"/>
      <c r="Q2193" s="183"/>
      <c r="R2193" s="183"/>
      <c r="S2193" s="759"/>
      <c r="T2193" s="183"/>
      <c r="U2193" s="777"/>
      <c r="V2193" s="331"/>
      <c r="W2193" s="331"/>
      <c r="X2193" s="331"/>
      <c r="Y2193" s="331"/>
      <c r="Z2193" s="331"/>
      <c r="AA2193" s="934"/>
      <c r="AB2193" s="328"/>
      <c r="AC2193" s="1084">
        <f t="shared" si="967"/>
        <v>0</v>
      </c>
      <c r="AD2193" s="1099"/>
      <c r="AF2193" s="3389"/>
      <c r="AG2193" s="2266">
        <f t="shared" si="966"/>
        <v>0</v>
      </c>
    </row>
    <row r="2194" spans="1:33" s="2266" customFormat="1" ht="45" x14ac:dyDescent="0.25">
      <c r="B2194" s="208" t="s">
        <v>158</v>
      </c>
      <c r="C2194" s="1904"/>
      <c r="D2194" s="1856"/>
      <c r="E2194" s="2262">
        <v>300</v>
      </c>
      <c r="F2194" s="183">
        <f t="shared" si="979"/>
        <v>50</v>
      </c>
      <c r="G2194" s="183">
        <v>27</v>
      </c>
      <c r="H2194" s="183">
        <f>G2194/F2194*100</f>
        <v>54</v>
      </c>
      <c r="I2194" s="183"/>
      <c r="J2194" s="183"/>
      <c r="K2194" s="183"/>
      <c r="L2194" s="183"/>
      <c r="M2194" s="183"/>
      <c r="N2194" s="183"/>
      <c r="O2194" s="183"/>
      <c r="P2194" s="183"/>
      <c r="Q2194" s="183"/>
      <c r="R2194" s="183"/>
      <c r="S2194" s="759"/>
      <c r="T2194" s="183"/>
      <c r="U2194" s="777"/>
      <c r="V2194" s="331"/>
      <c r="W2194" s="331"/>
      <c r="X2194" s="331"/>
      <c r="Y2194" s="331"/>
      <c r="Z2194" s="331"/>
      <c r="AA2194" s="934"/>
      <c r="AB2194" s="328"/>
      <c r="AC2194" s="1084">
        <f t="shared" si="967"/>
        <v>0</v>
      </c>
      <c r="AD2194" s="1099"/>
      <c r="AF2194" s="3389"/>
      <c r="AG2194" s="2266">
        <f t="shared" si="966"/>
        <v>0</v>
      </c>
    </row>
    <row r="2195" spans="1:33" s="2266" customFormat="1" ht="15.75" x14ac:dyDescent="0.25">
      <c r="B2195" s="476" t="s">
        <v>134</v>
      </c>
      <c r="C2195" s="1904"/>
      <c r="D2195" s="1856"/>
      <c r="E2195" s="213"/>
      <c r="F2195" s="135"/>
      <c r="G2195" s="183"/>
      <c r="H2195" s="183"/>
      <c r="I2195" s="183"/>
      <c r="J2195" s="183"/>
      <c r="K2195" s="183"/>
      <c r="L2195" s="183"/>
      <c r="M2195" s="183"/>
      <c r="N2195" s="183"/>
      <c r="O2195" s="183"/>
      <c r="P2195" s="183"/>
      <c r="Q2195" s="3254">
        <f t="shared" ref="Q2195:R2195" si="980">Q2192</f>
        <v>2279.3249999999998</v>
      </c>
      <c r="R2195" s="3254">
        <f t="shared" si="980"/>
        <v>2279.3249999999998</v>
      </c>
      <c r="S2195" s="759">
        <f t="shared" ref="S2195:Z2195" si="981">S2192</f>
        <v>379.88749999999999</v>
      </c>
      <c r="T2195" s="183">
        <f t="shared" si="981"/>
        <v>405.51110999999997</v>
      </c>
      <c r="U2195" s="777">
        <f t="shared" si="981"/>
        <v>0</v>
      </c>
      <c r="V2195" s="331">
        <f t="shared" si="981"/>
        <v>0</v>
      </c>
      <c r="W2195" s="331">
        <f t="shared" si="981"/>
        <v>25.623609999999985</v>
      </c>
      <c r="X2195" s="331">
        <f t="shared" si="981"/>
        <v>0</v>
      </c>
      <c r="Y2195" s="331">
        <f t="shared" si="981"/>
        <v>0</v>
      </c>
      <c r="Z2195" s="331">
        <f t="shared" si="981"/>
        <v>405.51110999999997</v>
      </c>
      <c r="AA2195" s="934"/>
      <c r="AB2195" s="328"/>
      <c r="AC2195" s="1084">
        <f t="shared" si="967"/>
        <v>0</v>
      </c>
      <c r="AD2195" s="1099"/>
      <c r="AF2195" s="3389"/>
      <c r="AG2195" s="2266">
        <f t="shared" si="966"/>
        <v>405511.11</v>
      </c>
    </row>
    <row r="2196" spans="1:33" x14ac:dyDescent="0.25">
      <c r="A2196" s="137">
        <v>1</v>
      </c>
      <c r="B2196" s="178" t="s">
        <v>28</v>
      </c>
      <c r="C2196" s="461"/>
      <c r="D2196" s="1768"/>
      <c r="E2196" s="221"/>
      <c r="F2196" s="123"/>
      <c r="G2196" s="183"/>
      <c r="H2196" s="183"/>
      <c r="I2196" s="183"/>
      <c r="J2196" s="183"/>
      <c r="K2196" s="183"/>
      <c r="L2196" s="183"/>
      <c r="M2196" s="183"/>
      <c r="N2196" s="183"/>
      <c r="O2196" s="183"/>
      <c r="P2196" s="183"/>
      <c r="Q2196" s="183"/>
      <c r="R2196" s="183"/>
      <c r="S2196" s="759"/>
      <c r="T2196" s="183"/>
      <c r="U2196" s="777"/>
      <c r="V2196" s="331"/>
      <c r="W2196" s="331"/>
      <c r="X2196" s="331"/>
      <c r="Y2196" s="331"/>
      <c r="Z2196" s="331"/>
      <c r="AA2196" s="934"/>
      <c r="AB2196" s="328"/>
      <c r="AC2196" s="1084">
        <f t="shared" si="967"/>
        <v>0</v>
      </c>
      <c r="AD2196" s="1099"/>
      <c r="AF2196" s="3389"/>
      <c r="AG2196" s="137">
        <f t="shared" si="966"/>
        <v>0</v>
      </c>
    </row>
    <row r="2197" spans="1:33" x14ac:dyDescent="0.25">
      <c r="A2197" s="137">
        <v>1</v>
      </c>
      <c r="B2197" s="170" t="s">
        <v>16</v>
      </c>
      <c r="C2197" s="462"/>
      <c r="D2197" s="4"/>
      <c r="E2197" s="221"/>
      <c r="F2197" s="123"/>
      <c r="G2197" s="135"/>
      <c r="H2197" s="129"/>
      <c r="I2197" s="1037"/>
      <c r="J2197" s="183"/>
      <c r="K2197" s="183"/>
      <c r="L2197" s="1037"/>
      <c r="M2197" s="1037"/>
      <c r="N2197" s="183"/>
      <c r="O2197" s="1037"/>
      <c r="P2197" s="183"/>
      <c r="Q2197" s="331"/>
      <c r="R2197" s="331"/>
      <c r="S2197" s="883"/>
      <c r="T2197" s="332"/>
      <c r="U2197" s="1281"/>
      <c r="V2197" s="333"/>
      <c r="W2197" s="333"/>
      <c r="X2197" s="333"/>
      <c r="Y2197" s="333"/>
      <c r="Z2197" s="333"/>
      <c r="AA2197" s="935"/>
      <c r="AB2197" s="867"/>
      <c r="AC2197" s="1084">
        <f t="shared" si="967"/>
        <v>0</v>
      </c>
      <c r="AD2197" s="1099"/>
      <c r="AF2197" s="3389"/>
      <c r="AG2197" s="137">
        <f t="shared" si="966"/>
        <v>0</v>
      </c>
    </row>
    <row r="2198" spans="1:33" x14ac:dyDescent="0.25">
      <c r="A2198" s="137">
        <v>1</v>
      </c>
      <c r="B2198" s="202" t="s">
        <v>6</v>
      </c>
      <c r="C2198" s="463"/>
      <c r="D2198" s="4">
        <v>240</v>
      </c>
      <c r="E2198" s="221">
        <v>1335</v>
      </c>
      <c r="F2198" s="123">
        <f>ROUND(E2198/12*$B$4,0)</f>
        <v>223</v>
      </c>
      <c r="G2198" s="183">
        <v>181</v>
      </c>
      <c r="H2198" s="123">
        <f>G2198/F2198*100</f>
        <v>81.165919282511211</v>
      </c>
      <c r="I2198" s="831">
        <v>3</v>
      </c>
      <c r="J2198" s="152">
        <f>M2198/G2198</f>
        <v>2.4364640883977899</v>
      </c>
      <c r="K2198" s="183">
        <f>ROUND(E2198*I2198,0)</f>
        <v>4005</v>
      </c>
      <c r="L2198" s="1037">
        <f>ROUND(K2198/12*$B$4,0)</f>
        <v>668</v>
      </c>
      <c r="M2198" s="1037">
        <v>441</v>
      </c>
      <c r="N2198" s="183">
        <f>M2198/L2198*100</f>
        <v>66.017964071856284</v>
      </c>
      <c r="O2198" s="183">
        <f>K2198/D2198</f>
        <v>16.6875</v>
      </c>
      <c r="P2198" s="135">
        <f>M2198/$B$4*12/O2198</f>
        <v>158.56179775280899</v>
      </c>
      <c r="Q2198" s="333"/>
      <c r="R2198" s="333"/>
      <c r="S2198" s="759"/>
      <c r="T2198" s="331"/>
      <c r="U2198" s="1131"/>
      <c r="V2198" s="332"/>
      <c r="W2198" s="332"/>
      <c r="X2198" s="332"/>
      <c r="Y2198" s="332"/>
      <c r="Z2198" s="332"/>
      <c r="AA2198" s="934"/>
      <c r="AB2198" s="866"/>
      <c r="AC2198" s="1084">
        <f t="shared" si="967"/>
        <v>0</v>
      </c>
      <c r="AD2198" s="1099"/>
      <c r="AF2198" s="3389"/>
      <c r="AG2198" s="137">
        <f t="shared" si="966"/>
        <v>0</v>
      </c>
    </row>
    <row r="2199" spans="1:33" x14ac:dyDescent="0.25">
      <c r="A2199" s="137">
        <v>1</v>
      </c>
      <c r="B2199" s="203" t="s">
        <v>176</v>
      </c>
      <c r="C2199" s="464"/>
      <c r="D2199" s="4"/>
      <c r="E2199" s="251">
        <f>SUM(E2198)</f>
        <v>1335</v>
      </c>
      <c r="F2199" s="1247">
        <f>SUM(F2198)</f>
        <v>223</v>
      </c>
      <c r="G2199" s="750">
        <f>SUM(G2198)</f>
        <v>181</v>
      </c>
      <c r="H2199" s="528">
        <f>G2199/F2199*100</f>
        <v>81.165919282511211</v>
      </c>
      <c r="I2199" s="750">
        <f>SUM(I2198)</f>
        <v>3</v>
      </c>
      <c r="J2199" s="1802">
        <f>M2199/G2199</f>
        <v>2.4364640883977899</v>
      </c>
      <c r="K2199" s="1802">
        <f t="shared" ref="K2199:P2199" si="982">SUM(K2198)</f>
        <v>4005</v>
      </c>
      <c r="L2199" s="528">
        <f t="shared" si="982"/>
        <v>668</v>
      </c>
      <c r="M2199" s="750">
        <f t="shared" si="982"/>
        <v>441</v>
      </c>
      <c r="N2199" s="1802">
        <f t="shared" si="982"/>
        <v>66.017964071856284</v>
      </c>
      <c r="O2199" s="1802">
        <f t="shared" si="982"/>
        <v>16.6875</v>
      </c>
      <c r="P2199" s="1653">
        <f t="shared" si="982"/>
        <v>158.56179775280899</v>
      </c>
      <c r="Q2199" s="332"/>
      <c r="R2199" s="332"/>
      <c r="S2199" s="759"/>
      <c r="T2199" s="331"/>
      <c r="U2199" s="1131"/>
      <c r="V2199" s="332"/>
      <c r="W2199" s="332"/>
      <c r="X2199" s="332"/>
      <c r="Y2199" s="331"/>
      <c r="Z2199" s="332"/>
      <c r="AA2199" s="938"/>
      <c r="AB2199" s="866"/>
      <c r="AC2199" s="1084">
        <f t="shared" si="967"/>
        <v>0</v>
      </c>
      <c r="AD2199" s="1099"/>
      <c r="AF2199" s="3389"/>
      <c r="AG2199" s="137">
        <f t="shared" si="966"/>
        <v>0</v>
      </c>
    </row>
    <row r="2200" spans="1:33" ht="30" thickBot="1" x14ac:dyDescent="0.3">
      <c r="A2200" s="137">
        <v>1</v>
      </c>
      <c r="B2200" s="148" t="s">
        <v>201</v>
      </c>
      <c r="C2200" s="420"/>
      <c r="D2200" s="1768"/>
      <c r="E2200" s="267">
        <f>E2199</f>
        <v>1335</v>
      </c>
      <c r="F2200" s="1251">
        <f>F2199</f>
        <v>223</v>
      </c>
      <c r="G2200" s="1849">
        <f t="shared" ref="G2200:P2200" si="983">G2199</f>
        <v>181</v>
      </c>
      <c r="H2200" s="1251">
        <f t="shared" si="983"/>
        <v>81.165919282511211</v>
      </c>
      <c r="I2200" s="1849">
        <f t="shared" si="983"/>
        <v>3</v>
      </c>
      <c r="J2200" s="1849">
        <f t="shared" si="983"/>
        <v>2.4364640883977899</v>
      </c>
      <c r="K2200" s="1849">
        <f t="shared" si="983"/>
        <v>4005</v>
      </c>
      <c r="L2200" s="1849">
        <f t="shared" si="983"/>
        <v>668</v>
      </c>
      <c r="M2200" s="1849">
        <f t="shared" si="983"/>
        <v>441</v>
      </c>
      <c r="N2200" s="1849">
        <f t="shared" si="983"/>
        <v>66.017964071856284</v>
      </c>
      <c r="O2200" s="1849">
        <f t="shared" si="983"/>
        <v>16.6875</v>
      </c>
      <c r="P2200" s="1849">
        <f t="shared" si="983"/>
        <v>158.56179775280899</v>
      </c>
      <c r="Q2200" s="338">
        <v>53641.011275327997</v>
      </c>
      <c r="R2200" s="338">
        <v>53641.011275327997</v>
      </c>
      <c r="S2200" s="881">
        <f>Q2200/12*$B$4+(R2200-Q2200)/11*1</f>
        <v>8940.1685458880002</v>
      </c>
      <c r="T2200" s="333">
        <f>Z2200-Y2200-V2200-U2200</f>
        <v>7163.3911999999991</v>
      </c>
      <c r="U2200" s="1147"/>
      <c r="V2200" s="338"/>
      <c r="W2200" s="338">
        <f>T2200-S2200</f>
        <v>-1776.777345888001</v>
      </c>
      <c r="X2200" s="338"/>
      <c r="Y2200" s="333">
        <v>0</v>
      </c>
      <c r="Z2200" s="338">
        <v>7163.3911999999991</v>
      </c>
      <c r="AA2200" s="1869"/>
      <c r="AB2200" s="869"/>
      <c r="AC2200" s="1084">
        <f t="shared" si="967"/>
        <v>0</v>
      </c>
      <c r="AD2200" s="1099"/>
      <c r="AF2200" s="3389"/>
      <c r="AG2200" s="137">
        <f t="shared" si="966"/>
        <v>7163391.1999999993</v>
      </c>
    </row>
    <row r="2201" spans="1:33" ht="15.75" thickBot="1" x14ac:dyDescent="0.3">
      <c r="A2201" s="137">
        <v>1</v>
      </c>
      <c r="B2201" s="1672" t="s">
        <v>278</v>
      </c>
      <c r="C2201" s="1673"/>
      <c r="D2201" s="1672"/>
      <c r="E2201" s="264"/>
      <c r="F2201" s="1786"/>
      <c r="G2201" s="1786"/>
      <c r="H2201" s="1786"/>
      <c r="I2201" s="1786"/>
      <c r="J2201" s="1786"/>
      <c r="K2201" s="1786"/>
      <c r="L2201" s="1786"/>
      <c r="M2201" s="1786">
        <f>M2200</f>
        <v>441</v>
      </c>
      <c r="N2201" s="1786"/>
      <c r="O2201" s="1786"/>
      <c r="P2201" s="1786"/>
      <c r="Q2201" s="337">
        <f t="shared" ref="Q2201:R2201" si="984">Q2200+Q2195</f>
        <v>55920.336275327994</v>
      </c>
      <c r="R2201" s="337">
        <f t="shared" si="984"/>
        <v>55920.336275327994</v>
      </c>
      <c r="S2201" s="760">
        <f t="shared" ref="S2201:Z2201" si="985">S2200+S2195</f>
        <v>9320.0560458880009</v>
      </c>
      <c r="T2201" s="337">
        <f t="shared" si="985"/>
        <v>7568.9023099999995</v>
      </c>
      <c r="U2201" s="782">
        <f t="shared" si="985"/>
        <v>0</v>
      </c>
      <c r="V2201" s="156">
        <f t="shared" si="985"/>
        <v>0</v>
      </c>
      <c r="W2201" s="337">
        <f t="shared" si="985"/>
        <v>-1751.1537358880009</v>
      </c>
      <c r="X2201" s="337">
        <f t="shared" si="985"/>
        <v>0</v>
      </c>
      <c r="Y2201" s="337">
        <f t="shared" si="985"/>
        <v>0</v>
      </c>
      <c r="Z2201" s="337">
        <f t="shared" si="985"/>
        <v>7568.9023099999995</v>
      </c>
      <c r="AA2201" s="1840"/>
      <c r="AB2201" s="868"/>
      <c r="AC2201" s="1084">
        <f t="shared" ref="AC2201:AC2206" si="986">T2201-S2201-W2201</f>
        <v>0</v>
      </c>
      <c r="AD2201" s="1099"/>
      <c r="AE2201" s="137" t="e">
        <f>S2201-#REF!/12*4</f>
        <v>#REF!</v>
      </c>
      <c r="AF2201" s="3389"/>
      <c r="AG2201" s="137">
        <f t="shared" si="966"/>
        <v>7568902.3099999996</v>
      </c>
    </row>
    <row r="2202" spans="1:33" x14ac:dyDescent="0.25">
      <c r="A2202" s="137">
        <v>1</v>
      </c>
      <c r="B2202" s="1712"/>
      <c r="C2202" s="1713"/>
      <c r="D2202" s="1712"/>
      <c r="E2202" s="233"/>
      <c r="F2202" s="1841"/>
      <c r="G2202" s="1841"/>
      <c r="H2202" s="1841"/>
      <c r="I2202" s="2258"/>
      <c r="J2202" s="186"/>
      <c r="K2202" s="186"/>
      <c r="L2202" s="186"/>
      <c r="M2202" s="2258"/>
      <c r="N2202" s="186"/>
      <c r="O2202" s="186"/>
      <c r="P2202" s="186"/>
      <c r="Q2202" s="330"/>
      <c r="R2202" s="330"/>
      <c r="S2202" s="758"/>
      <c r="T2202" s="330"/>
      <c r="U2202" s="780"/>
      <c r="V2202" s="330"/>
      <c r="W2202" s="330"/>
      <c r="X2202" s="330"/>
      <c r="Y2202" s="330"/>
      <c r="Z2202" s="330"/>
      <c r="AA2202" s="1842"/>
      <c r="AB2202" s="370"/>
      <c r="AC2202" s="1084">
        <f t="shared" si="986"/>
        <v>0</v>
      </c>
      <c r="AD2202" s="1099"/>
      <c r="AF2202" s="3389"/>
      <c r="AG2202" s="137">
        <f t="shared" si="966"/>
        <v>0</v>
      </c>
    </row>
    <row r="2203" spans="1:33" ht="31.5" x14ac:dyDescent="0.25">
      <c r="A2203" s="137">
        <v>1</v>
      </c>
      <c r="B2203" s="1866" t="s">
        <v>389</v>
      </c>
      <c r="C2203" s="1866"/>
      <c r="D2203" s="1856"/>
      <c r="E2203" s="221"/>
      <c r="F2203" s="183"/>
      <c r="G2203" s="183"/>
      <c r="H2203" s="183"/>
      <c r="I2203" s="183"/>
      <c r="J2203" s="183"/>
      <c r="K2203" s="183"/>
      <c r="L2203" s="183"/>
      <c r="M2203" s="183"/>
      <c r="N2203" s="183"/>
      <c r="O2203" s="183"/>
      <c r="P2203" s="183"/>
      <c r="Q2203" s="331"/>
      <c r="R2203" s="331"/>
      <c r="S2203" s="759"/>
      <c r="T2203" s="331"/>
      <c r="U2203" s="777"/>
      <c r="V2203" s="331"/>
      <c r="W2203" s="331"/>
      <c r="X2203" s="331"/>
      <c r="Y2203" s="331"/>
      <c r="Z2203" s="331"/>
      <c r="AA2203" s="934"/>
      <c r="AB2203" s="328"/>
      <c r="AC2203" s="1084">
        <f t="shared" si="986"/>
        <v>0</v>
      </c>
      <c r="AD2203" s="1099"/>
      <c r="AF2203" s="3389"/>
      <c r="AG2203" s="137">
        <f t="shared" si="966"/>
        <v>0</v>
      </c>
    </row>
    <row r="2204" spans="1:33" x14ac:dyDescent="0.25">
      <c r="A2204" s="137">
        <v>1</v>
      </c>
      <c r="B2204" s="1515" t="s">
        <v>194</v>
      </c>
      <c r="C2204" s="1516"/>
      <c r="D2204" s="1515"/>
      <c r="E2204" s="221"/>
      <c r="F2204" s="183"/>
      <c r="G2204" s="183"/>
      <c r="H2204" s="183"/>
      <c r="I2204" s="183"/>
      <c r="J2204" s="183"/>
      <c r="K2204" s="183"/>
      <c r="L2204" s="183"/>
      <c r="M2204" s="183"/>
      <c r="N2204" s="183"/>
      <c r="O2204" s="183"/>
      <c r="P2204" s="183"/>
      <c r="Q2204" s="331"/>
      <c r="R2204" s="331"/>
      <c r="S2204" s="759">
        <f>Q2204/12*$B$4</f>
        <v>0</v>
      </c>
      <c r="T2204" s="331"/>
      <c r="U2204" s="777"/>
      <c r="V2204" s="331"/>
      <c r="W2204" s="331"/>
      <c r="X2204" s="331"/>
      <c r="Y2204" s="331"/>
      <c r="Z2204" s="331"/>
      <c r="AA2204" s="934"/>
      <c r="AB2204" s="328"/>
      <c r="AC2204" s="1084">
        <f t="shared" si="986"/>
        <v>0</v>
      </c>
      <c r="AD2204" s="1099"/>
      <c r="AF2204" s="3389"/>
      <c r="AG2204" s="137">
        <f t="shared" si="966"/>
        <v>0</v>
      </c>
    </row>
    <row r="2205" spans="1:33" x14ac:dyDescent="0.25">
      <c r="A2205" s="137">
        <v>1</v>
      </c>
      <c r="B2205" s="1867" t="s">
        <v>132</v>
      </c>
      <c r="C2205" s="1868"/>
      <c r="D2205" s="4"/>
      <c r="E2205" s="245">
        <f>SUM(E2206:E2218)</f>
        <v>8100</v>
      </c>
      <c r="F2205" s="750">
        <f t="shared" ref="F2205" si="987">SUM(F2206:F2218)</f>
        <v>1350</v>
      </c>
      <c r="G2205" s="750">
        <f>SUM(G2206:G2219)</f>
        <v>1857</v>
      </c>
      <c r="H2205" s="750">
        <f>G2205/F2205*100</f>
        <v>137.55555555555557</v>
      </c>
      <c r="I2205" s="183"/>
      <c r="J2205" s="183"/>
      <c r="K2205" s="183"/>
      <c r="L2205" s="183"/>
      <c r="M2205" s="183"/>
      <c r="N2205" s="183"/>
      <c r="O2205" s="183"/>
      <c r="P2205" s="183"/>
      <c r="Q2205" s="331">
        <v>2353.3735000000001</v>
      </c>
      <c r="R2205" s="331">
        <v>2353.3735000000001</v>
      </c>
      <c r="S2205" s="759">
        <f>Q2205/12*$B$4+(R2205-Q2205)/11*1</f>
        <v>392.22891666666669</v>
      </c>
      <c r="T2205" s="331">
        <f>Z2205-Y2205-V2205</f>
        <v>435.36255</v>
      </c>
      <c r="U2205" s="777"/>
      <c r="V2205" s="331"/>
      <c r="W2205" s="331">
        <f>T2205-S2205</f>
        <v>43.133633333333307</v>
      </c>
      <c r="X2205" s="331"/>
      <c r="Y2205" s="331">
        <v>0</v>
      </c>
      <c r="Z2205" s="331">
        <v>435.36255</v>
      </c>
      <c r="AA2205" s="934"/>
      <c r="AB2205" s="328"/>
      <c r="AC2205" s="1084">
        <f t="shared" si="986"/>
        <v>0</v>
      </c>
      <c r="AD2205" s="1099"/>
      <c r="AF2205" s="3389"/>
      <c r="AG2205" s="137">
        <f t="shared" si="966"/>
        <v>435362.55</v>
      </c>
    </row>
    <row r="2206" spans="1:33" ht="30" x14ac:dyDescent="0.25">
      <c r="A2206" s="137">
        <v>1</v>
      </c>
      <c r="B2206" s="168" t="s">
        <v>116</v>
      </c>
      <c r="C2206" s="424"/>
      <c r="D2206" s="4"/>
      <c r="E2206" s="221">
        <v>150</v>
      </c>
      <c r="F2206" s="123">
        <f>ROUND(E2206/12*$B$4,0)</f>
        <v>25</v>
      </c>
      <c r="G2206" s="183">
        <v>34</v>
      </c>
      <c r="H2206" s="123">
        <f>G2206/F2206*100</f>
        <v>136</v>
      </c>
      <c r="I2206" s="183"/>
      <c r="J2206" s="183"/>
      <c r="K2206" s="183"/>
      <c r="L2206" s="183"/>
      <c r="M2206" s="183"/>
      <c r="N2206" s="183"/>
      <c r="O2206" s="183"/>
      <c r="P2206" s="183"/>
      <c r="Q2206" s="331"/>
      <c r="R2206" s="331"/>
      <c r="S2206" s="759"/>
      <c r="T2206" s="331"/>
      <c r="U2206" s="777"/>
      <c r="V2206" s="331"/>
      <c r="W2206" s="331"/>
      <c r="X2206" s="331"/>
      <c r="Y2206" s="331"/>
      <c r="Z2206" s="331"/>
      <c r="AA2206" s="934"/>
      <c r="AB2206" s="328"/>
      <c r="AC2206" s="1084">
        <f t="shared" si="986"/>
        <v>0</v>
      </c>
      <c r="AD2206" s="1099"/>
      <c r="AF2206" s="3389"/>
      <c r="AG2206" s="137">
        <f t="shared" si="966"/>
        <v>0</v>
      </c>
    </row>
    <row r="2207" spans="1:33" s="2266" customFormat="1" ht="45" x14ac:dyDescent="0.25">
      <c r="B2207" s="168" t="s">
        <v>519</v>
      </c>
      <c r="C2207" s="424"/>
      <c r="D2207" s="4"/>
      <c r="E2207" s="221"/>
      <c r="F2207" s="123"/>
      <c r="G2207" s="183"/>
      <c r="H2207" s="123"/>
      <c r="I2207" s="183"/>
      <c r="J2207" s="183"/>
      <c r="K2207" s="183"/>
      <c r="L2207" s="183"/>
      <c r="M2207" s="183"/>
      <c r="N2207" s="183"/>
      <c r="O2207" s="183"/>
      <c r="P2207" s="183"/>
      <c r="Q2207" s="331"/>
      <c r="R2207" s="331"/>
      <c r="S2207" s="759"/>
      <c r="T2207" s="331"/>
      <c r="U2207" s="777"/>
      <c r="V2207" s="331"/>
      <c r="W2207" s="331"/>
      <c r="X2207" s="331"/>
      <c r="Y2207" s="331"/>
      <c r="Z2207" s="331"/>
      <c r="AA2207" s="934"/>
      <c r="AB2207" s="328"/>
      <c r="AC2207" s="1084"/>
      <c r="AD2207" s="1099"/>
      <c r="AF2207" s="3389"/>
      <c r="AG2207" s="2266">
        <f t="shared" si="966"/>
        <v>0</v>
      </c>
    </row>
    <row r="2208" spans="1:33" s="2266" customFormat="1" ht="30" x14ac:dyDescent="0.25">
      <c r="B2208" s="168" t="s">
        <v>117</v>
      </c>
      <c r="C2208" s="424"/>
      <c r="D2208" s="4"/>
      <c r="E2208" s="221">
        <v>150</v>
      </c>
      <c r="F2208" s="123">
        <f t="shared" ref="F2208:F2218" si="988">ROUND(E2208/12*$B$4,0)</f>
        <v>25</v>
      </c>
      <c r="G2208" s="183">
        <v>3</v>
      </c>
      <c r="H2208" s="123">
        <f>G2208/F2208*100</f>
        <v>12</v>
      </c>
      <c r="I2208" s="183"/>
      <c r="J2208" s="183"/>
      <c r="K2208" s="183"/>
      <c r="L2208" s="183"/>
      <c r="M2208" s="183"/>
      <c r="N2208" s="183"/>
      <c r="O2208" s="183"/>
      <c r="P2208" s="183"/>
      <c r="Q2208" s="331"/>
      <c r="R2208" s="331"/>
      <c r="S2208" s="759"/>
      <c r="T2208" s="331"/>
      <c r="U2208" s="777"/>
      <c r="V2208" s="331"/>
      <c r="W2208" s="331"/>
      <c r="X2208" s="331"/>
      <c r="Y2208" s="331"/>
      <c r="Z2208" s="331"/>
      <c r="AA2208" s="934"/>
      <c r="AB2208" s="328"/>
      <c r="AC2208" s="1084">
        <f>T2208-S2208-W2208</f>
        <v>0</v>
      </c>
      <c r="AD2208" s="1099"/>
      <c r="AF2208" s="3389"/>
      <c r="AG2208" s="2266">
        <f t="shared" si="966"/>
        <v>0</v>
      </c>
    </row>
    <row r="2209" spans="1:33" s="2266" customFormat="1" ht="45" x14ac:dyDescent="0.25">
      <c r="B2209" s="168" t="s">
        <v>521</v>
      </c>
      <c r="C2209" s="424"/>
      <c r="D2209" s="4"/>
      <c r="E2209" s="221"/>
      <c r="F2209" s="123"/>
      <c r="G2209" s="183"/>
      <c r="H2209" s="123"/>
      <c r="I2209" s="183"/>
      <c r="J2209" s="183"/>
      <c r="K2209" s="183"/>
      <c r="L2209" s="183"/>
      <c r="M2209" s="183"/>
      <c r="N2209" s="183"/>
      <c r="O2209" s="183"/>
      <c r="P2209" s="183"/>
      <c r="Q2209" s="331"/>
      <c r="R2209" s="331"/>
      <c r="S2209" s="759"/>
      <c r="T2209" s="331"/>
      <c r="U2209" s="777"/>
      <c r="V2209" s="331"/>
      <c r="W2209" s="331"/>
      <c r="X2209" s="331"/>
      <c r="Y2209" s="331"/>
      <c r="Z2209" s="331"/>
      <c r="AA2209" s="934"/>
      <c r="AB2209" s="328"/>
      <c r="AC2209" s="1084"/>
      <c r="AD2209" s="1099"/>
      <c r="AF2209" s="3389"/>
      <c r="AG2209" s="2266">
        <f t="shared" si="966"/>
        <v>0</v>
      </c>
    </row>
    <row r="2210" spans="1:33" x14ac:dyDescent="0.25">
      <c r="A2210" s="137">
        <v>1</v>
      </c>
      <c r="B2210" s="208" t="s">
        <v>62</v>
      </c>
      <c r="C2210" s="424"/>
      <c r="D2210" s="4"/>
      <c r="E2210" s="221">
        <v>2000</v>
      </c>
      <c r="F2210" s="123">
        <f t="shared" si="988"/>
        <v>333</v>
      </c>
      <c r="G2210" s="183">
        <v>911</v>
      </c>
      <c r="H2210" s="123">
        <f>G2210/F2210*100</f>
        <v>273.57357357357358</v>
      </c>
      <c r="I2210" s="183"/>
      <c r="J2210" s="183"/>
      <c r="K2210" s="183"/>
      <c r="L2210" s="183"/>
      <c r="M2210" s="183"/>
      <c r="N2210" s="183"/>
      <c r="O2210" s="183"/>
      <c r="P2210" s="183"/>
      <c r="Q2210" s="331"/>
      <c r="R2210" s="331"/>
      <c r="S2210" s="759"/>
      <c r="T2210" s="331"/>
      <c r="U2210" s="777"/>
      <c r="V2210" s="331"/>
      <c r="W2210" s="331"/>
      <c r="X2210" s="331"/>
      <c r="Y2210" s="331"/>
      <c r="Z2210" s="331"/>
      <c r="AA2210" s="934"/>
      <c r="AB2210" s="328"/>
      <c r="AC2210" s="1084">
        <f>T2210-S2210-W2210</f>
        <v>0</v>
      </c>
      <c r="AD2210" s="1099"/>
      <c r="AF2210" s="3389"/>
      <c r="AG2210" s="137">
        <f t="shared" si="966"/>
        <v>0</v>
      </c>
    </row>
    <row r="2211" spans="1:33" s="2266" customFormat="1" ht="30" x14ac:dyDescent="0.25">
      <c r="B2211" s="208" t="s">
        <v>520</v>
      </c>
      <c r="C2211" s="424"/>
      <c r="D2211" s="1652"/>
      <c r="E2211" s="221"/>
      <c r="F2211" s="129"/>
      <c r="G2211" s="1037"/>
      <c r="H2211" s="129"/>
      <c r="I2211" s="183"/>
      <c r="J2211" s="183"/>
      <c r="K2211" s="1037"/>
      <c r="L2211" s="183"/>
      <c r="M2211" s="1037"/>
      <c r="N2211" s="1037"/>
      <c r="O2211" s="1037"/>
      <c r="P2211" s="1037"/>
      <c r="Q2211" s="331"/>
      <c r="R2211" s="331"/>
      <c r="S2211" s="880"/>
      <c r="T2211" s="332"/>
      <c r="U2211" s="1131"/>
      <c r="V2211" s="332"/>
      <c r="W2211" s="332"/>
      <c r="X2211" s="332"/>
      <c r="Y2211" s="331"/>
      <c r="Z2211" s="332"/>
      <c r="AA2211" s="1727"/>
      <c r="AB2211" s="866"/>
      <c r="AC2211" s="1084"/>
      <c r="AD2211" s="1099"/>
      <c r="AF2211" s="3389"/>
      <c r="AG2211" s="2266">
        <f t="shared" si="966"/>
        <v>0</v>
      </c>
    </row>
    <row r="2212" spans="1:33" s="2266" customFormat="1" x14ac:dyDescent="0.25">
      <c r="B2212" s="168" t="s">
        <v>114</v>
      </c>
      <c r="C2212" s="424"/>
      <c r="D2212" s="1652"/>
      <c r="E2212" s="221">
        <v>3000</v>
      </c>
      <c r="F2212" s="129">
        <f t="shared" si="988"/>
        <v>500</v>
      </c>
      <c r="G2212" s="1037">
        <v>614</v>
      </c>
      <c r="H2212" s="129">
        <f>G2212/F2212*100</f>
        <v>122.8</v>
      </c>
      <c r="I2212" s="183"/>
      <c r="J2212" s="183"/>
      <c r="K2212" s="1037"/>
      <c r="L2212" s="183"/>
      <c r="M2212" s="1037"/>
      <c r="N2212" s="1037"/>
      <c r="O2212" s="1037"/>
      <c r="P2212" s="1037"/>
      <c r="Q2212" s="331"/>
      <c r="R2212" s="331"/>
      <c r="S2212" s="880"/>
      <c r="T2212" s="332"/>
      <c r="U2212" s="1131"/>
      <c r="V2212" s="332"/>
      <c r="W2212" s="332"/>
      <c r="X2212" s="332"/>
      <c r="Y2212" s="331"/>
      <c r="Z2212" s="332"/>
      <c r="AA2212" s="1727"/>
      <c r="AB2212" s="866"/>
      <c r="AC2212" s="1084">
        <f>T2212-S2212-W2212</f>
        <v>0</v>
      </c>
      <c r="AD2212" s="1099"/>
      <c r="AF2212" s="3389"/>
      <c r="AG2212" s="2266">
        <f t="shared" si="966"/>
        <v>0</v>
      </c>
    </row>
    <row r="2213" spans="1:33" s="2266" customFormat="1" x14ac:dyDescent="0.25">
      <c r="B2213" s="168" t="s">
        <v>537</v>
      </c>
      <c r="C2213" s="424"/>
      <c r="D2213" s="1652"/>
      <c r="E2213" s="221"/>
      <c r="F2213" s="129"/>
      <c r="G2213" s="1037"/>
      <c r="H2213" s="129"/>
      <c r="I2213" s="183"/>
      <c r="J2213" s="183"/>
      <c r="K2213" s="1037"/>
      <c r="L2213" s="183"/>
      <c r="M2213" s="1037"/>
      <c r="N2213" s="1037"/>
      <c r="O2213" s="1037"/>
      <c r="P2213" s="1037"/>
      <c r="Q2213" s="331"/>
      <c r="R2213" s="331"/>
      <c r="S2213" s="880"/>
      <c r="T2213" s="332"/>
      <c r="U2213" s="1131"/>
      <c r="V2213" s="332"/>
      <c r="W2213" s="332"/>
      <c r="X2213" s="332"/>
      <c r="Y2213" s="331"/>
      <c r="Z2213" s="332"/>
      <c r="AA2213" s="1727"/>
      <c r="AB2213" s="866"/>
      <c r="AC2213" s="1084"/>
      <c r="AD2213" s="1099"/>
      <c r="AF2213" s="3389"/>
      <c r="AG2213" s="2266">
        <f t="shared" si="966"/>
        <v>0</v>
      </c>
    </row>
    <row r="2214" spans="1:33" x14ac:dyDescent="0.25">
      <c r="A2214" s="137">
        <v>1</v>
      </c>
      <c r="B2214" s="168" t="s">
        <v>113</v>
      </c>
      <c r="C2214" s="1134"/>
      <c r="D2214" s="1652"/>
      <c r="E2214" s="221"/>
      <c r="F2214" s="129">
        <f t="shared" si="988"/>
        <v>0</v>
      </c>
      <c r="G2214" s="1037"/>
      <c r="H2214" s="129" t="e">
        <f>G2214/F2214*100</f>
        <v>#DIV/0!</v>
      </c>
      <c r="I2214" s="183"/>
      <c r="J2214" s="183"/>
      <c r="K2214" s="1037"/>
      <c r="L2214" s="183"/>
      <c r="M2214" s="1037"/>
      <c r="N2214" s="1037"/>
      <c r="O2214" s="1037"/>
      <c r="P2214" s="1037"/>
      <c r="Q2214" s="331"/>
      <c r="R2214" s="331"/>
      <c r="S2214" s="880"/>
      <c r="T2214" s="332"/>
      <c r="U2214" s="1131"/>
      <c r="V2214" s="332"/>
      <c r="W2214" s="332"/>
      <c r="X2214" s="332"/>
      <c r="Y2214" s="331"/>
      <c r="Z2214" s="332"/>
      <c r="AA2214" s="1727"/>
      <c r="AB2214" s="866"/>
      <c r="AC2214" s="1084">
        <f>T2214-S2214-W2214</f>
        <v>0</v>
      </c>
      <c r="AD2214" s="1099"/>
      <c r="AF2214" s="3389"/>
      <c r="AG2214" s="137">
        <f t="shared" si="966"/>
        <v>0</v>
      </c>
    </row>
    <row r="2215" spans="1:33" s="2266" customFormat="1" ht="30" x14ac:dyDescent="0.25">
      <c r="B2215" s="168" t="s">
        <v>529</v>
      </c>
      <c r="C2215" s="1134"/>
      <c r="D2215" s="1652"/>
      <c r="E2215" s="221"/>
      <c r="F2215" s="129"/>
      <c r="G2215" s="1037"/>
      <c r="H2215" s="129"/>
      <c r="I2215" s="183"/>
      <c r="J2215" s="183"/>
      <c r="K2215" s="1037"/>
      <c r="L2215" s="183"/>
      <c r="M2215" s="1037"/>
      <c r="N2215" s="1037"/>
      <c r="O2215" s="1037"/>
      <c r="P2215" s="1037"/>
      <c r="Q2215" s="331"/>
      <c r="R2215" s="331"/>
      <c r="S2215" s="880"/>
      <c r="T2215" s="332"/>
      <c r="U2215" s="1131"/>
      <c r="V2215" s="332"/>
      <c r="W2215" s="332"/>
      <c r="X2215" s="332"/>
      <c r="Y2215" s="333"/>
      <c r="Z2215" s="332"/>
      <c r="AA2215" s="1727"/>
      <c r="AB2215" s="866"/>
      <c r="AC2215" s="1084"/>
      <c r="AD2215" s="1099"/>
      <c r="AF2215" s="3389"/>
      <c r="AG2215" s="2266">
        <f t="shared" si="966"/>
        <v>0</v>
      </c>
    </row>
    <row r="2216" spans="1:33" ht="30" x14ac:dyDescent="0.25">
      <c r="A2216" s="137">
        <v>1</v>
      </c>
      <c r="B2216" s="168" t="s">
        <v>156</v>
      </c>
      <c r="C2216" s="1134"/>
      <c r="D2216" s="4"/>
      <c r="E2216" s="221">
        <v>1800</v>
      </c>
      <c r="F2216" s="129">
        <f t="shared" si="988"/>
        <v>300</v>
      </c>
      <c r="G2216" s="1037">
        <v>227</v>
      </c>
      <c r="H2216" s="123">
        <f>G2216/F2216*100</f>
        <v>75.666666666666671</v>
      </c>
      <c r="I2216" s="135"/>
      <c r="J2216" s="135"/>
      <c r="K2216" s="1037"/>
      <c r="L2216" s="183"/>
      <c r="M2216" s="183"/>
      <c r="N2216" s="183"/>
      <c r="O2216" s="1037"/>
      <c r="P2216" s="183"/>
      <c r="Q2216" s="331"/>
      <c r="R2216" s="331"/>
      <c r="S2216" s="759"/>
      <c r="T2216" s="331"/>
      <c r="U2216" s="777"/>
      <c r="V2216" s="332"/>
      <c r="W2216" s="332"/>
      <c r="X2216" s="332"/>
      <c r="Y2216" s="333"/>
      <c r="Z2216" s="332"/>
      <c r="AA2216" s="934"/>
      <c r="AB2216" s="866"/>
      <c r="AC2216" s="1084">
        <f>T2216-S2216-W2216</f>
        <v>0</v>
      </c>
      <c r="AD2216" s="1099"/>
      <c r="AF2216" s="3389"/>
      <c r="AG2216" s="137">
        <f t="shared" si="966"/>
        <v>0</v>
      </c>
    </row>
    <row r="2217" spans="1:33" s="2266" customFormat="1" ht="30" x14ac:dyDescent="0.25">
      <c r="B2217" s="168" t="s">
        <v>538</v>
      </c>
      <c r="C2217" s="1873"/>
      <c r="D2217" s="1768"/>
      <c r="E2217" s="221"/>
      <c r="F2217" s="129"/>
      <c r="G2217" s="1037"/>
      <c r="H2217" s="1112"/>
      <c r="I2217" s="183"/>
      <c r="J2217" s="183"/>
      <c r="K2217" s="1037"/>
      <c r="L2217" s="135"/>
      <c r="M2217" s="183"/>
      <c r="N2217" s="135"/>
      <c r="O2217" s="183"/>
      <c r="P2217" s="135"/>
      <c r="Q2217" s="333"/>
      <c r="R2217" s="333"/>
      <c r="S2217" s="759"/>
      <c r="T2217" s="331"/>
      <c r="U2217" s="777"/>
      <c r="V2217" s="332"/>
      <c r="W2217" s="332"/>
      <c r="X2217" s="332"/>
      <c r="Y2217" s="331"/>
      <c r="Z2217" s="332"/>
      <c r="AA2217" s="934"/>
      <c r="AB2217" s="866"/>
      <c r="AC2217" s="1084"/>
      <c r="AD2217" s="1099"/>
      <c r="AF2217" s="3389"/>
      <c r="AG2217" s="2266">
        <f t="shared" si="966"/>
        <v>0</v>
      </c>
    </row>
    <row r="2218" spans="1:33" s="2266" customFormat="1" x14ac:dyDescent="0.25">
      <c r="B2218" s="168" t="s">
        <v>181</v>
      </c>
      <c r="C2218" s="1873"/>
      <c r="D2218" s="1768"/>
      <c r="E2218" s="244">
        <v>1000</v>
      </c>
      <c r="F2218" s="129">
        <f t="shared" si="988"/>
        <v>167</v>
      </c>
      <c r="G2218" s="1037">
        <v>68</v>
      </c>
      <c r="H2218" s="123">
        <f>G2218/F2218*100</f>
        <v>40.718562874251496</v>
      </c>
      <c r="I2218" s="183"/>
      <c r="J2218" s="183"/>
      <c r="K2218" s="183"/>
      <c r="L2218" s="1037"/>
      <c r="M2218" s="135"/>
      <c r="N2218" s="183"/>
      <c r="O2218" s="1037"/>
      <c r="P2218" s="183"/>
      <c r="Q2218" s="332"/>
      <c r="R2218" s="332"/>
      <c r="S2218" s="758"/>
      <c r="T2218" s="331"/>
      <c r="U2218" s="1281"/>
      <c r="V2218" s="332"/>
      <c r="W2218" s="331"/>
      <c r="X2218" s="332"/>
      <c r="Y2218" s="332"/>
      <c r="Z2218" s="331"/>
      <c r="AA2218" s="935"/>
      <c r="AB2218" s="866"/>
      <c r="AC2218" s="1084">
        <f>T2218-S2218-W2218</f>
        <v>0</v>
      </c>
      <c r="AD2218" s="1099"/>
      <c r="AF2218" s="3389"/>
      <c r="AG2218" s="2266">
        <f t="shared" si="966"/>
        <v>0</v>
      </c>
    </row>
    <row r="2219" spans="1:33" s="2266" customFormat="1" ht="30" x14ac:dyDescent="0.25">
      <c r="B2219" s="3290" t="s">
        <v>450</v>
      </c>
      <c r="C2219" s="1873"/>
      <c r="D2219" s="1768"/>
      <c r="E2219" s="3387"/>
      <c r="F2219" s="128"/>
      <c r="G2219" s="1874"/>
      <c r="H2219" s="128"/>
      <c r="I2219" s="135"/>
      <c r="J2219" s="135"/>
      <c r="K2219" s="135"/>
      <c r="L2219" s="1874"/>
      <c r="M2219" s="1874"/>
      <c r="N2219" s="135"/>
      <c r="O2219" s="1874"/>
      <c r="P2219" s="1874"/>
      <c r="Q2219" s="338"/>
      <c r="R2219" s="338"/>
      <c r="S2219" s="3111"/>
      <c r="T2219" s="333"/>
      <c r="U2219" s="1147"/>
      <c r="V2219" s="338"/>
      <c r="W2219" s="333"/>
      <c r="X2219" s="338"/>
      <c r="Y2219" s="338"/>
      <c r="Z2219" s="333"/>
      <c r="AA2219" s="1875"/>
      <c r="AB2219" s="869"/>
      <c r="AC2219" s="1084"/>
      <c r="AD2219" s="1099"/>
      <c r="AF2219" s="3389"/>
      <c r="AG2219" s="2266">
        <f t="shared" si="966"/>
        <v>0</v>
      </c>
    </row>
    <row r="2220" spans="1:33" ht="30" thickBot="1" x14ac:dyDescent="0.3">
      <c r="A2220" s="137">
        <v>1</v>
      </c>
      <c r="B2220" s="1870" t="s">
        <v>134</v>
      </c>
      <c r="C2220" s="1872"/>
      <c r="D2220" s="1870"/>
      <c r="E2220" s="263"/>
      <c r="F2220" s="205"/>
      <c r="G2220" s="205"/>
      <c r="H2220" s="205"/>
      <c r="I2220" s="1871"/>
      <c r="J2220" s="1871"/>
      <c r="K2220" s="1871"/>
      <c r="L2220" s="1871"/>
      <c r="M2220" s="1871"/>
      <c r="N2220" s="1871"/>
      <c r="O2220" s="1871"/>
      <c r="P2220" s="1871"/>
      <c r="Q2220" s="336">
        <f t="shared" ref="Q2220:W2220" si="989">Q2205</f>
        <v>2353.3735000000001</v>
      </c>
      <c r="R2220" s="336">
        <f t="shared" ref="R2220" si="990">R2205</f>
        <v>2353.3735000000001</v>
      </c>
      <c r="S2220" s="882">
        <f t="shared" si="989"/>
        <v>392.22891666666669</v>
      </c>
      <c r="T2220" s="336">
        <f t="shared" si="989"/>
        <v>435.36255</v>
      </c>
      <c r="U2220" s="779">
        <f t="shared" si="989"/>
        <v>0</v>
      </c>
      <c r="V2220" s="336">
        <f t="shared" si="989"/>
        <v>0</v>
      </c>
      <c r="W2220" s="336">
        <f t="shared" si="989"/>
        <v>43.133633333333307</v>
      </c>
      <c r="X2220" s="336">
        <f t="shared" ref="X2220" si="991">X2205</f>
        <v>0</v>
      </c>
      <c r="Y2220" s="336">
        <f>Y2205</f>
        <v>0</v>
      </c>
      <c r="Z2220" s="336">
        <f>Z2205</f>
        <v>435.36255</v>
      </c>
      <c r="AA2220" s="1839"/>
      <c r="AB2220" s="914"/>
      <c r="AC2220" s="1084">
        <f t="shared" ref="AC2220:AC2226" si="992">T2220-S2220-W2220</f>
        <v>0</v>
      </c>
      <c r="AD2220" s="1099"/>
      <c r="AF2220" s="3389"/>
      <c r="AG2220" s="137">
        <f t="shared" si="966"/>
        <v>435362.55</v>
      </c>
    </row>
    <row r="2221" spans="1:33" ht="15.75" thickBot="1" x14ac:dyDescent="0.3">
      <c r="A2221" s="137">
        <v>1</v>
      </c>
      <c r="B2221" s="1672" t="s">
        <v>278</v>
      </c>
      <c r="C2221" s="1673"/>
      <c r="D2221" s="1672"/>
      <c r="E2221" s="264"/>
      <c r="F2221" s="1786"/>
      <c r="G2221" s="1786"/>
      <c r="H2221" s="1786"/>
      <c r="I2221" s="1786"/>
      <c r="J2221" s="1786"/>
      <c r="K2221" s="1786"/>
      <c r="L2221" s="1786"/>
      <c r="M2221" s="1786"/>
      <c r="N2221" s="1786"/>
      <c r="O2221" s="1786"/>
      <c r="P2221" s="1786"/>
      <c r="Q2221" s="337">
        <f t="shared" ref="Q2221:S2221" si="993">Q2220</f>
        <v>2353.3735000000001</v>
      </c>
      <c r="R2221" s="337">
        <f t="shared" ref="R2221" si="994">R2220</f>
        <v>2353.3735000000001</v>
      </c>
      <c r="S2221" s="760">
        <f t="shared" si="993"/>
        <v>392.22891666666669</v>
      </c>
      <c r="T2221" s="337">
        <f t="shared" ref="T2221:AB2221" si="995">T2220</f>
        <v>435.36255</v>
      </c>
      <c r="U2221" s="782">
        <f t="shared" si="995"/>
        <v>0</v>
      </c>
      <c r="V2221" s="156">
        <f>V2220</f>
        <v>0</v>
      </c>
      <c r="W2221" s="337">
        <f t="shared" si="995"/>
        <v>43.133633333333307</v>
      </c>
      <c r="X2221" s="337">
        <f t="shared" ref="X2221" si="996">X2220</f>
        <v>0</v>
      </c>
      <c r="Y2221" s="337">
        <f t="shared" si="995"/>
        <v>0</v>
      </c>
      <c r="Z2221" s="337">
        <f t="shared" si="995"/>
        <v>435.36255</v>
      </c>
      <c r="AA2221" s="1840"/>
      <c r="AB2221" s="868">
        <f t="shared" si="995"/>
        <v>0</v>
      </c>
      <c r="AC2221" s="1084">
        <f t="shared" si="992"/>
        <v>0</v>
      </c>
      <c r="AD2221" s="1099"/>
      <c r="AE2221" s="137" t="e">
        <f>S2221-#REF!/12*4</f>
        <v>#REF!</v>
      </c>
      <c r="AF2221" s="3389"/>
      <c r="AG2221" s="137">
        <f t="shared" ref="AG2221:AG2284" si="997">Z2221*1000-AF2221</f>
        <v>435362.55</v>
      </c>
    </row>
    <row r="2222" spans="1:33" ht="29.25" x14ac:dyDescent="0.25">
      <c r="A2222" s="137">
        <v>1</v>
      </c>
      <c r="B2222" s="3255" t="s">
        <v>614</v>
      </c>
      <c r="C2222" s="1876"/>
      <c r="D2222" s="1877"/>
      <c r="E2222" s="268"/>
      <c r="F2222" s="1877"/>
      <c r="G2222" s="1877"/>
      <c r="H2222" s="1877"/>
      <c r="I2222" s="1877"/>
      <c r="J2222" s="1877"/>
      <c r="K2222" s="1877"/>
      <c r="L2222" s="1877"/>
      <c r="M2222" s="1877"/>
      <c r="N2222" s="1877"/>
      <c r="O2222" s="1877"/>
      <c r="P2222" s="1877"/>
      <c r="Q2222" s="330"/>
      <c r="R2222" s="330"/>
      <c r="S2222" s="758"/>
      <c r="T2222" s="330"/>
      <c r="U2222" s="780"/>
      <c r="V2222" s="330"/>
      <c r="W2222" s="330"/>
      <c r="X2222" s="330"/>
      <c r="Y2222" s="330"/>
      <c r="Z2222" s="330"/>
      <c r="AA2222" s="1878"/>
      <c r="AB2222" s="370"/>
      <c r="AC2222" s="1084">
        <f t="shared" si="992"/>
        <v>0</v>
      </c>
      <c r="AD2222" s="1099"/>
      <c r="AF2222" s="3389"/>
      <c r="AG2222" s="137">
        <f t="shared" si="997"/>
        <v>0</v>
      </c>
    </row>
    <row r="2223" spans="1:33" s="2266" customFormat="1" ht="15.75" x14ac:dyDescent="0.25">
      <c r="B2223" s="207" t="s">
        <v>194</v>
      </c>
      <c r="C2223" s="1905"/>
      <c r="D2223" s="1877"/>
      <c r="E2223" s="268"/>
      <c r="F2223" s="1877"/>
      <c r="G2223" s="1877"/>
      <c r="H2223" s="1877"/>
      <c r="I2223" s="1877"/>
      <c r="J2223" s="1877"/>
      <c r="K2223" s="1877"/>
      <c r="L2223" s="1877"/>
      <c r="M2223" s="1877"/>
      <c r="N2223" s="1877"/>
      <c r="O2223" s="1877"/>
      <c r="P2223" s="1877"/>
      <c r="Q2223" s="330"/>
      <c r="R2223" s="330"/>
      <c r="S2223" s="758"/>
      <c r="T2223" s="330"/>
      <c r="U2223" s="780"/>
      <c r="V2223" s="330"/>
      <c r="W2223" s="330"/>
      <c r="X2223" s="330"/>
      <c r="Y2223" s="330"/>
      <c r="Z2223" s="330"/>
      <c r="AA2223" s="1878"/>
      <c r="AB2223" s="370"/>
      <c r="AC2223" s="1084">
        <f t="shared" si="992"/>
        <v>0</v>
      </c>
      <c r="AD2223" s="1099"/>
      <c r="AF2223" s="3389"/>
      <c r="AG2223" s="2266">
        <f t="shared" si="997"/>
        <v>0</v>
      </c>
    </row>
    <row r="2224" spans="1:33" x14ac:dyDescent="0.25">
      <c r="A2224" s="137">
        <v>1</v>
      </c>
      <c r="B2224" s="3200" t="s">
        <v>217</v>
      </c>
      <c r="C2224" s="1879"/>
      <c r="D2224" s="1796"/>
      <c r="E2224" s="2263">
        <f>SUM(E2225:E2227)</f>
        <v>80</v>
      </c>
      <c r="F2224" s="2263">
        <f t="shared" ref="F2224:G2224" si="998">SUM(F2225:F2227)</f>
        <v>13</v>
      </c>
      <c r="G2224" s="2263">
        <f t="shared" si="998"/>
        <v>0</v>
      </c>
      <c r="H2224" s="1796">
        <f>G2224/F2224*100</f>
        <v>0</v>
      </c>
      <c r="I2224" s="1796"/>
      <c r="J2224" s="1796"/>
      <c r="K2224" s="1796"/>
      <c r="L2224" s="1796"/>
      <c r="M2224" s="1796"/>
      <c r="N2224" s="1796"/>
      <c r="O2224" s="1796"/>
      <c r="P2224" s="1796"/>
      <c r="Q2224" s="331">
        <v>212.57339999999999</v>
      </c>
      <c r="R2224" s="331">
        <v>212.57339999999999</v>
      </c>
      <c r="S2224" s="759">
        <f>Q2224/12*$B$4+(R2224-Q2224)/11*1</f>
        <v>35.428899999999999</v>
      </c>
      <c r="T2224" s="331">
        <f>Z2224-Y2224</f>
        <v>0</v>
      </c>
      <c r="U2224" s="777"/>
      <c r="V2224" s="331"/>
      <c r="W2224" s="331">
        <f>T2224-S2224</f>
        <v>-35.428899999999999</v>
      </c>
      <c r="X2224" s="331"/>
      <c r="Y2224" s="331"/>
      <c r="Z2224" s="331"/>
      <c r="AA2224" s="1880"/>
      <c r="AB2224" s="328"/>
      <c r="AC2224" s="1084">
        <f t="shared" si="992"/>
        <v>0</v>
      </c>
      <c r="AD2224" s="1099"/>
      <c r="AF2224" s="3389"/>
      <c r="AG2224" s="137">
        <f t="shared" si="997"/>
        <v>0</v>
      </c>
    </row>
    <row r="2225" spans="1:33" x14ac:dyDescent="0.25">
      <c r="A2225" s="137">
        <v>1</v>
      </c>
      <c r="B2225" s="315" t="s">
        <v>87</v>
      </c>
      <c r="C2225" s="1881"/>
      <c r="D2225" s="1796"/>
      <c r="E2225" s="554">
        <v>50</v>
      </c>
      <c r="F2225" s="554">
        <f t="shared" ref="F2225:F2227" si="999">ROUND(E2225/12*$B$4,0)</f>
        <v>8</v>
      </c>
      <c r="G2225" s="554"/>
      <c r="H2225" s="1796">
        <f>G2225/F2225*100</f>
        <v>0</v>
      </c>
      <c r="I2225" s="1796"/>
      <c r="J2225" s="1796"/>
      <c r="K2225" s="1796"/>
      <c r="L2225" s="1796"/>
      <c r="M2225" s="1796"/>
      <c r="N2225" s="1796"/>
      <c r="O2225" s="1796"/>
      <c r="P2225" s="1796"/>
      <c r="Q2225" s="331"/>
      <c r="R2225" s="331"/>
      <c r="S2225" s="759"/>
      <c r="T2225" s="331"/>
      <c r="U2225" s="777"/>
      <c r="V2225" s="331"/>
      <c r="W2225" s="331"/>
      <c r="X2225" s="331"/>
      <c r="Y2225" s="331"/>
      <c r="Z2225" s="331"/>
      <c r="AA2225" s="1880"/>
      <c r="AB2225" s="328"/>
      <c r="AC2225" s="1084">
        <f t="shared" si="992"/>
        <v>0</v>
      </c>
      <c r="AD2225" s="1099"/>
      <c r="AF2225" s="3389"/>
      <c r="AG2225" s="137">
        <f t="shared" si="997"/>
        <v>0</v>
      </c>
    </row>
    <row r="2226" spans="1:33" x14ac:dyDescent="0.25">
      <c r="A2226" s="137">
        <v>1</v>
      </c>
      <c r="B2226" s="315" t="s">
        <v>65</v>
      </c>
      <c r="C2226" s="1882"/>
      <c r="D2226" s="1883"/>
      <c r="E2226" s="554">
        <v>10</v>
      </c>
      <c r="F2226" s="554">
        <f t="shared" si="999"/>
        <v>2</v>
      </c>
      <c r="G2226" s="554"/>
      <c r="H2226" s="123">
        <f>G2226/F2226*100</f>
        <v>0</v>
      </c>
      <c r="I2226" s="1514"/>
      <c r="J2226" s="1514"/>
      <c r="K2226" s="750"/>
      <c r="L2226" s="750"/>
      <c r="M2226" s="750"/>
      <c r="N2226" s="750"/>
      <c r="O2226" s="750"/>
      <c r="P2226" s="750"/>
      <c r="Q2226" s="331"/>
      <c r="R2226" s="331"/>
      <c r="S2226" s="759"/>
      <c r="T2226" s="331"/>
      <c r="U2226" s="777"/>
      <c r="V2226" s="331"/>
      <c r="W2226" s="331"/>
      <c r="X2226" s="331"/>
      <c r="Y2226" s="331"/>
      <c r="Z2226" s="331"/>
      <c r="AA2226" s="964"/>
      <c r="AB2226" s="328"/>
      <c r="AC2226" s="1084">
        <f t="shared" si="992"/>
        <v>0</v>
      </c>
      <c r="AD2226" s="1099"/>
      <c r="AF2226" s="3389"/>
      <c r="AG2226" s="137">
        <f t="shared" si="997"/>
        <v>0</v>
      </c>
    </row>
    <row r="2227" spans="1:33" s="2266" customFormat="1" ht="30" x14ac:dyDescent="0.25">
      <c r="B2227" s="3398" t="s">
        <v>89</v>
      </c>
      <c r="C2227" s="3399"/>
      <c r="D2227" s="3258"/>
      <c r="E2227" s="3400">
        <v>20</v>
      </c>
      <c r="F2227" s="554">
        <f t="shared" si="999"/>
        <v>3</v>
      </c>
      <c r="G2227" s="554"/>
      <c r="H2227" s="123"/>
      <c r="I2227" s="1514"/>
      <c r="J2227" s="1514"/>
      <c r="K2227" s="750"/>
      <c r="L2227" s="750"/>
      <c r="M2227" s="750"/>
      <c r="N2227" s="750"/>
      <c r="O2227" s="750"/>
      <c r="P2227" s="750"/>
      <c r="Q2227" s="331"/>
      <c r="R2227" s="331"/>
      <c r="S2227" s="759"/>
      <c r="T2227" s="331"/>
      <c r="U2227" s="777"/>
      <c r="V2227" s="331"/>
      <c r="W2227" s="331"/>
      <c r="X2227" s="331"/>
      <c r="Y2227" s="331"/>
      <c r="Z2227" s="331"/>
      <c r="AA2227" s="3401"/>
      <c r="AB2227" s="867"/>
      <c r="AC2227" s="1084"/>
      <c r="AD2227" s="1099"/>
      <c r="AF2227" s="3389"/>
      <c r="AG2227" s="2266">
        <f t="shared" si="997"/>
        <v>0</v>
      </c>
    </row>
    <row r="2228" spans="1:33" ht="15.75" thickBot="1" x14ac:dyDescent="0.3">
      <c r="B2228" s="476" t="s">
        <v>134</v>
      </c>
      <c r="C2228" s="2255"/>
      <c r="D2228" s="1884"/>
      <c r="E2228" s="535"/>
      <c r="F2228" s="528"/>
      <c r="G2228" s="528"/>
      <c r="H2228" s="528"/>
      <c r="I2228" s="1514"/>
      <c r="J2228" s="1514"/>
      <c r="K2228" s="122"/>
      <c r="L2228" s="122"/>
      <c r="M2228" s="122"/>
      <c r="N2228" s="122"/>
      <c r="O2228" s="122"/>
      <c r="P2228" s="122"/>
      <c r="Q2228" s="144">
        <f t="shared" ref="Q2228:R2228" si="1000">Q2224</f>
        <v>212.57339999999999</v>
      </c>
      <c r="R2228" s="144">
        <f t="shared" si="1000"/>
        <v>212.57339999999999</v>
      </c>
      <c r="S2228" s="759">
        <f t="shared" ref="S2228:Z2228" si="1001">S2224</f>
        <v>35.428899999999999</v>
      </c>
      <c r="T2228" s="331">
        <f t="shared" si="1001"/>
        <v>0</v>
      </c>
      <c r="U2228" s="777">
        <f t="shared" si="1001"/>
        <v>0</v>
      </c>
      <c r="V2228" s="331">
        <f t="shared" si="1001"/>
        <v>0</v>
      </c>
      <c r="W2228" s="331">
        <f t="shared" si="1001"/>
        <v>-35.428899999999999</v>
      </c>
      <c r="X2228" s="331">
        <f t="shared" si="1001"/>
        <v>0</v>
      </c>
      <c r="Y2228" s="331">
        <f t="shared" si="1001"/>
        <v>0</v>
      </c>
      <c r="Z2228" s="331">
        <f t="shared" si="1001"/>
        <v>0</v>
      </c>
      <c r="AA2228" s="2256"/>
      <c r="AB2228" s="867"/>
      <c r="AC2228" s="1084">
        <f t="shared" ref="AC2228:AC2261" si="1002">T2228-S2228-W2228</f>
        <v>0</v>
      </c>
      <c r="AD2228" s="1099"/>
      <c r="AF2228" s="3389"/>
      <c r="AG2228" s="137">
        <f t="shared" si="997"/>
        <v>0</v>
      </c>
    </row>
    <row r="2229" spans="1:33" ht="15.75" thickBot="1" x14ac:dyDescent="0.3">
      <c r="A2229" s="137">
        <v>1</v>
      </c>
      <c r="B2229" s="1672" t="s">
        <v>278</v>
      </c>
      <c r="C2229" s="1673"/>
      <c r="D2229" s="1672"/>
      <c r="E2229" s="230"/>
      <c r="F2229" s="1672"/>
      <c r="G2229" s="1672"/>
      <c r="H2229" s="1672"/>
      <c r="I2229" s="1672"/>
      <c r="J2229" s="1672"/>
      <c r="K2229" s="1672"/>
      <c r="L2229" s="1672"/>
      <c r="M2229" s="1672"/>
      <c r="N2229" s="1672"/>
      <c r="O2229" s="1672"/>
      <c r="P2229" s="1672"/>
      <c r="Q2229" s="337">
        <f t="shared" ref="Q2229:R2229" si="1003">SUM(Q2228)</f>
        <v>212.57339999999999</v>
      </c>
      <c r="R2229" s="337">
        <f t="shared" si="1003"/>
        <v>212.57339999999999</v>
      </c>
      <c r="S2229" s="760">
        <f t="shared" ref="S2229:Z2229" si="1004">SUM(S2228)</f>
        <v>35.428899999999999</v>
      </c>
      <c r="T2229" s="337">
        <f t="shared" si="1004"/>
        <v>0</v>
      </c>
      <c r="U2229" s="782">
        <f t="shared" si="1004"/>
        <v>0</v>
      </c>
      <c r="V2229" s="156">
        <f t="shared" si="1004"/>
        <v>0</v>
      </c>
      <c r="W2229" s="337">
        <f t="shared" si="1004"/>
        <v>-35.428899999999999</v>
      </c>
      <c r="X2229" s="337">
        <f t="shared" si="1004"/>
        <v>0</v>
      </c>
      <c r="Y2229" s="337">
        <f t="shared" si="1004"/>
        <v>0</v>
      </c>
      <c r="Z2229" s="337">
        <f t="shared" si="1004"/>
        <v>0</v>
      </c>
      <c r="AA2229" s="1885"/>
      <c r="AB2229" s="868">
        <f>AB2228</f>
        <v>0</v>
      </c>
      <c r="AC2229" s="1084">
        <f t="shared" si="1002"/>
        <v>0</v>
      </c>
      <c r="AD2229" s="1099"/>
      <c r="AE2229" s="137" t="e">
        <f>S2229-#REF!/12*4</f>
        <v>#REF!</v>
      </c>
      <c r="AF2229" s="3389"/>
      <c r="AG2229" s="137">
        <f t="shared" si="997"/>
        <v>0</v>
      </c>
    </row>
    <row r="2230" spans="1:33" ht="31.5" x14ac:dyDescent="0.25">
      <c r="A2230" s="137">
        <v>1</v>
      </c>
      <c r="B2230" s="1866" t="s">
        <v>390</v>
      </c>
      <c r="C2230" s="1876"/>
      <c r="D2230" s="1877"/>
      <c r="E2230" s="268"/>
      <c r="F2230" s="1877"/>
      <c r="G2230" s="1877"/>
      <c r="H2230" s="1877"/>
      <c r="I2230" s="1877"/>
      <c r="J2230" s="1877"/>
      <c r="K2230" s="1877"/>
      <c r="L2230" s="1877"/>
      <c r="M2230" s="1877"/>
      <c r="N2230" s="1877"/>
      <c r="O2230" s="1877"/>
      <c r="P2230" s="1877"/>
      <c r="Q2230" s="330"/>
      <c r="R2230" s="330"/>
      <c r="S2230" s="758"/>
      <c r="T2230" s="330"/>
      <c r="U2230" s="780"/>
      <c r="V2230" s="330"/>
      <c r="W2230" s="330"/>
      <c r="X2230" s="330"/>
      <c r="Y2230" s="330"/>
      <c r="Z2230" s="330"/>
      <c r="AA2230" s="1878"/>
      <c r="AB2230" s="370"/>
      <c r="AC2230" s="1084">
        <f t="shared" si="1002"/>
        <v>0</v>
      </c>
      <c r="AD2230" s="1099"/>
      <c r="AF2230" s="3389"/>
      <c r="AG2230" s="137">
        <f t="shared" si="997"/>
        <v>0</v>
      </c>
    </row>
    <row r="2231" spans="1:33" x14ac:dyDescent="0.25">
      <c r="A2231" s="137">
        <v>1</v>
      </c>
      <c r="B2231" s="207" t="s">
        <v>194</v>
      </c>
      <c r="C2231" s="465"/>
      <c r="D2231" s="1877"/>
      <c r="E2231" s="268"/>
      <c r="F2231" s="1877"/>
      <c r="G2231" s="1877"/>
      <c r="H2231" s="1877"/>
      <c r="I2231" s="1877"/>
      <c r="J2231" s="1877"/>
      <c r="K2231" s="1877"/>
      <c r="L2231" s="1877"/>
      <c r="M2231" s="1877"/>
      <c r="N2231" s="1877"/>
      <c r="O2231" s="1877"/>
      <c r="P2231" s="1877"/>
      <c r="Q2231" s="330"/>
      <c r="R2231" s="330"/>
      <c r="S2231" s="758"/>
      <c r="T2231" s="330"/>
      <c r="U2231" s="780"/>
      <c r="V2231" s="330"/>
      <c r="W2231" s="330"/>
      <c r="X2231" s="330"/>
      <c r="Y2231" s="330"/>
      <c r="Z2231" s="330"/>
      <c r="AA2231" s="1878"/>
      <c r="AB2231" s="370"/>
      <c r="AC2231" s="1084">
        <f t="shared" si="1002"/>
        <v>0</v>
      </c>
      <c r="AD2231" s="1099"/>
      <c r="AF2231" s="3389"/>
      <c r="AG2231" s="137">
        <f t="shared" si="997"/>
        <v>0</v>
      </c>
    </row>
    <row r="2232" spans="1:33" ht="29.25" x14ac:dyDescent="0.25">
      <c r="B2232" s="525" t="s">
        <v>311</v>
      </c>
      <c r="C2232" s="465"/>
      <c r="D2232" s="1877"/>
      <c r="E2232" s="1059">
        <f>E2233</f>
        <v>0</v>
      </c>
      <c r="F2232" s="1886">
        <f t="shared" ref="F2232:G2232" si="1005">F2233</f>
        <v>0</v>
      </c>
      <c r="G2232" s="1886">
        <f t="shared" si="1005"/>
        <v>0</v>
      </c>
      <c r="H2232" s="1886"/>
      <c r="I2232" s="1877"/>
      <c r="J2232" s="1877"/>
      <c r="K2232" s="1877"/>
      <c r="L2232" s="1877"/>
      <c r="M2232" s="1877"/>
      <c r="N2232" s="1877"/>
      <c r="O2232" s="1877"/>
      <c r="P2232" s="1877"/>
      <c r="Q2232" s="330"/>
      <c r="R2232" s="330"/>
      <c r="S2232" s="758">
        <f t="shared" ref="S2232" si="1006">Q2232/12*$B$4</f>
        <v>0</v>
      </c>
      <c r="T2232" s="330">
        <f>Z2232-Y2232-V2232-U2232</f>
        <v>0</v>
      </c>
      <c r="U2232" s="780"/>
      <c r="V2232" s="330"/>
      <c r="W2232" s="330">
        <f>T2232-S2232</f>
        <v>0</v>
      </c>
      <c r="X2232" s="330"/>
      <c r="Y2232" s="330"/>
      <c r="Z2232" s="330"/>
      <c r="AA2232" s="1878"/>
      <c r="AB2232" s="370"/>
      <c r="AC2232" s="1084">
        <f t="shared" si="1002"/>
        <v>0</v>
      </c>
      <c r="AD2232" s="1099"/>
      <c r="AF2232" s="3389"/>
      <c r="AG2232" s="137">
        <f t="shared" si="997"/>
        <v>0</v>
      </c>
    </row>
    <row r="2233" spans="1:33" ht="90" x14ac:dyDescent="0.25">
      <c r="B2233" s="538" t="s">
        <v>458</v>
      </c>
      <c r="C2233" s="465"/>
      <c r="D2233" s="1877"/>
      <c r="E2233" s="268"/>
      <c r="F2233" s="1877">
        <f>ROUND(E2233/12*$B$4,0)</f>
        <v>0</v>
      </c>
      <c r="G2233" s="1877"/>
      <c r="H2233" s="1877"/>
      <c r="I2233" s="1877"/>
      <c r="J2233" s="1877"/>
      <c r="K2233" s="1877"/>
      <c r="L2233" s="1877"/>
      <c r="M2233" s="1877"/>
      <c r="N2233" s="1877"/>
      <c r="O2233" s="1877"/>
      <c r="P2233" s="1877"/>
      <c r="Q2233" s="330"/>
      <c r="R2233" s="330"/>
      <c r="S2233" s="758"/>
      <c r="T2233" s="330"/>
      <c r="U2233" s="780"/>
      <c r="V2233" s="330"/>
      <c r="W2233" s="330"/>
      <c r="X2233" s="330"/>
      <c r="Y2233" s="330"/>
      <c r="Z2233" s="330"/>
      <c r="AA2233" s="1878"/>
      <c r="AB2233" s="370"/>
      <c r="AC2233" s="1084">
        <f t="shared" si="1002"/>
        <v>0</v>
      </c>
      <c r="AD2233" s="1099"/>
      <c r="AF2233" s="3389"/>
      <c r="AG2233" s="137">
        <f t="shared" si="997"/>
        <v>0</v>
      </c>
    </row>
    <row r="2234" spans="1:33" ht="25.5" customHeight="1" x14ac:dyDescent="0.25">
      <c r="A2234" s="137">
        <v>1</v>
      </c>
      <c r="B2234" s="513" t="s">
        <v>217</v>
      </c>
      <c r="C2234" s="1868"/>
      <c r="D2234" s="1796"/>
      <c r="E2234" s="519">
        <f>SUM(E2235:E2252)</f>
        <v>23185</v>
      </c>
      <c r="F2234" s="519">
        <f>SUM(F2235:F2252)</f>
        <v>3864</v>
      </c>
      <c r="G2234" s="519">
        <f>SUM(G2235:G2252)</f>
        <v>13512</v>
      </c>
      <c r="H2234" s="3113">
        <f t="shared" ref="H2234:H2239" si="1007">G2234/F2234*100</f>
        <v>349.68944099378882</v>
      </c>
      <c r="I2234" s="1796"/>
      <c r="J2234" s="1796"/>
      <c r="K2234" s="1796"/>
      <c r="L2234" s="1796"/>
      <c r="M2234" s="1796"/>
      <c r="N2234" s="1796"/>
      <c r="O2234" s="1796"/>
      <c r="P2234" s="1796"/>
      <c r="Q2234" s="331">
        <v>147413.53534999999</v>
      </c>
      <c r="R2234" s="331">
        <v>147413.53534999999</v>
      </c>
      <c r="S2234" s="881">
        <f>Q2234/12*$B$4+(R2234-Q2234)/11*1</f>
        <v>24568.922558333332</v>
      </c>
      <c r="T2234" s="331">
        <f>Z2234-Y2234-V2234</f>
        <v>21315.577849999994</v>
      </c>
      <c r="U2234" s="777"/>
      <c r="V2234" s="331">
        <v>673.85700000000008</v>
      </c>
      <c r="W2234" s="331">
        <f>T2234-S2234</f>
        <v>-3253.3447083333376</v>
      </c>
      <c r="X2234" s="331"/>
      <c r="Y2234" s="331">
        <v>-7.0156800000000006</v>
      </c>
      <c r="Z2234" s="331">
        <v>21982.419169999994</v>
      </c>
      <c r="AA2234" s="965"/>
      <c r="AB2234" s="328"/>
      <c r="AC2234" s="1084">
        <f t="shared" si="1002"/>
        <v>0</v>
      </c>
      <c r="AD2234" s="1099"/>
      <c r="AF2234" s="3389"/>
      <c r="AG2234" s="137">
        <f t="shared" si="997"/>
        <v>21982419.169999994</v>
      </c>
    </row>
    <row r="2235" spans="1:33" s="2266" customFormat="1" ht="45.2" customHeight="1" x14ac:dyDescent="0.25">
      <c r="B2235" s="9" t="s">
        <v>116</v>
      </c>
      <c r="C2235" s="1868"/>
      <c r="D2235" s="1796"/>
      <c r="E2235" s="225">
        <v>600</v>
      </c>
      <c r="F2235" s="1796">
        <f t="shared" ref="F2235:F2252" si="1008">ROUND(E2235/12*$B$4,0)</f>
        <v>100</v>
      </c>
      <c r="G2235" s="1796">
        <v>1461</v>
      </c>
      <c r="H2235" s="1836">
        <f t="shared" si="1007"/>
        <v>1461</v>
      </c>
      <c r="I2235" s="1796"/>
      <c r="J2235" s="1796"/>
      <c r="K2235" s="1796"/>
      <c r="L2235" s="1796"/>
      <c r="M2235" s="1796"/>
      <c r="N2235" s="1796"/>
      <c r="O2235" s="1796"/>
      <c r="P2235" s="1796"/>
      <c r="Q2235" s="331"/>
      <c r="R2235" s="331"/>
      <c r="S2235" s="881"/>
      <c r="T2235" s="331"/>
      <c r="U2235" s="777"/>
      <c r="V2235" s="331"/>
      <c r="W2235" s="331"/>
      <c r="X2235" s="331"/>
      <c r="Y2235" s="331"/>
      <c r="Z2235" s="331"/>
      <c r="AA2235" s="965"/>
      <c r="AB2235" s="328"/>
      <c r="AC2235" s="1084">
        <f t="shared" si="1002"/>
        <v>0</v>
      </c>
      <c r="AD2235" s="1099"/>
      <c r="AF2235" s="3389"/>
      <c r="AG2235" s="2266">
        <f t="shared" si="997"/>
        <v>0</v>
      </c>
    </row>
    <row r="2236" spans="1:33" ht="30" x14ac:dyDescent="0.25">
      <c r="B2236" s="9" t="s">
        <v>117</v>
      </c>
      <c r="C2236" s="466"/>
      <c r="D2236" s="1796"/>
      <c r="E2236" s="225">
        <v>110</v>
      </c>
      <c r="F2236" s="1796">
        <f t="shared" si="1008"/>
        <v>18</v>
      </c>
      <c r="G2236" s="1796">
        <v>152</v>
      </c>
      <c r="H2236" s="1836">
        <f t="shared" si="1007"/>
        <v>844.44444444444446</v>
      </c>
      <c r="I2236" s="1796"/>
      <c r="J2236" s="1796"/>
      <c r="K2236" s="1796"/>
      <c r="L2236" s="1796"/>
      <c r="M2236" s="1796"/>
      <c r="N2236" s="1796"/>
      <c r="O2236" s="1796"/>
      <c r="P2236" s="1796"/>
      <c r="Q2236" s="331"/>
      <c r="R2236" s="331"/>
      <c r="S2236" s="881"/>
      <c r="T2236" s="331"/>
      <c r="U2236" s="777"/>
      <c r="V2236" s="331"/>
      <c r="W2236" s="331"/>
      <c r="X2236" s="331"/>
      <c r="Y2236" s="331"/>
      <c r="Z2236" s="331"/>
      <c r="AA2236" s="965"/>
      <c r="AB2236" s="328"/>
      <c r="AC2236" s="1084">
        <f t="shared" si="1002"/>
        <v>0</v>
      </c>
      <c r="AD2236" s="1099"/>
      <c r="AF2236" s="3389"/>
      <c r="AG2236" s="137">
        <f t="shared" si="997"/>
        <v>0</v>
      </c>
    </row>
    <row r="2237" spans="1:33" s="2266" customFormat="1" ht="39.75" customHeight="1" x14ac:dyDescent="0.25">
      <c r="B2237" s="9" t="s">
        <v>62</v>
      </c>
      <c r="C2237" s="466"/>
      <c r="D2237" s="1796"/>
      <c r="E2237" s="225">
        <v>500</v>
      </c>
      <c r="F2237" s="1796">
        <f t="shared" si="1008"/>
        <v>83</v>
      </c>
      <c r="G2237" s="1796">
        <v>3299</v>
      </c>
      <c r="H2237" s="1836">
        <f t="shared" si="1007"/>
        <v>3974.6987951807228</v>
      </c>
      <c r="I2237" s="1796"/>
      <c r="J2237" s="1796"/>
      <c r="K2237" s="1796"/>
      <c r="L2237" s="1796"/>
      <c r="M2237" s="1796"/>
      <c r="N2237" s="1796"/>
      <c r="O2237" s="1796"/>
      <c r="P2237" s="1796"/>
      <c r="Q2237" s="331"/>
      <c r="R2237" s="331"/>
      <c r="S2237" s="881"/>
      <c r="T2237" s="331"/>
      <c r="U2237" s="777"/>
      <c r="V2237" s="331"/>
      <c r="W2237" s="331"/>
      <c r="X2237" s="331"/>
      <c r="Y2237" s="331"/>
      <c r="Z2237" s="331"/>
      <c r="AA2237" s="965"/>
      <c r="AB2237" s="328"/>
      <c r="AC2237" s="1084">
        <f t="shared" si="1002"/>
        <v>0</v>
      </c>
      <c r="AD2237" s="1099"/>
      <c r="AF2237" s="3389"/>
      <c r="AG2237" s="2266">
        <f t="shared" si="997"/>
        <v>0</v>
      </c>
    </row>
    <row r="2238" spans="1:33" ht="30" customHeight="1" x14ac:dyDescent="0.25">
      <c r="B2238" s="13" t="s">
        <v>114</v>
      </c>
      <c r="C2238" s="466"/>
      <c r="D2238" s="1796"/>
      <c r="E2238" s="225">
        <v>500</v>
      </c>
      <c r="F2238" s="1796">
        <f t="shared" si="1008"/>
        <v>83</v>
      </c>
      <c r="G2238" s="1796">
        <v>2671</v>
      </c>
      <c r="H2238" s="1836">
        <f t="shared" si="1007"/>
        <v>3218.0722891566261</v>
      </c>
      <c r="I2238" s="1796"/>
      <c r="J2238" s="1796"/>
      <c r="K2238" s="1796"/>
      <c r="L2238" s="1796"/>
      <c r="M2238" s="1796"/>
      <c r="N2238" s="1796"/>
      <c r="O2238" s="1796"/>
      <c r="P2238" s="1796"/>
      <c r="Q2238" s="331"/>
      <c r="R2238" s="331"/>
      <c r="S2238" s="881"/>
      <c r="T2238" s="331"/>
      <c r="U2238" s="777"/>
      <c r="V2238" s="331"/>
      <c r="W2238" s="331"/>
      <c r="X2238" s="331"/>
      <c r="Y2238" s="331"/>
      <c r="Z2238" s="331"/>
      <c r="AA2238" s="965"/>
      <c r="AB2238" s="328"/>
      <c r="AC2238" s="1084">
        <f t="shared" si="1002"/>
        <v>0</v>
      </c>
      <c r="AD2238" s="1099"/>
      <c r="AF2238" s="3389"/>
      <c r="AG2238" s="137">
        <f t="shared" si="997"/>
        <v>0</v>
      </c>
    </row>
    <row r="2239" spans="1:33" x14ac:dyDescent="0.25">
      <c r="A2239" s="137">
        <v>1</v>
      </c>
      <c r="B2239" s="13" t="s">
        <v>65</v>
      </c>
      <c r="C2239" s="466"/>
      <c r="D2239" s="1796"/>
      <c r="E2239" s="225">
        <v>700</v>
      </c>
      <c r="F2239" s="1796">
        <f t="shared" si="1008"/>
        <v>117</v>
      </c>
      <c r="G2239" s="1796">
        <v>147</v>
      </c>
      <c r="H2239" s="1836">
        <f t="shared" si="1007"/>
        <v>125.64102564102564</v>
      </c>
      <c r="I2239" s="1796"/>
      <c r="J2239" s="1796"/>
      <c r="K2239" s="1796"/>
      <c r="L2239" s="1796"/>
      <c r="M2239" s="1796"/>
      <c r="N2239" s="1796"/>
      <c r="O2239" s="1796"/>
      <c r="P2239" s="1796"/>
      <c r="Q2239" s="331"/>
      <c r="R2239" s="331"/>
      <c r="S2239" s="759"/>
      <c r="T2239" s="331"/>
      <c r="U2239" s="777"/>
      <c r="V2239" s="331"/>
      <c r="W2239" s="331"/>
      <c r="X2239" s="331"/>
      <c r="Y2239" s="331"/>
      <c r="Z2239" s="331"/>
      <c r="AA2239" s="1880"/>
      <c r="AB2239" s="328"/>
      <c r="AC2239" s="1084">
        <f t="shared" si="1002"/>
        <v>0</v>
      </c>
      <c r="AD2239" s="1099"/>
      <c r="AF2239" s="3389"/>
      <c r="AG2239" s="137">
        <f t="shared" si="997"/>
        <v>0</v>
      </c>
    </row>
    <row r="2240" spans="1:33" s="2266" customFormat="1" x14ac:dyDescent="0.25">
      <c r="B2240" s="13" t="s">
        <v>328</v>
      </c>
      <c r="C2240" s="466"/>
      <c r="D2240" s="1796"/>
      <c r="E2240" s="225"/>
      <c r="F2240" s="1796"/>
      <c r="G2240" s="1796">
        <v>45</v>
      </c>
      <c r="H2240" s="1836"/>
      <c r="I2240" s="1796"/>
      <c r="J2240" s="1796"/>
      <c r="K2240" s="1796"/>
      <c r="L2240" s="1796"/>
      <c r="M2240" s="1796"/>
      <c r="N2240" s="1796"/>
      <c r="O2240" s="1796"/>
      <c r="P2240" s="1796"/>
      <c r="Q2240" s="331"/>
      <c r="R2240" s="331"/>
      <c r="S2240" s="759"/>
      <c r="T2240" s="331"/>
      <c r="U2240" s="777"/>
      <c r="V2240" s="331"/>
      <c r="W2240" s="331"/>
      <c r="X2240" s="331"/>
      <c r="Y2240" s="331"/>
      <c r="Z2240" s="331"/>
      <c r="AA2240" s="1880"/>
      <c r="AB2240" s="328"/>
      <c r="AC2240" s="1084">
        <f t="shared" si="1002"/>
        <v>0</v>
      </c>
      <c r="AD2240" s="1099"/>
      <c r="AF2240" s="3389"/>
      <c r="AG2240" s="2266">
        <f t="shared" si="997"/>
        <v>0</v>
      </c>
    </row>
    <row r="2241" spans="1:33" ht="30" x14ac:dyDescent="0.25">
      <c r="B2241" s="9" t="s">
        <v>122</v>
      </c>
      <c r="C2241" s="466"/>
      <c r="D2241" s="1796"/>
      <c r="E2241" s="225">
        <v>2450</v>
      </c>
      <c r="F2241" s="1796">
        <f t="shared" si="1008"/>
        <v>408</v>
      </c>
      <c r="G2241" s="1796">
        <v>213</v>
      </c>
      <c r="H2241" s="1836">
        <f>G2241/F2241*100</f>
        <v>52.205882352941181</v>
      </c>
      <c r="I2241" s="1796"/>
      <c r="J2241" s="1796"/>
      <c r="K2241" s="1796"/>
      <c r="L2241" s="1796"/>
      <c r="M2241" s="1796"/>
      <c r="N2241" s="1796"/>
      <c r="O2241" s="1796"/>
      <c r="P2241" s="1796"/>
      <c r="Q2241" s="331"/>
      <c r="R2241" s="331"/>
      <c r="S2241" s="759"/>
      <c r="T2241" s="331"/>
      <c r="U2241" s="777"/>
      <c r="V2241" s="331"/>
      <c r="W2241" s="331"/>
      <c r="X2241" s="331"/>
      <c r="Y2241" s="331"/>
      <c r="Z2241" s="331"/>
      <c r="AA2241" s="1880"/>
      <c r="AB2241" s="328"/>
      <c r="AC2241" s="1084">
        <f t="shared" si="1002"/>
        <v>0</v>
      </c>
      <c r="AD2241" s="1099"/>
      <c r="AF2241" s="3389"/>
      <c r="AG2241" s="137">
        <f t="shared" si="997"/>
        <v>0</v>
      </c>
    </row>
    <row r="2242" spans="1:33" s="2266" customFormat="1" ht="45" x14ac:dyDescent="0.25">
      <c r="B2242" s="9" t="s">
        <v>342</v>
      </c>
      <c r="C2242" s="466"/>
      <c r="D2242" s="1796"/>
      <c r="E2242" s="225"/>
      <c r="F2242" s="1796"/>
      <c r="G2242" s="1796">
        <v>23</v>
      </c>
      <c r="H2242" s="1836"/>
      <c r="I2242" s="1796"/>
      <c r="J2242" s="1796"/>
      <c r="K2242" s="1796"/>
      <c r="L2242" s="1796"/>
      <c r="M2242" s="1796"/>
      <c r="N2242" s="1796"/>
      <c r="O2242" s="1796"/>
      <c r="P2242" s="1796"/>
      <c r="Q2242" s="331"/>
      <c r="R2242" s="331"/>
      <c r="S2242" s="759"/>
      <c r="T2242" s="331"/>
      <c r="U2242" s="777"/>
      <c r="V2242" s="331"/>
      <c r="W2242" s="331"/>
      <c r="X2242" s="331"/>
      <c r="Y2242" s="331"/>
      <c r="Z2242" s="331"/>
      <c r="AA2242" s="1880"/>
      <c r="AB2242" s="328"/>
      <c r="AC2242" s="1084">
        <f t="shared" si="1002"/>
        <v>0</v>
      </c>
      <c r="AD2242" s="1099"/>
      <c r="AF2242" s="3389"/>
      <c r="AG2242" s="2266">
        <f t="shared" si="997"/>
        <v>0</v>
      </c>
    </row>
    <row r="2243" spans="1:33" x14ac:dyDescent="0.25">
      <c r="A2243" s="137">
        <v>1</v>
      </c>
      <c r="B2243" s="13" t="s">
        <v>113</v>
      </c>
      <c r="C2243" s="466"/>
      <c r="D2243" s="1796"/>
      <c r="E2243" s="225">
        <v>270</v>
      </c>
      <c r="F2243" s="1796">
        <f t="shared" si="1008"/>
        <v>45</v>
      </c>
      <c r="G2243" s="1796">
        <v>751</v>
      </c>
      <c r="H2243" s="1836">
        <f>G2243/F2243*100</f>
        <v>1668.8888888888889</v>
      </c>
      <c r="I2243" s="1796"/>
      <c r="J2243" s="1796"/>
      <c r="K2243" s="1796"/>
      <c r="L2243" s="1796"/>
      <c r="M2243" s="1796"/>
      <c r="N2243" s="1796"/>
      <c r="O2243" s="1796"/>
      <c r="P2243" s="1796"/>
      <c r="Q2243" s="331"/>
      <c r="R2243" s="331"/>
      <c r="S2243" s="759"/>
      <c r="T2243" s="331"/>
      <c r="U2243" s="777"/>
      <c r="V2243" s="331"/>
      <c r="W2243" s="331"/>
      <c r="X2243" s="331"/>
      <c r="Y2243" s="331"/>
      <c r="Z2243" s="331"/>
      <c r="AA2243" s="1880"/>
      <c r="AB2243" s="328"/>
      <c r="AC2243" s="1084">
        <f t="shared" si="1002"/>
        <v>0</v>
      </c>
      <c r="AD2243" s="1099"/>
      <c r="AF2243" s="3389"/>
      <c r="AG2243" s="137">
        <f t="shared" si="997"/>
        <v>0</v>
      </c>
    </row>
    <row r="2244" spans="1:33" x14ac:dyDescent="0.25">
      <c r="B2244" s="1135" t="s">
        <v>504</v>
      </c>
      <c r="C2244" s="467"/>
      <c r="D2244" s="1796"/>
      <c r="E2244" s="225">
        <v>2500</v>
      </c>
      <c r="F2244" s="1796">
        <f>ROUND(E2244/12*$B$4,0)</f>
        <v>417</v>
      </c>
      <c r="G2244" s="1796">
        <v>10</v>
      </c>
      <c r="H2244" s="1836">
        <f>G2244/F2244*100</f>
        <v>2.3980815347721824</v>
      </c>
      <c r="I2244" s="1796"/>
      <c r="J2244" s="1796"/>
      <c r="K2244" s="1796"/>
      <c r="L2244" s="1796"/>
      <c r="M2244" s="1796"/>
      <c r="N2244" s="1796"/>
      <c r="O2244" s="1796"/>
      <c r="P2244" s="1796"/>
      <c r="Q2244" s="331"/>
      <c r="R2244" s="331"/>
      <c r="S2244" s="759"/>
      <c r="T2244" s="331"/>
      <c r="U2244" s="777"/>
      <c r="V2244" s="331"/>
      <c r="W2244" s="331"/>
      <c r="X2244" s="331"/>
      <c r="Y2244" s="331"/>
      <c r="Z2244" s="331"/>
      <c r="AA2244" s="1880"/>
      <c r="AB2244" s="328"/>
      <c r="AC2244" s="1084">
        <f t="shared" si="1002"/>
        <v>0</v>
      </c>
      <c r="AD2244" s="1099"/>
      <c r="AF2244" s="3389"/>
      <c r="AG2244" s="137">
        <f t="shared" si="997"/>
        <v>0</v>
      </c>
    </row>
    <row r="2245" spans="1:33" s="2266" customFormat="1" x14ac:dyDescent="0.25">
      <c r="B2245" s="1135" t="s">
        <v>528</v>
      </c>
      <c r="C2245" s="467"/>
      <c r="D2245" s="1796"/>
      <c r="E2245" s="225"/>
      <c r="F2245" s="1796"/>
      <c r="G2245" s="1796">
        <v>26</v>
      </c>
      <c r="H2245" s="1836"/>
      <c r="I2245" s="1796"/>
      <c r="J2245" s="1796"/>
      <c r="K2245" s="1796"/>
      <c r="L2245" s="1796"/>
      <c r="M2245" s="1796"/>
      <c r="N2245" s="1796"/>
      <c r="O2245" s="1796"/>
      <c r="P2245" s="1796"/>
      <c r="Q2245" s="331"/>
      <c r="R2245" s="331"/>
      <c r="S2245" s="759"/>
      <c r="T2245" s="331"/>
      <c r="U2245" s="777"/>
      <c r="V2245" s="331"/>
      <c r="W2245" s="331"/>
      <c r="X2245" s="331"/>
      <c r="Y2245" s="331"/>
      <c r="Z2245" s="331"/>
      <c r="AA2245" s="1880"/>
      <c r="AB2245" s="328"/>
      <c r="AC2245" s="1084"/>
      <c r="AD2245" s="1099"/>
      <c r="AF2245" s="3389"/>
      <c r="AG2245" s="2266">
        <f t="shared" si="997"/>
        <v>0</v>
      </c>
    </row>
    <row r="2246" spans="1:33" s="2266" customFormat="1" x14ac:dyDescent="0.25">
      <c r="B2246" s="13" t="s">
        <v>67</v>
      </c>
      <c r="C2246" s="466"/>
      <c r="D2246" s="1796"/>
      <c r="E2246" s="225">
        <v>3820</v>
      </c>
      <c r="F2246" s="1796">
        <f>ROUND(E2246/12*$B$4,0)</f>
        <v>637</v>
      </c>
      <c r="G2246" s="1796">
        <v>2627</v>
      </c>
      <c r="H2246" s="1836">
        <f>G2246/F2246*100</f>
        <v>412.40188383045523</v>
      </c>
      <c r="I2246" s="1796"/>
      <c r="J2246" s="1796"/>
      <c r="K2246" s="1796"/>
      <c r="L2246" s="1796"/>
      <c r="M2246" s="1796"/>
      <c r="N2246" s="1796"/>
      <c r="O2246" s="1796"/>
      <c r="P2246" s="1796"/>
      <c r="Q2246" s="331"/>
      <c r="R2246" s="331"/>
      <c r="S2246" s="759"/>
      <c r="T2246" s="331"/>
      <c r="U2246" s="777"/>
      <c r="V2246" s="331"/>
      <c r="W2246" s="331"/>
      <c r="X2246" s="331"/>
      <c r="Y2246" s="331"/>
      <c r="Z2246" s="331"/>
      <c r="AA2246" s="1880"/>
      <c r="AB2246" s="328"/>
      <c r="AC2246" s="1084">
        <f t="shared" si="1002"/>
        <v>0</v>
      </c>
      <c r="AD2246" s="1099"/>
      <c r="AF2246" s="3389"/>
      <c r="AG2246" s="2266">
        <f t="shared" si="997"/>
        <v>0</v>
      </c>
    </row>
    <row r="2247" spans="1:33" s="2266" customFormat="1" x14ac:dyDescent="0.25">
      <c r="B2247" s="13" t="s">
        <v>336</v>
      </c>
      <c r="C2247" s="466"/>
      <c r="D2247" s="1796"/>
      <c r="E2247" s="225"/>
      <c r="F2247" s="1796"/>
      <c r="G2247" s="1796">
        <v>29</v>
      </c>
      <c r="H2247" s="1836"/>
      <c r="I2247" s="1796"/>
      <c r="J2247" s="1796"/>
      <c r="K2247" s="1796"/>
      <c r="L2247" s="1796"/>
      <c r="M2247" s="1796"/>
      <c r="N2247" s="1796"/>
      <c r="O2247" s="1796"/>
      <c r="P2247" s="1796"/>
      <c r="Q2247" s="331"/>
      <c r="R2247" s="331"/>
      <c r="S2247" s="759"/>
      <c r="T2247" s="331"/>
      <c r="U2247" s="777"/>
      <c r="V2247" s="331"/>
      <c r="W2247" s="331"/>
      <c r="X2247" s="331"/>
      <c r="Y2247" s="331"/>
      <c r="Z2247" s="331"/>
      <c r="AA2247" s="1880"/>
      <c r="AB2247" s="328"/>
      <c r="AC2247" s="1084">
        <f t="shared" si="1002"/>
        <v>0</v>
      </c>
      <c r="AD2247" s="1099"/>
      <c r="AF2247" s="3389"/>
      <c r="AG2247" s="2266">
        <f t="shared" si="997"/>
        <v>0</v>
      </c>
    </row>
    <row r="2248" spans="1:33" ht="30" x14ac:dyDescent="0.25">
      <c r="B2248" s="9" t="s">
        <v>263</v>
      </c>
      <c r="C2248" s="466"/>
      <c r="D2248" s="1796"/>
      <c r="E2248" s="225">
        <v>10715</v>
      </c>
      <c r="F2248" s="1796">
        <f>ROUND(E2248/12*$B$4,0)</f>
        <v>1786</v>
      </c>
      <c r="G2248" s="1796">
        <v>1279</v>
      </c>
      <c r="H2248" s="1836">
        <f>G2248/F2248*100</f>
        <v>71.61254199328107</v>
      </c>
      <c r="I2248" s="1796"/>
      <c r="J2248" s="1796"/>
      <c r="K2248" s="1796"/>
      <c r="L2248" s="1796"/>
      <c r="M2248" s="1796"/>
      <c r="N2248" s="1796"/>
      <c r="O2248" s="1796"/>
      <c r="P2248" s="1796"/>
      <c r="Q2248" s="331"/>
      <c r="R2248" s="331"/>
      <c r="S2248" s="759"/>
      <c r="T2248" s="331"/>
      <c r="U2248" s="777"/>
      <c r="V2248" s="331"/>
      <c r="W2248" s="331"/>
      <c r="X2248" s="331"/>
      <c r="Y2248" s="331"/>
      <c r="Z2248" s="331"/>
      <c r="AA2248" s="1880"/>
      <c r="AB2248" s="328"/>
      <c r="AC2248" s="1084">
        <f t="shared" si="1002"/>
        <v>0</v>
      </c>
      <c r="AD2248" s="1099"/>
      <c r="AF2248" s="3389"/>
      <c r="AG2248" s="137">
        <f t="shared" si="997"/>
        <v>0</v>
      </c>
    </row>
    <row r="2249" spans="1:33" s="2266" customFormat="1" ht="30" x14ac:dyDescent="0.25">
      <c r="B2249" s="9" t="s">
        <v>339</v>
      </c>
      <c r="C2249" s="466"/>
      <c r="D2249" s="1796"/>
      <c r="E2249" s="225"/>
      <c r="F2249" s="1796"/>
      <c r="G2249" s="1796">
        <v>27</v>
      </c>
      <c r="H2249" s="1836"/>
      <c r="I2249" s="1796"/>
      <c r="J2249" s="1796"/>
      <c r="K2249" s="1796"/>
      <c r="L2249" s="1796"/>
      <c r="M2249" s="1796"/>
      <c r="N2249" s="1796"/>
      <c r="O2249" s="1796"/>
      <c r="P2249" s="1796"/>
      <c r="Q2249" s="331"/>
      <c r="R2249" s="331"/>
      <c r="S2249" s="759"/>
      <c r="T2249" s="331"/>
      <c r="U2249" s="777"/>
      <c r="V2249" s="331"/>
      <c r="W2249" s="331"/>
      <c r="X2249" s="331"/>
      <c r="Y2249" s="331"/>
      <c r="Z2249" s="331"/>
      <c r="AA2249" s="1880"/>
      <c r="AB2249" s="328"/>
      <c r="AC2249" s="1084">
        <f t="shared" si="1002"/>
        <v>0</v>
      </c>
      <c r="AD2249" s="1099"/>
      <c r="AF2249" s="3389"/>
      <c r="AG2249" s="2266">
        <f t="shared" si="997"/>
        <v>0</v>
      </c>
    </row>
    <row r="2250" spans="1:33" s="2266" customFormat="1" ht="45" x14ac:dyDescent="0.25">
      <c r="B2250" s="9" t="s">
        <v>667</v>
      </c>
      <c r="C2250" s="466"/>
      <c r="D2250" s="1796"/>
      <c r="E2250" s="225"/>
      <c r="F2250" s="1796"/>
      <c r="G2250" s="1796">
        <v>153</v>
      </c>
      <c r="H2250" s="1836"/>
      <c r="I2250" s="1796"/>
      <c r="J2250" s="1796"/>
      <c r="K2250" s="1796"/>
      <c r="L2250" s="1796"/>
      <c r="M2250" s="1796"/>
      <c r="N2250" s="1796"/>
      <c r="O2250" s="1796"/>
      <c r="P2250" s="1796"/>
      <c r="Q2250" s="331"/>
      <c r="R2250" s="331"/>
      <c r="S2250" s="759"/>
      <c r="T2250" s="331"/>
      <c r="U2250" s="777"/>
      <c r="V2250" s="331"/>
      <c r="W2250" s="331"/>
      <c r="X2250" s="331"/>
      <c r="Y2250" s="331"/>
      <c r="Z2250" s="331"/>
      <c r="AA2250" s="1880"/>
      <c r="AB2250" s="328"/>
      <c r="AC2250" s="1084"/>
      <c r="AD2250" s="1099"/>
      <c r="AF2250" s="3389"/>
      <c r="AG2250" s="2266">
        <f t="shared" si="997"/>
        <v>0</v>
      </c>
    </row>
    <row r="2251" spans="1:33" ht="30" x14ac:dyDescent="0.25">
      <c r="B2251" s="11" t="s">
        <v>290</v>
      </c>
      <c r="C2251" s="466"/>
      <c r="D2251" s="1796"/>
      <c r="E2251" s="225">
        <v>1000</v>
      </c>
      <c r="F2251" s="123">
        <f t="shared" si="1008"/>
        <v>167</v>
      </c>
      <c r="G2251" s="1796">
        <v>578</v>
      </c>
      <c r="H2251" s="1037">
        <f>G2251/F2251*100</f>
        <v>346.1077844311377</v>
      </c>
      <c r="I2251" s="1796"/>
      <c r="J2251" s="1796"/>
      <c r="K2251" s="1796"/>
      <c r="L2251" s="1796"/>
      <c r="M2251" s="1796"/>
      <c r="N2251" s="1796"/>
      <c r="O2251" s="1796"/>
      <c r="P2251" s="1796"/>
      <c r="Q2251" s="331"/>
      <c r="R2251" s="331"/>
      <c r="S2251" s="759"/>
      <c r="T2251" s="331"/>
      <c r="U2251" s="777"/>
      <c r="V2251" s="331"/>
      <c r="W2251" s="331"/>
      <c r="X2251" s="331"/>
      <c r="Y2251" s="331"/>
      <c r="Z2251" s="331"/>
      <c r="AA2251" s="1880"/>
      <c r="AB2251" s="328"/>
      <c r="AC2251" s="1084">
        <f t="shared" si="1002"/>
        <v>0</v>
      </c>
      <c r="AD2251" s="1099"/>
      <c r="AF2251" s="3389"/>
      <c r="AG2251" s="137">
        <f t="shared" si="997"/>
        <v>0</v>
      </c>
    </row>
    <row r="2252" spans="1:33" ht="35.25" customHeight="1" x14ac:dyDescent="0.25">
      <c r="B2252" s="13" t="s">
        <v>118</v>
      </c>
      <c r="C2252" s="466"/>
      <c r="D2252" s="1796"/>
      <c r="E2252" s="225">
        <v>20</v>
      </c>
      <c r="F2252" s="123">
        <f t="shared" si="1008"/>
        <v>3</v>
      </c>
      <c r="G2252" s="1796">
        <v>21</v>
      </c>
      <c r="H2252" s="1037">
        <f>G2252/F2252*100</f>
        <v>700</v>
      </c>
      <c r="I2252" s="1796"/>
      <c r="J2252" s="1796"/>
      <c r="K2252" s="1796"/>
      <c r="L2252" s="1796"/>
      <c r="M2252" s="1796"/>
      <c r="N2252" s="1796"/>
      <c r="O2252" s="1796"/>
      <c r="P2252" s="1796"/>
      <c r="Q2252" s="331"/>
      <c r="R2252" s="331"/>
      <c r="S2252" s="759"/>
      <c r="T2252" s="331"/>
      <c r="U2252" s="777"/>
      <c r="V2252" s="331"/>
      <c r="W2252" s="331"/>
      <c r="X2252" s="331"/>
      <c r="Y2252" s="331"/>
      <c r="Z2252" s="331"/>
      <c r="AA2252" s="1880"/>
      <c r="AB2252" s="328"/>
      <c r="AC2252" s="1084">
        <f t="shared" si="1002"/>
        <v>0</v>
      </c>
      <c r="AD2252" s="1099"/>
      <c r="AF2252" s="3389"/>
      <c r="AG2252" s="137">
        <f t="shared" si="997"/>
        <v>0</v>
      </c>
    </row>
    <row r="2253" spans="1:33" s="2266" customFormat="1" x14ac:dyDescent="0.25">
      <c r="B2253" s="475" t="s">
        <v>260</v>
      </c>
      <c r="C2253" s="3256"/>
      <c r="D2253" s="1796"/>
      <c r="E2253" s="223">
        <f>E2232</f>
        <v>0</v>
      </c>
      <c r="F2253" s="1883">
        <f>F2232</f>
        <v>0</v>
      </c>
      <c r="G2253" s="3258">
        <f>G2232</f>
        <v>0</v>
      </c>
      <c r="H2253" s="3259"/>
      <c r="I2253" s="1884"/>
      <c r="J2253" s="1884"/>
      <c r="K2253" s="1884"/>
      <c r="L2253" s="1884"/>
      <c r="M2253" s="1884"/>
      <c r="N2253" s="1884"/>
      <c r="O2253" s="1884"/>
      <c r="P2253" s="1884"/>
      <c r="Q2253" s="333"/>
      <c r="R2253" s="333"/>
      <c r="S2253" s="883"/>
      <c r="T2253" s="333"/>
      <c r="U2253" s="1281"/>
      <c r="V2253" s="333"/>
      <c r="W2253" s="333"/>
      <c r="X2253" s="333"/>
      <c r="Y2253" s="331"/>
      <c r="Z2253" s="331"/>
      <c r="AA2253" s="2256"/>
      <c r="AB2253" s="867"/>
      <c r="AC2253" s="1084">
        <f t="shared" si="1002"/>
        <v>0</v>
      </c>
      <c r="AD2253" s="1099"/>
      <c r="AF2253" s="3389"/>
      <c r="AG2253" s="2266">
        <f t="shared" si="997"/>
        <v>0</v>
      </c>
    </row>
    <row r="2254" spans="1:33" s="2266" customFormat="1" ht="15.75" thickBot="1" x14ac:dyDescent="0.3">
      <c r="B2254" s="476" t="s">
        <v>134</v>
      </c>
      <c r="C2254" s="3257"/>
      <c r="D2254" s="1884"/>
      <c r="E2254" s="280">
        <f>E2253</f>
        <v>0</v>
      </c>
      <c r="F2254" s="3258">
        <f t="shared" ref="F2254:G2254" si="1009">F2253</f>
        <v>0</v>
      </c>
      <c r="G2254" s="3260">
        <f t="shared" si="1009"/>
        <v>0</v>
      </c>
      <c r="H2254" s="3258"/>
      <c r="I2254" s="1884"/>
      <c r="J2254" s="1884"/>
      <c r="K2254" s="1884"/>
      <c r="L2254" s="1884"/>
      <c r="M2254" s="1884"/>
      <c r="N2254" s="1884"/>
      <c r="O2254" s="1884"/>
      <c r="P2254" s="1884"/>
      <c r="Q2254" s="415">
        <f t="shared" ref="Q2254:Z2254" si="1010">Q2234+Q2232</f>
        <v>147413.53534999999</v>
      </c>
      <c r="R2254" s="415">
        <f t="shared" ref="R2254" si="1011">R2234+R2232</f>
        <v>147413.53534999999</v>
      </c>
      <c r="S2254" s="892">
        <f t="shared" si="1010"/>
        <v>24568.922558333332</v>
      </c>
      <c r="T2254" s="415">
        <f t="shared" si="1010"/>
        <v>21315.577849999994</v>
      </c>
      <c r="U2254" s="1547">
        <f t="shared" si="1010"/>
        <v>0</v>
      </c>
      <c r="V2254" s="415">
        <f t="shared" si="1010"/>
        <v>673.85700000000008</v>
      </c>
      <c r="W2254" s="415">
        <f t="shared" si="1010"/>
        <v>-3253.3447083333376</v>
      </c>
      <c r="X2254" s="415">
        <f t="shared" si="1010"/>
        <v>0</v>
      </c>
      <c r="Y2254" s="333">
        <f t="shared" si="1010"/>
        <v>-7.0156800000000006</v>
      </c>
      <c r="Z2254" s="333">
        <f t="shared" si="1010"/>
        <v>21982.419169999994</v>
      </c>
      <c r="AA2254" s="2256"/>
      <c r="AB2254" s="867"/>
      <c r="AC2254" s="1084">
        <f t="shared" si="1002"/>
        <v>0</v>
      </c>
      <c r="AD2254" s="1099"/>
      <c r="AF2254" s="3389"/>
      <c r="AG2254" s="2266">
        <f t="shared" si="997"/>
        <v>21982419.169999994</v>
      </c>
    </row>
    <row r="2255" spans="1:33" ht="15.75" thickBot="1" x14ac:dyDescent="0.3">
      <c r="A2255" s="137">
        <v>1</v>
      </c>
      <c r="B2255" s="1672" t="s">
        <v>278</v>
      </c>
      <c r="C2255" s="1673"/>
      <c r="D2255" s="1672"/>
      <c r="E2255" s="230"/>
      <c r="F2255" s="1672"/>
      <c r="G2255" s="1672"/>
      <c r="H2255" s="1672"/>
      <c r="I2255" s="1672"/>
      <c r="J2255" s="1672"/>
      <c r="K2255" s="1672"/>
      <c r="L2255" s="1672"/>
      <c r="M2255" s="1672"/>
      <c r="N2255" s="1672"/>
      <c r="O2255" s="1672"/>
      <c r="P2255" s="1672"/>
      <c r="Q2255" s="337">
        <f t="shared" ref="Q2255:R2255" si="1012">Q2254</f>
        <v>147413.53534999999</v>
      </c>
      <c r="R2255" s="337">
        <f t="shared" si="1012"/>
        <v>147413.53534999999</v>
      </c>
      <c r="S2255" s="760">
        <f t="shared" ref="S2255:AB2255" si="1013">S2254</f>
        <v>24568.922558333332</v>
      </c>
      <c r="T2255" s="337">
        <f t="shared" si="1013"/>
        <v>21315.577849999994</v>
      </c>
      <c r="U2255" s="782">
        <f t="shared" si="1013"/>
        <v>0</v>
      </c>
      <c r="V2255" s="156">
        <f t="shared" si="1013"/>
        <v>673.85700000000008</v>
      </c>
      <c r="W2255" s="337">
        <f t="shared" si="1013"/>
        <v>-3253.3447083333376</v>
      </c>
      <c r="X2255" s="337">
        <f t="shared" si="1013"/>
        <v>0</v>
      </c>
      <c r="Y2255" s="337">
        <f t="shared" si="1013"/>
        <v>-7.0156800000000006</v>
      </c>
      <c r="Z2255" s="337">
        <f t="shared" si="1013"/>
        <v>21982.419169999994</v>
      </c>
      <c r="AA2255" s="1885"/>
      <c r="AB2255" s="868">
        <f t="shared" si="1013"/>
        <v>0</v>
      </c>
      <c r="AC2255" s="1084">
        <f t="shared" si="1002"/>
        <v>0</v>
      </c>
      <c r="AD2255" s="1099"/>
      <c r="AE2255" s="137" t="e">
        <f>S2255-#REF!/12*4</f>
        <v>#REF!</v>
      </c>
      <c r="AF2255" s="3389">
        <v>21982419.169999994</v>
      </c>
      <c r="AG2255" s="137">
        <f t="shared" si="997"/>
        <v>0</v>
      </c>
    </row>
    <row r="2256" spans="1:33" ht="29.25" x14ac:dyDescent="0.25">
      <c r="A2256" s="137">
        <v>1</v>
      </c>
      <c r="B2256" s="3244" t="s">
        <v>496</v>
      </c>
      <c r="C2256" s="1876"/>
      <c r="D2256" s="1877"/>
      <c r="E2256" s="268"/>
      <c r="F2256" s="1877"/>
      <c r="G2256" s="1877"/>
      <c r="H2256" s="1877"/>
      <c r="I2256" s="1877"/>
      <c r="J2256" s="1877"/>
      <c r="K2256" s="1877"/>
      <c r="L2256" s="1877"/>
      <c r="M2256" s="1877"/>
      <c r="N2256" s="1877"/>
      <c r="O2256" s="1877"/>
      <c r="P2256" s="1877"/>
      <c r="Q2256" s="330"/>
      <c r="R2256" s="330"/>
      <c r="S2256" s="758"/>
      <c r="T2256" s="330"/>
      <c r="U2256" s="780"/>
      <c r="V2256" s="330"/>
      <c r="W2256" s="330"/>
      <c r="X2256" s="330"/>
      <c r="Y2256" s="330"/>
      <c r="Z2256" s="330"/>
      <c r="AA2256" s="1878"/>
      <c r="AB2256" s="370"/>
      <c r="AC2256" s="1084">
        <f t="shared" si="1002"/>
        <v>0</v>
      </c>
      <c r="AD2256" s="1099"/>
      <c r="AF2256" s="3389"/>
      <c r="AG2256" s="137">
        <f t="shared" si="997"/>
        <v>0</v>
      </c>
    </row>
    <row r="2257" spans="1:33" x14ac:dyDescent="0.25">
      <c r="A2257" s="137">
        <v>1</v>
      </c>
      <c r="B2257" s="207" t="s">
        <v>194</v>
      </c>
      <c r="C2257" s="1879"/>
      <c r="D2257" s="1796"/>
      <c r="E2257" s="206"/>
      <c r="F2257" s="1796"/>
      <c r="G2257" s="1796"/>
      <c r="H2257" s="1796"/>
      <c r="I2257" s="1796"/>
      <c r="J2257" s="1796"/>
      <c r="K2257" s="1796"/>
      <c r="L2257" s="1796"/>
      <c r="M2257" s="1796"/>
      <c r="N2257" s="1796"/>
      <c r="O2257" s="1796"/>
      <c r="P2257" s="1796"/>
      <c r="Q2257" s="331"/>
      <c r="R2257" s="331"/>
      <c r="S2257" s="759"/>
      <c r="T2257" s="331"/>
      <c r="U2257" s="777"/>
      <c r="V2257" s="331"/>
      <c r="W2257" s="331"/>
      <c r="X2257" s="331"/>
      <c r="Y2257" s="331"/>
      <c r="Z2257" s="331"/>
      <c r="AA2257" s="1880"/>
      <c r="AB2257" s="328"/>
      <c r="AC2257" s="1084">
        <f t="shared" si="1002"/>
        <v>0</v>
      </c>
      <c r="AD2257" s="1099"/>
      <c r="AF2257" s="3389"/>
      <c r="AG2257" s="137">
        <f t="shared" si="997"/>
        <v>0</v>
      </c>
    </row>
    <row r="2258" spans="1:33" ht="29.25" x14ac:dyDescent="0.25">
      <c r="A2258" s="137">
        <v>1</v>
      </c>
      <c r="B2258" s="2261" t="s">
        <v>311</v>
      </c>
      <c r="C2258" s="1868"/>
      <c r="D2258" s="1796"/>
      <c r="E2258" s="540">
        <f>E2259</f>
        <v>50</v>
      </c>
      <c r="F2258" s="123">
        <f t="shared" ref="F2258:G2259" si="1014">F2259</f>
        <v>8</v>
      </c>
      <c r="G2258" s="123">
        <f t="shared" si="1014"/>
        <v>0</v>
      </c>
      <c r="H2258" s="1796">
        <f>G2258/F2258*100</f>
        <v>0</v>
      </c>
      <c r="I2258" s="1796"/>
      <c r="J2258" s="1796"/>
      <c r="K2258" s="1796"/>
      <c r="L2258" s="1796"/>
      <c r="M2258" s="1796"/>
      <c r="N2258" s="1796"/>
      <c r="O2258" s="1796"/>
      <c r="P2258" s="1796"/>
      <c r="Q2258" s="331">
        <v>83.996200000000016</v>
      </c>
      <c r="R2258" s="331">
        <v>83.996200000000016</v>
      </c>
      <c r="S2258" s="759">
        <f>Q2258/12*$B$4+(R2258-Q2258)/11*1</f>
        <v>13.999366666666669</v>
      </c>
      <c r="T2258" s="331">
        <f>Z2258-Y2258</f>
        <v>0</v>
      </c>
      <c r="U2258" s="777"/>
      <c r="V2258" s="331"/>
      <c r="W2258" s="331">
        <f>T2258-S2258</f>
        <v>-13.999366666666669</v>
      </c>
      <c r="X2258" s="331"/>
      <c r="Y2258" s="331"/>
      <c r="Z2258" s="331"/>
      <c r="AA2258" s="950"/>
      <c r="AB2258" s="328"/>
      <c r="AC2258" s="1084">
        <f t="shared" si="1002"/>
        <v>0</v>
      </c>
      <c r="AD2258" s="1099"/>
      <c r="AF2258" s="3389"/>
      <c r="AG2258" s="137">
        <f t="shared" si="997"/>
        <v>0</v>
      </c>
    </row>
    <row r="2259" spans="1:33" s="2266" customFormat="1" ht="30" x14ac:dyDescent="0.25">
      <c r="B2259" s="473" t="s">
        <v>452</v>
      </c>
      <c r="C2259" s="1868"/>
      <c r="D2259" s="1796"/>
      <c r="E2259" s="541">
        <f>E2260</f>
        <v>50</v>
      </c>
      <c r="F2259" s="541">
        <f t="shared" si="1014"/>
        <v>8</v>
      </c>
      <c r="G2259" s="541">
        <f t="shared" si="1014"/>
        <v>0</v>
      </c>
      <c r="H2259" s="1796">
        <f>G2259/F2259*100</f>
        <v>0</v>
      </c>
      <c r="I2259" s="1796"/>
      <c r="J2259" s="1796"/>
      <c r="K2259" s="1796"/>
      <c r="L2259" s="1796"/>
      <c r="M2259" s="1796"/>
      <c r="N2259" s="1796"/>
      <c r="O2259" s="1796"/>
      <c r="P2259" s="1796"/>
      <c r="Q2259" s="331"/>
      <c r="R2259" s="331"/>
      <c r="S2259" s="759"/>
      <c r="T2259" s="331"/>
      <c r="U2259" s="777"/>
      <c r="V2259" s="331"/>
      <c r="W2259" s="331"/>
      <c r="X2259" s="331"/>
      <c r="Y2259" s="331"/>
      <c r="Z2259" s="331"/>
      <c r="AA2259" s="950"/>
      <c r="AB2259" s="328"/>
      <c r="AC2259" s="1084">
        <f t="shared" si="1002"/>
        <v>0</v>
      </c>
      <c r="AD2259" s="1099"/>
      <c r="AF2259" s="3389"/>
      <c r="AG2259" s="2266">
        <f t="shared" si="997"/>
        <v>0</v>
      </c>
    </row>
    <row r="2260" spans="1:33" s="2266" customFormat="1" x14ac:dyDescent="0.25">
      <c r="B2260" s="312" t="s">
        <v>453</v>
      </c>
      <c r="C2260" s="1868"/>
      <c r="D2260" s="1796"/>
      <c r="E2260" s="548">
        <v>50</v>
      </c>
      <c r="F2260" s="123">
        <f t="shared" ref="F2260:F2262" si="1015">ROUND(E2260/12*$B$4,0)</f>
        <v>8</v>
      </c>
      <c r="G2260" s="123"/>
      <c r="H2260" s="1796">
        <f>G2260/F2260*100</f>
        <v>0</v>
      </c>
      <c r="I2260" s="1796"/>
      <c r="J2260" s="1796"/>
      <c r="K2260" s="1796"/>
      <c r="L2260" s="1796"/>
      <c r="M2260" s="1796"/>
      <c r="N2260" s="1796"/>
      <c r="O2260" s="1796"/>
      <c r="P2260" s="1796"/>
      <c r="Q2260" s="331"/>
      <c r="R2260" s="331"/>
      <c r="S2260" s="759"/>
      <c r="T2260" s="331"/>
      <c r="U2260" s="777"/>
      <c r="V2260" s="331"/>
      <c r="W2260" s="331"/>
      <c r="X2260" s="331"/>
      <c r="Y2260" s="331"/>
      <c r="Z2260" s="331"/>
      <c r="AA2260" s="950"/>
      <c r="AB2260" s="328"/>
      <c r="AC2260" s="1084">
        <f t="shared" si="1002"/>
        <v>0</v>
      </c>
      <c r="AD2260" s="1099"/>
      <c r="AF2260" s="3389"/>
      <c r="AG2260" s="2266">
        <f t="shared" si="997"/>
        <v>0</v>
      </c>
    </row>
    <row r="2261" spans="1:33" s="2266" customFormat="1" ht="29.25" x14ac:dyDescent="0.25">
      <c r="B2261" s="2261" t="s">
        <v>312</v>
      </c>
      <c r="C2261" s="1868"/>
      <c r="D2261" s="1796"/>
      <c r="E2261" s="541">
        <f>E2262</f>
        <v>20</v>
      </c>
      <c r="F2261" s="541">
        <f t="shared" ref="F2261:G2261" si="1016">F2262</f>
        <v>3</v>
      </c>
      <c r="G2261" s="541">
        <f t="shared" si="1016"/>
        <v>0</v>
      </c>
      <c r="H2261" s="1796">
        <f>G2261/F2261*100</f>
        <v>0</v>
      </c>
      <c r="I2261" s="1796"/>
      <c r="J2261" s="1796"/>
      <c r="K2261" s="1796"/>
      <c r="L2261" s="1796"/>
      <c r="M2261" s="1796"/>
      <c r="N2261" s="1796"/>
      <c r="O2261" s="1796"/>
      <c r="P2261" s="1796"/>
      <c r="Q2261" s="331"/>
      <c r="R2261" s="331"/>
      <c r="S2261" s="759"/>
      <c r="T2261" s="331"/>
      <c r="U2261" s="777"/>
      <c r="V2261" s="331"/>
      <c r="W2261" s="331"/>
      <c r="X2261" s="331"/>
      <c r="Y2261" s="331"/>
      <c r="Z2261" s="331"/>
      <c r="AA2261" s="950"/>
      <c r="AB2261" s="328"/>
      <c r="AC2261" s="1084">
        <f t="shared" si="1002"/>
        <v>0</v>
      </c>
      <c r="AD2261" s="1099"/>
      <c r="AF2261" s="3389"/>
      <c r="AG2261" s="2266">
        <f t="shared" si="997"/>
        <v>0</v>
      </c>
    </row>
    <row r="2262" spans="1:33" s="2266" customFormat="1" x14ac:dyDescent="0.25">
      <c r="B2262" s="2261" t="s">
        <v>320</v>
      </c>
      <c r="C2262" s="1868"/>
      <c r="D2262" s="1796"/>
      <c r="E2262" s="541">
        <v>20</v>
      </c>
      <c r="F2262" s="123">
        <f t="shared" si="1015"/>
        <v>3</v>
      </c>
      <c r="G2262" s="123"/>
      <c r="H2262" s="1796">
        <f>G2262/F2262*100</f>
        <v>0</v>
      </c>
      <c r="I2262" s="1796"/>
      <c r="J2262" s="1796"/>
      <c r="K2262" s="1796"/>
      <c r="L2262" s="1796"/>
      <c r="M2262" s="1796"/>
      <c r="N2262" s="1796"/>
      <c r="O2262" s="1796"/>
      <c r="P2262" s="1796"/>
      <c r="Q2262" s="331"/>
      <c r="R2262" s="331"/>
      <c r="S2262" s="759"/>
      <c r="T2262" s="331"/>
      <c r="U2262" s="777"/>
      <c r="V2262" s="331"/>
      <c r="W2262" s="331"/>
      <c r="X2262" s="331"/>
      <c r="Y2262" s="331"/>
      <c r="Z2262" s="331"/>
      <c r="AA2262" s="950"/>
      <c r="AB2262" s="328"/>
      <c r="AC2262" s="1084">
        <f t="shared" ref="AC2262:AC2287" si="1017">T2262-S2262-W2262</f>
        <v>0</v>
      </c>
      <c r="AD2262" s="1099"/>
      <c r="AF2262" s="3389"/>
      <c r="AG2262" s="2266">
        <f t="shared" si="997"/>
        <v>0</v>
      </c>
    </row>
    <row r="2263" spans="1:33" s="2266" customFormat="1" ht="29.25" x14ac:dyDescent="0.25">
      <c r="B2263" s="2261" t="s">
        <v>305</v>
      </c>
      <c r="C2263" s="1868"/>
      <c r="D2263" s="1796"/>
      <c r="E2263" s="541"/>
      <c r="F2263" s="123"/>
      <c r="G2263" s="123"/>
      <c r="H2263" s="1796"/>
      <c r="I2263" s="1796"/>
      <c r="J2263" s="1796"/>
      <c r="K2263" s="1796"/>
      <c r="L2263" s="1796"/>
      <c r="M2263" s="1796"/>
      <c r="N2263" s="1796"/>
      <c r="O2263" s="1796"/>
      <c r="P2263" s="1796"/>
      <c r="Q2263" s="331"/>
      <c r="R2263" s="331"/>
      <c r="S2263" s="759"/>
      <c r="T2263" s="331"/>
      <c r="U2263" s="777"/>
      <c r="V2263" s="331"/>
      <c r="W2263" s="331"/>
      <c r="X2263" s="331"/>
      <c r="Y2263" s="331"/>
      <c r="Z2263" s="331"/>
      <c r="AA2263" s="950"/>
      <c r="AB2263" s="328"/>
      <c r="AC2263" s="1084">
        <f t="shared" si="1017"/>
        <v>0</v>
      </c>
      <c r="AD2263" s="1099"/>
      <c r="AF2263" s="3389"/>
      <c r="AG2263" s="2266">
        <f t="shared" si="997"/>
        <v>0</v>
      </c>
    </row>
    <row r="2264" spans="1:33" s="2266" customFormat="1" x14ac:dyDescent="0.25">
      <c r="B2264" s="475" t="s">
        <v>260</v>
      </c>
      <c r="C2264" s="1868"/>
      <c r="D2264" s="1796"/>
      <c r="E2264" s="540">
        <f>E2258</f>
        <v>50</v>
      </c>
      <c r="F2264" s="540">
        <f>F2258</f>
        <v>8</v>
      </c>
      <c r="G2264" s="540">
        <f>G2258</f>
        <v>0</v>
      </c>
      <c r="H2264" s="1796">
        <f>G2264/F2264*100</f>
        <v>0</v>
      </c>
      <c r="I2264" s="1796"/>
      <c r="J2264" s="1796"/>
      <c r="K2264" s="1796"/>
      <c r="L2264" s="1796"/>
      <c r="M2264" s="1796"/>
      <c r="N2264" s="1796"/>
      <c r="O2264" s="1796"/>
      <c r="P2264" s="1796"/>
      <c r="Q2264" s="331"/>
      <c r="R2264" s="331"/>
      <c r="S2264" s="759"/>
      <c r="T2264" s="331"/>
      <c r="U2264" s="777"/>
      <c r="V2264" s="331"/>
      <c r="W2264" s="331"/>
      <c r="X2264" s="331"/>
      <c r="Y2264" s="331"/>
      <c r="Z2264" s="331"/>
      <c r="AA2264" s="950"/>
      <c r="AB2264" s="328"/>
      <c r="AC2264" s="1084">
        <f t="shared" si="1017"/>
        <v>0</v>
      </c>
      <c r="AD2264" s="1099"/>
      <c r="AF2264" s="3389"/>
      <c r="AG2264" s="2266">
        <f t="shared" si="997"/>
        <v>0</v>
      </c>
    </row>
    <row r="2265" spans="1:33" s="2266" customFormat="1" ht="29.25" x14ac:dyDescent="0.25">
      <c r="B2265" s="475" t="s">
        <v>261</v>
      </c>
      <c r="C2265" s="1868"/>
      <c r="D2265" s="1796"/>
      <c r="E2265" s="540">
        <f>E2261</f>
        <v>20</v>
      </c>
      <c r="F2265" s="540">
        <f>F2261</f>
        <v>3</v>
      </c>
      <c r="G2265" s="540">
        <f>G2261</f>
        <v>0</v>
      </c>
      <c r="H2265" s="1796">
        <f>G2265/F2265*100</f>
        <v>0</v>
      </c>
      <c r="I2265" s="1796"/>
      <c r="J2265" s="1796"/>
      <c r="K2265" s="1796"/>
      <c r="L2265" s="1796"/>
      <c r="M2265" s="1796"/>
      <c r="N2265" s="1796"/>
      <c r="O2265" s="1796"/>
      <c r="P2265" s="1796"/>
      <c r="Q2265" s="331"/>
      <c r="R2265" s="331"/>
      <c r="S2265" s="759"/>
      <c r="T2265" s="331"/>
      <c r="U2265" s="777"/>
      <c r="V2265" s="331"/>
      <c r="W2265" s="331"/>
      <c r="X2265" s="331"/>
      <c r="Y2265" s="331"/>
      <c r="Z2265" s="331"/>
      <c r="AA2265" s="950"/>
      <c r="AB2265" s="328"/>
      <c r="AC2265" s="1084">
        <f t="shared" si="1017"/>
        <v>0</v>
      </c>
      <c r="AD2265" s="1099"/>
      <c r="AF2265" s="3389"/>
      <c r="AG2265" s="2266">
        <f t="shared" si="997"/>
        <v>0</v>
      </c>
    </row>
    <row r="2266" spans="1:33" s="2266" customFormat="1" ht="29.25" x14ac:dyDescent="0.25">
      <c r="B2266" s="475" t="s">
        <v>262</v>
      </c>
      <c r="C2266" s="1868"/>
      <c r="D2266" s="1796"/>
      <c r="E2266" s="540"/>
      <c r="F2266" s="540"/>
      <c r="G2266" s="540"/>
      <c r="H2266" s="1796"/>
      <c r="I2266" s="1796"/>
      <c r="J2266" s="1796"/>
      <c r="K2266" s="1796"/>
      <c r="L2266" s="1796"/>
      <c r="M2266" s="1796"/>
      <c r="N2266" s="1796"/>
      <c r="O2266" s="1796"/>
      <c r="P2266" s="1796"/>
      <c r="Q2266" s="331"/>
      <c r="R2266" s="331"/>
      <c r="S2266" s="759"/>
      <c r="T2266" s="331"/>
      <c r="U2266" s="777"/>
      <c r="V2266" s="331"/>
      <c r="W2266" s="331"/>
      <c r="X2266" s="331"/>
      <c r="Y2266" s="331"/>
      <c r="Z2266" s="331"/>
      <c r="AA2266" s="950"/>
      <c r="AB2266" s="328"/>
      <c r="AC2266" s="1084">
        <f t="shared" si="1017"/>
        <v>0</v>
      </c>
      <c r="AD2266" s="1099"/>
      <c r="AF2266" s="3389"/>
      <c r="AG2266" s="2266">
        <f t="shared" si="997"/>
        <v>0</v>
      </c>
    </row>
    <row r="2267" spans="1:33" s="2266" customFormat="1" x14ac:dyDescent="0.25">
      <c r="B2267" s="476" t="s">
        <v>134</v>
      </c>
      <c r="C2267" s="1868"/>
      <c r="D2267" s="1796"/>
      <c r="E2267" s="540">
        <f>E2264+E2265*2.6</f>
        <v>102</v>
      </c>
      <c r="F2267" s="540">
        <f t="shared" ref="F2267:G2267" si="1018">F2264+F2265*2.6</f>
        <v>15.8</v>
      </c>
      <c r="G2267" s="540">
        <f t="shared" si="1018"/>
        <v>0</v>
      </c>
      <c r="H2267" s="1796">
        <f>G2267/F2267*100</f>
        <v>0</v>
      </c>
      <c r="I2267" s="1796"/>
      <c r="J2267" s="1796"/>
      <c r="K2267" s="1796"/>
      <c r="L2267" s="1796"/>
      <c r="M2267" s="1796"/>
      <c r="N2267" s="1796"/>
      <c r="O2267" s="1796"/>
      <c r="P2267" s="1796"/>
      <c r="Q2267" s="331">
        <f>Q2258</f>
        <v>83.996200000000016</v>
      </c>
      <c r="R2267" s="331">
        <f>R2258</f>
        <v>83.996200000000016</v>
      </c>
      <c r="S2267" s="759">
        <f t="shared" ref="S2267:Z2267" si="1019">S2258</f>
        <v>13.999366666666669</v>
      </c>
      <c r="T2267" s="331">
        <f t="shared" si="1019"/>
        <v>0</v>
      </c>
      <c r="U2267" s="777">
        <f t="shared" si="1019"/>
        <v>0</v>
      </c>
      <c r="V2267" s="331">
        <f t="shared" si="1019"/>
        <v>0</v>
      </c>
      <c r="W2267" s="331">
        <f t="shared" si="1019"/>
        <v>-13.999366666666669</v>
      </c>
      <c r="X2267" s="331">
        <f t="shared" si="1019"/>
        <v>0</v>
      </c>
      <c r="Y2267" s="331">
        <f t="shared" si="1019"/>
        <v>0</v>
      </c>
      <c r="Z2267" s="331">
        <f t="shared" si="1019"/>
        <v>0</v>
      </c>
      <c r="AA2267" s="950"/>
      <c r="AB2267" s="328"/>
      <c r="AC2267" s="1084">
        <f t="shared" si="1017"/>
        <v>0</v>
      </c>
      <c r="AD2267" s="1099"/>
      <c r="AF2267" s="3389"/>
      <c r="AG2267" s="2266">
        <f t="shared" si="997"/>
        <v>0</v>
      </c>
    </row>
    <row r="2268" spans="1:33" s="2266" customFormat="1" ht="15.75" x14ac:dyDescent="0.25">
      <c r="B2268" s="3115" t="s">
        <v>16</v>
      </c>
      <c r="C2268" s="1868"/>
      <c r="D2268" s="1796"/>
      <c r="E2268" s="3202"/>
      <c r="F2268" s="123"/>
      <c r="G2268" s="123"/>
      <c r="H2268" s="1796"/>
      <c r="I2268" s="1796"/>
      <c r="J2268" s="1796"/>
      <c r="K2268" s="1796"/>
      <c r="L2268" s="1796"/>
      <c r="M2268" s="1796"/>
      <c r="N2268" s="1796"/>
      <c r="O2268" s="1796"/>
      <c r="P2268" s="1796"/>
      <c r="Q2268" s="331"/>
      <c r="R2268" s="331"/>
      <c r="S2268" s="759"/>
      <c r="T2268" s="331"/>
      <c r="U2268" s="777"/>
      <c r="V2268" s="331"/>
      <c r="W2268" s="331"/>
      <c r="X2268" s="331"/>
      <c r="Y2268" s="331"/>
      <c r="Z2268" s="331"/>
      <c r="AA2268" s="950"/>
      <c r="AB2268" s="328"/>
      <c r="AC2268" s="1084">
        <f t="shared" si="1017"/>
        <v>0</v>
      </c>
      <c r="AD2268" s="1099"/>
      <c r="AF2268" s="3389"/>
      <c r="AG2268" s="2266">
        <f t="shared" si="997"/>
        <v>0</v>
      </c>
    </row>
    <row r="2269" spans="1:33" s="2266" customFormat="1" x14ac:dyDescent="0.25">
      <c r="B2269" s="163" t="s">
        <v>38</v>
      </c>
      <c r="C2269" s="1868"/>
      <c r="D2269" s="1796">
        <v>240</v>
      </c>
      <c r="E2269" s="171">
        <v>300</v>
      </c>
      <c r="F2269" s="123">
        <f t="shared" ref="F2269" si="1020">ROUND(E2269/12*$B$4,0)</f>
        <v>50</v>
      </c>
      <c r="G2269" s="123">
        <v>60</v>
      </c>
      <c r="H2269" s="1796">
        <f>G2269/F2269*100</f>
        <v>120</v>
      </c>
      <c r="I2269" s="1796">
        <v>1</v>
      </c>
      <c r="J2269" s="1796">
        <f>M2269/G2269</f>
        <v>1</v>
      </c>
      <c r="K2269" s="1796">
        <f>ROUND(E2269*I2269,0)</f>
        <v>300</v>
      </c>
      <c r="L2269" s="1796">
        <f>ROUND(K2269/12*$B$4,0)</f>
        <v>50</v>
      </c>
      <c r="M2269" s="1796">
        <v>60</v>
      </c>
      <c r="N2269" s="1796">
        <f>M2269/L2269*100</f>
        <v>120</v>
      </c>
      <c r="O2269" s="1796">
        <f>K2269/D2269</f>
        <v>1.25</v>
      </c>
      <c r="P2269" s="1796"/>
      <c r="Q2269" s="331"/>
      <c r="R2269" s="331"/>
      <c r="S2269" s="759"/>
      <c r="T2269" s="331"/>
      <c r="U2269" s="777"/>
      <c r="V2269" s="331"/>
      <c r="W2269" s="331"/>
      <c r="X2269" s="331"/>
      <c r="Y2269" s="331"/>
      <c r="Z2269" s="331"/>
      <c r="AA2269" s="950"/>
      <c r="AB2269" s="328"/>
      <c r="AC2269" s="1084">
        <f t="shared" si="1017"/>
        <v>0</v>
      </c>
      <c r="AD2269" s="1099"/>
      <c r="AF2269" s="3389"/>
      <c r="AG2269" s="2266">
        <f t="shared" si="997"/>
        <v>0</v>
      </c>
    </row>
    <row r="2270" spans="1:33" s="2266" customFormat="1" x14ac:dyDescent="0.25">
      <c r="B2270" s="3201" t="s">
        <v>150</v>
      </c>
      <c r="C2270" s="1868"/>
      <c r="D2270" s="1796"/>
      <c r="E2270" s="3202">
        <f>E2269</f>
        <v>300</v>
      </c>
      <c r="F2270" s="123">
        <f t="shared" ref="F2270:G2271" si="1021">F2269</f>
        <v>50</v>
      </c>
      <c r="G2270" s="123">
        <f t="shared" si="1021"/>
        <v>60</v>
      </c>
      <c r="H2270" s="1796">
        <f>G2270/F2270*100</f>
        <v>120</v>
      </c>
      <c r="I2270" s="1796">
        <f>IF(E2270=0,0,K2270/E2270)</f>
        <v>1</v>
      </c>
      <c r="J2270" s="1796">
        <f>M2270/G2270</f>
        <v>1</v>
      </c>
      <c r="K2270" s="1796">
        <f t="shared" ref="K2270:M2270" si="1022">SUM(K2269)</f>
        <v>300</v>
      </c>
      <c r="L2270" s="1796">
        <f t="shared" si="1022"/>
        <v>50</v>
      </c>
      <c r="M2270" s="1796">
        <f t="shared" si="1022"/>
        <v>60</v>
      </c>
      <c r="N2270" s="1796">
        <f>M2270/L2270*100</f>
        <v>120</v>
      </c>
      <c r="O2270" s="1796">
        <f>SUM(O2269)</f>
        <v>1.25</v>
      </c>
      <c r="P2270" s="1796"/>
      <c r="Q2270" s="331"/>
      <c r="R2270" s="331"/>
      <c r="S2270" s="759"/>
      <c r="T2270" s="331"/>
      <c r="U2270" s="777"/>
      <c r="V2270" s="331"/>
      <c r="W2270" s="331"/>
      <c r="X2270" s="331"/>
      <c r="Y2270" s="331"/>
      <c r="Z2270" s="331"/>
      <c r="AA2270" s="950"/>
      <c r="AB2270" s="328"/>
      <c r="AC2270" s="1084">
        <f t="shared" si="1017"/>
        <v>0</v>
      </c>
      <c r="AD2270" s="1099"/>
      <c r="AF2270" s="3389"/>
      <c r="AG2270" s="2266">
        <f t="shared" si="997"/>
        <v>0</v>
      </c>
    </row>
    <row r="2271" spans="1:33" s="2266" customFormat="1" ht="30" thickBot="1" x14ac:dyDescent="0.3">
      <c r="B2271" s="708" t="s">
        <v>136</v>
      </c>
      <c r="C2271" s="1868"/>
      <c r="D2271" s="1796"/>
      <c r="E2271" s="519">
        <f>E2270</f>
        <v>300</v>
      </c>
      <c r="F2271" s="123">
        <f t="shared" si="1021"/>
        <v>50</v>
      </c>
      <c r="G2271" s="123">
        <f t="shared" si="1021"/>
        <v>60</v>
      </c>
      <c r="H2271" s="1796">
        <f t="shared" ref="H2271:O2271" si="1023">H2270</f>
        <v>120</v>
      </c>
      <c r="I2271" s="1796">
        <f t="shared" si="1023"/>
        <v>1</v>
      </c>
      <c r="J2271" s="1796">
        <f t="shared" si="1023"/>
        <v>1</v>
      </c>
      <c r="K2271" s="1796">
        <f t="shared" si="1023"/>
        <v>300</v>
      </c>
      <c r="L2271" s="1796">
        <f t="shared" si="1023"/>
        <v>50</v>
      </c>
      <c r="M2271" s="1796">
        <f t="shared" si="1023"/>
        <v>60</v>
      </c>
      <c r="N2271" s="1796">
        <f t="shared" si="1023"/>
        <v>120</v>
      </c>
      <c r="O2271" s="1796">
        <f t="shared" si="1023"/>
        <v>1.25</v>
      </c>
      <c r="P2271" s="1796"/>
      <c r="Q2271" s="331">
        <v>16894.609199999999</v>
      </c>
      <c r="R2271" s="331">
        <v>16894.609199999999</v>
      </c>
      <c r="S2271" s="759">
        <f>Q2271/12*$B$4+(R2271-Q2271)/11*1</f>
        <v>2815.7682</v>
      </c>
      <c r="T2271" s="331">
        <f>Z2271-Y2271</f>
        <v>3557.9644999999996</v>
      </c>
      <c r="U2271" s="777"/>
      <c r="V2271" s="331"/>
      <c r="W2271" s="331">
        <f>T2271-S2271</f>
        <v>742.19629999999961</v>
      </c>
      <c r="X2271" s="331"/>
      <c r="Y2271" s="331">
        <v>0</v>
      </c>
      <c r="Z2271" s="331">
        <v>3557.9644999999996</v>
      </c>
      <c r="AA2271" s="950"/>
      <c r="AB2271" s="328"/>
      <c r="AC2271" s="1084">
        <f t="shared" si="1017"/>
        <v>0</v>
      </c>
      <c r="AD2271" s="1099"/>
      <c r="AF2271" s="3389"/>
      <c r="AG2271" s="2266">
        <f t="shared" si="997"/>
        <v>3557964.4999999995</v>
      </c>
    </row>
    <row r="2272" spans="1:33" ht="15.75" thickBot="1" x14ac:dyDescent="0.3">
      <c r="A2272" s="137">
        <v>1</v>
      </c>
      <c r="B2272" s="1672" t="s">
        <v>278</v>
      </c>
      <c r="C2272" s="1673"/>
      <c r="D2272" s="1672"/>
      <c r="E2272" s="230"/>
      <c r="F2272" s="1672"/>
      <c r="G2272" s="1672"/>
      <c r="H2272" s="1672"/>
      <c r="I2272" s="1672"/>
      <c r="J2272" s="1672"/>
      <c r="K2272" s="1672"/>
      <c r="L2272" s="1672"/>
      <c r="M2272" s="709">
        <f>M2271</f>
        <v>60</v>
      </c>
      <c r="N2272" s="1672"/>
      <c r="O2272" s="1672"/>
      <c r="P2272" s="1672"/>
      <c r="Q2272" s="337">
        <f t="shared" ref="Q2272:R2272" si="1024">Q2271+Q2267</f>
        <v>16978.6054</v>
      </c>
      <c r="R2272" s="337">
        <f t="shared" si="1024"/>
        <v>16978.6054</v>
      </c>
      <c r="S2272" s="760">
        <f t="shared" ref="S2272:Z2272" si="1025">S2271+S2267</f>
        <v>2829.7675666666664</v>
      </c>
      <c r="T2272" s="337">
        <f t="shared" si="1025"/>
        <v>3557.9644999999996</v>
      </c>
      <c r="U2272" s="782">
        <f t="shared" si="1025"/>
        <v>0</v>
      </c>
      <c r="V2272" s="156">
        <f t="shared" si="1025"/>
        <v>0</v>
      </c>
      <c r="W2272" s="337">
        <f t="shared" si="1025"/>
        <v>728.19693333333294</v>
      </c>
      <c r="X2272" s="337">
        <f t="shared" si="1025"/>
        <v>0</v>
      </c>
      <c r="Y2272" s="337">
        <f t="shared" si="1025"/>
        <v>0</v>
      </c>
      <c r="Z2272" s="156">
        <f t="shared" si="1025"/>
        <v>3557.9644999999996</v>
      </c>
      <c r="AA2272" s="1885"/>
      <c r="AB2272" s="868"/>
      <c r="AC2272" s="1084">
        <f t="shared" si="1017"/>
        <v>0</v>
      </c>
      <c r="AD2272" s="1099"/>
      <c r="AE2272" s="137" t="e">
        <f>S2272-#REF!/12*4</f>
        <v>#REF!</v>
      </c>
      <c r="AF2272" s="3389">
        <v>1819143.3999999997</v>
      </c>
      <c r="AG2272" s="137">
        <f t="shared" si="997"/>
        <v>1738821.0999999999</v>
      </c>
    </row>
    <row r="2273" spans="1:33" ht="15.75" x14ac:dyDescent="0.25">
      <c r="A2273" s="137">
        <v>1</v>
      </c>
      <c r="B2273" s="1866" t="s">
        <v>391</v>
      </c>
      <c r="C2273" s="1876"/>
      <c r="D2273" s="2258"/>
      <c r="E2273" s="238"/>
      <c r="F2273" s="186"/>
      <c r="G2273" s="2258"/>
      <c r="H2273" s="186"/>
      <c r="I2273" s="2258"/>
      <c r="J2273" s="186"/>
      <c r="K2273" s="186"/>
      <c r="L2273" s="186"/>
      <c r="M2273" s="2258"/>
      <c r="N2273" s="186"/>
      <c r="O2273" s="186"/>
      <c r="P2273" s="186"/>
      <c r="Q2273" s="330"/>
      <c r="R2273" s="330"/>
      <c r="S2273" s="758"/>
      <c r="T2273" s="330"/>
      <c r="U2273" s="780"/>
      <c r="V2273" s="330"/>
      <c r="W2273" s="330"/>
      <c r="X2273" s="330"/>
      <c r="Y2273" s="330"/>
      <c r="Z2273" s="330"/>
      <c r="AA2273" s="917"/>
      <c r="AB2273" s="370"/>
      <c r="AC2273" s="1084">
        <f t="shared" si="1017"/>
        <v>0</v>
      </c>
      <c r="AD2273" s="1099"/>
      <c r="AF2273" s="3389"/>
      <c r="AG2273" s="137">
        <f t="shared" si="997"/>
        <v>0</v>
      </c>
    </row>
    <row r="2274" spans="1:33" x14ac:dyDescent="0.25">
      <c r="A2274" s="137">
        <v>1</v>
      </c>
      <c r="B2274" s="536" t="s">
        <v>194</v>
      </c>
      <c r="C2274" s="1889"/>
      <c r="D2274" s="183"/>
      <c r="E2274" s="221"/>
      <c r="F2274" s="183"/>
      <c r="G2274" s="183"/>
      <c r="H2274" s="183"/>
      <c r="I2274" s="183"/>
      <c r="J2274" s="183"/>
      <c r="K2274" s="183"/>
      <c r="L2274" s="183"/>
      <c r="M2274" s="183"/>
      <c r="N2274" s="183"/>
      <c r="O2274" s="183"/>
      <c r="P2274" s="183"/>
      <c r="Q2274" s="331"/>
      <c r="R2274" s="331"/>
      <c r="S2274" s="881"/>
      <c r="T2274" s="331"/>
      <c r="U2274" s="777"/>
      <c r="V2274" s="331"/>
      <c r="W2274" s="331"/>
      <c r="X2274" s="331"/>
      <c r="Y2274" s="331"/>
      <c r="Z2274" s="331"/>
      <c r="AA2274" s="934"/>
      <c r="AB2274" s="328"/>
      <c r="AC2274" s="1084">
        <f t="shared" si="1017"/>
        <v>0</v>
      </c>
      <c r="AD2274" s="1099"/>
      <c r="AF2274" s="3389"/>
      <c r="AG2274" s="137">
        <f t="shared" si="997"/>
        <v>0</v>
      </c>
    </row>
    <row r="2275" spans="1:33" ht="29.25" x14ac:dyDescent="0.25">
      <c r="A2275" s="137">
        <v>1</v>
      </c>
      <c r="B2275" s="525" t="s">
        <v>311</v>
      </c>
      <c r="C2275" s="1704"/>
      <c r="D2275" s="183"/>
      <c r="E2275" s="540">
        <f>E2276+E2279+E2280+E2281</f>
        <v>16150</v>
      </c>
      <c r="F2275" s="183">
        <f>F2276+F2279+F2280+F2281</f>
        <v>2692</v>
      </c>
      <c r="G2275" s="183">
        <f>G2276+G2279+G2280+G2281</f>
        <v>7793</v>
      </c>
      <c r="H2275" s="183">
        <f>G2275/F2275*100</f>
        <v>289.48736998514113</v>
      </c>
      <c r="I2275" s="183"/>
      <c r="J2275" s="183"/>
      <c r="K2275" s="183"/>
      <c r="L2275" s="183"/>
      <c r="M2275" s="183"/>
      <c r="N2275" s="183"/>
      <c r="O2275" s="183"/>
      <c r="P2275" s="183"/>
      <c r="Q2275" s="331">
        <v>8893.307499999999</v>
      </c>
      <c r="R2275" s="331">
        <v>8893.307499999999</v>
      </c>
      <c r="S2275" s="759">
        <f>Q2275/12*$B$4+(R2275-Q2275)/11*1</f>
        <v>1482.2179166666665</v>
      </c>
      <c r="T2275" s="331">
        <f>Z2275-Y2275</f>
        <v>7252.0999400000001</v>
      </c>
      <c r="U2275" s="777"/>
      <c r="V2275" s="331"/>
      <c r="W2275" s="331">
        <f>T2275-S2275</f>
        <v>5769.8820233333336</v>
      </c>
      <c r="X2275" s="331"/>
      <c r="Y2275" s="331">
        <v>-0.62972000000000006</v>
      </c>
      <c r="Z2275" s="331">
        <v>7251.4702200000002</v>
      </c>
      <c r="AA2275" s="934"/>
      <c r="AB2275" s="328"/>
      <c r="AC2275" s="1084">
        <f t="shared" si="1017"/>
        <v>0</v>
      </c>
      <c r="AD2275" s="1099"/>
      <c r="AF2275" s="3389"/>
      <c r="AG2275" s="137">
        <f t="shared" si="997"/>
        <v>7251470.2199999997</v>
      </c>
    </row>
    <row r="2276" spans="1:33" ht="30" x14ac:dyDescent="0.25">
      <c r="A2276" s="137">
        <v>1</v>
      </c>
      <c r="B2276" s="473" t="s">
        <v>452</v>
      </c>
      <c r="C2276" s="1704"/>
      <c r="D2276" s="183"/>
      <c r="E2276" s="540">
        <f>E2277+E2278</f>
        <v>16150</v>
      </c>
      <c r="F2276" s="183">
        <f t="shared" ref="F2276:G2276" si="1026">F2277+F2278</f>
        <v>2692</v>
      </c>
      <c r="G2276" s="183">
        <f t="shared" si="1026"/>
        <v>7793</v>
      </c>
      <c r="H2276" s="183">
        <f>G2276/F2276*100</f>
        <v>289.48736998514113</v>
      </c>
      <c r="I2276" s="183"/>
      <c r="J2276" s="183"/>
      <c r="K2276" s="183"/>
      <c r="L2276" s="183"/>
      <c r="M2276" s="183"/>
      <c r="N2276" s="183"/>
      <c r="O2276" s="183"/>
      <c r="P2276" s="183"/>
      <c r="Q2276" s="331"/>
      <c r="R2276" s="331"/>
      <c r="S2276" s="759"/>
      <c r="T2276" s="331"/>
      <c r="U2276" s="777"/>
      <c r="V2276" s="331"/>
      <c r="W2276" s="331"/>
      <c r="X2276" s="331"/>
      <c r="Y2276" s="331"/>
      <c r="Z2276" s="331"/>
      <c r="AA2276" s="934"/>
      <c r="AB2276" s="328"/>
      <c r="AC2276" s="1084">
        <f t="shared" si="1017"/>
        <v>0</v>
      </c>
      <c r="AD2276" s="1099"/>
      <c r="AF2276" s="3389"/>
      <c r="AG2276" s="137">
        <f t="shared" si="997"/>
        <v>0</v>
      </c>
    </row>
    <row r="2277" spans="1:33" x14ac:dyDescent="0.25">
      <c r="A2277" s="137">
        <v>1</v>
      </c>
      <c r="B2277" s="312" t="s">
        <v>453</v>
      </c>
      <c r="C2277" s="1704"/>
      <c r="D2277" s="183"/>
      <c r="E2277" s="548">
        <v>1150</v>
      </c>
      <c r="F2277" s="183">
        <f t="shared" ref="F2277:F2278" si="1027">ROUND(E2277/12*$B$4,0)</f>
        <v>192</v>
      </c>
      <c r="G2277" s="183">
        <v>17</v>
      </c>
      <c r="H2277" s="183">
        <f>G2277/F2277*100</f>
        <v>8.8541666666666679</v>
      </c>
      <c r="I2277" s="183"/>
      <c r="J2277" s="183"/>
      <c r="K2277" s="183"/>
      <c r="L2277" s="183"/>
      <c r="M2277" s="183"/>
      <c r="N2277" s="183"/>
      <c r="O2277" s="183"/>
      <c r="P2277" s="183"/>
      <c r="Q2277" s="331"/>
      <c r="R2277" s="331"/>
      <c r="S2277" s="759"/>
      <c r="T2277" s="331"/>
      <c r="U2277" s="777"/>
      <c r="V2277" s="331"/>
      <c r="W2277" s="331"/>
      <c r="X2277" s="331"/>
      <c r="Y2277" s="331"/>
      <c r="Z2277" s="331"/>
      <c r="AA2277" s="934"/>
      <c r="AB2277" s="328"/>
      <c r="AC2277" s="1084">
        <f t="shared" si="1017"/>
        <v>0</v>
      </c>
      <c r="AD2277" s="1099"/>
      <c r="AF2277" s="3389"/>
      <c r="AG2277" s="137">
        <f t="shared" si="997"/>
        <v>0</v>
      </c>
    </row>
    <row r="2278" spans="1:33" ht="45" x14ac:dyDescent="0.25">
      <c r="A2278" s="137">
        <v>1</v>
      </c>
      <c r="B2278" s="312" t="s">
        <v>455</v>
      </c>
      <c r="C2278" s="1704"/>
      <c r="D2278" s="183"/>
      <c r="E2278" s="548">
        <v>15000</v>
      </c>
      <c r="F2278" s="183">
        <f t="shared" si="1027"/>
        <v>2500</v>
      </c>
      <c r="G2278" s="183">
        <v>7776</v>
      </c>
      <c r="H2278" s="183">
        <f>G2278/F2278*100</f>
        <v>311.03999999999996</v>
      </c>
      <c r="I2278" s="183"/>
      <c r="J2278" s="183"/>
      <c r="K2278" s="183"/>
      <c r="L2278" s="183"/>
      <c r="M2278" s="183"/>
      <c r="N2278" s="183"/>
      <c r="O2278" s="183"/>
      <c r="P2278" s="183"/>
      <c r="Q2278" s="331"/>
      <c r="R2278" s="331"/>
      <c r="S2278" s="759"/>
      <c r="T2278" s="331"/>
      <c r="U2278" s="777"/>
      <c r="V2278" s="331"/>
      <c r="W2278" s="331"/>
      <c r="X2278" s="331"/>
      <c r="Y2278" s="331"/>
      <c r="Z2278" s="331"/>
      <c r="AA2278" s="934"/>
      <c r="AB2278" s="328"/>
      <c r="AC2278" s="1084">
        <f t="shared" si="1017"/>
        <v>0</v>
      </c>
      <c r="AD2278" s="1099"/>
      <c r="AF2278" s="3389"/>
      <c r="AG2278" s="137">
        <f t="shared" si="997"/>
        <v>0</v>
      </c>
    </row>
    <row r="2279" spans="1:33" ht="60" x14ac:dyDescent="0.25">
      <c r="A2279" s="137">
        <v>1</v>
      </c>
      <c r="B2279" s="312" t="s">
        <v>456</v>
      </c>
      <c r="C2279" s="1704"/>
      <c r="D2279" s="183"/>
      <c r="E2279" s="540"/>
      <c r="F2279" s="183"/>
      <c r="G2279" s="183"/>
      <c r="H2279" s="183"/>
      <c r="I2279" s="183"/>
      <c r="J2279" s="183"/>
      <c r="K2279" s="183"/>
      <c r="L2279" s="183"/>
      <c r="M2279" s="183"/>
      <c r="N2279" s="183"/>
      <c r="O2279" s="183"/>
      <c r="P2279" s="183"/>
      <c r="Q2279" s="331"/>
      <c r="R2279" s="331"/>
      <c r="S2279" s="759"/>
      <c r="T2279" s="331"/>
      <c r="U2279" s="777"/>
      <c r="V2279" s="331"/>
      <c r="W2279" s="331"/>
      <c r="X2279" s="331"/>
      <c r="Y2279" s="331"/>
      <c r="Z2279" s="331"/>
      <c r="AA2279" s="934"/>
      <c r="AB2279" s="328"/>
      <c r="AC2279" s="1084">
        <f t="shared" si="1017"/>
        <v>0</v>
      </c>
      <c r="AD2279" s="1099"/>
      <c r="AF2279" s="3389"/>
      <c r="AG2279" s="137">
        <f t="shared" si="997"/>
        <v>0</v>
      </c>
    </row>
    <row r="2280" spans="1:33" ht="45" x14ac:dyDescent="0.25">
      <c r="A2280" s="137">
        <v>1</v>
      </c>
      <c r="B2280" s="311" t="s">
        <v>457</v>
      </c>
      <c r="C2280" s="1704"/>
      <c r="D2280" s="183"/>
      <c r="E2280" s="541"/>
      <c r="F2280" s="183"/>
      <c r="G2280" s="183"/>
      <c r="H2280" s="183"/>
      <c r="I2280" s="183"/>
      <c r="J2280" s="183"/>
      <c r="K2280" s="183"/>
      <c r="L2280" s="183"/>
      <c r="M2280" s="183"/>
      <c r="N2280" s="183"/>
      <c r="O2280" s="183"/>
      <c r="P2280" s="183"/>
      <c r="Q2280" s="331"/>
      <c r="R2280" s="331"/>
      <c r="S2280" s="759"/>
      <c r="T2280" s="331"/>
      <c r="U2280" s="777"/>
      <c r="V2280" s="331"/>
      <c r="W2280" s="331"/>
      <c r="X2280" s="331"/>
      <c r="Y2280" s="331"/>
      <c r="Z2280" s="331"/>
      <c r="AA2280" s="934"/>
      <c r="AB2280" s="328"/>
      <c r="AC2280" s="1084">
        <f t="shared" si="1017"/>
        <v>0</v>
      </c>
      <c r="AD2280" s="1099"/>
      <c r="AF2280" s="3389"/>
      <c r="AG2280" s="137">
        <f t="shared" si="997"/>
        <v>0</v>
      </c>
    </row>
    <row r="2281" spans="1:33" ht="90" x14ac:dyDescent="0.25">
      <c r="B2281" s="311" t="s">
        <v>458</v>
      </c>
      <c r="C2281" s="1704"/>
      <c r="D2281" s="183"/>
      <c r="E2281" s="541"/>
      <c r="F2281" s="183">
        <f t="shared" ref="F2281" si="1028">ROUND(E2281/12*$B$4,0)</f>
        <v>0</v>
      </c>
      <c r="G2281" s="183"/>
      <c r="H2281" s="183"/>
      <c r="I2281" s="183"/>
      <c r="J2281" s="183"/>
      <c r="K2281" s="183"/>
      <c r="L2281" s="183"/>
      <c r="M2281" s="183"/>
      <c r="N2281" s="183"/>
      <c r="O2281" s="183"/>
      <c r="P2281" s="183"/>
      <c r="Q2281" s="331"/>
      <c r="R2281" s="331"/>
      <c r="S2281" s="759"/>
      <c r="T2281" s="331"/>
      <c r="U2281" s="777"/>
      <c r="V2281" s="331"/>
      <c r="W2281" s="331"/>
      <c r="X2281" s="331"/>
      <c r="Y2281" s="331"/>
      <c r="Z2281" s="331"/>
      <c r="AA2281" s="934"/>
      <c r="AB2281" s="328"/>
      <c r="AC2281" s="1084">
        <f t="shared" si="1017"/>
        <v>0</v>
      </c>
      <c r="AD2281" s="1099"/>
      <c r="AF2281" s="3389"/>
      <c r="AG2281" s="137">
        <f t="shared" si="997"/>
        <v>0</v>
      </c>
    </row>
    <row r="2282" spans="1:33" ht="29.25" x14ac:dyDescent="0.25">
      <c r="A2282" s="137">
        <v>1</v>
      </c>
      <c r="B2282" s="525" t="s">
        <v>312</v>
      </c>
      <c r="C2282" s="1704"/>
      <c r="D2282" s="183"/>
      <c r="E2282" s="540">
        <f>E2283+E2284+E2286</f>
        <v>100</v>
      </c>
      <c r="F2282" s="183">
        <f t="shared" ref="F2282:G2282" si="1029">F2283+F2284+F2286</f>
        <v>17</v>
      </c>
      <c r="G2282" s="183">
        <f t="shared" si="1029"/>
        <v>3</v>
      </c>
      <c r="H2282" s="183">
        <f>G2282/F2282*100</f>
        <v>17.647058823529413</v>
      </c>
      <c r="I2282" s="183"/>
      <c r="J2282" s="183"/>
      <c r="K2282" s="183"/>
      <c r="L2282" s="183"/>
      <c r="M2282" s="183"/>
      <c r="N2282" s="183"/>
      <c r="O2282" s="183"/>
      <c r="P2282" s="183"/>
      <c r="Q2282" s="331"/>
      <c r="R2282" s="331"/>
      <c r="S2282" s="759"/>
      <c r="T2282" s="331"/>
      <c r="U2282" s="777"/>
      <c r="V2282" s="331"/>
      <c r="W2282" s="331"/>
      <c r="X2282" s="331"/>
      <c r="Y2282" s="331"/>
      <c r="Z2282" s="331"/>
      <c r="AA2282" s="934"/>
      <c r="AB2282" s="328"/>
      <c r="AC2282" s="1084">
        <f t="shared" si="1017"/>
        <v>0</v>
      </c>
      <c r="AD2282" s="1099"/>
      <c r="AF2282" s="3389"/>
      <c r="AG2282" s="137">
        <f t="shared" si="997"/>
        <v>0</v>
      </c>
    </row>
    <row r="2283" spans="1:33" x14ac:dyDescent="0.25">
      <c r="A2283" s="137">
        <v>1</v>
      </c>
      <c r="B2283" s="525" t="s">
        <v>320</v>
      </c>
      <c r="C2283" s="1704"/>
      <c r="D2283" s="183"/>
      <c r="E2283" s="540"/>
      <c r="F2283" s="183"/>
      <c r="G2283" s="183"/>
      <c r="H2283" s="183"/>
      <c r="I2283" s="183"/>
      <c r="J2283" s="183"/>
      <c r="K2283" s="183"/>
      <c r="L2283" s="183"/>
      <c r="M2283" s="183"/>
      <c r="N2283" s="183"/>
      <c r="O2283" s="183"/>
      <c r="P2283" s="183"/>
      <c r="Q2283" s="331"/>
      <c r="R2283" s="331"/>
      <c r="S2283" s="759"/>
      <c r="T2283" s="331"/>
      <c r="U2283" s="777"/>
      <c r="V2283" s="331"/>
      <c r="W2283" s="331"/>
      <c r="X2283" s="331"/>
      <c r="Y2283" s="331"/>
      <c r="Z2283" s="331"/>
      <c r="AA2283" s="934"/>
      <c r="AB2283" s="328"/>
      <c r="AC2283" s="1084">
        <f t="shared" si="1017"/>
        <v>0</v>
      </c>
      <c r="AD2283" s="1099"/>
      <c r="AF2283" s="3389"/>
      <c r="AG2283" s="137">
        <f t="shared" si="997"/>
        <v>0</v>
      </c>
    </row>
    <row r="2284" spans="1:33" x14ac:dyDescent="0.25">
      <c r="A2284" s="137">
        <v>1</v>
      </c>
      <c r="B2284" s="4" t="s">
        <v>321</v>
      </c>
      <c r="C2284" s="1704"/>
      <c r="D2284" s="183"/>
      <c r="E2284" s="540"/>
      <c r="F2284" s="183"/>
      <c r="G2284" s="183"/>
      <c r="H2284" s="183"/>
      <c r="I2284" s="183"/>
      <c r="J2284" s="183"/>
      <c r="K2284" s="183"/>
      <c r="L2284" s="183"/>
      <c r="M2284" s="183"/>
      <c r="N2284" s="183"/>
      <c r="O2284" s="183"/>
      <c r="P2284" s="183"/>
      <c r="Q2284" s="331"/>
      <c r="R2284" s="331"/>
      <c r="S2284" s="759"/>
      <c r="T2284" s="331"/>
      <c r="U2284" s="777"/>
      <c r="V2284" s="331"/>
      <c r="W2284" s="331"/>
      <c r="X2284" s="331"/>
      <c r="Y2284" s="331"/>
      <c r="Z2284" s="331"/>
      <c r="AA2284" s="934"/>
      <c r="AB2284" s="328"/>
      <c r="AC2284" s="1084">
        <f t="shared" si="1017"/>
        <v>0</v>
      </c>
      <c r="AD2284" s="1099"/>
      <c r="AF2284" s="3389"/>
      <c r="AG2284" s="137">
        <f t="shared" si="997"/>
        <v>0</v>
      </c>
    </row>
    <row r="2285" spans="1:33" x14ac:dyDescent="0.25">
      <c r="A2285" s="137">
        <v>1</v>
      </c>
      <c r="B2285" s="539" t="s">
        <v>322</v>
      </c>
      <c r="C2285" s="1704"/>
      <c r="D2285" s="183"/>
      <c r="E2285" s="540"/>
      <c r="F2285" s="183"/>
      <c r="G2285" s="183"/>
      <c r="H2285" s="183"/>
      <c r="I2285" s="183"/>
      <c r="J2285" s="183"/>
      <c r="K2285" s="183"/>
      <c r="L2285" s="183"/>
      <c r="M2285" s="183"/>
      <c r="N2285" s="183"/>
      <c r="O2285" s="183"/>
      <c r="P2285" s="183"/>
      <c r="Q2285" s="331"/>
      <c r="R2285" s="331"/>
      <c r="S2285" s="759"/>
      <c r="T2285" s="331"/>
      <c r="U2285" s="777"/>
      <c r="V2285" s="331"/>
      <c r="W2285" s="331"/>
      <c r="X2285" s="331"/>
      <c r="Y2285" s="331"/>
      <c r="Z2285" s="331"/>
      <c r="AA2285" s="934"/>
      <c r="AB2285" s="328"/>
      <c r="AC2285" s="1084">
        <f t="shared" si="1017"/>
        <v>0</v>
      </c>
      <c r="AD2285" s="1099"/>
      <c r="AF2285" s="3389"/>
      <c r="AG2285" s="137">
        <f t="shared" ref="AG2285:AG2348" si="1030">Z2285*1000-AF2285</f>
        <v>0</v>
      </c>
    </row>
    <row r="2286" spans="1:33" s="2266" customFormat="1" x14ac:dyDescent="0.25">
      <c r="B2286" s="3099" t="s">
        <v>536</v>
      </c>
      <c r="C2286" s="1704"/>
      <c r="D2286" s="183"/>
      <c r="E2286" s="540">
        <f>E2287+E2289+E2288</f>
        <v>100</v>
      </c>
      <c r="F2286" s="183">
        <f t="shared" ref="F2286:G2286" si="1031">F2287+F2289+F2288</f>
        <v>17</v>
      </c>
      <c r="G2286" s="183">
        <f t="shared" si="1031"/>
        <v>3</v>
      </c>
      <c r="H2286" s="183">
        <f>G2286/F2286*100</f>
        <v>17.647058823529413</v>
      </c>
      <c r="I2286" s="183"/>
      <c r="J2286" s="183"/>
      <c r="K2286" s="183"/>
      <c r="L2286" s="183"/>
      <c r="M2286" s="183"/>
      <c r="N2286" s="183"/>
      <c r="O2286" s="183"/>
      <c r="P2286" s="183"/>
      <c r="Q2286" s="331">
        <v>8826.5218999999997</v>
      </c>
      <c r="R2286" s="331">
        <v>8826.5218999999997</v>
      </c>
      <c r="S2286" s="759">
        <f>Q2286/12*$B$4+(R2286-Q2286)/11*1</f>
        <v>1471.0869833333334</v>
      </c>
      <c r="T2286" s="331">
        <f>Z2286-Y2286</f>
        <v>169.63614999999999</v>
      </c>
      <c r="U2286" s="777"/>
      <c r="V2286" s="331"/>
      <c r="W2286" s="331">
        <f>T2286-S2286</f>
        <v>-1301.4508333333333</v>
      </c>
      <c r="X2286" s="331"/>
      <c r="Y2286" s="331">
        <v>0</v>
      </c>
      <c r="Z2286" s="331">
        <v>169.63614999999999</v>
      </c>
      <c r="AA2286" s="934"/>
      <c r="AB2286" s="328"/>
      <c r="AC2286" s="1084">
        <f t="shared" si="1017"/>
        <v>0</v>
      </c>
      <c r="AD2286" s="1099"/>
      <c r="AF2286" s="3389"/>
      <c r="AG2286" s="2266">
        <f t="shared" si="1030"/>
        <v>169636.15</v>
      </c>
    </row>
    <row r="2287" spans="1:33" s="2266" customFormat="1" ht="75" x14ac:dyDescent="0.25">
      <c r="B2287" s="539" t="s">
        <v>443</v>
      </c>
      <c r="C2287" s="1704"/>
      <c r="D2287" s="183"/>
      <c r="E2287" s="540">
        <v>20</v>
      </c>
      <c r="F2287" s="183">
        <f t="shared" ref="F2287:F2289" si="1032">ROUND(E2287/12*$B$4,0)</f>
        <v>3</v>
      </c>
      <c r="G2287" s="183"/>
      <c r="H2287" s="183">
        <f>G2287/F2287*100</f>
        <v>0</v>
      </c>
      <c r="I2287" s="183"/>
      <c r="J2287" s="183"/>
      <c r="K2287" s="183"/>
      <c r="L2287" s="183"/>
      <c r="M2287" s="183"/>
      <c r="N2287" s="183"/>
      <c r="O2287" s="183"/>
      <c r="P2287" s="183"/>
      <c r="Q2287" s="331"/>
      <c r="R2287" s="331"/>
      <c r="S2287" s="759"/>
      <c r="T2287" s="331"/>
      <c r="U2287" s="777"/>
      <c r="V2287" s="331"/>
      <c r="W2287" s="331"/>
      <c r="X2287" s="331"/>
      <c r="Y2287" s="331"/>
      <c r="Z2287" s="331"/>
      <c r="AA2287" s="934"/>
      <c r="AB2287" s="328"/>
      <c r="AC2287" s="1084">
        <f t="shared" si="1017"/>
        <v>0</v>
      </c>
      <c r="AD2287" s="1099"/>
      <c r="AF2287" s="3389"/>
      <c r="AG2287" s="2266">
        <f t="shared" si="1030"/>
        <v>0</v>
      </c>
    </row>
    <row r="2288" spans="1:33" s="2266" customFormat="1" ht="75" x14ac:dyDescent="0.25">
      <c r="B2288" s="539" t="s">
        <v>674</v>
      </c>
      <c r="C2288" s="1704"/>
      <c r="D2288" s="183"/>
      <c r="E2288" s="540">
        <v>40</v>
      </c>
      <c r="F2288" s="183">
        <f t="shared" si="1032"/>
        <v>7</v>
      </c>
      <c r="G2288" s="183">
        <v>3</v>
      </c>
      <c r="H2288" s="183">
        <f>G2288/F2288*100</f>
        <v>42.857142857142854</v>
      </c>
      <c r="I2288" s="183"/>
      <c r="J2288" s="183"/>
      <c r="K2288" s="183"/>
      <c r="L2288" s="183"/>
      <c r="M2288" s="183"/>
      <c r="N2288" s="183"/>
      <c r="O2288" s="183"/>
      <c r="P2288" s="183"/>
      <c r="Q2288" s="331"/>
      <c r="R2288" s="331"/>
      <c r="S2288" s="759"/>
      <c r="T2288" s="331"/>
      <c r="U2288" s="777"/>
      <c r="V2288" s="331"/>
      <c r="W2288" s="331"/>
      <c r="X2288" s="331"/>
      <c r="Y2288" s="331"/>
      <c r="Z2288" s="331"/>
      <c r="AA2288" s="934"/>
      <c r="AB2288" s="328"/>
      <c r="AC2288" s="1084"/>
      <c r="AD2288" s="1099"/>
      <c r="AF2288" s="3389"/>
      <c r="AG2288" s="2266">
        <f t="shared" si="1030"/>
        <v>0</v>
      </c>
    </row>
    <row r="2289" spans="1:33" s="2266" customFormat="1" ht="75" x14ac:dyDescent="0.25">
      <c r="B2289" s="539" t="s">
        <v>446</v>
      </c>
      <c r="C2289" s="1704"/>
      <c r="D2289" s="183"/>
      <c r="E2289" s="540">
        <v>40</v>
      </c>
      <c r="F2289" s="183">
        <f t="shared" si="1032"/>
        <v>7</v>
      </c>
      <c r="G2289" s="183"/>
      <c r="H2289" s="183">
        <f>G2289/F2289*100</f>
        <v>0</v>
      </c>
      <c r="I2289" s="183"/>
      <c r="J2289" s="183"/>
      <c r="K2289" s="183"/>
      <c r="L2289" s="183"/>
      <c r="M2289" s="183"/>
      <c r="N2289" s="183"/>
      <c r="O2289" s="183"/>
      <c r="P2289" s="183"/>
      <c r="Q2289" s="331"/>
      <c r="R2289" s="331"/>
      <c r="S2289" s="759"/>
      <c r="T2289" s="331"/>
      <c r="U2289" s="777"/>
      <c r="V2289" s="331"/>
      <c r="W2289" s="331"/>
      <c r="X2289" s="331"/>
      <c r="Y2289" s="331"/>
      <c r="Z2289" s="331"/>
      <c r="AA2289" s="934"/>
      <c r="AB2289" s="328"/>
      <c r="AC2289" s="1084">
        <f t="shared" ref="AC2289:AC2320" si="1033">T2289-S2289-W2289</f>
        <v>0</v>
      </c>
      <c r="AD2289" s="1099"/>
      <c r="AF2289" s="3389"/>
      <c r="AG2289" s="2266">
        <f t="shared" si="1030"/>
        <v>0</v>
      </c>
    </row>
    <row r="2290" spans="1:33" ht="29.25" x14ac:dyDescent="0.25">
      <c r="A2290" s="137">
        <v>1</v>
      </c>
      <c r="B2290" s="525" t="s">
        <v>305</v>
      </c>
      <c r="C2290" s="1704"/>
      <c r="D2290" s="183"/>
      <c r="E2290" s="540"/>
      <c r="F2290" s="183"/>
      <c r="G2290" s="183"/>
      <c r="H2290" s="183"/>
      <c r="I2290" s="183"/>
      <c r="J2290" s="183"/>
      <c r="K2290" s="183"/>
      <c r="L2290" s="183"/>
      <c r="M2290" s="183"/>
      <c r="N2290" s="183"/>
      <c r="O2290" s="183"/>
      <c r="P2290" s="183"/>
      <c r="Q2290" s="331"/>
      <c r="R2290" s="331"/>
      <c r="S2290" s="759"/>
      <c r="T2290" s="331"/>
      <c r="U2290" s="777"/>
      <c r="V2290" s="331"/>
      <c r="W2290" s="331"/>
      <c r="X2290" s="331"/>
      <c r="Y2290" s="331"/>
      <c r="Z2290" s="331"/>
      <c r="AA2290" s="934"/>
      <c r="AB2290" s="328"/>
      <c r="AC2290" s="1084">
        <f t="shared" si="1033"/>
        <v>0</v>
      </c>
      <c r="AD2290" s="1099"/>
      <c r="AF2290" s="3389"/>
      <c r="AG2290" s="137">
        <f t="shared" si="1030"/>
        <v>0</v>
      </c>
    </row>
    <row r="2291" spans="1:33" x14ac:dyDescent="0.25">
      <c r="A2291" s="137">
        <v>1</v>
      </c>
      <c r="B2291" s="510" t="s">
        <v>217</v>
      </c>
      <c r="C2291" s="1704"/>
      <c r="D2291" s="183"/>
      <c r="E2291" s="540">
        <f>SUM(E2292:E2295)</f>
        <v>17350</v>
      </c>
      <c r="F2291" s="540">
        <f>SUM(F2292:F2295)</f>
        <v>2892</v>
      </c>
      <c r="G2291" s="540">
        <f>SUM(G2292:G2295)</f>
        <v>3880</v>
      </c>
      <c r="H2291" s="183">
        <f t="shared" ref="H2291:H2296" si="1034">G2291/F2291*100</f>
        <v>134.16320885200551</v>
      </c>
      <c r="I2291" s="183"/>
      <c r="J2291" s="183"/>
      <c r="K2291" s="183"/>
      <c r="L2291" s="183"/>
      <c r="M2291" s="183"/>
      <c r="N2291" s="183"/>
      <c r="O2291" s="183"/>
      <c r="P2291" s="183"/>
      <c r="Q2291" s="331">
        <v>6253.1835000000001</v>
      </c>
      <c r="R2291" s="331">
        <v>6253.1835000000001</v>
      </c>
      <c r="S2291" s="881">
        <f>Q2291/12*$B$4+(R2291-Q2291)/11*1</f>
        <v>1042.1972499999999</v>
      </c>
      <c r="T2291" s="331">
        <f>Z2291-Y2291-V2291</f>
        <v>1326.3961199999999</v>
      </c>
      <c r="U2291" s="777"/>
      <c r="V2291" s="331"/>
      <c r="W2291" s="331">
        <f>T2291-S2291</f>
        <v>284.19886999999994</v>
      </c>
      <c r="X2291" s="331"/>
      <c r="Y2291" s="331">
        <v>0</v>
      </c>
      <c r="Z2291" s="331">
        <v>1326.3961199999999</v>
      </c>
      <c r="AA2291" s="945"/>
      <c r="AB2291" s="328"/>
      <c r="AC2291" s="1084">
        <f t="shared" si="1033"/>
        <v>0</v>
      </c>
      <c r="AD2291" s="1099"/>
      <c r="AF2291" s="3389"/>
      <c r="AG2291" s="137">
        <f t="shared" si="1030"/>
        <v>1326396.1199999999</v>
      </c>
    </row>
    <row r="2292" spans="1:33" s="2266" customFormat="1" ht="30" x14ac:dyDescent="0.25">
      <c r="B2292" s="163" t="s">
        <v>157</v>
      </c>
      <c r="C2292" s="1133"/>
      <c r="D2292" s="183"/>
      <c r="E2292" s="541">
        <v>100</v>
      </c>
      <c r="F2292" s="183">
        <f>ROUND(E2292/12*$B$4,0)</f>
        <v>17</v>
      </c>
      <c r="G2292" s="183"/>
      <c r="H2292" s="2258">
        <f t="shared" si="1034"/>
        <v>0</v>
      </c>
      <c r="I2292" s="183"/>
      <c r="J2292" s="183"/>
      <c r="K2292" s="183"/>
      <c r="L2292" s="183"/>
      <c r="M2292" s="183"/>
      <c r="N2292" s="183"/>
      <c r="O2292" s="183"/>
      <c r="P2292" s="183"/>
      <c r="Q2292" s="331"/>
      <c r="R2292" s="331"/>
      <c r="S2292" s="881"/>
      <c r="T2292" s="331"/>
      <c r="U2292" s="777"/>
      <c r="V2292" s="331"/>
      <c r="W2292" s="331"/>
      <c r="X2292" s="331"/>
      <c r="Y2292" s="331"/>
      <c r="Z2292" s="331"/>
      <c r="AA2292" s="945"/>
      <c r="AB2292" s="328"/>
      <c r="AC2292" s="1084">
        <f t="shared" si="1033"/>
        <v>0</v>
      </c>
      <c r="AD2292" s="1099"/>
      <c r="AF2292" s="3389"/>
      <c r="AG2292" s="2266">
        <f t="shared" si="1030"/>
        <v>0</v>
      </c>
    </row>
    <row r="2293" spans="1:33" s="147" customFormat="1" ht="30" x14ac:dyDescent="0.25">
      <c r="A2293" s="137">
        <v>1</v>
      </c>
      <c r="B2293" s="163" t="s">
        <v>264</v>
      </c>
      <c r="C2293" s="1134"/>
      <c r="D2293" s="183"/>
      <c r="E2293" s="541">
        <v>2200</v>
      </c>
      <c r="F2293" s="183">
        <f>ROUND(E2293/12*$B$4,0)</f>
        <v>367</v>
      </c>
      <c r="G2293" s="183">
        <v>480</v>
      </c>
      <c r="H2293" s="183">
        <f t="shared" si="1034"/>
        <v>130.79019073569484</v>
      </c>
      <c r="I2293" s="183"/>
      <c r="J2293" s="183"/>
      <c r="K2293" s="183"/>
      <c r="L2293" s="183"/>
      <c r="M2293" s="183"/>
      <c r="N2293" s="183"/>
      <c r="O2293" s="183"/>
      <c r="P2293" s="183"/>
      <c r="Q2293" s="331"/>
      <c r="R2293" s="331"/>
      <c r="S2293" s="759"/>
      <c r="T2293" s="371"/>
      <c r="U2293" s="1138"/>
      <c r="V2293" s="371"/>
      <c r="W2293" s="371"/>
      <c r="X2293" s="371"/>
      <c r="Y2293" s="371"/>
      <c r="Z2293" s="371"/>
      <c r="AA2293" s="934"/>
      <c r="AB2293" s="927"/>
      <c r="AC2293" s="1084">
        <f t="shared" si="1033"/>
        <v>0</v>
      </c>
      <c r="AD2293" s="1099"/>
      <c r="AF2293" s="3389"/>
      <c r="AG2293" s="147">
        <f t="shared" si="1030"/>
        <v>0</v>
      </c>
    </row>
    <row r="2294" spans="1:33" s="147" customFormat="1" x14ac:dyDescent="0.25">
      <c r="A2294" s="137">
        <v>1</v>
      </c>
      <c r="B2294" s="542" t="s">
        <v>183</v>
      </c>
      <c r="C2294" s="1873"/>
      <c r="D2294" s="183"/>
      <c r="E2294" s="541">
        <v>15000</v>
      </c>
      <c r="F2294" s="183">
        <f t="shared" ref="F2294:F2295" si="1035">ROUND(E2294/12*$B$4,0)</f>
        <v>2500</v>
      </c>
      <c r="G2294" s="183">
        <v>3396</v>
      </c>
      <c r="H2294" s="183">
        <f t="shared" si="1034"/>
        <v>135.84</v>
      </c>
      <c r="I2294" s="183"/>
      <c r="J2294" s="183"/>
      <c r="K2294" s="183"/>
      <c r="L2294" s="183"/>
      <c r="M2294" s="183"/>
      <c r="N2294" s="183"/>
      <c r="O2294" s="183"/>
      <c r="P2294" s="183"/>
      <c r="Q2294" s="333"/>
      <c r="R2294" s="333"/>
      <c r="S2294" s="883"/>
      <c r="T2294" s="1890"/>
      <c r="U2294" s="1138"/>
      <c r="V2294" s="371"/>
      <c r="W2294" s="371"/>
      <c r="X2294" s="371"/>
      <c r="Y2294" s="371"/>
      <c r="Z2294" s="371"/>
      <c r="AA2294" s="934"/>
      <c r="AB2294" s="927"/>
      <c r="AC2294" s="1084">
        <f t="shared" si="1033"/>
        <v>0</v>
      </c>
      <c r="AD2294" s="1099"/>
      <c r="AF2294" s="3389"/>
      <c r="AG2294" s="147">
        <f t="shared" si="1030"/>
        <v>0</v>
      </c>
    </row>
    <row r="2295" spans="1:33" s="147" customFormat="1" x14ac:dyDescent="0.25">
      <c r="A2295" s="137">
        <v>1</v>
      </c>
      <c r="B2295" s="162" t="s">
        <v>71</v>
      </c>
      <c r="C2295" s="1134"/>
      <c r="D2295" s="183"/>
      <c r="E2295" s="541">
        <v>50</v>
      </c>
      <c r="F2295" s="183">
        <f t="shared" si="1035"/>
        <v>8</v>
      </c>
      <c r="G2295" s="183">
        <v>4</v>
      </c>
      <c r="H2295" s="135">
        <f t="shared" si="1034"/>
        <v>50</v>
      </c>
      <c r="I2295" s="183"/>
      <c r="J2295" s="135"/>
      <c r="K2295" s="1037"/>
      <c r="L2295" s="135"/>
      <c r="M2295" s="183"/>
      <c r="N2295" s="135"/>
      <c r="O2295" s="135"/>
      <c r="P2295" s="183"/>
      <c r="Q2295" s="332"/>
      <c r="R2295" s="332"/>
      <c r="S2295" s="759"/>
      <c r="T2295" s="343"/>
      <c r="U2295" s="778"/>
      <c r="V2295" s="357"/>
      <c r="W2295" s="371"/>
      <c r="X2295" s="357"/>
      <c r="Y2295" s="357"/>
      <c r="Z2295" s="357"/>
      <c r="AA2295" s="934"/>
      <c r="AB2295" s="358"/>
      <c r="AC2295" s="1084">
        <f t="shared" si="1033"/>
        <v>0</v>
      </c>
      <c r="AD2295" s="1099"/>
      <c r="AF2295" s="3389"/>
      <c r="AG2295" s="147">
        <f t="shared" si="1030"/>
        <v>0</v>
      </c>
    </row>
    <row r="2296" spans="1:33" s="147" customFormat="1" x14ac:dyDescent="0.25">
      <c r="A2296" s="2266"/>
      <c r="B2296" s="475" t="s">
        <v>260</v>
      </c>
      <c r="C2296" s="1873"/>
      <c r="D2296" s="2258"/>
      <c r="E2296" s="540">
        <f>E2275</f>
        <v>16150</v>
      </c>
      <c r="F2296" s="245">
        <f>F2275</f>
        <v>2692</v>
      </c>
      <c r="G2296" s="251">
        <f>G2275</f>
        <v>7793</v>
      </c>
      <c r="H2296" s="1037">
        <f t="shared" si="1034"/>
        <v>289.48736998514113</v>
      </c>
      <c r="I2296" s="135"/>
      <c r="J2296" s="183"/>
      <c r="K2296" s="1037"/>
      <c r="L2296" s="183"/>
      <c r="M2296" s="183"/>
      <c r="N2296" s="1037"/>
      <c r="O2296" s="1037"/>
      <c r="P2296" s="183"/>
      <c r="Q2296" s="332"/>
      <c r="R2296" s="332"/>
      <c r="S2296" s="880"/>
      <c r="T2296" s="343"/>
      <c r="U2296" s="1138"/>
      <c r="V2296" s="1890"/>
      <c r="W2296" s="1890"/>
      <c r="X2296" s="1890"/>
      <c r="Y2296" s="357"/>
      <c r="Z2296" s="357"/>
      <c r="AA2296" s="967"/>
      <c r="AB2296" s="358"/>
      <c r="AC2296" s="1084">
        <f t="shared" si="1033"/>
        <v>0</v>
      </c>
      <c r="AD2296" s="1099"/>
      <c r="AF2296" s="3389"/>
      <c r="AG2296" s="147">
        <f t="shared" si="1030"/>
        <v>0</v>
      </c>
    </row>
    <row r="2297" spans="1:33" s="147" customFormat="1" ht="29.25" x14ac:dyDescent="0.25">
      <c r="A2297" s="137">
        <v>1</v>
      </c>
      <c r="B2297" s="475" t="s">
        <v>261</v>
      </c>
      <c r="C2297" s="1134"/>
      <c r="D2297" s="183"/>
      <c r="E2297" s="540">
        <f>E2282</f>
        <v>100</v>
      </c>
      <c r="F2297" s="245">
        <f>F2282</f>
        <v>17</v>
      </c>
      <c r="G2297" s="245">
        <f>G2282</f>
        <v>3</v>
      </c>
      <c r="H2297" s="183"/>
      <c r="I2297" s="1037"/>
      <c r="J2297" s="183"/>
      <c r="K2297" s="1037"/>
      <c r="L2297" s="135"/>
      <c r="M2297" s="183"/>
      <c r="N2297" s="1037"/>
      <c r="O2297" s="1037"/>
      <c r="P2297" s="135"/>
      <c r="Q2297" s="332"/>
      <c r="R2297" s="332"/>
      <c r="S2297" s="880"/>
      <c r="T2297" s="343"/>
      <c r="U2297" s="1138"/>
      <c r="V2297" s="343"/>
      <c r="W2297" s="343"/>
      <c r="X2297" s="343"/>
      <c r="Y2297" s="371"/>
      <c r="Z2297" s="371"/>
      <c r="AA2297" s="966"/>
      <c r="AB2297" s="927"/>
      <c r="AC2297" s="1084">
        <f t="shared" si="1033"/>
        <v>0</v>
      </c>
      <c r="AD2297" s="1099"/>
      <c r="AF2297" s="3389"/>
      <c r="AG2297" s="147">
        <f t="shared" si="1030"/>
        <v>0</v>
      </c>
    </row>
    <row r="2298" spans="1:33" s="147" customFormat="1" ht="29.25" x14ac:dyDescent="0.25">
      <c r="A2298" s="137">
        <v>1</v>
      </c>
      <c r="B2298" s="475" t="s">
        <v>262</v>
      </c>
      <c r="C2298" s="3204"/>
      <c r="D2298" s="1802"/>
      <c r="E2298" s="540">
        <f>E2290</f>
        <v>0</v>
      </c>
      <c r="F2298" s="245">
        <f>F2290</f>
        <v>0</v>
      </c>
      <c r="G2298" s="245">
        <f>G2290</f>
        <v>0</v>
      </c>
      <c r="H2298" s="183"/>
      <c r="I2298" s="1653"/>
      <c r="J2298" s="750"/>
      <c r="K2298" s="1653"/>
      <c r="L2298" s="1653"/>
      <c r="M2298" s="750"/>
      <c r="N2298" s="1653"/>
      <c r="O2298" s="1653"/>
      <c r="P2298" s="1653"/>
      <c r="Q2298" s="332"/>
      <c r="R2298" s="332"/>
      <c r="S2298" s="880">
        <f>Q2298/12*$B$4</f>
        <v>0</v>
      </c>
      <c r="T2298" s="332">
        <f>Z2298-Y2298</f>
        <v>0</v>
      </c>
      <c r="U2298" s="1281"/>
      <c r="V2298" s="332"/>
      <c r="W2298" s="371">
        <f>T2298-S2298</f>
        <v>0</v>
      </c>
      <c r="X2298" s="371"/>
      <c r="Y2298" s="331"/>
      <c r="Z2298" s="333"/>
      <c r="AA2298" s="967"/>
      <c r="AB2298" s="867"/>
      <c r="AC2298" s="1084">
        <f t="shared" si="1033"/>
        <v>0</v>
      </c>
      <c r="AD2298" s="1099"/>
      <c r="AF2298" s="3389"/>
      <c r="AG2298" s="147">
        <f t="shared" si="1030"/>
        <v>0</v>
      </c>
    </row>
    <row r="2299" spans="1:33" ht="15.75" thickBot="1" x14ac:dyDescent="0.3">
      <c r="A2299" s="137">
        <v>1</v>
      </c>
      <c r="B2299" s="544" t="s">
        <v>134</v>
      </c>
      <c r="C2299" s="3203"/>
      <c r="D2299" s="1893"/>
      <c r="E2299" s="540">
        <f>E2296+E2286*10+E2298</f>
        <v>17150</v>
      </c>
      <c r="F2299" s="543">
        <f>F2296+F2286*10+F2298</f>
        <v>2862</v>
      </c>
      <c r="G2299" s="543">
        <f>G2296+G2286*10+G2298</f>
        <v>7823</v>
      </c>
      <c r="H2299" s="1679">
        <f>G2299/F2299*100</f>
        <v>273.34032145352899</v>
      </c>
      <c r="I2299" s="1893"/>
      <c r="J2299" s="1894"/>
      <c r="K2299" s="1893"/>
      <c r="L2299" s="1893"/>
      <c r="M2299" s="1894"/>
      <c r="N2299" s="1893"/>
      <c r="O2299" s="1893"/>
      <c r="P2299" s="1893"/>
      <c r="Q2299" s="415">
        <f>Q2291+Q2275+Q2286</f>
        <v>23973.012899999998</v>
      </c>
      <c r="R2299" s="415">
        <f>R2291+R2275+R2286</f>
        <v>23973.012899999998</v>
      </c>
      <c r="S2299" s="892">
        <f t="shared" ref="S2299:Z2299" si="1036">S2291+S2275+S2286</f>
        <v>3995.5021500000003</v>
      </c>
      <c r="T2299" s="415">
        <f t="shared" si="1036"/>
        <v>8748.1322099999998</v>
      </c>
      <c r="U2299" s="1547">
        <f t="shared" si="1036"/>
        <v>0</v>
      </c>
      <c r="V2299" s="415">
        <f t="shared" si="1036"/>
        <v>0</v>
      </c>
      <c r="W2299" s="334">
        <f t="shared" si="1036"/>
        <v>4752.6300600000004</v>
      </c>
      <c r="X2299" s="334">
        <f t="shared" si="1036"/>
        <v>0</v>
      </c>
      <c r="Y2299" s="334">
        <f t="shared" si="1036"/>
        <v>-0.62972000000000006</v>
      </c>
      <c r="Z2299" s="415">
        <f t="shared" si="1036"/>
        <v>8747.5024900000008</v>
      </c>
      <c r="AA2299" s="968"/>
      <c r="AB2299" s="939"/>
      <c r="AC2299" s="1084">
        <f t="shared" si="1033"/>
        <v>0</v>
      </c>
      <c r="AD2299" s="1099"/>
      <c r="AF2299" s="3389"/>
      <c r="AG2299" s="137">
        <f t="shared" si="1030"/>
        <v>8747502.4900000002</v>
      </c>
    </row>
    <row r="2300" spans="1:33" ht="15.75" thickBot="1" x14ac:dyDescent="0.3">
      <c r="A2300" s="137">
        <v>1</v>
      </c>
      <c r="B2300" s="1672" t="s">
        <v>278</v>
      </c>
      <c r="C2300" s="1673"/>
      <c r="D2300" s="1779"/>
      <c r="E2300" s="269"/>
      <c r="F2300" s="1779"/>
      <c r="G2300" s="1779"/>
      <c r="H2300" s="1779"/>
      <c r="I2300" s="1779"/>
      <c r="J2300" s="1779"/>
      <c r="K2300" s="1779"/>
      <c r="L2300" s="1779"/>
      <c r="M2300" s="1779"/>
      <c r="N2300" s="1779"/>
      <c r="O2300" s="1779"/>
      <c r="P2300" s="1779"/>
      <c r="Q2300" s="337">
        <f t="shared" ref="Q2300:T2300" si="1037">SUM(Q2299)</f>
        <v>23973.012899999998</v>
      </c>
      <c r="R2300" s="337">
        <f t="shared" ref="R2300" si="1038">SUM(R2299)</f>
        <v>23973.012899999998</v>
      </c>
      <c r="S2300" s="760">
        <f t="shared" si="1037"/>
        <v>3995.5021500000003</v>
      </c>
      <c r="T2300" s="337">
        <f t="shared" si="1037"/>
        <v>8748.1322099999998</v>
      </c>
      <c r="U2300" s="782"/>
      <c r="V2300" s="156"/>
      <c r="W2300" s="337">
        <f>SUM(W2299)</f>
        <v>4752.6300600000004</v>
      </c>
      <c r="X2300" s="337">
        <f>X2299</f>
        <v>0</v>
      </c>
      <c r="Y2300" s="337">
        <f>SUM(Y2299)</f>
        <v>-0.62972000000000006</v>
      </c>
      <c r="Z2300" s="337">
        <f>SUM(Z2299)</f>
        <v>8747.5024900000008</v>
      </c>
      <c r="AA2300" s="1895"/>
      <c r="AB2300" s="868">
        <f>SUM(AB2299)</f>
        <v>0</v>
      </c>
      <c r="AC2300" s="1084">
        <f t="shared" si="1033"/>
        <v>0</v>
      </c>
      <c r="AD2300" s="1099"/>
      <c r="AE2300" s="137" t="e">
        <f>S2300-#REF!/12*4</f>
        <v>#REF!</v>
      </c>
      <c r="AF2300" s="3389">
        <v>8747502.4899999984</v>
      </c>
      <c r="AG2300" s="137">
        <f t="shared" si="1030"/>
        <v>0</v>
      </c>
    </row>
    <row r="2301" spans="1:33" ht="47.25" x14ac:dyDescent="0.25">
      <c r="A2301" s="137">
        <v>1</v>
      </c>
      <c r="B2301" s="1866" t="s">
        <v>392</v>
      </c>
      <c r="C2301" s="1876"/>
      <c r="D2301" s="2258"/>
      <c r="E2301" s="238"/>
      <c r="F2301" s="186"/>
      <c r="G2301" s="2258"/>
      <c r="H2301" s="186"/>
      <c r="I2301" s="2258"/>
      <c r="J2301" s="186"/>
      <c r="K2301" s="186"/>
      <c r="L2301" s="186"/>
      <c r="M2301" s="2258"/>
      <c r="N2301" s="186"/>
      <c r="O2301" s="186"/>
      <c r="P2301" s="186"/>
      <c r="Q2301" s="330"/>
      <c r="R2301" s="330"/>
      <c r="S2301" s="758"/>
      <c r="T2301" s="330"/>
      <c r="U2301" s="780"/>
      <c r="V2301" s="330"/>
      <c r="W2301" s="330"/>
      <c r="X2301" s="330"/>
      <c r="Y2301" s="330"/>
      <c r="Z2301" s="330"/>
      <c r="AA2301" s="917"/>
      <c r="AB2301" s="370"/>
      <c r="AC2301" s="1084">
        <f t="shared" si="1033"/>
        <v>0</v>
      </c>
      <c r="AD2301" s="1099"/>
      <c r="AF2301" s="3389"/>
      <c r="AG2301" s="137">
        <f t="shared" si="1030"/>
        <v>0</v>
      </c>
    </row>
    <row r="2302" spans="1:33" x14ac:dyDescent="0.25">
      <c r="A2302" s="137">
        <v>1</v>
      </c>
      <c r="B2302" s="207" t="s">
        <v>194</v>
      </c>
      <c r="C2302" s="1889"/>
      <c r="D2302" s="183"/>
      <c r="E2302" s="221"/>
      <c r="F2302" s="183"/>
      <c r="G2302" s="183"/>
      <c r="H2302" s="183"/>
      <c r="I2302" s="183"/>
      <c r="J2302" s="183"/>
      <c r="K2302" s="183"/>
      <c r="L2302" s="183"/>
      <c r="M2302" s="183"/>
      <c r="N2302" s="183"/>
      <c r="O2302" s="183"/>
      <c r="P2302" s="183"/>
      <c r="Q2302" s="331"/>
      <c r="R2302" s="331"/>
      <c r="S2302" s="759">
        <f>Q2302/12*$B$4</f>
        <v>0</v>
      </c>
      <c r="T2302" s="331"/>
      <c r="U2302" s="777"/>
      <c r="V2302" s="331"/>
      <c r="W2302" s="331"/>
      <c r="X2302" s="331"/>
      <c r="Y2302" s="331"/>
      <c r="Z2302" s="331"/>
      <c r="AA2302" s="934"/>
      <c r="AB2302" s="328"/>
      <c r="AC2302" s="1084">
        <f t="shared" si="1033"/>
        <v>0</v>
      </c>
      <c r="AD2302" s="1099"/>
      <c r="AF2302" s="3389"/>
      <c r="AG2302" s="137">
        <f t="shared" si="1030"/>
        <v>0</v>
      </c>
    </row>
    <row r="2303" spans="1:33" x14ac:dyDescent="0.25">
      <c r="A2303" s="137">
        <v>1</v>
      </c>
      <c r="B2303" s="513" t="s">
        <v>217</v>
      </c>
      <c r="C2303" s="1133"/>
      <c r="D2303" s="183"/>
      <c r="E2303" s="549">
        <f>SUM(E2304:E2306)</f>
        <v>1770</v>
      </c>
      <c r="F2303" s="251">
        <f>SUM(F2304:F2306)</f>
        <v>295</v>
      </c>
      <c r="G2303" s="245">
        <f>SUM(G2304:G2306)</f>
        <v>86</v>
      </c>
      <c r="H2303" s="183">
        <f>G2303/F2303*100</f>
        <v>29.152542372881356</v>
      </c>
      <c r="I2303" s="183"/>
      <c r="J2303" s="183"/>
      <c r="K2303" s="183"/>
      <c r="L2303" s="183"/>
      <c r="M2303" s="183"/>
      <c r="N2303" s="183"/>
      <c r="O2303" s="183"/>
      <c r="P2303" s="183"/>
      <c r="Q2303" s="331">
        <v>2487.5702000000001</v>
      </c>
      <c r="R2303" s="331">
        <v>2487.5702000000001</v>
      </c>
      <c r="S2303" s="881">
        <f>Q2303/12*$B$4+(R2303-Q2303)/11*1</f>
        <v>414.59503333333333</v>
      </c>
      <c r="T2303" s="331">
        <f>Z2303-Y2303-V2303</f>
        <v>348.09376000000003</v>
      </c>
      <c r="U2303" s="777"/>
      <c r="V2303" s="331"/>
      <c r="W2303" s="331">
        <f>T2303-S2303</f>
        <v>-66.501273333333302</v>
      </c>
      <c r="X2303" s="331"/>
      <c r="Y2303" s="331">
        <v>0</v>
      </c>
      <c r="Z2303" s="331">
        <v>348.09376000000003</v>
      </c>
      <c r="AA2303" s="951"/>
      <c r="AB2303" s="328"/>
      <c r="AC2303" s="1084">
        <f t="shared" si="1033"/>
        <v>0</v>
      </c>
      <c r="AD2303" s="1099"/>
      <c r="AF2303" s="3389"/>
      <c r="AG2303" s="137">
        <f t="shared" si="1030"/>
        <v>348093.76</v>
      </c>
    </row>
    <row r="2304" spans="1:33" s="2266" customFormat="1" x14ac:dyDescent="0.25">
      <c r="B2304" s="168" t="s">
        <v>67</v>
      </c>
      <c r="C2304" s="1133"/>
      <c r="D2304" s="183"/>
      <c r="E2304" s="2262">
        <v>100</v>
      </c>
      <c r="F2304" s="221">
        <f t="shared" ref="F2304:F2306" si="1039">ROUND(E2304/12*$B$4,0)</f>
        <v>17</v>
      </c>
      <c r="G2304" s="221">
        <v>37</v>
      </c>
      <c r="H2304" s="135">
        <f>G2304/F2304*100</f>
        <v>217.64705882352939</v>
      </c>
      <c r="I2304" s="183"/>
      <c r="J2304" s="135"/>
      <c r="K2304" s="183"/>
      <c r="L2304" s="135"/>
      <c r="M2304" s="135"/>
      <c r="N2304" s="183"/>
      <c r="O2304" s="135"/>
      <c r="P2304" s="183"/>
      <c r="Q2304" s="331"/>
      <c r="R2304" s="331"/>
      <c r="S2304" s="2254"/>
      <c r="T2304" s="331"/>
      <c r="U2304" s="1281"/>
      <c r="V2304" s="331"/>
      <c r="W2304" s="333"/>
      <c r="X2304" s="331"/>
      <c r="Y2304" s="331"/>
      <c r="Z2304" s="333"/>
      <c r="AA2304" s="3342"/>
      <c r="AB2304" s="328"/>
      <c r="AC2304" s="1084">
        <f t="shared" si="1033"/>
        <v>0</v>
      </c>
      <c r="AD2304" s="1099"/>
      <c r="AF2304" s="3389"/>
      <c r="AG2304" s="2266">
        <f t="shared" si="1030"/>
        <v>0</v>
      </c>
    </row>
    <row r="2305" spans="1:33" s="2266" customFormat="1" ht="30" x14ac:dyDescent="0.25">
      <c r="A2305" s="2266">
        <v>1</v>
      </c>
      <c r="B2305" s="168" t="s">
        <v>263</v>
      </c>
      <c r="C2305" s="1133"/>
      <c r="D2305" s="183"/>
      <c r="E2305" s="2262">
        <v>170</v>
      </c>
      <c r="F2305" s="221">
        <f t="shared" si="1039"/>
        <v>28</v>
      </c>
      <c r="G2305" s="221">
        <v>32</v>
      </c>
      <c r="H2305" s="1037">
        <f>G2305/F2305*100</f>
        <v>114.28571428571428</v>
      </c>
      <c r="I2305" s="183"/>
      <c r="J2305" s="1037"/>
      <c r="K2305" s="1037"/>
      <c r="L2305" s="183"/>
      <c r="M2305" s="183"/>
      <c r="N2305" s="1874"/>
      <c r="O2305" s="1874"/>
      <c r="P2305" s="1874"/>
      <c r="Q2305" s="338"/>
      <c r="R2305" s="338"/>
      <c r="S2305" s="3104"/>
      <c r="T2305" s="338"/>
      <c r="U2305" s="1147"/>
      <c r="V2305" s="338"/>
      <c r="W2305" s="338"/>
      <c r="X2305" s="333"/>
      <c r="Y2305" s="338"/>
      <c r="Z2305" s="338"/>
      <c r="AA2305" s="3342"/>
      <c r="AB2305" s="370"/>
      <c r="AC2305" s="1084">
        <f t="shared" si="1033"/>
        <v>0</v>
      </c>
      <c r="AD2305" s="1099"/>
      <c r="AF2305" s="3389"/>
      <c r="AG2305" s="2266">
        <f t="shared" si="1030"/>
        <v>0</v>
      </c>
    </row>
    <row r="2306" spans="1:33" s="2266" customFormat="1" x14ac:dyDescent="0.25">
      <c r="B2306" s="3290" t="s">
        <v>504</v>
      </c>
      <c r="C2306" s="3117"/>
      <c r="D2306" s="1679"/>
      <c r="E2306" s="3329">
        <v>1500</v>
      </c>
      <c r="F2306" s="3330">
        <f t="shared" si="1039"/>
        <v>250</v>
      </c>
      <c r="G2306" s="3330">
        <v>17</v>
      </c>
      <c r="H2306" s="1874">
        <f>G2306/F2306*100</f>
        <v>6.8000000000000007</v>
      </c>
      <c r="I2306" s="135"/>
      <c r="J2306" s="1874"/>
      <c r="K2306" s="1874"/>
      <c r="L2306" s="135"/>
      <c r="M2306" s="135"/>
      <c r="N2306" s="135"/>
      <c r="O2306" s="135"/>
      <c r="P2306" s="135"/>
      <c r="Q2306" s="333"/>
      <c r="R2306" s="333"/>
      <c r="S2306" s="3291"/>
      <c r="T2306" s="333"/>
      <c r="U2306" s="1281"/>
      <c r="V2306" s="333"/>
      <c r="W2306" s="333"/>
      <c r="X2306" s="329"/>
      <c r="Y2306" s="333"/>
      <c r="Z2306" s="333"/>
      <c r="AA2306" s="3118"/>
      <c r="AB2306" s="867"/>
      <c r="AC2306" s="1084">
        <f t="shared" si="1033"/>
        <v>0</v>
      </c>
      <c r="AD2306" s="1099"/>
      <c r="AF2306" s="3389"/>
      <c r="AG2306" s="2266">
        <f t="shared" si="1030"/>
        <v>0</v>
      </c>
    </row>
    <row r="2307" spans="1:33" ht="15.75" thickBot="1" x14ac:dyDescent="0.3">
      <c r="A2307" s="137">
        <v>1</v>
      </c>
      <c r="B2307" s="1887" t="s">
        <v>134</v>
      </c>
      <c r="C2307" s="1888"/>
      <c r="D2307" s="1871"/>
      <c r="E2307" s="270"/>
      <c r="F2307" s="1871"/>
      <c r="G2307" s="1871"/>
      <c r="H2307" s="1871"/>
      <c r="I2307" s="1871"/>
      <c r="J2307" s="1871"/>
      <c r="K2307" s="1871"/>
      <c r="L2307" s="1871"/>
      <c r="M2307" s="1871"/>
      <c r="N2307" s="1871"/>
      <c r="O2307" s="1871"/>
      <c r="P2307" s="1871"/>
      <c r="Q2307" s="336">
        <f t="shared" ref="Q2307:W2307" si="1040">Q2303</f>
        <v>2487.5702000000001</v>
      </c>
      <c r="R2307" s="336">
        <f t="shared" ref="R2307" si="1041">R2303</f>
        <v>2487.5702000000001</v>
      </c>
      <c r="S2307" s="882">
        <f t="shared" si="1040"/>
        <v>414.59503333333333</v>
      </c>
      <c r="T2307" s="336">
        <f t="shared" si="1040"/>
        <v>348.09376000000003</v>
      </c>
      <c r="U2307" s="779">
        <f t="shared" si="1040"/>
        <v>0</v>
      </c>
      <c r="V2307" s="336">
        <f t="shared" si="1040"/>
        <v>0</v>
      </c>
      <c r="W2307" s="336">
        <f t="shared" si="1040"/>
        <v>-66.501273333333302</v>
      </c>
      <c r="X2307" s="336"/>
      <c r="Y2307" s="336">
        <f>Y2303</f>
        <v>0</v>
      </c>
      <c r="Z2307" s="336">
        <f>Z2303</f>
        <v>348.09376000000003</v>
      </c>
      <c r="AA2307" s="1896"/>
      <c r="AB2307" s="914"/>
      <c r="AC2307" s="1084">
        <f t="shared" si="1033"/>
        <v>0</v>
      </c>
      <c r="AD2307" s="1099"/>
      <c r="AF2307" s="3389"/>
      <c r="AG2307" s="137">
        <f t="shared" si="1030"/>
        <v>348093.76</v>
      </c>
    </row>
    <row r="2308" spans="1:33" ht="15.75" thickBot="1" x14ac:dyDescent="0.3">
      <c r="A2308" s="137">
        <v>1</v>
      </c>
      <c r="B2308" s="1524" t="s">
        <v>278</v>
      </c>
      <c r="C2308" s="1524"/>
      <c r="D2308" s="1779"/>
      <c r="E2308" s="269"/>
      <c r="F2308" s="1779"/>
      <c r="G2308" s="1779"/>
      <c r="H2308" s="1779"/>
      <c r="I2308" s="1779"/>
      <c r="J2308" s="1779"/>
      <c r="K2308" s="1779"/>
      <c r="L2308" s="1779"/>
      <c r="M2308" s="1779"/>
      <c r="N2308" s="1779"/>
      <c r="O2308" s="1779"/>
      <c r="P2308" s="1779"/>
      <c r="Q2308" s="337">
        <f t="shared" ref="Q2308:T2308" si="1042">SUM(Q2307)</f>
        <v>2487.5702000000001</v>
      </c>
      <c r="R2308" s="337">
        <f t="shared" ref="R2308" si="1043">SUM(R2307)</f>
        <v>2487.5702000000001</v>
      </c>
      <c r="S2308" s="760">
        <f t="shared" si="1042"/>
        <v>414.59503333333333</v>
      </c>
      <c r="T2308" s="337">
        <f t="shared" si="1042"/>
        <v>348.09376000000003</v>
      </c>
      <c r="U2308" s="782"/>
      <c r="V2308" s="156"/>
      <c r="W2308" s="337">
        <f>SUM(W2307)</f>
        <v>-66.501273333333302</v>
      </c>
      <c r="X2308" s="337"/>
      <c r="Y2308" s="337">
        <f>SUM(Y2307)</f>
        <v>0</v>
      </c>
      <c r="Z2308" s="337">
        <f>SUM(Z2307)</f>
        <v>348.09376000000003</v>
      </c>
      <c r="AA2308" s="1895"/>
      <c r="AB2308" s="868"/>
      <c r="AC2308" s="1084">
        <f t="shared" si="1033"/>
        <v>0</v>
      </c>
      <c r="AD2308" s="1099"/>
      <c r="AE2308" s="137" t="e">
        <f>S2308-#REF!/12*4</f>
        <v>#REF!</v>
      </c>
      <c r="AF2308" s="3389">
        <v>348093.76</v>
      </c>
      <c r="AG2308" s="137">
        <f t="shared" si="1030"/>
        <v>0</v>
      </c>
    </row>
    <row r="2309" spans="1:33" x14ac:dyDescent="0.25">
      <c r="A2309" s="137">
        <v>1</v>
      </c>
      <c r="B2309" s="1240"/>
      <c r="C2309" s="1241"/>
      <c r="D2309" s="2258"/>
      <c r="E2309" s="238"/>
      <c r="F2309" s="186"/>
      <c r="G2309" s="2258"/>
      <c r="H2309" s="186"/>
      <c r="I2309" s="2258"/>
      <c r="J2309" s="186"/>
      <c r="K2309" s="186"/>
      <c r="L2309" s="186"/>
      <c r="M2309" s="2258"/>
      <c r="N2309" s="186"/>
      <c r="O2309" s="186"/>
      <c r="P2309" s="186"/>
      <c r="Q2309" s="330"/>
      <c r="R2309" s="330"/>
      <c r="S2309" s="758"/>
      <c r="T2309" s="330"/>
      <c r="U2309" s="780"/>
      <c r="V2309" s="330"/>
      <c r="W2309" s="330"/>
      <c r="X2309" s="330"/>
      <c r="Y2309" s="330"/>
      <c r="Z2309" s="330"/>
      <c r="AA2309" s="917"/>
      <c r="AB2309" s="370"/>
      <c r="AC2309" s="1084">
        <f t="shared" si="1033"/>
        <v>0</v>
      </c>
      <c r="AD2309" s="1099"/>
      <c r="AF2309" s="3389"/>
      <c r="AG2309" s="137">
        <f t="shared" si="1030"/>
        <v>0</v>
      </c>
    </row>
    <row r="2310" spans="1:33" ht="31.5" x14ac:dyDescent="0.25">
      <c r="A2310" s="137">
        <v>1</v>
      </c>
      <c r="B2310" s="1866" t="s">
        <v>393</v>
      </c>
      <c r="C2310" s="1866"/>
      <c r="D2310" s="183"/>
      <c r="E2310" s="221"/>
      <c r="F2310" s="183"/>
      <c r="G2310" s="183"/>
      <c r="H2310" s="183"/>
      <c r="I2310" s="183"/>
      <c r="J2310" s="183"/>
      <c r="K2310" s="183"/>
      <c r="L2310" s="183"/>
      <c r="M2310" s="183"/>
      <c r="N2310" s="183"/>
      <c r="O2310" s="183"/>
      <c r="P2310" s="183"/>
      <c r="Q2310" s="331"/>
      <c r="R2310" s="331"/>
      <c r="S2310" s="759"/>
      <c r="T2310" s="331"/>
      <c r="U2310" s="777"/>
      <c r="V2310" s="331"/>
      <c r="W2310" s="331"/>
      <c r="X2310" s="331"/>
      <c r="Y2310" s="331"/>
      <c r="Z2310" s="331"/>
      <c r="AA2310" s="934"/>
      <c r="AB2310" s="328"/>
      <c r="AC2310" s="1084">
        <f t="shared" si="1033"/>
        <v>0</v>
      </c>
      <c r="AD2310" s="1099"/>
      <c r="AF2310" s="3389"/>
      <c r="AG2310" s="137">
        <f t="shared" si="1030"/>
        <v>0</v>
      </c>
    </row>
    <row r="2311" spans="1:33" x14ac:dyDescent="0.25">
      <c r="A2311" s="137">
        <v>1</v>
      </c>
      <c r="B2311" s="471" t="s">
        <v>194</v>
      </c>
      <c r="C2311" s="1889"/>
      <c r="D2311" s="183"/>
      <c r="E2311" s="221"/>
      <c r="F2311" s="183"/>
      <c r="G2311" s="183"/>
      <c r="H2311" s="183"/>
      <c r="I2311" s="183"/>
      <c r="J2311" s="183"/>
      <c r="K2311" s="183"/>
      <c r="L2311" s="183"/>
      <c r="M2311" s="183"/>
      <c r="N2311" s="183"/>
      <c r="O2311" s="183"/>
      <c r="P2311" s="183"/>
      <c r="Q2311" s="331"/>
      <c r="R2311" s="331"/>
      <c r="S2311" s="881"/>
      <c r="T2311" s="331"/>
      <c r="U2311" s="777"/>
      <c r="V2311" s="331"/>
      <c r="W2311" s="331"/>
      <c r="X2311" s="331"/>
      <c r="Y2311" s="331"/>
      <c r="Z2311" s="331"/>
      <c r="AA2311" s="934"/>
      <c r="AB2311" s="328"/>
      <c r="AC2311" s="1084">
        <f t="shared" si="1033"/>
        <v>0</v>
      </c>
      <c r="AD2311" s="1099"/>
      <c r="AF2311" s="3389"/>
      <c r="AG2311" s="137">
        <f t="shared" si="1030"/>
        <v>0</v>
      </c>
    </row>
    <row r="2312" spans="1:33" ht="29.25" x14ac:dyDescent="0.25">
      <c r="A2312" s="137">
        <v>1</v>
      </c>
      <c r="B2312" s="525" t="s">
        <v>311</v>
      </c>
      <c r="C2312" s="1704"/>
      <c r="D2312" s="183"/>
      <c r="E2312" s="221"/>
      <c r="F2312" s="183"/>
      <c r="G2312" s="183"/>
      <c r="H2312" s="183"/>
      <c r="I2312" s="183"/>
      <c r="J2312" s="183"/>
      <c r="K2312" s="183"/>
      <c r="L2312" s="183"/>
      <c r="M2312" s="183"/>
      <c r="N2312" s="183"/>
      <c r="O2312" s="183"/>
      <c r="P2312" s="183"/>
      <c r="Q2312" s="331">
        <v>2732.6559999999999</v>
      </c>
      <c r="R2312" s="331">
        <v>2732.6559999999999</v>
      </c>
      <c r="S2312" s="759">
        <f>Q2312/12*$B$4+(R2312-Q2312)/11*1</f>
        <v>455.44266666666664</v>
      </c>
      <c r="T2312" s="331">
        <f>Z2312-Y2312-V2312</f>
        <v>454.84112999999996</v>
      </c>
      <c r="U2312" s="777"/>
      <c r="V2312" s="331"/>
      <c r="W2312" s="331">
        <f>T2312-S2312</f>
        <v>-0.60153666666667505</v>
      </c>
      <c r="X2312" s="331"/>
      <c r="Y2312" s="331">
        <v>-0.43361</v>
      </c>
      <c r="Z2312" s="331">
        <v>454.40751999999998</v>
      </c>
      <c r="AA2312" s="934"/>
      <c r="AB2312" s="328"/>
      <c r="AC2312" s="1084">
        <f t="shared" si="1033"/>
        <v>0</v>
      </c>
      <c r="AD2312" s="1099"/>
      <c r="AF2312" s="3389"/>
      <c r="AG2312" s="137">
        <f t="shared" si="1030"/>
        <v>454407.51999999996</v>
      </c>
    </row>
    <row r="2313" spans="1:33" ht="30" x14ac:dyDescent="0.25">
      <c r="A2313" s="137">
        <v>1</v>
      </c>
      <c r="B2313" s="483" t="s">
        <v>452</v>
      </c>
      <c r="C2313" s="1704"/>
      <c r="D2313" s="183"/>
      <c r="E2313" s="221"/>
      <c r="F2313" s="183"/>
      <c r="G2313" s="183"/>
      <c r="H2313" s="183"/>
      <c r="I2313" s="183"/>
      <c r="J2313" s="183"/>
      <c r="K2313" s="183"/>
      <c r="L2313" s="183"/>
      <c r="M2313" s="183"/>
      <c r="N2313" s="183"/>
      <c r="O2313" s="183"/>
      <c r="P2313" s="183"/>
      <c r="Q2313" s="331"/>
      <c r="R2313" s="331"/>
      <c r="S2313" s="759"/>
      <c r="T2313" s="331"/>
      <c r="U2313" s="777"/>
      <c r="V2313" s="331"/>
      <c r="W2313" s="331"/>
      <c r="X2313" s="331"/>
      <c r="Y2313" s="331"/>
      <c r="Z2313" s="331"/>
      <c r="AA2313" s="934"/>
      <c r="AB2313" s="328"/>
      <c r="AC2313" s="1084">
        <f t="shared" si="1033"/>
        <v>0</v>
      </c>
      <c r="AD2313" s="1099"/>
      <c r="AF2313" s="3389"/>
      <c r="AG2313" s="137">
        <f t="shared" si="1030"/>
        <v>0</v>
      </c>
    </row>
    <row r="2314" spans="1:33" x14ac:dyDescent="0.25">
      <c r="A2314" s="137">
        <v>1</v>
      </c>
      <c r="B2314" s="312" t="s">
        <v>453</v>
      </c>
      <c r="C2314" s="1704"/>
      <c r="D2314" s="183"/>
      <c r="E2314" s="221"/>
      <c r="F2314" s="183"/>
      <c r="G2314" s="183"/>
      <c r="H2314" s="183"/>
      <c r="I2314" s="183"/>
      <c r="J2314" s="183"/>
      <c r="K2314" s="183"/>
      <c r="L2314" s="183"/>
      <c r="M2314" s="183"/>
      <c r="N2314" s="183"/>
      <c r="O2314" s="183"/>
      <c r="P2314" s="183"/>
      <c r="Q2314" s="331"/>
      <c r="R2314" s="331"/>
      <c r="S2314" s="759"/>
      <c r="T2314" s="331"/>
      <c r="U2314" s="777"/>
      <c r="V2314" s="331"/>
      <c r="W2314" s="331"/>
      <c r="X2314" s="331"/>
      <c r="Y2314" s="331"/>
      <c r="Z2314" s="331"/>
      <c r="AA2314" s="934"/>
      <c r="AB2314" s="328"/>
      <c r="AC2314" s="1084">
        <f t="shared" si="1033"/>
        <v>0</v>
      </c>
      <c r="AD2314" s="1099"/>
      <c r="AF2314" s="3389"/>
      <c r="AG2314" s="137">
        <f t="shared" si="1030"/>
        <v>0</v>
      </c>
    </row>
    <row r="2315" spans="1:33" ht="30" x14ac:dyDescent="0.25">
      <c r="A2315" s="137">
        <v>1</v>
      </c>
      <c r="B2315" s="312" t="s">
        <v>454</v>
      </c>
      <c r="C2315" s="1704"/>
      <c r="D2315" s="183"/>
      <c r="E2315" s="221"/>
      <c r="F2315" s="183"/>
      <c r="G2315" s="183"/>
      <c r="H2315" s="183"/>
      <c r="I2315" s="183"/>
      <c r="J2315" s="183"/>
      <c r="K2315" s="183"/>
      <c r="L2315" s="183"/>
      <c r="M2315" s="183"/>
      <c r="N2315" s="183"/>
      <c r="O2315" s="183"/>
      <c r="P2315" s="183"/>
      <c r="Q2315" s="331"/>
      <c r="R2315" s="331"/>
      <c r="S2315" s="759"/>
      <c r="T2315" s="331"/>
      <c r="U2315" s="777"/>
      <c r="V2315" s="331"/>
      <c r="W2315" s="331"/>
      <c r="X2315" s="331"/>
      <c r="Y2315" s="331"/>
      <c r="Z2315" s="331"/>
      <c r="AA2315" s="934"/>
      <c r="AB2315" s="328"/>
      <c r="AC2315" s="1084">
        <f t="shared" si="1033"/>
        <v>0</v>
      </c>
      <c r="AD2315" s="1099"/>
      <c r="AF2315" s="3389"/>
      <c r="AG2315" s="137">
        <f t="shared" si="1030"/>
        <v>0</v>
      </c>
    </row>
    <row r="2316" spans="1:33" ht="29.25" x14ac:dyDescent="0.25">
      <c r="A2316" s="137">
        <v>1</v>
      </c>
      <c r="B2316" s="525" t="s">
        <v>312</v>
      </c>
      <c r="C2316" s="1704"/>
      <c r="D2316" s="183"/>
      <c r="E2316" s="545">
        <f>E2318/9.4</f>
        <v>1074.4680851063829</v>
      </c>
      <c r="F2316" s="545">
        <f>F2318/9.4</f>
        <v>179.04255319148936</v>
      </c>
      <c r="G2316" s="545">
        <f>G2318/9.4</f>
        <v>179.03191489361697</v>
      </c>
      <c r="H2316" s="183">
        <f>G2316/F2316*100</f>
        <v>99.994058229352319</v>
      </c>
      <c r="I2316" s="183"/>
      <c r="J2316" s="183"/>
      <c r="K2316" s="183"/>
      <c r="L2316" s="183"/>
      <c r="M2316" s="183"/>
      <c r="N2316" s="183"/>
      <c r="O2316" s="183"/>
      <c r="P2316" s="183"/>
      <c r="Q2316" s="331"/>
      <c r="R2316" s="331"/>
      <c r="S2316" s="759"/>
      <c r="T2316" s="331"/>
      <c r="U2316" s="777"/>
      <c r="V2316" s="331"/>
      <c r="W2316" s="331"/>
      <c r="X2316" s="331"/>
      <c r="Y2316" s="331"/>
      <c r="Z2316" s="331"/>
      <c r="AA2316" s="934"/>
      <c r="AB2316" s="328"/>
      <c r="AC2316" s="1084">
        <f t="shared" si="1033"/>
        <v>0</v>
      </c>
      <c r="AD2316" s="1099"/>
      <c r="AF2316" s="3389"/>
      <c r="AG2316" s="137">
        <f t="shared" si="1030"/>
        <v>0</v>
      </c>
    </row>
    <row r="2317" spans="1:33" x14ac:dyDescent="0.25">
      <c r="A2317" s="137">
        <v>1</v>
      </c>
      <c r="B2317" s="525" t="s">
        <v>321</v>
      </c>
      <c r="C2317" s="1704"/>
      <c r="D2317" s="183"/>
      <c r="E2317" s="171">
        <f>E2318/9.4</f>
        <v>1074.4680851063829</v>
      </c>
      <c r="F2317" s="183">
        <f>F2318/9.4</f>
        <v>179.04255319148936</v>
      </c>
      <c r="G2317" s="183">
        <f>G2318/9.4</f>
        <v>179.03191489361697</v>
      </c>
      <c r="H2317" s="183">
        <f>G2317/F2317*100</f>
        <v>99.994058229352319</v>
      </c>
      <c r="I2317" s="183"/>
      <c r="J2317" s="183"/>
      <c r="K2317" s="183"/>
      <c r="L2317" s="183"/>
      <c r="M2317" s="183"/>
      <c r="N2317" s="183"/>
      <c r="O2317" s="183"/>
      <c r="P2317" s="183"/>
      <c r="Q2317" s="331"/>
      <c r="R2317" s="331"/>
      <c r="S2317" s="759"/>
      <c r="T2317" s="331"/>
      <c r="U2317" s="777"/>
      <c r="V2317" s="331"/>
      <c r="W2317" s="331"/>
      <c r="X2317" s="331"/>
      <c r="Y2317" s="331"/>
      <c r="Z2317" s="331"/>
      <c r="AA2317" s="934"/>
      <c r="AB2317" s="328"/>
      <c r="AC2317" s="1084">
        <f t="shared" si="1033"/>
        <v>0</v>
      </c>
      <c r="AD2317" s="1099"/>
      <c r="AF2317" s="3389"/>
      <c r="AG2317" s="137">
        <f t="shared" si="1030"/>
        <v>0</v>
      </c>
    </row>
    <row r="2318" spans="1:33" x14ac:dyDescent="0.25">
      <c r="A2318" s="137">
        <v>1</v>
      </c>
      <c r="B2318" s="539" t="s">
        <v>322</v>
      </c>
      <c r="C2318" s="1704"/>
      <c r="D2318" s="183"/>
      <c r="E2318" s="541">
        <v>10100</v>
      </c>
      <c r="F2318" s="183">
        <f>ROUND(E2318/12*$B$4,0)</f>
        <v>1683</v>
      </c>
      <c r="G2318" s="183">
        <v>1682.8999999999996</v>
      </c>
      <c r="H2318" s="183">
        <f>G2318/F2318*100</f>
        <v>99.994058229352319</v>
      </c>
      <c r="I2318" s="183"/>
      <c r="J2318" s="183"/>
      <c r="K2318" s="183"/>
      <c r="L2318" s="183"/>
      <c r="M2318" s="183"/>
      <c r="N2318" s="183"/>
      <c r="O2318" s="183"/>
      <c r="P2318" s="183"/>
      <c r="Q2318" s="331"/>
      <c r="R2318" s="331"/>
      <c r="S2318" s="759"/>
      <c r="T2318" s="331"/>
      <c r="U2318" s="777"/>
      <c r="V2318" s="331"/>
      <c r="W2318" s="331"/>
      <c r="X2318" s="331"/>
      <c r="Y2318" s="331"/>
      <c r="Z2318" s="331"/>
      <c r="AA2318" s="934"/>
      <c r="AB2318" s="328"/>
      <c r="AC2318" s="1084">
        <f t="shared" si="1033"/>
        <v>0</v>
      </c>
      <c r="AD2318" s="1099"/>
      <c r="AF2318" s="3389"/>
      <c r="AG2318" s="137">
        <f t="shared" si="1030"/>
        <v>0</v>
      </c>
    </row>
    <row r="2319" spans="1:33" x14ac:dyDescent="0.25">
      <c r="A2319" s="137">
        <v>1</v>
      </c>
      <c r="B2319" s="539" t="s">
        <v>326</v>
      </c>
      <c r="C2319" s="1704"/>
      <c r="D2319" s="183"/>
      <c r="E2319" s="541"/>
      <c r="F2319" s="183"/>
      <c r="G2319" s="183"/>
      <c r="H2319" s="183"/>
      <c r="I2319" s="183"/>
      <c r="J2319" s="183"/>
      <c r="K2319" s="183"/>
      <c r="L2319" s="183"/>
      <c r="M2319" s="183"/>
      <c r="N2319" s="183"/>
      <c r="O2319" s="183"/>
      <c r="P2319" s="183"/>
      <c r="Q2319" s="331"/>
      <c r="R2319" s="331"/>
      <c r="S2319" s="759"/>
      <c r="T2319" s="331"/>
      <c r="U2319" s="777"/>
      <c r="V2319" s="331"/>
      <c r="W2319" s="331"/>
      <c r="X2319" s="331"/>
      <c r="Y2319" s="331"/>
      <c r="Z2319" s="331"/>
      <c r="AA2319" s="934"/>
      <c r="AB2319" s="328"/>
      <c r="AC2319" s="1084">
        <f t="shared" si="1033"/>
        <v>0</v>
      </c>
      <c r="AD2319" s="1099"/>
      <c r="AF2319" s="3389"/>
      <c r="AG2319" s="137">
        <f t="shared" si="1030"/>
        <v>0</v>
      </c>
    </row>
    <row r="2320" spans="1:33" x14ac:dyDescent="0.25">
      <c r="A2320" s="137">
        <v>1</v>
      </c>
      <c r="B2320" s="475" t="s">
        <v>260</v>
      </c>
      <c r="C2320" s="1704"/>
      <c r="D2320" s="183"/>
      <c r="E2320" s="540"/>
      <c r="F2320" s="183"/>
      <c r="G2320" s="183"/>
      <c r="H2320" s="183"/>
      <c r="I2320" s="183"/>
      <c r="J2320" s="183"/>
      <c r="K2320" s="183"/>
      <c r="L2320" s="183"/>
      <c r="M2320" s="183"/>
      <c r="N2320" s="183"/>
      <c r="O2320" s="183"/>
      <c r="P2320" s="183"/>
      <c r="Q2320" s="331"/>
      <c r="R2320" s="331"/>
      <c r="S2320" s="759"/>
      <c r="T2320" s="331"/>
      <c r="U2320" s="777"/>
      <c r="V2320" s="331"/>
      <c r="W2320" s="331"/>
      <c r="X2320" s="331"/>
      <c r="Y2320" s="331"/>
      <c r="Z2320" s="331"/>
      <c r="AA2320" s="934"/>
      <c r="AB2320" s="328"/>
      <c r="AC2320" s="1084">
        <f t="shared" si="1033"/>
        <v>0</v>
      </c>
      <c r="AD2320" s="1099"/>
      <c r="AF2320" s="3389"/>
      <c r="AG2320" s="137">
        <f t="shared" si="1030"/>
        <v>0</v>
      </c>
    </row>
    <row r="2321" spans="1:33" ht="29.25" x14ac:dyDescent="0.25">
      <c r="A2321" s="137">
        <v>1</v>
      </c>
      <c r="B2321" s="491" t="s">
        <v>261</v>
      </c>
      <c r="C2321" s="1704"/>
      <c r="D2321" s="1037"/>
      <c r="E2321" s="546">
        <f>E2316</f>
        <v>1074.4680851063829</v>
      </c>
      <c r="F2321" s="546">
        <f>F2316</f>
        <v>179.04255319148936</v>
      </c>
      <c r="G2321" s="546">
        <f>G2316</f>
        <v>179.03191489361697</v>
      </c>
      <c r="H2321" s="546">
        <f>G2321/F2321*100</f>
        <v>99.994058229352319</v>
      </c>
      <c r="I2321" s="1037"/>
      <c r="J2321" s="1037"/>
      <c r="K2321" s="183"/>
      <c r="L2321" s="1037"/>
      <c r="M2321" s="1037"/>
      <c r="N2321" s="1037"/>
      <c r="O2321" s="183"/>
      <c r="P2321" s="1037"/>
      <c r="Q2321" s="332"/>
      <c r="R2321" s="332"/>
      <c r="S2321" s="880"/>
      <c r="T2321" s="332"/>
      <c r="U2321" s="777"/>
      <c r="V2321" s="332"/>
      <c r="W2321" s="332"/>
      <c r="X2321" s="332"/>
      <c r="Y2321" s="332"/>
      <c r="Z2321" s="332"/>
      <c r="AA2321" s="918"/>
      <c r="AB2321" s="866"/>
      <c r="AC2321" s="1084">
        <f t="shared" ref="AC2321:AC2352" si="1044">T2321-S2321-W2321</f>
        <v>0</v>
      </c>
      <c r="AD2321" s="1099"/>
      <c r="AF2321" s="3389"/>
      <c r="AG2321" s="137">
        <f t="shared" si="1030"/>
        <v>0</v>
      </c>
    </row>
    <row r="2322" spans="1:33" ht="15.75" thickBot="1" x14ac:dyDescent="0.3">
      <c r="A2322" s="137">
        <v>1</v>
      </c>
      <c r="B2322" s="1897" t="s">
        <v>134</v>
      </c>
      <c r="C2322" s="1898"/>
      <c r="D2322" s="1653"/>
      <c r="E2322" s="546">
        <f>E2318/4.2</f>
        <v>2404.7619047619046</v>
      </c>
      <c r="F2322" s="546">
        <f>F2318/4.2</f>
        <v>400.71428571428572</v>
      </c>
      <c r="G2322" s="546">
        <f>G2318/4.2</f>
        <v>400.69047619047609</v>
      </c>
      <c r="H2322" s="546">
        <f>G2322/F2322*100</f>
        <v>99.994058229352319</v>
      </c>
      <c r="I2322" s="750"/>
      <c r="J2322" s="750"/>
      <c r="K2322" s="1802"/>
      <c r="L2322" s="750"/>
      <c r="M2322" s="1653"/>
      <c r="N2322" s="750"/>
      <c r="O2322" s="750"/>
      <c r="P2322" s="750"/>
      <c r="Q2322" s="331">
        <f t="shared" ref="Q2322:R2322" si="1045">Q2312</f>
        <v>2732.6559999999999</v>
      </c>
      <c r="R2322" s="331">
        <f t="shared" si="1045"/>
        <v>2732.6559999999999</v>
      </c>
      <c r="S2322" s="759">
        <f t="shared" ref="S2322:Z2322" si="1046">S2312</f>
        <v>455.44266666666664</v>
      </c>
      <c r="T2322" s="332">
        <f t="shared" si="1046"/>
        <v>454.84112999999996</v>
      </c>
      <c r="U2322" s="1281">
        <f t="shared" si="1046"/>
        <v>0</v>
      </c>
      <c r="V2322" s="331">
        <f t="shared" si="1046"/>
        <v>0</v>
      </c>
      <c r="W2322" s="331">
        <f t="shared" si="1046"/>
        <v>-0.60153666666667505</v>
      </c>
      <c r="X2322" s="331">
        <f t="shared" si="1046"/>
        <v>0</v>
      </c>
      <c r="Y2322" s="331">
        <f t="shared" si="1046"/>
        <v>-0.43361</v>
      </c>
      <c r="Z2322" s="547">
        <f t="shared" si="1046"/>
        <v>454.40751999999998</v>
      </c>
      <c r="AA2322" s="918"/>
      <c r="AB2322" s="969"/>
      <c r="AC2322" s="1084">
        <f t="shared" si="1044"/>
        <v>0</v>
      </c>
      <c r="AD2322" s="1099"/>
      <c r="AF2322" s="3389"/>
      <c r="AG2322" s="137">
        <f t="shared" si="1030"/>
        <v>454407.51999999996</v>
      </c>
    </row>
    <row r="2323" spans="1:33" ht="15.75" thickBot="1" x14ac:dyDescent="0.3">
      <c r="A2323" s="137">
        <v>1</v>
      </c>
      <c r="B2323" s="1524" t="s">
        <v>278</v>
      </c>
      <c r="C2323" s="1524"/>
      <c r="D2323" s="1779"/>
      <c r="E2323" s="269"/>
      <c r="F2323" s="1779"/>
      <c r="G2323" s="1779"/>
      <c r="H2323" s="1779"/>
      <c r="I2323" s="1779"/>
      <c r="J2323" s="1779"/>
      <c r="K2323" s="1779"/>
      <c r="L2323" s="1779"/>
      <c r="M2323" s="1779"/>
      <c r="N2323" s="1779"/>
      <c r="O2323" s="1779"/>
      <c r="P2323" s="1779"/>
      <c r="Q2323" s="337">
        <f t="shared" ref="Q2323:R2323" si="1047">Q2322</f>
        <v>2732.6559999999999</v>
      </c>
      <c r="R2323" s="337">
        <f t="shared" si="1047"/>
        <v>2732.6559999999999</v>
      </c>
      <c r="S2323" s="760">
        <f t="shared" ref="S2323:AB2323" si="1048">S2322</f>
        <v>455.44266666666664</v>
      </c>
      <c r="T2323" s="337">
        <f t="shared" si="1048"/>
        <v>454.84112999999996</v>
      </c>
      <c r="U2323" s="782">
        <f t="shared" si="1048"/>
        <v>0</v>
      </c>
      <c r="V2323" s="156">
        <f t="shared" si="1048"/>
        <v>0</v>
      </c>
      <c r="W2323" s="337">
        <f t="shared" si="1048"/>
        <v>-0.60153666666667505</v>
      </c>
      <c r="X2323" s="337">
        <f t="shared" si="1048"/>
        <v>0</v>
      </c>
      <c r="Y2323" s="156">
        <f t="shared" si="1048"/>
        <v>-0.43361</v>
      </c>
      <c r="Z2323" s="337">
        <f t="shared" si="1048"/>
        <v>454.40751999999998</v>
      </c>
      <c r="AA2323" s="1895"/>
      <c r="AB2323" s="868">
        <f t="shared" si="1048"/>
        <v>0</v>
      </c>
      <c r="AC2323" s="1084">
        <f t="shared" si="1044"/>
        <v>0</v>
      </c>
      <c r="AD2323" s="1099"/>
      <c r="AE2323" s="137" t="e">
        <f>S2323-#REF!/12*4</f>
        <v>#REF!</v>
      </c>
      <c r="AF2323" s="3389">
        <v>454407.51999999996</v>
      </c>
      <c r="AG2323" s="137">
        <f t="shared" si="1030"/>
        <v>0</v>
      </c>
    </row>
    <row r="2324" spans="1:33" x14ac:dyDescent="0.25">
      <c r="A2324" s="137">
        <v>1</v>
      </c>
      <c r="B2324" s="186"/>
      <c r="C2324" s="1899"/>
      <c r="D2324" s="2258"/>
      <c r="E2324" s="238"/>
      <c r="F2324" s="186"/>
      <c r="G2324" s="2258"/>
      <c r="H2324" s="186"/>
      <c r="I2324" s="2258"/>
      <c r="J2324" s="186"/>
      <c r="K2324" s="186"/>
      <c r="L2324" s="186"/>
      <c r="M2324" s="2258"/>
      <c r="N2324" s="186"/>
      <c r="O2324" s="186"/>
      <c r="P2324" s="186"/>
      <c r="Q2324" s="330"/>
      <c r="R2324" s="330"/>
      <c r="S2324" s="758"/>
      <c r="T2324" s="330"/>
      <c r="U2324" s="780"/>
      <c r="V2324" s="330"/>
      <c r="W2324" s="330"/>
      <c r="X2324" s="330"/>
      <c r="Y2324" s="330"/>
      <c r="Z2324" s="330"/>
      <c r="AA2324" s="917"/>
      <c r="AB2324" s="370"/>
      <c r="AC2324" s="1084">
        <f t="shared" si="1044"/>
        <v>0</v>
      </c>
      <c r="AD2324" s="1099"/>
      <c r="AF2324" s="3389"/>
      <c r="AG2324" s="137">
        <f t="shared" si="1030"/>
        <v>0</v>
      </c>
    </row>
    <row r="2325" spans="1:33" ht="15.75" x14ac:dyDescent="0.25">
      <c r="A2325" s="137">
        <v>1</v>
      </c>
      <c r="B2325" s="1866" t="s">
        <v>438</v>
      </c>
      <c r="C2325" s="1866"/>
      <c r="D2325" s="183"/>
      <c r="E2325" s="221"/>
      <c r="F2325" s="183"/>
      <c r="G2325" s="183"/>
      <c r="H2325" s="183"/>
      <c r="I2325" s="183"/>
      <c r="J2325" s="183"/>
      <c r="K2325" s="183"/>
      <c r="L2325" s="183"/>
      <c r="M2325" s="183"/>
      <c r="N2325" s="183"/>
      <c r="O2325" s="183"/>
      <c r="P2325" s="183"/>
      <c r="Q2325" s="331"/>
      <c r="R2325" s="331"/>
      <c r="S2325" s="759"/>
      <c r="T2325" s="331"/>
      <c r="U2325" s="777"/>
      <c r="V2325" s="331"/>
      <c r="W2325" s="331"/>
      <c r="X2325" s="331"/>
      <c r="Y2325" s="331"/>
      <c r="Z2325" s="331"/>
      <c r="AA2325" s="934"/>
      <c r="AB2325" s="328"/>
      <c r="AC2325" s="1084">
        <f t="shared" si="1044"/>
        <v>0</v>
      </c>
      <c r="AD2325" s="1099"/>
      <c r="AF2325" s="3389"/>
      <c r="AG2325" s="137">
        <f t="shared" si="1030"/>
        <v>0</v>
      </c>
    </row>
    <row r="2326" spans="1:33" s="2266" customFormat="1" ht="15.75" x14ac:dyDescent="0.25">
      <c r="B2326" s="3115" t="s">
        <v>16</v>
      </c>
      <c r="C2326" s="1905"/>
      <c r="D2326" s="183"/>
      <c r="E2326" s="221"/>
      <c r="F2326" s="183"/>
      <c r="G2326" s="183"/>
      <c r="H2326" s="183"/>
      <c r="I2326" s="183"/>
      <c r="J2326" s="183"/>
      <c r="K2326" s="183"/>
      <c r="L2326" s="183"/>
      <c r="M2326" s="183"/>
      <c r="N2326" s="183"/>
      <c r="O2326" s="183"/>
      <c r="P2326" s="183"/>
      <c r="Q2326" s="331"/>
      <c r="R2326" s="331"/>
      <c r="S2326" s="759"/>
      <c r="T2326" s="331"/>
      <c r="U2326" s="777"/>
      <c r="V2326" s="331"/>
      <c r="W2326" s="331"/>
      <c r="X2326" s="331"/>
      <c r="Y2326" s="331"/>
      <c r="Z2326" s="331"/>
      <c r="AA2326" s="934"/>
      <c r="AB2326" s="328"/>
      <c r="AC2326" s="1084">
        <f t="shared" si="1044"/>
        <v>0</v>
      </c>
      <c r="AD2326" s="1099"/>
      <c r="AF2326" s="3389"/>
      <c r="AG2326" s="2266">
        <f t="shared" si="1030"/>
        <v>0</v>
      </c>
    </row>
    <row r="2327" spans="1:33" s="2266" customFormat="1" ht="15.75" x14ac:dyDescent="0.25">
      <c r="B2327" s="163" t="s">
        <v>115</v>
      </c>
      <c r="C2327" s="1905"/>
      <c r="D2327" s="183">
        <v>300</v>
      </c>
      <c r="E2327" s="171">
        <v>3</v>
      </c>
      <c r="F2327" s="123">
        <f t="shared" ref="F2327" si="1049">ROUND(E2327/12*$B$4,0)</f>
        <v>1</v>
      </c>
      <c r="G2327" s="123"/>
      <c r="H2327" s="1796">
        <f>G2327/F2327*100</f>
        <v>0</v>
      </c>
      <c r="I2327" s="1796">
        <v>25.4</v>
      </c>
      <c r="J2327" s="1796" t="e">
        <f>M2327/G2327</f>
        <v>#DIV/0!</v>
      </c>
      <c r="K2327" s="1796">
        <f>ROUND(E2327*I2327,0)</f>
        <v>76</v>
      </c>
      <c r="L2327" s="1796">
        <f>ROUND(K2327/12*$B$4,0)</f>
        <v>13</v>
      </c>
      <c r="M2327" s="1796"/>
      <c r="N2327" s="1796">
        <f>M2327/L2327*100</f>
        <v>0</v>
      </c>
      <c r="O2327" s="1796">
        <f>K2327/D2327</f>
        <v>0.25333333333333335</v>
      </c>
      <c r="P2327" s="1796"/>
      <c r="Q2327" s="331"/>
      <c r="R2327" s="331"/>
      <c r="S2327" s="759"/>
      <c r="T2327" s="331"/>
      <c r="U2327" s="777"/>
      <c r="V2327" s="331"/>
      <c r="W2327" s="331"/>
      <c r="X2327" s="331"/>
      <c r="Y2327" s="331"/>
      <c r="Z2327" s="331"/>
      <c r="AA2327" s="934"/>
      <c r="AB2327" s="328"/>
      <c r="AC2327" s="1084">
        <f t="shared" si="1044"/>
        <v>0</v>
      </c>
      <c r="AD2327" s="1099"/>
      <c r="AF2327" s="3389"/>
      <c r="AG2327" s="2266">
        <f t="shared" si="1030"/>
        <v>0</v>
      </c>
    </row>
    <row r="2328" spans="1:33" s="2266" customFormat="1" ht="15.75" x14ac:dyDescent="0.25">
      <c r="B2328" s="3201" t="s">
        <v>150</v>
      </c>
      <c r="C2328" s="1905"/>
      <c r="D2328" s="183"/>
      <c r="E2328" s="549">
        <f>E2327</f>
        <v>3</v>
      </c>
      <c r="F2328" s="123">
        <f t="shared" ref="F2328:F2329" si="1050">F2327</f>
        <v>1</v>
      </c>
      <c r="G2328" s="123">
        <f t="shared" ref="G2328:G2329" si="1051">G2327</f>
        <v>0</v>
      </c>
      <c r="H2328" s="1796">
        <f>G2328/F2328*100</f>
        <v>0</v>
      </c>
      <c r="I2328" s="1796">
        <f>IF(E2328=0,0,K2328/E2328)</f>
        <v>25.333333333333332</v>
      </c>
      <c r="J2328" s="1796" t="e">
        <f>M2328/G2328</f>
        <v>#DIV/0!</v>
      </c>
      <c r="K2328" s="1796">
        <f t="shared" ref="K2328:M2328" si="1052">SUM(K2327)</f>
        <v>76</v>
      </c>
      <c r="L2328" s="1796">
        <f t="shared" si="1052"/>
        <v>13</v>
      </c>
      <c r="M2328" s="1796">
        <f t="shared" si="1052"/>
        <v>0</v>
      </c>
      <c r="N2328" s="1796">
        <f>M2328/L2328*100</f>
        <v>0</v>
      </c>
      <c r="O2328" s="1796">
        <f>SUM(O2327)</f>
        <v>0.25333333333333335</v>
      </c>
      <c r="P2328" s="1796"/>
      <c r="Q2328" s="331"/>
      <c r="R2328" s="331"/>
      <c r="S2328" s="759"/>
      <c r="T2328" s="331"/>
      <c r="U2328" s="777"/>
      <c r="V2328" s="331"/>
      <c r="W2328" s="331"/>
      <c r="X2328" s="331"/>
      <c r="Y2328" s="331"/>
      <c r="Z2328" s="331"/>
      <c r="AA2328" s="934"/>
      <c r="AB2328" s="328"/>
      <c r="AC2328" s="1084">
        <f t="shared" si="1044"/>
        <v>0</v>
      </c>
      <c r="AD2328" s="1099"/>
      <c r="AF2328" s="3389"/>
      <c r="AG2328" s="2266">
        <f t="shared" si="1030"/>
        <v>0</v>
      </c>
    </row>
    <row r="2329" spans="1:33" s="2266" customFormat="1" ht="29.25" x14ac:dyDescent="0.25">
      <c r="B2329" s="708" t="s">
        <v>136</v>
      </c>
      <c r="C2329" s="1905"/>
      <c r="D2329" s="750"/>
      <c r="E2329" s="3202">
        <f>E2328</f>
        <v>3</v>
      </c>
      <c r="F2329" s="528">
        <f t="shared" si="1050"/>
        <v>1</v>
      </c>
      <c r="G2329" s="528">
        <f t="shared" si="1051"/>
        <v>0</v>
      </c>
      <c r="H2329" s="1883">
        <f t="shared" ref="H2329" si="1053">H2328</f>
        <v>0</v>
      </c>
      <c r="I2329" s="1883">
        <f t="shared" ref="I2329" si="1054">I2328</f>
        <v>25.333333333333332</v>
      </c>
      <c r="J2329" s="1883" t="e">
        <f t="shared" ref="J2329" si="1055">J2328</f>
        <v>#DIV/0!</v>
      </c>
      <c r="K2329" s="1883">
        <f t="shared" ref="K2329" si="1056">K2328</f>
        <v>76</v>
      </c>
      <c r="L2329" s="1883">
        <f t="shared" ref="L2329:M2329" si="1057">L2328</f>
        <v>13</v>
      </c>
      <c r="M2329" s="1883">
        <f t="shared" si="1057"/>
        <v>0</v>
      </c>
      <c r="N2329" s="1883">
        <f t="shared" ref="N2329" si="1058">N2328</f>
        <v>0</v>
      </c>
      <c r="O2329" s="1883">
        <f t="shared" ref="O2329" si="1059">O2328</f>
        <v>0.25333333333333335</v>
      </c>
      <c r="P2329" s="1883"/>
      <c r="Q2329" s="331">
        <v>76.924800000000005</v>
      </c>
      <c r="R2329" s="331">
        <v>76.924800000000005</v>
      </c>
      <c r="S2329" s="759">
        <f>Q2329/12*$B$4+(R2329-Q2329)/11*1</f>
        <v>12.8208</v>
      </c>
      <c r="T2329" s="331">
        <f>Z2329-Y2329-V2329</f>
        <v>0</v>
      </c>
      <c r="U2329" s="777"/>
      <c r="V2329" s="331"/>
      <c r="W2329" s="331">
        <f>T2329-S2329</f>
        <v>-12.8208</v>
      </c>
      <c r="X2329" s="331"/>
      <c r="Y2329" s="331"/>
      <c r="Z2329" s="331"/>
      <c r="AA2329" s="934"/>
      <c r="AB2329" s="328"/>
      <c r="AC2329" s="1084">
        <f t="shared" si="1044"/>
        <v>0</v>
      </c>
      <c r="AD2329" s="1099"/>
      <c r="AF2329" s="3389"/>
      <c r="AG2329" s="2266">
        <f t="shared" si="1030"/>
        <v>0</v>
      </c>
    </row>
    <row r="2330" spans="1:33" ht="49.5" customHeight="1" x14ac:dyDescent="0.25">
      <c r="A2330" s="137">
        <v>1</v>
      </c>
      <c r="B2330" s="2259" t="s">
        <v>189</v>
      </c>
      <c r="C2330" s="1318"/>
      <c r="D2330" s="183"/>
      <c r="E2330" s="221">
        <v>5</v>
      </c>
      <c r="F2330" s="129">
        <f t="shared" ref="F2330" si="1060">ROUND(E2330/12*$B$4,0)</f>
        <v>1</v>
      </c>
      <c r="G2330" s="221"/>
      <c r="H2330" s="183">
        <f>G2330/F2330*100</f>
        <v>0</v>
      </c>
      <c r="I2330" s="183"/>
      <c r="J2330" s="183"/>
      <c r="K2330" s="183"/>
      <c r="L2330" s="183"/>
      <c r="M2330" s="183"/>
      <c r="N2330" s="183"/>
      <c r="O2330" s="183"/>
      <c r="P2330" s="183"/>
      <c r="Q2330" s="331"/>
      <c r="R2330" s="331"/>
      <c r="S2330" s="886"/>
      <c r="T2330" s="338"/>
      <c r="U2330" s="1131"/>
      <c r="V2330" s="338"/>
      <c r="W2330" s="338"/>
      <c r="X2330" s="338"/>
      <c r="Y2330" s="332"/>
      <c r="Z2330" s="332"/>
      <c r="AA2330" s="962"/>
      <c r="AB2330" s="328"/>
      <c r="AC2330" s="1084">
        <f t="shared" si="1044"/>
        <v>0</v>
      </c>
      <c r="AD2330" s="1099"/>
      <c r="AF2330" s="3389"/>
      <c r="AG2330" s="137">
        <f t="shared" si="1030"/>
        <v>0</v>
      </c>
    </row>
    <row r="2331" spans="1:33" ht="15.75" thickBot="1" x14ac:dyDescent="0.3">
      <c r="A2331" s="137">
        <v>1</v>
      </c>
      <c r="B2331" s="1900" t="s">
        <v>209</v>
      </c>
      <c r="C2331" s="1888"/>
      <c r="D2331" s="1871"/>
      <c r="E2331" s="270">
        <f>E2330</f>
        <v>5</v>
      </c>
      <c r="F2331" s="666">
        <f>F2330</f>
        <v>1</v>
      </c>
      <c r="G2331" s="1871">
        <f>G2330</f>
        <v>0</v>
      </c>
      <c r="H2331" s="1871">
        <f>G2331/F2331*100</f>
        <v>0</v>
      </c>
      <c r="I2331" s="1871"/>
      <c r="J2331" s="1871"/>
      <c r="K2331" s="1871"/>
      <c r="L2331" s="1871"/>
      <c r="M2331" s="1871"/>
      <c r="N2331" s="1871"/>
      <c r="O2331" s="1871"/>
      <c r="P2331" s="1871"/>
      <c r="Q2331" s="336">
        <v>32.364249999999998</v>
      </c>
      <c r="R2331" s="336">
        <v>32.364249999999998</v>
      </c>
      <c r="S2331" s="758">
        <f>Q2331/12*$B$4+(R2331-Q2331)/11*1</f>
        <v>5.3940416666666664</v>
      </c>
      <c r="T2331" s="333">
        <f>Z2331-Y2331-V2331</f>
        <v>0</v>
      </c>
      <c r="U2331" s="1421"/>
      <c r="V2331" s="330"/>
      <c r="W2331" s="330">
        <f>T2331-S2331</f>
        <v>-5.3940416666666664</v>
      </c>
      <c r="X2331" s="330"/>
      <c r="Y2331" s="342"/>
      <c r="Z2331" s="342"/>
      <c r="AA2331" s="1896"/>
      <c r="AB2331" s="914"/>
      <c r="AC2331" s="1084">
        <f t="shared" si="1044"/>
        <v>0</v>
      </c>
      <c r="AD2331" s="1099"/>
      <c r="AF2331" s="3389"/>
      <c r="AG2331" s="137">
        <f t="shared" si="1030"/>
        <v>0</v>
      </c>
    </row>
    <row r="2332" spans="1:33" ht="15.75" thickBot="1" x14ac:dyDescent="0.3">
      <c r="A2332" s="137">
        <v>1</v>
      </c>
      <c r="B2332" s="155" t="s">
        <v>278</v>
      </c>
      <c r="C2332" s="155"/>
      <c r="D2332" s="1779"/>
      <c r="E2332" s="269"/>
      <c r="F2332" s="1779"/>
      <c r="G2332" s="1779"/>
      <c r="H2332" s="1779"/>
      <c r="I2332" s="1779"/>
      <c r="J2332" s="1779"/>
      <c r="K2332" s="1779"/>
      <c r="L2332" s="1779"/>
      <c r="M2332" s="1779"/>
      <c r="N2332" s="1779"/>
      <c r="O2332" s="1779"/>
      <c r="P2332" s="1779"/>
      <c r="Q2332" s="337">
        <f t="shared" ref="Q2332:R2332" si="1061">SUM(Q2331+Q2329)</f>
        <v>109.28905</v>
      </c>
      <c r="R2332" s="337">
        <f t="shared" si="1061"/>
        <v>109.28905</v>
      </c>
      <c r="S2332" s="760">
        <f t="shared" ref="S2332:Z2332" si="1062">SUM(S2331+S2329)</f>
        <v>18.214841666666665</v>
      </c>
      <c r="T2332" s="337">
        <f t="shared" si="1062"/>
        <v>0</v>
      </c>
      <c r="U2332" s="782">
        <f t="shared" si="1062"/>
        <v>0</v>
      </c>
      <c r="V2332" s="156">
        <f t="shared" si="1062"/>
        <v>0</v>
      </c>
      <c r="W2332" s="337">
        <f t="shared" si="1062"/>
        <v>-18.214841666666665</v>
      </c>
      <c r="X2332" s="337">
        <f t="shared" si="1062"/>
        <v>0</v>
      </c>
      <c r="Y2332" s="337">
        <f t="shared" si="1062"/>
        <v>0</v>
      </c>
      <c r="Z2332" s="337">
        <f t="shared" si="1062"/>
        <v>0</v>
      </c>
      <c r="AA2332" s="1895"/>
      <c r="AB2332" s="868"/>
      <c r="AC2332" s="1084">
        <f t="shared" si="1044"/>
        <v>0</v>
      </c>
      <c r="AD2332" s="1099"/>
      <c r="AE2332" s="137" t="e">
        <f>S2332-#REF!/12*4</f>
        <v>#REF!</v>
      </c>
      <c r="AF2332" s="3389"/>
      <c r="AG2332" s="137">
        <f t="shared" si="1030"/>
        <v>0</v>
      </c>
    </row>
    <row r="2333" spans="1:33" x14ac:dyDescent="0.25">
      <c r="A2333" s="137">
        <v>1</v>
      </c>
      <c r="B2333" s="186"/>
      <c r="C2333" s="1899"/>
      <c r="D2333" s="2258"/>
      <c r="E2333" s="238"/>
      <c r="F2333" s="186"/>
      <c r="G2333" s="2258"/>
      <c r="H2333" s="186"/>
      <c r="I2333" s="2258"/>
      <c r="J2333" s="186"/>
      <c r="K2333" s="186"/>
      <c r="L2333" s="186"/>
      <c r="M2333" s="2258"/>
      <c r="N2333" s="186"/>
      <c r="O2333" s="186"/>
      <c r="P2333" s="186"/>
      <c r="Q2333" s="330"/>
      <c r="R2333" s="330"/>
      <c r="S2333" s="758"/>
      <c r="T2333" s="330"/>
      <c r="U2333" s="780"/>
      <c r="V2333" s="330"/>
      <c r="W2333" s="330"/>
      <c r="X2333" s="330"/>
      <c r="Y2333" s="330"/>
      <c r="Z2333" s="330"/>
      <c r="AA2333" s="917"/>
      <c r="AB2333" s="370"/>
      <c r="AC2333" s="1084">
        <f t="shared" si="1044"/>
        <v>0</v>
      </c>
      <c r="AD2333" s="1099"/>
      <c r="AF2333" s="3389"/>
      <c r="AG2333" s="137">
        <f t="shared" si="1030"/>
        <v>0</v>
      </c>
    </row>
    <row r="2334" spans="1:33" ht="15.75" x14ac:dyDescent="0.25">
      <c r="A2334" s="137">
        <v>1</v>
      </c>
      <c r="B2334" s="1866" t="s">
        <v>394</v>
      </c>
      <c r="C2334" s="1866"/>
      <c r="D2334" s="183"/>
      <c r="E2334" s="221"/>
      <c r="F2334" s="183"/>
      <c r="G2334" s="183"/>
      <c r="H2334" s="183"/>
      <c r="I2334" s="183"/>
      <c r="J2334" s="183"/>
      <c r="K2334" s="183"/>
      <c r="L2334" s="183"/>
      <c r="M2334" s="183"/>
      <c r="N2334" s="183"/>
      <c r="O2334" s="183"/>
      <c r="P2334" s="183"/>
      <c r="Q2334" s="331"/>
      <c r="R2334" s="331"/>
      <c r="S2334" s="759"/>
      <c r="T2334" s="331"/>
      <c r="U2334" s="777"/>
      <c r="V2334" s="331"/>
      <c r="W2334" s="331"/>
      <c r="X2334" s="331"/>
      <c r="Y2334" s="331"/>
      <c r="Z2334" s="331"/>
      <c r="AA2334" s="934"/>
      <c r="AB2334" s="328"/>
      <c r="AC2334" s="1084">
        <f t="shared" si="1044"/>
        <v>0</v>
      </c>
      <c r="AD2334" s="1099"/>
      <c r="AF2334" s="3389"/>
      <c r="AG2334" s="137">
        <f t="shared" si="1030"/>
        <v>0</v>
      </c>
    </row>
    <row r="2335" spans="1:33" x14ac:dyDescent="0.25">
      <c r="A2335" s="137">
        <v>1</v>
      </c>
      <c r="B2335" s="207" t="s">
        <v>194</v>
      </c>
      <c r="C2335" s="1889"/>
      <c r="D2335" s="183"/>
      <c r="E2335" s="221"/>
      <c r="F2335" s="183"/>
      <c r="G2335" s="183"/>
      <c r="H2335" s="183"/>
      <c r="I2335" s="183"/>
      <c r="J2335" s="183"/>
      <c r="K2335" s="183"/>
      <c r="L2335" s="183"/>
      <c r="M2335" s="183"/>
      <c r="N2335" s="183"/>
      <c r="O2335" s="183"/>
      <c r="P2335" s="183"/>
      <c r="Q2335" s="331"/>
      <c r="R2335" s="331"/>
      <c r="S2335" s="759">
        <f>Q2335/12*$B$4</f>
        <v>0</v>
      </c>
      <c r="T2335" s="331"/>
      <c r="U2335" s="777"/>
      <c r="V2335" s="331"/>
      <c r="W2335" s="331"/>
      <c r="X2335" s="331"/>
      <c r="Y2335" s="331"/>
      <c r="Z2335" s="331"/>
      <c r="AA2335" s="934"/>
      <c r="AB2335" s="328"/>
      <c r="AC2335" s="1084">
        <f t="shared" si="1044"/>
        <v>0</v>
      </c>
      <c r="AD2335" s="1099"/>
      <c r="AF2335" s="3389"/>
      <c r="AG2335" s="137">
        <f t="shared" si="1030"/>
        <v>0</v>
      </c>
    </row>
    <row r="2336" spans="1:33" ht="15.75" x14ac:dyDescent="0.25">
      <c r="A2336" s="137">
        <v>1</v>
      </c>
      <c r="B2336" s="513" t="s">
        <v>217</v>
      </c>
      <c r="C2336" s="1463"/>
      <c r="D2336" s="2258"/>
      <c r="E2336" s="549">
        <f>SUM(E2337:E2340)</f>
        <v>355</v>
      </c>
      <c r="F2336" s="549">
        <f>SUM(F2337:F2340)</f>
        <v>59</v>
      </c>
      <c r="G2336" s="549">
        <f>SUM(G2337:G2340)</f>
        <v>79</v>
      </c>
      <c r="H2336" s="750">
        <f>G2336/F2336*100</f>
        <v>133.89830508474577</v>
      </c>
      <c r="I2336" s="2258"/>
      <c r="J2336" s="186"/>
      <c r="K2336" s="186"/>
      <c r="L2336" s="186"/>
      <c r="M2336" s="2258"/>
      <c r="N2336" s="186"/>
      <c r="O2336" s="186"/>
      <c r="P2336" s="186"/>
      <c r="Q2336" s="330">
        <v>2618.5214000000001</v>
      </c>
      <c r="R2336" s="330">
        <v>2618.5214000000001</v>
      </c>
      <c r="S2336" s="881">
        <f>Q2336/12*$B$4+(R2336-Q2336)/11*1</f>
        <v>436.42023333333333</v>
      </c>
      <c r="T2336" s="330">
        <f>Z2336-Y2336-V2336</f>
        <v>514.03422</v>
      </c>
      <c r="U2336" s="780"/>
      <c r="V2336" s="330"/>
      <c r="W2336" s="330">
        <f>T2336-S2336</f>
        <v>77.613986666666676</v>
      </c>
      <c r="X2336" s="330"/>
      <c r="Y2336" s="330">
        <v>0</v>
      </c>
      <c r="Z2336" s="330">
        <v>514.03422</v>
      </c>
      <c r="AA2336" s="954"/>
      <c r="AB2336" s="370"/>
      <c r="AC2336" s="1084">
        <f t="shared" si="1044"/>
        <v>0</v>
      </c>
      <c r="AD2336" s="1099"/>
      <c r="AF2336" s="3389"/>
      <c r="AG2336" s="137">
        <f t="shared" si="1030"/>
        <v>514034.22000000003</v>
      </c>
    </row>
    <row r="2337" spans="1:33" x14ac:dyDescent="0.25">
      <c r="A2337" s="137">
        <v>1</v>
      </c>
      <c r="B2337" s="168" t="s">
        <v>65</v>
      </c>
      <c r="C2337" s="424"/>
      <c r="D2337" s="183"/>
      <c r="E2337" s="2262">
        <v>5</v>
      </c>
      <c r="F2337" s="183">
        <f>ROUND(E2337/12*$B$4,0)</f>
        <v>1</v>
      </c>
      <c r="G2337" s="183">
        <v>6</v>
      </c>
      <c r="H2337" s="183">
        <f>G2337/F2337*100</f>
        <v>600</v>
      </c>
      <c r="I2337" s="183"/>
      <c r="J2337" s="183"/>
      <c r="K2337" s="183"/>
      <c r="L2337" s="183"/>
      <c r="M2337" s="183"/>
      <c r="N2337" s="183"/>
      <c r="O2337" s="183"/>
      <c r="P2337" s="183"/>
      <c r="Q2337" s="331"/>
      <c r="R2337" s="331"/>
      <c r="S2337" s="759"/>
      <c r="T2337" s="331"/>
      <c r="U2337" s="777"/>
      <c r="V2337" s="331"/>
      <c r="W2337" s="331"/>
      <c r="X2337" s="331"/>
      <c r="Y2337" s="331"/>
      <c r="Z2337" s="331"/>
      <c r="AA2337" s="934"/>
      <c r="AB2337" s="328"/>
      <c r="AC2337" s="1084">
        <f t="shared" si="1044"/>
        <v>0</v>
      </c>
      <c r="AD2337" s="1099"/>
      <c r="AF2337" s="3389"/>
      <c r="AG2337" s="137">
        <f t="shared" si="1030"/>
        <v>0</v>
      </c>
    </row>
    <row r="2338" spans="1:33" ht="30" x14ac:dyDescent="0.25">
      <c r="A2338" s="137">
        <v>1</v>
      </c>
      <c r="B2338" s="168" t="s">
        <v>122</v>
      </c>
      <c r="C2338" s="424"/>
      <c r="D2338" s="183"/>
      <c r="E2338" s="2262">
        <v>50</v>
      </c>
      <c r="F2338" s="183">
        <f>ROUND(E2338/12*$B$4,0)</f>
        <v>8</v>
      </c>
      <c r="G2338" s="183">
        <v>6</v>
      </c>
      <c r="H2338" s="183">
        <f>G2338/F2338*100</f>
        <v>75</v>
      </c>
      <c r="I2338" s="183"/>
      <c r="J2338" s="183"/>
      <c r="K2338" s="183"/>
      <c r="L2338" s="183"/>
      <c r="M2338" s="183"/>
      <c r="N2338" s="183"/>
      <c r="O2338" s="183"/>
      <c r="P2338" s="183"/>
      <c r="Q2338" s="331"/>
      <c r="R2338" s="331"/>
      <c r="S2338" s="759"/>
      <c r="T2338" s="331"/>
      <c r="U2338" s="777"/>
      <c r="V2338" s="331"/>
      <c r="W2338" s="331"/>
      <c r="X2338" s="331"/>
      <c r="Y2338" s="331"/>
      <c r="Z2338" s="331"/>
      <c r="AA2338" s="934"/>
      <c r="AB2338" s="328"/>
      <c r="AC2338" s="1084">
        <f t="shared" si="1044"/>
        <v>0</v>
      </c>
      <c r="AD2338" s="1099"/>
      <c r="AF2338" s="3389"/>
      <c r="AG2338" s="137">
        <f t="shared" si="1030"/>
        <v>0</v>
      </c>
    </row>
    <row r="2339" spans="1:33" x14ac:dyDescent="0.25">
      <c r="A2339" s="137">
        <v>1</v>
      </c>
      <c r="B2339" s="168" t="s">
        <v>67</v>
      </c>
      <c r="C2339" s="424"/>
      <c r="D2339" s="183"/>
      <c r="E2339" s="2262">
        <v>100</v>
      </c>
      <c r="F2339" s="183">
        <f>ROUND(E2339/12*$B$4,0)</f>
        <v>17</v>
      </c>
      <c r="G2339" s="183">
        <v>24</v>
      </c>
      <c r="H2339" s="183">
        <f>G2339/F2339*100</f>
        <v>141.1764705882353</v>
      </c>
      <c r="I2339" s="183"/>
      <c r="J2339" s="183"/>
      <c r="K2339" s="183"/>
      <c r="L2339" s="183"/>
      <c r="M2339" s="183"/>
      <c r="N2339" s="183"/>
      <c r="O2339" s="183"/>
      <c r="P2339" s="183"/>
      <c r="Q2339" s="331"/>
      <c r="R2339" s="331"/>
      <c r="S2339" s="759"/>
      <c r="T2339" s="331"/>
      <c r="U2339" s="777"/>
      <c r="V2339" s="331"/>
      <c r="W2339" s="331"/>
      <c r="X2339" s="331"/>
      <c r="Y2339" s="331"/>
      <c r="Z2339" s="331"/>
      <c r="AA2339" s="934"/>
      <c r="AB2339" s="328"/>
      <c r="AC2339" s="1084">
        <f t="shared" si="1044"/>
        <v>0</v>
      </c>
      <c r="AD2339" s="1099"/>
      <c r="AF2339" s="3389"/>
      <c r="AG2339" s="137">
        <f t="shared" si="1030"/>
        <v>0</v>
      </c>
    </row>
    <row r="2340" spans="1:33" ht="30" x14ac:dyDescent="0.25">
      <c r="A2340" s="137">
        <v>1</v>
      </c>
      <c r="B2340" s="168" t="s">
        <v>263</v>
      </c>
      <c r="C2340" s="424"/>
      <c r="D2340" s="183"/>
      <c r="E2340" s="2262">
        <v>200</v>
      </c>
      <c r="F2340" s="183">
        <f>ROUND(E2340/12*$B$4,0)</f>
        <v>33</v>
      </c>
      <c r="G2340" s="183">
        <v>43</v>
      </c>
      <c r="H2340" s="183">
        <f>G2340/F2340*100</f>
        <v>130.30303030303031</v>
      </c>
      <c r="I2340" s="183"/>
      <c r="J2340" s="183"/>
      <c r="K2340" s="183"/>
      <c r="L2340" s="183"/>
      <c r="M2340" s="183"/>
      <c r="N2340" s="183"/>
      <c r="O2340" s="183"/>
      <c r="P2340" s="183"/>
      <c r="Q2340" s="331"/>
      <c r="R2340" s="331"/>
      <c r="S2340" s="759"/>
      <c r="T2340" s="331"/>
      <c r="U2340" s="777"/>
      <c r="V2340" s="331"/>
      <c r="W2340" s="331"/>
      <c r="X2340" s="331"/>
      <c r="Y2340" s="331"/>
      <c r="Z2340" s="331"/>
      <c r="AA2340" s="934"/>
      <c r="AB2340" s="328"/>
      <c r="AC2340" s="1084">
        <f t="shared" si="1044"/>
        <v>0</v>
      </c>
      <c r="AD2340" s="1099"/>
      <c r="AF2340" s="3389"/>
      <c r="AG2340" s="137">
        <f t="shared" si="1030"/>
        <v>0</v>
      </c>
    </row>
    <row r="2341" spans="1:33" ht="15.75" thickBot="1" x14ac:dyDescent="0.3">
      <c r="A2341" s="137">
        <v>1</v>
      </c>
      <c r="B2341" s="1900" t="s">
        <v>134</v>
      </c>
      <c r="C2341" s="1892"/>
      <c r="D2341" s="832"/>
      <c r="E2341" s="247"/>
      <c r="F2341" s="832"/>
      <c r="G2341" s="832"/>
      <c r="H2341" s="1657"/>
      <c r="I2341" s="832"/>
      <c r="J2341" s="832"/>
      <c r="K2341" s="832"/>
      <c r="L2341" s="832"/>
      <c r="M2341" s="832"/>
      <c r="N2341" s="832"/>
      <c r="O2341" s="832"/>
      <c r="P2341" s="832"/>
      <c r="Q2341" s="329">
        <f t="shared" ref="Q2341:W2341" si="1063">Q2336</f>
        <v>2618.5214000000001</v>
      </c>
      <c r="R2341" s="329">
        <f t="shared" ref="R2341" si="1064">R2336</f>
        <v>2618.5214000000001</v>
      </c>
      <c r="S2341" s="882">
        <f t="shared" si="1063"/>
        <v>436.42023333333333</v>
      </c>
      <c r="T2341" s="329">
        <f t="shared" si="1063"/>
        <v>514.03422</v>
      </c>
      <c r="U2341" s="781">
        <f t="shared" si="1063"/>
        <v>0</v>
      </c>
      <c r="V2341" s="329">
        <f t="shared" si="1063"/>
        <v>0</v>
      </c>
      <c r="W2341" s="329">
        <f t="shared" si="1063"/>
        <v>77.613986666666676</v>
      </c>
      <c r="X2341" s="329"/>
      <c r="Y2341" s="329">
        <f>Y2336</f>
        <v>0</v>
      </c>
      <c r="Z2341" s="329">
        <f>Z2336</f>
        <v>514.03422</v>
      </c>
      <c r="AA2341" s="1706"/>
      <c r="AB2341" s="871"/>
      <c r="AC2341" s="1084">
        <f t="shared" si="1044"/>
        <v>0</v>
      </c>
      <c r="AD2341" s="1099"/>
      <c r="AF2341" s="3389"/>
      <c r="AG2341" s="137">
        <f t="shared" si="1030"/>
        <v>514034.22000000003</v>
      </c>
    </row>
    <row r="2342" spans="1:33" ht="15.75" thickBot="1" x14ac:dyDescent="0.3">
      <c r="A2342" s="137">
        <v>1</v>
      </c>
      <c r="B2342" s="155" t="s">
        <v>278</v>
      </c>
      <c r="C2342" s="155"/>
      <c r="D2342" s="1779"/>
      <c r="E2342" s="269"/>
      <c r="F2342" s="1779"/>
      <c r="G2342" s="1779"/>
      <c r="H2342" s="1779"/>
      <c r="I2342" s="1779"/>
      <c r="J2342" s="1779"/>
      <c r="K2342" s="1779"/>
      <c r="L2342" s="1779"/>
      <c r="M2342" s="1779"/>
      <c r="N2342" s="1779"/>
      <c r="O2342" s="1779"/>
      <c r="P2342" s="1779"/>
      <c r="Q2342" s="337">
        <f t="shared" ref="Q2342:S2342" si="1065">Q2341</f>
        <v>2618.5214000000001</v>
      </c>
      <c r="R2342" s="337">
        <f t="shared" ref="R2342" si="1066">R2341</f>
        <v>2618.5214000000001</v>
      </c>
      <c r="S2342" s="760">
        <f t="shared" si="1065"/>
        <v>436.42023333333333</v>
      </c>
      <c r="T2342" s="337">
        <f t="shared" ref="T2342:Y2342" si="1067">T2341</f>
        <v>514.03422</v>
      </c>
      <c r="U2342" s="782"/>
      <c r="V2342" s="156"/>
      <c r="W2342" s="337">
        <f t="shared" si="1067"/>
        <v>77.613986666666676</v>
      </c>
      <c r="X2342" s="337"/>
      <c r="Y2342" s="337">
        <f t="shared" si="1067"/>
        <v>0</v>
      </c>
      <c r="Z2342" s="337">
        <f>Z2341</f>
        <v>514.03422</v>
      </c>
      <c r="AA2342" s="1895"/>
      <c r="AB2342" s="868">
        <f>AB2341</f>
        <v>0</v>
      </c>
      <c r="AC2342" s="1084">
        <f t="shared" si="1044"/>
        <v>0</v>
      </c>
      <c r="AD2342" s="1099"/>
      <c r="AE2342" s="137" t="e">
        <f>S2342-#REF!/12*4</f>
        <v>#REF!</v>
      </c>
      <c r="AF2342" s="3389"/>
      <c r="AG2342" s="137">
        <f t="shared" si="1030"/>
        <v>514034.22000000003</v>
      </c>
    </row>
    <row r="2343" spans="1:33" x14ac:dyDescent="0.25">
      <c r="A2343" s="137">
        <v>1</v>
      </c>
      <c r="B2343" s="643"/>
      <c r="C2343" s="643"/>
      <c r="D2343" s="2258"/>
      <c r="E2343" s="238"/>
      <c r="F2343" s="186"/>
      <c r="G2343" s="2258"/>
      <c r="H2343" s="186"/>
      <c r="I2343" s="2258"/>
      <c r="J2343" s="186"/>
      <c r="K2343" s="186"/>
      <c r="L2343" s="186"/>
      <c r="M2343" s="2258"/>
      <c r="N2343" s="186"/>
      <c r="O2343" s="186"/>
      <c r="P2343" s="186"/>
      <c r="Q2343" s="330"/>
      <c r="R2343" s="330"/>
      <c r="S2343" s="758"/>
      <c r="T2343" s="330"/>
      <c r="U2343" s="780"/>
      <c r="V2343" s="330"/>
      <c r="W2343" s="330"/>
      <c r="X2343" s="330"/>
      <c r="Y2343" s="330"/>
      <c r="Z2343" s="330"/>
      <c r="AA2343" s="917"/>
      <c r="AB2343" s="370"/>
      <c r="AC2343" s="1084">
        <f t="shared" si="1044"/>
        <v>0</v>
      </c>
      <c r="AD2343" s="1099"/>
      <c r="AF2343" s="3389"/>
      <c r="AG2343" s="137">
        <f t="shared" si="1030"/>
        <v>0</v>
      </c>
    </row>
    <row r="2344" spans="1:33" ht="29.25" x14ac:dyDescent="0.25">
      <c r="A2344" s="137">
        <v>1</v>
      </c>
      <c r="B2344" s="1795" t="s">
        <v>395</v>
      </c>
      <c r="C2344" s="1795"/>
      <c r="D2344" s="2258"/>
      <c r="E2344" s="238"/>
      <c r="F2344" s="186"/>
      <c r="G2344" s="2258"/>
      <c r="H2344" s="186"/>
      <c r="I2344" s="2258"/>
      <c r="J2344" s="186"/>
      <c r="K2344" s="186"/>
      <c r="L2344" s="186"/>
      <c r="M2344" s="2258"/>
      <c r="N2344" s="186"/>
      <c r="O2344" s="186"/>
      <c r="P2344" s="186"/>
      <c r="Q2344" s="331"/>
      <c r="R2344" s="331"/>
      <c r="S2344" s="759"/>
      <c r="T2344" s="331"/>
      <c r="U2344" s="777"/>
      <c r="V2344" s="331"/>
      <c r="W2344" s="331"/>
      <c r="X2344" s="331"/>
      <c r="Y2344" s="331"/>
      <c r="Z2344" s="331"/>
      <c r="AA2344" s="917"/>
      <c r="AB2344" s="328"/>
      <c r="AC2344" s="1084">
        <f t="shared" si="1044"/>
        <v>0</v>
      </c>
      <c r="AD2344" s="1099"/>
      <c r="AF2344" s="3389"/>
      <c r="AG2344" s="137">
        <f t="shared" si="1030"/>
        <v>0</v>
      </c>
    </row>
    <row r="2345" spans="1:33" x14ac:dyDescent="0.25">
      <c r="A2345" s="137">
        <v>1</v>
      </c>
      <c r="B2345" s="471" t="s">
        <v>194</v>
      </c>
      <c r="C2345" s="435"/>
      <c r="D2345" s="2258"/>
      <c r="E2345" s="541"/>
      <c r="F2345" s="186"/>
      <c r="G2345" s="2258"/>
      <c r="H2345" s="183"/>
      <c r="I2345" s="2258"/>
      <c r="J2345" s="186"/>
      <c r="K2345" s="186"/>
      <c r="L2345" s="186"/>
      <c r="M2345" s="2258"/>
      <c r="N2345" s="186"/>
      <c r="O2345" s="186"/>
      <c r="P2345" s="186"/>
      <c r="Q2345" s="331"/>
      <c r="R2345" s="331"/>
      <c r="S2345" s="881"/>
      <c r="T2345" s="331">
        <f>Z2345-Y2345-V2345</f>
        <v>0</v>
      </c>
      <c r="U2345" s="777"/>
      <c r="V2345" s="331"/>
      <c r="W2345" s="331">
        <f>T2345-S2345</f>
        <v>0</v>
      </c>
      <c r="X2345" s="331"/>
      <c r="Y2345" s="331"/>
      <c r="Z2345" s="331"/>
      <c r="AA2345" s="917"/>
      <c r="AB2345" s="328"/>
      <c r="AC2345" s="1084">
        <f t="shared" si="1044"/>
        <v>0</v>
      </c>
      <c r="AD2345" s="1099"/>
      <c r="AF2345" s="3389"/>
      <c r="AG2345" s="137">
        <f t="shared" si="1030"/>
        <v>0</v>
      </c>
    </row>
    <row r="2346" spans="1:33" ht="29.25" x14ac:dyDescent="0.25">
      <c r="A2346" s="137">
        <v>1</v>
      </c>
      <c r="B2346" s="525" t="s">
        <v>311</v>
      </c>
      <c r="C2346" s="435"/>
      <c r="D2346" s="2258"/>
      <c r="E2346" s="541"/>
      <c r="F2346" s="186"/>
      <c r="G2346" s="2258"/>
      <c r="H2346" s="183"/>
      <c r="I2346" s="2258"/>
      <c r="J2346" s="186"/>
      <c r="K2346" s="186"/>
      <c r="L2346" s="186"/>
      <c r="M2346" s="2258"/>
      <c r="N2346" s="186"/>
      <c r="O2346" s="186"/>
      <c r="P2346" s="186"/>
      <c r="Q2346" s="331">
        <v>635.81600000000003</v>
      </c>
      <c r="R2346" s="331">
        <v>635.81600000000003</v>
      </c>
      <c r="S2346" s="759">
        <f>Q2346/12*$B$4+(R2346-Q2346)/11*1</f>
        <v>105.96933333333334</v>
      </c>
      <c r="T2346" s="331">
        <f>Z2346-Y2346-V2346</f>
        <v>105.51989000000002</v>
      </c>
      <c r="U2346" s="777"/>
      <c r="V2346" s="331"/>
      <c r="W2346" s="331">
        <f>T2346-S2346</f>
        <v>-0.44944333333332054</v>
      </c>
      <c r="X2346" s="331"/>
      <c r="Y2346" s="331">
        <v>0</v>
      </c>
      <c r="Z2346" s="331">
        <v>105.51989000000002</v>
      </c>
      <c r="AA2346" s="917"/>
      <c r="AB2346" s="328"/>
      <c r="AC2346" s="1084">
        <f t="shared" si="1044"/>
        <v>0</v>
      </c>
      <c r="AD2346" s="1099"/>
      <c r="AF2346" s="3389"/>
      <c r="AG2346" s="137">
        <f t="shared" si="1030"/>
        <v>105519.89000000001</v>
      </c>
    </row>
    <row r="2347" spans="1:33" ht="30" x14ac:dyDescent="0.25">
      <c r="A2347" s="137">
        <v>1</v>
      </c>
      <c r="B2347" s="483" t="s">
        <v>452</v>
      </c>
      <c r="C2347" s="435"/>
      <c r="D2347" s="2258"/>
      <c r="E2347" s="541"/>
      <c r="F2347" s="186"/>
      <c r="G2347" s="2258"/>
      <c r="H2347" s="183"/>
      <c r="I2347" s="2258"/>
      <c r="J2347" s="186"/>
      <c r="K2347" s="186"/>
      <c r="L2347" s="186"/>
      <c r="M2347" s="2258"/>
      <c r="N2347" s="186"/>
      <c r="O2347" s="186"/>
      <c r="P2347" s="186"/>
      <c r="Q2347" s="331"/>
      <c r="R2347" s="331"/>
      <c r="S2347" s="759"/>
      <c r="T2347" s="331"/>
      <c r="U2347" s="777"/>
      <c r="V2347" s="331"/>
      <c r="W2347" s="331"/>
      <c r="X2347" s="331"/>
      <c r="Y2347" s="331"/>
      <c r="Z2347" s="331"/>
      <c r="AA2347" s="917"/>
      <c r="AB2347" s="328"/>
      <c r="AC2347" s="1084">
        <f t="shared" si="1044"/>
        <v>0</v>
      </c>
      <c r="AD2347" s="1099"/>
      <c r="AF2347" s="3389"/>
      <c r="AG2347" s="137">
        <f t="shared" si="1030"/>
        <v>0</v>
      </c>
    </row>
    <row r="2348" spans="1:33" x14ac:dyDescent="0.25">
      <c r="A2348" s="137">
        <v>1</v>
      </c>
      <c r="B2348" s="312" t="s">
        <v>453</v>
      </c>
      <c r="C2348" s="1645"/>
      <c r="D2348" s="2258"/>
      <c r="E2348" s="548"/>
      <c r="F2348" s="186"/>
      <c r="G2348" s="2258"/>
      <c r="H2348" s="183"/>
      <c r="I2348" s="2258"/>
      <c r="J2348" s="186"/>
      <c r="K2348" s="186"/>
      <c r="L2348" s="186"/>
      <c r="M2348" s="2258"/>
      <c r="N2348" s="186"/>
      <c r="O2348" s="186"/>
      <c r="P2348" s="186"/>
      <c r="Q2348" s="331"/>
      <c r="R2348" s="331"/>
      <c r="S2348" s="759"/>
      <c r="T2348" s="331"/>
      <c r="U2348" s="777"/>
      <c r="V2348" s="331"/>
      <c r="W2348" s="331"/>
      <c r="X2348" s="331"/>
      <c r="Y2348" s="331"/>
      <c r="Z2348" s="331"/>
      <c r="AA2348" s="917"/>
      <c r="AB2348" s="328"/>
      <c r="AC2348" s="1084">
        <f t="shared" si="1044"/>
        <v>0</v>
      </c>
      <c r="AD2348" s="1099"/>
      <c r="AF2348" s="3389"/>
      <c r="AG2348" s="137">
        <f t="shared" si="1030"/>
        <v>0</v>
      </c>
    </row>
    <row r="2349" spans="1:33" ht="30" x14ac:dyDescent="0.25">
      <c r="A2349" s="137">
        <v>1</v>
      </c>
      <c r="B2349" s="312" t="s">
        <v>454</v>
      </c>
      <c r="C2349" s="1704"/>
      <c r="D2349" s="2258"/>
      <c r="E2349" s="541"/>
      <c r="F2349" s="186"/>
      <c r="G2349" s="2258"/>
      <c r="H2349" s="183"/>
      <c r="I2349" s="2258"/>
      <c r="J2349" s="186"/>
      <c r="K2349" s="186"/>
      <c r="L2349" s="186"/>
      <c r="M2349" s="2258"/>
      <c r="N2349" s="186"/>
      <c r="O2349" s="186"/>
      <c r="P2349" s="186"/>
      <c r="Q2349" s="331"/>
      <c r="R2349" s="331"/>
      <c r="S2349" s="759"/>
      <c r="T2349" s="331"/>
      <c r="U2349" s="777"/>
      <c r="V2349" s="331"/>
      <c r="W2349" s="331"/>
      <c r="X2349" s="331"/>
      <c r="Y2349" s="331"/>
      <c r="Z2349" s="331"/>
      <c r="AA2349" s="917"/>
      <c r="AB2349" s="328"/>
      <c r="AC2349" s="1084">
        <f t="shared" si="1044"/>
        <v>0</v>
      </c>
      <c r="AD2349" s="1099"/>
      <c r="AF2349" s="3389"/>
      <c r="AG2349" s="137">
        <f t="shared" ref="AG2349:AG2412" si="1068">Z2349*1000-AF2349</f>
        <v>0</v>
      </c>
    </row>
    <row r="2350" spans="1:33" ht="29.25" x14ac:dyDescent="0.25">
      <c r="A2350" s="137">
        <v>1</v>
      </c>
      <c r="B2350" s="525" t="s">
        <v>312</v>
      </c>
      <c r="C2350" s="1704"/>
      <c r="D2350" s="2258"/>
      <c r="E2350" s="541">
        <f>E2351</f>
        <v>250</v>
      </c>
      <c r="F2350" s="186">
        <f>F2351</f>
        <v>41.702127659574465</v>
      </c>
      <c r="G2350" s="2258">
        <f>G2351</f>
        <v>41.48936170212766</v>
      </c>
      <c r="H2350" s="183">
        <f>G2350/F2350*100</f>
        <v>99.489795918367349</v>
      </c>
      <c r="I2350" s="2258"/>
      <c r="J2350" s="186"/>
      <c r="K2350" s="186"/>
      <c r="L2350" s="186"/>
      <c r="M2350" s="2258"/>
      <c r="N2350" s="186"/>
      <c r="O2350" s="186"/>
      <c r="P2350" s="186"/>
      <c r="Q2350" s="331"/>
      <c r="R2350" s="331"/>
      <c r="S2350" s="759"/>
      <c r="T2350" s="331"/>
      <c r="U2350" s="777"/>
      <c r="V2350" s="331"/>
      <c r="W2350" s="331"/>
      <c r="X2350" s="331"/>
      <c r="Y2350" s="331"/>
      <c r="Z2350" s="331"/>
      <c r="AA2350" s="917"/>
      <c r="AB2350" s="328"/>
      <c r="AC2350" s="1084">
        <f t="shared" si="1044"/>
        <v>0</v>
      </c>
      <c r="AD2350" s="1099"/>
      <c r="AF2350" s="3389"/>
      <c r="AG2350" s="137">
        <f t="shared" si="1068"/>
        <v>0</v>
      </c>
    </row>
    <row r="2351" spans="1:33" x14ac:dyDescent="0.25">
      <c r="A2351" s="137">
        <v>1</v>
      </c>
      <c r="B2351" s="4" t="s">
        <v>321</v>
      </c>
      <c r="C2351" s="1704"/>
      <c r="D2351" s="2258"/>
      <c r="E2351" s="541">
        <f>E2352/9.4</f>
        <v>250</v>
      </c>
      <c r="F2351" s="186">
        <f>F2352/9.4</f>
        <v>41.702127659574465</v>
      </c>
      <c r="G2351" s="2258">
        <f>G2352/9.4</f>
        <v>41.48936170212766</v>
      </c>
      <c r="H2351" s="183">
        <f>G2351/F2351*100</f>
        <v>99.489795918367349</v>
      </c>
      <c r="I2351" s="2258"/>
      <c r="J2351" s="186"/>
      <c r="K2351" s="186"/>
      <c r="L2351" s="186"/>
      <c r="M2351" s="2258"/>
      <c r="N2351" s="186"/>
      <c r="O2351" s="186"/>
      <c r="P2351" s="186"/>
      <c r="Q2351" s="331"/>
      <c r="R2351" s="331"/>
      <c r="S2351" s="759"/>
      <c r="T2351" s="331"/>
      <c r="U2351" s="777"/>
      <c r="V2351" s="331"/>
      <c r="W2351" s="331"/>
      <c r="X2351" s="331"/>
      <c r="Y2351" s="331"/>
      <c r="Z2351" s="331"/>
      <c r="AA2351" s="917"/>
      <c r="AB2351" s="328"/>
      <c r="AC2351" s="1084">
        <f t="shared" si="1044"/>
        <v>0</v>
      </c>
      <c r="AD2351" s="1099"/>
      <c r="AF2351" s="3389"/>
      <c r="AG2351" s="137">
        <f t="shared" si="1068"/>
        <v>0</v>
      </c>
    </row>
    <row r="2352" spans="1:33" x14ac:dyDescent="0.25">
      <c r="A2352" s="137">
        <v>1</v>
      </c>
      <c r="B2352" s="539" t="s">
        <v>322</v>
      </c>
      <c r="C2352" s="1704"/>
      <c r="D2352" s="2258"/>
      <c r="E2352" s="541">
        <v>2350</v>
      </c>
      <c r="F2352" s="186">
        <f>ROUND(E2352/12*$B$4,0)</f>
        <v>392</v>
      </c>
      <c r="G2352" s="2258">
        <v>390</v>
      </c>
      <c r="H2352" s="183">
        <f>G2352/F2352*100</f>
        <v>99.489795918367349</v>
      </c>
      <c r="I2352" s="2258"/>
      <c r="J2352" s="186"/>
      <c r="K2352" s="186"/>
      <c r="L2352" s="186"/>
      <c r="M2352" s="2258"/>
      <c r="N2352" s="186"/>
      <c r="O2352" s="186"/>
      <c r="P2352" s="186"/>
      <c r="Q2352" s="331"/>
      <c r="R2352" s="331"/>
      <c r="S2352" s="759"/>
      <c r="T2352" s="331"/>
      <c r="U2352" s="777"/>
      <c r="V2352" s="331"/>
      <c r="W2352" s="331"/>
      <c r="X2352" s="331"/>
      <c r="Y2352" s="331"/>
      <c r="Z2352" s="331"/>
      <c r="AA2352" s="917"/>
      <c r="AB2352" s="328"/>
      <c r="AC2352" s="1084">
        <f t="shared" si="1044"/>
        <v>0</v>
      </c>
      <c r="AD2352" s="1099"/>
      <c r="AF2352" s="3389"/>
      <c r="AG2352" s="137">
        <f t="shared" si="1068"/>
        <v>0</v>
      </c>
    </row>
    <row r="2353" spans="1:37" x14ac:dyDescent="0.25">
      <c r="A2353" s="137">
        <v>1</v>
      </c>
      <c r="B2353" s="539" t="s">
        <v>323</v>
      </c>
      <c r="C2353" s="435"/>
      <c r="D2353" s="2258"/>
      <c r="E2353" s="541"/>
      <c r="F2353" s="186"/>
      <c r="G2353" s="2258"/>
      <c r="H2353" s="183"/>
      <c r="I2353" s="2258"/>
      <c r="J2353" s="186"/>
      <c r="K2353" s="186"/>
      <c r="L2353" s="186"/>
      <c r="M2353" s="2258"/>
      <c r="N2353" s="186"/>
      <c r="O2353" s="186"/>
      <c r="P2353" s="186"/>
      <c r="Q2353" s="331"/>
      <c r="R2353" s="331"/>
      <c r="S2353" s="759"/>
      <c r="T2353" s="331"/>
      <c r="U2353" s="777"/>
      <c r="V2353" s="331"/>
      <c r="W2353" s="331"/>
      <c r="X2353" s="331"/>
      <c r="Y2353" s="331"/>
      <c r="Z2353" s="331"/>
      <c r="AA2353" s="917"/>
      <c r="AB2353" s="328"/>
      <c r="AC2353" s="1084">
        <f t="shared" ref="AC2353:AC2371" si="1069">T2353-S2353-W2353</f>
        <v>0</v>
      </c>
      <c r="AD2353" s="1099"/>
      <c r="AF2353" s="3389"/>
      <c r="AG2353" s="137">
        <f t="shared" si="1068"/>
        <v>0</v>
      </c>
    </row>
    <row r="2354" spans="1:37" x14ac:dyDescent="0.25">
      <c r="A2354" s="137">
        <v>1</v>
      </c>
      <c r="B2354" s="475" t="s">
        <v>260</v>
      </c>
      <c r="C2354" s="1645"/>
      <c r="D2354" s="2258"/>
      <c r="E2354" s="541"/>
      <c r="F2354" s="186"/>
      <c r="G2354" s="2258"/>
      <c r="H2354" s="183"/>
      <c r="I2354" s="2258"/>
      <c r="J2354" s="186"/>
      <c r="K2354" s="186"/>
      <c r="L2354" s="186"/>
      <c r="M2354" s="2258"/>
      <c r="N2354" s="186"/>
      <c r="O2354" s="186"/>
      <c r="P2354" s="186"/>
      <c r="Q2354" s="331"/>
      <c r="R2354" s="331"/>
      <c r="S2354" s="759"/>
      <c r="T2354" s="331"/>
      <c r="U2354" s="777"/>
      <c r="V2354" s="331"/>
      <c r="W2354" s="331"/>
      <c r="X2354" s="331"/>
      <c r="Y2354" s="331"/>
      <c r="Z2354" s="331"/>
      <c r="AA2354" s="917"/>
      <c r="AB2354" s="328"/>
      <c r="AC2354" s="1084">
        <f t="shared" si="1069"/>
        <v>0</v>
      </c>
      <c r="AD2354" s="1099"/>
      <c r="AF2354" s="3389"/>
      <c r="AG2354" s="137">
        <f t="shared" si="1068"/>
        <v>0</v>
      </c>
    </row>
    <row r="2355" spans="1:37" ht="29.25" x14ac:dyDescent="0.25">
      <c r="A2355" s="137">
        <v>1</v>
      </c>
      <c r="B2355" s="475" t="s">
        <v>261</v>
      </c>
      <c r="C2355" s="1704"/>
      <c r="D2355" s="2258"/>
      <c r="E2355" s="540">
        <f>E2350</f>
        <v>250</v>
      </c>
      <c r="F2355" s="540">
        <f>F2350</f>
        <v>41.702127659574465</v>
      </c>
      <c r="G2355" s="540">
        <f>G2350</f>
        <v>41.48936170212766</v>
      </c>
      <c r="H2355" s="750">
        <f>G2355/F2355*100</f>
        <v>99.489795918367349</v>
      </c>
      <c r="I2355" s="2258"/>
      <c r="J2355" s="186"/>
      <c r="K2355" s="186"/>
      <c r="L2355" s="186"/>
      <c r="M2355" s="2258"/>
      <c r="N2355" s="186"/>
      <c r="O2355" s="186"/>
      <c r="P2355" s="186"/>
      <c r="Q2355" s="331"/>
      <c r="R2355" s="331"/>
      <c r="S2355" s="759"/>
      <c r="T2355" s="331"/>
      <c r="U2355" s="777"/>
      <c r="V2355" s="331"/>
      <c r="W2355" s="331"/>
      <c r="X2355" s="331"/>
      <c r="Y2355" s="331"/>
      <c r="Z2355" s="331"/>
      <c r="AA2355" s="945"/>
      <c r="AB2355" s="328"/>
      <c r="AC2355" s="1084">
        <f t="shared" si="1069"/>
        <v>0</v>
      </c>
      <c r="AD2355" s="1099"/>
      <c r="AF2355" s="3389"/>
      <c r="AG2355" s="137">
        <f t="shared" si="1068"/>
        <v>0</v>
      </c>
    </row>
    <row r="2356" spans="1:37" ht="15.75" thickBot="1" x14ac:dyDescent="0.3">
      <c r="A2356" s="137">
        <v>1</v>
      </c>
      <c r="B2356" s="476" t="s">
        <v>134</v>
      </c>
      <c r="C2356" s="1901"/>
      <c r="D2356" s="2258"/>
      <c r="E2356" s="540">
        <f>E2352/4.2</f>
        <v>559.52380952380952</v>
      </c>
      <c r="F2356" s="540">
        <f>F2352/4.2</f>
        <v>93.333333333333329</v>
      </c>
      <c r="G2356" s="540">
        <f>G2352/4.2</f>
        <v>92.857142857142847</v>
      </c>
      <c r="H2356" s="750">
        <f>G2356/F2356*100</f>
        <v>99.489795918367335</v>
      </c>
      <c r="I2356" s="2258"/>
      <c r="J2356" s="186"/>
      <c r="K2356" s="186"/>
      <c r="L2356" s="186"/>
      <c r="M2356" s="2258"/>
      <c r="N2356" s="186"/>
      <c r="O2356" s="186"/>
      <c r="P2356" s="186"/>
      <c r="Q2356" s="331">
        <f t="shared" ref="Q2356:R2356" si="1070">Q2346</f>
        <v>635.81600000000003</v>
      </c>
      <c r="R2356" s="331">
        <f t="shared" si="1070"/>
        <v>635.81600000000003</v>
      </c>
      <c r="S2356" s="759">
        <f t="shared" ref="S2356:Z2356" si="1071">S2346</f>
        <v>105.96933333333334</v>
      </c>
      <c r="T2356" s="331">
        <f t="shared" si="1071"/>
        <v>105.51989000000002</v>
      </c>
      <c r="U2356" s="777">
        <f t="shared" si="1071"/>
        <v>0</v>
      </c>
      <c r="V2356" s="331">
        <f t="shared" si="1071"/>
        <v>0</v>
      </c>
      <c r="W2356" s="331">
        <f t="shared" si="1071"/>
        <v>-0.44944333333332054</v>
      </c>
      <c r="X2356" s="331">
        <f t="shared" si="1071"/>
        <v>0</v>
      </c>
      <c r="Y2356" s="331">
        <f t="shared" si="1071"/>
        <v>0</v>
      </c>
      <c r="Z2356" s="331">
        <f t="shared" si="1071"/>
        <v>105.51989000000002</v>
      </c>
      <c r="AA2356" s="945"/>
      <c r="AB2356" s="328"/>
      <c r="AC2356" s="1084">
        <f t="shared" si="1069"/>
        <v>0</v>
      </c>
      <c r="AD2356" s="1099"/>
      <c r="AF2356" s="3389"/>
      <c r="AG2356" s="137">
        <f t="shared" si="1068"/>
        <v>105519.89000000001</v>
      </c>
    </row>
    <row r="2357" spans="1:37" ht="15.75" thickBot="1" x14ac:dyDescent="0.3">
      <c r="A2357" s="137">
        <v>1</v>
      </c>
      <c r="B2357" s="155" t="s">
        <v>278</v>
      </c>
      <c r="C2357" s="155"/>
      <c r="D2357" s="1779"/>
      <c r="E2357" s="269"/>
      <c r="F2357" s="1779"/>
      <c r="G2357" s="1779"/>
      <c r="H2357" s="1779"/>
      <c r="I2357" s="1779"/>
      <c r="J2357" s="1779"/>
      <c r="K2357" s="1779"/>
      <c r="L2357" s="1779"/>
      <c r="M2357" s="1779"/>
      <c r="N2357" s="1779"/>
      <c r="O2357" s="1779"/>
      <c r="P2357" s="1779"/>
      <c r="Q2357" s="337">
        <f t="shared" ref="Q2357:S2357" si="1072">Q2356</f>
        <v>635.81600000000003</v>
      </c>
      <c r="R2357" s="337">
        <f t="shared" ref="R2357" si="1073">R2356</f>
        <v>635.81600000000003</v>
      </c>
      <c r="S2357" s="760">
        <f t="shared" si="1072"/>
        <v>105.96933333333334</v>
      </c>
      <c r="T2357" s="337">
        <f t="shared" ref="T2357:Z2357" si="1074">T2356</f>
        <v>105.51989000000002</v>
      </c>
      <c r="U2357" s="782">
        <f t="shared" si="1074"/>
        <v>0</v>
      </c>
      <c r="V2357" s="156">
        <f>V2356</f>
        <v>0</v>
      </c>
      <c r="W2357" s="337">
        <f t="shared" si="1074"/>
        <v>-0.44944333333332054</v>
      </c>
      <c r="X2357" s="337"/>
      <c r="Y2357" s="337">
        <f t="shared" si="1074"/>
        <v>0</v>
      </c>
      <c r="Z2357" s="337">
        <f t="shared" si="1074"/>
        <v>105.51989000000002</v>
      </c>
      <c r="AA2357" s="1895"/>
      <c r="AB2357" s="868">
        <f>AB2356</f>
        <v>0</v>
      </c>
      <c r="AC2357" s="1084">
        <f t="shared" si="1069"/>
        <v>0</v>
      </c>
      <c r="AD2357" s="1099"/>
      <c r="AE2357" s="137" t="e">
        <f>S2357-#REF!/12*4</f>
        <v>#REF!</v>
      </c>
      <c r="AF2357" s="3389">
        <v>105519.89000000001</v>
      </c>
      <c r="AG2357" s="137">
        <f t="shared" si="1068"/>
        <v>0</v>
      </c>
    </row>
    <row r="2358" spans="1:37" x14ac:dyDescent="0.25">
      <c r="A2358" s="137">
        <v>1</v>
      </c>
      <c r="B2358" s="12"/>
      <c r="C2358" s="1425"/>
      <c r="D2358" s="135"/>
      <c r="E2358" s="221"/>
      <c r="F2358" s="183"/>
      <c r="G2358" s="183"/>
      <c r="H2358" s="183"/>
      <c r="I2358" s="183"/>
      <c r="J2358" s="1037"/>
      <c r="K2358" s="1037"/>
      <c r="L2358" s="135"/>
      <c r="M2358" s="183"/>
      <c r="N2358" s="135"/>
      <c r="O2358" s="135"/>
      <c r="P2358" s="1037"/>
      <c r="Q2358" s="331"/>
      <c r="R2358" s="331"/>
      <c r="S2358" s="759"/>
      <c r="T2358" s="333"/>
      <c r="U2358" s="777"/>
      <c r="V2358" s="331"/>
      <c r="W2358" s="331"/>
      <c r="X2358" s="333"/>
      <c r="Y2358" s="333"/>
      <c r="Z2358" s="333"/>
      <c r="AA2358" s="934"/>
      <c r="AB2358" s="867"/>
      <c r="AC2358" s="1084">
        <f t="shared" si="1069"/>
        <v>0</v>
      </c>
      <c r="AD2358" s="1099"/>
      <c r="AF2358" s="3389"/>
      <c r="AG2358" s="137">
        <f t="shared" si="1068"/>
        <v>0</v>
      </c>
    </row>
    <row r="2359" spans="1:37" ht="31.5" x14ac:dyDescent="0.25">
      <c r="A2359" s="137">
        <v>1</v>
      </c>
      <c r="B2359" s="1903" t="s">
        <v>427</v>
      </c>
      <c r="C2359" s="1903"/>
      <c r="D2359" s="183"/>
      <c r="E2359" s="238"/>
      <c r="F2359" s="186"/>
      <c r="G2359" s="2258"/>
      <c r="H2359" s="186"/>
      <c r="I2359" s="2258"/>
      <c r="J2359" s="183"/>
      <c r="K2359" s="183"/>
      <c r="L2359" s="183"/>
      <c r="M2359" s="2258"/>
      <c r="N2359" s="183"/>
      <c r="O2359" s="183"/>
      <c r="P2359" s="183"/>
      <c r="Q2359" s="331"/>
      <c r="R2359" s="331"/>
      <c r="S2359" s="759"/>
      <c r="T2359" s="331"/>
      <c r="U2359" s="777"/>
      <c r="V2359" s="331"/>
      <c r="W2359" s="331"/>
      <c r="X2359" s="331"/>
      <c r="Y2359" s="331"/>
      <c r="Z2359" s="331"/>
      <c r="AA2359" s="917"/>
      <c r="AB2359" s="328"/>
      <c r="AC2359" s="1084">
        <f t="shared" si="1069"/>
        <v>0</v>
      </c>
      <c r="AD2359" s="1099"/>
      <c r="AF2359" s="3389"/>
      <c r="AG2359" s="137">
        <f t="shared" si="1068"/>
        <v>0</v>
      </c>
      <c r="AK2359" s="137" t="s">
        <v>427</v>
      </c>
    </row>
    <row r="2360" spans="1:37" x14ac:dyDescent="0.25">
      <c r="A2360" s="137">
        <v>1</v>
      </c>
      <c r="B2360" s="207" t="s">
        <v>194</v>
      </c>
      <c r="C2360" s="1902"/>
      <c r="D2360" s="2258"/>
      <c r="E2360" s="838"/>
      <c r="F2360" s="186"/>
      <c r="G2360" s="2258"/>
      <c r="H2360" s="186"/>
      <c r="I2360" s="2258"/>
      <c r="J2360" s="186"/>
      <c r="K2360" s="186"/>
      <c r="L2360" s="186"/>
      <c r="M2360" s="2258"/>
      <c r="N2360" s="186"/>
      <c r="O2360" s="186"/>
      <c r="P2360" s="186"/>
      <c r="Q2360" s="331"/>
      <c r="R2360" s="331"/>
      <c r="S2360" s="881"/>
      <c r="T2360" s="331">
        <f>Z2360-Y2360</f>
        <v>0</v>
      </c>
      <c r="U2360" s="777"/>
      <c r="V2360" s="331"/>
      <c r="W2360" s="331">
        <f>T2360-S2360</f>
        <v>0</v>
      </c>
      <c r="X2360" s="331"/>
      <c r="Y2360" s="331"/>
      <c r="Z2360" s="331"/>
      <c r="AA2360" s="917"/>
      <c r="AB2360" s="328"/>
      <c r="AC2360" s="1084">
        <f t="shared" si="1069"/>
        <v>0</v>
      </c>
      <c r="AD2360" s="1099"/>
      <c r="AF2360" s="3389"/>
      <c r="AG2360" s="137">
        <f t="shared" si="1068"/>
        <v>0</v>
      </c>
      <c r="AK2360" s="137" t="s">
        <v>427</v>
      </c>
    </row>
    <row r="2361" spans="1:37" ht="29.25" x14ac:dyDescent="0.25">
      <c r="A2361" s="137">
        <v>1</v>
      </c>
      <c r="B2361" s="525" t="s">
        <v>311</v>
      </c>
      <c r="C2361" s="1902"/>
      <c r="D2361" s="2258"/>
      <c r="E2361" s="541">
        <f>E2362</f>
        <v>4250</v>
      </c>
      <c r="F2361" s="186">
        <f>F2362</f>
        <v>708.75</v>
      </c>
      <c r="G2361" s="2258">
        <f>G2362</f>
        <v>2175.4749999999999</v>
      </c>
      <c r="H2361" s="186">
        <f>G2361/F2361*100</f>
        <v>306.94532627865959</v>
      </c>
      <c r="I2361" s="2258"/>
      <c r="J2361" s="186"/>
      <c r="K2361" s="186"/>
      <c r="L2361" s="186"/>
      <c r="M2361" s="2258"/>
      <c r="N2361" s="186"/>
      <c r="O2361" s="186"/>
      <c r="P2361" s="186"/>
      <c r="Q2361" s="331">
        <v>4144.32168</v>
      </c>
      <c r="R2361" s="331">
        <v>4144.32168</v>
      </c>
      <c r="S2361" s="759">
        <f>Q2361/12*$B$4+(R2361-Q2361)/11*1</f>
        <v>690.72028</v>
      </c>
      <c r="T2361" s="331">
        <f>Z2361-Y2361</f>
        <v>2110.2598500000004</v>
      </c>
      <c r="U2361" s="777"/>
      <c r="V2361" s="331"/>
      <c r="W2361" s="331">
        <f>T2361-S2361</f>
        <v>1419.5395700000004</v>
      </c>
      <c r="X2361" s="331"/>
      <c r="Y2361" s="144">
        <v>-0.35725999999999997</v>
      </c>
      <c r="Z2361" s="331">
        <v>2109.9025900000001</v>
      </c>
      <c r="AA2361" s="917"/>
      <c r="AB2361" s="328"/>
      <c r="AC2361" s="1084">
        <f t="shared" si="1069"/>
        <v>0</v>
      </c>
      <c r="AD2361" s="1099"/>
      <c r="AF2361" s="3389"/>
      <c r="AG2361" s="137">
        <f t="shared" si="1068"/>
        <v>2109902.5900000003</v>
      </c>
      <c r="AK2361" s="137" t="s">
        <v>427</v>
      </c>
    </row>
    <row r="2362" spans="1:37" ht="30" x14ac:dyDescent="0.25">
      <c r="A2362" s="137">
        <v>1</v>
      </c>
      <c r="B2362" s="473" t="s">
        <v>452</v>
      </c>
      <c r="C2362" s="1902"/>
      <c r="D2362" s="2258"/>
      <c r="E2362" s="541">
        <f>E2363+E2365+E2364/4</f>
        <v>4250</v>
      </c>
      <c r="F2362" s="186">
        <f>F2363+F2365+F2364/4</f>
        <v>708.75</v>
      </c>
      <c r="G2362" s="2258">
        <f>G2363+G2365+G2364/4</f>
        <v>2175.4749999999999</v>
      </c>
      <c r="H2362" s="186">
        <f>G2362/F2362*100</f>
        <v>306.94532627865959</v>
      </c>
      <c r="I2362" s="2258"/>
      <c r="J2362" s="186"/>
      <c r="K2362" s="186"/>
      <c r="L2362" s="186"/>
      <c r="M2362" s="2258"/>
      <c r="N2362" s="186"/>
      <c r="O2362" s="186"/>
      <c r="P2362" s="186"/>
      <c r="Q2362" s="331"/>
      <c r="R2362" s="331"/>
      <c r="S2362" s="759"/>
      <c r="T2362" s="331"/>
      <c r="U2362" s="777"/>
      <c r="V2362" s="331"/>
      <c r="W2362" s="331"/>
      <c r="X2362" s="331"/>
      <c r="Y2362" s="331"/>
      <c r="Z2362" s="331"/>
      <c r="AA2362" s="917"/>
      <c r="AB2362" s="328"/>
      <c r="AC2362" s="1084">
        <f t="shared" si="1069"/>
        <v>0</v>
      </c>
      <c r="AD2362" s="1099"/>
      <c r="AF2362" s="3389"/>
      <c r="AG2362" s="137">
        <f t="shared" si="1068"/>
        <v>0</v>
      </c>
      <c r="AK2362" s="137" t="s">
        <v>427</v>
      </c>
    </row>
    <row r="2363" spans="1:37" x14ac:dyDescent="0.25">
      <c r="A2363" s="137">
        <v>1</v>
      </c>
      <c r="B2363" s="312" t="s">
        <v>453</v>
      </c>
      <c r="C2363" s="1902"/>
      <c r="D2363" s="2258"/>
      <c r="E2363" s="548">
        <v>1000</v>
      </c>
      <c r="F2363" s="186">
        <f>ROUND(E2363/12*$B$4,0)</f>
        <v>167</v>
      </c>
      <c r="G2363" s="2258">
        <v>65</v>
      </c>
      <c r="H2363" s="186">
        <f>G2363/F2363*100</f>
        <v>38.922155688622759</v>
      </c>
      <c r="I2363" s="2258"/>
      <c r="J2363" s="186"/>
      <c r="K2363" s="186"/>
      <c r="L2363" s="186"/>
      <c r="M2363" s="2258"/>
      <c r="N2363" s="186"/>
      <c r="O2363" s="186"/>
      <c r="P2363" s="186"/>
      <c r="Q2363" s="331"/>
      <c r="R2363" s="331"/>
      <c r="S2363" s="759"/>
      <c r="T2363" s="331"/>
      <c r="U2363" s="777"/>
      <c r="V2363" s="331"/>
      <c r="W2363" s="331"/>
      <c r="X2363" s="331"/>
      <c r="Y2363" s="331"/>
      <c r="Z2363" s="331"/>
      <c r="AA2363" s="917"/>
      <c r="AB2363" s="328"/>
      <c r="AC2363" s="1084">
        <f t="shared" si="1069"/>
        <v>0</v>
      </c>
      <c r="AD2363" s="1099"/>
      <c r="AF2363" s="3389"/>
      <c r="AG2363" s="137">
        <f t="shared" si="1068"/>
        <v>0</v>
      </c>
      <c r="AK2363" s="137" t="s">
        <v>427</v>
      </c>
    </row>
    <row r="2364" spans="1:37" ht="30" x14ac:dyDescent="0.25">
      <c r="B2364" s="312" t="s">
        <v>454</v>
      </c>
      <c r="C2364" s="1902"/>
      <c r="D2364" s="2258"/>
      <c r="E2364" s="548">
        <v>1000</v>
      </c>
      <c r="F2364" s="186">
        <f>ROUND(E2364/12*$B$4,0)</f>
        <v>167</v>
      </c>
      <c r="G2364" s="2258">
        <v>105.9</v>
      </c>
      <c r="H2364" s="186">
        <f>G2364/F2364*100</f>
        <v>63.41317365269461</v>
      </c>
      <c r="I2364" s="2258"/>
      <c r="J2364" s="186"/>
      <c r="K2364" s="186"/>
      <c r="L2364" s="186"/>
      <c r="M2364" s="2258"/>
      <c r="N2364" s="186"/>
      <c r="O2364" s="186"/>
      <c r="P2364" s="186"/>
      <c r="Q2364" s="331"/>
      <c r="R2364" s="331"/>
      <c r="S2364" s="759"/>
      <c r="T2364" s="331"/>
      <c r="U2364" s="777"/>
      <c r="V2364" s="331"/>
      <c r="W2364" s="331"/>
      <c r="X2364" s="331"/>
      <c r="Y2364" s="331"/>
      <c r="Z2364" s="331"/>
      <c r="AA2364" s="917"/>
      <c r="AB2364" s="328"/>
      <c r="AC2364" s="1084">
        <f t="shared" si="1069"/>
        <v>0</v>
      </c>
      <c r="AD2364" s="1099"/>
      <c r="AF2364" s="3389"/>
      <c r="AG2364" s="137">
        <f t="shared" si="1068"/>
        <v>0</v>
      </c>
      <c r="AK2364" s="137" t="s">
        <v>427</v>
      </c>
    </row>
    <row r="2365" spans="1:37" ht="45" x14ac:dyDescent="0.25">
      <c r="A2365" s="137">
        <v>1</v>
      </c>
      <c r="B2365" s="312" t="s">
        <v>455</v>
      </c>
      <c r="C2365" s="1902"/>
      <c r="D2365" s="2258"/>
      <c r="E2365" s="548">
        <v>3000</v>
      </c>
      <c r="F2365" s="186">
        <f>ROUND(E2365/12*$B$4,0)</f>
        <v>500</v>
      </c>
      <c r="G2365" s="2258">
        <v>2084</v>
      </c>
      <c r="H2365" s="186">
        <f>G2365/F2365*100</f>
        <v>416.8</v>
      </c>
      <c r="I2365" s="2258"/>
      <c r="J2365" s="186"/>
      <c r="K2365" s="186"/>
      <c r="L2365" s="186"/>
      <c r="M2365" s="2258"/>
      <c r="N2365" s="186"/>
      <c r="O2365" s="186"/>
      <c r="P2365" s="186"/>
      <c r="Q2365" s="331"/>
      <c r="R2365" s="331"/>
      <c r="S2365" s="759"/>
      <c r="T2365" s="331"/>
      <c r="U2365" s="777"/>
      <c r="V2365" s="331"/>
      <c r="W2365" s="331"/>
      <c r="X2365" s="331"/>
      <c r="Y2365" s="331"/>
      <c r="Z2365" s="331"/>
      <c r="AA2365" s="917"/>
      <c r="AB2365" s="328"/>
      <c r="AC2365" s="1084">
        <f t="shared" si="1069"/>
        <v>0</v>
      </c>
      <c r="AD2365" s="1099"/>
      <c r="AF2365" s="3389"/>
      <c r="AG2365" s="137">
        <f t="shared" si="1068"/>
        <v>0</v>
      </c>
      <c r="AK2365" s="137" t="s">
        <v>427</v>
      </c>
    </row>
    <row r="2366" spans="1:37" ht="60" x14ac:dyDescent="0.25">
      <c r="A2366" s="137">
        <v>1</v>
      </c>
      <c r="B2366" s="312" t="s">
        <v>456</v>
      </c>
      <c r="C2366" s="1902"/>
      <c r="D2366" s="2258"/>
      <c r="E2366" s="238"/>
      <c r="F2366" s="186"/>
      <c r="G2366" s="2258"/>
      <c r="H2366" s="186"/>
      <c r="I2366" s="2258"/>
      <c r="J2366" s="186"/>
      <c r="K2366" s="186"/>
      <c r="L2366" s="186"/>
      <c r="M2366" s="2258"/>
      <c r="N2366" s="186"/>
      <c r="O2366" s="186"/>
      <c r="P2366" s="186"/>
      <c r="Q2366" s="331"/>
      <c r="R2366" s="331"/>
      <c r="S2366" s="759"/>
      <c r="T2366" s="331"/>
      <c r="U2366" s="777"/>
      <c r="V2366" s="331"/>
      <c r="W2366" s="331"/>
      <c r="X2366" s="331"/>
      <c r="Y2366" s="331"/>
      <c r="Z2366" s="331"/>
      <c r="AA2366" s="917"/>
      <c r="AB2366" s="328"/>
      <c r="AC2366" s="1084">
        <f t="shared" si="1069"/>
        <v>0</v>
      </c>
      <c r="AD2366" s="1099"/>
      <c r="AF2366" s="3389"/>
      <c r="AG2366" s="137">
        <f t="shared" si="1068"/>
        <v>0</v>
      </c>
      <c r="AK2366" s="137" t="s">
        <v>427</v>
      </c>
    </row>
    <row r="2367" spans="1:37" ht="45" x14ac:dyDescent="0.25">
      <c r="A2367" s="137">
        <v>1</v>
      </c>
      <c r="B2367" s="311" t="s">
        <v>457</v>
      </c>
      <c r="C2367" s="1902"/>
      <c r="D2367" s="2258"/>
      <c r="E2367" s="541">
        <f>E2369</f>
        <v>0</v>
      </c>
      <c r="F2367" s="541">
        <f>F2369</f>
        <v>0</v>
      </c>
      <c r="G2367" s="541">
        <f>G2369</f>
        <v>0</v>
      </c>
      <c r="H2367" s="186"/>
      <c r="I2367" s="2258"/>
      <c r="J2367" s="186"/>
      <c r="K2367" s="186"/>
      <c r="L2367" s="186"/>
      <c r="M2367" s="2258"/>
      <c r="N2367" s="186"/>
      <c r="O2367" s="186"/>
      <c r="P2367" s="186"/>
      <c r="Q2367" s="331"/>
      <c r="R2367" s="331"/>
      <c r="S2367" s="759"/>
      <c r="T2367" s="331"/>
      <c r="U2367" s="777"/>
      <c r="V2367" s="331"/>
      <c r="W2367" s="331"/>
      <c r="X2367" s="331"/>
      <c r="Y2367" s="331"/>
      <c r="Z2367" s="331"/>
      <c r="AA2367" s="970"/>
      <c r="AB2367" s="328"/>
      <c r="AC2367" s="1084">
        <f t="shared" si="1069"/>
        <v>0</v>
      </c>
      <c r="AD2367" s="1099"/>
      <c r="AF2367" s="3389"/>
      <c r="AG2367" s="137">
        <f t="shared" si="1068"/>
        <v>0</v>
      </c>
      <c r="AK2367" s="137" t="s">
        <v>427</v>
      </c>
    </row>
    <row r="2368" spans="1:37" s="2266" customFormat="1" ht="29.25" x14ac:dyDescent="0.25">
      <c r="B2368" s="2261" t="s">
        <v>312</v>
      </c>
      <c r="C2368" s="1902"/>
      <c r="D2368" s="2258"/>
      <c r="E2368" s="541">
        <f>E2370+E2372</f>
        <v>196</v>
      </c>
      <c r="F2368" s="541">
        <f t="shared" ref="F2368:G2368" si="1075">F2370+F2372</f>
        <v>33</v>
      </c>
      <c r="G2368" s="541">
        <f t="shared" si="1075"/>
        <v>36.35</v>
      </c>
      <c r="H2368" s="2258">
        <f>G2368/F2368*100</f>
        <v>110.15151515151516</v>
      </c>
      <c r="I2368" s="2258"/>
      <c r="J2368" s="2258"/>
      <c r="K2368" s="2258"/>
      <c r="L2368" s="2258"/>
      <c r="M2368" s="2258"/>
      <c r="N2368" s="2258"/>
      <c r="O2368" s="2258"/>
      <c r="P2368" s="2258"/>
      <c r="Q2368" s="331"/>
      <c r="R2368" s="331"/>
      <c r="S2368" s="759"/>
      <c r="T2368" s="331"/>
      <c r="U2368" s="777"/>
      <c r="V2368" s="331"/>
      <c r="W2368" s="331"/>
      <c r="X2368" s="331"/>
      <c r="Y2368" s="331"/>
      <c r="Z2368" s="331"/>
      <c r="AA2368" s="970"/>
      <c r="AB2368" s="328"/>
      <c r="AC2368" s="1084">
        <f t="shared" si="1069"/>
        <v>0</v>
      </c>
      <c r="AD2368" s="1099"/>
      <c r="AF2368" s="3389"/>
      <c r="AG2368" s="2266">
        <f t="shared" si="1068"/>
        <v>0</v>
      </c>
      <c r="AK2368" s="2266" t="s">
        <v>427</v>
      </c>
    </row>
    <row r="2369" spans="1:37" x14ac:dyDescent="0.25">
      <c r="A2369" s="137">
        <v>1</v>
      </c>
      <c r="B2369" s="525" t="s">
        <v>320</v>
      </c>
      <c r="C2369" s="1902"/>
      <c r="D2369" s="2258"/>
      <c r="E2369" s="541"/>
      <c r="F2369" s="186">
        <f>ROUND(E2369/12*$B$4,0)</f>
        <v>0</v>
      </c>
      <c r="G2369" s="2258"/>
      <c r="H2369" s="186"/>
      <c r="I2369" s="2258"/>
      <c r="J2369" s="186"/>
      <c r="K2369" s="186"/>
      <c r="L2369" s="186"/>
      <c r="M2369" s="2258"/>
      <c r="N2369" s="186"/>
      <c r="O2369" s="186"/>
      <c r="P2369" s="186"/>
      <c r="Q2369" s="331"/>
      <c r="R2369" s="331"/>
      <c r="S2369" s="759"/>
      <c r="T2369" s="331"/>
      <c r="U2369" s="777"/>
      <c r="V2369" s="331"/>
      <c r="W2369" s="331"/>
      <c r="X2369" s="331"/>
      <c r="Y2369" s="331"/>
      <c r="Z2369" s="331"/>
      <c r="AA2369" s="917"/>
      <c r="AB2369" s="328"/>
      <c r="AC2369" s="1084">
        <f t="shared" si="1069"/>
        <v>0</v>
      </c>
      <c r="AD2369" s="1099"/>
      <c r="AF2369" s="3389"/>
      <c r="AG2369" s="137">
        <f t="shared" si="1068"/>
        <v>0</v>
      </c>
      <c r="AK2369" s="137" t="s">
        <v>427</v>
      </c>
    </row>
    <row r="2370" spans="1:37" x14ac:dyDescent="0.25">
      <c r="A2370" s="137">
        <v>1</v>
      </c>
      <c r="B2370" s="4" t="s">
        <v>321</v>
      </c>
      <c r="C2370" s="1902"/>
      <c r="D2370" s="2258"/>
      <c r="E2370" s="541">
        <f>E2371/9.4</f>
        <v>120</v>
      </c>
      <c r="F2370" s="186">
        <f t="shared" ref="F2370:G2370" si="1076">F2371/9.4</f>
        <v>20</v>
      </c>
      <c r="G2370" s="2258">
        <f t="shared" si="1076"/>
        <v>36.35</v>
      </c>
      <c r="H2370" s="186">
        <f>G2370/F2370*100</f>
        <v>181.75</v>
      </c>
      <c r="I2370" s="2258"/>
      <c r="J2370" s="186"/>
      <c r="K2370" s="186"/>
      <c r="L2370" s="186"/>
      <c r="M2370" s="2258"/>
      <c r="N2370" s="186"/>
      <c r="O2370" s="186"/>
      <c r="P2370" s="186"/>
      <c r="Q2370" s="331"/>
      <c r="R2370" s="331"/>
      <c r="S2370" s="759"/>
      <c r="T2370" s="331"/>
      <c r="U2370" s="777"/>
      <c r="V2370" s="331"/>
      <c r="W2370" s="331"/>
      <c r="X2370" s="331"/>
      <c r="Y2370" s="331"/>
      <c r="Z2370" s="331"/>
      <c r="AA2370" s="917"/>
      <c r="AB2370" s="328"/>
      <c r="AC2370" s="1084">
        <f t="shared" si="1069"/>
        <v>0</v>
      </c>
      <c r="AD2370" s="1099"/>
      <c r="AF2370" s="3389"/>
      <c r="AG2370" s="137">
        <f t="shared" si="1068"/>
        <v>0</v>
      </c>
      <c r="AK2370" s="137" t="s">
        <v>427</v>
      </c>
    </row>
    <row r="2371" spans="1:37" x14ac:dyDescent="0.25">
      <c r="A2371" s="137">
        <v>1</v>
      </c>
      <c r="B2371" s="539" t="s">
        <v>322</v>
      </c>
      <c r="C2371" s="1902"/>
      <c r="D2371" s="2258"/>
      <c r="E2371" s="541">
        <v>1128</v>
      </c>
      <c r="F2371" s="2258">
        <f>ROUND(E2371/12*$B$4,0)</f>
        <v>188</v>
      </c>
      <c r="G2371" s="2258">
        <v>341.69000000000005</v>
      </c>
      <c r="H2371" s="186">
        <f>G2371/F2371*100</f>
        <v>181.75000000000003</v>
      </c>
      <c r="I2371" s="2258"/>
      <c r="J2371" s="186"/>
      <c r="K2371" s="186"/>
      <c r="L2371" s="186"/>
      <c r="M2371" s="2258"/>
      <c r="N2371" s="186"/>
      <c r="O2371" s="186"/>
      <c r="P2371" s="186"/>
      <c r="Q2371" s="331"/>
      <c r="R2371" s="331"/>
      <c r="S2371" s="759"/>
      <c r="T2371" s="331"/>
      <c r="U2371" s="777"/>
      <c r="V2371" s="331"/>
      <c r="W2371" s="331"/>
      <c r="X2371" s="331"/>
      <c r="Y2371" s="331"/>
      <c r="Z2371" s="331"/>
      <c r="AA2371" s="917"/>
      <c r="AB2371" s="328"/>
      <c r="AC2371" s="1084">
        <f t="shared" si="1069"/>
        <v>0</v>
      </c>
      <c r="AD2371" s="1099"/>
      <c r="AF2371" s="3389"/>
      <c r="AG2371" s="137">
        <f t="shared" si="1068"/>
        <v>0</v>
      </c>
      <c r="AK2371" s="137" t="s">
        <v>427</v>
      </c>
    </row>
    <row r="2372" spans="1:37" s="2266" customFormat="1" x14ac:dyDescent="0.25">
      <c r="B2372" s="525" t="s">
        <v>536</v>
      </c>
      <c r="C2372" s="1902"/>
      <c r="D2372" s="2258"/>
      <c r="E2372" s="540">
        <f>E2373</f>
        <v>76</v>
      </c>
      <c r="F2372" s="322">
        <f t="shared" ref="F2372:G2372" si="1077">F2373</f>
        <v>13</v>
      </c>
      <c r="G2372" s="322">
        <f t="shared" si="1077"/>
        <v>0</v>
      </c>
      <c r="H2372" s="322">
        <f>G2372/F2372*100</f>
        <v>0</v>
      </c>
      <c r="I2372" s="2258"/>
      <c r="J2372" s="2258"/>
      <c r="K2372" s="2258"/>
      <c r="L2372" s="2258"/>
      <c r="M2372" s="2258"/>
      <c r="N2372" s="2258"/>
      <c r="O2372" s="2258"/>
      <c r="P2372" s="2258"/>
      <c r="Q2372" s="331">
        <v>2915.8388000000004</v>
      </c>
      <c r="R2372" s="331">
        <v>2915.8388000000004</v>
      </c>
      <c r="S2372" s="759">
        <f>Q2372/12*$B$4+(R2372-Q2372)/11*1</f>
        <v>485.97313333333341</v>
      </c>
      <c r="T2372" s="331">
        <f>Z2372-Y2372-V2372</f>
        <v>0</v>
      </c>
      <c r="U2372" s="777"/>
      <c r="V2372" s="331"/>
      <c r="W2372" s="331">
        <f>T2372-S2372</f>
        <v>-485.97313333333341</v>
      </c>
      <c r="X2372" s="331"/>
      <c r="Y2372" s="331"/>
      <c r="Z2372" s="331"/>
      <c r="AA2372" s="917"/>
      <c r="AB2372" s="328"/>
      <c r="AC2372" s="1084"/>
      <c r="AD2372" s="1099"/>
      <c r="AF2372" s="3389"/>
      <c r="AG2372" s="2266">
        <f t="shared" si="1068"/>
        <v>0</v>
      </c>
      <c r="AK2372" s="2266" t="s">
        <v>427</v>
      </c>
    </row>
    <row r="2373" spans="1:37" s="2266" customFormat="1" ht="75" x14ac:dyDescent="0.25">
      <c r="B2373" s="311" t="s">
        <v>645</v>
      </c>
      <c r="C2373" s="1902"/>
      <c r="D2373" s="2258"/>
      <c r="E2373" s="541">
        <v>76</v>
      </c>
      <c r="F2373" s="2258">
        <f>ROUND(E2373/12*$B$4,0)</f>
        <v>13</v>
      </c>
      <c r="G2373" s="2258"/>
      <c r="H2373" s="2258">
        <f>G2373/F2373*100</f>
        <v>0</v>
      </c>
      <c r="I2373" s="2258"/>
      <c r="J2373" s="2258"/>
      <c r="K2373" s="2258"/>
      <c r="L2373" s="2258"/>
      <c r="M2373" s="2258"/>
      <c r="N2373" s="2258"/>
      <c r="O2373" s="2258"/>
      <c r="P2373" s="2258"/>
      <c r="Q2373" s="331"/>
      <c r="R2373" s="331"/>
      <c r="S2373" s="759"/>
      <c r="T2373" s="331"/>
      <c r="U2373" s="777"/>
      <c r="V2373" s="331"/>
      <c r="W2373" s="331"/>
      <c r="X2373" s="331"/>
      <c r="Y2373" s="331"/>
      <c r="Z2373" s="331"/>
      <c r="AA2373" s="917"/>
      <c r="AB2373" s="328"/>
      <c r="AC2373" s="1084"/>
      <c r="AD2373" s="1099"/>
      <c r="AF2373" s="3389"/>
      <c r="AG2373" s="2266">
        <f t="shared" si="1068"/>
        <v>0</v>
      </c>
      <c r="AK2373" s="2266" t="s">
        <v>427</v>
      </c>
    </row>
    <row r="2374" spans="1:37" ht="29.25" x14ac:dyDescent="0.25">
      <c r="A2374" s="137">
        <v>1</v>
      </c>
      <c r="B2374" s="525" t="s">
        <v>305</v>
      </c>
      <c r="C2374" s="1902"/>
      <c r="D2374" s="2258"/>
      <c r="E2374" s="541"/>
      <c r="F2374" s="186"/>
      <c r="G2374" s="2258"/>
      <c r="H2374" s="186"/>
      <c r="I2374" s="2258"/>
      <c r="J2374" s="186"/>
      <c r="K2374" s="186"/>
      <c r="L2374" s="186"/>
      <c r="M2374" s="2258"/>
      <c r="N2374" s="186"/>
      <c r="O2374" s="186"/>
      <c r="P2374" s="186"/>
      <c r="Q2374" s="331"/>
      <c r="R2374" s="331"/>
      <c r="S2374" s="759"/>
      <c r="T2374" s="331"/>
      <c r="U2374" s="777"/>
      <c r="V2374" s="331"/>
      <c r="W2374" s="331"/>
      <c r="X2374" s="331"/>
      <c r="Y2374" s="331"/>
      <c r="Z2374" s="331"/>
      <c r="AA2374" s="917"/>
      <c r="AB2374" s="328"/>
      <c r="AC2374" s="1084">
        <f t="shared" ref="AC2374:AC2396" si="1078">T2374-S2374-W2374</f>
        <v>0</v>
      </c>
      <c r="AD2374" s="1099"/>
      <c r="AF2374" s="3389"/>
      <c r="AG2374" s="137">
        <f t="shared" si="1068"/>
        <v>0</v>
      </c>
      <c r="AK2374" s="137" t="s">
        <v>427</v>
      </c>
    </row>
    <row r="2375" spans="1:37" x14ac:dyDescent="0.25">
      <c r="A2375" s="137">
        <v>1</v>
      </c>
      <c r="B2375" s="513" t="s">
        <v>217</v>
      </c>
      <c r="C2375" s="1902"/>
      <c r="D2375" s="2258"/>
      <c r="E2375" s="540">
        <f>SUM(E2376:E2380)</f>
        <v>5600</v>
      </c>
      <c r="F2375" s="540">
        <f t="shared" ref="F2375:G2375" si="1079">SUM(F2376:F2380)</f>
        <v>933</v>
      </c>
      <c r="G2375" s="540">
        <f t="shared" si="1079"/>
        <v>1561</v>
      </c>
      <c r="H2375" s="186">
        <f t="shared" ref="H2375:H2381" si="1080">G2375/F2375*100</f>
        <v>167.30975348338691</v>
      </c>
      <c r="I2375" s="2258"/>
      <c r="J2375" s="186"/>
      <c r="K2375" s="186"/>
      <c r="L2375" s="186"/>
      <c r="M2375" s="2258"/>
      <c r="N2375" s="186"/>
      <c r="O2375" s="186"/>
      <c r="P2375" s="186"/>
      <c r="Q2375" s="331">
        <v>2660.4749999999999</v>
      </c>
      <c r="R2375" s="331">
        <v>2660.4749999999999</v>
      </c>
      <c r="S2375" s="881">
        <f>Q2375/12*$B$4+(R2375-Q2375)/11*1</f>
        <v>443.41249999999997</v>
      </c>
      <c r="T2375" s="331">
        <f>Z2375-Y2375-V2375</f>
        <v>538.25526000000002</v>
      </c>
      <c r="U2375" s="777"/>
      <c r="V2375" s="331"/>
      <c r="W2375" s="331">
        <f>T2375-S2375</f>
        <v>94.842760000000055</v>
      </c>
      <c r="X2375" s="331"/>
      <c r="Y2375" s="331">
        <v>0</v>
      </c>
      <c r="Z2375" s="331">
        <v>538.25526000000002</v>
      </c>
      <c r="AA2375" s="917"/>
      <c r="AB2375" s="328"/>
      <c r="AC2375" s="1084">
        <f t="shared" si="1078"/>
        <v>0</v>
      </c>
      <c r="AD2375" s="1099"/>
      <c r="AF2375" s="3389"/>
      <c r="AG2375" s="137">
        <f t="shared" si="1068"/>
        <v>538255.26</v>
      </c>
      <c r="AK2375" s="137" t="s">
        <v>427</v>
      </c>
    </row>
    <row r="2376" spans="1:37" s="2266" customFormat="1" ht="30" x14ac:dyDescent="0.25">
      <c r="B2376" s="208" t="s">
        <v>157</v>
      </c>
      <c r="C2376" s="1902"/>
      <c r="D2376" s="2258"/>
      <c r="E2376" s="541">
        <v>150</v>
      </c>
      <c r="F2376" s="2258">
        <f t="shared" ref="F2376:F2379" si="1081">ROUND(E2376/12*$B$4,0)</f>
        <v>25</v>
      </c>
      <c r="G2376" s="2258"/>
      <c r="H2376" s="2258">
        <f t="shared" si="1080"/>
        <v>0</v>
      </c>
      <c r="I2376" s="2258"/>
      <c r="J2376" s="2258"/>
      <c r="K2376" s="2258"/>
      <c r="L2376" s="2258"/>
      <c r="M2376" s="2258"/>
      <c r="N2376" s="2258"/>
      <c r="O2376" s="2258"/>
      <c r="P2376" s="2258"/>
      <c r="Q2376" s="331"/>
      <c r="R2376" s="331"/>
      <c r="S2376" s="881"/>
      <c r="T2376" s="331"/>
      <c r="U2376" s="777"/>
      <c r="V2376" s="331"/>
      <c r="W2376" s="331"/>
      <c r="X2376" s="331"/>
      <c r="Y2376" s="331"/>
      <c r="Z2376" s="331"/>
      <c r="AA2376" s="917"/>
      <c r="AB2376" s="328"/>
      <c r="AC2376" s="1084">
        <f t="shared" si="1078"/>
        <v>0</v>
      </c>
      <c r="AD2376" s="1099"/>
      <c r="AF2376" s="3389"/>
      <c r="AG2376" s="2266">
        <f t="shared" si="1068"/>
        <v>0</v>
      </c>
      <c r="AK2376" s="2266" t="s">
        <v>427</v>
      </c>
    </row>
    <row r="2377" spans="1:37" s="2266" customFormat="1" x14ac:dyDescent="0.25">
      <c r="B2377" s="208" t="s">
        <v>87</v>
      </c>
      <c r="C2377" s="1902"/>
      <c r="D2377" s="2258"/>
      <c r="E2377" s="541">
        <v>400</v>
      </c>
      <c r="F2377" s="2258">
        <f t="shared" si="1081"/>
        <v>67</v>
      </c>
      <c r="G2377" s="2258">
        <v>15</v>
      </c>
      <c r="H2377" s="2258">
        <f t="shared" si="1080"/>
        <v>22.388059701492537</v>
      </c>
      <c r="I2377" s="2258"/>
      <c r="J2377" s="2258"/>
      <c r="K2377" s="2258"/>
      <c r="L2377" s="2258"/>
      <c r="M2377" s="2258"/>
      <c r="N2377" s="2258"/>
      <c r="O2377" s="2258"/>
      <c r="P2377" s="2258"/>
      <c r="Q2377" s="331"/>
      <c r="R2377" s="331"/>
      <c r="S2377" s="881"/>
      <c r="T2377" s="331"/>
      <c r="U2377" s="777"/>
      <c r="V2377" s="331"/>
      <c r="W2377" s="331"/>
      <c r="X2377" s="331"/>
      <c r="Y2377" s="331"/>
      <c r="Z2377" s="331"/>
      <c r="AA2377" s="917"/>
      <c r="AB2377" s="328"/>
      <c r="AC2377" s="1084">
        <f t="shared" si="1078"/>
        <v>0</v>
      </c>
      <c r="AD2377" s="1099"/>
      <c r="AF2377" s="3389"/>
      <c r="AG2377" s="2266">
        <f t="shared" si="1068"/>
        <v>0</v>
      </c>
      <c r="AK2377" s="2266" t="s">
        <v>427</v>
      </c>
    </row>
    <row r="2378" spans="1:37" s="2266" customFormat="1" x14ac:dyDescent="0.25">
      <c r="B2378" s="168" t="s">
        <v>183</v>
      </c>
      <c r="C2378" s="1902"/>
      <c r="D2378" s="2258"/>
      <c r="E2378" s="541">
        <v>3500</v>
      </c>
      <c r="F2378" s="2258">
        <f t="shared" si="1081"/>
        <v>583</v>
      </c>
      <c r="G2378" s="2258">
        <v>1338</v>
      </c>
      <c r="H2378" s="2258">
        <f t="shared" si="1080"/>
        <v>229.50257289879929</v>
      </c>
      <c r="I2378" s="2258"/>
      <c r="J2378" s="2258"/>
      <c r="K2378" s="2258"/>
      <c r="L2378" s="2258"/>
      <c r="M2378" s="2258"/>
      <c r="N2378" s="2258"/>
      <c r="O2378" s="2258"/>
      <c r="P2378" s="2258"/>
      <c r="Q2378" s="331"/>
      <c r="R2378" s="331"/>
      <c r="S2378" s="881"/>
      <c r="T2378" s="331"/>
      <c r="U2378" s="777"/>
      <c r="V2378" s="331"/>
      <c r="W2378" s="331"/>
      <c r="X2378" s="331"/>
      <c r="Y2378" s="331"/>
      <c r="Z2378" s="331"/>
      <c r="AA2378" s="917"/>
      <c r="AB2378" s="328"/>
      <c r="AC2378" s="1084">
        <f t="shared" si="1078"/>
        <v>0</v>
      </c>
      <c r="AD2378" s="1099"/>
      <c r="AF2378" s="3389"/>
      <c r="AG2378" s="2266">
        <f t="shared" si="1068"/>
        <v>0</v>
      </c>
      <c r="AK2378" s="2266" t="s">
        <v>427</v>
      </c>
    </row>
    <row r="2379" spans="1:37" ht="30" x14ac:dyDescent="0.25">
      <c r="A2379" s="137">
        <v>1</v>
      </c>
      <c r="B2379" s="168" t="s">
        <v>264</v>
      </c>
      <c r="C2379" s="1902"/>
      <c r="D2379" s="2258"/>
      <c r="E2379" s="541">
        <v>1500</v>
      </c>
      <c r="F2379" s="186">
        <f t="shared" si="1081"/>
        <v>250</v>
      </c>
      <c r="G2379" s="2258">
        <v>208</v>
      </c>
      <c r="H2379" s="186">
        <f t="shared" si="1080"/>
        <v>83.2</v>
      </c>
      <c r="I2379" s="2258"/>
      <c r="J2379" s="186"/>
      <c r="K2379" s="186"/>
      <c r="L2379" s="186"/>
      <c r="M2379" s="2258"/>
      <c r="N2379" s="186"/>
      <c r="O2379" s="186"/>
      <c r="P2379" s="186"/>
      <c r="Q2379" s="331"/>
      <c r="R2379" s="331"/>
      <c r="S2379" s="759">
        <f>Q2379/12*$B$4</f>
        <v>0</v>
      </c>
      <c r="T2379" s="331"/>
      <c r="U2379" s="777"/>
      <c r="V2379" s="331"/>
      <c r="W2379" s="331"/>
      <c r="X2379" s="331"/>
      <c r="Y2379" s="331"/>
      <c r="Z2379" s="331"/>
      <c r="AA2379" s="917"/>
      <c r="AB2379" s="328"/>
      <c r="AC2379" s="1084">
        <f t="shared" si="1078"/>
        <v>0</v>
      </c>
      <c r="AD2379" s="1099"/>
      <c r="AF2379" s="3389"/>
      <c r="AG2379" s="137">
        <f t="shared" si="1068"/>
        <v>0</v>
      </c>
      <c r="AK2379" s="137" t="s">
        <v>427</v>
      </c>
    </row>
    <row r="2380" spans="1:37" x14ac:dyDescent="0.25">
      <c r="A2380" s="137">
        <v>1</v>
      </c>
      <c r="B2380" s="168" t="s">
        <v>88</v>
      </c>
      <c r="C2380" s="1902"/>
      <c r="D2380" s="2258"/>
      <c r="E2380" s="541">
        <v>50</v>
      </c>
      <c r="F2380" s="186">
        <f>ROUND(E2380/12*$B$4,0)</f>
        <v>8</v>
      </c>
      <c r="G2380" s="2258"/>
      <c r="H2380" s="186">
        <f t="shared" si="1080"/>
        <v>0</v>
      </c>
      <c r="I2380" s="2258"/>
      <c r="J2380" s="186"/>
      <c r="K2380" s="186"/>
      <c r="L2380" s="186"/>
      <c r="M2380" s="2258"/>
      <c r="N2380" s="186"/>
      <c r="O2380" s="186"/>
      <c r="P2380" s="186"/>
      <c r="Q2380" s="331"/>
      <c r="R2380" s="331"/>
      <c r="S2380" s="759">
        <f>Q2380/12*$B$4</f>
        <v>0</v>
      </c>
      <c r="T2380" s="331"/>
      <c r="U2380" s="777"/>
      <c r="V2380" s="331"/>
      <c r="W2380" s="331"/>
      <c r="X2380" s="331"/>
      <c r="Y2380" s="331"/>
      <c r="Z2380" s="331"/>
      <c r="AA2380" s="917"/>
      <c r="AB2380" s="328"/>
      <c r="AC2380" s="1084">
        <f t="shared" si="1078"/>
        <v>0</v>
      </c>
      <c r="AD2380" s="1099"/>
      <c r="AF2380" s="3389"/>
      <c r="AG2380" s="137">
        <f t="shared" si="1068"/>
        <v>0</v>
      </c>
      <c r="AK2380" s="137" t="s">
        <v>427</v>
      </c>
    </row>
    <row r="2381" spans="1:37" x14ac:dyDescent="0.25">
      <c r="A2381" s="137">
        <v>1</v>
      </c>
      <c r="B2381" s="475" t="s">
        <v>260</v>
      </c>
      <c r="C2381" s="1902"/>
      <c r="D2381" s="2258"/>
      <c r="E2381" s="540">
        <f>E2361</f>
        <v>4250</v>
      </c>
      <c r="F2381" s="322">
        <f>F2361</f>
        <v>708.75</v>
      </c>
      <c r="G2381" s="322">
        <f>G2361</f>
        <v>2175.4749999999999</v>
      </c>
      <c r="H2381" s="322">
        <f t="shared" si="1080"/>
        <v>306.94532627865959</v>
      </c>
      <c r="I2381" s="2258"/>
      <c r="J2381" s="186"/>
      <c r="K2381" s="186"/>
      <c r="L2381" s="186"/>
      <c r="M2381" s="2258"/>
      <c r="N2381" s="186"/>
      <c r="O2381" s="186"/>
      <c r="P2381" s="186"/>
      <c r="Q2381" s="331"/>
      <c r="R2381" s="331"/>
      <c r="S2381" s="759">
        <f>Q2381/12*$B$4</f>
        <v>0</v>
      </c>
      <c r="T2381" s="331"/>
      <c r="U2381" s="777"/>
      <c r="V2381" s="331"/>
      <c r="W2381" s="331"/>
      <c r="X2381" s="331"/>
      <c r="Y2381" s="331"/>
      <c r="Z2381" s="331"/>
      <c r="AA2381" s="917"/>
      <c r="AB2381" s="328"/>
      <c r="AC2381" s="1084">
        <f t="shared" si="1078"/>
        <v>0</v>
      </c>
      <c r="AD2381" s="1099"/>
      <c r="AF2381" s="3389"/>
      <c r="AG2381" s="137">
        <f t="shared" si="1068"/>
        <v>0</v>
      </c>
      <c r="AK2381" s="137" t="s">
        <v>427</v>
      </c>
    </row>
    <row r="2382" spans="1:37" ht="29.25" x14ac:dyDescent="0.25">
      <c r="A2382" s="137">
        <v>1</v>
      </c>
      <c r="B2382" s="475" t="s">
        <v>261</v>
      </c>
      <c r="C2382" s="1902"/>
      <c r="D2382" s="2258"/>
      <c r="E2382" s="540">
        <f>E2368</f>
        <v>196</v>
      </c>
      <c r="F2382" s="322">
        <f t="shared" ref="F2382:G2382" si="1082">F2368</f>
        <v>33</v>
      </c>
      <c r="G2382" s="322">
        <f t="shared" si="1082"/>
        <v>36.35</v>
      </c>
      <c r="H2382" s="322"/>
      <c r="I2382" s="2258"/>
      <c r="J2382" s="186"/>
      <c r="K2382" s="186"/>
      <c r="L2382" s="186"/>
      <c r="M2382" s="2258"/>
      <c r="N2382" s="186"/>
      <c r="O2382" s="186"/>
      <c r="P2382" s="186"/>
      <c r="Q2382" s="331"/>
      <c r="R2382" s="331"/>
      <c r="S2382" s="759">
        <f>Q2382/12*$B$4</f>
        <v>0</v>
      </c>
      <c r="T2382" s="331"/>
      <c r="U2382" s="777"/>
      <c r="V2382" s="331"/>
      <c r="W2382" s="331"/>
      <c r="X2382" s="331"/>
      <c r="Y2382" s="331"/>
      <c r="Z2382" s="331"/>
      <c r="AA2382" s="918"/>
      <c r="AB2382" s="328"/>
      <c r="AC2382" s="1084">
        <f t="shared" si="1078"/>
        <v>0</v>
      </c>
      <c r="AD2382" s="1099"/>
      <c r="AF2382" s="3389"/>
      <c r="AG2382" s="137">
        <f t="shared" si="1068"/>
        <v>0</v>
      </c>
      <c r="AK2382" s="137" t="s">
        <v>427</v>
      </c>
    </row>
    <row r="2383" spans="1:37" ht="29.25" x14ac:dyDescent="0.25">
      <c r="A2383" s="137">
        <v>1</v>
      </c>
      <c r="B2383" s="475" t="s">
        <v>262</v>
      </c>
      <c r="C2383" s="1902"/>
      <c r="D2383" s="183"/>
      <c r="E2383" s="540"/>
      <c r="F2383" s="322"/>
      <c r="G2383" s="322"/>
      <c r="H2383" s="322"/>
      <c r="I2383" s="2258"/>
      <c r="J2383" s="186"/>
      <c r="K2383" s="186"/>
      <c r="L2383" s="186"/>
      <c r="M2383" s="2258"/>
      <c r="N2383" s="183"/>
      <c r="O2383" s="183"/>
      <c r="P2383" s="183"/>
      <c r="Q2383" s="331"/>
      <c r="R2383" s="331"/>
      <c r="S2383" s="759">
        <f>Q2383/12*$B$4</f>
        <v>0</v>
      </c>
      <c r="T2383" s="331"/>
      <c r="U2383" s="777"/>
      <c r="V2383" s="331"/>
      <c r="W2383" s="331"/>
      <c r="X2383" s="331"/>
      <c r="Y2383" s="331"/>
      <c r="Z2383" s="331"/>
      <c r="AA2383" s="918"/>
      <c r="AB2383" s="328"/>
      <c r="AC2383" s="1084">
        <f t="shared" si="1078"/>
        <v>0</v>
      </c>
      <c r="AD2383" s="1099"/>
      <c r="AF2383" s="3389"/>
      <c r="AG2383" s="137">
        <f t="shared" si="1068"/>
        <v>0</v>
      </c>
      <c r="AK2383" s="137" t="s">
        <v>427</v>
      </c>
    </row>
    <row r="2384" spans="1:37" x14ac:dyDescent="0.25">
      <c r="A2384" s="137">
        <v>1</v>
      </c>
      <c r="B2384" s="476" t="s">
        <v>134</v>
      </c>
      <c r="C2384" s="1902"/>
      <c r="D2384" s="2258"/>
      <c r="E2384" s="540">
        <f>E2381+E2371/4.2+E2372*10</f>
        <v>5278.5714285714284</v>
      </c>
      <c r="F2384" s="322">
        <f t="shared" ref="F2384:G2384" si="1083">F2381+F2371/4.2+F2372*10</f>
        <v>883.51190476190482</v>
      </c>
      <c r="G2384" s="322">
        <f t="shared" si="1083"/>
        <v>2256.8297619047617</v>
      </c>
      <c r="H2384" s="322">
        <f>G2384/F2384*100</f>
        <v>255.43852320959371</v>
      </c>
      <c r="I2384" s="2258"/>
      <c r="J2384" s="186"/>
      <c r="K2384" s="186"/>
      <c r="L2384" s="186"/>
      <c r="M2384" s="2258"/>
      <c r="N2384" s="186"/>
      <c r="O2384" s="186"/>
      <c r="P2384" s="186"/>
      <c r="Q2384" s="331">
        <f>Q2375+Q2361+Q2372</f>
        <v>9720.6354800000008</v>
      </c>
      <c r="R2384" s="331">
        <f>R2375+R2361+R2372</f>
        <v>9720.6354800000008</v>
      </c>
      <c r="S2384" s="759">
        <f t="shared" ref="S2384:Z2384" si="1084">S2375+S2361+S2372</f>
        <v>1620.1059133333333</v>
      </c>
      <c r="T2384" s="331">
        <f t="shared" si="1084"/>
        <v>2648.5151100000003</v>
      </c>
      <c r="U2384" s="777">
        <f t="shared" si="1084"/>
        <v>0</v>
      </c>
      <c r="V2384" s="331">
        <f t="shared" si="1084"/>
        <v>0</v>
      </c>
      <c r="W2384" s="331">
        <f t="shared" si="1084"/>
        <v>1028.409196666667</v>
      </c>
      <c r="X2384" s="331">
        <f t="shared" si="1084"/>
        <v>0</v>
      </c>
      <c r="Y2384" s="144">
        <f t="shared" si="1084"/>
        <v>-0.35725999999999997</v>
      </c>
      <c r="Z2384" s="331">
        <f t="shared" si="1084"/>
        <v>2648.1578500000001</v>
      </c>
      <c r="AA2384" s="918"/>
      <c r="AB2384" s="328"/>
      <c r="AC2384" s="1084">
        <f t="shared" si="1078"/>
        <v>0</v>
      </c>
      <c r="AD2384" s="1099"/>
      <c r="AF2384" s="3389"/>
      <c r="AG2384" s="137">
        <f t="shared" si="1068"/>
        <v>2648157.85</v>
      </c>
      <c r="AK2384" s="137" t="s">
        <v>427</v>
      </c>
    </row>
    <row r="2385" spans="1:37" s="2266" customFormat="1" x14ac:dyDescent="0.25">
      <c r="B2385" s="170" t="s">
        <v>16</v>
      </c>
      <c r="C2385" s="1889"/>
      <c r="D2385" s="135"/>
      <c r="E2385" s="3202"/>
      <c r="F2385" s="750"/>
      <c r="G2385" s="1802"/>
      <c r="H2385" s="750"/>
      <c r="I2385" s="750"/>
      <c r="J2385" s="1802"/>
      <c r="K2385" s="1802"/>
      <c r="L2385" s="750"/>
      <c r="M2385" s="1802"/>
      <c r="N2385" s="1802"/>
      <c r="O2385" s="1802"/>
      <c r="P2385" s="183"/>
      <c r="Q2385" s="333"/>
      <c r="R2385" s="333"/>
      <c r="S2385" s="883"/>
      <c r="T2385" s="331"/>
      <c r="U2385" s="777"/>
      <c r="V2385" s="331"/>
      <c r="W2385" s="331"/>
      <c r="X2385" s="333"/>
      <c r="Y2385" s="333"/>
      <c r="Z2385" s="333"/>
      <c r="AA2385" s="938"/>
      <c r="AB2385" s="328"/>
      <c r="AC2385" s="1084">
        <f t="shared" si="1078"/>
        <v>0</v>
      </c>
      <c r="AD2385" s="1099"/>
      <c r="AF2385" s="3389"/>
      <c r="AG2385" s="2266">
        <f t="shared" si="1068"/>
        <v>0</v>
      </c>
      <c r="AK2385" s="2266" t="s">
        <v>427</v>
      </c>
    </row>
    <row r="2386" spans="1:37" s="2266" customFormat="1" x14ac:dyDescent="0.25">
      <c r="B2386" s="202" t="s">
        <v>533</v>
      </c>
      <c r="C2386" s="3349"/>
      <c r="D2386" s="183">
        <v>240</v>
      </c>
      <c r="E2386" s="1635">
        <v>135</v>
      </c>
      <c r="F2386" s="2258">
        <f>ROUND(E2386/12*$B$4,0)</f>
        <v>23</v>
      </c>
      <c r="G2386" s="1037">
        <v>8</v>
      </c>
      <c r="H2386" s="135">
        <f>G2386/F2386*100</f>
        <v>34.782608695652172</v>
      </c>
      <c r="I2386" s="1637">
        <v>2</v>
      </c>
      <c r="J2386" s="152">
        <f>M2386/G2386</f>
        <v>4</v>
      </c>
      <c r="K2386" s="153">
        <f>ROUND(E2386*I2386,0)</f>
        <v>270</v>
      </c>
      <c r="L2386" s="153">
        <f>ROUND(K2386/12*$B$4,0)</f>
        <v>45</v>
      </c>
      <c r="M2386" s="153">
        <v>32</v>
      </c>
      <c r="N2386" s="153">
        <f>M2386/L2386*100</f>
        <v>71.111111111111114</v>
      </c>
      <c r="O2386" s="153">
        <f>ROUND(K2386/D2386,0)</f>
        <v>1</v>
      </c>
      <c r="P2386" s="153" t="e">
        <f>M2386/$C$3*12/O2386</f>
        <v>#DIV/0!</v>
      </c>
      <c r="Q2386" s="183"/>
      <c r="R2386" s="183"/>
      <c r="S2386" s="183"/>
      <c r="T2386" s="2258"/>
      <c r="U2386" s="135"/>
      <c r="V2386" s="135"/>
      <c r="W2386" s="135"/>
      <c r="X2386" s="1037"/>
      <c r="Y2386" s="183"/>
      <c r="Z2386" s="1037"/>
      <c r="AA2386" s="938"/>
      <c r="AB2386" s="328"/>
      <c r="AC2386" s="1084">
        <f t="shared" si="1078"/>
        <v>0</v>
      </c>
      <c r="AD2386" s="1099"/>
      <c r="AF2386" s="3389"/>
      <c r="AG2386" s="2266">
        <f t="shared" si="1068"/>
        <v>0</v>
      </c>
      <c r="AK2386" s="2266" t="s">
        <v>427</v>
      </c>
    </row>
    <row r="2387" spans="1:37" s="2266" customFormat="1" x14ac:dyDescent="0.25">
      <c r="B2387" s="203" t="s">
        <v>150</v>
      </c>
      <c r="C2387" s="3350"/>
      <c r="D2387" s="183"/>
      <c r="E2387" s="310">
        <f>E2386</f>
        <v>135</v>
      </c>
      <c r="F2387" s="1802">
        <f t="shared" ref="F2387:G2388" si="1085">F2386</f>
        <v>23</v>
      </c>
      <c r="G2387" s="1653">
        <f t="shared" si="1085"/>
        <v>8</v>
      </c>
      <c r="H2387" s="750">
        <f>G2387/F2387*100</f>
        <v>34.782608695652172</v>
      </c>
      <c r="I2387" s="322">
        <f t="shared" ref="I2387:P2388" si="1086">I2386</f>
        <v>2</v>
      </c>
      <c r="J2387" s="750">
        <f t="shared" si="1086"/>
        <v>4</v>
      </c>
      <c r="K2387" s="322">
        <f t="shared" si="1086"/>
        <v>270</v>
      </c>
      <c r="L2387" s="750">
        <f t="shared" si="1086"/>
        <v>45</v>
      </c>
      <c r="M2387" s="750">
        <f t="shared" si="1086"/>
        <v>32</v>
      </c>
      <c r="N2387" s="750">
        <f t="shared" si="1086"/>
        <v>71.111111111111114</v>
      </c>
      <c r="O2387" s="750">
        <f t="shared" si="1086"/>
        <v>1</v>
      </c>
      <c r="P2387" s="2258" t="e">
        <f t="shared" si="1086"/>
        <v>#DIV/0!</v>
      </c>
      <c r="Q2387" s="135"/>
      <c r="R2387" s="135"/>
      <c r="S2387" s="135"/>
      <c r="T2387" s="2258"/>
      <c r="U2387" s="183"/>
      <c r="V2387" s="1037"/>
      <c r="W2387" s="183"/>
      <c r="X2387" s="183"/>
      <c r="Y2387" s="135"/>
      <c r="Z2387" s="1037"/>
      <c r="AA2387" s="938"/>
      <c r="AB2387" s="328"/>
      <c r="AC2387" s="1084">
        <f t="shared" si="1078"/>
        <v>0</v>
      </c>
      <c r="AD2387" s="1099"/>
      <c r="AF2387" s="3389"/>
      <c r="AG2387" s="2266">
        <f t="shared" si="1068"/>
        <v>0</v>
      </c>
      <c r="AK2387" s="2266" t="s">
        <v>427</v>
      </c>
    </row>
    <row r="2388" spans="1:37" s="2266" customFormat="1" ht="30" thickBot="1" x14ac:dyDescent="0.3">
      <c r="B2388" s="204" t="s">
        <v>135</v>
      </c>
      <c r="C2388" s="3351"/>
      <c r="D2388" s="3280"/>
      <c r="E2388" s="755">
        <f>E2387</f>
        <v>135</v>
      </c>
      <c r="F2388" s="1893">
        <f t="shared" si="1085"/>
        <v>23</v>
      </c>
      <c r="G2388" s="1893">
        <f t="shared" si="1085"/>
        <v>8</v>
      </c>
      <c r="H2388" s="1893">
        <f t="shared" ref="H2388" si="1087">H2387</f>
        <v>34.782608695652172</v>
      </c>
      <c r="I2388" s="135">
        <f t="shared" si="1086"/>
        <v>2</v>
      </c>
      <c r="J2388" s="135">
        <f t="shared" si="1086"/>
        <v>4</v>
      </c>
      <c r="K2388" s="135">
        <f t="shared" si="1086"/>
        <v>270</v>
      </c>
      <c r="L2388" s="135">
        <f t="shared" si="1086"/>
        <v>45</v>
      </c>
      <c r="M2388" s="135">
        <f t="shared" si="1086"/>
        <v>32</v>
      </c>
      <c r="N2388" s="135">
        <f t="shared" si="1086"/>
        <v>71.111111111111114</v>
      </c>
      <c r="O2388" s="135">
        <f t="shared" si="1086"/>
        <v>1</v>
      </c>
      <c r="P2388" s="135"/>
      <c r="Q2388" s="415">
        <v>2968.3357199999996</v>
      </c>
      <c r="R2388" s="415">
        <v>2968.3357199999996</v>
      </c>
      <c r="S2388" s="892">
        <f>Q2388/12*$B$4+(R2388-Q2388)/11*1</f>
        <v>494.72261999999995</v>
      </c>
      <c r="T2388" s="333">
        <f>Z2388-Y2388-V2388</f>
        <v>175.90135999999998</v>
      </c>
      <c r="U2388" s="1547"/>
      <c r="V2388" s="415"/>
      <c r="W2388" s="333">
        <f>T2388-S2388</f>
        <v>-318.82125999999994</v>
      </c>
      <c r="X2388" s="333"/>
      <c r="Y2388" s="415">
        <v>-10.31058</v>
      </c>
      <c r="Z2388" s="415">
        <v>165.59078</v>
      </c>
      <c r="AA2388" s="1855"/>
      <c r="AB2388" s="939"/>
      <c r="AC2388" s="1084">
        <f t="shared" si="1078"/>
        <v>0</v>
      </c>
      <c r="AD2388" s="1099"/>
      <c r="AF2388" s="3389"/>
      <c r="AG2388" s="2266">
        <f t="shared" si="1068"/>
        <v>165590.78</v>
      </c>
      <c r="AK2388" s="2266" t="s">
        <v>427</v>
      </c>
    </row>
    <row r="2389" spans="1:37" ht="15.75" thickBot="1" x14ac:dyDescent="0.3">
      <c r="A2389" s="137">
        <v>1</v>
      </c>
      <c r="B2389" s="155" t="s">
        <v>278</v>
      </c>
      <c r="C2389" s="155"/>
      <c r="D2389" s="1779"/>
      <c r="E2389" s="269"/>
      <c r="F2389" s="1779"/>
      <c r="G2389" s="1779"/>
      <c r="H2389" s="1779"/>
      <c r="I2389" s="1779"/>
      <c r="J2389" s="1779"/>
      <c r="K2389" s="1779"/>
      <c r="L2389" s="1779"/>
      <c r="M2389" s="1779">
        <f>M2388</f>
        <v>32</v>
      </c>
      <c r="N2389" s="1779"/>
      <c r="O2389" s="1779"/>
      <c r="P2389" s="1779"/>
      <c r="Q2389" s="337">
        <f>Q2384+Q2388</f>
        <v>12688.9712</v>
      </c>
      <c r="R2389" s="337">
        <f>R2384+R2388</f>
        <v>12688.9712</v>
      </c>
      <c r="S2389" s="760">
        <f t="shared" ref="S2389:Z2389" si="1088">S2384+S2388</f>
        <v>2114.8285333333333</v>
      </c>
      <c r="T2389" s="337">
        <f t="shared" si="1088"/>
        <v>2824.4164700000001</v>
      </c>
      <c r="U2389" s="782">
        <f t="shared" si="1088"/>
        <v>0</v>
      </c>
      <c r="V2389" s="156">
        <f t="shared" si="1088"/>
        <v>0</v>
      </c>
      <c r="W2389" s="337">
        <f t="shared" si="1088"/>
        <v>709.58793666666702</v>
      </c>
      <c r="X2389" s="337">
        <f t="shared" si="1088"/>
        <v>0</v>
      </c>
      <c r="Y2389" s="156">
        <f t="shared" si="1088"/>
        <v>-10.66784</v>
      </c>
      <c r="Z2389" s="337">
        <f t="shared" si="1088"/>
        <v>2813.74863</v>
      </c>
      <c r="AA2389" s="1895"/>
      <c r="AB2389" s="868">
        <f t="shared" ref="AB2389" si="1089">AB2384</f>
        <v>0</v>
      </c>
      <c r="AC2389" s="1084">
        <f t="shared" si="1078"/>
        <v>0</v>
      </c>
      <c r="AD2389" s="1099"/>
      <c r="AE2389" s="137" t="e">
        <f>S2389-#REF!/12*4</f>
        <v>#REF!</v>
      </c>
      <c r="AF2389" s="3389"/>
      <c r="AG2389" s="137">
        <f t="shared" si="1068"/>
        <v>2813748.63</v>
      </c>
      <c r="AK2389" s="137" t="s">
        <v>427</v>
      </c>
    </row>
    <row r="2390" spans="1:37" ht="15.75" x14ac:dyDescent="0.25">
      <c r="A2390" s="137">
        <v>1</v>
      </c>
      <c r="B2390" s="1866" t="s">
        <v>428</v>
      </c>
      <c r="C2390" s="818"/>
      <c r="D2390" s="2262"/>
      <c r="E2390" s="167"/>
      <c r="F2390" s="167"/>
      <c r="G2390" s="2262"/>
      <c r="H2390" s="167"/>
      <c r="I2390" s="2262"/>
      <c r="J2390" s="167"/>
      <c r="K2390" s="167"/>
      <c r="L2390" s="167"/>
      <c r="M2390" s="2262"/>
      <c r="N2390" s="167"/>
      <c r="O2390" s="167"/>
      <c r="P2390" s="167"/>
      <c r="Q2390" s="167"/>
      <c r="R2390" s="2262"/>
      <c r="S2390" s="759">
        <f>Q2390/12*$B$4</f>
        <v>0</v>
      </c>
      <c r="T2390" s="167"/>
      <c r="U2390" s="783"/>
      <c r="V2390" s="167"/>
      <c r="W2390" s="167"/>
      <c r="X2390" s="167"/>
      <c r="Y2390" s="167"/>
      <c r="Z2390" s="167"/>
      <c r="AA2390" s="954"/>
      <c r="AB2390" s="954"/>
      <c r="AC2390" s="1084">
        <f t="shared" si="1078"/>
        <v>0</v>
      </c>
      <c r="AD2390" s="1099"/>
      <c r="AF2390" s="3389"/>
      <c r="AG2390" s="137">
        <f t="shared" si="1068"/>
        <v>0</v>
      </c>
      <c r="AK2390" s="137" t="s">
        <v>428</v>
      </c>
    </row>
    <row r="2391" spans="1:37" x14ac:dyDescent="0.25">
      <c r="A2391" s="137">
        <v>1</v>
      </c>
      <c r="B2391" s="2265" t="s">
        <v>217</v>
      </c>
      <c r="C2391" s="817"/>
      <c r="D2391" s="2262"/>
      <c r="E2391" s="526">
        <f>SUM(E2392:E2401)</f>
        <v>68</v>
      </c>
      <c r="F2391" s="526">
        <f t="shared" ref="F2391:G2391" si="1090">SUM(F2392:F2401)</f>
        <v>10</v>
      </c>
      <c r="G2391" s="526">
        <f t="shared" si="1090"/>
        <v>0</v>
      </c>
      <c r="H2391" s="167">
        <f t="shared" ref="H2391:H2401" si="1091">G2391/F2391*100</f>
        <v>0</v>
      </c>
      <c r="I2391" s="2262"/>
      <c r="J2391" s="167"/>
      <c r="K2391" s="167"/>
      <c r="L2391" s="167"/>
      <c r="M2391" s="2262"/>
      <c r="N2391" s="167"/>
      <c r="O2391" s="167"/>
      <c r="P2391" s="167"/>
      <c r="Q2391" s="549">
        <v>891.95604000000014</v>
      </c>
      <c r="R2391" s="549">
        <v>891.95604000000014</v>
      </c>
      <c r="S2391" s="881">
        <f>Q2391/12*$B$4+(R2391-Q2391)/11*1</f>
        <v>148.65934000000001</v>
      </c>
      <c r="T2391" s="549">
        <f>Z2391-Y2391-V2391</f>
        <v>0</v>
      </c>
      <c r="U2391" s="784"/>
      <c r="V2391" s="549"/>
      <c r="W2391" s="549">
        <f>T2391-S2391</f>
        <v>-148.65934000000001</v>
      </c>
      <c r="X2391" s="549"/>
      <c r="Y2391" s="549"/>
      <c r="Z2391" s="549"/>
      <c r="AA2391" s="954"/>
      <c r="AB2391" s="971"/>
      <c r="AC2391" s="1084">
        <f t="shared" si="1078"/>
        <v>0</v>
      </c>
      <c r="AD2391" s="1099"/>
      <c r="AF2391" s="3389"/>
      <c r="AG2391" s="137">
        <f t="shared" si="1068"/>
        <v>0</v>
      </c>
      <c r="AK2391" s="137" t="s">
        <v>428</v>
      </c>
    </row>
    <row r="2392" spans="1:37" s="2266" customFormat="1" ht="30" x14ac:dyDescent="0.25">
      <c r="B2392" s="451" t="s">
        <v>291</v>
      </c>
      <c r="C2392" s="817"/>
      <c r="D2392" s="2262"/>
      <c r="E2392" s="187">
        <v>2</v>
      </c>
      <c r="F2392" s="2262">
        <f t="shared" ref="F2392:F2401" si="1092">ROUND(E2392/12*$B$4,0)</f>
        <v>0</v>
      </c>
      <c r="G2392" s="2262"/>
      <c r="H2392" s="2262" t="e">
        <f t="shared" si="1091"/>
        <v>#DIV/0!</v>
      </c>
      <c r="I2392" s="2262"/>
      <c r="J2392" s="2262"/>
      <c r="K2392" s="2262"/>
      <c r="L2392" s="2262"/>
      <c r="M2392" s="2262"/>
      <c r="N2392" s="2262"/>
      <c r="O2392" s="2262"/>
      <c r="P2392" s="2262"/>
      <c r="Q2392" s="549"/>
      <c r="R2392" s="549"/>
      <c r="S2392" s="881"/>
      <c r="T2392" s="549"/>
      <c r="U2392" s="784"/>
      <c r="V2392" s="549"/>
      <c r="W2392" s="549"/>
      <c r="X2392" s="549"/>
      <c r="Y2392" s="549"/>
      <c r="Z2392" s="549"/>
      <c r="AA2392" s="954"/>
      <c r="AB2392" s="971"/>
      <c r="AC2392" s="1084">
        <f t="shared" si="1078"/>
        <v>0</v>
      </c>
      <c r="AD2392" s="1099"/>
      <c r="AF2392" s="3389"/>
      <c r="AG2392" s="2266">
        <f t="shared" si="1068"/>
        <v>0</v>
      </c>
      <c r="AK2392" s="2266" t="s">
        <v>428</v>
      </c>
    </row>
    <row r="2393" spans="1:37" s="2266" customFormat="1" ht="45" x14ac:dyDescent="0.25">
      <c r="B2393" s="451" t="s">
        <v>292</v>
      </c>
      <c r="C2393" s="817"/>
      <c r="D2393" s="2262"/>
      <c r="E2393" s="1635">
        <v>2</v>
      </c>
      <c r="F2393" s="2262">
        <f t="shared" si="1092"/>
        <v>0</v>
      </c>
      <c r="G2393" s="2262"/>
      <c r="H2393" s="2262" t="e">
        <f t="shared" si="1091"/>
        <v>#DIV/0!</v>
      </c>
      <c r="I2393" s="2262"/>
      <c r="J2393" s="2262"/>
      <c r="K2393" s="2262"/>
      <c r="L2393" s="2262"/>
      <c r="M2393" s="2262"/>
      <c r="N2393" s="2262"/>
      <c r="O2393" s="2262"/>
      <c r="P2393" s="2262"/>
      <c r="Q2393" s="549"/>
      <c r="R2393" s="549"/>
      <c r="S2393" s="881"/>
      <c r="T2393" s="549"/>
      <c r="U2393" s="784"/>
      <c r="V2393" s="549"/>
      <c r="W2393" s="549"/>
      <c r="X2393" s="549"/>
      <c r="Y2393" s="549"/>
      <c r="Z2393" s="549"/>
      <c r="AA2393" s="954"/>
      <c r="AB2393" s="971"/>
      <c r="AC2393" s="1084">
        <f t="shared" si="1078"/>
        <v>0</v>
      </c>
      <c r="AD2393" s="1099"/>
      <c r="AF2393" s="3389"/>
      <c r="AG2393" s="2266">
        <f t="shared" si="1068"/>
        <v>0</v>
      </c>
      <c r="AK2393" s="2266" t="s">
        <v>428</v>
      </c>
    </row>
    <row r="2394" spans="1:37" s="2266" customFormat="1" ht="45" x14ac:dyDescent="0.25">
      <c r="B2394" s="451" t="s">
        <v>480</v>
      </c>
      <c r="C2394" s="817"/>
      <c r="D2394" s="2262"/>
      <c r="E2394" s="1635">
        <v>2</v>
      </c>
      <c r="F2394" s="2262">
        <f t="shared" si="1092"/>
        <v>0</v>
      </c>
      <c r="G2394" s="2262"/>
      <c r="H2394" s="2262" t="e">
        <f t="shared" si="1091"/>
        <v>#DIV/0!</v>
      </c>
      <c r="I2394" s="2262"/>
      <c r="J2394" s="2262"/>
      <c r="K2394" s="2262"/>
      <c r="L2394" s="2262"/>
      <c r="M2394" s="2262"/>
      <c r="N2394" s="2262"/>
      <c r="O2394" s="2262"/>
      <c r="P2394" s="2262"/>
      <c r="Q2394" s="549"/>
      <c r="R2394" s="549"/>
      <c r="S2394" s="881"/>
      <c r="T2394" s="549"/>
      <c r="U2394" s="784"/>
      <c r="V2394" s="549"/>
      <c r="W2394" s="549"/>
      <c r="X2394" s="549"/>
      <c r="Y2394" s="549"/>
      <c r="Z2394" s="549"/>
      <c r="AA2394" s="954"/>
      <c r="AB2394" s="971"/>
      <c r="AC2394" s="1084">
        <f t="shared" si="1078"/>
        <v>0</v>
      </c>
      <c r="AD2394" s="1099"/>
      <c r="AF2394" s="3389"/>
      <c r="AG2394" s="2266">
        <f t="shared" si="1068"/>
        <v>0</v>
      </c>
      <c r="AK2394" s="2266" t="s">
        <v>428</v>
      </c>
    </row>
    <row r="2395" spans="1:37" s="2266" customFormat="1" ht="45" x14ac:dyDescent="0.25">
      <c r="B2395" s="451" t="s">
        <v>481</v>
      </c>
      <c r="C2395" s="817"/>
      <c r="D2395" s="2262"/>
      <c r="E2395" s="1635">
        <v>2</v>
      </c>
      <c r="F2395" s="2262">
        <f t="shared" si="1092"/>
        <v>0</v>
      </c>
      <c r="G2395" s="2262"/>
      <c r="H2395" s="2262" t="e">
        <f t="shared" si="1091"/>
        <v>#DIV/0!</v>
      </c>
      <c r="I2395" s="2262"/>
      <c r="J2395" s="2262"/>
      <c r="K2395" s="2262"/>
      <c r="L2395" s="2262"/>
      <c r="M2395" s="2262"/>
      <c r="N2395" s="2262"/>
      <c r="O2395" s="2262"/>
      <c r="P2395" s="2262"/>
      <c r="Q2395" s="549"/>
      <c r="R2395" s="549"/>
      <c r="S2395" s="881"/>
      <c r="T2395" s="549"/>
      <c r="U2395" s="784"/>
      <c r="V2395" s="549"/>
      <c r="W2395" s="549"/>
      <c r="X2395" s="549"/>
      <c r="Y2395" s="549"/>
      <c r="Z2395" s="549"/>
      <c r="AA2395" s="954"/>
      <c r="AB2395" s="971"/>
      <c r="AC2395" s="1084">
        <f t="shared" si="1078"/>
        <v>0</v>
      </c>
      <c r="AD2395" s="1099"/>
      <c r="AF2395" s="3389"/>
      <c r="AG2395" s="2266">
        <f t="shared" si="1068"/>
        <v>0</v>
      </c>
      <c r="AK2395" s="2266" t="s">
        <v>428</v>
      </c>
    </row>
    <row r="2396" spans="1:37" s="2266" customFormat="1" ht="30" x14ac:dyDescent="0.25">
      <c r="B2396" s="451" t="s">
        <v>646</v>
      </c>
      <c r="C2396" s="817"/>
      <c r="D2396" s="2262"/>
      <c r="E2396" s="1635">
        <v>40</v>
      </c>
      <c r="F2396" s="2262">
        <f t="shared" si="1092"/>
        <v>7</v>
      </c>
      <c r="G2396" s="2262"/>
      <c r="H2396" s="2262">
        <f t="shared" si="1091"/>
        <v>0</v>
      </c>
      <c r="I2396" s="2262"/>
      <c r="J2396" s="2262"/>
      <c r="K2396" s="2262"/>
      <c r="L2396" s="2262"/>
      <c r="M2396" s="2262"/>
      <c r="N2396" s="2262"/>
      <c r="O2396" s="2262"/>
      <c r="P2396" s="2262"/>
      <c r="Q2396" s="549"/>
      <c r="R2396" s="549"/>
      <c r="S2396" s="881"/>
      <c r="T2396" s="549"/>
      <c r="U2396" s="784"/>
      <c r="V2396" s="549"/>
      <c r="W2396" s="549"/>
      <c r="X2396" s="549"/>
      <c r="Y2396" s="549"/>
      <c r="Z2396" s="549"/>
      <c r="AA2396" s="954"/>
      <c r="AB2396" s="971"/>
      <c r="AC2396" s="1084">
        <f t="shared" si="1078"/>
        <v>0</v>
      </c>
      <c r="AD2396" s="1099"/>
      <c r="AF2396" s="3389"/>
      <c r="AG2396" s="2266">
        <f t="shared" si="1068"/>
        <v>0</v>
      </c>
      <c r="AK2396" s="2266" t="s">
        <v>428</v>
      </c>
    </row>
    <row r="2397" spans="1:37" s="2266" customFormat="1" ht="45" x14ac:dyDescent="0.25">
      <c r="B2397" s="451" t="s">
        <v>416</v>
      </c>
      <c r="C2397" s="817"/>
      <c r="D2397" s="2262"/>
      <c r="E2397" s="1635">
        <v>2</v>
      </c>
      <c r="F2397" s="2262">
        <f t="shared" si="1092"/>
        <v>0</v>
      </c>
      <c r="G2397" s="2262"/>
      <c r="H2397" s="2262" t="e">
        <f t="shared" si="1091"/>
        <v>#DIV/0!</v>
      </c>
      <c r="I2397" s="2262"/>
      <c r="J2397" s="2262"/>
      <c r="K2397" s="2262"/>
      <c r="L2397" s="2262"/>
      <c r="M2397" s="2262"/>
      <c r="N2397" s="2262"/>
      <c r="O2397" s="2262"/>
      <c r="P2397" s="2262"/>
      <c r="Q2397" s="549"/>
      <c r="R2397" s="549"/>
      <c r="S2397" s="881"/>
      <c r="T2397" s="549"/>
      <c r="U2397" s="784"/>
      <c r="V2397" s="549"/>
      <c r="W2397" s="549"/>
      <c r="X2397" s="549"/>
      <c r="Y2397" s="549"/>
      <c r="Z2397" s="549"/>
      <c r="AA2397" s="954"/>
      <c r="AB2397" s="971"/>
      <c r="AC2397" s="1084"/>
      <c r="AD2397" s="1099"/>
      <c r="AF2397" s="3389"/>
      <c r="AG2397" s="2266">
        <f t="shared" si="1068"/>
        <v>0</v>
      </c>
      <c r="AK2397" s="2266" t="s">
        <v>428</v>
      </c>
    </row>
    <row r="2398" spans="1:37" s="2266" customFormat="1" ht="45" x14ac:dyDescent="0.25">
      <c r="B2398" s="451" t="s">
        <v>426</v>
      </c>
      <c r="C2398" s="817"/>
      <c r="D2398" s="2262"/>
      <c r="E2398" s="1635">
        <v>5</v>
      </c>
      <c r="F2398" s="2262">
        <f t="shared" si="1092"/>
        <v>1</v>
      </c>
      <c r="G2398" s="2262"/>
      <c r="H2398" s="2262">
        <f t="shared" si="1091"/>
        <v>0</v>
      </c>
      <c r="I2398" s="2262"/>
      <c r="J2398" s="2262"/>
      <c r="K2398" s="2262"/>
      <c r="L2398" s="2262"/>
      <c r="M2398" s="2262"/>
      <c r="N2398" s="2262"/>
      <c r="O2398" s="2262"/>
      <c r="P2398" s="2262"/>
      <c r="Q2398" s="549"/>
      <c r="R2398" s="549"/>
      <c r="S2398" s="881"/>
      <c r="T2398" s="549"/>
      <c r="U2398" s="784"/>
      <c r="V2398" s="549"/>
      <c r="W2398" s="549"/>
      <c r="X2398" s="549"/>
      <c r="Y2398" s="549"/>
      <c r="Z2398" s="549"/>
      <c r="AA2398" s="954"/>
      <c r="AB2398" s="971"/>
      <c r="AC2398" s="1084">
        <f t="shared" ref="AC2398:AC2429" si="1093">T2398-S2398-W2398</f>
        <v>0</v>
      </c>
      <c r="AD2398" s="1099"/>
      <c r="AF2398" s="3389"/>
      <c r="AG2398" s="2266">
        <f t="shared" si="1068"/>
        <v>0</v>
      </c>
      <c r="AK2398" s="2266" t="s">
        <v>428</v>
      </c>
    </row>
    <row r="2399" spans="1:37" s="2266" customFormat="1" ht="30" x14ac:dyDescent="0.25">
      <c r="B2399" s="451" t="s">
        <v>419</v>
      </c>
      <c r="C2399" s="817"/>
      <c r="D2399" s="2262"/>
      <c r="E2399" s="1635">
        <v>6</v>
      </c>
      <c r="F2399" s="2262">
        <f t="shared" si="1092"/>
        <v>1</v>
      </c>
      <c r="G2399" s="2262"/>
      <c r="H2399" s="2262">
        <f t="shared" si="1091"/>
        <v>0</v>
      </c>
      <c r="I2399" s="2262"/>
      <c r="J2399" s="2262"/>
      <c r="K2399" s="2262"/>
      <c r="L2399" s="2262"/>
      <c r="M2399" s="2262"/>
      <c r="N2399" s="2262"/>
      <c r="O2399" s="2262"/>
      <c r="P2399" s="2262"/>
      <c r="Q2399" s="549"/>
      <c r="R2399" s="549"/>
      <c r="S2399" s="881"/>
      <c r="T2399" s="549"/>
      <c r="U2399" s="784"/>
      <c r="V2399" s="549"/>
      <c r="W2399" s="549"/>
      <c r="X2399" s="549"/>
      <c r="Y2399" s="549"/>
      <c r="Z2399" s="549"/>
      <c r="AA2399" s="954"/>
      <c r="AB2399" s="971"/>
      <c r="AC2399" s="1084">
        <f t="shared" si="1093"/>
        <v>0</v>
      </c>
      <c r="AD2399" s="1099"/>
      <c r="AF2399" s="3389"/>
      <c r="AG2399" s="2266">
        <f t="shared" si="1068"/>
        <v>0</v>
      </c>
      <c r="AK2399" s="2266" t="s">
        <v>428</v>
      </c>
    </row>
    <row r="2400" spans="1:37" ht="45" x14ac:dyDescent="0.25">
      <c r="A2400" s="137">
        <v>1</v>
      </c>
      <c r="B2400" s="451" t="s">
        <v>647</v>
      </c>
      <c r="C2400" s="468"/>
      <c r="D2400" s="2262"/>
      <c r="E2400" s="1635">
        <v>5</v>
      </c>
      <c r="F2400" s="167">
        <f t="shared" si="1092"/>
        <v>1</v>
      </c>
      <c r="G2400" s="2262"/>
      <c r="H2400" s="167">
        <f t="shared" si="1091"/>
        <v>0</v>
      </c>
      <c r="I2400" s="2262"/>
      <c r="J2400" s="167"/>
      <c r="K2400" s="167"/>
      <c r="L2400" s="167"/>
      <c r="M2400" s="2262"/>
      <c r="N2400" s="167"/>
      <c r="O2400" s="167"/>
      <c r="P2400" s="167"/>
      <c r="Q2400" s="549"/>
      <c r="R2400" s="549"/>
      <c r="S2400" s="759">
        <f>Q2400/12*$B$4</f>
        <v>0</v>
      </c>
      <c r="T2400" s="549"/>
      <c r="U2400" s="784"/>
      <c r="V2400" s="549"/>
      <c r="W2400" s="549"/>
      <c r="X2400" s="549"/>
      <c r="Y2400" s="549"/>
      <c r="Z2400" s="549"/>
      <c r="AA2400" s="954"/>
      <c r="AB2400" s="971"/>
      <c r="AC2400" s="1084">
        <f t="shared" si="1093"/>
        <v>0</v>
      </c>
      <c r="AD2400" s="1099"/>
      <c r="AF2400" s="3389"/>
      <c r="AG2400" s="137">
        <f t="shared" si="1068"/>
        <v>0</v>
      </c>
      <c r="AK2400" s="137" t="s">
        <v>428</v>
      </c>
    </row>
    <row r="2401" spans="1:37" ht="45" x14ac:dyDescent="0.25">
      <c r="A2401" s="137">
        <v>1</v>
      </c>
      <c r="B2401" s="451" t="s">
        <v>425</v>
      </c>
      <c r="C2401" s="468"/>
      <c r="D2401" s="2262"/>
      <c r="E2401" s="1635">
        <v>2</v>
      </c>
      <c r="F2401" s="167">
        <f t="shared" si="1092"/>
        <v>0</v>
      </c>
      <c r="G2401" s="2262"/>
      <c r="H2401" s="167" t="e">
        <f t="shared" si="1091"/>
        <v>#DIV/0!</v>
      </c>
      <c r="I2401" s="2262"/>
      <c r="J2401" s="167"/>
      <c r="K2401" s="167"/>
      <c r="L2401" s="167"/>
      <c r="M2401" s="2262"/>
      <c r="N2401" s="167"/>
      <c r="O2401" s="167"/>
      <c r="P2401" s="167"/>
      <c r="Q2401" s="549"/>
      <c r="R2401" s="549"/>
      <c r="S2401" s="759">
        <f>Q2401/12*$B$4</f>
        <v>0</v>
      </c>
      <c r="T2401" s="549"/>
      <c r="U2401" s="784"/>
      <c r="V2401" s="549"/>
      <c r="W2401" s="549"/>
      <c r="X2401" s="549"/>
      <c r="Y2401" s="549"/>
      <c r="Z2401" s="549"/>
      <c r="AA2401" s="954"/>
      <c r="AB2401" s="971"/>
      <c r="AC2401" s="1084">
        <f t="shared" si="1093"/>
        <v>0</v>
      </c>
      <c r="AD2401" s="1099"/>
      <c r="AF2401" s="3389"/>
      <c r="AG2401" s="137">
        <f t="shared" si="1068"/>
        <v>0</v>
      </c>
      <c r="AK2401" s="137" t="s">
        <v>428</v>
      </c>
    </row>
    <row r="2402" spans="1:37" ht="15.75" thickBot="1" x14ac:dyDescent="0.3">
      <c r="A2402" s="137">
        <v>1</v>
      </c>
      <c r="B2402" s="551" t="s">
        <v>134</v>
      </c>
      <c r="C2402" s="469"/>
      <c r="D2402" s="754"/>
      <c r="E2402" s="755"/>
      <c r="F2402" s="135"/>
      <c r="G2402" s="554"/>
      <c r="H2402" s="554"/>
      <c r="I2402" s="554"/>
      <c r="J2402" s="554"/>
      <c r="K2402" s="554"/>
      <c r="L2402" s="554"/>
      <c r="M2402" s="554"/>
      <c r="N2402" s="554"/>
      <c r="O2402" s="554"/>
      <c r="P2402" s="554"/>
      <c r="Q2402" s="3273">
        <f t="shared" ref="Q2402:R2402" si="1094">Q2391</f>
        <v>891.95604000000014</v>
      </c>
      <c r="R2402" s="3273">
        <f t="shared" si="1094"/>
        <v>891.95604000000014</v>
      </c>
      <c r="S2402" s="2263">
        <f t="shared" ref="S2402:Z2402" si="1095">S2391</f>
        <v>148.65934000000001</v>
      </c>
      <c r="T2402" s="2263">
        <f t="shared" si="1095"/>
        <v>0</v>
      </c>
      <c r="U2402" s="2263">
        <f t="shared" si="1095"/>
        <v>0</v>
      </c>
      <c r="V2402" s="2263">
        <f t="shared" si="1095"/>
        <v>0</v>
      </c>
      <c r="W2402" s="2263">
        <f t="shared" si="1095"/>
        <v>-148.65934000000001</v>
      </c>
      <c r="X2402" s="2263">
        <f t="shared" si="1095"/>
        <v>0</v>
      </c>
      <c r="Y2402" s="2263">
        <f t="shared" si="1095"/>
        <v>0</v>
      </c>
      <c r="Z2402" s="2263">
        <f t="shared" si="1095"/>
        <v>0</v>
      </c>
      <c r="AA2402" s="972"/>
      <c r="AB2402" s="973"/>
      <c r="AC2402" s="1084">
        <f t="shared" si="1093"/>
        <v>0</v>
      </c>
      <c r="AD2402" s="1099"/>
      <c r="AF2402" s="3389"/>
      <c r="AG2402" s="137">
        <f t="shared" si="1068"/>
        <v>0</v>
      </c>
      <c r="AK2402" s="137" t="s">
        <v>428</v>
      </c>
    </row>
    <row r="2403" spans="1:37" ht="15.75" thickBot="1" x14ac:dyDescent="0.3">
      <c r="A2403" s="137">
        <v>1</v>
      </c>
      <c r="B2403" s="550" t="s">
        <v>278</v>
      </c>
      <c r="C2403" s="552"/>
      <c r="D2403" s="558"/>
      <c r="E2403" s="557"/>
      <c r="F2403" s="1779"/>
      <c r="G2403" s="553"/>
      <c r="H2403" s="553"/>
      <c r="I2403" s="553"/>
      <c r="J2403" s="553"/>
      <c r="K2403" s="553"/>
      <c r="L2403" s="553"/>
      <c r="M2403" s="553"/>
      <c r="N2403" s="553"/>
      <c r="O2403" s="553"/>
      <c r="P2403" s="553"/>
      <c r="Q2403" s="671">
        <f t="shared" ref="Q2403:R2403" si="1096">Q2402</f>
        <v>891.95604000000014</v>
      </c>
      <c r="R2403" s="671">
        <f t="shared" si="1096"/>
        <v>891.95604000000014</v>
      </c>
      <c r="S2403" s="760">
        <f t="shared" ref="S2403:Z2403" si="1097">S2402</f>
        <v>148.65934000000001</v>
      </c>
      <c r="T2403" s="671">
        <f t="shared" si="1097"/>
        <v>0</v>
      </c>
      <c r="U2403" s="785">
        <f t="shared" si="1097"/>
        <v>0</v>
      </c>
      <c r="V2403" s="3101">
        <f t="shared" si="1097"/>
        <v>0</v>
      </c>
      <c r="W2403" s="672">
        <f t="shared" si="1097"/>
        <v>-148.65934000000001</v>
      </c>
      <c r="X2403" s="672">
        <f t="shared" si="1097"/>
        <v>0</v>
      </c>
      <c r="Y2403" s="672">
        <f t="shared" si="1097"/>
        <v>0</v>
      </c>
      <c r="Z2403" s="672">
        <f t="shared" si="1097"/>
        <v>0</v>
      </c>
      <c r="AA2403" s="974"/>
      <c r="AB2403" s="975"/>
      <c r="AC2403" s="1084">
        <f t="shared" si="1093"/>
        <v>0</v>
      </c>
      <c r="AD2403" s="1099"/>
      <c r="AE2403" s="137" t="e">
        <f>S2403-#REF!/12*4</f>
        <v>#REF!</v>
      </c>
      <c r="AF2403" s="3389"/>
      <c r="AG2403" s="137">
        <f t="shared" si="1068"/>
        <v>0</v>
      </c>
      <c r="AK2403" s="137" t="s">
        <v>428</v>
      </c>
    </row>
    <row r="2404" spans="1:37" ht="31.5" x14ac:dyDescent="0.25">
      <c r="A2404" s="137">
        <v>1</v>
      </c>
      <c r="B2404" s="1866" t="s">
        <v>484</v>
      </c>
      <c r="C2404" s="1866"/>
      <c r="D2404" s="183"/>
      <c r="E2404" s="221"/>
      <c r="F2404" s="183"/>
      <c r="G2404" s="183"/>
      <c r="H2404" s="183"/>
      <c r="I2404" s="183"/>
      <c r="J2404" s="183"/>
      <c r="K2404" s="183"/>
      <c r="L2404" s="183"/>
      <c r="M2404" s="183"/>
      <c r="N2404" s="183"/>
      <c r="O2404" s="183"/>
      <c r="P2404" s="183"/>
      <c r="Q2404" s="331"/>
      <c r="R2404" s="331"/>
      <c r="S2404" s="759">
        <f t="shared" ref="S2404:S2408" si="1098">Q2404/12*$B$4</f>
        <v>0</v>
      </c>
      <c r="T2404" s="331"/>
      <c r="U2404" s="777"/>
      <c r="V2404" s="331"/>
      <c r="W2404" s="331"/>
      <c r="X2404" s="331"/>
      <c r="Y2404" s="331"/>
      <c r="Z2404" s="331"/>
      <c r="AA2404" s="934"/>
      <c r="AB2404" s="328"/>
      <c r="AC2404" s="1084">
        <f t="shared" si="1093"/>
        <v>0</v>
      </c>
      <c r="AD2404" s="1099"/>
      <c r="AF2404" s="3389"/>
      <c r="AG2404" s="137">
        <f t="shared" si="1068"/>
        <v>0</v>
      </c>
      <c r="AK2404" s="137" t="s">
        <v>484</v>
      </c>
    </row>
    <row r="2405" spans="1:37" ht="15.75" x14ac:dyDescent="0.25">
      <c r="A2405" s="137">
        <v>1</v>
      </c>
      <c r="B2405" s="1904"/>
      <c r="C2405" s="1905"/>
      <c r="D2405" s="2258"/>
      <c r="E2405" s="221"/>
      <c r="F2405" s="183"/>
      <c r="G2405" s="183"/>
      <c r="H2405" s="183"/>
      <c r="I2405" s="2258"/>
      <c r="J2405" s="186"/>
      <c r="K2405" s="186"/>
      <c r="L2405" s="186"/>
      <c r="M2405" s="2258"/>
      <c r="N2405" s="186"/>
      <c r="O2405" s="186"/>
      <c r="P2405" s="186"/>
      <c r="Q2405" s="330"/>
      <c r="R2405" s="330"/>
      <c r="S2405" s="758">
        <f t="shared" si="1098"/>
        <v>0</v>
      </c>
      <c r="T2405" s="330"/>
      <c r="U2405" s="780"/>
      <c r="V2405" s="330"/>
      <c r="W2405" s="330"/>
      <c r="X2405" s="330"/>
      <c r="Y2405" s="330"/>
      <c r="Z2405" s="330"/>
      <c r="AA2405" s="934"/>
      <c r="AB2405" s="370"/>
      <c r="AC2405" s="1084">
        <f t="shared" si="1093"/>
        <v>0</v>
      </c>
      <c r="AD2405" s="1099"/>
      <c r="AF2405" s="3389"/>
      <c r="AG2405" s="137">
        <f t="shared" si="1068"/>
        <v>0</v>
      </c>
      <c r="AK2405" s="137" t="s">
        <v>484</v>
      </c>
    </row>
    <row r="2406" spans="1:37" ht="51" customHeight="1" x14ac:dyDescent="0.25">
      <c r="A2406" s="137">
        <v>1</v>
      </c>
      <c r="B2406" s="555" t="s">
        <v>413</v>
      </c>
      <c r="C2406" s="1463"/>
      <c r="D2406" s="2258"/>
      <c r="E2406" s="167">
        <v>2700</v>
      </c>
      <c r="F2406" s="167">
        <f>ROUND(E2406/12*$B$4,0)</f>
        <v>450</v>
      </c>
      <c r="G2406" s="2262">
        <v>584</v>
      </c>
      <c r="H2406" s="183">
        <f>G2406/F2406*100</f>
        <v>129.77777777777777</v>
      </c>
      <c r="I2406" s="2258"/>
      <c r="J2406" s="186"/>
      <c r="K2406" s="186"/>
      <c r="L2406" s="186"/>
      <c r="M2406" s="2258"/>
      <c r="N2406" s="186"/>
      <c r="O2406" s="186"/>
      <c r="P2406" s="186"/>
      <c r="Q2406" s="330"/>
      <c r="R2406" s="330"/>
      <c r="S2406" s="758">
        <f t="shared" si="1098"/>
        <v>0</v>
      </c>
      <c r="T2406" s="330">
        <f>Z2406-Y2406</f>
        <v>0</v>
      </c>
      <c r="U2406" s="780"/>
      <c r="V2406" s="330"/>
      <c r="W2406" s="330">
        <f>T2406-S2406</f>
        <v>0</v>
      </c>
      <c r="X2406" s="330"/>
      <c r="Y2406" s="330"/>
      <c r="Z2406" s="330"/>
      <c r="AA2406" s="954"/>
      <c r="AB2406" s="370"/>
      <c r="AC2406" s="1084">
        <f t="shared" si="1093"/>
        <v>0</v>
      </c>
      <c r="AD2406" s="1099"/>
      <c r="AF2406" s="3389"/>
      <c r="AG2406" s="137">
        <f t="shared" si="1068"/>
        <v>0</v>
      </c>
      <c r="AK2406" s="137" t="s">
        <v>484</v>
      </c>
    </row>
    <row r="2407" spans="1:37" ht="31.5" x14ac:dyDescent="0.25">
      <c r="B2407" s="555" t="s">
        <v>188</v>
      </c>
      <c r="C2407" s="1463"/>
      <c r="D2407" s="2258"/>
      <c r="E2407" s="167">
        <v>1500</v>
      </c>
      <c r="F2407" s="167">
        <f>ROUND(E2407/12*$B$4,0)</f>
        <v>250</v>
      </c>
      <c r="G2407" s="2262">
        <v>216</v>
      </c>
      <c r="H2407" s="183">
        <f>G2407/F2407*100</f>
        <v>86.4</v>
      </c>
      <c r="I2407" s="2258"/>
      <c r="J2407" s="186"/>
      <c r="K2407" s="186"/>
      <c r="L2407" s="186"/>
      <c r="M2407" s="2258"/>
      <c r="N2407" s="186"/>
      <c r="O2407" s="186"/>
      <c r="P2407" s="186"/>
      <c r="Q2407" s="330"/>
      <c r="R2407" s="330"/>
      <c r="S2407" s="758">
        <f t="shared" si="1098"/>
        <v>0</v>
      </c>
      <c r="T2407" s="330"/>
      <c r="U2407" s="780"/>
      <c r="V2407" s="330"/>
      <c r="W2407" s="330"/>
      <c r="X2407" s="330"/>
      <c r="Y2407" s="330"/>
      <c r="Z2407" s="330"/>
      <c r="AA2407" s="954"/>
      <c r="AB2407" s="370"/>
      <c r="AC2407" s="1084">
        <f t="shared" si="1093"/>
        <v>0</v>
      </c>
      <c r="AD2407" s="1099"/>
      <c r="AF2407" s="3389"/>
      <c r="AG2407" s="137">
        <f t="shared" si="1068"/>
        <v>0</v>
      </c>
      <c r="AK2407" s="137" t="s">
        <v>484</v>
      </c>
    </row>
    <row r="2408" spans="1:37" ht="15.75" x14ac:dyDescent="0.25">
      <c r="A2408" s="137">
        <v>1</v>
      </c>
      <c r="B2408" s="555" t="s">
        <v>211</v>
      </c>
      <c r="C2408" s="424"/>
      <c r="D2408" s="183"/>
      <c r="E2408" s="167">
        <v>2000</v>
      </c>
      <c r="F2408" s="183">
        <f>ROUND(E2408/12*$B$4,0)</f>
        <v>333</v>
      </c>
      <c r="G2408" s="183">
        <v>204</v>
      </c>
      <c r="H2408" s="183">
        <f>G2408/F2408*100</f>
        <v>61.261261261261254</v>
      </c>
      <c r="I2408" s="183"/>
      <c r="J2408" s="183"/>
      <c r="K2408" s="183"/>
      <c r="L2408" s="183"/>
      <c r="M2408" s="183"/>
      <c r="N2408" s="183"/>
      <c r="O2408" s="183"/>
      <c r="P2408" s="183"/>
      <c r="Q2408" s="331"/>
      <c r="R2408" s="331"/>
      <c r="S2408" s="759">
        <f t="shared" si="1098"/>
        <v>0</v>
      </c>
      <c r="T2408" s="331"/>
      <c r="U2408" s="777"/>
      <c r="V2408" s="331"/>
      <c r="W2408" s="331"/>
      <c r="X2408" s="331"/>
      <c r="Y2408" s="331"/>
      <c r="Z2408" s="331"/>
      <c r="AA2408" s="934"/>
      <c r="AB2408" s="328"/>
      <c r="AC2408" s="1084">
        <f t="shared" si="1093"/>
        <v>0</v>
      </c>
      <c r="AD2408" s="1099"/>
      <c r="AF2408" s="3389"/>
      <c r="AG2408" s="137">
        <f t="shared" si="1068"/>
        <v>0</v>
      </c>
      <c r="AK2408" s="137" t="s">
        <v>484</v>
      </c>
    </row>
    <row r="2409" spans="1:37" ht="15.75" thickBot="1" x14ac:dyDescent="0.3">
      <c r="A2409" s="137">
        <v>1</v>
      </c>
      <c r="B2409" s="1900" t="s">
        <v>209</v>
      </c>
      <c r="C2409" s="1892"/>
      <c r="D2409" s="832"/>
      <c r="E2409" s="247">
        <f>SUM(E2406:E2408)</f>
        <v>6200</v>
      </c>
      <c r="F2409" s="832">
        <f>SUM(F2406:F2408)</f>
        <v>1033</v>
      </c>
      <c r="G2409" s="832">
        <f>SUM(G2406:G2408)</f>
        <v>1004</v>
      </c>
      <c r="H2409" s="1657">
        <f>G2409/F2409*100</f>
        <v>97.192642787996135</v>
      </c>
      <c r="I2409" s="832"/>
      <c r="J2409" s="832"/>
      <c r="K2409" s="832"/>
      <c r="L2409" s="832"/>
      <c r="M2409" s="832"/>
      <c r="N2409" s="832"/>
      <c r="O2409" s="832"/>
      <c r="P2409" s="832"/>
      <c r="Q2409" s="329">
        <v>43242.341</v>
      </c>
      <c r="R2409" s="329">
        <v>43242.341</v>
      </c>
      <c r="S2409" s="881">
        <f>Q2409/12*$B$4+(R2409-Q2409)/11*1</f>
        <v>7207.0568333333331</v>
      </c>
      <c r="T2409" s="329">
        <f>Z2409-Y2409</f>
        <v>6987.4834000000001</v>
      </c>
      <c r="U2409" s="781"/>
      <c r="V2409" s="329"/>
      <c r="W2409" s="329">
        <f>T2409-S2409</f>
        <v>-219.57343333333301</v>
      </c>
      <c r="X2409" s="329"/>
      <c r="Y2409" s="329">
        <v>0</v>
      </c>
      <c r="Z2409" s="329">
        <v>6987.4834000000001</v>
      </c>
      <c r="AA2409" s="1706"/>
      <c r="AB2409" s="871"/>
      <c r="AC2409" s="1084">
        <f t="shared" si="1093"/>
        <v>0</v>
      </c>
      <c r="AD2409" s="1099"/>
      <c r="AF2409" s="3389"/>
      <c r="AG2409" s="137">
        <f t="shared" si="1068"/>
        <v>6987483.4000000004</v>
      </c>
      <c r="AK2409" s="137" t="s">
        <v>484</v>
      </c>
    </row>
    <row r="2410" spans="1:37" ht="15.75" thickBot="1" x14ac:dyDescent="0.3">
      <c r="A2410" s="137">
        <v>1</v>
      </c>
      <c r="B2410" s="155" t="s">
        <v>278</v>
      </c>
      <c r="C2410" s="155"/>
      <c r="D2410" s="1779"/>
      <c r="E2410" s="269"/>
      <c r="F2410" s="1779"/>
      <c r="G2410" s="1779"/>
      <c r="H2410" s="1779"/>
      <c r="I2410" s="1779"/>
      <c r="J2410" s="1779"/>
      <c r="K2410" s="1779"/>
      <c r="L2410" s="1779"/>
      <c r="M2410" s="1779"/>
      <c r="N2410" s="1779"/>
      <c r="O2410" s="1779"/>
      <c r="P2410" s="1779"/>
      <c r="Q2410" s="337">
        <f t="shared" ref="Q2410:AB2410" si="1099">Q2409</f>
        <v>43242.341</v>
      </c>
      <c r="R2410" s="337">
        <f t="shared" ref="R2410" si="1100">R2409</f>
        <v>43242.341</v>
      </c>
      <c r="S2410" s="760">
        <f t="shared" si="1099"/>
        <v>7207.0568333333331</v>
      </c>
      <c r="T2410" s="337">
        <f t="shared" si="1099"/>
        <v>6987.4834000000001</v>
      </c>
      <c r="U2410" s="782">
        <f t="shared" si="1099"/>
        <v>0</v>
      </c>
      <c r="V2410" s="156">
        <f t="shared" si="1099"/>
        <v>0</v>
      </c>
      <c r="W2410" s="337">
        <f t="shared" si="1099"/>
        <v>-219.57343333333301</v>
      </c>
      <c r="X2410" s="337">
        <f t="shared" si="1099"/>
        <v>0</v>
      </c>
      <c r="Y2410" s="337">
        <f t="shared" si="1099"/>
        <v>0</v>
      </c>
      <c r="Z2410" s="337">
        <f t="shared" si="1099"/>
        <v>6987.4834000000001</v>
      </c>
      <c r="AA2410" s="1895"/>
      <c r="AB2410" s="868">
        <f t="shared" si="1099"/>
        <v>0</v>
      </c>
      <c r="AC2410" s="1084">
        <f t="shared" si="1093"/>
        <v>0</v>
      </c>
      <c r="AD2410" s="1099"/>
      <c r="AE2410" s="137" t="e">
        <f>S2410-#REF!/12*4</f>
        <v>#REF!</v>
      </c>
      <c r="AF2410" s="3389"/>
      <c r="AG2410" s="137">
        <f t="shared" si="1068"/>
        <v>6987483.4000000004</v>
      </c>
      <c r="AK2410" s="137" t="s">
        <v>484</v>
      </c>
    </row>
    <row r="2411" spans="1:37" ht="31.5" x14ac:dyDescent="0.25">
      <c r="A2411" s="137">
        <v>1</v>
      </c>
      <c r="B2411" s="1866" t="s">
        <v>485</v>
      </c>
      <c r="C2411" s="469"/>
      <c r="D2411" s="2262"/>
      <c r="E2411" s="167"/>
      <c r="F2411" s="167"/>
      <c r="G2411" s="2262"/>
      <c r="H2411" s="167"/>
      <c r="I2411" s="2262"/>
      <c r="J2411" s="167"/>
      <c r="K2411" s="167"/>
      <c r="L2411" s="167"/>
      <c r="M2411" s="2262"/>
      <c r="N2411" s="167"/>
      <c r="O2411" s="167"/>
      <c r="P2411" s="167"/>
      <c r="Q2411" s="167"/>
      <c r="R2411" s="2262"/>
      <c r="S2411" s="759">
        <f>Q2411/12*$B$4</f>
        <v>0</v>
      </c>
      <c r="T2411" s="167"/>
      <c r="U2411" s="783"/>
      <c r="V2411" s="167"/>
      <c r="W2411" s="167"/>
      <c r="X2411" s="167"/>
      <c r="Y2411" s="167"/>
      <c r="Z2411" s="167"/>
      <c r="AA2411" s="954"/>
      <c r="AB2411" s="954"/>
      <c r="AC2411" s="1084">
        <f t="shared" si="1093"/>
        <v>0</v>
      </c>
      <c r="AD2411" s="1099"/>
      <c r="AF2411" s="3389"/>
      <c r="AG2411" s="137">
        <f t="shared" si="1068"/>
        <v>0</v>
      </c>
      <c r="AK2411" s="137" t="s">
        <v>485</v>
      </c>
    </row>
    <row r="2412" spans="1:37" x14ac:dyDescent="0.25">
      <c r="A2412" s="137">
        <v>1</v>
      </c>
      <c r="B2412" s="207" t="s">
        <v>194</v>
      </c>
      <c r="C2412" s="816"/>
      <c r="D2412" s="2262"/>
      <c r="E2412" s="167"/>
      <c r="F2412" s="167"/>
      <c r="G2412" s="2262"/>
      <c r="H2412" s="167"/>
      <c r="I2412" s="2262"/>
      <c r="J2412" s="167"/>
      <c r="K2412" s="167"/>
      <c r="L2412" s="167"/>
      <c r="M2412" s="2262"/>
      <c r="N2412" s="167"/>
      <c r="O2412" s="167"/>
      <c r="P2412" s="167"/>
      <c r="Q2412" s="549"/>
      <c r="R2412" s="549"/>
      <c r="S2412" s="881"/>
      <c r="T2412" s="549">
        <f>Z2412-Y2412</f>
        <v>0</v>
      </c>
      <c r="U2412" s="784"/>
      <c r="V2412" s="549"/>
      <c r="W2412" s="549">
        <f>T2412-S2412</f>
        <v>0</v>
      </c>
      <c r="X2412" s="549"/>
      <c r="Y2412" s="549"/>
      <c r="Z2412" s="549"/>
      <c r="AA2412" s="954"/>
      <c r="AB2412" s="971"/>
      <c r="AC2412" s="1084">
        <f t="shared" si="1093"/>
        <v>0</v>
      </c>
      <c r="AD2412" s="1099"/>
      <c r="AF2412" s="3389"/>
      <c r="AG2412" s="137">
        <f t="shared" si="1068"/>
        <v>0</v>
      </c>
      <c r="AK2412" s="137" t="s">
        <v>485</v>
      </c>
    </row>
    <row r="2413" spans="1:37" ht="29.25" x14ac:dyDescent="0.25">
      <c r="B2413" s="525" t="s">
        <v>311</v>
      </c>
      <c r="C2413" s="816"/>
      <c r="D2413" s="2262"/>
      <c r="E2413" s="540">
        <f>E2414</f>
        <v>375</v>
      </c>
      <c r="F2413" s="549">
        <f>F2414</f>
        <v>62.5</v>
      </c>
      <c r="G2413" s="549">
        <f>G2414</f>
        <v>64.930000000000007</v>
      </c>
      <c r="H2413" s="549">
        <f>G2413/F2413*100</f>
        <v>103.88800000000001</v>
      </c>
      <c r="I2413" s="2262"/>
      <c r="J2413" s="167"/>
      <c r="K2413" s="167"/>
      <c r="L2413" s="167"/>
      <c r="M2413" s="2262"/>
      <c r="N2413" s="167"/>
      <c r="O2413" s="167"/>
      <c r="P2413" s="167"/>
      <c r="Q2413" s="549">
        <v>649.34400000000005</v>
      </c>
      <c r="R2413" s="549">
        <v>649.34400000000005</v>
      </c>
      <c r="S2413" s="881">
        <f>Q2413/12*$B$4+(R2413-Q2413)/11*1</f>
        <v>108.224</v>
      </c>
      <c r="T2413" s="549">
        <f>Z2413-Y2413</f>
        <v>116.06641000000003</v>
      </c>
      <c r="U2413" s="784"/>
      <c r="V2413" s="549"/>
      <c r="W2413" s="549">
        <f>T2413-S2413</f>
        <v>7.8424100000000294</v>
      </c>
      <c r="X2413" s="549"/>
      <c r="Y2413" s="549">
        <v>-0.71720000000000006</v>
      </c>
      <c r="Z2413" s="549">
        <v>115.34921000000003</v>
      </c>
      <c r="AA2413" s="954"/>
      <c r="AB2413" s="971"/>
      <c r="AC2413" s="1084">
        <f t="shared" si="1093"/>
        <v>0</v>
      </c>
      <c r="AD2413" s="1099"/>
      <c r="AF2413" s="3389"/>
      <c r="AG2413" s="137">
        <f t="shared" ref="AG2413:AG2476" si="1101">Z2413*1000-AF2413</f>
        <v>115349.21000000002</v>
      </c>
      <c r="AK2413" s="137" t="s">
        <v>485</v>
      </c>
    </row>
    <row r="2414" spans="1:37" ht="30" x14ac:dyDescent="0.25">
      <c r="B2414" s="483" t="s">
        <v>452</v>
      </c>
      <c r="C2414" s="816"/>
      <c r="D2414" s="2262"/>
      <c r="E2414" s="171">
        <f>E2415+E2416/4</f>
        <v>375</v>
      </c>
      <c r="F2414" s="167">
        <f>F2415+F2416/4</f>
        <v>62.5</v>
      </c>
      <c r="G2414" s="2262">
        <f>G2415+G2416/4</f>
        <v>64.930000000000007</v>
      </c>
      <c r="H2414" s="167">
        <f>G2414/F2414*100</f>
        <v>103.88800000000001</v>
      </c>
      <c r="I2414" s="2262"/>
      <c r="J2414" s="167"/>
      <c r="K2414" s="167"/>
      <c r="L2414" s="167"/>
      <c r="M2414" s="2262"/>
      <c r="N2414" s="167"/>
      <c r="O2414" s="167"/>
      <c r="P2414" s="167"/>
      <c r="Q2414" s="549"/>
      <c r="R2414" s="549"/>
      <c r="S2414" s="881">
        <f t="shared" ref="S2414:S2420" si="1102">Q2414/12*$B$4</f>
        <v>0</v>
      </c>
      <c r="T2414" s="549"/>
      <c r="U2414" s="784"/>
      <c r="V2414" s="549"/>
      <c r="W2414" s="549"/>
      <c r="X2414" s="549"/>
      <c r="Y2414" s="549"/>
      <c r="Z2414" s="549"/>
      <c r="AA2414" s="954"/>
      <c r="AB2414" s="971"/>
      <c r="AC2414" s="1084">
        <f t="shared" si="1093"/>
        <v>0</v>
      </c>
      <c r="AD2414" s="1099"/>
      <c r="AF2414" s="3389"/>
      <c r="AG2414" s="137">
        <f t="shared" si="1101"/>
        <v>0</v>
      </c>
      <c r="AK2414" s="137" t="s">
        <v>485</v>
      </c>
    </row>
    <row r="2415" spans="1:37" x14ac:dyDescent="0.25">
      <c r="B2415" s="312" t="s">
        <v>453</v>
      </c>
      <c r="C2415" s="816"/>
      <c r="D2415" s="2262"/>
      <c r="E2415" s="548"/>
      <c r="F2415" s="167"/>
      <c r="G2415" s="2262"/>
      <c r="H2415" s="167"/>
      <c r="I2415" s="2262"/>
      <c r="J2415" s="167"/>
      <c r="K2415" s="167"/>
      <c r="L2415" s="167"/>
      <c r="M2415" s="2262"/>
      <c r="N2415" s="167"/>
      <c r="O2415" s="167"/>
      <c r="P2415" s="167"/>
      <c r="Q2415" s="549"/>
      <c r="R2415" s="549"/>
      <c r="S2415" s="881">
        <f t="shared" si="1102"/>
        <v>0</v>
      </c>
      <c r="T2415" s="549"/>
      <c r="U2415" s="784"/>
      <c r="V2415" s="549"/>
      <c r="W2415" s="549"/>
      <c r="X2415" s="549"/>
      <c r="Y2415" s="549"/>
      <c r="Z2415" s="549"/>
      <c r="AA2415" s="954"/>
      <c r="AB2415" s="971"/>
      <c r="AC2415" s="1084">
        <f t="shared" si="1093"/>
        <v>0</v>
      </c>
      <c r="AD2415" s="1099"/>
      <c r="AF2415" s="3389"/>
      <c r="AG2415" s="137">
        <f t="shared" si="1101"/>
        <v>0</v>
      </c>
      <c r="AK2415" s="137" t="s">
        <v>485</v>
      </c>
    </row>
    <row r="2416" spans="1:37" ht="30" x14ac:dyDescent="0.25">
      <c r="B2416" s="312" t="s">
        <v>454</v>
      </c>
      <c r="C2416" s="816"/>
      <c r="D2416" s="2262"/>
      <c r="E2416" s="541">
        <v>1500</v>
      </c>
      <c r="F2416" s="167">
        <f>ROUND(E2416/12*$B$4,0)</f>
        <v>250</v>
      </c>
      <c r="G2416" s="2262">
        <v>259.72000000000003</v>
      </c>
      <c r="H2416" s="167">
        <f>G2416/F2416*100</f>
        <v>103.88800000000001</v>
      </c>
      <c r="I2416" s="2262"/>
      <c r="J2416" s="167"/>
      <c r="K2416" s="167"/>
      <c r="L2416" s="167"/>
      <c r="M2416" s="2262"/>
      <c r="N2416" s="167"/>
      <c r="O2416" s="167"/>
      <c r="P2416" s="167"/>
      <c r="Q2416" s="549"/>
      <c r="R2416" s="549"/>
      <c r="S2416" s="881">
        <f t="shared" si="1102"/>
        <v>0</v>
      </c>
      <c r="T2416" s="549"/>
      <c r="U2416" s="784"/>
      <c r="V2416" s="549"/>
      <c r="W2416" s="549"/>
      <c r="X2416" s="549"/>
      <c r="Y2416" s="549"/>
      <c r="Z2416" s="549"/>
      <c r="AA2416" s="954"/>
      <c r="AB2416" s="971"/>
      <c r="AC2416" s="1084">
        <f t="shared" si="1093"/>
        <v>0</v>
      </c>
      <c r="AD2416" s="1099"/>
      <c r="AF2416" s="3389"/>
      <c r="AG2416" s="137">
        <f t="shared" si="1101"/>
        <v>0</v>
      </c>
      <c r="AK2416" s="137" t="s">
        <v>485</v>
      </c>
    </row>
    <row r="2417" spans="1:37" ht="29.25" x14ac:dyDescent="0.25">
      <c r="A2417" s="137">
        <v>1</v>
      </c>
      <c r="B2417" s="525" t="s">
        <v>312</v>
      </c>
      <c r="C2417" s="468"/>
      <c r="D2417" s="2262"/>
      <c r="E2417" s="545">
        <f>E2419/9.4</f>
        <v>95.744680851063819</v>
      </c>
      <c r="F2417" s="167">
        <f>F2419/9.4</f>
        <v>15.957446808510637</v>
      </c>
      <c r="G2417" s="2262">
        <f>G2419/9.4</f>
        <v>18.006382978723401</v>
      </c>
      <c r="H2417" s="167">
        <f>G2417/F2417*100</f>
        <v>112.83999999999999</v>
      </c>
      <c r="I2417" s="2262"/>
      <c r="J2417" s="167"/>
      <c r="K2417" s="167"/>
      <c r="L2417" s="167"/>
      <c r="M2417" s="2262"/>
      <c r="N2417" s="167"/>
      <c r="O2417" s="167"/>
      <c r="P2417" s="167"/>
      <c r="Q2417" s="549"/>
      <c r="R2417" s="549"/>
      <c r="S2417" s="759">
        <f t="shared" si="1102"/>
        <v>0</v>
      </c>
      <c r="T2417" s="549"/>
      <c r="U2417" s="784"/>
      <c r="V2417" s="549"/>
      <c r="W2417" s="549"/>
      <c r="X2417" s="549"/>
      <c r="Y2417" s="549"/>
      <c r="Z2417" s="549"/>
      <c r="AA2417" s="954"/>
      <c r="AB2417" s="971"/>
      <c r="AC2417" s="1084">
        <f t="shared" si="1093"/>
        <v>0</v>
      </c>
      <c r="AD2417" s="1099"/>
      <c r="AF2417" s="3389"/>
      <c r="AG2417" s="137">
        <f t="shared" si="1101"/>
        <v>0</v>
      </c>
      <c r="AK2417" s="137" t="s">
        <v>485</v>
      </c>
    </row>
    <row r="2418" spans="1:37" x14ac:dyDescent="0.25">
      <c r="A2418" s="137">
        <v>1</v>
      </c>
      <c r="B2418" s="525" t="s">
        <v>321</v>
      </c>
      <c r="C2418" s="468"/>
      <c r="D2418" s="2262"/>
      <c r="E2418" s="171">
        <f>E2419/9.4</f>
        <v>95.744680851063819</v>
      </c>
      <c r="F2418" s="167">
        <f>F2419/9.4</f>
        <v>15.957446808510637</v>
      </c>
      <c r="G2418" s="2262">
        <f>G2419/9.4</f>
        <v>18.006382978723401</v>
      </c>
      <c r="H2418" s="167">
        <f>G2418/F2418*100</f>
        <v>112.83999999999999</v>
      </c>
      <c r="I2418" s="2262"/>
      <c r="J2418" s="167"/>
      <c r="K2418" s="167"/>
      <c r="L2418" s="167"/>
      <c r="M2418" s="2262"/>
      <c r="N2418" s="167"/>
      <c r="O2418" s="167"/>
      <c r="P2418" s="167"/>
      <c r="Q2418" s="549"/>
      <c r="R2418" s="549"/>
      <c r="S2418" s="759">
        <f t="shared" si="1102"/>
        <v>0</v>
      </c>
      <c r="T2418" s="549"/>
      <c r="U2418" s="784"/>
      <c r="V2418" s="549"/>
      <c r="W2418" s="549"/>
      <c r="X2418" s="549"/>
      <c r="Y2418" s="549"/>
      <c r="Z2418" s="549"/>
      <c r="AA2418" s="954"/>
      <c r="AB2418" s="971"/>
      <c r="AC2418" s="1084">
        <f t="shared" si="1093"/>
        <v>0</v>
      </c>
      <c r="AD2418" s="1099"/>
      <c r="AF2418" s="3389"/>
      <c r="AG2418" s="137">
        <f t="shared" si="1101"/>
        <v>0</v>
      </c>
      <c r="AK2418" s="137" t="s">
        <v>485</v>
      </c>
    </row>
    <row r="2419" spans="1:37" x14ac:dyDescent="0.25">
      <c r="A2419" s="137">
        <v>1</v>
      </c>
      <c r="B2419" s="539" t="s">
        <v>322</v>
      </c>
      <c r="C2419" s="468"/>
      <c r="D2419" s="2262"/>
      <c r="E2419" s="541">
        <v>900</v>
      </c>
      <c r="F2419" s="167">
        <f>ROUND(E2419/12*$B$4,0)</f>
        <v>150</v>
      </c>
      <c r="G2419" s="2262">
        <v>169.26</v>
      </c>
      <c r="H2419" s="167">
        <f>G2419/F2419*100</f>
        <v>112.83999999999999</v>
      </c>
      <c r="I2419" s="2262"/>
      <c r="J2419" s="167"/>
      <c r="K2419" s="167"/>
      <c r="L2419" s="167"/>
      <c r="M2419" s="2262"/>
      <c r="N2419" s="167"/>
      <c r="O2419" s="167"/>
      <c r="P2419" s="167"/>
      <c r="Q2419" s="549"/>
      <c r="R2419" s="549"/>
      <c r="S2419" s="759">
        <f t="shared" si="1102"/>
        <v>0</v>
      </c>
      <c r="T2419" s="549"/>
      <c r="U2419" s="784"/>
      <c r="V2419" s="549"/>
      <c r="W2419" s="549"/>
      <c r="X2419" s="549"/>
      <c r="Y2419" s="549"/>
      <c r="Z2419" s="549"/>
      <c r="AA2419" s="954"/>
      <c r="AB2419" s="971"/>
      <c r="AC2419" s="1084">
        <f t="shared" si="1093"/>
        <v>0</v>
      </c>
      <c r="AD2419" s="1099"/>
      <c r="AF2419" s="3389"/>
      <c r="AG2419" s="137">
        <f t="shared" si="1101"/>
        <v>0</v>
      </c>
      <c r="AK2419" s="137" t="s">
        <v>485</v>
      </c>
    </row>
    <row r="2420" spans="1:37" x14ac:dyDescent="0.25">
      <c r="A2420" s="137">
        <v>1</v>
      </c>
      <c r="B2420" s="539" t="s">
        <v>323</v>
      </c>
      <c r="C2420" s="469"/>
      <c r="D2420" s="2262"/>
      <c r="E2420" s="541"/>
      <c r="F2420" s="167"/>
      <c r="G2420" s="2262"/>
      <c r="H2420" s="167"/>
      <c r="I2420" s="2262"/>
      <c r="J2420" s="167"/>
      <c r="K2420" s="167"/>
      <c r="L2420" s="167"/>
      <c r="M2420" s="2262"/>
      <c r="N2420" s="167"/>
      <c r="O2420" s="167"/>
      <c r="P2420" s="167"/>
      <c r="Q2420" s="549"/>
      <c r="R2420" s="549"/>
      <c r="S2420" s="881">
        <f t="shared" si="1102"/>
        <v>0</v>
      </c>
      <c r="T2420" s="549"/>
      <c r="U2420" s="784"/>
      <c r="V2420" s="549"/>
      <c r="W2420" s="549"/>
      <c r="X2420" s="549"/>
      <c r="Y2420" s="549"/>
      <c r="Z2420" s="549"/>
      <c r="AA2420" s="954"/>
      <c r="AB2420" s="971"/>
      <c r="AC2420" s="1084">
        <f t="shared" si="1093"/>
        <v>0</v>
      </c>
      <c r="AD2420" s="1099"/>
      <c r="AF2420" s="3389"/>
      <c r="AG2420" s="137">
        <f t="shared" si="1101"/>
        <v>0</v>
      </c>
      <c r="AK2420" s="137" t="s">
        <v>485</v>
      </c>
    </row>
    <row r="2421" spans="1:37" x14ac:dyDescent="0.25">
      <c r="A2421" s="137">
        <v>1</v>
      </c>
      <c r="B2421" s="510" t="s">
        <v>217</v>
      </c>
      <c r="C2421" s="816"/>
      <c r="D2421" s="2262"/>
      <c r="E2421" s="540">
        <f>SUM(E2422:E2422)</f>
        <v>200</v>
      </c>
      <c r="F2421" s="167">
        <f>SUM(F2422:F2422)</f>
        <v>33</v>
      </c>
      <c r="G2421" s="2262">
        <f>SUM(G2422:G2422)</f>
        <v>20</v>
      </c>
      <c r="H2421" s="167">
        <f>G2421/F2421*100</f>
        <v>60.606060606060609</v>
      </c>
      <c r="I2421" s="2262"/>
      <c r="J2421" s="167"/>
      <c r="K2421" s="167"/>
      <c r="L2421" s="167"/>
      <c r="M2421" s="2262"/>
      <c r="N2421" s="167"/>
      <c r="O2421" s="167"/>
      <c r="P2421" s="167"/>
      <c r="Q2421" s="549">
        <v>251.40799999999999</v>
      </c>
      <c r="R2421" s="549">
        <v>251.40799999999999</v>
      </c>
      <c r="S2421" s="759">
        <f>Q2421/12*$B$4+(R2421-Q2421)/11*1</f>
        <v>41.901333333333334</v>
      </c>
      <c r="T2421" s="549">
        <f>Z2421-Y2421-V2421</f>
        <v>23.968</v>
      </c>
      <c r="U2421" s="784"/>
      <c r="V2421" s="549"/>
      <c r="W2421" s="549">
        <f>T2421-S2421</f>
        <v>-17.933333333333334</v>
      </c>
      <c r="X2421" s="549"/>
      <c r="Y2421" s="549">
        <v>0</v>
      </c>
      <c r="Z2421" s="549">
        <v>23.968</v>
      </c>
      <c r="AA2421" s="954"/>
      <c r="AB2421" s="971"/>
      <c r="AC2421" s="1084">
        <f t="shared" si="1093"/>
        <v>0</v>
      </c>
      <c r="AD2421" s="1099"/>
      <c r="AF2421" s="3389"/>
      <c r="AG2421" s="137">
        <f t="shared" si="1101"/>
        <v>23968</v>
      </c>
      <c r="AK2421" s="137" t="s">
        <v>485</v>
      </c>
    </row>
    <row r="2422" spans="1:37" x14ac:dyDescent="0.25">
      <c r="A2422" s="137">
        <v>1</v>
      </c>
      <c r="B2422" s="556" t="s">
        <v>65</v>
      </c>
      <c r="C2422" s="468"/>
      <c r="D2422" s="2262"/>
      <c r="E2422" s="541">
        <v>200</v>
      </c>
      <c r="F2422" s="167">
        <f>ROUND(E2422/12*$B$4,0)</f>
        <v>33</v>
      </c>
      <c r="G2422" s="2262">
        <v>20</v>
      </c>
      <c r="H2422" s="167">
        <f>G2422/F2422*100</f>
        <v>60.606060606060609</v>
      </c>
      <c r="I2422" s="2262"/>
      <c r="J2422" s="167"/>
      <c r="K2422" s="167"/>
      <c r="L2422" s="167"/>
      <c r="M2422" s="2262"/>
      <c r="N2422" s="167"/>
      <c r="O2422" s="167"/>
      <c r="P2422" s="167"/>
      <c r="Q2422" s="549"/>
      <c r="R2422" s="549"/>
      <c r="S2422" s="759"/>
      <c r="T2422" s="549"/>
      <c r="U2422" s="784"/>
      <c r="V2422" s="549"/>
      <c r="W2422" s="549"/>
      <c r="X2422" s="549"/>
      <c r="Y2422" s="549"/>
      <c r="Z2422" s="549"/>
      <c r="AA2422" s="954"/>
      <c r="AB2422" s="971"/>
      <c r="AC2422" s="1084">
        <f t="shared" si="1093"/>
        <v>0</v>
      </c>
      <c r="AD2422" s="1099"/>
      <c r="AF2422" s="3389"/>
      <c r="AG2422" s="137">
        <f t="shared" si="1101"/>
        <v>0</v>
      </c>
      <c r="AK2422" s="137" t="s">
        <v>485</v>
      </c>
    </row>
    <row r="2423" spans="1:37" x14ac:dyDescent="0.25">
      <c r="B2423" s="522" t="s">
        <v>260</v>
      </c>
      <c r="C2423" s="468"/>
      <c r="D2423" s="2262"/>
      <c r="E2423" s="540">
        <f>E2413</f>
        <v>375</v>
      </c>
      <c r="F2423" s="167">
        <f>F2413</f>
        <v>62.5</v>
      </c>
      <c r="G2423" s="2262">
        <f>G2413</f>
        <v>64.930000000000007</v>
      </c>
      <c r="H2423" s="167">
        <f>G2423/F2423*100</f>
        <v>103.88800000000001</v>
      </c>
      <c r="I2423" s="2262"/>
      <c r="J2423" s="167"/>
      <c r="K2423" s="167"/>
      <c r="L2423" s="167"/>
      <c r="M2423" s="2262"/>
      <c r="N2423" s="167"/>
      <c r="O2423" s="167"/>
      <c r="P2423" s="167"/>
      <c r="Q2423" s="549"/>
      <c r="R2423" s="549"/>
      <c r="S2423" s="759"/>
      <c r="T2423" s="549"/>
      <c r="U2423" s="784"/>
      <c r="V2423" s="549"/>
      <c r="W2423" s="549"/>
      <c r="X2423" s="549"/>
      <c r="Y2423" s="549"/>
      <c r="Z2423" s="549"/>
      <c r="AA2423" s="954"/>
      <c r="AB2423" s="971"/>
      <c r="AC2423" s="1084">
        <f t="shared" si="1093"/>
        <v>0</v>
      </c>
      <c r="AD2423" s="1099"/>
      <c r="AF2423" s="3389"/>
      <c r="AG2423" s="137">
        <f t="shared" si="1101"/>
        <v>0</v>
      </c>
      <c r="AK2423" s="137" t="s">
        <v>485</v>
      </c>
    </row>
    <row r="2424" spans="1:37" ht="29.25" x14ac:dyDescent="0.25">
      <c r="B2424" s="522" t="s">
        <v>261</v>
      </c>
      <c r="C2424" s="468"/>
      <c r="D2424" s="2262"/>
      <c r="E2424" s="546">
        <f>E2417</f>
        <v>95.744680851063819</v>
      </c>
      <c r="F2424" s="167">
        <f>F2417</f>
        <v>15.957446808510637</v>
      </c>
      <c r="G2424" s="2262">
        <f>G2417</f>
        <v>18.006382978723401</v>
      </c>
      <c r="H2424" s="167">
        <f>G2424/F2424*100</f>
        <v>112.83999999999999</v>
      </c>
      <c r="I2424" s="2262"/>
      <c r="J2424" s="167"/>
      <c r="K2424" s="167"/>
      <c r="L2424" s="167"/>
      <c r="M2424" s="2262"/>
      <c r="N2424" s="167"/>
      <c r="O2424" s="167"/>
      <c r="P2424" s="167"/>
      <c r="Q2424" s="549"/>
      <c r="R2424" s="549"/>
      <c r="S2424" s="759"/>
      <c r="T2424" s="549"/>
      <c r="U2424" s="784"/>
      <c r="V2424" s="549"/>
      <c r="W2424" s="549"/>
      <c r="X2424" s="549"/>
      <c r="Y2424" s="549"/>
      <c r="Z2424" s="549"/>
      <c r="AA2424" s="954"/>
      <c r="AB2424" s="971"/>
      <c r="AC2424" s="1084">
        <f t="shared" si="1093"/>
        <v>0</v>
      </c>
      <c r="AD2424" s="1099"/>
      <c r="AF2424" s="3389"/>
      <c r="AG2424" s="137">
        <f t="shared" si="1101"/>
        <v>0</v>
      </c>
      <c r="AK2424" s="137" t="s">
        <v>485</v>
      </c>
    </row>
    <row r="2425" spans="1:37" ht="15.75" thickBot="1" x14ac:dyDescent="0.3">
      <c r="A2425" s="137">
        <v>1</v>
      </c>
      <c r="B2425" s="841" t="s">
        <v>134</v>
      </c>
      <c r="C2425" s="469"/>
      <c r="D2425" s="2262"/>
      <c r="E2425" s="3205">
        <f>E2419/4.2+E2413</f>
        <v>589.28571428571422</v>
      </c>
      <c r="F2425" s="549">
        <f>F2419/4.2+F2413</f>
        <v>98.214285714285722</v>
      </c>
      <c r="G2425" s="549">
        <f>G2419/4.2+G2413</f>
        <v>105.23</v>
      </c>
      <c r="H2425" s="549">
        <f>H2421/4.2</f>
        <v>14.430014430014429</v>
      </c>
      <c r="I2425" s="2262"/>
      <c r="J2425" s="167"/>
      <c r="K2425" s="167"/>
      <c r="L2425" s="167"/>
      <c r="M2425" s="2262"/>
      <c r="N2425" s="167"/>
      <c r="O2425" s="167"/>
      <c r="P2425" s="167"/>
      <c r="Q2425" s="3272">
        <f t="shared" ref="Q2425:R2425" si="1103">Q2421+Q2413</f>
        <v>900.75200000000007</v>
      </c>
      <c r="R2425" s="3272">
        <f t="shared" si="1103"/>
        <v>900.75200000000007</v>
      </c>
      <c r="S2425" s="759">
        <f t="shared" ref="S2425:Z2425" si="1104">S2421+S2413</f>
        <v>150.12533333333334</v>
      </c>
      <c r="T2425" s="549">
        <f t="shared" si="1104"/>
        <v>140.03441000000004</v>
      </c>
      <c r="U2425" s="784">
        <f t="shared" si="1104"/>
        <v>0</v>
      </c>
      <c r="V2425" s="549">
        <f t="shared" si="1104"/>
        <v>0</v>
      </c>
      <c r="W2425" s="549">
        <f t="shared" si="1104"/>
        <v>-10.090923333333304</v>
      </c>
      <c r="X2425" s="549">
        <f t="shared" si="1104"/>
        <v>0</v>
      </c>
      <c r="Y2425" s="549">
        <f t="shared" si="1104"/>
        <v>-0.71720000000000006</v>
      </c>
      <c r="Z2425" s="549">
        <f t="shared" si="1104"/>
        <v>139.31721000000002</v>
      </c>
      <c r="AA2425" s="971"/>
      <c r="AB2425" s="971"/>
      <c r="AC2425" s="1084">
        <f t="shared" si="1093"/>
        <v>0</v>
      </c>
      <c r="AD2425" s="1099"/>
      <c r="AF2425" s="3389"/>
      <c r="AG2425" s="137">
        <f t="shared" si="1101"/>
        <v>139317.21000000002</v>
      </c>
      <c r="AK2425" s="137" t="s">
        <v>485</v>
      </c>
    </row>
    <row r="2426" spans="1:37" ht="15.75" thickBot="1" x14ac:dyDescent="0.3">
      <c r="A2426" s="137">
        <v>1</v>
      </c>
      <c r="B2426" s="550" t="s">
        <v>278</v>
      </c>
      <c r="C2426" s="552"/>
      <c r="D2426" s="553"/>
      <c r="E2426" s="257"/>
      <c r="F2426" s="1779"/>
      <c r="G2426" s="553"/>
      <c r="H2426" s="553"/>
      <c r="I2426" s="553"/>
      <c r="J2426" s="553"/>
      <c r="K2426" s="553"/>
      <c r="L2426" s="553"/>
      <c r="M2426" s="553"/>
      <c r="N2426" s="553"/>
      <c r="O2426" s="553"/>
      <c r="P2426" s="553"/>
      <c r="Q2426" s="671">
        <f t="shared" ref="Q2426:S2426" si="1105">Q2425</f>
        <v>900.75200000000007</v>
      </c>
      <c r="R2426" s="671">
        <f t="shared" ref="R2426" si="1106">R2425</f>
        <v>900.75200000000007</v>
      </c>
      <c r="S2426" s="760">
        <f t="shared" si="1105"/>
        <v>150.12533333333334</v>
      </c>
      <c r="T2426" s="671">
        <f t="shared" ref="T2426:AB2426" si="1107">T2425</f>
        <v>140.03441000000004</v>
      </c>
      <c r="U2426" s="785">
        <f t="shared" si="1107"/>
        <v>0</v>
      </c>
      <c r="V2426" s="3101">
        <f>V2425</f>
        <v>0</v>
      </c>
      <c r="W2426" s="672">
        <f t="shared" si="1107"/>
        <v>-10.090923333333304</v>
      </c>
      <c r="X2426" s="672"/>
      <c r="Y2426" s="672">
        <f t="shared" si="1107"/>
        <v>-0.71720000000000006</v>
      </c>
      <c r="Z2426" s="672">
        <f t="shared" si="1107"/>
        <v>139.31721000000002</v>
      </c>
      <c r="AA2426" s="974"/>
      <c r="AB2426" s="975">
        <f t="shared" si="1107"/>
        <v>0</v>
      </c>
      <c r="AC2426" s="1084">
        <f t="shared" si="1093"/>
        <v>0</v>
      </c>
      <c r="AD2426" s="1099"/>
      <c r="AE2426" s="137" t="e">
        <f>S2426-#REF!/12*4</f>
        <v>#REF!</v>
      </c>
      <c r="AF2426" s="3389"/>
      <c r="AG2426" s="137">
        <f t="shared" si="1101"/>
        <v>139317.21000000002</v>
      </c>
      <c r="AK2426" s="137" t="s">
        <v>485</v>
      </c>
    </row>
    <row r="2427" spans="1:37" ht="31.5" x14ac:dyDescent="0.25">
      <c r="B2427" s="1866" t="s">
        <v>486</v>
      </c>
      <c r="C2427" s="469"/>
      <c r="D2427" s="2262"/>
      <c r="E2427" s="167"/>
      <c r="F2427" s="167"/>
      <c r="G2427" s="2262"/>
      <c r="H2427" s="167"/>
      <c r="I2427" s="2262"/>
      <c r="J2427" s="167"/>
      <c r="K2427" s="167"/>
      <c r="L2427" s="167"/>
      <c r="M2427" s="2262"/>
      <c r="N2427" s="167"/>
      <c r="O2427" s="167"/>
      <c r="P2427" s="167"/>
      <c r="Q2427" s="167"/>
      <c r="R2427" s="2262"/>
      <c r="S2427" s="759"/>
      <c r="T2427" s="167"/>
      <c r="U2427" s="783"/>
      <c r="V2427" s="167"/>
      <c r="W2427" s="167"/>
      <c r="X2427" s="167"/>
      <c r="Y2427" s="167"/>
      <c r="Z2427" s="167"/>
      <c r="AA2427" s="954"/>
      <c r="AB2427" s="954"/>
      <c r="AC2427" s="1084">
        <f t="shared" si="1093"/>
        <v>0</v>
      </c>
      <c r="AD2427" s="1099"/>
      <c r="AF2427" s="3389"/>
      <c r="AG2427" s="137">
        <f t="shared" si="1101"/>
        <v>0</v>
      </c>
      <c r="AK2427" s="137" t="s">
        <v>486</v>
      </c>
    </row>
    <row r="2428" spans="1:37" x14ac:dyDescent="0.25">
      <c r="B2428" s="207" t="s">
        <v>194</v>
      </c>
      <c r="C2428" s="816"/>
      <c r="D2428" s="2262"/>
      <c r="E2428" s="167"/>
      <c r="F2428" s="167"/>
      <c r="G2428" s="2262"/>
      <c r="H2428" s="167"/>
      <c r="I2428" s="2262"/>
      <c r="J2428" s="167"/>
      <c r="K2428" s="167"/>
      <c r="L2428" s="167"/>
      <c r="M2428" s="2262"/>
      <c r="N2428" s="167"/>
      <c r="O2428" s="167"/>
      <c r="P2428" s="167"/>
      <c r="Q2428" s="549"/>
      <c r="R2428" s="549"/>
      <c r="S2428" s="881">
        <f>Q2428/12*$B$4</f>
        <v>0</v>
      </c>
      <c r="T2428" s="549">
        <f>Z2428-Y2428</f>
        <v>0</v>
      </c>
      <c r="U2428" s="784"/>
      <c r="V2428" s="549"/>
      <c r="W2428" s="549">
        <f>T2428-S2428</f>
        <v>0</v>
      </c>
      <c r="X2428" s="549"/>
      <c r="Y2428" s="549"/>
      <c r="Z2428" s="549"/>
      <c r="AA2428" s="954"/>
      <c r="AB2428" s="971"/>
      <c r="AC2428" s="1084">
        <f t="shared" si="1093"/>
        <v>0</v>
      </c>
      <c r="AD2428" s="1099"/>
      <c r="AF2428" s="3389"/>
      <c r="AG2428" s="137">
        <f t="shared" si="1101"/>
        <v>0</v>
      </c>
      <c r="AK2428" s="137" t="s">
        <v>486</v>
      </c>
    </row>
    <row r="2429" spans="1:37" x14ac:dyDescent="0.25">
      <c r="B2429" s="1132" t="s">
        <v>217</v>
      </c>
      <c r="C2429" s="816"/>
      <c r="D2429" s="2262"/>
      <c r="E2429" s="838">
        <f>SUM(E2430:E2433)</f>
        <v>34</v>
      </c>
      <c r="F2429" s="167">
        <f t="shared" ref="F2429:G2429" si="1108">SUM(F2430:F2433)</f>
        <v>5</v>
      </c>
      <c r="G2429" s="2262">
        <f t="shared" si="1108"/>
        <v>0</v>
      </c>
      <c r="H2429" s="167">
        <f>G2429/F2429*100</f>
        <v>0</v>
      </c>
      <c r="I2429" s="2262"/>
      <c r="J2429" s="167"/>
      <c r="K2429" s="167"/>
      <c r="L2429" s="167"/>
      <c r="M2429" s="2262"/>
      <c r="N2429" s="167"/>
      <c r="O2429" s="167"/>
      <c r="P2429" s="167"/>
      <c r="Q2429" s="549">
        <v>303.73149999999998</v>
      </c>
      <c r="R2429" s="549">
        <v>303.73149999999998</v>
      </c>
      <c r="S2429" s="881">
        <f>Q2429/12*$B$4+(R2429-Q2429)/11*1</f>
        <v>50.621916666666664</v>
      </c>
      <c r="T2429" s="549">
        <f>Z2429-Y2429-V2429</f>
        <v>0</v>
      </c>
      <c r="U2429" s="784"/>
      <c r="V2429" s="549"/>
      <c r="W2429" s="549">
        <f>T2429-S2429</f>
        <v>-50.621916666666664</v>
      </c>
      <c r="X2429" s="549"/>
      <c r="Y2429" s="549"/>
      <c r="Z2429" s="549"/>
      <c r="AA2429" s="954"/>
      <c r="AB2429" s="971"/>
      <c r="AC2429" s="1084">
        <f t="shared" si="1093"/>
        <v>0</v>
      </c>
      <c r="AD2429" s="1099"/>
      <c r="AF2429" s="3389"/>
      <c r="AG2429" s="137">
        <f t="shared" si="1101"/>
        <v>0</v>
      </c>
      <c r="AK2429" s="137" t="s">
        <v>486</v>
      </c>
    </row>
    <row r="2430" spans="1:37" s="2266" customFormat="1" ht="30" x14ac:dyDescent="0.25">
      <c r="B2430" s="451" t="s">
        <v>291</v>
      </c>
      <c r="C2430" s="816"/>
      <c r="D2430" s="2262"/>
      <c r="E2430" s="187">
        <v>2</v>
      </c>
      <c r="F2430" s="2262">
        <f t="shared" ref="F2430:F2433" si="1109">ROUND(E2430/12*$B$4,0)</f>
        <v>0</v>
      </c>
      <c r="G2430" s="2262"/>
      <c r="H2430" s="2262" t="e">
        <f>G2430/F2430*100</f>
        <v>#DIV/0!</v>
      </c>
      <c r="I2430" s="2262"/>
      <c r="J2430" s="2262"/>
      <c r="K2430" s="2262"/>
      <c r="L2430" s="2262"/>
      <c r="M2430" s="2262"/>
      <c r="N2430" s="2262"/>
      <c r="O2430" s="2262"/>
      <c r="P2430" s="2262"/>
      <c r="Q2430" s="549"/>
      <c r="R2430" s="549"/>
      <c r="S2430" s="881"/>
      <c r="T2430" s="549"/>
      <c r="U2430" s="784"/>
      <c r="V2430" s="549"/>
      <c r="W2430" s="549"/>
      <c r="X2430" s="549"/>
      <c r="Y2430" s="549"/>
      <c r="Z2430" s="549"/>
      <c r="AA2430" s="954"/>
      <c r="AB2430" s="971"/>
      <c r="AC2430" s="1084">
        <f t="shared" ref="AC2430:AC2461" si="1110">T2430-S2430-W2430</f>
        <v>0</v>
      </c>
      <c r="AD2430" s="1099"/>
      <c r="AF2430" s="3389"/>
      <c r="AG2430" s="2266">
        <f t="shared" si="1101"/>
        <v>0</v>
      </c>
      <c r="AK2430" s="2266" t="s">
        <v>486</v>
      </c>
    </row>
    <row r="2431" spans="1:37" s="2266" customFormat="1" ht="45" x14ac:dyDescent="0.25">
      <c r="B2431" s="451" t="s">
        <v>292</v>
      </c>
      <c r="C2431" s="816"/>
      <c r="D2431" s="2262"/>
      <c r="E2431" s="187">
        <v>2</v>
      </c>
      <c r="F2431" s="2262">
        <f t="shared" si="1109"/>
        <v>0</v>
      </c>
      <c r="G2431" s="2262"/>
      <c r="H2431" s="2262" t="e">
        <f>G2431/F2431*100</f>
        <v>#DIV/0!</v>
      </c>
      <c r="I2431" s="2262"/>
      <c r="J2431" s="2262"/>
      <c r="K2431" s="2262"/>
      <c r="L2431" s="2262"/>
      <c r="M2431" s="2262"/>
      <c r="N2431" s="2262"/>
      <c r="O2431" s="2262"/>
      <c r="P2431" s="2262"/>
      <c r="Q2431" s="549"/>
      <c r="R2431" s="549"/>
      <c r="S2431" s="881"/>
      <c r="T2431" s="549"/>
      <c r="U2431" s="784"/>
      <c r="V2431" s="549"/>
      <c r="W2431" s="549"/>
      <c r="X2431" s="549"/>
      <c r="Y2431" s="549"/>
      <c r="Z2431" s="549"/>
      <c r="AA2431" s="954"/>
      <c r="AB2431" s="971"/>
      <c r="AC2431" s="1084">
        <f t="shared" si="1110"/>
        <v>0</v>
      </c>
      <c r="AD2431" s="1099"/>
      <c r="AF2431" s="3389"/>
      <c r="AG2431" s="2266">
        <f t="shared" si="1101"/>
        <v>0</v>
      </c>
      <c r="AK2431" s="2266" t="s">
        <v>486</v>
      </c>
    </row>
    <row r="2432" spans="1:37" ht="45" x14ac:dyDescent="0.25">
      <c r="B2432" s="451" t="s">
        <v>648</v>
      </c>
      <c r="C2432" s="816"/>
      <c r="D2432" s="2262"/>
      <c r="E2432" s="187">
        <v>2</v>
      </c>
      <c r="F2432" s="167">
        <f t="shared" si="1109"/>
        <v>0</v>
      </c>
      <c r="G2432" s="2262"/>
      <c r="H2432" s="167" t="e">
        <f>G2432/F2432*100</f>
        <v>#DIV/0!</v>
      </c>
      <c r="I2432" s="2262"/>
      <c r="J2432" s="167"/>
      <c r="K2432" s="167"/>
      <c r="L2432" s="167"/>
      <c r="M2432" s="2262"/>
      <c r="N2432" s="167"/>
      <c r="O2432" s="167"/>
      <c r="P2432" s="167"/>
      <c r="Q2432" s="549"/>
      <c r="R2432" s="549"/>
      <c r="S2432" s="881"/>
      <c r="T2432" s="549"/>
      <c r="U2432" s="784"/>
      <c r="V2432" s="549"/>
      <c r="W2432" s="549"/>
      <c r="X2432" s="549"/>
      <c r="Y2432" s="549"/>
      <c r="Z2432" s="549"/>
      <c r="AA2432" s="954"/>
      <c r="AB2432" s="971"/>
      <c r="AC2432" s="1084">
        <f t="shared" si="1110"/>
        <v>0</v>
      </c>
      <c r="AD2432" s="1099"/>
      <c r="AF2432" s="3389"/>
      <c r="AG2432" s="137">
        <f t="shared" si="1101"/>
        <v>0</v>
      </c>
      <c r="AK2432" s="137" t="s">
        <v>486</v>
      </c>
    </row>
    <row r="2433" spans="2:37" ht="45" x14ac:dyDescent="0.25">
      <c r="B2433" s="451" t="s">
        <v>268</v>
      </c>
      <c r="C2433" s="816"/>
      <c r="D2433" s="2262"/>
      <c r="E2433" s="187">
        <v>28</v>
      </c>
      <c r="F2433" s="167">
        <f t="shared" si="1109"/>
        <v>5</v>
      </c>
      <c r="G2433" s="2262"/>
      <c r="H2433" s="167">
        <f>G2433/F2433*100</f>
        <v>0</v>
      </c>
      <c r="I2433" s="2262"/>
      <c r="J2433" s="167"/>
      <c r="K2433" s="167"/>
      <c r="L2433" s="167"/>
      <c r="M2433" s="2262"/>
      <c r="N2433" s="167"/>
      <c r="O2433" s="167"/>
      <c r="P2433" s="167"/>
      <c r="Q2433" s="549"/>
      <c r="R2433" s="549"/>
      <c r="S2433" s="881"/>
      <c r="T2433" s="549"/>
      <c r="U2433" s="784"/>
      <c r="V2433" s="549"/>
      <c r="W2433" s="549"/>
      <c r="X2433" s="549"/>
      <c r="Y2433" s="549"/>
      <c r="Z2433" s="549"/>
      <c r="AA2433" s="954"/>
      <c r="AB2433" s="971"/>
      <c r="AC2433" s="1084">
        <f t="shared" si="1110"/>
        <v>0</v>
      </c>
      <c r="AD2433" s="1099"/>
      <c r="AF2433" s="3389"/>
      <c r="AG2433" s="137">
        <f t="shared" si="1101"/>
        <v>0</v>
      </c>
      <c r="AK2433" s="137" t="s">
        <v>486</v>
      </c>
    </row>
    <row r="2434" spans="2:37" ht="15.75" thickBot="1" x14ac:dyDescent="0.3">
      <c r="B2434" s="841" t="s">
        <v>134</v>
      </c>
      <c r="C2434" s="469"/>
      <c r="D2434" s="2262"/>
      <c r="E2434" s="842"/>
      <c r="F2434" s="549"/>
      <c r="G2434" s="549"/>
      <c r="H2434" s="549"/>
      <c r="I2434" s="2262"/>
      <c r="J2434" s="167"/>
      <c r="K2434" s="167"/>
      <c r="L2434" s="167"/>
      <c r="M2434" s="2262"/>
      <c r="N2434" s="167"/>
      <c r="O2434" s="167"/>
      <c r="P2434" s="167"/>
      <c r="Q2434" s="3272">
        <f t="shared" ref="Q2434:R2434" si="1111">Q2429</f>
        <v>303.73149999999998</v>
      </c>
      <c r="R2434" s="3272">
        <f t="shared" si="1111"/>
        <v>303.73149999999998</v>
      </c>
      <c r="S2434" s="759">
        <f t="shared" ref="S2434:Z2434" si="1112">S2429</f>
        <v>50.621916666666664</v>
      </c>
      <c r="T2434" s="549">
        <f t="shared" si="1112"/>
        <v>0</v>
      </c>
      <c r="U2434" s="784">
        <f t="shared" si="1112"/>
        <v>0</v>
      </c>
      <c r="V2434" s="549">
        <f t="shared" si="1112"/>
        <v>0</v>
      </c>
      <c r="W2434" s="549">
        <f t="shared" si="1112"/>
        <v>-50.621916666666664</v>
      </c>
      <c r="X2434" s="549">
        <f t="shared" si="1112"/>
        <v>0</v>
      </c>
      <c r="Y2434" s="549">
        <f t="shared" si="1112"/>
        <v>0</v>
      </c>
      <c r="Z2434" s="549">
        <f t="shared" si="1112"/>
        <v>0</v>
      </c>
      <c r="AA2434" s="971"/>
      <c r="AB2434" s="971"/>
      <c r="AC2434" s="1084">
        <f t="shared" si="1110"/>
        <v>0</v>
      </c>
      <c r="AD2434" s="1099"/>
      <c r="AF2434" s="3389"/>
      <c r="AG2434" s="137">
        <f t="shared" si="1101"/>
        <v>0</v>
      </c>
      <c r="AK2434" s="137" t="s">
        <v>486</v>
      </c>
    </row>
    <row r="2435" spans="2:37" ht="15.75" thickBot="1" x14ac:dyDescent="0.3">
      <c r="B2435" s="550" t="s">
        <v>278</v>
      </c>
      <c r="C2435" s="552"/>
      <c r="D2435" s="553"/>
      <c r="E2435" s="257"/>
      <c r="F2435" s="1779"/>
      <c r="G2435" s="553"/>
      <c r="H2435" s="553"/>
      <c r="I2435" s="553"/>
      <c r="J2435" s="553"/>
      <c r="K2435" s="553"/>
      <c r="L2435" s="553"/>
      <c r="M2435" s="553"/>
      <c r="N2435" s="553"/>
      <c r="O2435" s="553"/>
      <c r="P2435" s="553"/>
      <c r="Q2435" s="671">
        <f t="shared" ref="Q2435:W2435" si="1113">Q2434</f>
        <v>303.73149999999998</v>
      </c>
      <c r="R2435" s="671">
        <f t="shared" ref="R2435" si="1114">R2434</f>
        <v>303.73149999999998</v>
      </c>
      <c r="S2435" s="760">
        <f t="shared" si="1113"/>
        <v>50.621916666666664</v>
      </c>
      <c r="T2435" s="671">
        <f t="shared" si="1113"/>
        <v>0</v>
      </c>
      <c r="U2435" s="785">
        <f t="shared" si="1113"/>
        <v>0</v>
      </c>
      <c r="V2435" s="3101">
        <f t="shared" si="1113"/>
        <v>0</v>
      </c>
      <c r="W2435" s="672">
        <f t="shared" si="1113"/>
        <v>-50.621916666666664</v>
      </c>
      <c r="X2435" s="672"/>
      <c r="Y2435" s="672">
        <f>Y2434</f>
        <v>0</v>
      </c>
      <c r="Z2435" s="672">
        <f>Z2434</f>
        <v>0</v>
      </c>
      <c r="AA2435" s="974"/>
      <c r="AB2435" s="975"/>
      <c r="AC2435" s="1084">
        <f t="shared" si="1110"/>
        <v>0</v>
      </c>
      <c r="AD2435" s="1099"/>
      <c r="AE2435" s="137" t="e">
        <f>S2435-#REF!/12*4</f>
        <v>#REF!</v>
      </c>
      <c r="AF2435" s="3389"/>
      <c r="AG2435" s="137">
        <f t="shared" si="1101"/>
        <v>0</v>
      </c>
      <c r="AK2435" s="137" t="s">
        <v>486</v>
      </c>
    </row>
    <row r="2436" spans="2:37" s="2266" customFormat="1" x14ac:dyDescent="0.25">
      <c r="B2436" s="3244" t="s">
        <v>497</v>
      </c>
      <c r="C2436" s="469"/>
      <c r="D2436" s="213"/>
      <c r="E2436" s="261"/>
      <c r="F2436" s="135"/>
      <c r="G2436" s="3207"/>
      <c r="H2436" s="3207"/>
      <c r="I2436" s="3207"/>
      <c r="J2436" s="3207"/>
      <c r="K2436" s="213"/>
      <c r="L2436" s="213"/>
      <c r="M2436" s="213"/>
      <c r="N2436" s="3207"/>
      <c r="O2436" s="3207"/>
      <c r="P2436" s="213"/>
      <c r="Q2436" s="2257"/>
      <c r="R2436" s="2257"/>
      <c r="S2436" s="883"/>
      <c r="T2436" s="1040"/>
      <c r="U2436" s="3146"/>
      <c r="V2436" s="3206"/>
      <c r="W2436" s="1047"/>
      <c r="X2436" s="3210"/>
      <c r="Y2436" s="1047"/>
      <c r="Z2436" s="1047"/>
      <c r="AA2436" s="1048"/>
      <c r="AB2436" s="946"/>
      <c r="AC2436" s="1084">
        <f t="shared" si="1110"/>
        <v>0</v>
      </c>
      <c r="AD2436" s="1099"/>
      <c r="AF2436" s="3389"/>
      <c r="AG2436" s="2266">
        <f t="shared" si="1101"/>
        <v>0</v>
      </c>
    </row>
    <row r="2437" spans="2:37" s="2266" customFormat="1" x14ac:dyDescent="0.25">
      <c r="B2437" s="207" t="s">
        <v>194</v>
      </c>
      <c r="C2437" s="431"/>
      <c r="D2437" s="45"/>
      <c r="E2437" s="221"/>
      <c r="F2437" s="221"/>
      <c r="G2437" s="2258"/>
      <c r="H2437" s="45"/>
      <c r="I2437" s="45"/>
      <c r="J2437" s="541"/>
      <c r="K2437" s="2262"/>
      <c r="L2437" s="2262"/>
      <c r="M2437" s="2262"/>
      <c r="N2437" s="213"/>
      <c r="O2437" s="541"/>
      <c r="P2437" s="2262"/>
      <c r="Q2437" s="1040"/>
      <c r="R2437" s="1040"/>
      <c r="S2437" s="759"/>
      <c r="T2437" s="1051"/>
      <c r="U2437" s="1055"/>
      <c r="V2437" s="1051"/>
      <c r="W2437" s="1050"/>
      <c r="X2437" s="1054"/>
      <c r="Y2437" s="1050"/>
      <c r="Z2437" s="1050"/>
      <c r="AA2437" s="954"/>
      <c r="AB2437" s="971"/>
      <c r="AC2437" s="1084">
        <f t="shared" si="1110"/>
        <v>0</v>
      </c>
      <c r="AD2437" s="1099"/>
      <c r="AF2437" s="3389"/>
      <c r="AG2437" s="2266">
        <f t="shared" si="1101"/>
        <v>0</v>
      </c>
    </row>
    <row r="2438" spans="2:37" s="2266" customFormat="1" x14ac:dyDescent="0.25">
      <c r="B2438" s="2265" t="s">
        <v>217</v>
      </c>
      <c r="C2438" s="431"/>
      <c r="D2438" s="45"/>
      <c r="E2438" s="540">
        <f>SUM(E2439:E2448)</f>
        <v>905</v>
      </c>
      <c r="F2438" s="2263">
        <f>SUM(F2439:F2448)</f>
        <v>151</v>
      </c>
      <c r="G2438" s="549">
        <f>SUM(G2439:G2449)</f>
        <v>1</v>
      </c>
      <c r="H2438" s="45">
        <f>G2438/F2438*100</f>
        <v>0.66225165562913912</v>
      </c>
      <c r="I2438" s="45"/>
      <c r="J2438" s="541"/>
      <c r="K2438" s="2262"/>
      <c r="L2438" s="2262"/>
      <c r="M2438" s="2262"/>
      <c r="N2438" s="213"/>
      <c r="O2438" s="213"/>
      <c r="P2438" s="541"/>
      <c r="Q2438" s="368">
        <v>207.5727</v>
      </c>
      <c r="R2438" s="368">
        <v>207.5727</v>
      </c>
      <c r="S2438" s="759">
        <f>Q2438/12*$B$4+(R2438-Q2438)/11*1</f>
        <v>34.59545</v>
      </c>
      <c r="T2438" s="1051">
        <f>Z2438-Y2438-V2438</f>
        <v>0</v>
      </c>
      <c r="U2438" s="1055"/>
      <c r="V2438" s="1051">
        <v>0.18580999999999767</v>
      </c>
      <c r="W2438" s="1050">
        <f>T2438-S2438</f>
        <v>-34.59545</v>
      </c>
      <c r="X2438" s="1054"/>
      <c r="Y2438" s="1047">
        <v>0</v>
      </c>
      <c r="Z2438" s="1050">
        <v>0.18580999999999767</v>
      </c>
      <c r="AA2438" s="954"/>
      <c r="AB2438" s="971"/>
      <c r="AC2438" s="1084">
        <f t="shared" si="1110"/>
        <v>0</v>
      </c>
      <c r="AD2438" s="1099"/>
      <c r="AF2438" s="3389"/>
      <c r="AG2438" s="2266">
        <f t="shared" si="1101"/>
        <v>185.80999999999767</v>
      </c>
    </row>
    <row r="2439" spans="2:37" s="2266" customFormat="1" ht="30" x14ac:dyDescent="0.25">
      <c r="B2439" s="312" t="s">
        <v>116</v>
      </c>
      <c r="C2439" s="431"/>
      <c r="D2439" s="45"/>
      <c r="E2439" s="541">
        <v>350</v>
      </c>
      <c r="F2439" s="2262">
        <f t="shared" ref="F2439:F2448" si="1115">ROUND(E2439/12*$B$4,0)</f>
        <v>58</v>
      </c>
      <c r="G2439" s="541"/>
      <c r="H2439" s="45">
        <f>G2439/F2439*100</f>
        <v>0</v>
      </c>
      <c r="I2439" s="45"/>
      <c r="J2439" s="541"/>
      <c r="K2439" s="2262"/>
      <c r="L2439" s="2262"/>
      <c r="M2439" s="2262"/>
      <c r="N2439" s="213"/>
      <c r="O2439" s="213"/>
      <c r="P2439" s="541"/>
      <c r="Q2439" s="368"/>
      <c r="R2439" s="368"/>
      <c r="S2439" s="759"/>
      <c r="T2439" s="1051"/>
      <c r="U2439" s="1055"/>
      <c r="V2439" s="1051"/>
      <c r="W2439" s="1050"/>
      <c r="X2439" s="1054"/>
      <c r="Y2439" s="1050"/>
      <c r="Z2439" s="1050"/>
      <c r="AA2439" s="954"/>
      <c r="AB2439" s="971"/>
      <c r="AC2439" s="1084">
        <f t="shared" si="1110"/>
        <v>0</v>
      </c>
      <c r="AD2439" s="1099"/>
      <c r="AF2439" s="3389"/>
      <c r="AG2439" s="2266">
        <f t="shared" si="1101"/>
        <v>0</v>
      </c>
    </row>
    <row r="2440" spans="2:37" s="2266" customFormat="1" ht="45" x14ac:dyDescent="0.25">
      <c r="B2440" s="312" t="s">
        <v>519</v>
      </c>
      <c r="C2440" s="431"/>
      <c r="D2440" s="45"/>
      <c r="E2440" s="541"/>
      <c r="F2440" s="541"/>
      <c r="G2440" s="541"/>
      <c r="H2440" s="45"/>
      <c r="I2440" s="45"/>
      <c r="J2440" s="541"/>
      <c r="K2440" s="2262"/>
      <c r="L2440" s="2262"/>
      <c r="M2440" s="2262"/>
      <c r="N2440" s="213"/>
      <c r="O2440" s="213"/>
      <c r="P2440" s="541"/>
      <c r="Q2440" s="368"/>
      <c r="R2440" s="368"/>
      <c r="S2440" s="759"/>
      <c r="T2440" s="1051"/>
      <c r="U2440" s="1055"/>
      <c r="V2440" s="1051"/>
      <c r="W2440" s="1050"/>
      <c r="X2440" s="1054"/>
      <c r="Y2440" s="1047"/>
      <c r="Z2440" s="1050"/>
      <c r="AA2440" s="954"/>
      <c r="AB2440" s="971"/>
      <c r="AC2440" s="1084">
        <f t="shared" si="1110"/>
        <v>0</v>
      </c>
      <c r="AD2440" s="1099"/>
      <c r="AF2440" s="3389"/>
      <c r="AG2440" s="2266">
        <f t="shared" si="1101"/>
        <v>0</v>
      </c>
    </row>
    <row r="2441" spans="2:37" s="2266" customFormat="1" ht="30" x14ac:dyDescent="0.25">
      <c r="B2441" s="312" t="s">
        <v>117</v>
      </c>
      <c r="C2441" s="431"/>
      <c r="D2441" s="45"/>
      <c r="E2441" s="541">
        <v>350</v>
      </c>
      <c r="F2441" s="541">
        <f t="shared" si="1115"/>
        <v>58</v>
      </c>
      <c r="G2441" s="541"/>
      <c r="H2441" s="45">
        <f>G2441/F2441*100</f>
        <v>0</v>
      </c>
      <c r="I2441" s="45"/>
      <c r="J2441" s="541"/>
      <c r="K2441" s="2262"/>
      <c r="L2441" s="2262"/>
      <c r="M2441" s="2262"/>
      <c r="N2441" s="213"/>
      <c r="O2441" s="213"/>
      <c r="P2441" s="541"/>
      <c r="Q2441" s="365"/>
      <c r="R2441" s="365"/>
      <c r="S2441" s="759"/>
      <c r="T2441" s="1051"/>
      <c r="U2441" s="1055"/>
      <c r="V2441" s="1051"/>
      <c r="W2441" s="1050"/>
      <c r="X2441" s="1054"/>
      <c r="Y2441" s="1047"/>
      <c r="Z2441" s="1050"/>
      <c r="AA2441" s="954"/>
      <c r="AB2441" s="971"/>
      <c r="AC2441" s="1084">
        <f t="shared" si="1110"/>
        <v>0</v>
      </c>
      <c r="AD2441" s="1099"/>
      <c r="AF2441" s="3389"/>
      <c r="AG2441" s="2266">
        <f t="shared" si="1101"/>
        <v>0</v>
      </c>
    </row>
    <row r="2442" spans="2:37" s="2266" customFormat="1" ht="45" x14ac:dyDescent="0.25">
      <c r="B2442" s="312" t="s">
        <v>521</v>
      </c>
      <c r="C2442" s="431"/>
      <c r="D2442" s="45"/>
      <c r="E2442" s="541"/>
      <c r="F2442" s="541"/>
      <c r="G2442" s="541"/>
      <c r="H2442" s="45"/>
      <c r="I2442" s="45"/>
      <c r="J2442" s="541"/>
      <c r="K2442" s="2262"/>
      <c r="L2442" s="2262"/>
      <c r="M2442" s="2262"/>
      <c r="N2442" s="213"/>
      <c r="O2442" s="213"/>
      <c r="P2442" s="541"/>
      <c r="Q2442" s="365"/>
      <c r="R2442" s="365"/>
      <c r="S2442" s="759"/>
      <c r="T2442" s="1051"/>
      <c r="U2442" s="1055"/>
      <c r="V2442" s="1051"/>
      <c r="W2442" s="1050"/>
      <c r="X2442" s="1054"/>
      <c r="Y2442" s="1047"/>
      <c r="Z2442" s="1050"/>
      <c r="AA2442" s="954"/>
      <c r="AB2442" s="971"/>
      <c r="AC2442" s="1084">
        <f t="shared" si="1110"/>
        <v>0</v>
      </c>
      <c r="AD2442" s="1099"/>
      <c r="AF2442" s="3389"/>
      <c r="AG2442" s="2266">
        <f t="shared" si="1101"/>
        <v>0</v>
      </c>
    </row>
    <row r="2443" spans="2:37" s="2266" customFormat="1" x14ac:dyDescent="0.25">
      <c r="B2443" s="312" t="s">
        <v>62</v>
      </c>
      <c r="C2443" s="431"/>
      <c r="D2443" s="45"/>
      <c r="E2443" s="541">
        <v>100</v>
      </c>
      <c r="F2443" s="541">
        <f t="shared" si="1115"/>
        <v>17</v>
      </c>
      <c r="G2443" s="541"/>
      <c r="H2443" s="45">
        <f>G2443/F2443*100</f>
        <v>0</v>
      </c>
      <c r="I2443" s="45"/>
      <c r="J2443" s="541"/>
      <c r="K2443" s="2262"/>
      <c r="L2443" s="2262"/>
      <c r="M2443" s="2262"/>
      <c r="N2443" s="213"/>
      <c r="O2443" s="213"/>
      <c r="P2443" s="541"/>
      <c r="Q2443" s="365"/>
      <c r="R2443" s="365"/>
      <c r="S2443" s="759"/>
      <c r="T2443" s="1051"/>
      <c r="U2443" s="1055"/>
      <c r="V2443" s="1051"/>
      <c r="W2443" s="1050"/>
      <c r="X2443" s="1054"/>
      <c r="Y2443" s="1050"/>
      <c r="Z2443" s="1050"/>
      <c r="AA2443" s="954"/>
      <c r="AB2443" s="971"/>
      <c r="AC2443" s="1084">
        <f t="shared" si="1110"/>
        <v>0</v>
      </c>
      <c r="AD2443" s="1099"/>
      <c r="AF2443" s="3389"/>
      <c r="AG2443" s="2266">
        <f t="shared" si="1101"/>
        <v>0</v>
      </c>
    </row>
    <row r="2444" spans="2:37" s="2266" customFormat="1" ht="30" x14ac:dyDescent="0.25">
      <c r="B2444" s="312" t="s">
        <v>520</v>
      </c>
      <c r="C2444" s="431"/>
      <c r="D2444" s="45"/>
      <c r="E2444" s="541"/>
      <c r="F2444" s="541"/>
      <c r="G2444" s="541"/>
      <c r="H2444" s="45"/>
      <c r="I2444" s="45"/>
      <c r="J2444" s="541"/>
      <c r="K2444" s="2262"/>
      <c r="L2444" s="2262"/>
      <c r="M2444" s="2262"/>
      <c r="N2444" s="213"/>
      <c r="O2444" s="213"/>
      <c r="P2444" s="541"/>
      <c r="Q2444" s="365"/>
      <c r="R2444" s="365"/>
      <c r="S2444" s="759"/>
      <c r="T2444" s="1051"/>
      <c r="U2444" s="1055"/>
      <c r="V2444" s="1051"/>
      <c r="W2444" s="1050"/>
      <c r="X2444" s="1054"/>
      <c r="Y2444" s="1054"/>
      <c r="Z2444" s="1050"/>
      <c r="AA2444" s="954"/>
      <c r="AB2444" s="971"/>
      <c r="AC2444" s="1084">
        <f t="shared" si="1110"/>
        <v>0</v>
      </c>
      <c r="AD2444" s="1099"/>
      <c r="AF2444" s="3389"/>
      <c r="AG2444" s="2266">
        <f t="shared" si="1101"/>
        <v>0</v>
      </c>
    </row>
    <row r="2445" spans="2:37" s="2266" customFormat="1" x14ac:dyDescent="0.25">
      <c r="B2445" s="312" t="s">
        <v>507</v>
      </c>
      <c r="C2445" s="431"/>
      <c r="D2445" s="45"/>
      <c r="E2445" s="541"/>
      <c r="F2445" s="541"/>
      <c r="G2445" s="541"/>
      <c r="H2445" s="45"/>
      <c r="I2445" s="45"/>
      <c r="J2445" s="541"/>
      <c r="K2445" s="2262"/>
      <c r="L2445" s="2262"/>
      <c r="M2445" s="2262"/>
      <c r="N2445" s="213"/>
      <c r="O2445" s="213"/>
      <c r="P2445" s="541"/>
      <c r="Q2445" s="365"/>
      <c r="R2445" s="365"/>
      <c r="S2445" s="759"/>
      <c r="T2445" s="1051"/>
      <c r="U2445" s="1055"/>
      <c r="V2445" s="1051"/>
      <c r="W2445" s="1050"/>
      <c r="X2445" s="1054"/>
      <c r="Y2445" s="1054"/>
      <c r="Z2445" s="1050"/>
      <c r="AA2445" s="954"/>
      <c r="AB2445" s="971"/>
      <c r="AC2445" s="1084">
        <f t="shared" si="1110"/>
        <v>0</v>
      </c>
      <c r="AD2445" s="1099"/>
      <c r="AF2445" s="3389"/>
      <c r="AG2445" s="2266">
        <f t="shared" si="1101"/>
        <v>0</v>
      </c>
    </row>
    <row r="2446" spans="2:37" s="2266" customFormat="1" ht="30" x14ac:dyDescent="0.25">
      <c r="B2446" s="312" t="s">
        <v>290</v>
      </c>
      <c r="C2446" s="431"/>
      <c r="D2446" s="45"/>
      <c r="E2446" s="541">
        <v>100</v>
      </c>
      <c r="F2446" s="541">
        <f t="shared" si="1115"/>
        <v>17</v>
      </c>
      <c r="G2446" s="541"/>
      <c r="H2446" s="45"/>
      <c r="I2446" s="45"/>
      <c r="J2446" s="541"/>
      <c r="K2446" s="2262"/>
      <c r="L2446" s="2262"/>
      <c r="M2446" s="2262"/>
      <c r="N2446" s="213"/>
      <c r="O2446" s="213"/>
      <c r="P2446" s="541"/>
      <c r="Q2446" s="1040"/>
      <c r="R2446" s="1040"/>
      <c r="S2446" s="759"/>
      <c r="T2446" s="1051"/>
      <c r="U2446" s="1055"/>
      <c r="V2446" s="1051"/>
      <c r="W2446" s="1050"/>
      <c r="X2446" s="1054"/>
      <c r="Y2446" s="1054"/>
      <c r="Z2446" s="1050"/>
      <c r="AA2446" s="954"/>
      <c r="AB2446" s="971"/>
      <c r="AC2446" s="1084">
        <f t="shared" si="1110"/>
        <v>0</v>
      </c>
      <c r="AD2446" s="1099"/>
      <c r="AF2446" s="3389"/>
      <c r="AG2446" s="2266">
        <f t="shared" si="1101"/>
        <v>0</v>
      </c>
    </row>
    <row r="2447" spans="2:37" s="2266" customFormat="1" x14ac:dyDescent="0.25">
      <c r="B2447" s="312" t="s">
        <v>508</v>
      </c>
      <c r="C2447" s="431"/>
      <c r="D2447" s="45"/>
      <c r="E2447" s="541"/>
      <c r="F2447" s="541"/>
      <c r="G2447" s="541">
        <v>1</v>
      </c>
      <c r="H2447" s="45"/>
      <c r="I2447" s="45"/>
      <c r="J2447" s="541"/>
      <c r="K2447" s="2262"/>
      <c r="L2447" s="2262"/>
      <c r="M2447" s="2262"/>
      <c r="N2447" s="213"/>
      <c r="O2447" s="213"/>
      <c r="P2447" s="541"/>
      <c r="Q2447" s="365"/>
      <c r="R2447" s="365"/>
      <c r="S2447" s="759"/>
      <c r="T2447" s="1051"/>
      <c r="U2447" s="1055"/>
      <c r="V2447" s="1051"/>
      <c r="W2447" s="1050"/>
      <c r="X2447" s="1054"/>
      <c r="Y2447" s="1054"/>
      <c r="Z2447" s="1050"/>
      <c r="AA2447" s="954"/>
      <c r="AB2447" s="971"/>
      <c r="AC2447" s="1084">
        <f t="shared" si="1110"/>
        <v>0</v>
      </c>
      <c r="AD2447" s="1099"/>
      <c r="AF2447" s="3389"/>
      <c r="AG2447" s="2266">
        <f t="shared" si="1101"/>
        <v>0</v>
      </c>
    </row>
    <row r="2448" spans="2:37" s="2266" customFormat="1" x14ac:dyDescent="0.25">
      <c r="B2448" s="312" t="s">
        <v>181</v>
      </c>
      <c r="C2448" s="431"/>
      <c r="D2448" s="45"/>
      <c r="E2448" s="541">
        <v>5</v>
      </c>
      <c r="F2448" s="541">
        <f t="shared" si="1115"/>
        <v>1</v>
      </c>
      <c r="G2448" s="541"/>
      <c r="H2448" s="45">
        <f>G2448/F2448*100</f>
        <v>0</v>
      </c>
      <c r="I2448" s="45"/>
      <c r="J2448" s="541"/>
      <c r="K2448" s="2262"/>
      <c r="L2448" s="2262"/>
      <c r="M2448" s="2262"/>
      <c r="N2448" s="213"/>
      <c r="O2448" s="213"/>
      <c r="P2448" s="541"/>
      <c r="Q2448" s="365"/>
      <c r="R2448" s="365"/>
      <c r="S2448" s="759"/>
      <c r="T2448" s="1051"/>
      <c r="U2448" s="1055"/>
      <c r="V2448" s="1051"/>
      <c r="W2448" s="1050"/>
      <c r="X2448" s="1054"/>
      <c r="Y2448" s="1054"/>
      <c r="Z2448" s="1050"/>
      <c r="AA2448" s="954"/>
      <c r="AB2448" s="971"/>
      <c r="AC2448" s="1084">
        <f t="shared" si="1110"/>
        <v>0</v>
      </c>
      <c r="AD2448" s="1099"/>
      <c r="AF2448" s="3389"/>
      <c r="AG2448" s="2266">
        <f t="shared" si="1101"/>
        <v>0</v>
      </c>
    </row>
    <row r="2449" spans="2:33" s="2266" customFormat="1" ht="30" x14ac:dyDescent="0.25">
      <c r="B2449" s="3297" t="s">
        <v>450</v>
      </c>
      <c r="C2449" s="3333"/>
      <c r="D2449" s="3334"/>
      <c r="E2449" s="213"/>
      <c r="F2449" s="213"/>
      <c r="G2449" s="213"/>
      <c r="H2449" s="3334"/>
      <c r="I2449" s="42"/>
      <c r="J2449" s="213"/>
      <c r="K2449" s="554"/>
      <c r="L2449" s="554"/>
      <c r="M2449" s="213"/>
      <c r="N2449" s="213"/>
      <c r="O2449" s="213"/>
      <c r="P2449" s="213"/>
      <c r="Q2449" s="1040"/>
      <c r="R2449" s="1040"/>
      <c r="S2449" s="883"/>
      <c r="T2449" s="1051"/>
      <c r="U2449" s="1046"/>
      <c r="V2449" s="1051"/>
      <c r="W2449" s="1051"/>
      <c r="X2449" s="1047"/>
      <c r="Y2449" s="1047"/>
      <c r="Z2449" s="1047"/>
      <c r="AA2449" s="954"/>
      <c r="AB2449" s="971"/>
      <c r="AC2449" s="1084">
        <f t="shared" si="1110"/>
        <v>0</v>
      </c>
      <c r="AD2449" s="1099"/>
      <c r="AF2449" s="3389"/>
      <c r="AG2449" s="2266">
        <f t="shared" si="1101"/>
        <v>0</v>
      </c>
    </row>
    <row r="2450" spans="2:33" s="2266" customFormat="1" ht="15.75" thickBot="1" x14ac:dyDescent="0.3">
      <c r="B2450" s="3212" t="s">
        <v>134</v>
      </c>
      <c r="C2450" s="469"/>
      <c r="D2450" s="213"/>
      <c r="E2450" s="2081"/>
      <c r="F2450" s="2081"/>
      <c r="G2450" s="2081"/>
      <c r="H2450" s="2081"/>
      <c r="I2450" s="213"/>
      <c r="J2450" s="754"/>
      <c r="K2450" s="754"/>
      <c r="L2450" s="754"/>
      <c r="M2450" s="213"/>
      <c r="N2450" s="754"/>
      <c r="O2450" s="754"/>
      <c r="P2450" s="213"/>
      <c r="Q2450" s="1040">
        <f t="shared" ref="Q2450:Z2450" si="1116">Q2438</f>
        <v>207.5727</v>
      </c>
      <c r="R2450" s="1040">
        <f t="shared" ref="R2450" si="1117">R2438</f>
        <v>207.5727</v>
      </c>
      <c r="S2450" s="883">
        <f t="shared" si="1116"/>
        <v>34.59545</v>
      </c>
      <c r="T2450" s="2721">
        <f t="shared" si="1116"/>
        <v>0</v>
      </c>
      <c r="U2450" s="1046">
        <f t="shared" si="1116"/>
        <v>0</v>
      </c>
      <c r="V2450" s="3208">
        <f t="shared" si="1116"/>
        <v>0.18580999999999767</v>
      </c>
      <c r="W2450" s="3209">
        <f t="shared" si="1116"/>
        <v>-34.59545</v>
      </c>
      <c r="X2450" s="1047">
        <f t="shared" si="1116"/>
        <v>0</v>
      </c>
      <c r="Y2450" s="1047">
        <f t="shared" si="1116"/>
        <v>0</v>
      </c>
      <c r="Z2450" s="1047">
        <f t="shared" si="1116"/>
        <v>0.18580999999999767</v>
      </c>
      <c r="AA2450" s="972"/>
      <c r="AB2450" s="973"/>
      <c r="AC2450" s="1084">
        <f t="shared" si="1110"/>
        <v>0</v>
      </c>
      <c r="AD2450" s="1099"/>
      <c r="AF2450" s="3389"/>
      <c r="AG2450" s="2266">
        <f t="shared" si="1101"/>
        <v>185.80999999999767</v>
      </c>
    </row>
    <row r="2451" spans="2:33" s="2266" customFormat="1" ht="15.75" thickBot="1" x14ac:dyDescent="0.3">
      <c r="B2451" s="550" t="s">
        <v>278</v>
      </c>
      <c r="C2451" s="552"/>
      <c r="D2451" s="553"/>
      <c r="E2451" s="257"/>
      <c r="F2451" s="1779"/>
      <c r="G2451" s="553"/>
      <c r="H2451" s="553"/>
      <c r="I2451" s="553"/>
      <c r="J2451" s="553"/>
      <c r="K2451" s="553"/>
      <c r="L2451" s="553"/>
      <c r="M2451" s="553"/>
      <c r="N2451" s="553"/>
      <c r="O2451" s="553"/>
      <c r="P2451" s="553"/>
      <c r="Q2451" s="671">
        <f t="shared" ref="Q2451:W2451" si="1118">Q2450</f>
        <v>207.5727</v>
      </c>
      <c r="R2451" s="671">
        <f t="shared" ref="R2451" si="1119">R2450</f>
        <v>207.5727</v>
      </c>
      <c r="S2451" s="760">
        <f t="shared" si="1118"/>
        <v>34.59545</v>
      </c>
      <c r="T2451" s="671">
        <f t="shared" si="1118"/>
        <v>0</v>
      </c>
      <c r="U2451" s="785">
        <f t="shared" si="1118"/>
        <v>0</v>
      </c>
      <c r="V2451" s="3101">
        <f t="shared" si="1118"/>
        <v>0.18580999999999767</v>
      </c>
      <c r="W2451" s="672">
        <f t="shared" si="1118"/>
        <v>-34.59545</v>
      </c>
      <c r="X2451" s="672"/>
      <c r="Y2451" s="672">
        <f>Y2450</f>
        <v>0</v>
      </c>
      <c r="Z2451" s="672">
        <f>Z2450</f>
        <v>0.18580999999999767</v>
      </c>
      <c r="AA2451" s="974"/>
      <c r="AB2451" s="1698">
        <f>AB2450</f>
        <v>0</v>
      </c>
      <c r="AC2451" s="1084">
        <f t="shared" si="1110"/>
        <v>0</v>
      </c>
      <c r="AD2451" s="1099"/>
      <c r="AE2451" s="2266" t="e">
        <f>S2451-#REF!/12*4</f>
        <v>#REF!</v>
      </c>
      <c r="AF2451" s="3389"/>
      <c r="AG2451" s="2266">
        <f t="shared" si="1101"/>
        <v>185.80999999999767</v>
      </c>
    </row>
    <row r="2452" spans="2:33" s="2266" customFormat="1" x14ac:dyDescent="0.25">
      <c r="B2452" s="3244" t="s">
        <v>613</v>
      </c>
      <c r="C2452" s="469"/>
      <c r="D2452" s="213"/>
      <c r="E2452" s="261"/>
      <c r="F2452" s="135"/>
      <c r="G2452" s="3207"/>
      <c r="H2452" s="3207"/>
      <c r="I2452" s="3207"/>
      <c r="J2452" s="3207"/>
      <c r="K2452" s="213"/>
      <c r="L2452" s="213"/>
      <c r="M2452" s="213"/>
      <c r="N2452" s="3207"/>
      <c r="O2452" s="3207"/>
      <c r="P2452" s="213"/>
      <c r="Q2452" s="2257"/>
      <c r="R2452" s="2257"/>
      <c r="S2452" s="883"/>
      <c r="T2452" s="1040"/>
      <c r="U2452" s="3146"/>
      <c r="V2452" s="3206"/>
      <c r="W2452" s="1047"/>
      <c r="X2452" s="3210"/>
      <c r="Y2452" s="1047"/>
      <c r="Z2452" s="1047"/>
      <c r="AA2452" s="970"/>
      <c r="AB2452" s="945"/>
      <c r="AC2452" s="1084">
        <f t="shared" si="1110"/>
        <v>0</v>
      </c>
      <c r="AD2452" s="1099"/>
      <c r="AF2452" s="3389"/>
      <c r="AG2452" s="2266">
        <f t="shared" si="1101"/>
        <v>0</v>
      </c>
    </row>
    <row r="2453" spans="2:33" s="2266" customFormat="1" x14ac:dyDescent="0.25">
      <c r="B2453" s="207" t="s">
        <v>194</v>
      </c>
      <c r="C2453" s="431"/>
      <c r="D2453" s="45"/>
      <c r="E2453" s="221"/>
      <c r="F2453" s="221"/>
      <c r="G2453" s="2258"/>
      <c r="H2453" s="45"/>
      <c r="I2453" s="45"/>
      <c r="J2453" s="541"/>
      <c r="K2453" s="2262"/>
      <c r="L2453" s="2262"/>
      <c r="M2453" s="2262"/>
      <c r="N2453" s="213"/>
      <c r="O2453" s="541"/>
      <c r="P2453" s="2262"/>
      <c r="Q2453" s="1040"/>
      <c r="R2453" s="1040"/>
      <c r="S2453" s="759"/>
      <c r="T2453" s="1051"/>
      <c r="U2453" s="1055"/>
      <c r="V2453" s="1051"/>
      <c r="W2453" s="1050"/>
      <c r="X2453" s="1054"/>
      <c r="Y2453" s="1050"/>
      <c r="Z2453" s="1050"/>
      <c r="AA2453" s="954"/>
      <c r="AB2453" s="971"/>
      <c r="AC2453" s="1084">
        <f t="shared" si="1110"/>
        <v>0</v>
      </c>
      <c r="AD2453" s="1099"/>
      <c r="AF2453" s="3389"/>
      <c r="AG2453" s="2266">
        <f t="shared" si="1101"/>
        <v>0</v>
      </c>
    </row>
    <row r="2454" spans="2:33" s="2266" customFormat="1" x14ac:dyDescent="0.25">
      <c r="B2454" s="2265" t="s">
        <v>217</v>
      </c>
      <c r="C2454" s="431"/>
      <c r="D2454" s="45"/>
      <c r="E2454" s="540">
        <f>SUM(E2455:E2458)</f>
        <v>100</v>
      </c>
      <c r="F2454" s="2263">
        <f t="shared" ref="F2454:G2454" si="1120">SUM(F2455:F2458)</f>
        <v>17</v>
      </c>
      <c r="G2454" s="2263">
        <f t="shared" si="1120"/>
        <v>0</v>
      </c>
      <c r="H2454" s="45"/>
      <c r="I2454" s="45"/>
      <c r="J2454" s="541"/>
      <c r="K2454" s="2262"/>
      <c r="L2454" s="2262"/>
      <c r="M2454" s="2262"/>
      <c r="N2454" s="213"/>
      <c r="O2454" s="213"/>
      <c r="P2454" s="541"/>
      <c r="Q2454" s="368">
        <v>290.39400000000001</v>
      </c>
      <c r="R2454" s="368">
        <v>290.39400000000001</v>
      </c>
      <c r="S2454" s="759">
        <f>Q2454/12*$B$4+(R2454-Q2454)/11*1</f>
        <v>48.399000000000001</v>
      </c>
      <c r="T2454" s="1051">
        <f>Z2454-Y2454-V2454</f>
        <v>0</v>
      </c>
      <c r="U2454" s="1055"/>
      <c r="V2454" s="1051"/>
      <c r="W2454" s="1050">
        <f>T2454-S2454</f>
        <v>-48.399000000000001</v>
      </c>
      <c r="X2454" s="1054"/>
      <c r="Y2454" s="1047"/>
      <c r="Z2454" s="1050"/>
      <c r="AA2454" s="954"/>
      <c r="AB2454" s="971"/>
      <c r="AC2454" s="1084">
        <f t="shared" si="1110"/>
        <v>0</v>
      </c>
      <c r="AD2454" s="1099"/>
      <c r="AF2454" s="3389"/>
      <c r="AG2454" s="2266">
        <f t="shared" si="1101"/>
        <v>0</v>
      </c>
    </row>
    <row r="2455" spans="2:33" s="2266" customFormat="1" ht="30" x14ac:dyDescent="0.25">
      <c r="B2455" s="312" t="s">
        <v>157</v>
      </c>
      <c r="C2455" s="431"/>
      <c r="D2455" s="45"/>
      <c r="E2455" s="541">
        <v>100</v>
      </c>
      <c r="F2455" s="541">
        <f t="shared" ref="F2455" si="1121">ROUND(E2455/12*$B$4,0)</f>
        <v>17</v>
      </c>
      <c r="G2455" s="541"/>
      <c r="H2455" s="45"/>
      <c r="I2455" s="45"/>
      <c r="J2455" s="541"/>
      <c r="K2455" s="2262"/>
      <c r="L2455" s="2262"/>
      <c r="M2455" s="2262"/>
      <c r="N2455" s="213"/>
      <c r="O2455" s="213"/>
      <c r="P2455" s="541"/>
      <c r="Q2455" s="365"/>
      <c r="R2455" s="365"/>
      <c r="S2455" s="759"/>
      <c r="T2455" s="1051"/>
      <c r="U2455" s="1055"/>
      <c r="V2455" s="1051"/>
      <c r="W2455" s="1050"/>
      <c r="X2455" s="1054"/>
      <c r="Y2455" s="1047"/>
      <c r="Z2455" s="1050"/>
      <c r="AA2455" s="954"/>
      <c r="AB2455" s="971"/>
      <c r="AC2455" s="1084">
        <f t="shared" si="1110"/>
        <v>0</v>
      </c>
      <c r="AD2455" s="1099"/>
      <c r="AF2455" s="3389"/>
      <c r="AG2455" s="2266">
        <f t="shared" si="1101"/>
        <v>0</v>
      </c>
    </row>
    <row r="2456" spans="2:33" s="2266" customFormat="1" ht="15.75" thickBot="1" x14ac:dyDescent="0.3">
      <c r="B2456" s="3212" t="s">
        <v>134</v>
      </c>
      <c r="C2456" s="469"/>
      <c r="D2456" s="213"/>
      <c r="E2456" s="2081"/>
      <c r="F2456" s="2081"/>
      <c r="G2456" s="2081"/>
      <c r="H2456" s="2081"/>
      <c r="I2456" s="213"/>
      <c r="J2456" s="754"/>
      <c r="K2456" s="754"/>
      <c r="L2456" s="754"/>
      <c r="M2456" s="213"/>
      <c r="N2456" s="754"/>
      <c r="O2456" s="754"/>
      <c r="P2456" s="213"/>
      <c r="Q2456" s="1040">
        <f t="shared" ref="Q2456:R2456" si="1122">Q2454</f>
        <v>290.39400000000001</v>
      </c>
      <c r="R2456" s="1040">
        <f t="shared" si="1122"/>
        <v>290.39400000000001</v>
      </c>
      <c r="S2456" s="883">
        <f t="shared" ref="S2456:Z2456" si="1123">S2454</f>
        <v>48.399000000000001</v>
      </c>
      <c r="T2456" s="2721">
        <f t="shared" si="1123"/>
        <v>0</v>
      </c>
      <c r="U2456" s="1046">
        <f t="shared" si="1123"/>
        <v>0</v>
      </c>
      <c r="V2456" s="3208">
        <f t="shared" si="1123"/>
        <v>0</v>
      </c>
      <c r="W2456" s="3209">
        <f t="shared" si="1123"/>
        <v>-48.399000000000001</v>
      </c>
      <c r="X2456" s="1047">
        <f t="shared" si="1123"/>
        <v>0</v>
      </c>
      <c r="Y2456" s="1047">
        <f t="shared" si="1123"/>
        <v>0</v>
      </c>
      <c r="Z2456" s="1047">
        <f t="shared" si="1123"/>
        <v>0</v>
      </c>
      <c r="AA2456" s="972"/>
      <c r="AB2456" s="973"/>
      <c r="AC2456" s="1084">
        <f t="shared" si="1110"/>
        <v>0</v>
      </c>
      <c r="AD2456" s="1099"/>
      <c r="AF2456" s="3389"/>
      <c r="AG2456" s="2266">
        <f t="shared" si="1101"/>
        <v>0</v>
      </c>
    </row>
    <row r="2457" spans="2:33" s="2266" customFormat="1" ht="15.75" thickBot="1" x14ac:dyDescent="0.3">
      <c r="B2457" s="550" t="s">
        <v>278</v>
      </c>
      <c r="C2457" s="552"/>
      <c r="D2457" s="553"/>
      <c r="E2457" s="257"/>
      <c r="F2457" s="1779"/>
      <c r="G2457" s="553"/>
      <c r="H2457" s="553"/>
      <c r="I2457" s="553"/>
      <c r="J2457" s="553"/>
      <c r="K2457" s="553"/>
      <c r="L2457" s="553"/>
      <c r="M2457" s="553"/>
      <c r="N2457" s="553"/>
      <c r="O2457" s="553"/>
      <c r="P2457" s="553"/>
      <c r="Q2457" s="671">
        <f t="shared" ref="Q2457:W2457" si="1124">Q2456</f>
        <v>290.39400000000001</v>
      </c>
      <c r="R2457" s="671">
        <f t="shared" ref="R2457" si="1125">R2456</f>
        <v>290.39400000000001</v>
      </c>
      <c r="S2457" s="760">
        <f t="shared" si="1124"/>
        <v>48.399000000000001</v>
      </c>
      <c r="T2457" s="671">
        <f t="shared" si="1124"/>
        <v>0</v>
      </c>
      <c r="U2457" s="785">
        <f t="shared" si="1124"/>
        <v>0</v>
      </c>
      <c r="V2457" s="3101">
        <f t="shared" si="1124"/>
        <v>0</v>
      </c>
      <c r="W2457" s="672">
        <f t="shared" si="1124"/>
        <v>-48.399000000000001</v>
      </c>
      <c r="X2457" s="672"/>
      <c r="Y2457" s="672">
        <f>Y2456</f>
        <v>0</v>
      </c>
      <c r="Z2457" s="672">
        <f>Z2456</f>
        <v>0</v>
      </c>
      <c r="AA2457" s="974"/>
      <c r="AB2457" s="1698"/>
      <c r="AC2457" s="1084">
        <f t="shared" si="1110"/>
        <v>0</v>
      </c>
      <c r="AD2457" s="1099"/>
      <c r="AE2457" s="2266" t="e">
        <f>S2457-#REF!/12*4</f>
        <v>#REF!</v>
      </c>
      <c r="AF2457" s="3389"/>
      <c r="AG2457" s="2266">
        <f t="shared" si="1101"/>
        <v>0</v>
      </c>
    </row>
    <row r="2458" spans="2:33" s="2266" customFormat="1" ht="31.5" x14ac:dyDescent="0.25">
      <c r="B2458" s="164" t="s">
        <v>487</v>
      </c>
      <c r="C2458" s="164"/>
      <c r="D2458" s="42"/>
      <c r="E2458" s="221"/>
      <c r="F2458" s="221"/>
      <c r="G2458" s="183"/>
      <c r="H2458" s="42"/>
      <c r="I2458" s="42"/>
      <c r="J2458" s="213"/>
      <c r="K2458" s="213"/>
      <c r="L2458" s="3207"/>
      <c r="M2458" s="213"/>
      <c r="N2458" s="3207"/>
      <c r="O2458" s="3207"/>
      <c r="P2458" s="3207"/>
      <c r="Q2458" s="2257"/>
      <c r="R2458" s="2257"/>
      <c r="S2458" s="883"/>
      <c r="T2458" s="1040"/>
      <c r="U2458" s="2260"/>
      <c r="V2458" s="1040"/>
      <c r="W2458" s="1047"/>
      <c r="X2458" s="1047"/>
      <c r="Y2458" s="3210"/>
      <c r="Z2458" s="1047"/>
      <c r="AA2458" s="970"/>
      <c r="AB2458" s="945"/>
      <c r="AC2458" s="1084">
        <f t="shared" si="1110"/>
        <v>0</v>
      </c>
      <c r="AD2458" s="1099"/>
      <c r="AF2458" s="3389"/>
      <c r="AG2458" s="2266">
        <f t="shared" si="1101"/>
        <v>0</v>
      </c>
    </row>
    <row r="2459" spans="2:33" s="2266" customFormat="1" x14ac:dyDescent="0.25">
      <c r="B2459" s="41" t="s">
        <v>28</v>
      </c>
      <c r="C2459" s="431"/>
      <c r="D2459" s="45"/>
      <c r="E2459" s="238"/>
      <c r="F2459" s="238"/>
      <c r="G2459" s="2258"/>
      <c r="H2459" s="45"/>
      <c r="I2459" s="45"/>
      <c r="J2459" s="2262"/>
      <c r="K2459" s="554"/>
      <c r="L2459" s="541"/>
      <c r="M2459" s="2262"/>
      <c r="N2459" s="213"/>
      <c r="O2459" s="2262"/>
      <c r="P2459" s="213"/>
      <c r="Q2459" s="1040"/>
      <c r="R2459" s="1040"/>
      <c r="S2459" s="759"/>
      <c r="T2459" s="1050"/>
      <c r="U2459" s="1055"/>
      <c r="V2459" s="1051"/>
      <c r="W2459" s="1050"/>
      <c r="X2459" s="1050"/>
      <c r="Y2459" s="1047"/>
      <c r="Z2459" s="1050"/>
      <c r="AA2459" s="954"/>
      <c r="AB2459" s="971"/>
      <c r="AC2459" s="1084">
        <f t="shared" si="1110"/>
        <v>0</v>
      </c>
      <c r="AD2459" s="1099"/>
      <c r="AF2459" s="3389"/>
      <c r="AG2459" s="2266">
        <f t="shared" si="1101"/>
        <v>0</v>
      </c>
    </row>
    <row r="2460" spans="2:33" s="2266" customFormat="1" x14ac:dyDescent="0.25">
      <c r="B2460" s="40" t="s">
        <v>123</v>
      </c>
      <c r="C2460" s="433"/>
      <c r="D2460" s="42"/>
      <c r="E2460" s="221"/>
      <c r="F2460" s="221"/>
      <c r="G2460" s="183"/>
      <c r="H2460" s="42"/>
      <c r="I2460" s="42"/>
      <c r="J2460" s="213"/>
      <c r="K2460" s="2262"/>
      <c r="L2460" s="213"/>
      <c r="M2460" s="213"/>
      <c r="N2460" s="2262"/>
      <c r="O2460" s="213"/>
      <c r="P2460" s="213"/>
      <c r="Q2460" s="365"/>
      <c r="R2460" s="365"/>
      <c r="S2460" s="883"/>
      <c r="T2460" s="1047"/>
      <c r="U2460" s="1046"/>
      <c r="V2460" s="1050"/>
      <c r="W2460" s="1051"/>
      <c r="X2460" s="1050"/>
      <c r="Y2460" s="1050"/>
      <c r="Z2460" s="1050"/>
      <c r="AA2460" s="954"/>
      <c r="AB2460" s="971"/>
      <c r="AC2460" s="1084">
        <f t="shared" si="1110"/>
        <v>0</v>
      </c>
      <c r="AD2460" s="1099"/>
      <c r="AF2460" s="3389"/>
      <c r="AG2460" s="2266">
        <f t="shared" si="1101"/>
        <v>0</v>
      </c>
    </row>
    <row r="2461" spans="2:33" s="2266" customFormat="1" x14ac:dyDescent="0.25">
      <c r="B2461" s="37" t="s">
        <v>147</v>
      </c>
      <c r="C2461" s="422"/>
      <c r="D2461" s="42">
        <v>240</v>
      </c>
      <c r="E2461" s="221">
        <v>34</v>
      </c>
      <c r="F2461" s="2262">
        <f>ROUND(E2461/12*$B$4,0)</f>
        <v>6</v>
      </c>
      <c r="G2461" s="183">
        <v>7</v>
      </c>
      <c r="H2461" s="42">
        <f>G2461/F2461*100</f>
        <v>116.66666666666667</v>
      </c>
      <c r="I2461" s="48">
        <v>8</v>
      </c>
      <c r="J2461" s="42">
        <f>N2461/F2461</f>
        <v>20.74074074074074</v>
      </c>
      <c r="K2461" s="42">
        <f>ROUND(E2461*I2461,0)</f>
        <v>272</v>
      </c>
      <c r="L2461" s="42">
        <f>ROUND(K2461/12*$B$4,0)</f>
        <v>45</v>
      </c>
      <c r="M2461" s="42">
        <v>56</v>
      </c>
      <c r="N2461" s="42">
        <f>M2461/L2461*100</f>
        <v>124.44444444444444</v>
      </c>
      <c r="O2461" s="42">
        <f>K2461/D2461</f>
        <v>1.1333333333333333</v>
      </c>
      <c r="P2461" s="42">
        <f>M2461/$B$4*12/O2461</f>
        <v>296.47058823529414</v>
      </c>
      <c r="Q2461" s="49"/>
      <c r="R2461" s="49"/>
      <c r="S2461" s="881"/>
      <c r="T2461" s="1051"/>
      <c r="U2461" s="1049"/>
      <c r="V2461" s="1047"/>
      <c r="W2461" s="1051"/>
      <c r="X2461" s="1050"/>
      <c r="Y2461" s="1047"/>
      <c r="Z2461" s="1047"/>
      <c r="AA2461" s="954"/>
      <c r="AB2461" s="971"/>
      <c r="AC2461" s="1084">
        <f t="shared" si="1110"/>
        <v>0</v>
      </c>
      <c r="AD2461" s="1099"/>
      <c r="AF2461" s="3389"/>
      <c r="AG2461" s="2266">
        <f t="shared" si="1101"/>
        <v>0</v>
      </c>
    </row>
    <row r="2462" spans="2:33" s="2266" customFormat="1" x14ac:dyDescent="0.25">
      <c r="B2462" s="38" t="s">
        <v>176</v>
      </c>
      <c r="C2462" s="814"/>
      <c r="D2462" s="44"/>
      <c r="E2462" s="224">
        <f>E2461</f>
        <v>34</v>
      </c>
      <c r="F2462" s="224">
        <f>F2461</f>
        <v>6</v>
      </c>
      <c r="G2462" s="1653">
        <f>G2461</f>
        <v>7</v>
      </c>
      <c r="H2462" s="44">
        <f>H2461</f>
        <v>116.66666666666667</v>
      </c>
      <c r="I2462" s="44">
        <f>I2461</f>
        <v>8</v>
      </c>
      <c r="J2462" s="44">
        <f>N2462/F2462</f>
        <v>20.74074074074074</v>
      </c>
      <c r="K2462" s="44">
        <f t="shared" ref="K2462:P2462" si="1126">K2461</f>
        <v>272</v>
      </c>
      <c r="L2462" s="44">
        <f t="shared" si="1126"/>
        <v>45</v>
      </c>
      <c r="M2462" s="44">
        <f t="shared" si="1126"/>
        <v>56</v>
      </c>
      <c r="N2462" s="44">
        <f t="shared" si="1126"/>
        <v>124.44444444444444</v>
      </c>
      <c r="O2462" s="44">
        <f t="shared" si="1126"/>
        <v>1.1333333333333333</v>
      </c>
      <c r="P2462" s="44">
        <f t="shared" si="1126"/>
        <v>296.47058823529414</v>
      </c>
      <c r="Q2462" s="326"/>
      <c r="R2462" s="326"/>
      <c r="S2462" s="3104"/>
      <c r="T2462" s="366"/>
      <c r="U2462" s="1690"/>
      <c r="V2462" s="366"/>
      <c r="W2462" s="3211"/>
      <c r="X2462" s="1047"/>
      <c r="Y2462" s="3211"/>
      <c r="Z2462" s="3211"/>
      <c r="AA2462" s="954"/>
      <c r="AB2462" s="971"/>
      <c r="AC2462" s="1084">
        <f t="shared" ref="AC2462:AC2493" si="1127">T2462-S2462-W2462</f>
        <v>0</v>
      </c>
      <c r="AD2462" s="1099"/>
      <c r="AF2462" s="3389"/>
      <c r="AG2462" s="2266">
        <f t="shared" si="1101"/>
        <v>0</v>
      </c>
    </row>
    <row r="2463" spans="2:33" s="2266" customFormat="1" ht="30" thickBot="1" x14ac:dyDescent="0.3">
      <c r="B2463" s="39" t="s">
        <v>201</v>
      </c>
      <c r="C2463" s="39"/>
      <c r="D2463" s="46"/>
      <c r="E2463" s="271">
        <f>SUM(E2462)</f>
        <v>34</v>
      </c>
      <c r="F2463" s="271">
        <f>SUM(F2462)</f>
        <v>6</v>
      </c>
      <c r="G2463" s="205">
        <f>SUM(G2462)</f>
        <v>7</v>
      </c>
      <c r="H2463" s="46">
        <f>SUM(H2462)</f>
        <v>116.66666666666667</v>
      </c>
      <c r="I2463" s="46">
        <f>SUM(I2462)</f>
        <v>8</v>
      </c>
      <c r="J2463" s="46">
        <f>N2463/F2463</f>
        <v>20.74074074074074</v>
      </c>
      <c r="K2463" s="46">
        <f>SUM(K2462)</f>
        <v>272</v>
      </c>
      <c r="L2463" s="46">
        <f>L2462</f>
        <v>45</v>
      </c>
      <c r="M2463" s="46">
        <f>SUM(M2462)</f>
        <v>56</v>
      </c>
      <c r="N2463" s="46">
        <f>SUM(N2462)</f>
        <v>124.44444444444444</v>
      </c>
      <c r="O2463" s="46">
        <f>SUM(O2462)</f>
        <v>1.1333333333333333</v>
      </c>
      <c r="P2463" s="46">
        <f>SUM(P2462)</f>
        <v>296.47058823529414</v>
      </c>
      <c r="Q2463" s="335">
        <v>682.06655999999998</v>
      </c>
      <c r="R2463" s="335">
        <v>682.06655999999998</v>
      </c>
      <c r="S2463" s="2251">
        <f>Q2463/12*$B$4+(R2463-Q2463)/11*1</f>
        <v>113.67775999999999</v>
      </c>
      <c r="T2463" s="335">
        <f>Z2463-Y2463-V2463</f>
        <v>135.06713999999999</v>
      </c>
      <c r="U2463" s="770"/>
      <c r="V2463" s="335"/>
      <c r="W2463" s="335">
        <f>T2463-S2463</f>
        <v>21.389380000000003</v>
      </c>
      <c r="X2463" s="335"/>
      <c r="Y2463" s="335">
        <v>0</v>
      </c>
      <c r="Z2463" s="336">
        <v>135.06713999999999</v>
      </c>
      <c r="AA2463" s="972"/>
      <c r="AB2463" s="973"/>
      <c r="AC2463" s="1084">
        <f t="shared" si="1127"/>
        <v>0</v>
      </c>
      <c r="AD2463" s="1099"/>
      <c r="AF2463" s="3389"/>
      <c r="AG2463" s="2266">
        <f t="shared" si="1101"/>
        <v>135067.13999999998</v>
      </c>
    </row>
    <row r="2464" spans="2:33" s="2266" customFormat="1" ht="15.75" thickBot="1" x14ac:dyDescent="0.3">
      <c r="B2464" s="43" t="s">
        <v>278</v>
      </c>
      <c r="C2464" s="43"/>
      <c r="D2464" s="47"/>
      <c r="E2464" s="272"/>
      <c r="F2464" s="272"/>
      <c r="G2464" s="1779"/>
      <c r="H2464" s="47"/>
      <c r="I2464" s="47"/>
      <c r="J2464" s="47"/>
      <c r="K2464" s="47"/>
      <c r="L2464" s="47"/>
      <c r="M2464" s="47">
        <f>M2463</f>
        <v>56</v>
      </c>
      <c r="N2464" s="47"/>
      <c r="O2464" s="47"/>
      <c r="P2464" s="47"/>
      <c r="Q2464" s="52">
        <f t="shared" ref="Q2464:Z2464" si="1128">Q2463</f>
        <v>682.06655999999998</v>
      </c>
      <c r="R2464" s="52">
        <f t="shared" ref="R2464" si="1129">R2463</f>
        <v>682.06655999999998</v>
      </c>
      <c r="S2464" s="760">
        <f t="shared" si="1128"/>
        <v>113.67775999999999</v>
      </c>
      <c r="T2464" s="52">
        <f t="shared" si="1128"/>
        <v>135.06713999999999</v>
      </c>
      <c r="U2464" s="771">
        <f t="shared" si="1128"/>
        <v>0</v>
      </c>
      <c r="V2464" s="3102">
        <f t="shared" si="1128"/>
        <v>0</v>
      </c>
      <c r="W2464" s="52">
        <f t="shared" si="1128"/>
        <v>21.389380000000003</v>
      </c>
      <c r="X2464" s="52"/>
      <c r="Y2464" s="52">
        <f t="shared" si="1128"/>
        <v>0</v>
      </c>
      <c r="Z2464" s="337">
        <f t="shared" si="1128"/>
        <v>135.06713999999999</v>
      </c>
      <c r="AA2464" s="974"/>
      <c r="AB2464" s="1698">
        <f>AB2463</f>
        <v>0</v>
      </c>
      <c r="AC2464" s="1084">
        <f t="shared" si="1127"/>
        <v>0</v>
      </c>
      <c r="AD2464" s="1099"/>
      <c r="AE2464" s="2266" t="e">
        <f>S2464-#REF!/12*4</f>
        <v>#REF!</v>
      </c>
      <c r="AF2464" s="3389">
        <v>135067.13999999998</v>
      </c>
      <c r="AG2464" s="2266">
        <f t="shared" si="1101"/>
        <v>0</v>
      </c>
    </row>
    <row r="2465" spans="2:33" s="2266" customFormat="1" ht="42" customHeight="1" x14ac:dyDescent="0.25">
      <c r="B2465" s="3264" t="s">
        <v>611</v>
      </c>
      <c r="C2465" s="469"/>
      <c r="D2465" s="2262"/>
      <c r="E2465" s="2262"/>
      <c r="F2465" s="2262"/>
      <c r="G2465" s="2262"/>
      <c r="H2465" s="2262"/>
      <c r="I2465" s="2262"/>
      <c r="J2465" s="2262"/>
      <c r="K2465" s="2262"/>
      <c r="L2465" s="2262"/>
      <c r="M2465" s="2262"/>
      <c r="N2465" s="2262"/>
      <c r="O2465" s="2262"/>
      <c r="P2465" s="2262"/>
      <c r="Q2465" s="2262"/>
      <c r="R2465" s="2262"/>
      <c r="S2465" s="759"/>
      <c r="T2465" s="2262"/>
      <c r="U2465" s="783"/>
      <c r="V2465" s="2262"/>
      <c r="W2465" s="2262"/>
      <c r="X2465" s="2262"/>
      <c r="Y2465" s="2262"/>
      <c r="Z2465" s="541"/>
      <c r="AA2465" s="970"/>
      <c r="AB2465" s="945"/>
      <c r="AC2465" s="1084">
        <f t="shared" si="1127"/>
        <v>0</v>
      </c>
      <c r="AD2465" s="1099"/>
      <c r="AF2465" s="3389"/>
      <c r="AG2465" s="2266">
        <f t="shared" si="1101"/>
        <v>0</v>
      </c>
    </row>
    <row r="2466" spans="2:33" s="2266" customFormat="1" x14ac:dyDescent="0.25">
      <c r="B2466" s="207" t="s">
        <v>194</v>
      </c>
      <c r="C2466" s="816"/>
      <c r="D2466" s="2262"/>
      <c r="E2466" s="2262"/>
      <c r="F2466" s="2262"/>
      <c r="G2466" s="2262"/>
      <c r="H2466" s="2262"/>
      <c r="I2466" s="2262"/>
      <c r="J2466" s="2262"/>
      <c r="K2466" s="2262"/>
      <c r="L2466" s="2262"/>
      <c r="M2466" s="2262"/>
      <c r="N2466" s="2262"/>
      <c r="O2466" s="2262"/>
      <c r="P2466" s="2262"/>
      <c r="Q2466" s="549"/>
      <c r="R2466" s="549"/>
      <c r="S2466" s="881">
        <f>Q2466/12*$B$4</f>
        <v>0</v>
      </c>
      <c r="T2466" s="549">
        <f>Z2466-Y2466</f>
        <v>0</v>
      </c>
      <c r="U2466" s="784"/>
      <c r="V2466" s="549"/>
      <c r="W2466" s="549">
        <f>T2466-S2466</f>
        <v>0</v>
      </c>
      <c r="X2466" s="549"/>
      <c r="Y2466" s="549"/>
      <c r="Z2466" s="549"/>
      <c r="AA2466" s="954"/>
      <c r="AB2466" s="971"/>
      <c r="AC2466" s="1084">
        <f t="shared" si="1127"/>
        <v>0</v>
      </c>
      <c r="AD2466" s="1099"/>
      <c r="AF2466" s="3389"/>
      <c r="AG2466" s="2266">
        <f t="shared" si="1101"/>
        <v>0</v>
      </c>
    </row>
    <row r="2467" spans="2:33" s="2266" customFormat="1" x14ac:dyDescent="0.25">
      <c r="B2467" s="2265" t="s">
        <v>217</v>
      </c>
      <c r="C2467" s="816"/>
      <c r="D2467" s="2262"/>
      <c r="E2467" s="748">
        <f>SUM(E2468:E2473)</f>
        <v>64</v>
      </c>
      <c r="F2467" s="748">
        <f>SUM(F2468:F2473)</f>
        <v>10</v>
      </c>
      <c r="G2467" s="748">
        <f>SUM(G2468:G2473)</f>
        <v>0</v>
      </c>
      <c r="H2467" s="549">
        <f t="shared" ref="H2467:H2473" si="1130">G2467/F2467*100</f>
        <v>0</v>
      </c>
      <c r="I2467" s="2262"/>
      <c r="J2467" s="2262"/>
      <c r="K2467" s="2262"/>
      <c r="L2467" s="2262"/>
      <c r="M2467" s="2262"/>
      <c r="N2467" s="2262"/>
      <c r="O2467" s="2262"/>
      <c r="P2467" s="2262"/>
      <c r="Q2467" s="549">
        <v>555.60082000000011</v>
      </c>
      <c r="R2467" s="549">
        <v>555.60082000000011</v>
      </c>
      <c r="S2467" s="881">
        <f>Q2467/12*$B$4+(R2467-Q2467)/11*1</f>
        <v>92.600136666666685</v>
      </c>
      <c r="T2467" s="549">
        <f>Z2467-Y2467-V2467</f>
        <v>0</v>
      </c>
      <c r="U2467" s="784"/>
      <c r="V2467" s="549"/>
      <c r="W2467" s="549">
        <f>T2467-S2467</f>
        <v>-92.600136666666685</v>
      </c>
      <c r="X2467" s="549"/>
      <c r="Y2467" s="549"/>
      <c r="Z2467" s="549"/>
      <c r="AA2467" s="954"/>
      <c r="AB2467" s="971"/>
      <c r="AC2467" s="1084">
        <f t="shared" si="1127"/>
        <v>0</v>
      </c>
      <c r="AD2467" s="1099"/>
      <c r="AF2467" s="3389"/>
      <c r="AG2467" s="2266">
        <f t="shared" si="1101"/>
        <v>0</v>
      </c>
    </row>
    <row r="2468" spans="2:33" s="2266" customFormat="1" ht="30" x14ac:dyDescent="0.25">
      <c r="B2468" s="3216" t="s">
        <v>291</v>
      </c>
      <c r="C2468" s="816"/>
      <c r="D2468" s="2262"/>
      <c r="E2468" s="1635">
        <v>2</v>
      </c>
      <c r="F2468" s="2262">
        <f t="shared" ref="F2468:F2473" si="1131">ROUND(E2468/12*$B$4,0)</f>
        <v>0</v>
      </c>
      <c r="G2468" s="2262"/>
      <c r="H2468" s="2262" t="e">
        <f t="shared" si="1130"/>
        <v>#DIV/0!</v>
      </c>
      <c r="I2468" s="2262"/>
      <c r="J2468" s="2262"/>
      <c r="K2468" s="2262"/>
      <c r="L2468" s="2262"/>
      <c r="M2468" s="2262"/>
      <c r="N2468" s="2262"/>
      <c r="O2468" s="2262"/>
      <c r="P2468" s="2262"/>
      <c r="Q2468" s="549"/>
      <c r="R2468" s="549"/>
      <c r="S2468" s="881"/>
      <c r="T2468" s="549"/>
      <c r="U2468" s="784"/>
      <c r="V2468" s="549"/>
      <c r="W2468" s="549"/>
      <c r="X2468" s="549"/>
      <c r="Y2468" s="549"/>
      <c r="Z2468" s="549"/>
      <c r="AA2468" s="954"/>
      <c r="AB2468" s="971"/>
      <c r="AC2468" s="1084">
        <f t="shared" si="1127"/>
        <v>0</v>
      </c>
      <c r="AD2468" s="1099"/>
      <c r="AF2468" s="3389"/>
      <c r="AG2468" s="2266">
        <f t="shared" si="1101"/>
        <v>0</v>
      </c>
    </row>
    <row r="2469" spans="2:33" s="2266" customFormat="1" ht="45" x14ac:dyDescent="0.25">
      <c r="B2469" s="3216" t="s">
        <v>292</v>
      </c>
      <c r="C2469" s="816"/>
      <c r="D2469" s="2262"/>
      <c r="E2469" s="1635">
        <v>1</v>
      </c>
      <c r="F2469" s="2262">
        <f t="shared" si="1131"/>
        <v>0</v>
      </c>
      <c r="G2469" s="2262"/>
      <c r="H2469" s="2262" t="e">
        <f t="shared" si="1130"/>
        <v>#DIV/0!</v>
      </c>
      <c r="I2469" s="2262"/>
      <c r="J2469" s="2262"/>
      <c r="K2469" s="2262"/>
      <c r="L2469" s="2262"/>
      <c r="M2469" s="2262"/>
      <c r="N2469" s="2262"/>
      <c r="O2469" s="2262"/>
      <c r="P2469" s="2262"/>
      <c r="Q2469" s="549"/>
      <c r="R2469" s="549"/>
      <c r="S2469" s="881"/>
      <c r="T2469" s="549"/>
      <c r="U2469" s="784"/>
      <c r="V2469" s="549"/>
      <c r="W2469" s="549"/>
      <c r="X2469" s="549"/>
      <c r="Y2469" s="549"/>
      <c r="Z2469" s="549"/>
      <c r="AA2469" s="954"/>
      <c r="AB2469" s="971"/>
      <c r="AC2469" s="1084">
        <f t="shared" si="1127"/>
        <v>0</v>
      </c>
      <c r="AD2469" s="1099"/>
      <c r="AF2469" s="3389"/>
      <c r="AG2469" s="2266">
        <f t="shared" si="1101"/>
        <v>0</v>
      </c>
    </row>
    <row r="2470" spans="2:33" s="2266" customFormat="1" ht="45" x14ac:dyDescent="0.25">
      <c r="B2470" s="3216" t="s">
        <v>482</v>
      </c>
      <c r="C2470" s="816"/>
      <c r="D2470" s="2262"/>
      <c r="E2470" s="1635">
        <v>10</v>
      </c>
      <c r="F2470" s="2262">
        <f t="shared" si="1131"/>
        <v>2</v>
      </c>
      <c r="G2470" s="2262"/>
      <c r="H2470" s="2262">
        <f t="shared" si="1130"/>
        <v>0</v>
      </c>
      <c r="I2470" s="2262"/>
      <c r="J2470" s="2262"/>
      <c r="K2470" s="2262"/>
      <c r="L2470" s="2262"/>
      <c r="M2470" s="2262"/>
      <c r="N2470" s="2262"/>
      <c r="O2470" s="2262"/>
      <c r="P2470" s="2262"/>
      <c r="Q2470" s="549"/>
      <c r="R2470" s="549"/>
      <c r="S2470" s="881"/>
      <c r="T2470" s="549"/>
      <c r="U2470" s="784"/>
      <c r="V2470" s="549"/>
      <c r="W2470" s="549"/>
      <c r="X2470" s="549"/>
      <c r="Y2470" s="549"/>
      <c r="Z2470" s="549"/>
      <c r="AA2470" s="954"/>
      <c r="AB2470" s="971"/>
      <c r="AC2470" s="1084">
        <f t="shared" si="1127"/>
        <v>0</v>
      </c>
      <c r="AD2470" s="1099"/>
      <c r="AF2470" s="3389"/>
      <c r="AG2470" s="2266">
        <f t="shared" si="1101"/>
        <v>0</v>
      </c>
    </row>
    <row r="2471" spans="2:33" s="2266" customFormat="1" ht="45" x14ac:dyDescent="0.25">
      <c r="B2471" s="3216" t="s">
        <v>268</v>
      </c>
      <c r="C2471" s="816"/>
      <c r="D2471" s="2262"/>
      <c r="E2471" s="1635">
        <v>20</v>
      </c>
      <c r="F2471" s="2262">
        <f t="shared" si="1131"/>
        <v>3</v>
      </c>
      <c r="G2471" s="2262"/>
      <c r="H2471" s="2262">
        <f t="shared" si="1130"/>
        <v>0</v>
      </c>
      <c r="I2471" s="2262"/>
      <c r="J2471" s="2262"/>
      <c r="K2471" s="2262"/>
      <c r="L2471" s="2262"/>
      <c r="M2471" s="2262"/>
      <c r="N2471" s="2262"/>
      <c r="O2471" s="2262"/>
      <c r="P2471" s="2262"/>
      <c r="Q2471" s="549"/>
      <c r="R2471" s="549"/>
      <c r="S2471" s="881"/>
      <c r="T2471" s="549"/>
      <c r="U2471" s="784"/>
      <c r="V2471" s="549"/>
      <c r="W2471" s="549"/>
      <c r="X2471" s="549"/>
      <c r="Y2471" s="549"/>
      <c r="Z2471" s="549"/>
      <c r="AA2471" s="954"/>
      <c r="AB2471" s="971"/>
      <c r="AC2471" s="1084">
        <f t="shared" si="1127"/>
        <v>0</v>
      </c>
      <c r="AD2471" s="1099"/>
      <c r="AF2471" s="3389"/>
      <c r="AG2471" s="2266">
        <f t="shared" si="1101"/>
        <v>0</v>
      </c>
    </row>
    <row r="2472" spans="2:33" s="2266" customFormat="1" ht="45" x14ac:dyDescent="0.25">
      <c r="B2472" s="3217" t="s">
        <v>612</v>
      </c>
      <c r="C2472" s="816"/>
      <c r="D2472" s="2262"/>
      <c r="E2472" s="1635">
        <v>20</v>
      </c>
      <c r="F2472" s="2262">
        <f t="shared" si="1131"/>
        <v>3</v>
      </c>
      <c r="G2472" s="2262"/>
      <c r="H2472" s="2262">
        <f t="shared" si="1130"/>
        <v>0</v>
      </c>
      <c r="I2472" s="2262"/>
      <c r="J2472" s="2262"/>
      <c r="K2472" s="2262"/>
      <c r="L2472" s="2262"/>
      <c r="M2472" s="2262"/>
      <c r="N2472" s="2262"/>
      <c r="O2472" s="2262"/>
      <c r="P2472" s="2262"/>
      <c r="Q2472" s="549"/>
      <c r="R2472" s="549"/>
      <c r="S2472" s="881"/>
      <c r="T2472" s="549"/>
      <c r="U2472" s="784"/>
      <c r="V2472" s="549"/>
      <c r="W2472" s="549"/>
      <c r="X2472" s="549"/>
      <c r="Y2472" s="549"/>
      <c r="Z2472" s="549"/>
      <c r="AA2472" s="954"/>
      <c r="AB2472" s="971"/>
      <c r="AC2472" s="1084">
        <f t="shared" si="1127"/>
        <v>0</v>
      </c>
      <c r="AD2472" s="1099"/>
      <c r="AF2472" s="3389"/>
      <c r="AG2472" s="2266">
        <f t="shared" si="1101"/>
        <v>0</v>
      </c>
    </row>
    <row r="2473" spans="2:33" s="2266" customFormat="1" ht="45" x14ac:dyDescent="0.25">
      <c r="B2473" s="3216" t="s">
        <v>425</v>
      </c>
      <c r="C2473" s="468"/>
      <c r="D2473" s="2262"/>
      <c r="E2473" s="187">
        <v>11</v>
      </c>
      <c r="F2473" s="2262">
        <f t="shared" si="1131"/>
        <v>2</v>
      </c>
      <c r="G2473" s="2262"/>
      <c r="H2473" s="2262">
        <f t="shared" si="1130"/>
        <v>0</v>
      </c>
      <c r="I2473" s="2262"/>
      <c r="J2473" s="2262"/>
      <c r="K2473" s="2262"/>
      <c r="L2473" s="2262"/>
      <c r="M2473" s="2262"/>
      <c r="N2473" s="2262"/>
      <c r="O2473" s="2262"/>
      <c r="P2473" s="2262"/>
      <c r="Q2473" s="549"/>
      <c r="R2473" s="549"/>
      <c r="S2473" s="881"/>
      <c r="T2473" s="549"/>
      <c r="U2473" s="784"/>
      <c r="V2473" s="549"/>
      <c r="W2473" s="549"/>
      <c r="X2473" s="549"/>
      <c r="Y2473" s="549"/>
      <c r="Z2473" s="549"/>
      <c r="AA2473" s="954"/>
      <c r="AB2473" s="971"/>
      <c r="AC2473" s="1084">
        <f t="shared" si="1127"/>
        <v>0</v>
      </c>
      <c r="AD2473" s="1099"/>
      <c r="AF2473" s="3389"/>
      <c r="AG2473" s="2266">
        <f t="shared" si="1101"/>
        <v>0</v>
      </c>
    </row>
    <row r="2474" spans="2:33" s="2266" customFormat="1" ht="15.75" thickBot="1" x14ac:dyDescent="0.3">
      <c r="B2474" s="841" t="s">
        <v>134</v>
      </c>
      <c r="C2474" s="469"/>
      <c r="D2474" s="2262"/>
      <c r="E2474" s="842"/>
      <c r="F2474" s="549"/>
      <c r="G2474" s="549"/>
      <c r="H2474" s="549"/>
      <c r="I2474" s="2262"/>
      <c r="J2474" s="2262"/>
      <c r="K2474" s="2262"/>
      <c r="L2474" s="2262"/>
      <c r="M2474" s="2262"/>
      <c r="N2474" s="2262"/>
      <c r="O2474" s="2262"/>
      <c r="P2474" s="2262"/>
      <c r="Q2474" s="3272">
        <f t="shared" ref="Q2474:Z2474" si="1132">Q2467</f>
        <v>555.60082000000011</v>
      </c>
      <c r="R2474" s="3272">
        <f t="shared" ref="R2474" si="1133">R2467</f>
        <v>555.60082000000011</v>
      </c>
      <c r="S2474" s="759">
        <f t="shared" si="1132"/>
        <v>92.600136666666685</v>
      </c>
      <c r="T2474" s="549">
        <f t="shared" si="1132"/>
        <v>0</v>
      </c>
      <c r="U2474" s="784">
        <f t="shared" si="1132"/>
        <v>0</v>
      </c>
      <c r="V2474" s="549">
        <f t="shared" si="1132"/>
        <v>0</v>
      </c>
      <c r="W2474" s="549">
        <f t="shared" si="1132"/>
        <v>-92.600136666666685</v>
      </c>
      <c r="X2474" s="549">
        <f t="shared" si="1132"/>
        <v>0</v>
      </c>
      <c r="Y2474" s="549">
        <f t="shared" si="1132"/>
        <v>0</v>
      </c>
      <c r="Z2474" s="549">
        <f t="shared" si="1132"/>
        <v>0</v>
      </c>
      <c r="AA2474" s="972"/>
      <c r="AB2474" s="973"/>
      <c r="AC2474" s="1084">
        <f t="shared" si="1127"/>
        <v>0</v>
      </c>
      <c r="AD2474" s="1099"/>
      <c r="AF2474" s="3389"/>
      <c r="AG2474" s="2266">
        <f t="shared" si="1101"/>
        <v>0</v>
      </c>
    </row>
    <row r="2475" spans="2:33" s="2266" customFormat="1" ht="15.75" thickBot="1" x14ac:dyDescent="0.3">
      <c r="B2475" s="550" t="s">
        <v>278</v>
      </c>
      <c r="C2475" s="552"/>
      <c r="D2475" s="553"/>
      <c r="E2475" s="257"/>
      <c r="F2475" s="1779"/>
      <c r="G2475" s="553"/>
      <c r="H2475" s="553"/>
      <c r="I2475" s="553"/>
      <c r="J2475" s="553"/>
      <c r="K2475" s="553"/>
      <c r="L2475" s="553"/>
      <c r="M2475" s="553"/>
      <c r="N2475" s="553"/>
      <c r="O2475" s="553"/>
      <c r="P2475" s="553"/>
      <c r="Q2475" s="671">
        <f t="shared" ref="Q2475:W2475" si="1134">Q2474</f>
        <v>555.60082000000011</v>
      </c>
      <c r="R2475" s="671">
        <f t="shared" ref="R2475" si="1135">R2474</f>
        <v>555.60082000000011</v>
      </c>
      <c r="S2475" s="760">
        <f t="shared" si="1134"/>
        <v>92.600136666666685</v>
      </c>
      <c r="T2475" s="671">
        <f t="shared" si="1134"/>
        <v>0</v>
      </c>
      <c r="U2475" s="785">
        <f t="shared" si="1134"/>
        <v>0</v>
      </c>
      <c r="V2475" s="3101">
        <f t="shared" si="1134"/>
        <v>0</v>
      </c>
      <c r="W2475" s="672">
        <f t="shared" si="1134"/>
        <v>-92.600136666666685</v>
      </c>
      <c r="X2475" s="672"/>
      <c r="Y2475" s="672">
        <f>Y2474</f>
        <v>0</v>
      </c>
      <c r="Z2475" s="672">
        <f>Z2474</f>
        <v>0</v>
      </c>
      <c r="AA2475" s="974"/>
      <c r="AB2475" s="1698"/>
      <c r="AC2475" s="1084">
        <f t="shared" si="1127"/>
        <v>0</v>
      </c>
      <c r="AD2475" s="1099"/>
      <c r="AE2475" s="2266" t="e">
        <f>S2475-#REF!/12*4</f>
        <v>#REF!</v>
      </c>
      <c r="AF2475" s="3389"/>
      <c r="AG2475" s="2266">
        <f t="shared" si="1101"/>
        <v>0</v>
      </c>
    </row>
    <row r="2476" spans="2:33" s="2266" customFormat="1" ht="29.25" x14ac:dyDescent="0.25">
      <c r="B2476" s="3265" t="s">
        <v>498</v>
      </c>
      <c r="C2476" s="469"/>
      <c r="D2476" s="2262"/>
      <c r="E2476" s="2262"/>
      <c r="F2476" s="2262"/>
      <c r="G2476" s="2262"/>
      <c r="H2476" s="2262"/>
      <c r="I2476" s="2262"/>
      <c r="J2476" s="2262"/>
      <c r="K2476" s="2262"/>
      <c r="L2476" s="2262"/>
      <c r="M2476" s="2262"/>
      <c r="N2476" s="2262"/>
      <c r="O2476" s="2262"/>
      <c r="P2476" s="2262"/>
      <c r="Q2476" s="2262"/>
      <c r="R2476" s="2262"/>
      <c r="S2476" s="759"/>
      <c r="T2476" s="2262"/>
      <c r="U2476" s="783"/>
      <c r="V2476" s="2262"/>
      <c r="W2476" s="2262"/>
      <c r="X2476" s="2262"/>
      <c r="Y2476" s="2262"/>
      <c r="Z2476" s="2262"/>
      <c r="AA2476" s="970"/>
      <c r="AB2476" s="945"/>
      <c r="AC2476" s="1084">
        <f t="shared" si="1127"/>
        <v>0</v>
      </c>
      <c r="AD2476" s="1099"/>
      <c r="AF2476" s="3389"/>
      <c r="AG2476" s="2266">
        <f t="shared" si="1101"/>
        <v>0</v>
      </c>
    </row>
    <row r="2477" spans="2:33" s="2266" customFormat="1" x14ac:dyDescent="0.25">
      <c r="B2477" s="207" t="s">
        <v>194</v>
      </c>
      <c r="C2477" s="816"/>
      <c r="D2477" s="2262"/>
      <c r="E2477" s="2262"/>
      <c r="F2477" s="2262"/>
      <c r="G2477" s="2262"/>
      <c r="H2477" s="2262"/>
      <c r="I2477" s="2262"/>
      <c r="J2477" s="2262"/>
      <c r="K2477" s="2262"/>
      <c r="L2477" s="2262"/>
      <c r="M2477" s="2262"/>
      <c r="N2477" s="2262"/>
      <c r="O2477" s="2262"/>
      <c r="P2477" s="2262"/>
      <c r="Q2477" s="549"/>
      <c r="R2477" s="549"/>
      <c r="S2477" s="881">
        <f>Q2477/12*$B$4</f>
        <v>0</v>
      </c>
      <c r="T2477" s="549">
        <f>Z2477-Y2477</f>
        <v>0</v>
      </c>
      <c r="U2477" s="784"/>
      <c r="V2477" s="549"/>
      <c r="W2477" s="549">
        <f>T2477-S2477</f>
        <v>0</v>
      </c>
      <c r="X2477" s="549"/>
      <c r="Y2477" s="549"/>
      <c r="Z2477" s="549"/>
      <c r="AA2477" s="954"/>
      <c r="AB2477" s="971"/>
      <c r="AC2477" s="1084">
        <f t="shared" si="1127"/>
        <v>0</v>
      </c>
      <c r="AD2477" s="1099"/>
      <c r="AF2477" s="3389"/>
      <c r="AG2477" s="2266">
        <f t="shared" ref="AG2477:AG2540" si="1136">Z2477*1000-AF2477</f>
        <v>0</v>
      </c>
    </row>
    <row r="2478" spans="2:33" s="2266" customFormat="1" x14ac:dyDescent="0.25">
      <c r="B2478" s="2265" t="s">
        <v>217</v>
      </c>
      <c r="C2478" s="816"/>
      <c r="D2478" s="2262"/>
      <c r="E2478" s="838">
        <f>SUM(E2479:E2481)</f>
        <v>30</v>
      </c>
      <c r="F2478" s="2262">
        <f>SUM(F2479:F2481)</f>
        <v>6</v>
      </c>
      <c r="G2478" s="2262">
        <f>SUM(G2479:G2481)</f>
        <v>0</v>
      </c>
      <c r="H2478" s="2262">
        <f>G2478/F2478*100</f>
        <v>0</v>
      </c>
      <c r="I2478" s="2262"/>
      <c r="J2478" s="2262"/>
      <c r="K2478" s="2262"/>
      <c r="L2478" s="2262"/>
      <c r="M2478" s="2262"/>
      <c r="N2478" s="2262"/>
      <c r="O2478" s="2262"/>
      <c r="P2478" s="2262"/>
      <c r="Q2478" s="549">
        <v>77.739699999999999</v>
      </c>
      <c r="R2478" s="549">
        <v>77.739699999999999</v>
      </c>
      <c r="S2478" s="881">
        <f>Q2478/12*$B$4+(R2478-Q2478)/11*1</f>
        <v>12.956616666666667</v>
      </c>
      <c r="T2478" s="549">
        <f>Z2478-Y2478-V2478</f>
        <v>0</v>
      </c>
      <c r="U2478" s="784"/>
      <c r="V2478" s="549"/>
      <c r="W2478" s="549">
        <f>T2478-S2478</f>
        <v>-12.956616666666667</v>
      </c>
      <c r="X2478" s="549"/>
      <c r="Y2478" s="549"/>
      <c r="Z2478" s="549"/>
      <c r="AA2478" s="954"/>
      <c r="AB2478" s="971"/>
      <c r="AC2478" s="1084">
        <f t="shared" si="1127"/>
        <v>0</v>
      </c>
      <c r="AD2478" s="1099"/>
      <c r="AF2478" s="3389"/>
      <c r="AG2478" s="2266">
        <f t="shared" si="1136"/>
        <v>0</v>
      </c>
    </row>
    <row r="2479" spans="2:33" s="2266" customFormat="1" ht="30" x14ac:dyDescent="0.25">
      <c r="B2479" s="1139" t="s">
        <v>116</v>
      </c>
      <c r="C2479" s="816"/>
      <c r="D2479" s="2262"/>
      <c r="E2479" s="1635">
        <v>10</v>
      </c>
      <c r="F2479" s="2262">
        <f t="shared" ref="F2479:F2481" si="1137">ROUND(E2479/12*$B$4,0)</f>
        <v>2</v>
      </c>
      <c r="G2479" s="2262"/>
      <c r="H2479" s="2262">
        <f>G2479/F2479*100</f>
        <v>0</v>
      </c>
      <c r="I2479" s="2262"/>
      <c r="J2479" s="2262"/>
      <c r="K2479" s="2262"/>
      <c r="L2479" s="2262"/>
      <c r="M2479" s="2262"/>
      <c r="N2479" s="2262"/>
      <c r="O2479" s="2262"/>
      <c r="P2479" s="2262"/>
      <c r="Q2479" s="549"/>
      <c r="R2479" s="549"/>
      <c r="S2479" s="881"/>
      <c r="T2479" s="549"/>
      <c r="U2479" s="784"/>
      <c r="V2479" s="549"/>
      <c r="W2479" s="549"/>
      <c r="X2479" s="549"/>
      <c r="Y2479" s="549"/>
      <c r="Z2479" s="549"/>
      <c r="AA2479" s="954"/>
      <c r="AB2479" s="971"/>
      <c r="AC2479" s="1084">
        <f t="shared" si="1127"/>
        <v>0</v>
      </c>
      <c r="AD2479" s="1099"/>
      <c r="AF2479" s="3389"/>
      <c r="AG2479" s="2266">
        <f t="shared" si="1136"/>
        <v>0</v>
      </c>
    </row>
    <row r="2480" spans="2:33" s="2266" customFormat="1" x14ac:dyDescent="0.25">
      <c r="B2480" s="1139" t="s">
        <v>181</v>
      </c>
      <c r="C2480" s="816"/>
      <c r="D2480" s="2262"/>
      <c r="E2480" s="1635">
        <v>10</v>
      </c>
      <c r="F2480" s="2262">
        <f t="shared" si="1137"/>
        <v>2</v>
      </c>
      <c r="G2480" s="2262"/>
      <c r="H2480" s="2262">
        <f>G2480/F2480*100</f>
        <v>0</v>
      </c>
      <c r="I2480" s="2262"/>
      <c r="J2480" s="2262"/>
      <c r="K2480" s="2262"/>
      <c r="L2480" s="2262"/>
      <c r="M2480" s="2262"/>
      <c r="N2480" s="2262"/>
      <c r="O2480" s="2262"/>
      <c r="P2480" s="2262"/>
      <c r="Q2480" s="549"/>
      <c r="R2480" s="549"/>
      <c r="S2480" s="881"/>
      <c r="T2480" s="549"/>
      <c r="U2480" s="784"/>
      <c r="V2480" s="549"/>
      <c r="W2480" s="549"/>
      <c r="X2480" s="549"/>
      <c r="Y2480" s="549"/>
      <c r="Z2480" s="549"/>
      <c r="AA2480" s="954"/>
      <c r="AB2480" s="971"/>
      <c r="AC2480" s="1084">
        <f t="shared" si="1127"/>
        <v>0</v>
      </c>
      <c r="AD2480" s="1099"/>
      <c r="AF2480" s="3389"/>
      <c r="AG2480" s="2266">
        <f t="shared" si="1136"/>
        <v>0</v>
      </c>
    </row>
    <row r="2481" spans="2:33" s="2266" customFormat="1" ht="45" x14ac:dyDescent="0.25">
      <c r="B2481" s="3218" t="s">
        <v>267</v>
      </c>
      <c r="C2481" s="816"/>
      <c r="D2481" s="2262"/>
      <c r="E2481" s="1635">
        <v>10</v>
      </c>
      <c r="F2481" s="2262">
        <f t="shared" si="1137"/>
        <v>2</v>
      </c>
      <c r="G2481" s="2262"/>
      <c r="H2481" s="2262">
        <f>G2481/F2481*100</f>
        <v>0</v>
      </c>
      <c r="I2481" s="2262"/>
      <c r="J2481" s="2262"/>
      <c r="K2481" s="2262"/>
      <c r="L2481" s="2262"/>
      <c r="M2481" s="2262"/>
      <c r="N2481" s="2262"/>
      <c r="O2481" s="2262"/>
      <c r="P2481" s="2262"/>
      <c r="Q2481" s="549"/>
      <c r="R2481" s="549"/>
      <c r="S2481" s="881"/>
      <c r="T2481" s="549"/>
      <c r="U2481" s="784"/>
      <c r="V2481" s="549"/>
      <c r="W2481" s="549"/>
      <c r="X2481" s="549"/>
      <c r="Y2481" s="549"/>
      <c r="Z2481" s="549"/>
      <c r="AA2481" s="954"/>
      <c r="AB2481" s="971"/>
      <c r="AC2481" s="1084">
        <f t="shared" si="1127"/>
        <v>0</v>
      </c>
      <c r="AD2481" s="1099"/>
      <c r="AF2481" s="3389"/>
      <c r="AG2481" s="2266">
        <f t="shared" si="1136"/>
        <v>0</v>
      </c>
    </row>
    <row r="2482" spans="2:33" s="2266" customFormat="1" ht="15.75" thickBot="1" x14ac:dyDescent="0.3">
      <c r="B2482" s="841" t="s">
        <v>134</v>
      </c>
      <c r="C2482" s="469"/>
      <c r="D2482" s="2262"/>
      <c r="E2482" s="842"/>
      <c r="F2482" s="549"/>
      <c r="G2482" s="549"/>
      <c r="H2482" s="549"/>
      <c r="I2482" s="2262"/>
      <c r="J2482" s="2262"/>
      <c r="K2482" s="2262"/>
      <c r="L2482" s="2262"/>
      <c r="M2482" s="2262"/>
      <c r="N2482" s="2262"/>
      <c r="O2482" s="2262"/>
      <c r="P2482" s="2262"/>
      <c r="Q2482" s="3272">
        <f t="shared" ref="Q2482:Z2482" si="1138">Q2478</f>
        <v>77.739699999999999</v>
      </c>
      <c r="R2482" s="3272">
        <f t="shared" ref="R2482" si="1139">R2478</f>
        <v>77.739699999999999</v>
      </c>
      <c r="S2482" s="759">
        <f t="shared" si="1138"/>
        <v>12.956616666666667</v>
      </c>
      <c r="T2482" s="549">
        <f t="shared" si="1138"/>
        <v>0</v>
      </c>
      <c r="U2482" s="784">
        <f t="shared" si="1138"/>
        <v>0</v>
      </c>
      <c r="V2482" s="549">
        <f t="shared" si="1138"/>
        <v>0</v>
      </c>
      <c r="W2482" s="549">
        <f t="shared" si="1138"/>
        <v>-12.956616666666667</v>
      </c>
      <c r="X2482" s="549">
        <f t="shared" si="1138"/>
        <v>0</v>
      </c>
      <c r="Y2482" s="549">
        <f t="shared" si="1138"/>
        <v>0</v>
      </c>
      <c r="Z2482" s="549">
        <f t="shared" si="1138"/>
        <v>0</v>
      </c>
      <c r="AA2482" s="954"/>
      <c r="AB2482" s="971"/>
      <c r="AC2482" s="1084">
        <f t="shared" si="1127"/>
        <v>0</v>
      </c>
      <c r="AD2482" s="1099"/>
      <c r="AF2482" s="3389"/>
      <c r="AG2482" s="2266">
        <f t="shared" si="1136"/>
        <v>0</v>
      </c>
    </row>
    <row r="2483" spans="2:33" s="2266" customFormat="1" ht="15.75" thickBot="1" x14ac:dyDescent="0.3">
      <c r="B2483" s="550" t="s">
        <v>278</v>
      </c>
      <c r="C2483" s="552"/>
      <c r="D2483" s="553"/>
      <c r="E2483" s="257"/>
      <c r="F2483" s="1779"/>
      <c r="G2483" s="553"/>
      <c r="H2483" s="553"/>
      <c r="I2483" s="553"/>
      <c r="J2483" s="553"/>
      <c r="K2483" s="553"/>
      <c r="L2483" s="553"/>
      <c r="M2483" s="553"/>
      <c r="N2483" s="553"/>
      <c r="O2483" s="553"/>
      <c r="P2483" s="553"/>
      <c r="Q2483" s="671">
        <f t="shared" ref="Q2483:W2483" si="1140">Q2482</f>
        <v>77.739699999999999</v>
      </c>
      <c r="R2483" s="671">
        <f t="shared" ref="R2483" si="1141">R2482</f>
        <v>77.739699999999999</v>
      </c>
      <c r="S2483" s="760">
        <f t="shared" si="1140"/>
        <v>12.956616666666667</v>
      </c>
      <c r="T2483" s="671">
        <f t="shared" si="1140"/>
        <v>0</v>
      </c>
      <c r="U2483" s="785">
        <f t="shared" si="1140"/>
        <v>0</v>
      </c>
      <c r="V2483" s="3101">
        <f t="shared" si="1140"/>
        <v>0</v>
      </c>
      <c r="W2483" s="672">
        <f t="shared" si="1140"/>
        <v>-12.956616666666667</v>
      </c>
      <c r="X2483" s="672"/>
      <c r="Y2483" s="672">
        <f>Y2482</f>
        <v>0</v>
      </c>
      <c r="Z2483" s="672">
        <f>Z2482</f>
        <v>0</v>
      </c>
      <c r="AA2483" s="954"/>
      <c r="AB2483" s="971"/>
      <c r="AC2483" s="1084">
        <f t="shared" si="1127"/>
        <v>0</v>
      </c>
      <c r="AD2483" s="1099"/>
      <c r="AE2483" s="2266" t="e">
        <f>S2483-#REF!/12*4</f>
        <v>#REF!</v>
      </c>
      <c r="AF2483" s="3389"/>
      <c r="AG2483" s="2266">
        <f t="shared" si="1136"/>
        <v>0</v>
      </c>
    </row>
    <row r="2484" spans="2:33" s="2266" customFormat="1" ht="29.25" x14ac:dyDescent="0.25">
      <c r="B2484" s="3266" t="s">
        <v>499</v>
      </c>
      <c r="C2484" s="469"/>
      <c r="D2484" s="2262"/>
      <c r="E2484" s="2262"/>
      <c r="F2484" s="2262"/>
      <c r="G2484" s="2262"/>
      <c r="H2484" s="2262"/>
      <c r="I2484" s="2262"/>
      <c r="J2484" s="2262"/>
      <c r="K2484" s="2262"/>
      <c r="L2484" s="2262"/>
      <c r="M2484" s="2262"/>
      <c r="N2484" s="2262"/>
      <c r="O2484" s="2262"/>
      <c r="P2484" s="2262"/>
      <c r="Q2484" s="2262"/>
      <c r="R2484" s="2262"/>
      <c r="S2484" s="759">
        <f>Q2484/12*$B$4</f>
        <v>0</v>
      </c>
      <c r="T2484" s="2262"/>
      <c r="U2484" s="783"/>
      <c r="V2484" s="2262"/>
      <c r="W2484" s="2262"/>
      <c r="X2484" s="2262"/>
      <c r="Y2484" s="2262"/>
      <c r="Z2484" s="2262"/>
      <c r="AA2484" s="954"/>
      <c r="AB2484" s="971"/>
      <c r="AC2484" s="1084">
        <f t="shared" si="1127"/>
        <v>0</v>
      </c>
      <c r="AD2484" s="1099"/>
      <c r="AF2484" s="3389"/>
      <c r="AG2484" s="2266">
        <f t="shared" si="1136"/>
        <v>0</v>
      </c>
    </row>
    <row r="2485" spans="2:33" s="2266" customFormat="1" x14ac:dyDescent="0.25">
      <c r="B2485" s="207" t="s">
        <v>194</v>
      </c>
      <c r="C2485" s="816"/>
      <c r="D2485" s="2262"/>
      <c r="E2485" s="2262"/>
      <c r="F2485" s="2262"/>
      <c r="G2485" s="2262"/>
      <c r="H2485" s="2262"/>
      <c r="I2485" s="2262"/>
      <c r="J2485" s="2262"/>
      <c r="K2485" s="2262"/>
      <c r="L2485" s="2262"/>
      <c r="M2485" s="2262"/>
      <c r="N2485" s="2262"/>
      <c r="O2485" s="2262"/>
      <c r="P2485" s="2262"/>
      <c r="Q2485" s="549"/>
      <c r="R2485" s="549"/>
      <c r="S2485" s="881"/>
      <c r="T2485" s="549"/>
      <c r="U2485" s="784"/>
      <c r="V2485" s="549"/>
      <c r="W2485" s="549"/>
      <c r="X2485" s="549"/>
      <c r="Y2485" s="549"/>
      <c r="Z2485" s="549"/>
      <c r="AA2485" s="954"/>
      <c r="AB2485" s="971"/>
      <c r="AC2485" s="1084">
        <f t="shared" si="1127"/>
        <v>0</v>
      </c>
      <c r="AD2485" s="1099"/>
      <c r="AF2485" s="3389"/>
      <c r="AG2485" s="2266">
        <f t="shared" si="1136"/>
        <v>0</v>
      </c>
    </row>
    <row r="2486" spans="2:33" s="2266" customFormat="1" ht="29.25" x14ac:dyDescent="0.25">
      <c r="B2486" s="525" t="s">
        <v>311</v>
      </c>
      <c r="C2486" s="816"/>
      <c r="D2486" s="2262"/>
      <c r="E2486" s="1635">
        <f>E2487</f>
        <v>0</v>
      </c>
      <c r="F2486" s="549">
        <f t="shared" ref="F2486:G2487" si="1142">F2487</f>
        <v>0</v>
      </c>
      <c r="G2486" s="549">
        <f t="shared" si="1142"/>
        <v>0</v>
      </c>
      <c r="H2486" s="549" t="e">
        <f>G2486/F2486*100</f>
        <v>#DIV/0!</v>
      </c>
      <c r="I2486" s="2262"/>
      <c r="J2486" s="2262"/>
      <c r="K2486" s="2262"/>
      <c r="L2486" s="2262"/>
      <c r="M2486" s="2262"/>
      <c r="N2486" s="2262"/>
      <c r="O2486" s="2262"/>
      <c r="P2486" s="2262"/>
      <c r="Q2486" s="549"/>
      <c r="R2486" s="549"/>
      <c r="S2486" s="881">
        <f t="shared" ref="S2486" si="1143">Q2486/12*$B$4</f>
        <v>0</v>
      </c>
      <c r="T2486" s="549">
        <f>Z2486-Y2486</f>
        <v>0</v>
      </c>
      <c r="U2486" s="784"/>
      <c r="V2486" s="549"/>
      <c r="W2486" s="549">
        <f>T2486-S2486</f>
        <v>0</v>
      </c>
      <c r="X2486" s="549"/>
      <c r="Y2486" s="549"/>
      <c r="Z2486" s="549"/>
      <c r="AA2486" s="954"/>
      <c r="AB2486" s="971"/>
      <c r="AC2486" s="1084">
        <f t="shared" si="1127"/>
        <v>0</v>
      </c>
      <c r="AD2486" s="1099"/>
      <c r="AF2486" s="3389"/>
      <c r="AG2486" s="2266">
        <f t="shared" si="1136"/>
        <v>0</v>
      </c>
    </row>
    <row r="2487" spans="2:33" s="2266" customFormat="1" ht="30" x14ac:dyDescent="0.25">
      <c r="B2487" s="483" t="s">
        <v>452</v>
      </c>
      <c r="C2487" s="816"/>
      <c r="D2487" s="2262"/>
      <c r="E2487" s="1635">
        <f>E2488</f>
        <v>0</v>
      </c>
      <c r="F2487" s="2262">
        <f t="shared" si="1142"/>
        <v>0</v>
      </c>
      <c r="G2487" s="2262">
        <f t="shared" si="1142"/>
        <v>0</v>
      </c>
      <c r="H2487" s="2262" t="e">
        <f>G2487/F2487*100</f>
        <v>#DIV/0!</v>
      </c>
      <c r="I2487" s="2262"/>
      <c r="J2487" s="2262"/>
      <c r="K2487" s="2262"/>
      <c r="L2487" s="2262"/>
      <c r="M2487" s="2262"/>
      <c r="N2487" s="2262"/>
      <c r="O2487" s="2262"/>
      <c r="P2487" s="2262"/>
      <c r="Q2487" s="549"/>
      <c r="R2487" s="549"/>
      <c r="S2487" s="881">
        <f>Q2487/12*$B$4</f>
        <v>0</v>
      </c>
      <c r="T2487" s="549"/>
      <c r="U2487" s="784"/>
      <c r="V2487" s="549"/>
      <c r="W2487" s="549"/>
      <c r="X2487" s="549"/>
      <c r="Y2487" s="549"/>
      <c r="Z2487" s="549"/>
      <c r="AA2487" s="954"/>
      <c r="AB2487" s="971"/>
      <c r="AC2487" s="1084">
        <f t="shared" si="1127"/>
        <v>0</v>
      </c>
      <c r="AD2487" s="1099"/>
      <c r="AF2487" s="3389"/>
      <c r="AG2487" s="2266">
        <f t="shared" si="1136"/>
        <v>0</v>
      </c>
    </row>
    <row r="2488" spans="2:33" s="2266" customFormat="1" x14ac:dyDescent="0.25">
      <c r="B2488" s="312" t="s">
        <v>453</v>
      </c>
      <c r="C2488" s="816"/>
      <c r="D2488" s="2262"/>
      <c r="E2488" s="1635"/>
      <c r="F2488" s="2262">
        <f t="shared" ref="F2488" si="1144">ROUND(E2488/12*$B$4,0)</f>
        <v>0</v>
      </c>
      <c r="G2488" s="2262"/>
      <c r="H2488" s="2262"/>
      <c r="I2488" s="2262"/>
      <c r="J2488" s="2262"/>
      <c r="K2488" s="2262"/>
      <c r="L2488" s="2262"/>
      <c r="M2488" s="2262"/>
      <c r="N2488" s="2262"/>
      <c r="O2488" s="2262"/>
      <c r="P2488" s="2262"/>
      <c r="Q2488" s="549"/>
      <c r="R2488" s="549"/>
      <c r="S2488" s="881">
        <f>Q2488/12*$B$4</f>
        <v>0</v>
      </c>
      <c r="T2488" s="549"/>
      <c r="U2488" s="784"/>
      <c r="V2488" s="549"/>
      <c r="W2488" s="549"/>
      <c r="X2488" s="549"/>
      <c r="Y2488" s="549"/>
      <c r="Z2488" s="549"/>
      <c r="AA2488" s="954"/>
      <c r="AB2488" s="971"/>
      <c r="AC2488" s="1084">
        <f t="shared" si="1127"/>
        <v>0</v>
      </c>
      <c r="AD2488" s="1099"/>
      <c r="AF2488" s="3389"/>
      <c r="AG2488" s="2266">
        <f t="shared" si="1136"/>
        <v>0</v>
      </c>
    </row>
    <row r="2489" spans="2:33" s="2266" customFormat="1" x14ac:dyDescent="0.25">
      <c r="B2489" s="510" t="s">
        <v>217</v>
      </c>
      <c r="C2489" s="816"/>
      <c r="D2489" s="2262"/>
      <c r="E2489" s="310">
        <f>E2490</f>
        <v>100</v>
      </c>
      <c r="F2489" s="2262">
        <f>SUM(F2490:F2490)</f>
        <v>17</v>
      </c>
      <c r="G2489" s="2262">
        <f>SUM(G2490:G2490)</f>
        <v>0</v>
      </c>
      <c r="H2489" s="2262">
        <f>G2489/F2489*100</f>
        <v>0</v>
      </c>
      <c r="I2489" s="2262"/>
      <c r="J2489" s="2262"/>
      <c r="K2489" s="2262"/>
      <c r="L2489" s="2262"/>
      <c r="M2489" s="2262"/>
      <c r="N2489" s="2262"/>
      <c r="O2489" s="2262"/>
      <c r="P2489" s="2262"/>
      <c r="Q2489" s="549">
        <v>74.072999999999993</v>
      </c>
      <c r="R2489" s="549">
        <v>74.072999999999993</v>
      </c>
      <c r="S2489" s="759">
        <f>Q2489/12*$B$4+(R2489-Q2489)/11*1</f>
        <v>12.345499999999999</v>
      </c>
      <c r="T2489" s="549">
        <f>Z2489-Y2489-V2489</f>
        <v>0</v>
      </c>
      <c r="U2489" s="784"/>
      <c r="V2489" s="549"/>
      <c r="W2489" s="549">
        <f>T2489-S2489</f>
        <v>-12.345499999999999</v>
      </c>
      <c r="X2489" s="549"/>
      <c r="Y2489" s="549"/>
      <c r="Z2489" s="549"/>
      <c r="AA2489" s="954"/>
      <c r="AB2489" s="971"/>
      <c r="AC2489" s="1084">
        <f t="shared" si="1127"/>
        <v>0</v>
      </c>
      <c r="AD2489" s="1099"/>
      <c r="AF2489" s="3389"/>
      <c r="AG2489" s="2266">
        <f t="shared" si="1136"/>
        <v>0</v>
      </c>
    </row>
    <row r="2490" spans="2:33" s="2266" customFormat="1" ht="30" x14ac:dyDescent="0.25">
      <c r="B2490" s="3462" t="s">
        <v>275</v>
      </c>
      <c r="C2490" s="468"/>
      <c r="D2490" s="2262"/>
      <c r="E2490" s="187">
        <v>100</v>
      </c>
      <c r="F2490" s="2262">
        <f>ROUND(E2490/12*$B$4,0)</f>
        <v>17</v>
      </c>
      <c r="G2490" s="2262"/>
      <c r="H2490" s="2262">
        <f>G2490/F2490*100</f>
        <v>0</v>
      </c>
      <c r="I2490" s="2262"/>
      <c r="J2490" s="2262"/>
      <c r="K2490" s="2262"/>
      <c r="L2490" s="2262"/>
      <c r="M2490" s="2262"/>
      <c r="N2490" s="2262"/>
      <c r="O2490" s="2262"/>
      <c r="P2490" s="2262"/>
      <c r="Q2490" s="549"/>
      <c r="R2490" s="549"/>
      <c r="S2490" s="759"/>
      <c r="T2490" s="549"/>
      <c r="U2490" s="784"/>
      <c r="V2490" s="549"/>
      <c r="W2490" s="549"/>
      <c r="X2490" s="549"/>
      <c r="Y2490" s="549"/>
      <c r="Z2490" s="549"/>
      <c r="AA2490" s="954"/>
      <c r="AB2490" s="971"/>
      <c r="AC2490" s="1084">
        <f t="shared" si="1127"/>
        <v>0</v>
      </c>
      <c r="AD2490" s="1099"/>
      <c r="AF2490" s="3389"/>
      <c r="AG2490" s="2266">
        <f t="shared" si="1136"/>
        <v>0</v>
      </c>
    </row>
    <row r="2491" spans="2:33" s="2266" customFormat="1" x14ac:dyDescent="0.25">
      <c r="B2491" s="522" t="s">
        <v>260</v>
      </c>
      <c r="C2491" s="468"/>
      <c r="D2491" s="2262"/>
      <c r="E2491" s="1285">
        <f>E2486</f>
        <v>0</v>
      </c>
      <c r="F2491" s="549">
        <f>F2486</f>
        <v>0</v>
      </c>
      <c r="G2491" s="549">
        <f>G2486</f>
        <v>0</v>
      </c>
      <c r="H2491" s="549"/>
      <c r="I2491" s="2262"/>
      <c r="J2491" s="2262"/>
      <c r="K2491" s="2262"/>
      <c r="L2491" s="2262"/>
      <c r="M2491" s="2262"/>
      <c r="N2491" s="2262"/>
      <c r="O2491" s="2262"/>
      <c r="P2491" s="2262"/>
      <c r="Q2491" s="549"/>
      <c r="R2491" s="549"/>
      <c r="S2491" s="759"/>
      <c r="T2491" s="549"/>
      <c r="U2491" s="784"/>
      <c r="V2491" s="549"/>
      <c r="W2491" s="549"/>
      <c r="X2491" s="549"/>
      <c r="Y2491" s="549"/>
      <c r="Z2491" s="549"/>
      <c r="AA2491" s="954"/>
      <c r="AB2491" s="971"/>
      <c r="AC2491" s="1084">
        <f t="shared" si="1127"/>
        <v>0</v>
      </c>
      <c r="AD2491" s="1099"/>
      <c r="AF2491" s="3389"/>
      <c r="AG2491" s="2266">
        <f t="shared" si="1136"/>
        <v>0</v>
      </c>
    </row>
    <row r="2492" spans="2:33" s="2266" customFormat="1" ht="15.75" thickBot="1" x14ac:dyDescent="0.3">
      <c r="B2492" s="841" t="s">
        <v>134</v>
      </c>
      <c r="C2492" s="469"/>
      <c r="D2492" s="2262"/>
      <c r="E2492" s="2081">
        <f>E2486</f>
        <v>0</v>
      </c>
      <c r="F2492" s="549">
        <f t="shared" ref="F2492:G2492" si="1145">F2486</f>
        <v>0</v>
      </c>
      <c r="G2492" s="549">
        <f t="shared" si="1145"/>
        <v>0</v>
      </c>
      <c r="H2492" s="549">
        <f>H2489/4.2</f>
        <v>0</v>
      </c>
      <c r="I2492" s="2262"/>
      <c r="J2492" s="2262"/>
      <c r="K2492" s="2262"/>
      <c r="L2492" s="2262"/>
      <c r="M2492" s="2262"/>
      <c r="N2492" s="2262"/>
      <c r="O2492" s="2262"/>
      <c r="P2492" s="2262"/>
      <c r="Q2492" s="3272">
        <f t="shared" ref="Q2492:R2492" si="1146">Q2489+Q2486</f>
        <v>74.072999999999993</v>
      </c>
      <c r="R2492" s="3272">
        <f t="shared" si="1146"/>
        <v>74.072999999999993</v>
      </c>
      <c r="S2492" s="759">
        <f t="shared" ref="S2492:Z2492" si="1147">S2489+S2486</f>
        <v>12.345499999999999</v>
      </c>
      <c r="T2492" s="549">
        <f t="shared" si="1147"/>
        <v>0</v>
      </c>
      <c r="U2492" s="784">
        <f t="shared" si="1147"/>
        <v>0</v>
      </c>
      <c r="V2492" s="549">
        <f t="shared" si="1147"/>
        <v>0</v>
      </c>
      <c r="W2492" s="549">
        <f t="shared" si="1147"/>
        <v>-12.345499999999999</v>
      </c>
      <c r="X2492" s="549">
        <f t="shared" si="1147"/>
        <v>0</v>
      </c>
      <c r="Y2492" s="549">
        <f t="shared" si="1147"/>
        <v>0</v>
      </c>
      <c r="Z2492" s="549">
        <f t="shared" si="1147"/>
        <v>0</v>
      </c>
      <c r="AA2492" s="954"/>
      <c r="AB2492" s="971"/>
      <c r="AC2492" s="1084">
        <f t="shared" si="1127"/>
        <v>0</v>
      </c>
      <c r="AD2492" s="1099"/>
      <c r="AF2492" s="3389"/>
      <c r="AG2492" s="2266">
        <f t="shared" si="1136"/>
        <v>0</v>
      </c>
    </row>
    <row r="2493" spans="2:33" s="2266" customFormat="1" ht="15.75" thickBot="1" x14ac:dyDescent="0.3">
      <c r="B2493" s="550" t="s">
        <v>278</v>
      </c>
      <c r="C2493" s="552"/>
      <c r="D2493" s="553"/>
      <c r="E2493" s="257"/>
      <c r="F2493" s="1779"/>
      <c r="G2493" s="553"/>
      <c r="H2493" s="553"/>
      <c r="I2493" s="553"/>
      <c r="J2493" s="553"/>
      <c r="K2493" s="553"/>
      <c r="L2493" s="553"/>
      <c r="M2493" s="553"/>
      <c r="N2493" s="553"/>
      <c r="O2493" s="553"/>
      <c r="P2493" s="553"/>
      <c r="Q2493" s="671">
        <f t="shared" ref="Q2493:U2493" si="1148">Q2492</f>
        <v>74.072999999999993</v>
      </c>
      <c r="R2493" s="671">
        <f t="shared" ref="R2493" si="1149">R2492</f>
        <v>74.072999999999993</v>
      </c>
      <c r="S2493" s="760">
        <f t="shared" si="1148"/>
        <v>12.345499999999999</v>
      </c>
      <c r="T2493" s="671">
        <f t="shared" si="1148"/>
        <v>0</v>
      </c>
      <c r="U2493" s="785">
        <f t="shared" si="1148"/>
        <v>0</v>
      </c>
      <c r="V2493" s="3101">
        <f>V2492</f>
        <v>0</v>
      </c>
      <c r="W2493" s="672">
        <f t="shared" ref="W2493" si="1150">W2492</f>
        <v>-12.345499999999999</v>
      </c>
      <c r="X2493" s="672"/>
      <c r="Y2493" s="672">
        <f t="shared" ref="Y2493:Z2493" si="1151">Y2492</f>
        <v>0</v>
      </c>
      <c r="Z2493" s="672">
        <f t="shared" si="1151"/>
        <v>0</v>
      </c>
      <c r="AA2493" s="954"/>
      <c r="AB2493" s="971"/>
      <c r="AC2493" s="1084">
        <f t="shared" si="1127"/>
        <v>0</v>
      </c>
      <c r="AD2493" s="1099"/>
      <c r="AE2493" s="2266" t="e">
        <f>S2493-#REF!/12*4</f>
        <v>#REF!</v>
      </c>
      <c r="AF2493" s="3389"/>
      <c r="AG2493" s="2266">
        <f t="shared" si="1136"/>
        <v>0</v>
      </c>
    </row>
    <row r="2494" spans="2:33" s="2266" customFormat="1" ht="31.5" x14ac:dyDescent="0.25">
      <c r="B2494" s="1866" t="s">
        <v>500</v>
      </c>
      <c r="C2494" s="164"/>
      <c r="D2494" s="42"/>
      <c r="E2494" s="221"/>
      <c r="F2494" s="221"/>
      <c r="G2494" s="183"/>
      <c r="H2494" s="42"/>
      <c r="I2494" s="42"/>
      <c r="J2494" s="213"/>
      <c r="K2494" s="213"/>
      <c r="L2494" s="3207"/>
      <c r="M2494" s="213"/>
      <c r="N2494" s="3207"/>
      <c r="O2494" s="3207"/>
      <c r="P2494" s="3207"/>
      <c r="Q2494" s="2257"/>
      <c r="R2494" s="2257"/>
      <c r="S2494" s="883"/>
      <c r="T2494" s="1040"/>
      <c r="U2494" s="2260"/>
      <c r="V2494" s="1040"/>
      <c r="W2494" s="1047"/>
      <c r="X2494" s="1047"/>
      <c r="Y2494" s="3210"/>
      <c r="Z2494" s="1047"/>
      <c r="AA2494" s="954"/>
      <c r="AB2494" s="971"/>
      <c r="AC2494" s="1084">
        <f t="shared" ref="AC2494:AC2506" si="1152">T2494-S2494-W2494</f>
        <v>0</v>
      </c>
      <c r="AD2494" s="1099"/>
      <c r="AF2494" s="3389"/>
      <c r="AG2494" s="2266">
        <f t="shared" si="1136"/>
        <v>0</v>
      </c>
    </row>
    <row r="2495" spans="2:33" s="2266" customFormat="1" x14ac:dyDescent="0.25">
      <c r="B2495" s="41" t="s">
        <v>28</v>
      </c>
      <c r="C2495" s="431"/>
      <c r="D2495" s="45"/>
      <c r="E2495" s="238"/>
      <c r="F2495" s="238"/>
      <c r="G2495" s="2258"/>
      <c r="H2495" s="45"/>
      <c r="I2495" s="45"/>
      <c r="J2495" s="2262"/>
      <c r="K2495" s="554"/>
      <c r="L2495" s="541"/>
      <c r="M2495" s="2262"/>
      <c r="N2495" s="213"/>
      <c r="O2495" s="2262"/>
      <c r="P2495" s="213"/>
      <c r="Q2495" s="1040"/>
      <c r="R2495" s="1040"/>
      <c r="S2495" s="759"/>
      <c r="T2495" s="1050"/>
      <c r="U2495" s="1055"/>
      <c r="V2495" s="1051"/>
      <c r="W2495" s="1050"/>
      <c r="X2495" s="1050"/>
      <c r="Y2495" s="1047"/>
      <c r="Z2495" s="1050"/>
      <c r="AA2495" s="954"/>
      <c r="AB2495" s="971"/>
      <c r="AC2495" s="1084">
        <f t="shared" si="1152"/>
        <v>0</v>
      </c>
      <c r="AD2495" s="1099"/>
      <c r="AF2495" s="3389"/>
      <c r="AG2495" s="2266">
        <f t="shared" si="1136"/>
        <v>0</v>
      </c>
    </row>
    <row r="2496" spans="2:33" s="2266" customFormat="1" x14ac:dyDescent="0.25">
      <c r="B2496" s="40" t="s">
        <v>123</v>
      </c>
      <c r="C2496" s="433"/>
      <c r="D2496" s="42"/>
      <c r="E2496" s="221"/>
      <c r="F2496" s="221"/>
      <c r="G2496" s="183"/>
      <c r="H2496" s="42"/>
      <c r="I2496" s="42"/>
      <c r="J2496" s="213"/>
      <c r="K2496" s="2262"/>
      <c r="L2496" s="213"/>
      <c r="M2496" s="213"/>
      <c r="N2496" s="2262"/>
      <c r="O2496" s="213"/>
      <c r="P2496" s="213"/>
      <c r="Q2496" s="365"/>
      <c r="R2496" s="365"/>
      <c r="S2496" s="883"/>
      <c r="T2496" s="1047"/>
      <c r="U2496" s="1046"/>
      <c r="V2496" s="1050"/>
      <c r="W2496" s="1051"/>
      <c r="X2496" s="1050"/>
      <c r="Y2496" s="1050"/>
      <c r="Z2496" s="1050"/>
      <c r="AA2496" s="954"/>
      <c r="AB2496" s="971"/>
      <c r="AC2496" s="1084">
        <f t="shared" si="1152"/>
        <v>0</v>
      </c>
      <c r="AD2496" s="1099"/>
      <c r="AF2496" s="3389"/>
      <c r="AG2496" s="2266">
        <f t="shared" si="1136"/>
        <v>0</v>
      </c>
    </row>
    <row r="2497" spans="2:33" s="2266" customFormat="1" x14ac:dyDescent="0.25">
      <c r="B2497" s="37" t="s">
        <v>200</v>
      </c>
      <c r="C2497" s="422"/>
      <c r="D2497" s="42">
        <v>300</v>
      </c>
      <c r="E2497" s="221">
        <v>3</v>
      </c>
      <c r="F2497" s="2262">
        <f>ROUND(E2497/12*$B$4,0)</f>
        <v>1</v>
      </c>
      <c r="G2497" s="183">
        <v>1</v>
      </c>
      <c r="H2497" s="42">
        <f>G2497/F2497*100</f>
        <v>100</v>
      </c>
      <c r="I2497" s="48">
        <v>11</v>
      </c>
      <c r="J2497" s="42">
        <f>N2497/F2497</f>
        <v>266.66666666666663</v>
      </c>
      <c r="K2497" s="42">
        <f>ROUND(E2497*I2497,0)</f>
        <v>33</v>
      </c>
      <c r="L2497" s="42">
        <f>ROUND(K2497/12*$B$4,0)</f>
        <v>6</v>
      </c>
      <c r="M2497" s="42">
        <v>16</v>
      </c>
      <c r="N2497" s="42">
        <f>M2497/L2497*100</f>
        <v>266.66666666666663</v>
      </c>
      <c r="O2497" s="42">
        <f>K2497/D2497</f>
        <v>0.11</v>
      </c>
      <c r="P2497" s="42">
        <f>M2497/$B$4*12/O2497</f>
        <v>872.72727272727275</v>
      </c>
      <c r="Q2497" s="49"/>
      <c r="R2497" s="49"/>
      <c r="S2497" s="881"/>
      <c r="T2497" s="1051"/>
      <c r="U2497" s="1049"/>
      <c r="V2497" s="1047"/>
      <c r="W2497" s="1051"/>
      <c r="X2497" s="1050"/>
      <c r="Y2497" s="1047"/>
      <c r="Z2497" s="1047"/>
      <c r="AA2497" s="954"/>
      <c r="AB2497" s="971"/>
      <c r="AC2497" s="1084">
        <f t="shared" si="1152"/>
        <v>0</v>
      </c>
      <c r="AD2497" s="1099"/>
      <c r="AF2497" s="3389"/>
      <c r="AG2497" s="2266">
        <f t="shared" si="1136"/>
        <v>0</v>
      </c>
    </row>
    <row r="2498" spans="2:33" s="2266" customFormat="1" x14ac:dyDescent="0.25">
      <c r="B2498" s="38" t="s">
        <v>176</v>
      </c>
      <c r="C2498" s="814"/>
      <c r="D2498" s="44"/>
      <c r="E2498" s="224">
        <f>E2497</f>
        <v>3</v>
      </c>
      <c r="F2498" s="224">
        <f>F2497</f>
        <v>1</v>
      </c>
      <c r="G2498" s="1653">
        <f>G2497</f>
        <v>1</v>
      </c>
      <c r="H2498" s="44">
        <f>H2497</f>
        <v>100</v>
      </c>
      <c r="I2498" s="44">
        <f>I2497</f>
        <v>11</v>
      </c>
      <c r="J2498" s="44">
        <f>N2498/F2498</f>
        <v>266.66666666666663</v>
      </c>
      <c r="K2498" s="44">
        <f t="shared" ref="K2498:P2498" si="1153">K2497</f>
        <v>33</v>
      </c>
      <c r="L2498" s="44">
        <f t="shared" si="1153"/>
        <v>6</v>
      </c>
      <c r="M2498" s="44">
        <f t="shared" si="1153"/>
        <v>16</v>
      </c>
      <c r="N2498" s="44">
        <f t="shared" si="1153"/>
        <v>266.66666666666663</v>
      </c>
      <c r="O2498" s="44">
        <f t="shared" si="1153"/>
        <v>0.11</v>
      </c>
      <c r="P2498" s="44">
        <f t="shared" si="1153"/>
        <v>872.72727272727275</v>
      </c>
      <c r="Q2498" s="326"/>
      <c r="R2498" s="326"/>
      <c r="S2498" s="3104"/>
      <c r="T2498" s="366"/>
      <c r="U2498" s="1690"/>
      <c r="V2498" s="366"/>
      <c r="W2498" s="3211"/>
      <c r="X2498" s="1047"/>
      <c r="Y2498" s="3211"/>
      <c r="Z2498" s="3211"/>
      <c r="AA2498" s="954"/>
      <c r="AB2498" s="971"/>
      <c r="AC2498" s="1084">
        <f t="shared" si="1152"/>
        <v>0</v>
      </c>
      <c r="AD2498" s="1099"/>
      <c r="AF2498" s="3389"/>
      <c r="AG2498" s="2266">
        <f t="shared" si="1136"/>
        <v>0</v>
      </c>
    </row>
    <row r="2499" spans="2:33" s="2266" customFormat="1" ht="30" thickBot="1" x14ac:dyDescent="0.3">
      <c r="B2499" s="39" t="s">
        <v>201</v>
      </c>
      <c r="C2499" s="39"/>
      <c r="D2499" s="46"/>
      <c r="E2499" s="271">
        <f>SUM(E2498)</f>
        <v>3</v>
      </c>
      <c r="F2499" s="271">
        <f>SUM(F2498)</f>
        <v>1</v>
      </c>
      <c r="G2499" s="205">
        <f>SUM(G2498)</f>
        <v>1</v>
      </c>
      <c r="H2499" s="46">
        <f>SUM(H2498)</f>
        <v>100</v>
      </c>
      <c r="I2499" s="46">
        <f>SUM(I2498)</f>
        <v>11</v>
      </c>
      <c r="J2499" s="46">
        <f>N2499/F2499</f>
        <v>266.66666666666663</v>
      </c>
      <c r="K2499" s="46">
        <f>SUM(K2498)</f>
        <v>33</v>
      </c>
      <c r="L2499" s="46">
        <f>L2498</f>
        <v>6</v>
      </c>
      <c r="M2499" s="46">
        <f>SUM(M2498)</f>
        <v>16</v>
      </c>
      <c r="N2499" s="46">
        <f>SUM(N2498)</f>
        <v>266.66666666666663</v>
      </c>
      <c r="O2499" s="46">
        <f>SUM(O2498)</f>
        <v>0.11</v>
      </c>
      <c r="P2499" s="46">
        <f>SUM(P2498)</f>
        <v>872.72727272727275</v>
      </c>
      <c r="Q2499" s="335">
        <v>407.06872710959999</v>
      </c>
      <c r="R2499" s="335">
        <v>407.06872710959999</v>
      </c>
      <c r="S2499" s="2251">
        <f>Q2499/12*$B$4+(R2499-Q2499)/11*1</f>
        <v>67.844787851600003</v>
      </c>
      <c r="T2499" s="335">
        <f>Z2499-Y2499-V2499</f>
        <v>185.32489000000001</v>
      </c>
      <c r="U2499" s="770"/>
      <c r="V2499" s="335"/>
      <c r="W2499" s="335">
        <f>T2499-S2499</f>
        <v>117.48010214840001</v>
      </c>
      <c r="X2499" s="335"/>
      <c r="Y2499" s="335">
        <v>0</v>
      </c>
      <c r="Z2499" s="336">
        <v>185.32489000000001</v>
      </c>
      <c r="AA2499" s="972"/>
      <c r="AB2499" s="973"/>
      <c r="AC2499" s="1084">
        <f t="shared" si="1152"/>
        <v>0</v>
      </c>
      <c r="AD2499" s="1099"/>
      <c r="AF2499" s="3389"/>
      <c r="AG2499" s="2266">
        <f t="shared" si="1136"/>
        <v>185324.89</v>
      </c>
    </row>
    <row r="2500" spans="2:33" s="2266" customFormat="1" ht="15.75" thickBot="1" x14ac:dyDescent="0.3">
      <c r="B2500" s="43" t="s">
        <v>278</v>
      </c>
      <c r="C2500" s="43"/>
      <c r="D2500" s="47"/>
      <c r="E2500" s="272"/>
      <c r="F2500" s="272"/>
      <c r="G2500" s="1779"/>
      <c r="H2500" s="47"/>
      <c r="I2500" s="47"/>
      <c r="J2500" s="47"/>
      <c r="K2500" s="47"/>
      <c r="L2500" s="47"/>
      <c r="M2500" s="47">
        <f>M2499</f>
        <v>16</v>
      </c>
      <c r="N2500" s="47"/>
      <c r="O2500" s="47"/>
      <c r="P2500" s="47"/>
      <c r="Q2500" s="52">
        <f t="shared" ref="Q2500:W2500" si="1154">Q2499</f>
        <v>407.06872710959999</v>
      </c>
      <c r="R2500" s="52">
        <f t="shared" ref="R2500" si="1155">R2499</f>
        <v>407.06872710959999</v>
      </c>
      <c r="S2500" s="760">
        <f t="shared" si="1154"/>
        <v>67.844787851600003</v>
      </c>
      <c r="T2500" s="52">
        <f t="shared" si="1154"/>
        <v>185.32489000000001</v>
      </c>
      <c r="U2500" s="771">
        <f t="shared" si="1154"/>
        <v>0</v>
      </c>
      <c r="V2500" s="3102">
        <f t="shared" si="1154"/>
        <v>0</v>
      </c>
      <c r="W2500" s="52">
        <f t="shared" si="1154"/>
        <v>117.48010214840001</v>
      </c>
      <c r="X2500" s="52"/>
      <c r="Y2500" s="52">
        <f t="shared" ref="Y2500:Z2500" si="1156">Y2499</f>
        <v>0</v>
      </c>
      <c r="Z2500" s="337">
        <f t="shared" si="1156"/>
        <v>185.32489000000001</v>
      </c>
      <c r="AA2500" s="974"/>
      <c r="AB2500" s="1698"/>
      <c r="AC2500" s="1084">
        <f t="shared" si="1152"/>
        <v>0</v>
      </c>
      <c r="AD2500" s="1099"/>
      <c r="AE2500" s="2266" t="e">
        <f>S2500-#REF!/12*4</f>
        <v>#REF!</v>
      </c>
      <c r="AF2500" s="3389"/>
      <c r="AG2500" s="2266">
        <f t="shared" si="1136"/>
        <v>185324.89</v>
      </c>
    </row>
    <row r="2501" spans="2:33" s="2266" customFormat="1" x14ac:dyDescent="0.25">
      <c r="B2501" s="3244" t="s">
        <v>501</v>
      </c>
      <c r="C2501" s="3176"/>
      <c r="D2501" s="2258"/>
      <c r="E2501" s="238"/>
      <c r="F2501" s="2258"/>
      <c r="G2501" s="2258"/>
      <c r="H2501" s="2258"/>
      <c r="I2501" s="2258"/>
      <c r="J2501" s="2258"/>
      <c r="K2501" s="2258"/>
      <c r="L2501" s="2258"/>
      <c r="M2501" s="2258"/>
      <c r="N2501" s="2258"/>
      <c r="O2501" s="2258"/>
      <c r="P2501" s="2258"/>
      <c r="Q2501" s="331"/>
      <c r="R2501" s="331"/>
      <c r="S2501" s="759"/>
      <c r="T2501" s="331"/>
      <c r="U2501" s="777"/>
      <c r="V2501" s="331"/>
      <c r="W2501" s="331"/>
      <c r="X2501" s="331"/>
      <c r="Y2501" s="331"/>
      <c r="Z2501" s="331"/>
      <c r="AA2501" s="970"/>
      <c r="AB2501" s="945"/>
      <c r="AC2501" s="1084">
        <f t="shared" si="1152"/>
        <v>0</v>
      </c>
      <c r="AD2501" s="1099"/>
      <c r="AF2501" s="3389"/>
      <c r="AG2501" s="2266">
        <f t="shared" si="1136"/>
        <v>0</v>
      </c>
    </row>
    <row r="2502" spans="2:33" s="2266" customFormat="1" x14ac:dyDescent="0.25">
      <c r="B2502" s="471" t="s">
        <v>194</v>
      </c>
      <c r="C2502" s="435"/>
      <c r="D2502" s="2258"/>
      <c r="E2502" s="541"/>
      <c r="F2502" s="2258"/>
      <c r="G2502" s="2258"/>
      <c r="H2502" s="183"/>
      <c r="I2502" s="2258"/>
      <c r="J2502" s="2258"/>
      <c r="K2502" s="2258"/>
      <c r="L2502" s="2258"/>
      <c r="M2502" s="2258"/>
      <c r="N2502" s="2258"/>
      <c r="O2502" s="2258"/>
      <c r="P2502" s="2258"/>
      <c r="Q2502" s="331"/>
      <c r="R2502" s="331"/>
      <c r="S2502" s="881"/>
      <c r="T2502" s="331">
        <f>Z2502-Y2502-V2502</f>
        <v>0</v>
      </c>
      <c r="U2502" s="777"/>
      <c r="V2502" s="331"/>
      <c r="W2502" s="331">
        <f>T2502-S2502</f>
        <v>0</v>
      </c>
      <c r="X2502" s="331"/>
      <c r="Y2502" s="331"/>
      <c r="Z2502" s="331"/>
      <c r="AA2502" s="954"/>
      <c r="AB2502" s="971"/>
      <c r="AC2502" s="1084">
        <f t="shared" si="1152"/>
        <v>0</v>
      </c>
      <c r="AD2502" s="1099"/>
      <c r="AF2502" s="3389"/>
      <c r="AG2502" s="2266">
        <f t="shared" si="1136"/>
        <v>0</v>
      </c>
    </row>
    <row r="2503" spans="2:33" s="2266" customFormat="1" ht="29.25" x14ac:dyDescent="0.25">
      <c r="B2503" s="525" t="s">
        <v>311</v>
      </c>
      <c r="C2503" s="435"/>
      <c r="D2503" s="2258"/>
      <c r="E2503" s="1635">
        <f>E2504</f>
        <v>0</v>
      </c>
      <c r="F2503" s="2258">
        <f t="shared" ref="F2503:G2503" si="1157">F2504</f>
        <v>0</v>
      </c>
      <c r="G2503" s="2258">
        <f t="shared" si="1157"/>
        <v>0</v>
      </c>
      <c r="H2503" s="183" t="e">
        <f>G2503/F2503*100</f>
        <v>#DIV/0!</v>
      </c>
      <c r="I2503" s="2258"/>
      <c r="J2503" s="2258"/>
      <c r="K2503" s="2258"/>
      <c r="L2503" s="2258"/>
      <c r="M2503" s="2258"/>
      <c r="N2503" s="2258"/>
      <c r="O2503" s="2258"/>
      <c r="P2503" s="2258"/>
      <c r="Q2503" s="331">
        <v>216.44800000000001</v>
      </c>
      <c r="R2503" s="331">
        <v>216.44800000000001</v>
      </c>
      <c r="S2503" s="759">
        <f>Q2503/12*$B$4+(R2503-Q2503)/11*1</f>
        <v>36.074666666666666</v>
      </c>
      <c r="T2503" s="331">
        <f>Z2503-Y2503-V2503</f>
        <v>122.03196000000001</v>
      </c>
      <c r="U2503" s="777"/>
      <c r="V2503" s="331"/>
      <c r="W2503" s="331">
        <f>T2503-S2503</f>
        <v>85.957293333333354</v>
      </c>
      <c r="X2503" s="331"/>
      <c r="Y2503" s="331">
        <v>0</v>
      </c>
      <c r="Z2503" s="331">
        <v>122.03196000000001</v>
      </c>
      <c r="AA2503" s="954"/>
      <c r="AB2503" s="971"/>
      <c r="AC2503" s="1084">
        <f t="shared" si="1152"/>
        <v>0</v>
      </c>
      <c r="AD2503" s="1099"/>
      <c r="AF2503" s="3389"/>
      <c r="AG2503" s="2266">
        <f t="shared" si="1136"/>
        <v>122031.96</v>
      </c>
    </row>
    <row r="2504" spans="2:33" s="2266" customFormat="1" ht="30" x14ac:dyDescent="0.25">
      <c r="B2504" s="483" t="s">
        <v>452</v>
      </c>
      <c r="C2504" s="435"/>
      <c r="D2504" s="2258"/>
      <c r="E2504" s="187">
        <f>E2506/4</f>
        <v>0</v>
      </c>
      <c r="F2504" s="2258">
        <f t="shared" ref="F2504:G2504" si="1158">F2506/4</f>
        <v>0</v>
      </c>
      <c r="G2504" s="2258">
        <f t="shared" si="1158"/>
        <v>0</v>
      </c>
      <c r="H2504" s="183" t="e">
        <f>G2504/F2504*100</f>
        <v>#DIV/0!</v>
      </c>
      <c r="I2504" s="2258"/>
      <c r="J2504" s="2258"/>
      <c r="K2504" s="2258"/>
      <c r="L2504" s="2258"/>
      <c r="M2504" s="2258"/>
      <c r="N2504" s="2258"/>
      <c r="O2504" s="2258"/>
      <c r="P2504" s="2258"/>
      <c r="Q2504" s="331"/>
      <c r="R2504" s="331"/>
      <c r="S2504" s="759"/>
      <c r="T2504" s="331"/>
      <c r="U2504" s="777"/>
      <c r="V2504" s="331"/>
      <c r="W2504" s="331"/>
      <c r="X2504" s="331"/>
      <c r="Y2504" s="331"/>
      <c r="Z2504" s="331"/>
      <c r="AA2504" s="954"/>
      <c r="AB2504" s="971"/>
      <c r="AC2504" s="1084">
        <f t="shared" si="1152"/>
        <v>0</v>
      </c>
      <c r="AD2504" s="1099"/>
      <c r="AF2504" s="3389"/>
      <c r="AG2504" s="2266">
        <f t="shared" si="1136"/>
        <v>0</v>
      </c>
    </row>
    <row r="2505" spans="2:33" s="2266" customFormat="1" x14ac:dyDescent="0.25">
      <c r="B2505" s="312" t="s">
        <v>453</v>
      </c>
      <c r="C2505" s="1645"/>
      <c r="D2505" s="2258"/>
      <c r="E2505" s="548"/>
      <c r="F2505" s="2258"/>
      <c r="G2505" s="2258"/>
      <c r="H2505" s="183"/>
      <c r="I2505" s="2258"/>
      <c r="J2505" s="2258"/>
      <c r="K2505" s="2258"/>
      <c r="L2505" s="2258"/>
      <c r="M2505" s="2258"/>
      <c r="N2505" s="2258"/>
      <c r="O2505" s="2258"/>
      <c r="P2505" s="2258"/>
      <c r="Q2505" s="331"/>
      <c r="R2505" s="331"/>
      <c r="S2505" s="759"/>
      <c r="T2505" s="331"/>
      <c r="U2505" s="777"/>
      <c r="V2505" s="331"/>
      <c r="W2505" s="331"/>
      <c r="X2505" s="331"/>
      <c r="Y2505" s="331"/>
      <c r="Z2505" s="331"/>
      <c r="AA2505" s="954"/>
      <c r="AB2505" s="971"/>
      <c r="AC2505" s="1084">
        <f t="shared" si="1152"/>
        <v>0</v>
      </c>
      <c r="AD2505" s="1099"/>
      <c r="AF2505" s="3389"/>
      <c r="AG2505" s="2266">
        <f t="shared" si="1136"/>
        <v>0</v>
      </c>
    </row>
    <row r="2506" spans="2:33" s="2266" customFormat="1" ht="30" x14ac:dyDescent="0.25">
      <c r="B2506" s="312" t="s">
        <v>454</v>
      </c>
      <c r="C2506" s="1704"/>
      <c r="D2506" s="2258"/>
      <c r="E2506" s="541"/>
      <c r="F2506" s="2258">
        <f>ROUND(E2506/12*$B$4,0)</f>
        <v>0</v>
      </c>
      <c r="G2506" s="2258"/>
      <c r="H2506" s="183" t="e">
        <f>G2506/F2506*100</f>
        <v>#DIV/0!</v>
      </c>
      <c r="I2506" s="2258"/>
      <c r="J2506" s="2258"/>
      <c r="K2506" s="2258"/>
      <c r="L2506" s="2258"/>
      <c r="M2506" s="2258"/>
      <c r="N2506" s="2258"/>
      <c r="O2506" s="2258"/>
      <c r="P2506" s="2258"/>
      <c r="Q2506" s="331"/>
      <c r="R2506" s="331"/>
      <c r="S2506" s="759"/>
      <c r="T2506" s="331"/>
      <c r="U2506" s="777"/>
      <c r="V2506" s="331"/>
      <c r="W2506" s="331"/>
      <c r="X2506" s="331"/>
      <c r="Y2506" s="331"/>
      <c r="Z2506" s="331"/>
      <c r="AA2506" s="954"/>
      <c r="AB2506" s="971"/>
      <c r="AC2506" s="1084">
        <f t="shared" si="1152"/>
        <v>0</v>
      </c>
      <c r="AD2506" s="1099"/>
      <c r="AF2506" s="3389"/>
      <c r="AG2506" s="2266">
        <f t="shared" si="1136"/>
        <v>0</v>
      </c>
    </row>
    <row r="2507" spans="2:33" s="2266" customFormat="1" ht="29.25" x14ac:dyDescent="0.25">
      <c r="B2507" s="525" t="s">
        <v>312</v>
      </c>
      <c r="C2507" s="1645"/>
      <c r="D2507" s="2258"/>
      <c r="E2507" s="541">
        <f>E2509/9.4</f>
        <v>85.106382978723403</v>
      </c>
      <c r="F2507" s="2258">
        <f>F2509/9.4</f>
        <v>14.148936170212766</v>
      </c>
      <c r="G2507" s="2258">
        <f>G2509/9.4</f>
        <v>47.981914893617024</v>
      </c>
      <c r="H2507" s="183"/>
      <c r="I2507" s="2258"/>
      <c r="J2507" s="2258"/>
      <c r="K2507" s="2258"/>
      <c r="L2507" s="2258"/>
      <c r="M2507" s="2258"/>
      <c r="N2507" s="2258"/>
      <c r="O2507" s="2258"/>
      <c r="P2507" s="2258"/>
      <c r="Q2507" s="331"/>
      <c r="R2507" s="331"/>
      <c r="S2507" s="759"/>
      <c r="T2507" s="331"/>
      <c r="U2507" s="777"/>
      <c r="V2507" s="331"/>
      <c r="W2507" s="331"/>
      <c r="X2507" s="331"/>
      <c r="Y2507" s="331"/>
      <c r="Z2507" s="331"/>
      <c r="AA2507" s="954"/>
      <c r="AB2507" s="971"/>
      <c r="AC2507" s="1084"/>
      <c r="AD2507" s="1099"/>
      <c r="AF2507" s="3389"/>
      <c r="AG2507" s="2266">
        <f t="shared" si="1136"/>
        <v>0</v>
      </c>
    </row>
    <row r="2508" spans="2:33" s="2266" customFormat="1" x14ac:dyDescent="0.25">
      <c r="B2508" s="525" t="s">
        <v>321</v>
      </c>
      <c r="C2508" s="1645"/>
      <c r="D2508" s="2258"/>
      <c r="E2508" s="541">
        <f>E2509/9.4</f>
        <v>85.106382978723403</v>
      </c>
      <c r="F2508" s="2258">
        <f>F2509/9.4</f>
        <v>14.148936170212766</v>
      </c>
      <c r="G2508" s="2258">
        <f>G2509/9.4</f>
        <v>47.981914893617024</v>
      </c>
      <c r="H2508" s="183"/>
      <c r="I2508" s="2258"/>
      <c r="J2508" s="2258"/>
      <c r="K2508" s="2258"/>
      <c r="L2508" s="2258"/>
      <c r="M2508" s="2258"/>
      <c r="N2508" s="2258"/>
      <c r="O2508" s="2258"/>
      <c r="P2508" s="2258"/>
      <c r="Q2508" s="331"/>
      <c r="R2508" s="331"/>
      <c r="S2508" s="759"/>
      <c r="T2508" s="331"/>
      <c r="U2508" s="777"/>
      <c r="V2508" s="331"/>
      <c r="W2508" s="331"/>
      <c r="X2508" s="331"/>
      <c r="Y2508" s="331"/>
      <c r="Z2508" s="331"/>
      <c r="AA2508" s="954"/>
      <c r="AB2508" s="971"/>
      <c r="AC2508" s="1084"/>
      <c r="AD2508" s="1099"/>
      <c r="AF2508" s="3389"/>
      <c r="AG2508" s="2266">
        <f t="shared" si="1136"/>
        <v>0</v>
      </c>
    </row>
    <row r="2509" spans="2:33" s="2266" customFormat="1" x14ac:dyDescent="0.25">
      <c r="B2509" s="539" t="s">
        <v>322</v>
      </c>
      <c r="C2509" s="1645"/>
      <c r="D2509" s="2258"/>
      <c r="E2509" s="541">
        <v>800</v>
      </c>
      <c r="F2509" s="2258">
        <f>ROUND(E2509/12*$B$4,0)</f>
        <v>133</v>
      </c>
      <c r="G2509" s="2258">
        <v>451.03000000000003</v>
      </c>
      <c r="H2509" s="183"/>
      <c r="I2509" s="2258"/>
      <c r="J2509" s="2258"/>
      <c r="K2509" s="2258"/>
      <c r="L2509" s="2258"/>
      <c r="M2509" s="2258"/>
      <c r="N2509" s="2258"/>
      <c r="O2509" s="2258"/>
      <c r="P2509" s="2258"/>
      <c r="Q2509" s="331"/>
      <c r="R2509" s="331"/>
      <c r="S2509" s="759"/>
      <c r="T2509" s="331"/>
      <c r="U2509" s="777"/>
      <c r="V2509" s="331"/>
      <c r="W2509" s="331"/>
      <c r="X2509" s="331"/>
      <c r="Y2509" s="331"/>
      <c r="Z2509" s="331"/>
      <c r="AA2509" s="954"/>
      <c r="AB2509" s="971"/>
      <c r="AC2509" s="1084"/>
      <c r="AD2509" s="1099"/>
      <c r="AF2509" s="3389"/>
      <c r="AG2509" s="2266">
        <f t="shared" si="1136"/>
        <v>0</v>
      </c>
    </row>
    <row r="2510" spans="2:33" s="2266" customFormat="1" x14ac:dyDescent="0.25">
      <c r="B2510" s="475" t="s">
        <v>260</v>
      </c>
      <c r="C2510" s="1645"/>
      <c r="D2510" s="2258"/>
      <c r="E2510" s="541">
        <f>E2503</f>
        <v>0</v>
      </c>
      <c r="F2510" s="541">
        <f t="shared" ref="F2510:G2510" si="1159">F2503</f>
        <v>0</v>
      </c>
      <c r="G2510" s="541">
        <f t="shared" si="1159"/>
        <v>0</v>
      </c>
      <c r="H2510" s="183"/>
      <c r="I2510" s="2258"/>
      <c r="J2510" s="2258"/>
      <c r="K2510" s="2258"/>
      <c r="L2510" s="2258"/>
      <c r="M2510" s="2258"/>
      <c r="N2510" s="2258"/>
      <c r="O2510" s="2258"/>
      <c r="P2510" s="2258"/>
      <c r="Q2510" s="331"/>
      <c r="R2510" s="331"/>
      <c r="S2510" s="759"/>
      <c r="T2510" s="331"/>
      <c r="U2510" s="777"/>
      <c r="V2510" s="331"/>
      <c r="W2510" s="331"/>
      <c r="X2510" s="331"/>
      <c r="Y2510" s="331"/>
      <c r="Z2510" s="331"/>
      <c r="AA2510" s="954"/>
      <c r="AB2510" s="971"/>
      <c r="AC2510" s="1084">
        <f>T2510-S2510-W2510</f>
        <v>0</v>
      </c>
      <c r="AD2510" s="1099"/>
      <c r="AF2510" s="3389"/>
      <c r="AG2510" s="2266">
        <f t="shared" si="1136"/>
        <v>0</v>
      </c>
    </row>
    <row r="2511" spans="2:33" s="2266" customFormat="1" ht="29.25" x14ac:dyDescent="0.25">
      <c r="B2511" s="3365" t="s">
        <v>261</v>
      </c>
      <c r="C2511" s="1645"/>
      <c r="D2511" s="2258"/>
      <c r="E2511" s="541">
        <f>E2507</f>
        <v>85.106382978723403</v>
      </c>
      <c r="F2511" s="541">
        <f t="shared" ref="F2511:G2511" si="1160">F2507</f>
        <v>14.148936170212766</v>
      </c>
      <c r="G2511" s="541">
        <f t="shared" si="1160"/>
        <v>47.981914893617024</v>
      </c>
      <c r="H2511" s="183">
        <f>G2511/F2511*100</f>
        <v>339.12030075187971</v>
      </c>
      <c r="I2511" s="2258"/>
      <c r="J2511" s="2258"/>
      <c r="K2511" s="2258"/>
      <c r="L2511" s="2258"/>
      <c r="M2511" s="2258"/>
      <c r="N2511" s="2258"/>
      <c r="O2511" s="2258"/>
      <c r="P2511" s="2258"/>
      <c r="Q2511" s="331"/>
      <c r="R2511" s="331"/>
      <c r="S2511" s="759"/>
      <c r="T2511" s="331"/>
      <c r="U2511" s="777"/>
      <c r="V2511" s="331"/>
      <c r="W2511" s="331"/>
      <c r="X2511" s="331"/>
      <c r="Y2511" s="331"/>
      <c r="Z2511" s="331"/>
      <c r="AA2511" s="972"/>
      <c r="AB2511" s="973"/>
      <c r="AC2511" s="1084"/>
      <c r="AD2511" s="1099"/>
      <c r="AF2511" s="3389"/>
      <c r="AG2511" s="2266">
        <f t="shared" si="1136"/>
        <v>0</v>
      </c>
    </row>
    <row r="2512" spans="2:33" s="2266" customFormat="1" ht="15.75" thickBot="1" x14ac:dyDescent="0.3">
      <c r="B2512" s="476" t="s">
        <v>134</v>
      </c>
      <c r="C2512" s="1901"/>
      <c r="D2512" s="2258"/>
      <c r="E2512" s="540">
        <f>E2509/4.2</f>
        <v>190.47619047619048</v>
      </c>
      <c r="F2512" s="540">
        <f t="shared" ref="F2512:G2512" si="1161">F2509/4.2</f>
        <v>31.666666666666664</v>
      </c>
      <c r="G2512" s="540">
        <f t="shared" si="1161"/>
        <v>107.38809523809525</v>
      </c>
      <c r="H2512" s="750">
        <f>G2512/F2512*100</f>
        <v>339.12030075187977</v>
      </c>
      <c r="I2512" s="2258"/>
      <c r="J2512" s="2258"/>
      <c r="K2512" s="2258"/>
      <c r="L2512" s="2258"/>
      <c r="M2512" s="2258"/>
      <c r="N2512" s="2258"/>
      <c r="O2512" s="2258"/>
      <c r="P2512" s="2258"/>
      <c r="Q2512" s="331">
        <f t="shared" ref="Q2512:R2512" si="1162">Q2503</f>
        <v>216.44800000000001</v>
      </c>
      <c r="R2512" s="331">
        <f t="shared" si="1162"/>
        <v>216.44800000000001</v>
      </c>
      <c r="S2512" s="759">
        <f t="shared" ref="S2512:Z2512" si="1163">S2503</f>
        <v>36.074666666666666</v>
      </c>
      <c r="T2512" s="331">
        <f t="shared" si="1163"/>
        <v>122.03196000000001</v>
      </c>
      <c r="U2512" s="777">
        <f t="shared" si="1163"/>
        <v>0</v>
      </c>
      <c r="V2512" s="331">
        <f t="shared" si="1163"/>
        <v>0</v>
      </c>
      <c r="W2512" s="331">
        <f t="shared" si="1163"/>
        <v>85.957293333333354</v>
      </c>
      <c r="X2512" s="331">
        <f t="shared" si="1163"/>
        <v>0</v>
      </c>
      <c r="Y2512" s="331">
        <f t="shared" si="1163"/>
        <v>0</v>
      </c>
      <c r="Z2512" s="331">
        <f t="shared" si="1163"/>
        <v>122.03196000000001</v>
      </c>
      <c r="AA2512" s="972"/>
      <c r="AB2512" s="973"/>
      <c r="AC2512" s="1084">
        <f t="shared" ref="AC2512:AC2530" si="1164">T2512-S2512-W2512</f>
        <v>0</v>
      </c>
      <c r="AD2512" s="1099"/>
      <c r="AF2512" s="3389"/>
      <c r="AG2512" s="2266">
        <f t="shared" si="1136"/>
        <v>122031.96</v>
      </c>
    </row>
    <row r="2513" spans="1:33" s="2266" customFormat="1" ht="15.75" thickBot="1" x14ac:dyDescent="0.3">
      <c r="B2513" s="155" t="s">
        <v>278</v>
      </c>
      <c r="C2513" s="155"/>
      <c r="D2513" s="1779"/>
      <c r="E2513" s="269"/>
      <c r="F2513" s="1779"/>
      <c r="G2513" s="1779"/>
      <c r="H2513" s="1779"/>
      <c r="I2513" s="1779"/>
      <c r="J2513" s="1779"/>
      <c r="K2513" s="1779"/>
      <c r="L2513" s="1779"/>
      <c r="M2513" s="1779"/>
      <c r="N2513" s="1779"/>
      <c r="O2513" s="1779"/>
      <c r="P2513" s="1779"/>
      <c r="Q2513" s="337">
        <f t="shared" ref="Q2513:U2513" si="1165">Q2512</f>
        <v>216.44800000000001</v>
      </c>
      <c r="R2513" s="337">
        <f t="shared" ref="R2513" si="1166">R2512</f>
        <v>216.44800000000001</v>
      </c>
      <c r="S2513" s="760">
        <f t="shared" si="1165"/>
        <v>36.074666666666666</v>
      </c>
      <c r="T2513" s="337">
        <f t="shared" si="1165"/>
        <v>122.03196000000001</v>
      </c>
      <c r="U2513" s="782">
        <f t="shared" si="1165"/>
        <v>0</v>
      </c>
      <c r="V2513" s="156">
        <f>V2512</f>
        <v>0</v>
      </c>
      <c r="W2513" s="337">
        <f t="shared" ref="W2513" si="1167">W2512</f>
        <v>85.957293333333354</v>
      </c>
      <c r="X2513" s="337"/>
      <c r="Y2513" s="337">
        <f t="shared" ref="Y2513:Z2513" si="1168">Y2512</f>
        <v>0</v>
      </c>
      <c r="Z2513" s="337">
        <f t="shared" si="1168"/>
        <v>122.03196000000001</v>
      </c>
      <c r="AA2513" s="974"/>
      <c r="AB2513" s="1698"/>
      <c r="AC2513" s="1084">
        <f t="shared" si="1164"/>
        <v>0</v>
      </c>
      <c r="AD2513" s="1099"/>
      <c r="AE2513" s="2266" t="e">
        <f>S2513-#REF!/12*4</f>
        <v>#REF!</v>
      </c>
      <c r="AF2513" s="3389">
        <v>122031.96</v>
      </c>
      <c r="AG2513" s="2266">
        <f t="shared" si="1136"/>
        <v>0</v>
      </c>
    </row>
    <row r="2514" spans="1:33" s="2266" customFormat="1" ht="29.25" x14ac:dyDescent="0.25">
      <c r="B2514" s="3267" t="s">
        <v>502</v>
      </c>
      <c r="C2514" s="634"/>
      <c r="D2514" s="3213"/>
      <c r="E2514" s="3214"/>
      <c r="F2514" s="3215"/>
      <c r="G2514" s="3213"/>
      <c r="H2514" s="3213"/>
      <c r="I2514" s="3215"/>
      <c r="J2514" s="3213"/>
      <c r="K2514" s="3213"/>
      <c r="L2514" s="3215"/>
      <c r="M2514" s="3215"/>
      <c r="N2514" s="3213"/>
      <c r="O2514" s="3213"/>
      <c r="P2514" s="3213"/>
      <c r="Q2514" s="333"/>
      <c r="R2514" s="333"/>
      <c r="S2514" s="333"/>
      <c r="T2514" s="333"/>
      <c r="U2514" s="333"/>
      <c r="V2514" s="1103"/>
      <c r="W2514" s="333"/>
      <c r="X2514" s="333"/>
      <c r="Y2514" s="333"/>
      <c r="Z2514" s="333"/>
      <c r="AA2514" s="970"/>
      <c r="AB2514" s="945"/>
      <c r="AC2514" s="1084">
        <f t="shared" si="1164"/>
        <v>0</v>
      </c>
      <c r="AD2514" s="1099"/>
      <c r="AF2514" s="3389"/>
      <c r="AG2514" s="2266">
        <f t="shared" si="1136"/>
        <v>0</v>
      </c>
    </row>
    <row r="2515" spans="1:33" s="2266" customFormat="1" x14ac:dyDescent="0.25">
      <c r="B2515" s="1515" t="s">
        <v>5</v>
      </c>
      <c r="C2515" s="1516"/>
      <c r="D2515" s="1515"/>
      <c r="E2515" s="223"/>
      <c r="F2515" s="1659"/>
      <c r="G2515" s="1659"/>
      <c r="H2515" s="1659"/>
      <c r="I2515" s="183"/>
      <c r="J2515" s="183"/>
      <c r="K2515" s="183"/>
      <c r="L2515" s="183"/>
      <c r="M2515" s="183"/>
      <c r="N2515" s="183"/>
      <c r="O2515" s="183"/>
      <c r="P2515" s="183"/>
      <c r="Q2515" s="331"/>
      <c r="R2515" s="331"/>
      <c r="S2515" s="759"/>
      <c r="T2515" s="331">
        <f>Z2515-Y2515-V2515</f>
        <v>0</v>
      </c>
      <c r="U2515" s="777"/>
      <c r="V2515" s="331"/>
      <c r="W2515" s="331"/>
      <c r="X2515" s="331"/>
      <c r="Y2515" s="331"/>
      <c r="Z2515" s="331"/>
      <c r="AA2515" s="954"/>
      <c r="AB2515" s="971"/>
      <c r="AC2515" s="1084">
        <f t="shared" si="1164"/>
        <v>0</v>
      </c>
      <c r="AD2515" s="1099"/>
      <c r="AF2515" s="3389"/>
      <c r="AG2515" s="2266">
        <f t="shared" si="1136"/>
        <v>0</v>
      </c>
    </row>
    <row r="2516" spans="1:33" s="2266" customFormat="1" x14ac:dyDescent="0.25">
      <c r="B2516" s="1642" t="s">
        <v>8</v>
      </c>
      <c r="C2516" s="1097" t="s">
        <v>256</v>
      </c>
      <c r="D2516" s="1642">
        <v>320</v>
      </c>
      <c r="E2516" s="226"/>
      <c r="F2516" s="128">
        <f>E2516/12*$B$4</f>
        <v>0</v>
      </c>
      <c r="G2516" s="128"/>
      <c r="H2516" s="128" t="e">
        <f>G2516/F2516*100</f>
        <v>#DIV/0!</v>
      </c>
      <c r="I2516" s="1837"/>
      <c r="J2516" s="1109" t="e">
        <f>M2516/G2516</f>
        <v>#DIV/0!</v>
      </c>
      <c r="K2516" s="282">
        <f>ROUND(E2516*I2516,0)</f>
        <v>0</v>
      </c>
      <c r="L2516" s="282">
        <f>ROUND(K2516/12*$B$4,0)</f>
        <v>0</v>
      </c>
      <c r="M2516" s="282"/>
      <c r="N2516" s="282" t="e">
        <f>M2516/L2516*100</f>
        <v>#DIV/0!</v>
      </c>
      <c r="O2516" s="129">
        <f>K2516/D2516</f>
        <v>0</v>
      </c>
      <c r="P2516" s="282" t="e">
        <f>M2516/$B$4*12/O2516</f>
        <v>#DIV/0!</v>
      </c>
      <c r="Q2516" s="332"/>
      <c r="R2516" s="332"/>
      <c r="S2516" s="880"/>
      <c r="T2516" s="332">
        <f>Z2516-Y2516-V2516</f>
        <v>0</v>
      </c>
      <c r="U2516" s="1131"/>
      <c r="V2516" s="332"/>
      <c r="W2516" s="332"/>
      <c r="X2516" s="332"/>
      <c r="Y2516" s="332"/>
      <c r="Z2516" s="332"/>
      <c r="AA2516" s="954"/>
      <c r="AB2516" s="971"/>
      <c r="AC2516" s="1084">
        <f t="shared" si="1164"/>
        <v>0</v>
      </c>
      <c r="AD2516" s="1099"/>
      <c r="AF2516" s="3389"/>
      <c r="AG2516" s="2266">
        <f t="shared" si="1136"/>
        <v>0</v>
      </c>
    </row>
    <row r="2517" spans="1:33" s="2266" customFormat="1" ht="15.75" thickBot="1" x14ac:dyDescent="0.3">
      <c r="B2517" s="1427" t="s">
        <v>7</v>
      </c>
      <c r="C2517" s="149"/>
      <c r="D2517" s="1427"/>
      <c r="E2517" s="235">
        <f>E2516</f>
        <v>0</v>
      </c>
      <c r="F2517" s="1851">
        <f>F2516</f>
        <v>0</v>
      </c>
      <c r="G2517" s="1851">
        <f>G2516</f>
        <v>0</v>
      </c>
      <c r="H2517" s="1851" t="e">
        <f>G2517/F2517*100</f>
        <v>#DIV/0!</v>
      </c>
      <c r="I2517" s="1185">
        <f>IF(E2517=0,0,K2517/E2517)</f>
        <v>0</v>
      </c>
      <c r="J2517" s="1185" t="e">
        <f>M2517/G2517</f>
        <v>#DIV/0!</v>
      </c>
      <c r="K2517" s="205">
        <f>K2516</f>
        <v>0</v>
      </c>
      <c r="L2517" s="205">
        <f>L2516</f>
        <v>0</v>
      </c>
      <c r="M2517" s="205">
        <f>M2516</f>
        <v>0</v>
      </c>
      <c r="N2517" s="1187" t="e">
        <f>M2517/L2517*100</f>
        <v>#DIV/0!</v>
      </c>
      <c r="O2517" s="1234">
        <f>SUM(O2516)</f>
        <v>0</v>
      </c>
      <c r="P2517" s="1187" t="e">
        <f>M2517/$B$4*12/O2517</f>
        <v>#DIV/0!</v>
      </c>
      <c r="Q2517" s="336"/>
      <c r="R2517" s="336"/>
      <c r="S2517" s="884"/>
      <c r="T2517" s="336">
        <f>Z2517-Y2517-V2517</f>
        <v>0</v>
      </c>
      <c r="U2517" s="779"/>
      <c r="V2517" s="336"/>
      <c r="W2517" s="336">
        <f>T2517-S2517</f>
        <v>0</v>
      </c>
      <c r="X2517" s="336"/>
      <c r="Y2517" s="336"/>
      <c r="Z2517" s="336"/>
      <c r="AA2517" s="972"/>
      <c r="AB2517" s="973"/>
      <c r="AC2517" s="1084">
        <f t="shared" si="1164"/>
        <v>0</v>
      </c>
      <c r="AD2517" s="1099"/>
      <c r="AF2517" s="3389"/>
      <c r="AG2517" s="2266">
        <f t="shared" si="1136"/>
        <v>0</v>
      </c>
    </row>
    <row r="2518" spans="1:33" s="2266" customFormat="1" ht="15.75" thickBot="1" x14ac:dyDescent="0.3">
      <c r="B2518" s="155" t="s">
        <v>278</v>
      </c>
      <c r="C2518" s="155"/>
      <c r="D2518" s="1779"/>
      <c r="E2518" s="269"/>
      <c r="F2518" s="1779"/>
      <c r="G2518" s="1779"/>
      <c r="H2518" s="1779"/>
      <c r="I2518" s="1779"/>
      <c r="J2518" s="1779"/>
      <c r="K2518" s="1779"/>
      <c r="L2518" s="1779"/>
      <c r="M2518" s="1779">
        <f>M2517</f>
        <v>0</v>
      </c>
      <c r="N2518" s="1779"/>
      <c r="O2518" s="1779"/>
      <c r="P2518" s="1779"/>
      <c r="Q2518" s="337">
        <f t="shared" ref="Q2518:R2518" si="1169">Q2517</f>
        <v>0</v>
      </c>
      <c r="R2518" s="337">
        <f t="shared" si="1169"/>
        <v>0</v>
      </c>
      <c r="S2518" s="337">
        <f t="shared" ref="S2518:Z2518" si="1170">S2517</f>
        <v>0</v>
      </c>
      <c r="T2518" s="337">
        <f t="shared" si="1170"/>
        <v>0</v>
      </c>
      <c r="U2518" s="337">
        <f t="shared" si="1170"/>
        <v>0</v>
      </c>
      <c r="V2518" s="156">
        <f t="shared" si="1170"/>
        <v>0</v>
      </c>
      <c r="W2518" s="337">
        <f t="shared" si="1170"/>
        <v>0</v>
      </c>
      <c r="X2518" s="337">
        <f t="shared" si="1170"/>
        <v>0</v>
      </c>
      <c r="Y2518" s="337">
        <f t="shared" si="1170"/>
        <v>0</v>
      </c>
      <c r="Z2518" s="337">
        <f t="shared" si="1170"/>
        <v>0</v>
      </c>
      <c r="AA2518" s="974"/>
      <c r="AB2518" s="1698"/>
      <c r="AC2518" s="1084">
        <f t="shared" si="1164"/>
        <v>0</v>
      </c>
      <c r="AD2518" s="1099"/>
      <c r="AE2518" s="2266" t="e">
        <f>S2518-#REF!/12*4</f>
        <v>#REF!</v>
      </c>
      <c r="AF2518" s="3389"/>
      <c r="AG2518" s="2266">
        <f t="shared" si="1136"/>
        <v>0</v>
      </c>
    </row>
    <row r="2519" spans="1:33" s="2266" customFormat="1" x14ac:dyDescent="0.25">
      <c r="B2519" s="3268"/>
      <c r="C2519" s="3268"/>
      <c r="D2519" s="3269"/>
      <c r="E2519" s="3270"/>
      <c r="F2519" s="3269"/>
      <c r="G2519" s="3269"/>
      <c r="H2519" s="3269"/>
      <c r="I2519" s="3269"/>
      <c r="J2519" s="3269"/>
      <c r="K2519" s="3269"/>
      <c r="L2519" s="3269"/>
      <c r="M2519" s="3269"/>
      <c r="N2519" s="3269"/>
      <c r="O2519" s="3269"/>
      <c r="P2519" s="3269"/>
      <c r="Q2519" s="372">
        <f t="shared" ref="Q2519:Z2519" si="1171">Q2520-Q2521-Q2583-Q2587-Q2590-Q2594</f>
        <v>0</v>
      </c>
      <c r="R2519" s="372">
        <f t="shared" ref="R2519" si="1172">R2520-R2521-R2583-R2587-R2590-R2594</f>
        <v>0</v>
      </c>
      <c r="S2519" s="372">
        <f t="shared" si="1171"/>
        <v>0</v>
      </c>
      <c r="T2519" s="372">
        <f t="shared" si="1171"/>
        <v>0</v>
      </c>
      <c r="U2519" s="372">
        <f t="shared" si="1171"/>
        <v>0</v>
      </c>
      <c r="V2519" s="3271">
        <f t="shared" si="1171"/>
        <v>0</v>
      </c>
      <c r="W2519" s="372">
        <f t="shared" si="1171"/>
        <v>-4.5474735088646412E-12</v>
      </c>
      <c r="X2519" s="372">
        <f t="shared" si="1171"/>
        <v>-1.4210854715202004E-14</v>
      </c>
      <c r="Y2519" s="372">
        <f t="shared" si="1171"/>
        <v>5.773159728050814E-15</v>
      </c>
      <c r="Z2519" s="372">
        <f t="shared" si="1171"/>
        <v>3.4924596548080444E-10</v>
      </c>
      <c r="AA2519" s="1488"/>
      <c r="AB2519" s="945" t="e">
        <f>AB2520-AB2521-AB2583-AB2587-AB2590-AB2594</f>
        <v>#REF!</v>
      </c>
      <c r="AC2519" s="1084">
        <f t="shared" si="1164"/>
        <v>4.5474735088646412E-12</v>
      </c>
      <c r="AD2519" s="1099"/>
      <c r="AF2519" s="3389"/>
      <c r="AG2519" s="2266">
        <f t="shared" si="1136"/>
        <v>3.4924596548080444E-7</v>
      </c>
    </row>
    <row r="2520" spans="1:33" x14ac:dyDescent="0.25">
      <c r="A2520" s="137">
        <v>1</v>
      </c>
      <c r="B2520" s="3261" t="s">
        <v>110</v>
      </c>
      <c r="C2520" s="3262"/>
      <c r="D2520" s="3261"/>
      <c r="E2520" s="2026"/>
      <c r="F2520" s="2025"/>
      <c r="G2520" s="2025"/>
      <c r="H2520" s="2025"/>
      <c r="I2520" s="3263"/>
      <c r="J2520" s="3263"/>
      <c r="K2520" s="2025"/>
      <c r="L2520" s="2025"/>
      <c r="M2520" s="2025"/>
      <c r="N2520" s="2025"/>
      <c r="O2520" s="2025"/>
      <c r="P2520" s="2025"/>
      <c r="Q2520" s="372">
        <f t="shared" ref="Q2520:Z2520" si="1173">SUM(Q2518,Q2513,Q2500,Q2493,Q2483,Q2475,Q2464,Q2457,Q2451,Q2435,Q2426,Q2410,Q2403,Q2389,Q2357,Q2342,Q2332,Q2323,Q2308,Q2300,Q2272,Q2255,Q2229,Q2221,Q2201,Q2188,Q2172,Q2155,Q2147,Q2085,Q2061,Q1997,Q1878,Q1871,Q1815,Q1801,Q1741,Q1688,Q1633,Q1619,Q1605,Q1591,Q1527,Q1464,Q1392,Q1325,Q1233,Q1169,Q1099,Q1063,Q1006,Q942,Q907,)</f>
        <v>9168004.7408816479</v>
      </c>
      <c r="R2520" s="372">
        <f t="shared" si="1173"/>
        <v>9168004.7408816479</v>
      </c>
      <c r="S2520" s="372">
        <f t="shared" si="1173"/>
        <v>1528000.7901469413</v>
      </c>
      <c r="T2520" s="372">
        <f t="shared" si="1173"/>
        <v>1421806.1140300001</v>
      </c>
      <c r="U2520" s="372">
        <f t="shared" si="1173"/>
        <v>0</v>
      </c>
      <c r="V2520" s="372">
        <f t="shared" si="1173"/>
        <v>243.27951000000007</v>
      </c>
      <c r="W2520" s="372">
        <f t="shared" si="1173"/>
        <v>-106194.67611694141</v>
      </c>
      <c r="X2520" s="372">
        <f t="shared" si="1173"/>
        <v>-178.75522000000001</v>
      </c>
      <c r="Y2520" s="372">
        <f t="shared" si="1173"/>
        <v>-298.47107</v>
      </c>
      <c r="Z2520" s="372">
        <f t="shared" si="1173"/>
        <v>1421750.9224700001</v>
      </c>
      <c r="AA2520" s="3343"/>
      <c r="AB2520" s="867" t="e">
        <f>SUM(AB2518,AB2513,AB2500,AB2493,AB2483,AB2475,AB2464,AB2457,AB2451,AB2435,AB2426,AB2410,#REF!,AB2403,AB2389,AB2357,AB2342,AB2332,AB2323,AB2308,AB2300,AB2272,AB2255,AB2229,AB2221,AB2201,AB2188,AB2172,AB2155,#REF!,AB2147,AB2085,#REF!,AB2061,AB1997,AB1878,AB1871,AB1815,AB1801,AB1741,AB1688,AB1633,AB1619,AB1605,AB1591,AB1527,AB1464,#REF!,AB1392,AB1325,AB1233,AB1169,AB1099,#REF!,#REF!,AB1063,AB1006,AB942,AB907,#REF!)</f>
        <v>#REF!</v>
      </c>
      <c r="AC2520" s="1084">
        <f t="shared" si="1164"/>
        <v>1.4551915228366852E-10</v>
      </c>
      <c r="AD2520" s="1099"/>
      <c r="AF2520" s="3389"/>
      <c r="AG2520" s="137">
        <f t="shared" si="1136"/>
        <v>1421750922.47</v>
      </c>
    </row>
    <row r="2521" spans="1:33" x14ac:dyDescent="0.25">
      <c r="A2521" s="137">
        <v>1</v>
      </c>
      <c r="B2521" s="288" t="s">
        <v>7</v>
      </c>
      <c r="C2521" s="1906"/>
      <c r="D2521" s="1907"/>
      <c r="E2521" s="1908">
        <f>SUM(E2066,E1897,E1239,E1069,E1011,E947,E916,E812,E2517)</f>
        <v>46703</v>
      </c>
      <c r="F2521" s="1907">
        <f>SUM(F2066,F1897,F1239,F1069,F1011,F947,F916,F812,F2517)</f>
        <v>7784.1666666666661</v>
      </c>
      <c r="G2521" s="1907">
        <f>SUM(G2066,G1897,G1239,G1069,G1011,G947,G916,G812,G2517)</f>
        <v>6844</v>
      </c>
      <c r="H2521" s="1907">
        <f>G2521/F2521*100</f>
        <v>87.922064018841667</v>
      </c>
      <c r="I2521" s="1909">
        <f>K2521/E2521</f>
        <v>7.9661049611374004</v>
      </c>
      <c r="J2521" s="1907">
        <f>M2521/G2521</f>
        <v>7.0995032144944474</v>
      </c>
      <c r="K2521" s="1907">
        <f>SUM(K2066,K1897,K1239,K1069,K1011,K947,K916,K812,K2517)</f>
        <v>372041</v>
      </c>
      <c r="L2521" s="1907">
        <f>SUM(L2066,L1897,L1239,L1069,L1011,L947,L916,L812,L2517)</f>
        <v>62009</v>
      </c>
      <c r="M2521" s="1907">
        <f>SUM(M2066,M1897,M1239,M1069,M1011,M947,M916,M812,M2517)</f>
        <v>48589</v>
      </c>
      <c r="N2521" s="1907">
        <f>M2521/L2521*100</f>
        <v>78.357980293183246</v>
      </c>
      <c r="O2521" s="1907">
        <f>SUM(O2066,O1897,O1239,O1069,O1011,O947,O916,O812,O2517)</f>
        <v>1124</v>
      </c>
      <c r="P2521" s="1910">
        <f>M2521/$B$4*12/O2521</f>
        <v>259.37188612099646</v>
      </c>
      <c r="Q2521" s="373">
        <f t="shared" ref="Q2521:Z2521" si="1174">SUM(Q2066,Q1897,Q1239,Q1069,Q1011,Q947,Q916,Q812,Q2517)</f>
        <v>2372376.1198300323</v>
      </c>
      <c r="R2521" s="373">
        <f t="shared" si="1174"/>
        <v>2372376.1198300323</v>
      </c>
      <c r="S2521" s="373">
        <f t="shared" si="1174"/>
        <v>395396.0199716721</v>
      </c>
      <c r="T2521" s="373">
        <f t="shared" si="1174"/>
        <v>339006.88481999998</v>
      </c>
      <c r="U2521" s="373">
        <f t="shared" si="1174"/>
        <v>0</v>
      </c>
      <c r="V2521" s="373">
        <f t="shared" si="1174"/>
        <v>-128.40352000000001</v>
      </c>
      <c r="W2521" s="373">
        <f t="shared" si="1174"/>
        <v>-56389.135151672039</v>
      </c>
      <c r="X2521" s="373">
        <f t="shared" si="1174"/>
        <v>-99.165959999999998</v>
      </c>
      <c r="Y2521" s="373">
        <f t="shared" si="1174"/>
        <v>-105.85099</v>
      </c>
      <c r="Z2521" s="373">
        <f t="shared" si="1174"/>
        <v>338772.63030999998</v>
      </c>
      <c r="AA2521" s="1737"/>
      <c r="AB2521" s="871" t="e">
        <f>SUM(AB2066,#REF!,AB1897,AB1239,AB1069,#REF!,#REF!,AB1011,AB947,AB916,AB812,#REF!,AB2517)</f>
        <v>#REF!</v>
      </c>
      <c r="AC2521" s="1084">
        <f t="shared" si="1164"/>
        <v>-8.0035533756017685E-11</v>
      </c>
      <c r="AD2521" s="1099"/>
      <c r="AF2521" s="3389"/>
      <c r="AG2521" s="137">
        <f t="shared" si="1136"/>
        <v>338772630.31</v>
      </c>
    </row>
    <row r="2522" spans="1:33" ht="43.5" x14ac:dyDescent="0.25">
      <c r="A2522" s="137">
        <v>1</v>
      </c>
      <c r="B2522" s="289" t="s">
        <v>177</v>
      </c>
      <c r="C2522" s="1911"/>
      <c r="D2522" s="1912"/>
      <c r="E2522" s="1913">
        <f>SUM(E1898,E917,E813)</f>
        <v>920</v>
      </c>
      <c r="F2522" s="1912">
        <f>SUM(F1898,F917,F813)</f>
        <v>153.66666666666669</v>
      </c>
      <c r="G2522" s="1912">
        <f>SUM(G1898,G917,G813)</f>
        <v>114</v>
      </c>
      <c r="H2522" s="1912">
        <f>G2522/F2522*100</f>
        <v>74.186550976138818</v>
      </c>
      <c r="I2522" s="1912"/>
      <c r="J2522" s="1912"/>
      <c r="K2522" s="1912"/>
      <c r="L2522" s="1912"/>
      <c r="M2522" s="1912"/>
      <c r="N2522" s="1912"/>
      <c r="O2522" s="1912"/>
      <c r="P2522" s="1912"/>
      <c r="Q2522" s="1914">
        <f t="shared" ref="Q2522:Z2522" si="1175">SUM(Q1898,Q917,Q813)</f>
        <v>152974.75307200002</v>
      </c>
      <c r="R2522" s="1914">
        <f t="shared" si="1175"/>
        <v>152974.75307200002</v>
      </c>
      <c r="S2522" s="374">
        <f t="shared" si="1175"/>
        <v>25495.79217866667</v>
      </c>
      <c r="T2522" s="374">
        <f t="shared" si="1175"/>
        <v>16893.605449999999</v>
      </c>
      <c r="U2522" s="374">
        <f t="shared" si="1175"/>
        <v>0</v>
      </c>
      <c r="V2522" s="1914">
        <f t="shared" si="1175"/>
        <v>0</v>
      </c>
      <c r="W2522" s="1914">
        <f t="shared" si="1175"/>
        <v>-8602.1867286666711</v>
      </c>
      <c r="X2522" s="1914">
        <f t="shared" si="1175"/>
        <v>0</v>
      </c>
      <c r="Y2522" s="374">
        <f t="shared" si="1175"/>
        <v>0</v>
      </c>
      <c r="Z2522" s="374">
        <f t="shared" si="1175"/>
        <v>16893.605449999999</v>
      </c>
      <c r="AA2522" s="1842"/>
      <c r="AB2522" s="914" t="e">
        <f>SUM(AB1898,AB917,AB813,#REF!)</f>
        <v>#REF!</v>
      </c>
      <c r="AC2522" s="1084">
        <f t="shared" si="1164"/>
        <v>0</v>
      </c>
      <c r="AD2522" s="1099"/>
      <c r="AF2522" s="3389"/>
      <c r="AG2522" s="137">
        <f t="shared" si="1136"/>
        <v>16893605.449999999</v>
      </c>
    </row>
    <row r="2523" spans="1:33" ht="29.25" x14ac:dyDescent="0.25">
      <c r="A2523" s="137">
        <v>1</v>
      </c>
      <c r="B2523" s="3405" t="s">
        <v>178</v>
      </c>
      <c r="C2523" s="1915"/>
      <c r="D2523" s="1916"/>
      <c r="E2523" s="1917">
        <f>SUM(E2066)</f>
        <v>2800</v>
      </c>
      <c r="F2523" s="1916">
        <f>SUM(F2066)</f>
        <v>466.66666666666669</v>
      </c>
      <c r="G2523" s="1916">
        <f>SUM(G2066)</f>
        <v>403</v>
      </c>
      <c r="H2523" s="1916">
        <f>G2523/F2523*100</f>
        <v>86.357142857142861</v>
      </c>
      <c r="I2523" s="1918">
        <f>L2523/F2523</f>
        <v>12</v>
      </c>
      <c r="J2523" s="1918">
        <f>M2523/G2523</f>
        <v>12.724565756823822</v>
      </c>
      <c r="K2523" s="1916">
        <f>SUM(K2066)</f>
        <v>33600</v>
      </c>
      <c r="L2523" s="1916">
        <f>SUM(L2066)</f>
        <v>5600</v>
      </c>
      <c r="M2523" s="1916">
        <f>SUM(M2066)</f>
        <v>5128</v>
      </c>
      <c r="N2523" s="1916">
        <f>M2523/L2523*100</f>
        <v>91.571428571428569</v>
      </c>
      <c r="O2523" s="1916">
        <f>SUM(O2066)</f>
        <v>105</v>
      </c>
      <c r="P2523" s="1919">
        <f>M2523/$B$4*12/O2523</f>
        <v>293.02857142857141</v>
      </c>
      <c r="Q2523" s="377">
        <f t="shared" ref="Q2523:Z2523" si="1176">SUM(Q2066)</f>
        <v>145758.97173600001</v>
      </c>
      <c r="R2523" s="377">
        <f t="shared" ref="R2523" si="1177">SUM(R2066)</f>
        <v>145758.97173600001</v>
      </c>
      <c r="S2523" s="375">
        <f t="shared" si="1176"/>
        <v>24293.161956</v>
      </c>
      <c r="T2523" s="375">
        <f t="shared" si="1176"/>
        <v>20032.419829999999</v>
      </c>
      <c r="U2523" s="375">
        <f t="shared" si="1176"/>
        <v>0</v>
      </c>
      <c r="V2523" s="377">
        <f t="shared" si="1176"/>
        <v>0</v>
      </c>
      <c r="W2523" s="377">
        <f t="shared" si="1176"/>
        <v>-4260.742126000001</v>
      </c>
      <c r="X2523" s="377">
        <f t="shared" si="1176"/>
        <v>0</v>
      </c>
      <c r="Y2523" s="375">
        <f t="shared" si="1176"/>
        <v>0</v>
      </c>
      <c r="Z2523" s="375">
        <f t="shared" si="1176"/>
        <v>20032.419829999999</v>
      </c>
      <c r="AA2523" s="1661"/>
      <c r="AB2523" s="328">
        <f>SUM(AB2066)</f>
        <v>0</v>
      </c>
      <c r="AC2523" s="1084">
        <f t="shared" si="1164"/>
        <v>0</v>
      </c>
      <c r="AD2523" s="1099"/>
      <c r="AF2523" s="3389"/>
      <c r="AG2523" s="137">
        <f t="shared" si="1136"/>
        <v>20032419.829999998</v>
      </c>
    </row>
    <row r="2524" spans="1:33" x14ac:dyDescent="0.25">
      <c r="A2524" s="137">
        <v>1</v>
      </c>
      <c r="B2524" s="492" t="s">
        <v>325</v>
      </c>
      <c r="C2524" s="1915"/>
      <c r="D2524" s="1916"/>
      <c r="E2524" s="1917"/>
      <c r="F2524" s="1916"/>
      <c r="G2524" s="1916"/>
      <c r="H2524" s="1916"/>
      <c r="I2524" s="1918"/>
      <c r="J2524" s="1918"/>
      <c r="K2524" s="1916"/>
      <c r="L2524" s="1916"/>
      <c r="M2524" s="1916"/>
      <c r="N2524" s="1916"/>
      <c r="O2524" s="1916"/>
      <c r="P2524" s="1919"/>
      <c r="Q2524" s="377">
        <f t="shared" ref="Q2524:Z2524" si="1178">SUM(Q2088,Q2000,Q1899,Q1818,Q1744,Q1691,Q1636,Q1530,Q1467,Q1395,Q1328,Q1240,Q1172,Q1102,Q1012,Q948,Q814)</f>
        <v>1737696.0724099998</v>
      </c>
      <c r="R2524" s="377">
        <f t="shared" si="1178"/>
        <v>1737696.0724099998</v>
      </c>
      <c r="S2524" s="375">
        <f t="shared" si="1178"/>
        <v>289616.01206833334</v>
      </c>
      <c r="T2524" s="375">
        <f t="shared" si="1178"/>
        <v>275874.61592000001</v>
      </c>
      <c r="U2524" s="375">
        <f t="shared" si="1178"/>
        <v>0</v>
      </c>
      <c r="V2524" s="377">
        <f t="shared" si="1178"/>
        <v>-321.07508999999999</v>
      </c>
      <c r="W2524" s="377">
        <f t="shared" si="1178"/>
        <v>-13741.396148333335</v>
      </c>
      <c r="X2524" s="377">
        <f t="shared" si="1178"/>
        <v>0</v>
      </c>
      <c r="Y2524" s="375">
        <f t="shared" si="1178"/>
        <v>-73.108439999999987</v>
      </c>
      <c r="Z2524" s="375">
        <f t="shared" si="1178"/>
        <v>275480.43239000003</v>
      </c>
      <c r="AA2524" s="1661"/>
      <c r="AB2524" s="328" t="e">
        <f>SUM(AB2088,#REF!,AB2000,AB1899,AB1818,AB1744,AB1691,AB1636,AB1530,AB1467,AB1395,#REF!,AB1328,AB1240,AB1172,AB1102,AB1012,AB948,AB814)</f>
        <v>#REF!</v>
      </c>
      <c r="AC2524" s="1084">
        <f t="shared" si="1164"/>
        <v>0</v>
      </c>
      <c r="AD2524" s="1099"/>
      <c r="AF2524" s="3389"/>
      <c r="AG2524" s="137">
        <f t="shared" si="1136"/>
        <v>275480432.39000005</v>
      </c>
    </row>
    <row r="2525" spans="1:33" x14ac:dyDescent="0.25">
      <c r="A2525" s="137">
        <v>1</v>
      </c>
      <c r="B2525" s="173" t="s">
        <v>271</v>
      </c>
      <c r="C2525" s="1915"/>
      <c r="D2525" s="1916"/>
      <c r="E2525" s="1917">
        <f>SUM(E2089,E2001,E1900,E1819,E1745,E1692,E1637,E1531,E1468,E1396,E1329,E1241,E1173,E1103,E1013,E949,E815)</f>
        <v>491284</v>
      </c>
      <c r="F2525" s="1916">
        <f>SUM(F2089,F2001,F1900,F1819,F1745,F1692,F1637,F1531,F1468,F1396,F1329,F1241,F1173,F1103,F1013,F949,F815)</f>
        <v>81891.333333333328</v>
      </c>
      <c r="G2525" s="1916">
        <f>SUM(G2089,G2001,G1900,G1819,G1745,G1692,G1637,G1531,G1468,G1396,G1329,G1241,G1173,G1103,G1013,G949,G815)</f>
        <v>83197</v>
      </c>
      <c r="H2525" s="1916">
        <f t="shared" ref="H2525:H2539" si="1179">G2525/F2525*100</f>
        <v>101.59438931266638</v>
      </c>
      <c r="I2525" s="1918"/>
      <c r="J2525" s="1918"/>
      <c r="K2525" s="1916"/>
      <c r="L2525" s="1916"/>
      <c r="M2525" s="1916"/>
      <c r="N2525" s="1916"/>
      <c r="O2525" s="1916"/>
      <c r="P2525" s="1919"/>
      <c r="Q2525" s="377"/>
      <c r="R2525" s="377"/>
      <c r="S2525" s="375"/>
      <c r="T2525" s="375"/>
      <c r="U2525" s="375"/>
      <c r="V2525" s="377"/>
      <c r="W2525" s="377"/>
      <c r="X2525" s="377"/>
      <c r="Y2525" s="375"/>
      <c r="Z2525" s="375"/>
      <c r="AA2525" s="1661"/>
      <c r="AB2525" s="328"/>
      <c r="AC2525" s="1084">
        <f t="shared" si="1164"/>
        <v>0</v>
      </c>
      <c r="AD2525" s="1099"/>
      <c r="AF2525" s="3389"/>
      <c r="AG2525" s="137">
        <f t="shared" si="1136"/>
        <v>0</v>
      </c>
    </row>
    <row r="2526" spans="1:33" ht="30" x14ac:dyDescent="0.25">
      <c r="A2526" s="137">
        <v>1</v>
      </c>
      <c r="B2526" s="173" t="s">
        <v>193</v>
      </c>
      <c r="C2526" s="1915"/>
      <c r="D2526" s="1916"/>
      <c r="E2526" s="1917">
        <f>SUM(E1693,E1242,E1397)</f>
        <v>1985</v>
      </c>
      <c r="F2526" s="1916">
        <f>SUM(F1693,F1242,F1397)</f>
        <v>331</v>
      </c>
      <c r="G2526" s="1916">
        <f>SUM(G1693,G1242,G1397)</f>
        <v>673</v>
      </c>
      <c r="H2526" s="1916">
        <f t="shared" si="1179"/>
        <v>203.32326283987916</v>
      </c>
      <c r="I2526" s="1918"/>
      <c r="J2526" s="1918"/>
      <c r="K2526" s="1916"/>
      <c r="L2526" s="1916"/>
      <c r="M2526" s="1916"/>
      <c r="N2526" s="1916"/>
      <c r="O2526" s="1916"/>
      <c r="P2526" s="1919"/>
      <c r="Q2526" s="377"/>
      <c r="R2526" s="377"/>
      <c r="S2526" s="375"/>
      <c r="T2526" s="375"/>
      <c r="U2526" s="375"/>
      <c r="V2526" s="377"/>
      <c r="W2526" s="377"/>
      <c r="X2526" s="377"/>
      <c r="Y2526" s="375"/>
      <c r="Z2526" s="375"/>
      <c r="AA2526" s="1661"/>
      <c r="AB2526" s="328"/>
      <c r="AC2526" s="1084">
        <f t="shared" si="1164"/>
        <v>0</v>
      </c>
      <c r="AD2526" s="1099"/>
      <c r="AF2526" s="3389"/>
      <c r="AG2526" s="137">
        <f t="shared" si="1136"/>
        <v>0</v>
      </c>
    </row>
    <row r="2527" spans="1:33" ht="30" x14ac:dyDescent="0.25">
      <c r="A2527" s="137">
        <v>1</v>
      </c>
      <c r="B2527" s="173" t="s">
        <v>463</v>
      </c>
      <c r="C2527" s="1915"/>
      <c r="D2527" s="1916"/>
      <c r="E2527" s="1917">
        <f t="shared" ref="E2527:G2530" si="1180">SUM(E2091,E2003,E1902,E1821,E1747,E1694,E1639,E1533,E1470,E1398,E1331,E1243,E1175,E1105,E1015,E951,E817)</f>
        <v>277015</v>
      </c>
      <c r="F2527" s="1916">
        <f t="shared" si="1180"/>
        <v>46170.333333333336</v>
      </c>
      <c r="G2527" s="1916">
        <f t="shared" si="1180"/>
        <v>48326</v>
      </c>
      <c r="H2527" s="1916">
        <f t="shared" si="1179"/>
        <v>104.66894326082405</v>
      </c>
      <c r="I2527" s="1918"/>
      <c r="J2527" s="1918"/>
      <c r="K2527" s="1916"/>
      <c r="L2527" s="1916"/>
      <c r="M2527" s="1916"/>
      <c r="N2527" s="1916"/>
      <c r="O2527" s="1916"/>
      <c r="P2527" s="1919"/>
      <c r="Q2527" s="377"/>
      <c r="R2527" s="377"/>
      <c r="S2527" s="375"/>
      <c r="T2527" s="375"/>
      <c r="U2527" s="375"/>
      <c r="V2527" s="377"/>
      <c r="W2527" s="377"/>
      <c r="X2527" s="377"/>
      <c r="Y2527" s="375"/>
      <c r="Z2527" s="375"/>
      <c r="AA2527" s="1661"/>
      <c r="AB2527" s="328"/>
      <c r="AC2527" s="1084">
        <f t="shared" si="1164"/>
        <v>0</v>
      </c>
      <c r="AD2527" s="1099"/>
      <c r="AF2527" s="3389"/>
      <c r="AG2527" s="137">
        <f t="shared" si="1136"/>
        <v>0</v>
      </c>
    </row>
    <row r="2528" spans="1:33" ht="60" x14ac:dyDescent="0.25">
      <c r="A2528" s="137">
        <v>1</v>
      </c>
      <c r="B2528" s="173" t="s">
        <v>464</v>
      </c>
      <c r="C2528" s="1915"/>
      <c r="D2528" s="1916"/>
      <c r="E2528" s="1917">
        <f t="shared" si="1180"/>
        <v>37700</v>
      </c>
      <c r="F2528" s="1916">
        <f t="shared" si="1180"/>
        <v>6284</v>
      </c>
      <c r="G2528" s="1916">
        <f t="shared" si="1180"/>
        <v>7779</v>
      </c>
      <c r="H2528" s="1916">
        <f t="shared" si="1179"/>
        <v>123.79057924888606</v>
      </c>
      <c r="I2528" s="1918"/>
      <c r="J2528" s="1918"/>
      <c r="K2528" s="1916"/>
      <c r="L2528" s="1916"/>
      <c r="M2528" s="1916"/>
      <c r="N2528" s="1916"/>
      <c r="O2528" s="1916"/>
      <c r="P2528" s="1919"/>
      <c r="Q2528" s="377"/>
      <c r="R2528" s="377"/>
      <c r="S2528" s="375"/>
      <c r="T2528" s="375"/>
      <c r="U2528" s="375"/>
      <c r="V2528" s="377"/>
      <c r="W2528" s="377"/>
      <c r="X2528" s="377"/>
      <c r="Y2528" s="375"/>
      <c r="Z2528" s="375"/>
      <c r="AA2528" s="1661"/>
      <c r="AB2528" s="328"/>
      <c r="AC2528" s="1084">
        <f t="shared" si="1164"/>
        <v>0</v>
      </c>
      <c r="AD2528" s="1099"/>
      <c r="AF2528" s="3389"/>
      <c r="AG2528" s="137">
        <f t="shared" si="1136"/>
        <v>0</v>
      </c>
    </row>
    <row r="2529" spans="1:33" ht="45" x14ac:dyDescent="0.25">
      <c r="A2529" s="137">
        <v>1</v>
      </c>
      <c r="B2529" s="173" t="s">
        <v>465</v>
      </c>
      <c r="C2529" s="1915"/>
      <c r="D2529" s="1916"/>
      <c r="E2529" s="1917">
        <f t="shared" si="1180"/>
        <v>162994</v>
      </c>
      <c r="F2529" s="1916">
        <f t="shared" si="1180"/>
        <v>27167.666666666668</v>
      </c>
      <c r="G2529" s="1916">
        <f t="shared" si="1180"/>
        <v>25779</v>
      </c>
      <c r="H2529" s="1916">
        <f t="shared" si="1179"/>
        <v>94.888531710489175</v>
      </c>
      <c r="I2529" s="1918"/>
      <c r="J2529" s="1918"/>
      <c r="K2529" s="1916"/>
      <c r="L2529" s="1916"/>
      <c r="M2529" s="1916"/>
      <c r="N2529" s="1916"/>
      <c r="O2529" s="1916"/>
      <c r="P2529" s="1919"/>
      <c r="Q2529" s="377"/>
      <c r="R2529" s="377"/>
      <c r="S2529" s="375"/>
      <c r="T2529" s="375"/>
      <c r="U2529" s="375"/>
      <c r="V2529" s="377"/>
      <c r="W2529" s="377"/>
      <c r="X2529" s="377"/>
      <c r="Y2529" s="375"/>
      <c r="Z2529" s="375"/>
      <c r="AA2529" s="1661"/>
      <c r="AB2529" s="328"/>
      <c r="AC2529" s="1084">
        <f t="shared" si="1164"/>
        <v>0</v>
      </c>
      <c r="AD2529" s="1099"/>
      <c r="AF2529" s="3389"/>
      <c r="AG2529" s="137">
        <f t="shared" si="1136"/>
        <v>0</v>
      </c>
    </row>
    <row r="2530" spans="1:33" ht="90" x14ac:dyDescent="0.25">
      <c r="A2530" s="137">
        <v>1</v>
      </c>
      <c r="B2530" s="173" t="s">
        <v>466</v>
      </c>
      <c r="C2530" s="1915"/>
      <c r="D2530" s="1916"/>
      <c r="E2530" s="1917">
        <f t="shared" si="1180"/>
        <v>9400</v>
      </c>
      <c r="F2530" s="1916">
        <f t="shared" si="1180"/>
        <v>1566.6666666666665</v>
      </c>
      <c r="G2530" s="1916">
        <f t="shared" si="1180"/>
        <v>0</v>
      </c>
      <c r="H2530" s="1916">
        <f t="shared" si="1179"/>
        <v>0</v>
      </c>
      <c r="I2530" s="1918"/>
      <c r="J2530" s="1918"/>
      <c r="K2530" s="1916"/>
      <c r="L2530" s="1916"/>
      <c r="M2530" s="1916"/>
      <c r="N2530" s="1916"/>
      <c r="O2530" s="1916"/>
      <c r="P2530" s="1919"/>
      <c r="Q2530" s="377"/>
      <c r="R2530" s="377"/>
      <c r="S2530" s="375"/>
      <c r="T2530" s="375"/>
      <c r="U2530" s="375"/>
      <c r="V2530" s="377"/>
      <c r="W2530" s="377"/>
      <c r="X2530" s="377"/>
      <c r="Y2530" s="375"/>
      <c r="Z2530" s="375"/>
      <c r="AA2530" s="1661"/>
      <c r="AB2530" s="328"/>
      <c r="AC2530" s="1084">
        <f t="shared" si="1164"/>
        <v>0</v>
      </c>
      <c r="AD2530" s="1099"/>
      <c r="AF2530" s="3389"/>
      <c r="AG2530" s="137">
        <f t="shared" si="1136"/>
        <v>0</v>
      </c>
    </row>
    <row r="2531" spans="1:33" s="2266" customFormat="1" ht="43.5" x14ac:dyDescent="0.25">
      <c r="B2531" s="292" t="s">
        <v>633</v>
      </c>
      <c r="C2531" s="3219"/>
      <c r="D2531" s="1916"/>
      <c r="E2531" s="1917">
        <f>E1906+E1402+E1247+E1179+E1109+E955+E821</f>
        <v>373</v>
      </c>
      <c r="F2531" s="1916">
        <f>F1906+F1402+F1247+F1179+F1109+F955+F821</f>
        <v>63.5</v>
      </c>
      <c r="G2531" s="1916">
        <f>G1906+G1402+G1247+G1179+G1109+G955+G821</f>
        <v>116</v>
      </c>
      <c r="H2531" s="1916">
        <f t="shared" si="1179"/>
        <v>182.67716535433073</v>
      </c>
      <c r="I2531" s="1918"/>
      <c r="J2531" s="1918"/>
      <c r="K2531" s="1916"/>
      <c r="L2531" s="1916"/>
      <c r="M2531" s="1916"/>
      <c r="N2531" s="1916"/>
      <c r="O2531" s="1916"/>
      <c r="P2531" s="1919"/>
      <c r="Q2531" s="377"/>
      <c r="R2531" s="377"/>
      <c r="S2531" s="375"/>
      <c r="T2531" s="375"/>
      <c r="U2531" s="375"/>
      <c r="V2531" s="377"/>
      <c r="W2531" s="377"/>
      <c r="X2531" s="377"/>
      <c r="Y2531" s="375"/>
      <c r="Z2531" s="375"/>
      <c r="AA2531" s="1661"/>
      <c r="AB2531" s="328"/>
      <c r="AC2531" s="1084"/>
      <c r="AD2531" s="1099"/>
      <c r="AF2531" s="3389"/>
      <c r="AG2531" s="2266">
        <f t="shared" si="1136"/>
        <v>0</v>
      </c>
    </row>
    <row r="2532" spans="1:33" s="2266" customFormat="1" ht="30" x14ac:dyDescent="0.25">
      <c r="B2532" s="173" t="s">
        <v>634</v>
      </c>
      <c r="C2532" s="1915"/>
      <c r="D2532" s="1916"/>
      <c r="E2532" s="1917">
        <f>E1907+E1110+E822</f>
        <v>20</v>
      </c>
      <c r="F2532" s="1916">
        <f>F1907+F1110+F822</f>
        <v>3.5000000000000004</v>
      </c>
      <c r="G2532" s="1916">
        <f>G1907+G1110+G822</f>
        <v>0</v>
      </c>
      <c r="H2532" s="1916">
        <f t="shared" si="1179"/>
        <v>0</v>
      </c>
      <c r="I2532" s="1918"/>
      <c r="J2532" s="1918"/>
      <c r="K2532" s="1916"/>
      <c r="L2532" s="1916"/>
      <c r="M2532" s="1916"/>
      <c r="N2532" s="1916"/>
      <c r="O2532" s="1916"/>
      <c r="P2532" s="1919"/>
      <c r="Q2532" s="377"/>
      <c r="R2532" s="377"/>
      <c r="S2532" s="375"/>
      <c r="T2532" s="375"/>
      <c r="U2532" s="375"/>
      <c r="V2532" s="377"/>
      <c r="W2532" s="377"/>
      <c r="X2532" s="377"/>
      <c r="Y2532" s="375"/>
      <c r="Z2532" s="375"/>
      <c r="AA2532" s="1661"/>
      <c r="AB2532" s="328"/>
      <c r="AC2532" s="1084"/>
      <c r="AD2532" s="1099"/>
      <c r="AF2532" s="3389"/>
      <c r="AG2532" s="2266">
        <f t="shared" si="1136"/>
        <v>0</v>
      </c>
    </row>
    <row r="2533" spans="1:33" s="2266" customFormat="1" ht="30" x14ac:dyDescent="0.25">
      <c r="B2533" s="173" t="s">
        <v>635</v>
      </c>
      <c r="C2533" s="1915"/>
      <c r="D2533" s="1916"/>
      <c r="E2533" s="1917">
        <f>E1908+E1403+E1248+E1180+E1111+E823</f>
        <v>288</v>
      </c>
      <c r="F2533" s="1916">
        <f>F1908+F1403+F1248+F1180+F1111+F823</f>
        <v>49.166666666666664</v>
      </c>
      <c r="G2533" s="1916">
        <f>G1908+G1403+G1248+G1180+G1111+G823</f>
        <v>104</v>
      </c>
      <c r="H2533" s="1916">
        <f t="shared" si="1179"/>
        <v>211.52542372881356</v>
      </c>
      <c r="I2533" s="1918"/>
      <c r="J2533" s="1918"/>
      <c r="K2533" s="1916"/>
      <c r="L2533" s="1916"/>
      <c r="M2533" s="1916"/>
      <c r="N2533" s="1916"/>
      <c r="O2533" s="1916"/>
      <c r="P2533" s="1919"/>
      <c r="Q2533" s="377"/>
      <c r="R2533" s="377"/>
      <c r="S2533" s="375"/>
      <c r="T2533" s="375"/>
      <c r="U2533" s="375"/>
      <c r="V2533" s="377"/>
      <c r="W2533" s="377"/>
      <c r="X2533" s="377"/>
      <c r="Y2533" s="375"/>
      <c r="Z2533" s="375"/>
      <c r="AA2533" s="1661"/>
      <c r="AB2533" s="328"/>
      <c r="AC2533" s="1084"/>
      <c r="AD2533" s="1099"/>
      <c r="AF2533" s="3389"/>
      <c r="AG2533" s="2266">
        <f t="shared" si="1136"/>
        <v>0</v>
      </c>
    </row>
    <row r="2534" spans="1:33" s="2266" customFormat="1" ht="30" x14ac:dyDescent="0.25">
      <c r="B2534" s="173" t="s">
        <v>642</v>
      </c>
      <c r="C2534" s="1915"/>
      <c r="D2534" s="1916"/>
      <c r="E2534" s="1917">
        <f>E1909+E956</f>
        <v>65</v>
      </c>
      <c r="F2534" s="1916">
        <f>F1909+F956</f>
        <v>10.833333333333334</v>
      </c>
      <c r="G2534" s="1916">
        <f>G1909+G956</f>
        <v>12</v>
      </c>
      <c r="H2534" s="1916">
        <f t="shared" si="1179"/>
        <v>110.76923076923076</v>
      </c>
      <c r="I2534" s="1918"/>
      <c r="J2534" s="1918"/>
      <c r="K2534" s="1916"/>
      <c r="L2534" s="1916"/>
      <c r="M2534" s="1916"/>
      <c r="N2534" s="1916"/>
      <c r="O2534" s="1916"/>
      <c r="P2534" s="1919"/>
      <c r="Q2534" s="377"/>
      <c r="R2534" s="377"/>
      <c r="S2534" s="375"/>
      <c r="T2534" s="375"/>
      <c r="U2534" s="375"/>
      <c r="V2534" s="377"/>
      <c r="W2534" s="377"/>
      <c r="X2534" s="377"/>
      <c r="Y2534" s="375"/>
      <c r="Z2534" s="375"/>
      <c r="AA2534" s="1661"/>
      <c r="AB2534" s="328"/>
      <c r="AC2534" s="1084"/>
      <c r="AD2534" s="1099"/>
      <c r="AF2534" s="3389"/>
      <c r="AG2534" s="2266">
        <f t="shared" si="1136"/>
        <v>0</v>
      </c>
    </row>
    <row r="2535" spans="1:33" s="2266" customFormat="1" x14ac:dyDescent="0.25">
      <c r="B2535" s="173" t="s">
        <v>131</v>
      </c>
      <c r="C2535" s="1915"/>
      <c r="D2535" s="1916"/>
      <c r="E2535" s="1917">
        <f>SUM(E2095,E2007,E1910,E1825,E1751,E1698,E1643,E1537,E1474,E1404,,E1335,E1249,E1181,E1112,E1019,E957,E824)</f>
        <v>752500</v>
      </c>
      <c r="F2535" s="1916">
        <f>SUM(F2095,F2007,F1910,F1825,F1751,F1698,F1643,F1537,F1474,F1404,,F1335,F1249,F1181,F1112,F1019,F957,F824)</f>
        <v>125415.16666666666</v>
      </c>
      <c r="G2535" s="1916">
        <f>SUM(G2095,G2007,G1910,G1825,G1751,G1698,G1643,G1537,G1474,G1404,,G1335,G1249,G1181,G1112,G1019,G957,G824)</f>
        <v>109396</v>
      </c>
      <c r="H2535" s="1916">
        <f t="shared" si="1179"/>
        <v>87.227089759213072</v>
      </c>
      <c r="I2535" s="1918"/>
      <c r="J2535" s="1918"/>
      <c r="K2535" s="1916"/>
      <c r="L2535" s="1916"/>
      <c r="M2535" s="1916"/>
      <c r="N2535" s="1916"/>
      <c r="O2535" s="1916"/>
      <c r="P2535" s="1919"/>
      <c r="Q2535" s="377"/>
      <c r="R2535" s="377"/>
      <c r="S2535" s="375"/>
      <c r="T2535" s="375"/>
      <c r="U2535" s="375"/>
      <c r="V2535" s="377"/>
      <c r="W2535" s="377"/>
      <c r="X2535" s="377"/>
      <c r="Y2535" s="375"/>
      <c r="Z2535" s="375"/>
      <c r="AA2535" s="1661"/>
      <c r="AB2535" s="328"/>
      <c r="AC2535" s="1084">
        <f>T2535-S2535-W2535</f>
        <v>0</v>
      </c>
      <c r="AD2535" s="1099"/>
      <c r="AF2535" s="3389"/>
      <c r="AG2535" s="2266">
        <f t="shared" si="1136"/>
        <v>0</v>
      </c>
    </row>
    <row r="2536" spans="1:33" x14ac:dyDescent="0.25">
      <c r="B2536" s="173" t="s">
        <v>222</v>
      </c>
      <c r="C2536" s="1915"/>
      <c r="D2536" s="1916"/>
      <c r="E2536" s="1917">
        <f>SUM(E2096,E2008,E1911,E1826,E1752,E1699,E1644,E1538,E1475,E1405,E1336,E1250,E1182,E1113,E1020,E958,E825)</f>
        <v>685995</v>
      </c>
      <c r="F2536" s="1916">
        <f>SUM(F2096,F2008,F1911,F1826,F1752,F1699,F1644,F1538,F1475,F1405,F1336,F1250,F1182,F1113,F1020,F958,F825)</f>
        <v>114332.16666666667</v>
      </c>
      <c r="G2536" s="1916">
        <f>SUM(G2096,G2008,G1911,G1826,G1752,G1699,G1644,G1538,G1475,G1405,G1336,G1250,G1182,G1113,G1020,G958,G825)</f>
        <v>99256</v>
      </c>
      <c r="H2536" s="1916">
        <f t="shared" si="1179"/>
        <v>86.813713842561071</v>
      </c>
      <c r="I2536" s="1918"/>
      <c r="J2536" s="1918"/>
      <c r="K2536" s="1916"/>
      <c r="L2536" s="1916"/>
      <c r="M2536" s="1916"/>
      <c r="N2536" s="1916"/>
      <c r="O2536" s="1916"/>
      <c r="P2536" s="1919"/>
      <c r="Q2536" s="377"/>
      <c r="R2536" s="377"/>
      <c r="S2536" s="375"/>
      <c r="T2536" s="375"/>
      <c r="U2536" s="375"/>
      <c r="V2536" s="377"/>
      <c r="W2536" s="377"/>
      <c r="X2536" s="377"/>
      <c r="Y2536" s="375"/>
      <c r="Z2536" s="375"/>
      <c r="AA2536" s="1661"/>
      <c r="AB2536" s="328"/>
      <c r="AC2536" s="1084">
        <f>T2536-S2536-W2536</f>
        <v>0</v>
      </c>
      <c r="AD2536" s="1099"/>
      <c r="AF2536" s="3389"/>
      <c r="AG2536" s="137">
        <f t="shared" si="1136"/>
        <v>0</v>
      </c>
    </row>
    <row r="2537" spans="1:33" ht="45" x14ac:dyDescent="0.25">
      <c r="A2537" s="137">
        <v>1</v>
      </c>
      <c r="B2537" s="173" t="s">
        <v>467</v>
      </c>
      <c r="C2537" s="1915"/>
      <c r="D2537" s="1916"/>
      <c r="E2537" s="1917">
        <f>SUM(E2097,E2009,E1912,E1827,E1753,E1700,E1645,E1476,E1337,E1021,E959,)</f>
        <v>34700</v>
      </c>
      <c r="F2537" s="1916">
        <f>SUM(F2097,F2009,F1912,F1827,F1753,F1700,F1645,F1476,F1337,F1021,F959,)</f>
        <v>5782.333333333333</v>
      </c>
      <c r="G2537" s="1916">
        <f>SUM(G2097,G2009,G1912,G1827,G1753,G1700,G1645,G1476,G1337,G1021,G959,)</f>
        <v>5912</v>
      </c>
      <c r="H2537" s="1916">
        <f t="shared" si="1179"/>
        <v>102.24246267366115</v>
      </c>
      <c r="I2537" s="1918"/>
      <c r="J2537" s="1918"/>
      <c r="K2537" s="1916"/>
      <c r="L2537" s="1916"/>
      <c r="M2537" s="1916"/>
      <c r="N2537" s="1916"/>
      <c r="O2537" s="1916"/>
      <c r="P2537" s="1919"/>
      <c r="Q2537" s="377"/>
      <c r="R2537" s="377"/>
      <c r="S2537" s="375"/>
      <c r="T2537" s="375"/>
      <c r="U2537" s="375"/>
      <c r="V2537" s="377"/>
      <c r="W2537" s="377"/>
      <c r="X2537" s="377"/>
      <c r="Y2537" s="375"/>
      <c r="Z2537" s="375"/>
      <c r="AA2537" s="1661"/>
      <c r="AB2537" s="328"/>
      <c r="AC2537" s="1084">
        <f>T2537-S2537-W2537</f>
        <v>0</v>
      </c>
      <c r="AD2537" s="1099"/>
      <c r="AF2537" s="3389"/>
      <c r="AG2537" s="137">
        <f t="shared" si="1136"/>
        <v>0</v>
      </c>
    </row>
    <row r="2538" spans="1:33" s="2266" customFormat="1" ht="60" x14ac:dyDescent="0.25">
      <c r="B2538" s="173" t="s">
        <v>513</v>
      </c>
      <c r="C2538" s="1915"/>
      <c r="D2538" s="1916"/>
      <c r="E2538" s="1917">
        <f>SUM(E2098,E2010,E1913,E1539,E1477,E1406,E1338,E1251,E1183,E1114,E826)</f>
        <v>31805</v>
      </c>
      <c r="F2538" s="1916">
        <f>SUM(F2098,F2010,F1913,F1539,F1477,F1406,F1338,F1251,F1183,F1114,F826)</f>
        <v>5300.666666666667</v>
      </c>
      <c r="G2538" s="1916">
        <f>SUM(G2098,G2010,G1913,G1539,G1477,G1406,G1338,G1251,G1183,G1114,G826)</f>
        <v>4228</v>
      </c>
      <c r="H2538" s="1916">
        <f t="shared" si="1179"/>
        <v>79.763551754496291</v>
      </c>
      <c r="I2538" s="1918"/>
      <c r="J2538" s="1918"/>
      <c r="K2538" s="1916"/>
      <c r="L2538" s="1916"/>
      <c r="M2538" s="1916"/>
      <c r="N2538" s="1916"/>
      <c r="O2538" s="1916"/>
      <c r="P2538" s="1919"/>
      <c r="Q2538" s="377"/>
      <c r="R2538" s="377"/>
      <c r="S2538" s="375"/>
      <c r="T2538" s="375"/>
      <c r="U2538" s="375"/>
      <c r="V2538" s="377"/>
      <c r="W2538" s="377"/>
      <c r="X2538" s="377"/>
      <c r="Y2538" s="375"/>
      <c r="Z2538" s="375"/>
      <c r="AA2538" s="1661"/>
      <c r="AB2538" s="328"/>
      <c r="AC2538" s="1084">
        <f>T2538-S2538-W2538</f>
        <v>0</v>
      </c>
      <c r="AD2538" s="1099"/>
      <c r="AF2538" s="3389"/>
      <c r="AG2538" s="2266">
        <f t="shared" si="1136"/>
        <v>0</v>
      </c>
    </row>
    <row r="2539" spans="1:33" s="2266" customFormat="1" ht="29.25" x14ac:dyDescent="0.25">
      <c r="B2539" s="292" t="s">
        <v>344</v>
      </c>
      <c r="C2539" s="3219"/>
      <c r="D2539" s="1916"/>
      <c r="E2539" s="1917">
        <f>E2099+E2011+E1914+E1828+E1754+E1701+E1646+E1540+E1478+E1407+E1339+E1252+E1184+E1115+E1022+E960+E827</f>
        <v>247302</v>
      </c>
      <c r="F2539" s="1916">
        <f>F2099+F2011+F1914+F1828+F1754+F1701+F1646+F1540+F1478+F1407+F1339+F1252+F1184+F1115+F1022+F960+F827</f>
        <v>41217.666666666664</v>
      </c>
      <c r="G2539" s="1916">
        <f>G2099+G2011+G1914+G1828+G1754+G1701+G1646+G1540+G1478+G1407+G1339+G1252+G1184+G1115+G1022+G960+G827</f>
        <v>36299</v>
      </c>
      <c r="H2539" s="1916">
        <f t="shared" si="1179"/>
        <v>88.066605743491877</v>
      </c>
      <c r="I2539" s="1918"/>
      <c r="J2539" s="1918"/>
      <c r="K2539" s="1916"/>
      <c r="L2539" s="1916"/>
      <c r="M2539" s="1916"/>
      <c r="N2539" s="1916"/>
      <c r="O2539" s="1916"/>
      <c r="P2539" s="1919"/>
      <c r="Q2539" s="377"/>
      <c r="R2539" s="377"/>
      <c r="S2539" s="375"/>
      <c r="T2539" s="375"/>
      <c r="U2539" s="375"/>
      <c r="V2539" s="377"/>
      <c r="W2539" s="377"/>
      <c r="X2539" s="377"/>
      <c r="Y2539" s="375"/>
      <c r="Z2539" s="375"/>
      <c r="AA2539" s="1661"/>
      <c r="AB2539" s="328"/>
      <c r="AC2539" s="1084"/>
      <c r="AD2539" s="1099"/>
      <c r="AF2539" s="3389"/>
      <c r="AG2539" s="2266">
        <f t="shared" si="1136"/>
        <v>0</v>
      </c>
    </row>
    <row r="2540" spans="1:33" ht="30" x14ac:dyDescent="0.25">
      <c r="A2540" s="137">
        <v>1</v>
      </c>
      <c r="B2540" s="173" t="s">
        <v>194</v>
      </c>
      <c r="C2540" s="1915"/>
      <c r="D2540" s="1916"/>
      <c r="E2540" s="1917"/>
      <c r="F2540" s="1916"/>
      <c r="G2540" s="1916"/>
      <c r="H2540" s="1916"/>
      <c r="I2540" s="1918"/>
      <c r="J2540" s="1918"/>
      <c r="K2540" s="1916"/>
      <c r="L2540" s="1916"/>
      <c r="M2540" s="1916"/>
      <c r="N2540" s="1916"/>
      <c r="O2540" s="1916"/>
      <c r="P2540" s="1919"/>
      <c r="Q2540" s="377"/>
      <c r="R2540" s="377"/>
      <c r="S2540" s="375"/>
      <c r="T2540" s="375"/>
      <c r="U2540" s="375"/>
      <c r="V2540" s="377"/>
      <c r="W2540" s="377"/>
      <c r="X2540" s="377"/>
      <c r="Y2540" s="375"/>
      <c r="Z2540" s="375"/>
      <c r="AA2540" s="1661"/>
      <c r="AB2540" s="328"/>
      <c r="AC2540" s="1084">
        <f>T2540-S2540-W2540</f>
        <v>0</v>
      </c>
      <c r="AD2540" s="1099"/>
      <c r="AF2540" s="3389"/>
      <c r="AG2540" s="137">
        <f t="shared" si="1136"/>
        <v>0</v>
      </c>
    </row>
    <row r="2541" spans="1:33" ht="86.25" x14ac:dyDescent="0.25">
      <c r="A2541" s="137">
        <v>1</v>
      </c>
      <c r="B2541" s="292" t="s">
        <v>514</v>
      </c>
      <c r="C2541" s="1915"/>
      <c r="D2541" s="1916"/>
      <c r="E2541" s="1917">
        <f t="shared" ref="E2541:G2544" si="1181">SUM(E2101,E2013,E1916,E1542,E1480,E1409,E1341,E1254,E1186,E1117,E829)</f>
        <v>161643</v>
      </c>
      <c r="F2541" s="1916">
        <f t="shared" si="1181"/>
        <v>26941</v>
      </c>
      <c r="G2541" s="1916">
        <f t="shared" si="1181"/>
        <v>16628</v>
      </c>
      <c r="H2541" s="1916">
        <f t="shared" ref="H2541:H2547" si="1182">G2541/F2541*100</f>
        <v>61.72005493485765</v>
      </c>
      <c r="I2541" s="1918"/>
      <c r="J2541" s="1918"/>
      <c r="K2541" s="1916"/>
      <c r="L2541" s="1916"/>
      <c r="M2541" s="1916"/>
      <c r="N2541" s="1916"/>
      <c r="O2541" s="1916"/>
      <c r="P2541" s="1919"/>
      <c r="Q2541" s="377">
        <f t="shared" ref="Q2541:Z2541" si="1183">SUM(Q2101,Q2013,Q1916,Q1542,Q1480,Q1409,Q1341,Q1254,Q1186,Q1117,Q829)</f>
        <v>505035.87637999997</v>
      </c>
      <c r="R2541" s="377">
        <f t="shared" si="1183"/>
        <v>505035.87637999997</v>
      </c>
      <c r="S2541" s="375">
        <f t="shared" si="1183"/>
        <v>84172.646063333334</v>
      </c>
      <c r="T2541" s="375">
        <f t="shared" si="1183"/>
        <v>49890.033820000004</v>
      </c>
      <c r="U2541" s="375">
        <f t="shared" si="1183"/>
        <v>0</v>
      </c>
      <c r="V2541" s="377">
        <f t="shared" si="1183"/>
        <v>0</v>
      </c>
      <c r="W2541" s="377">
        <f t="shared" si="1183"/>
        <v>-34282.612243333329</v>
      </c>
      <c r="X2541" s="377">
        <f t="shared" si="1183"/>
        <v>0</v>
      </c>
      <c r="Y2541" s="375">
        <f t="shared" si="1183"/>
        <v>-6.3937400000000002</v>
      </c>
      <c r="Z2541" s="375">
        <f t="shared" si="1183"/>
        <v>49883.640080000005</v>
      </c>
      <c r="AA2541" s="1661"/>
      <c r="AB2541" s="328" t="e">
        <f>SUM(AB2101,#REF!,AB2013,AB1916,AB1542,AB1480,AB1409,#REF!,AB1341,AB1254,AB1186,AB1117,AB829)</f>
        <v>#REF!</v>
      </c>
      <c r="AC2541" s="1084">
        <f>T2541-S2541-W2541</f>
        <v>0</v>
      </c>
      <c r="AD2541" s="1099"/>
      <c r="AF2541" s="3389"/>
      <c r="AG2541" s="137">
        <f t="shared" ref="AG2541:AG2604" si="1184">Z2541*1000-AF2541</f>
        <v>49883640.080000006</v>
      </c>
    </row>
    <row r="2542" spans="1:33" s="2266" customFormat="1" x14ac:dyDescent="0.25">
      <c r="B2542" s="173" t="s">
        <v>637</v>
      </c>
      <c r="C2542" s="1915"/>
      <c r="D2542" s="1916"/>
      <c r="E2542" s="1917">
        <f t="shared" si="1181"/>
        <v>27875</v>
      </c>
      <c r="F2542" s="1916">
        <f t="shared" si="1181"/>
        <v>4646.666666666667</v>
      </c>
      <c r="G2542" s="1916">
        <f t="shared" si="1181"/>
        <v>1015</v>
      </c>
      <c r="H2542" s="1916">
        <f t="shared" si="1182"/>
        <v>21.843615494978476</v>
      </c>
      <c r="I2542" s="1918"/>
      <c r="J2542" s="1918"/>
      <c r="K2542" s="1916"/>
      <c r="L2542" s="1916"/>
      <c r="M2542" s="1916"/>
      <c r="N2542" s="1916"/>
      <c r="O2542" s="1916"/>
      <c r="P2542" s="1919"/>
      <c r="Q2542" s="377"/>
      <c r="R2542" s="377"/>
      <c r="S2542" s="375"/>
      <c r="T2542" s="375"/>
      <c r="U2542" s="375"/>
      <c r="V2542" s="377"/>
      <c r="W2542" s="377"/>
      <c r="X2542" s="377"/>
      <c r="Y2542" s="375"/>
      <c r="Z2542" s="375"/>
      <c r="AA2542" s="1661"/>
      <c r="AB2542" s="328"/>
      <c r="AC2542" s="1084"/>
      <c r="AD2542" s="1099"/>
      <c r="AF2542" s="3389"/>
      <c r="AG2542" s="2266">
        <f t="shared" si="1184"/>
        <v>0</v>
      </c>
    </row>
    <row r="2543" spans="1:33" s="2266" customFormat="1" x14ac:dyDescent="0.25">
      <c r="B2543" s="173" t="s">
        <v>638</v>
      </c>
      <c r="C2543" s="1915"/>
      <c r="D2543" s="1916"/>
      <c r="E2543" s="1917">
        <f t="shared" si="1181"/>
        <v>37003</v>
      </c>
      <c r="F2543" s="1916">
        <f t="shared" si="1181"/>
        <v>6167.5</v>
      </c>
      <c r="G2543" s="1916">
        <f t="shared" si="1181"/>
        <v>2205</v>
      </c>
      <c r="H2543" s="1916">
        <f t="shared" si="1182"/>
        <v>35.751925415484394</v>
      </c>
      <c r="I2543" s="1918"/>
      <c r="J2543" s="1918"/>
      <c r="K2543" s="1916"/>
      <c r="L2543" s="1916"/>
      <c r="M2543" s="1916"/>
      <c r="N2543" s="1916"/>
      <c r="O2543" s="1916"/>
      <c r="P2543" s="1919"/>
      <c r="Q2543" s="377"/>
      <c r="R2543" s="377"/>
      <c r="S2543" s="375"/>
      <c r="T2543" s="375"/>
      <c r="U2543" s="375"/>
      <c r="V2543" s="377"/>
      <c r="W2543" s="377"/>
      <c r="X2543" s="377"/>
      <c r="Y2543" s="375"/>
      <c r="Z2543" s="375"/>
      <c r="AA2543" s="1661"/>
      <c r="AB2543" s="328"/>
      <c r="AC2543" s="1084"/>
      <c r="AD2543" s="1099"/>
      <c r="AF2543" s="3389"/>
      <c r="AG2543" s="2266">
        <f t="shared" si="1184"/>
        <v>0</v>
      </c>
    </row>
    <row r="2544" spans="1:33" s="2266" customFormat="1" x14ac:dyDescent="0.25">
      <c r="B2544" s="173" t="s">
        <v>639</v>
      </c>
      <c r="C2544" s="1915"/>
      <c r="D2544" s="1916"/>
      <c r="E2544" s="1917">
        <f t="shared" si="1181"/>
        <v>77478</v>
      </c>
      <c r="F2544" s="1916">
        <f t="shared" si="1181"/>
        <v>12914.000000000002</v>
      </c>
      <c r="G2544" s="1916">
        <f t="shared" si="1181"/>
        <v>9560</v>
      </c>
      <c r="H2544" s="1916">
        <f t="shared" si="1182"/>
        <v>74.028186464302294</v>
      </c>
      <c r="I2544" s="1918"/>
      <c r="J2544" s="1918"/>
      <c r="K2544" s="1916"/>
      <c r="L2544" s="1916"/>
      <c r="M2544" s="1916"/>
      <c r="N2544" s="1916"/>
      <c r="O2544" s="1916"/>
      <c r="P2544" s="1919"/>
      <c r="Q2544" s="377"/>
      <c r="R2544" s="377"/>
      <c r="S2544" s="375"/>
      <c r="T2544" s="375"/>
      <c r="U2544" s="375"/>
      <c r="V2544" s="377"/>
      <c r="W2544" s="377"/>
      <c r="X2544" s="377"/>
      <c r="Y2544" s="375"/>
      <c r="Z2544" s="375"/>
      <c r="AA2544" s="1661"/>
      <c r="AB2544" s="328"/>
      <c r="AC2544" s="1084"/>
      <c r="AD2544" s="1099"/>
      <c r="AF2544" s="3389"/>
      <c r="AG2544" s="2266">
        <f t="shared" si="1184"/>
        <v>0</v>
      </c>
    </row>
    <row r="2545" spans="1:33" ht="45" x14ac:dyDescent="0.25">
      <c r="A2545" s="137">
        <v>1</v>
      </c>
      <c r="B2545" s="291" t="s">
        <v>468</v>
      </c>
      <c r="C2545" s="1915"/>
      <c r="D2545" s="1916"/>
      <c r="E2545" s="1917">
        <f t="shared" ref="E2545:G2547" si="1185">SUM(E2105,E2017,E1920,E1830,E1756,E1703,E1648,E1546,E1484,E1413,E1345,E1258,E1190,E1121,E1024,E962,E833)</f>
        <v>461325</v>
      </c>
      <c r="F2545" s="1916">
        <f t="shared" si="1185"/>
        <v>76888.333333333343</v>
      </c>
      <c r="G2545" s="1916">
        <f t="shared" si="1185"/>
        <v>76262</v>
      </c>
      <c r="H2545" s="1916">
        <f t="shared" si="1182"/>
        <v>99.18539873843018</v>
      </c>
      <c r="I2545" s="1918"/>
      <c r="J2545" s="1918"/>
      <c r="K2545" s="1916"/>
      <c r="L2545" s="1916"/>
      <c r="M2545" s="1916"/>
      <c r="N2545" s="1916"/>
      <c r="O2545" s="1916"/>
      <c r="P2545" s="1919"/>
      <c r="Q2545" s="377">
        <f t="shared" ref="Q2545:Z2545" si="1186">SUM(Q2105,Q2017,Q1920,Q1830,Q1756,Q1703,Q1648,Q1546,Q1484,Q1413,Q1345,Q1258,Q1190,Q1121,Q1024,Q962,Q833)</f>
        <v>1399644.20676</v>
      </c>
      <c r="R2545" s="377">
        <f t="shared" si="1186"/>
        <v>1399644.20676</v>
      </c>
      <c r="S2545" s="375">
        <f t="shared" si="1186"/>
        <v>233274.03446000002</v>
      </c>
      <c r="T2545" s="375">
        <f t="shared" si="1186"/>
        <v>228459.23342999996</v>
      </c>
      <c r="U2545" s="375">
        <f t="shared" si="1186"/>
        <v>0</v>
      </c>
      <c r="V2545" s="377">
        <f t="shared" si="1186"/>
        <v>0</v>
      </c>
      <c r="W2545" s="377">
        <f t="shared" si="1186"/>
        <v>-4814.8010300000133</v>
      </c>
      <c r="X2545" s="377">
        <f t="shared" si="1186"/>
        <v>0</v>
      </c>
      <c r="Y2545" s="375">
        <f t="shared" si="1186"/>
        <v>-52.522200000000005</v>
      </c>
      <c r="Z2545" s="375">
        <f t="shared" si="1186"/>
        <v>228406.71122999996</v>
      </c>
      <c r="AA2545" s="1661"/>
      <c r="AB2545" s="328" t="e">
        <f>SUM(AB2105,#REF!,AB2017,AB1920,AB1830,AB1756,AB1703,AB1648,AB1546,AB1484,AB1413,#REF!,AB1345,AB1258,AB1190,AB1121,AB1024,AB962,AB833)</f>
        <v>#REF!</v>
      </c>
      <c r="AC2545" s="1084">
        <f t="shared" ref="AC2545:AC2576" si="1187">T2545-S2545-W2545</f>
        <v>-4.7293724492192268E-11</v>
      </c>
      <c r="AD2545" s="1099"/>
      <c r="AF2545" s="3389"/>
      <c r="AG2545" s="137">
        <f t="shared" si="1184"/>
        <v>228406711.22999996</v>
      </c>
    </row>
    <row r="2546" spans="1:33" ht="30" x14ac:dyDescent="0.25">
      <c r="A2546" s="137">
        <v>1</v>
      </c>
      <c r="B2546" s="173" t="s">
        <v>272</v>
      </c>
      <c r="C2546" s="1915"/>
      <c r="D2546" s="1916"/>
      <c r="E2546" s="1917">
        <f t="shared" si="1185"/>
        <v>238671</v>
      </c>
      <c r="F2546" s="1916">
        <f t="shared" si="1185"/>
        <v>39779.333333333336</v>
      </c>
      <c r="G2546" s="1916">
        <f t="shared" si="1185"/>
        <v>37266</v>
      </c>
      <c r="H2546" s="1916">
        <f t="shared" si="1182"/>
        <v>93.681811325814067</v>
      </c>
      <c r="I2546" s="1918"/>
      <c r="J2546" s="1918"/>
      <c r="K2546" s="1916"/>
      <c r="L2546" s="1916"/>
      <c r="M2546" s="1916"/>
      <c r="N2546" s="1916"/>
      <c r="O2546" s="1916"/>
      <c r="P2546" s="1919"/>
      <c r="Q2546" s="377">
        <f t="shared" ref="Q2546:Z2546" si="1188">SUM(Q2106,Q2018,Q1921,Q1831,Q1757,Q1704,Q1649,Q1547,Q1485,Q1414,Q1346,Q1259,Q1191,Q1122,Q1025,Q963,Q834)</f>
        <v>852406.48658999999</v>
      </c>
      <c r="R2546" s="377">
        <f t="shared" si="1188"/>
        <v>852406.48658999999</v>
      </c>
      <c r="S2546" s="375">
        <f t="shared" si="1188"/>
        <v>142067.74776500004</v>
      </c>
      <c r="T2546" s="375">
        <f t="shared" si="1188"/>
        <v>135048.95066</v>
      </c>
      <c r="U2546" s="375">
        <f t="shared" si="1188"/>
        <v>0</v>
      </c>
      <c r="V2546" s="377">
        <f t="shared" si="1188"/>
        <v>0</v>
      </c>
      <c r="W2546" s="377">
        <f t="shared" si="1188"/>
        <v>-7018.7971050000069</v>
      </c>
      <c r="X2546" s="377">
        <f t="shared" si="1188"/>
        <v>0</v>
      </c>
      <c r="Y2546" s="375">
        <f t="shared" si="1188"/>
        <v>-44.193310000000004</v>
      </c>
      <c r="Z2546" s="375">
        <f t="shared" si="1188"/>
        <v>135004.75734999997</v>
      </c>
      <c r="AA2546" s="1661"/>
      <c r="AB2546" s="328" t="e">
        <f>SUM(AB2106,#REF!,AB2018,AB1921,AB1831,AB1757,AB1704,AB1649,AB1547,AB1485,AB1414,#REF!,AB1346,AB1259,AB1191,AB1122,AB1025,AB963,AB834)</f>
        <v>#REF!</v>
      </c>
      <c r="AC2546" s="1084">
        <f t="shared" si="1187"/>
        <v>-2.7284841053187847E-11</v>
      </c>
      <c r="AD2546" s="1099"/>
      <c r="AF2546" s="3389"/>
      <c r="AG2546" s="137">
        <f t="shared" si="1184"/>
        <v>135004757.34999996</v>
      </c>
    </row>
    <row r="2547" spans="1:33" ht="30" x14ac:dyDescent="0.25">
      <c r="A2547" s="137">
        <v>1</v>
      </c>
      <c r="B2547" s="173" t="s">
        <v>469</v>
      </c>
      <c r="C2547" s="1915"/>
      <c r="D2547" s="1916"/>
      <c r="E2547" s="1917">
        <f t="shared" si="1185"/>
        <v>205863</v>
      </c>
      <c r="F2547" s="1916">
        <f t="shared" si="1185"/>
        <v>34310.666666666664</v>
      </c>
      <c r="G2547" s="1916">
        <f t="shared" si="1185"/>
        <v>31145</v>
      </c>
      <c r="H2547" s="1916">
        <f t="shared" si="1182"/>
        <v>90.773520382388384</v>
      </c>
      <c r="I2547" s="1918"/>
      <c r="J2547" s="1918"/>
      <c r="K2547" s="1916"/>
      <c r="L2547" s="1916"/>
      <c r="M2547" s="1916"/>
      <c r="N2547" s="1916"/>
      <c r="O2547" s="1916"/>
      <c r="P2547" s="1919"/>
      <c r="Q2547" s="377">
        <f t="shared" ref="Q2547:Z2547" si="1189">SUM(Q2107,Q2019,Q1922,Q1832,Q1758,Q1705,Q1650,Q1548,Q1486,Q1415,Q1347,Q1260,Q1192,Q1123,Q1026,Q964,Q835)</f>
        <v>785950.45000000007</v>
      </c>
      <c r="R2547" s="377">
        <f t="shared" si="1189"/>
        <v>785950.45000000007</v>
      </c>
      <c r="S2547" s="375">
        <f t="shared" si="1189"/>
        <v>130991.74166666668</v>
      </c>
      <c r="T2547" s="375">
        <f t="shared" si="1189"/>
        <v>122117.03970000001</v>
      </c>
      <c r="U2547" s="375">
        <f t="shared" si="1189"/>
        <v>0</v>
      </c>
      <c r="V2547" s="377">
        <f t="shared" si="1189"/>
        <v>0</v>
      </c>
      <c r="W2547" s="377">
        <f t="shared" si="1189"/>
        <v>-8874.7019666666747</v>
      </c>
      <c r="X2547" s="377">
        <f t="shared" si="1189"/>
        <v>0</v>
      </c>
      <c r="Y2547" s="375">
        <f t="shared" si="1189"/>
        <v>-42.725280000000005</v>
      </c>
      <c r="Z2547" s="375">
        <f t="shared" si="1189"/>
        <v>122074.31442</v>
      </c>
      <c r="AA2547" s="1661"/>
      <c r="AB2547" s="328" t="e">
        <f>SUM(AB2107,#REF!,AB2019,AB1922,AB1832,AB1758,AB1705,AB1650,AB1548,AB1486,AB1415,#REF!,AB1347,AB1260,AB1192,AB1123,AB1026,AB964,AB835)</f>
        <v>#REF!</v>
      </c>
      <c r="AC2547" s="1084">
        <f t="shared" si="1187"/>
        <v>0</v>
      </c>
      <c r="AD2547" s="1099"/>
      <c r="AF2547" s="3389"/>
      <c r="AG2547" s="137">
        <f t="shared" si="1184"/>
        <v>122074314.42</v>
      </c>
    </row>
    <row r="2548" spans="1:33" ht="60" x14ac:dyDescent="0.25">
      <c r="A2548" s="137">
        <v>1</v>
      </c>
      <c r="B2548" s="173" t="s">
        <v>488</v>
      </c>
      <c r="C2548" s="1915"/>
      <c r="D2548" s="1916"/>
      <c r="E2548" s="1917">
        <f>SUM(E2108,E2020,E1923,E1833,E1759,E1706,E1651,E1549,E1487,E1416,E1348,E1261,E1193,E1027,E965,E836)</f>
        <v>0</v>
      </c>
      <c r="F2548" s="1917">
        <f>SUM(F2108,F2020,F1923,F1833,F1759,F1706,F1651,F1549,F1487,F1416,F1348,F1261,F1193,F1027,F965,F836)</f>
        <v>0</v>
      </c>
      <c r="G2548" s="1917">
        <f>SUM(G2108,G2020,G1923,G1833,G1759,G1706,G1651,G1549,G1487,G1416,G1348,G1261,G1193,G1027,G965,G836)</f>
        <v>0</v>
      </c>
      <c r="H2548" s="1916"/>
      <c r="I2548" s="1918"/>
      <c r="J2548" s="1918"/>
      <c r="K2548" s="1916"/>
      <c r="L2548" s="1916"/>
      <c r="M2548" s="1916"/>
      <c r="N2548" s="1916"/>
      <c r="O2548" s="1916"/>
      <c r="P2548" s="1919"/>
      <c r="Q2548" s="377">
        <f t="shared" ref="Q2548:Z2548" si="1190">SUM(Q2108,Q2020,Q1923,Q1833,Q1759,Q1706,Q1651,Q1549,Q1487,Q1416,Q1348,Q1261,Q1193,Q1027,Q965,Q836)</f>
        <v>0</v>
      </c>
      <c r="R2548" s="377">
        <f t="shared" si="1190"/>
        <v>0</v>
      </c>
      <c r="S2548" s="375">
        <f t="shared" si="1190"/>
        <v>0</v>
      </c>
      <c r="T2548" s="375">
        <f t="shared" si="1190"/>
        <v>0</v>
      </c>
      <c r="U2548" s="375">
        <f t="shared" si="1190"/>
        <v>0</v>
      </c>
      <c r="V2548" s="377">
        <f t="shared" si="1190"/>
        <v>0</v>
      </c>
      <c r="W2548" s="377">
        <f t="shared" si="1190"/>
        <v>0</v>
      </c>
      <c r="X2548" s="377">
        <f t="shared" si="1190"/>
        <v>0</v>
      </c>
      <c r="Y2548" s="375">
        <f t="shared" si="1190"/>
        <v>0</v>
      </c>
      <c r="Z2548" s="375">
        <f t="shared" si="1190"/>
        <v>0</v>
      </c>
      <c r="AA2548" s="1661"/>
      <c r="AB2548" s="328"/>
      <c r="AC2548" s="1084">
        <f t="shared" si="1187"/>
        <v>0</v>
      </c>
      <c r="AD2548" s="1099"/>
      <c r="AF2548" s="3389"/>
      <c r="AG2548" s="137">
        <f t="shared" si="1184"/>
        <v>0</v>
      </c>
    </row>
    <row r="2549" spans="1:33" ht="30" x14ac:dyDescent="0.25">
      <c r="A2549" s="137">
        <v>1</v>
      </c>
      <c r="B2549" s="173" t="s">
        <v>470</v>
      </c>
      <c r="C2549" s="1915"/>
      <c r="D2549" s="1916"/>
      <c r="E2549" s="1917">
        <f t="shared" ref="E2549:G2550" si="1191">SUM(E2109,E2021,E1924,E1550,E1488,E1417,E1349,E1262,E1194,E1124,E837)</f>
        <v>31435</v>
      </c>
      <c r="F2549" s="1916">
        <f t="shared" si="1191"/>
        <v>5240.1666666666661</v>
      </c>
      <c r="G2549" s="1916">
        <f t="shared" si="1191"/>
        <v>5781</v>
      </c>
      <c r="H2549" s="1916">
        <f>G2549/F2549*100</f>
        <v>110.3209185458478</v>
      </c>
      <c r="I2549" s="1918"/>
      <c r="J2549" s="1918"/>
      <c r="K2549" s="1916"/>
      <c r="L2549" s="1916"/>
      <c r="M2549" s="1916"/>
      <c r="N2549" s="1916"/>
      <c r="O2549" s="1916"/>
      <c r="P2549" s="1919"/>
      <c r="Q2549" s="377">
        <f t="shared" ref="Q2549:Z2549" si="1192">SUM(Q2109,Q2021,Q1924,Q1550,Q1488,Q1417,Q1349,Q1262,Q1194,Q1124,Q837)</f>
        <v>55662.197090000001</v>
      </c>
      <c r="R2549" s="377">
        <f t="shared" si="1192"/>
        <v>55662.197090000001</v>
      </c>
      <c r="S2549" s="375">
        <f t="shared" si="1192"/>
        <v>9277.0328483333324</v>
      </c>
      <c r="T2549" s="375">
        <f t="shared" si="1192"/>
        <v>10249.37471</v>
      </c>
      <c r="U2549" s="375">
        <f t="shared" si="1192"/>
        <v>0</v>
      </c>
      <c r="V2549" s="377">
        <f t="shared" si="1192"/>
        <v>0</v>
      </c>
      <c r="W2549" s="377">
        <f t="shared" si="1192"/>
        <v>972.34186166666802</v>
      </c>
      <c r="X2549" s="377">
        <f t="shared" si="1192"/>
        <v>0</v>
      </c>
      <c r="Y2549" s="375">
        <f t="shared" si="1192"/>
        <v>-1.4680299999999999</v>
      </c>
      <c r="Z2549" s="375">
        <f t="shared" si="1192"/>
        <v>10247.90668</v>
      </c>
      <c r="AA2549" s="1661"/>
      <c r="AB2549" s="328" t="e">
        <f>SUM(AB2109,#REF!,AB2021,AB1924,AB1550,AB1488,AB1417,#REF!,AB1349,AB1262,AB1194,AB1124,AB837)</f>
        <v>#REF!</v>
      </c>
      <c r="AC2549" s="1084">
        <f t="shared" si="1187"/>
        <v>0</v>
      </c>
      <c r="AD2549" s="1099"/>
      <c r="AF2549" s="3389"/>
      <c r="AG2549" s="137">
        <f t="shared" si="1184"/>
        <v>10247906.68</v>
      </c>
    </row>
    <row r="2550" spans="1:33" ht="30" x14ac:dyDescent="0.25">
      <c r="A2550" s="137">
        <v>1</v>
      </c>
      <c r="B2550" s="173" t="s">
        <v>471</v>
      </c>
      <c r="C2550" s="1915"/>
      <c r="D2550" s="1916"/>
      <c r="E2550" s="1917">
        <f t="shared" si="1191"/>
        <v>0</v>
      </c>
      <c r="F2550" s="1916">
        <f t="shared" si="1191"/>
        <v>0</v>
      </c>
      <c r="G2550" s="1916">
        <f t="shared" si="1191"/>
        <v>0</v>
      </c>
      <c r="H2550" s="1916"/>
      <c r="I2550" s="1918"/>
      <c r="J2550" s="1918"/>
      <c r="K2550" s="1916"/>
      <c r="L2550" s="1916"/>
      <c r="M2550" s="1916"/>
      <c r="N2550" s="1916"/>
      <c r="O2550" s="1916"/>
      <c r="P2550" s="1919"/>
      <c r="Q2550" s="377">
        <f t="shared" ref="Q2550:Z2550" si="1193">SUM(Q2110,Q2022,Q1925,Q1551,Q1489,Q1418,Q1350,Q1263,Q1195,Q1125,Q838)</f>
        <v>0</v>
      </c>
      <c r="R2550" s="377">
        <f t="shared" si="1193"/>
        <v>0</v>
      </c>
      <c r="S2550" s="375">
        <f t="shared" si="1193"/>
        <v>0</v>
      </c>
      <c r="T2550" s="375">
        <f t="shared" si="1193"/>
        <v>9.6262500000000006</v>
      </c>
      <c r="U2550" s="375">
        <f t="shared" si="1193"/>
        <v>0</v>
      </c>
      <c r="V2550" s="377">
        <f t="shared" si="1193"/>
        <v>0</v>
      </c>
      <c r="W2550" s="377">
        <f t="shared" si="1193"/>
        <v>9.6262500000000006</v>
      </c>
      <c r="X2550" s="377">
        <f t="shared" si="1193"/>
        <v>0</v>
      </c>
      <c r="Y2550" s="375">
        <f t="shared" si="1193"/>
        <v>0</v>
      </c>
      <c r="Z2550" s="375">
        <f t="shared" si="1193"/>
        <v>9.6262500000000006</v>
      </c>
      <c r="AA2550" s="1661"/>
      <c r="AB2550" s="328" t="e">
        <f>SUM(AB2110,#REF!,AB2022,AB1925,AB1551,AB1489,AB1418,#REF!,AB1350,AB1263,AB1195,AB1125,AB838)</f>
        <v>#REF!</v>
      </c>
      <c r="AC2550" s="1084">
        <f t="shared" si="1187"/>
        <v>0</v>
      </c>
      <c r="AD2550" s="1099"/>
      <c r="AF2550" s="3389"/>
      <c r="AG2550" s="137">
        <f t="shared" si="1184"/>
        <v>9626.25</v>
      </c>
    </row>
    <row r="2551" spans="1:33" ht="45" x14ac:dyDescent="0.25">
      <c r="A2551" s="137">
        <v>1</v>
      </c>
      <c r="B2551" s="173" t="s">
        <v>472</v>
      </c>
      <c r="C2551" s="1915"/>
      <c r="D2551" s="1916"/>
      <c r="E2551" s="1917">
        <f t="shared" ref="E2551:G2554" si="1194">SUM(E2111,E2023,E1926,E1834,E1760,E1707,E1652,E1552,E1490,E1419,E1351,E1264,E1196,E1126,E1028,E966,E839)</f>
        <v>531</v>
      </c>
      <c r="F2551" s="1916">
        <f t="shared" si="1194"/>
        <v>88.333333333333329</v>
      </c>
      <c r="G2551" s="1916">
        <f t="shared" si="1194"/>
        <v>149</v>
      </c>
      <c r="H2551" s="1916">
        <f t="shared" ref="H2551:H2557" si="1195">G2551/F2551*100</f>
        <v>168.67924528301887</v>
      </c>
      <c r="I2551" s="1918"/>
      <c r="J2551" s="1918"/>
      <c r="K2551" s="1916"/>
      <c r="L2551" s="1916"/>
      <c r="M2551" s="1916"/>
      <c r="N2551" s="1916"/>
      <c r="O2551" s="1916"/>
      <c r="P2551" s="1919"/>
      <c r="Q2551" s="377">
        <f t="shared" ref="Q2551:Z2551" si="1196">SUM(Q2111,Q2023,Q1926,Q1834,Q1760,Q1707,Q1652,Q1552,Q1490,Q1419,Q1351,Q1264,Q1196,Q1126,Q1028,Q966,Q839)</f>
        <v>4174.4565000000002</v>
      </c>
      <c r="R2551" s="377">
        <f t="shared" si="1196"/>
        <v>4174.4565000000002</v>
      </c>
      <c r="S2551" s="375">
        <f t="shared" si="1196"/>
        <v>695.74274999999989</v>
      </c>
      <c r="T2551" s="375">
        <f t="shared" si="1196"/>
        <v>1171.3634999999999</v>
      </c>
      <c r="U2551" s="375">
        <f t="shared" si="1196"/>
        <v>0</v>
      </c>
      <c r="V2551" s="377">
        <f t="shared" si="1196"/>
        <v>0</v>
      </c>
      <c r="W2551" s="377">
        <f t="shared" si="1196"/>
        <v>475.62074999999999</v>
      </c>
      <c r="X2551" s="377">
        <f t="shared" si="1196"/>
        <v>0</v>
      </c>
      <c r="Y2551" s="375">
        <f t="shared" si="1196"/>
        <v>0</v>
      </c>
      <c r="Z2551" s="375">
        <f t="shared" si="1196"/>
        <v>1171.3634999999999</v>
      </c>
      <c r="AA2551" s="1661"/>
      <c r="AB2551" s="328" t="e">
        <f>SUM(AB2111,#REF!,AB2023,AB1926,AB1834,AB1760,AB1707,AB1652,AB1552,AB1490,AB1419,#REF!,AB1351,AB1264,AB1196,AB1126,AB1028,AB966,AB839)</f>
        <v>#REF!</v>
      </c>
      <c r="AC2551" s="1084">
        <f t="shared" si="1187"/>
        <v>0</v>
      </c>
      <c r="AD2551" s="1099"/>
      <c r="AF2551" s="3389"/>
      <c r="AG2551" s="137">
        <f t="shared" si="1184"/>
        <v>1171363.5</v>
      </c>
    </row>
    <row r="2552" spans="1:33" ht="30" x14ac:dyDescent="0.25">
      <c r="A2552" s="137">
        <v>1</v>
      </c>
      <c r="B2552" s="173" t="s">
        <v>473</v>
      </c>
      <c r="C2552" s="1915"/>
      <c r="D2552" s="1916"/>
      <c r="E2552" s="1917">
        <f t="shared" si="1194"/>
        <v>842</v>
      </c>
      <c r="F2552" s="1916">
        <f t="shared" si="1194"/>
        <v>140.16666666666666</v>
      </c>
      <c r="G2552" s="1916">
        <f t="shared" si="1194"/>
        <v>191</v>
      </c>
      <c r="H2552" s="1916">
        <f t="shared" si="1195"/>
        <v>136.2663495838288</v>
      </c>
      <c r="I2552" s="1918"/>
      <c r="J2552" s="1918"/>
      <c r="K2552" s="1916"/>
      <c r="L2552" s="1916"/>
      <c r="M2552" s="1916"/>
      <c r="N2552" s="1916"/>
      <c r="O2552" s="1916"/>
      <c r="P2552" s="1919"/>
      <c r="Q2552" s="377">
        <f t="shared" ref="Q2552:Z2552" si="1197">SUM(Q2112,Q2024,Q1927,Q1835,Q1761,Q1708,Q1653,Q1553,Q1491,Q1420,Q1352,Q1265,Q1197,Q1127,Q1029,Q967,Q840)</f>
        <v>6619.3830000000007</v>
      </c>
      <c r="R2552" s="377">
        <f t="shared" si="1197"/>
        <v>6619.3830000000007</v>
      </c>
      <c r="S2552" s="375">
        <f t="shared" si="1197"/>
        <v>1103.2304999999999</v>
      </c>
      <c r="T2552" s="375">
        <f t="shared" si="1197"/>
        <v>1501.5464999999999</v>
      </c>
      <c r="U2552" s="375">
        <f t="shared" si="1197"/>
        <v>0</v>
      </c>
      <c r="V2552" s="377">
        <f t="shared" si="1197"/>
        <v>0</v>
      </c>
      <c r="W2552" s="377">
        <f t="shared" si="1197"/>
        <v>398.31600000000009</v>
      </c>
      <c r="X2552" s="377">
        <f t="shared" si="1197"/>
        <v>0</v>
      </c>
      <c r="Y2552" s="375">
        <f t="shared" si="1197"/>
        <v>0</v>
      </c>
      <c r="Z2552" s="375">
        <f t="shared" si="1197"/>
        <v>1501.5464999999999</v>
      </c>
      <c r="AA2552" s="1661"/>
      <c r="AB2552" s="328" t="e">
        <f>SUM(AB2112,#REF!,AB2024,AB1927,AB1835,AB1761,AB1708,AB1653,AB1553,AB1491,AB1420,#REF!,AB1352,AB1265,AB1197,AB1127,AB1029,AB967,AB840)</f>
        <v>#REF!</v>
      </c>
      <c r="AC2552" s="1084">
        <f t="shared" si="1187"/>
        <v>0</v>
      </c>
      <c r="AD2552" s="1099"/>
      <c r="AF2552" s="3389"/>
      <c r="AG2552" s="137">
        <f t="shared" si="1184"/>
        <v>1501546.5</v>
      </c>
    </row>
    <row r="2553" spans="1:33" ht="43.5" x14ac:dyDescent="0.25">
      <c r="A2553" s="137">
        <v>1</v>
      </c>
      <c r="B2553" s="292" t="s">
        <v>273</v>
      </c>
      <c r="C2553" s="3219"/>
      <c r="D2553" s="1916"/>
      <c r="E2553" s="1917">
        <f t="shared" si="1194"/>
        <v>222654</v>
      </c>
      <c r="F2553" s="1916">
        <f t="shared" si="1194"/>
        <v>37109</v>
      </c>
      <c r="G2553" s="1916">
        <f t="shared" si="1194"/>
        <v>38996</v>
      </c>
      <c r="H2553" s="1916">
        <f t="shared" si="1195"/>
        <v>105.08501980651594</v>
      </c>
      <c r="I2553" s="1918"/>
      <c r="J2553" s="1918"/>
      <c r="K2553" s="1916"/>
      <c r="L2553" s="1916"/>
      <c r="M2553" s="1916"/>
      <c r="N2553" s="1916"/>
      <c r="O2553" s="1916"/>
      <c r="P2553" s="1919"/>
      <c r="Q2553" s="377">
        <f t="shared" ref="Q2553:Z2553" si="1198">SUM(Q2113,Q2025,Q1928,Q1836,Q1762,Q1709,Q1654,Q1554,Q1492,Q1421,Q1353,Q1266,Q1198,Q1128,Q1030,Q968,Q841)</f>
        <v>547237.72016999987</v>
      </c>
      <c r="R2553" s="377">
        <f t="shared" si="1198"/>
        <v>547237.72016999987</v>
      </c>
      <c r="S2553" s="375">
        <f t="shared" si="1198"/>
        <v>91206.286695000017</v>
      </c>
      <c r="T2553" s="375">
        <f t="shared" si="1198"/>
        <v>93410.282770000005</v>
      </c>
      <c r="U2553" s="375">
        <f t="shared" si="1198"/>
        <v>0</v>
      </c>
      <c r="V2553" s="377">
        <f t="shared" si="1198"/>
        <v>0</v>
      </c>
      <c r="W2553" s="377">
        <f t="shared" si="1198"/>
        <v>2203.9960749999932</v>
      </c>
      <c r="X2553" s="377">
        <f t="shared" si="1198"/>
        <v>0</v>
      </c>
      <c r="Y2553" s="375">
        <f t="shared" si="1198"/>
        <v>-8.3288899999999995</v>
      </c>
      <c r="Z2553" s="375">
        <f t="shared" si="1198"/>
        <v>93401.953880000015</v>
      </c>
      <c r="AA2553" s="1661"/>
      <c r="AB2553" s="328" t="e">
        <f>SUM(AB2113,#REF!,AB2025,AB1928,AB1836,AB1762,AB1709,AB1654,AB1554,AB1492,AB1421,#REF!,AB1353,AB1266,AB1198,AB1128,AB1030,AB968,AB841)</f>
        <v>#REF!</v>
      </c>
      <c r="AC2553" s="1084">
        <f t="shared" si="1187"/>
        <v>-5.0022208597511053E-12</v>
      </c>
      <c r="AD2553" s="1099"/>
      <c r="AF2553" s="3389"/>
      <c r="AG2553" s="137">
        <f t="shared" si="1184"/>
        <v>93401953.88000001</v>
      </c>
    </row>
    <row r="2554" spans="1:33" ht="30" x14ac:dyDescent="0.25">
      <c r="A2554" s="137">
        <v>1</v>
      </c>
      <c r="B2554" s="173" t="s">
        <v>474</v>
      </c>
      <c r="C2554" s="1915"/>
      <c r="D2554" s="1916"/>
      <c r="E2554" s="1917">
        <f t="shared" si="1194"/>
        <v>76279</v>
      </c>
      <c r="F2554" s="1916">
        <f t="shared" si="1194"/>
        <v>12713.333333333332</v>
      </c>
      <c r="G2554" s="1916">
        <f t="shared" si="1194"/>
        <v>11182</v>
      </c>
      <c r="H2554" s="1916">
        <f t="shared" si="1195"/>
        <v>87.954902988987953</v>
      </c>
      <c r="I2554" s="1918"/>
      <c r="J2554" s="1918"/>
      <c r="K2554" s="1916"/>
      <c r="L2554" s="1916"/>
      <c r="M2554" s="1916"/>
      <c r="N2554" s="1916"/>
      <c r="O2554" s="1916"/>
      <c r="P2554" s="1919"/>
      <c r="Q2554" s="377">
        <f t="shared" ref="Q2554:Z2554" si="1199">SUM(Q2114, ,Q2026,Q1929,Q1837,Q1763,Q1710,Q1655,Q1555,Q1493,Q1422, ,Q1354,Q1267,Q1199,Q1129,Q1031,Q969,Q842)</f>
        <v>115849.80391999999</v>
      </c>
      <c r="R2554" s="377">
        <f t="shared" si="1199"/>
        <v>115849.80391999999</v>
      </c>
      <c r="S2554" s="375">
        <f t="shared" si="1199"/>
        <v>19308.300653333332</v>
      </c>
      <c r="T2554" s="375">
        <f t="shared" si="1199"/>
        <v>17099.25014</v>
      </c>
      <c r="U2554" s="375">
        <f t="shared" si="1199"/>
        <v>0</v>
      </c>
      <c r="V2554" s="377">
        <f t="shared" si="1199"/>
        <v>0</v>
      </c>
      <c r="W2554" s="377">
        <f t="shared" si="1199"/>
        <v>-2209.0505133333336</v>
      </c>
      <c r="X2554" s="377">
        <f t="shared" si="1199"/>
        <v>0</v>
      </c>
      <c r="Y2554" s="375">
        <f t="shared" si="1199"/>
        <v>-4.5171399999999995</v>
      </c>
      <c r="Z2554" s="375">
        <f t="shared" si="1199"/>
        <v>17094.733</v>
      </c>
      <c r="AA2554" s="1661"/>
      <c r="AB2554" s="328" t="e">
        <f>SUM(AB2114,#REF!,AB2026,AB1929,AB1837,AB1763,AB1710,AB1655,AB1555,AB1493,AB1422,#REF!,AB1354,AB1267,AB1199,AB1129,AB1031,AB969,AB842)</f>
        <v>#REF!</v>
      </c>
      <c r="AC2554" s="1084">
        <f t="shared" si="1187"/>
        <v>0</v>
      </c>
      <c r="AD2554" s="1099"/>
      <c r="AF2554" s="3389"/>
      <c r="AG2554" s="137">
        <f t="shared" si="1184"/>
        <v>17094733</v>
      </c>
    </row>
    <row r="2555" spans="1:33" s="147" customFormat="1" ht="60" x14ac:dyDescent="0.25">
      <c r="B2555" s="173" t="s">
        <v>475</v>
      </c>
      <c r="C2555" s="1915"/>
      <c r="D2555" s="1916"/>
      <c r="E2555" s="1917">
        <f t="shared" ref="E2555:G2556" si="1200">SUM(E2115,E2027,E1930,E1838,E1764,E1711,E1656,E1556,E1494,E1423,E1355,E1268,E1200,E1131,E1032,E970,E843)</f>
        <v>107167</v>
      </c>
      <c r="F2555" s="1916">
        <f t="shared" si="1200"/>
        <v>17862.333333333332</v>
      </c>
      <c r="G2555" s="1916">
        <f t="shared" si="1200"/>
        <v>21851</v>
      </c>
      <c r="H2555" s="1916">
        <f t="shared" si="1195"/>
        <v>122.33004273424525</v>
      </c>
      <c r="I2555" s="1918"/>
      <c r="J2555" s="1918"/>
      <c r="K2555" s="1916"/>
      <c r="L2555" s="1916"/>
      <c r="M2555" s="1916"/>
      <c r="N2555" s="1916"/>
      <c r="O2555" s="1916"/>
      <c r="P2555" s="1920"/>
      <c r="Q2555" s="377">
        <f t="shared" ref="Q2555:Z2555" si="1201">SUM(Q2115, ,Q2027,Q1930,Q1838,Q1764,Q1711,Q1656,Q1556,Q1494,Q1423, ,Q1355,Q1268,Q1200,Q1131,Q1032,Q970,Q843)</f>
        <v>361619.33736999996</v>
      </c>
      <c r="R2555" s="377">
        <f t="shared" si="1201"/>
        <v>361619.33736999996</v>
      </c>
      <c r="S2555" s="375">
        <f t="shared" si="1201"/>
        <v>60269.889561666663</v>
      </c>
      <c r="T2555" s="375">
        <f t="shared" si="1201"/>
        <v>66339.658989999996</v>
      </c>
      <c r="U2555" s="375">
        <f t="shared" si="1201"/>
        <v>0</v>
      </c>
      <c r="V2555" s="377">
        <f t="shared" si="1201"/>
        <v>0</v>
      </c>
      <c r="W2555" s="377">
        <f t="shared" si="1201"/>
        <v>6069.7694283333276</v>
      </c>
      <c r="X2555" s="377">
        <f t="shared" si="1201"/>
        <v>0</v>
      </c>
      <c r="Y2555" s="375">
        <f t="shared" si="1201"/>
        <v>-3.81175</v>
      </c>
      <c r="Z2555" s="375">
        <f t="shared" si="1201"/>
        <v>66335.847240000003</v>
      </c>
      <c r="AA2555" s="1661"/>
      <c r="AB2555" s="328" t="e">
        <f>SUM(AB2115,#REF!,AB2027,AB1930,AB1838,AB1764,AB1711,AB1656,AB1556,AB1494,AB1423,#REF!,AB1355,AB1268,AB1200,AB1131,AB1032,AB970,AB843)</f>
        <v>#REF!</v>
      </c>
      <c r="AC2555" s="1084">
        <f t="shared" si="1187"/>
        <v>0</v>
      </c>
      <c r="AD2555" s="1099"/>
      <c r="AF2555" s="3389"/>
      <c r="AG2555" s="147">
        <f t="shared" si="1184"/>
        <v>66335847.240000002</v>
      </c>
    </row>
    <row r="2556" spans="1:33" ht="45" x14ac:dyDescent="0.25">
      <c r="A2556" s="137">
        <v>1</v>
      </c>
      <c r="B2556" s="173" t="s">
        <v>476</v>
      </c>
      <c r="C2556" s="1915"/>
      <c r="D2556" s="1916"/>
      <c r="E2556" s="1917">
        <f t="shared" si="1200"/>
        <v>39208</v>
      </c>
      <c r="F2556" s="1916">
        <f t="shared" si="1200"/>
        <v>6533.333333333333</v>
      </c>
      <c r="G2556" s="1916">
        <f t="shared" si="1200"/>
        <v>5963</v>
      </c>
      <c r="H2556" s="1916">
        <f t="shared" si="1195"/>
        <v>91.270408163265316</v>
      </c>
      <c r="I2556" s="1918"/>
      <c r="J2556" s="1918"/>
      <c r="K2556" s="1916"/>
      <c r="L2556" s="1916"/>
      <c r="M2556" s="1916"/>
      <c r="N2556" s="1916"/>
      <c r="O2556" s="1916"/>
      <c r="P2556" s="1919"/>
      <c r="Q2556" s="377">
        <f t="shared" ref="Q2556:Z2556" si="1202">SUM(Q2116, ,Q2028,Q1931,Q1839,Q1765,Q1712,Q1657,Q1557,Q1495,Q1424, ,Q1356,Q1269,Q1201,Q1132,Q1033,Q971,Q844)</f>
        <v>69768.578880000001</v>
      </c>
      <c r="R2556" s="377">
        <f t="shared" si="1202"/>
        <v>69768.578880000001</v>
      </c>
      <c r="S2556" s="375">
        <f t="shared" si="1202"/>
        <v>11628.09648</v>
      </c>
      <c r="T2556" s="375">
        <f t="shared" si="1202"/>
        <v>9971.3736400000016</v>
      </c>
      <c r="U2556" s="375">
        <f t="shared" si="1202"/>
        <v>0</v>
      </c>
      <c r="V2556" s="377">
        <f t="shared" si="1202"/>
        <v>0</v>
      </c>
      <c r="W2556" s="377">
        <f t="shared" si="1202"/>
        <v>-1656.7228400000004</v>
      </c>
      <c r="X2556" s="377">
        <f t="shared" si="1202"/>
        <v>0</v>
      </c>
      <c r="Y2556" s="375">
        <f t="shared" si="1202"/>
        <v>0</v>
      </c>
      <c r="Z2556" s="375">
        <f t="shared" si="1202"/>
        <v>9971.3736400000016</v>
      </c>
      <c r="AA2556" s="1661"/>
      <c r="AB2556" s="328" t="e">
        <f>SUM(AB2116,#REF!,AB2028,AB1931,AB1839,AB1765,AB1712,AB1657,AB1557,AB1495,AB1424,#REF!,AB1356,AB1269,AB1201,AB1132,AB1033,AB971,AB844)</f>
        <v>#REF!</v>
      </c>
      <c r="AC2556" s="1084">
        <f t="shared" si="1187"/>
        <v>1.8189894035458565E-12</v>
      </c>
      <c r="AD2556" s="1099"/>
      <c r="AF2556" s="3389"/>
      <c r="AG2556" s="137">
        <f t="shared" si="1184"/>
        <v>9971373.6400000025</v>
      </c>
    </row>
    <row r="2557" spans="1:33" ht="29.25" x14ac:dyDescent="0.25">
      <c r="A2557" s="137">
        <v>1</v>
      </c>
      <c r="B2557" s="292" t="s">
        <v>311</v>
      </c>
      <c r="C2557" s="3219"/>
      <c r="D2557" s="1916"/>
      <c r="E2557" s="1917">
        <f>SUM(E2503,E2486,E2413,E2361,E2346,E2312,E2275,E2258,E2232,E2177,E2161,E2117,E2029,E1932,E1840,E1805,E1766,E1713,E1658,E1623,E1609,E1595,E1558,E1496,E1425,E1358,E1270,E1202,E1133,E1071,E1034,E972,E845)</f>
        <v>216635.45</v>
      </c>
      <c r="F2557" s="1917">
        <f>SUM(F2503,F2486,F2413,F2361,F2346,F2312,F2275,F2258,F2232,F2177,F2161,F2117,F2029,F1932,F1840,F1805,F1766,F1713,F1658,F1623,F1609,F1595,F1558,F1496,F1425,F1358,F1270,F1202,F1133,F1071,F1034,F972,F845)</f>
        <v>36106.108333333337</v>
      </c>
      <c r="G2557" s="1917">
        <f>SUM(G2503,G2486,G2413,G2361,G2346,G2312,G2275,G2258,G2232,G2177,G2161,G2117,G2029,G1932,G1840,G1805,G1766,G1713,G1658,G1623,G1609,G1595,G1558,G1496,G1425,G1358,G1270,G1202,G1133,G1071,G1034,G972,G845)</f>
        <v>48363.357499999998</v>
      </c>
      <c r="H2557" s="1916">
        <f t="shared" si="1195"/>
        <v>133.94785462201338</v>
      </c>
      <c r="I2557" s="1918"/>
      <c r="J2557" s="1918"/>
      <c r="K2557" s="1916"/>
      <c r="L2557" s="1916"/>
      <c r="M2557" s="1916"/>
      <c r="N2557" s="1916"/>
      <c r="O2557" s="1916"/>
      <c r="P2557" s="1919"/>
      <c r="Q2557" s="377">
        <f t="shared" ref="Q2557:Z2557" si="1203">SUM(Q2503,Q2486,Q2413,Q2361,Q2346,Q2312,Q2275,Q2258,Q2232,Q2177,Q2161,Q2117, ,Q2029,Q1932,Q1840,Q1805,Q1766,Q1713,Q1658,Q1623,Q1609,Q1595,Q1558,Q1496,Q1425, ,Q1358,Q1270,Q1202,Q1133,Q1071, , ,Q1034,Q972,Q845,Q918)</f>
        <v>697424.1186899998</v>
      </c>
      <c r="R2557" s="377">
        <f t="shared" si="1203"/>
        <v>697424.1186899998</v>
      </c>
      <c r="S2557" s="375">
        <f t="shared" si="1203"/>
        <v>116237.35311500001</v>
      </c>
      <c r="T2557" s="375">
        <f t="shared" si="1203"/>
        <v>121595.83593999998</v>
      </c>
      <c r="U2557" s="375">
        <f t="shared" si="1203"/>
        <v>0</v>
      </c>
      <c r="V2557" s="377">
        <f t="shared" si="1203"/>
        <v>16.531310000000001</v>
      </c>
      <c r="W2557" s="377">
        <f t="shared" si="1203"/>
        <v>5358.4828249999891</v>
      </c>
      <c r="X2557" s="377">
        <f t="shared" si="1203"/>
        <v>-30.27638</v>
      </c>
      <c r="Y2557" s="375">
        <f t="shared" si="1203"/>
        <v>-8.3055099999999982</v>
      </c>
      <c r="Z2557" s="375">
        <f t="shared" si="1203"/>
        <v>121604.06173999999</v>
      </c>
      <c r="AA2557" s="1661"/>
      <c r="AB2557" s="328" t="e">
        <f>SUM(AB2503,AB2486,AB2413,AB2361,AB2346,AB2312,AB2275,AB2258,AB2232,AB2177,AB2161,AB2117,#REF!,AB2029,AB1932,AB1840,AB1805,AB1766,AB1713,AB1658,AB1623,AB1609,AB1595,AB1558,AB1496,AB1425,#REF!,AB1358,AB1270,AB1202,AB1133,AB1071,#REF!,#REF!,AB1034,AB972,AB845)</f>
        <v>#REF!</v>
      </c>
      <c r="AC2557" s="1084">
        <f t="shared" si="1187"/>
        <v>-1.9099388737231493E-11</v>
      </c>
      <c r="AD2557" s="1099"/>
      <c r="AF2557" s="3389"/>
      <c r="AG2557" s="137">
        <f t="shared" si="1184"/>
        <v>121604061.73999999</v>
      </c>
    </row>
    <row r="2558" spans="1:33" x14ac:dyDescent="0.25">
      <c r="A2558" s="137">
        <v>1</v>
      </c>
      <c r="B2558" s="173" t="s">
        <v>304</v>
      </c>
      <c r="C2558" s="1915"/>
      <c r="D2558" s="1916"/>
      <c r="E2558" s="1917">
        <f>E1426</f>
        <v>0</v>
      </c>
      <c r="F2558" s="1916">
        <f>F1426</f>
        <v>0</v>
      </c>
      <c r="G2558" s="1916">
        <f>G1426</f>
        <v>0</v>
      </c>
      <c r="H2558" s="1916"/>
      <c r="I2558" s="1918"/>
      <c r="J2558" s="1918"/>
      <c r="K2558" s="1916"/>
      <c r="L2558" s="1916"/>
      <c r="M2558" s="1916"/>
      <c r="N2558" s="1916"/>
      <c r="O2558" s="1916"/>
      <c r="P2558" s="1919"/>
      <c r="Q2558" s="377"/>
      <c r="R2558" s="377"/>
      <c r="S2558" s="375"/>
      <c r="T2558" s="375"/>
      <c r="U2558" s="375"/>
      <c r="V2558" s="377"/>
      <c r="W2558" s="377"/>
      <c r="X2558" s="377"/>
      <c r="Y2558" s="375"/>
      <c r="Z2558" s="375"/>
      <c r="AA2558" s="1661"/>
      <c r="AB2558" s="328"/>
      <c r="AC2558" s="1084">
        <f t="shared" si="1187"/>
        <v>0</v>
      </c>
      <c r="AD2558" s="1099"/>
      <c r="AF2558" s="3389"/>
      <c r="AG2558" s="137">
        <f t="shared" si="1184"/>
        <v>0</v>
      </c>
    </row>
    <row r="2559" spans="1:33" ht="30" x14ac:dyDescent="0.25">
      <c r="A2559" s="137">
        <v>1</v>
      </c>
      <c r="B2559" s="173" t="s">
        <v>452</v>
      </c>
      <c r="C2559" s="1915"/>
      <c r="D2559" s="1916"/>
      <c r="E2559" s="1917">
        <f>SUM(E2504,E2487,E2414,E2362,E2347,E2313,E2276,E2259,E2162,E2119,E2031,E1934,E1842,E1806,E1768,E1715,E1660,E1624,E1610,E1596,E1560,E1498,E1427,E1360,E1272,E1204,E1135,E1073,E1036,E974,E847)</f>
        <v>143782.75</v>
      </c>
      <c r="F2559" s="1916">
        <f>SUM(F2504,F2487,F2414,F2362,F2347,F2313,F2276,F2259,F2162,F2119,F2031,F1934,F1842,F1806,F1768,F1715,F1660,F1624,F1610,F1596,F1560,F1498,F1427,F1360,F1272,F1204,F1135,F1073,F1036,F974,F847)</f>
        <v>23963.708333333332</v>
      </c>
      <c r="G2559" s="1916">
        <f>SUM(G2504,G2487,G2414,G2362,G2347,G2313,G2276,G2259,G2162,G2119,G2031,G1934,G1842,G1806,G1768,G1715,G1660,G1624,G1610,G1596,G1560,G1498,G1427,G1360,G1272,G1204,G1135,G1073,G1036,G974,G847)</f>
        <v>32865.357499999998</v>
      </c>
      <c r="H2559" s="1916">
        <f>G2559/F2559*100</f>
        <v>137.14637585654697</v>
      </c>
      <c r="I2559" s="1918"/>
      <c r="J2559" s="1918"/>
      <c r="K2559" s="1916"/>
      <c r="L2559" s="1916"/>
      <c r="M2559" s="1916"/>
      <c r="N2559" s="1916"/>
      <c r="O2559" s="1916"/>
      <c r="P2559" s="1919"/>
      <c r="Q2559" s="377"/>
      <c r="R2559" s="377"/>
      <c r="S2559" s="375"/>
      <c r="T2559" s="375"/>
      <c r="U2559" s="375"/>
      <c r="V2559" s="377"/>
      <c r="W2559" s="377"/>
      <c r="X2559" s="377"/>
      <c r="Y2559" s="375"/>
      <c r="Z2559" s="375"/>
      <c r="AA2559" s="1661"/>
      <c r="AB2559" s="328"/>
      <c r="AC2559" s="1084">
        <f t="shared" si="1187"/>
        <v>0</v>
      </c>
      <c r="AD2559" s="1099"/>
      <c r="AF2559" s="3389"/>
      <c r="AG2559" s="137">
        <f t="shared" si="1184"/>
        <v>0</v>
      </c>
    </row>
    <row r="2560" spans="1:33" x14ac:dyDescent="0.25">
      <c r="A2560" s="137">
        <v>1</v>
      </c>
      <c r="B2560" s="173" t="s">
        <v>453</v>
      </c>
      <c r="C2560" s="1915"/>
      <c r="D2560" s="1916"/>
      <c r="E2560" s="1917">
        <f>SUM(E2488,E2505,E2415,E2363,E2348,E2314,E2277,E2260,E2163,E2120,E2032,E1935,E1843,E1769,E1716,E1661,E1561,E1499,E1428,E1361,E1273,E1205,E1136,E1074,E1037,E975,E848)</f>
        <v>92289</v>
      </c>
      <c r="F2560" s="1916">
        <f>SUM(F2488,F2505,F2415,F2363,F2348,F2314,F2277,F2260,F2163,F2120,F2032,F1935,F1843,F1769,F1716,F1661,F1561,F1499,F1428,F1361,F1273,F1205,F1136,F1074,F1037,F975,F848)</f>
        <v>15381.5</v>
      </c>
      <c r="G2560" s="1916">
        <f>SUM(G2488,G2505,G2415,G2363,G2348,G2314,G2277,G2260,G2163,G2120,G2032,G1935,G1843,G1769,G1716,G1661,G1561,G1499,G1428,G1361,G1273,G1205,G1136,G1074,G1037,G975,G848)</f>
        <v>17125</v>
      </c>
      <c r="H2560" s="1916">
        <f>G2560/F2560*100</f>
        <v>111.3350453466827</v>
      </c>
      <c r="I2560" s="1918"/>
      <c r="J2560" s="1918"/>
      <c r="K2560" s="1916"/>
      <c r="L2560" s="1916"/>
      <c r="M2560" s="1916"/>
      <c r="N2560" s="1916"/>
      <c r="O2560" s="1916"/>
      <c r="P2560" s="1919"/>
      <c r="Q2560" s="377"/>
      <c r="R2560" s="377"/>
      <c r="S2560" s="375"/>
      <c r="T2560" s="375"/>
      <c r="U2560" s="375"/>
      <c r="V2560" s="377"/>
      <c r="W2560" s="377"/>
      <c r="X2560" s="377"/>
      <c r="Y2560" s="375"/>
      <c r="Z2560" s="375"/>
      <c r="AA2560" s="1661"/>
      <c r="AB2560" s="328"/>
      <c r="AC2560" s="1084">
        <f t="shared" si="1187"/>
        <v>0</v>
      </c>
      <c r="AD2560" s="1099"/>
      <c r="AF2560" s="3389"/>
      <c r="AG2560" s="137">
        <f t="shared" si="1184"/>
        <v>0</v>
      </c>
    </row>
    <row r="2561" spans="1:33" ht="30" x14ac:dyDescent="0.25">
      <c r="A2561" s="137">
        <v>1</v>
      </c>
      <c r="B2561" s="173" t="s">
        <v>454</v>
      </c>
      <c r="C2561" s="1915"/>
      <c r="D2561" s="1916"/>
      <c r="E2561" s="1917">
        <f>SUM(E2506,E2416,E2364,E2349,E2315,E2164,E2121,E2033,E1936,E1844,E1807,E1770,E1717,E1662,E1625,E1611,E1597,E1562,E1500,E1429,E1362,E1274,E1206,E1137,E1075,E1038,E976,E849)</f>
        <v>101175</v>
      </c>
      <c r="F2561" s="1916">
        <f>SUM(F2506,F2416,F2364,F2349,F2315,F2164,F2121,F2033,F1936,F1844,F1807,F1770,F1717,F1662,F1625,F1611,F1597,F1562,F1500,F1429,F1362,F1274,F1206,F1137,F1075,F1038,F976,F849)</f>
        <v>16863.5</v>
      </c>
      <c r="G2561" s="1916">
        <f>SUM(G2506,G2416,G2364,G2349,G2315,G2164,G2121,G2033,G1936,G1844,G1807,G1770,G1717,G1662,G1625,G1611,G1597,G1562,G1500,G1429,G1362,G1274,G1206,G1137,G1075,G1038,G976,G849)</f>
        <v>16773.430000000004</v>
      </c>
      <c r="H2561" s="1916">
        <f>G2561/F2561*100</f>
        <v>99.465887864322383</v>
      </c>
      <c r="I2561" s="1918"/>
      <c r="J2561" s="1918"/>
      <c r="K2561" s="1916"/>
      <c r="L2561" s="1916"/>
      <c r="M2561" s="1916"/>
      <c r="N2561" s="1916"/>
      <c r="O2561" s="1916"/>
      <c r="P2561" s="1919"/>
      <c r="Q2561" s="377"/>
      <c r="R2561" s="377"/>
      <c r="S2561" s="375"/>
      <c r="T2561" s="375"/>
      <c r="U2561" s="375"/>
      <c r="V2561" s="377"/>
      <c r="W2561" s="377"/>
      <c r="X2561" s="377"/>
      <c r="Y2561" s="375"/>
      <c r="Z2561" s="375"/>
      <c r="AA2561" s="1661"/>
      <c r="AB2561" s="328"/>
      <c r="AC2561" s="1084">
        <f t="shared" si="1187"/>
        <v>0</v>
      </c>
      <c r="AD2561" s="1099"/>
      <c r="AF2561" s="3389"/>
      <c r="AG2561" s="137">
        <f t="shared" si="1184"/>
        <v>0</v>
      </c>
    </row>
    <row r="2562" spans="1:33" ht="45" x14ac:dyDescent="0.25">
      <c r="A2562" s="137">
        <v>1</v>
      </c>
      <c r="B2562" s="173" t="s">
        <v>455</v>
      </c>
      <c r="C2562" s="1915"/>
      <c r="D2562" s="1916"/>
      <c r="E2562" s="1917">
        <f>SUM(E2365,E2278,E1937,E977,E1771)</f>
        <v>26200</v>
      </c>
      <c r="F2562" s="1917">
        <f>SUM(F2365,F2278,F1937,F977,F1771)</f>
        <v>4366.3333333333339</v>
      </c>
      <c r="G2562" s="1917">
        <f>SUM(G2365,G2278,G1937,G977,G1771)</f>
        <v>11547</v>
      </c>
      <c r="H2562" s="1916">
        <f>G2562/F2562*100</f>
        <v>264.45530193144509</v>
      </c>
      <c r="I2562" s="1918"/>
      <c r="J2562" s="1918"/>
      <c r="K2562" s="1916"/>
      <c r="L2562" s="1916"/>
      <c r="M2562" s="1916"/>
      <c r="N2562" s="1916"/>
      <c r="O2562" s="1916"/>
      <c r="P2562" s="1919"/>
      <c r="Q2562" s="377"/>
      <c r="R2562" s="377"/>
      <c r="S2562" s="375"/>
      <c r="T2562" s="375"/>
      <c r="U2562" s="375"/>
      <c r="V2562" s="377"/>
      <c r="W2562" s="377"/>
      <c r="X2562" s="377"/>
      <c r="Y2562" s="375"/>
      <c r="Z2562" s="375"/>
      <c r="AA2562" s="1661"/>
      <c r="AB2562" s="328"/>
      <c r="AC2562" s="1084">
        <f t="shared" si="1187"/>
        <v>0</v>
      </c>
      <c r="AD2562" s="1099"/>
      <c r="AF2562" s="3389"/>
      <c r="AG2562" s="137">
        <f t="shared" si="1184"/>
        <v>0</v>
      </c>
    </row>
    <row r="2563" spans="1:33" ht="60" x14ac:dyDescent="0.25">
      <c r="A2563" s="137">
        <v>1</v>
      </c>
      <c r="B2563" s="173" t="s">
        <v>456</v>
      </c>
      <c r="C2563" s="1915"/>
      <c r="D2563" s="1916"/>
      <c r="E2563" s="1917">
        <f t="shared" ref="E2563:G2564" si="1204">SUM(E2366,E2279,E2123, E2035,E1938,E1846,E1772,E1719,E1664,E1564,E1502,E1431, E1364,E1276,E1208,E1139,E1077,  E1040,E978,E851)</f>
        <v>0</v>
      </c>
      <c r="F2563" s="1916">
        <f t="shared" si="1204"/>
        <v>0</v>
      </c>
      <c r="G2563" s="1916">
        <f t="shared" si="1204"/>
        <v>0</v>
      </c>
      <c r="H2563" s="1916"/>
      <c r="I2563" s="1918"/>
      <c r="J2563" s="1918"/>
      <c r="K2563" s="1916"/>
      <c r="L2563" s="1916"/>
      <c r="M2563" s="1916"/>
      <c r="N2563" s="1916"/>
      <c r="O2563" s="1916"/>
      <c r="P2563" s="1919"/>
      <c r="Q2563" s="377"/>
      <c r="R2563" s="377"/>
      <c r="S2563" s="375"/>
      <c r="T2563" s="375"/>
      <c r="U2563" s="375"/>
      <c r="V2563" s="377"/>
      <c r="W2563" s="377"/>
      <c r="X2563" s="377"/>
      <c r="Y2563" s="375"/>
      <c r="Z2563" s="375"/>
      <c r="AA2563" s="1661"/>
      <c r="AB2563" s="328"/>
      <c r="AC2563" s="1084">
        <f t="shared" si="1187"/>
        <v>0</v>
      </c>
      <c r="AD2563" s="1099"/>
      <c r="AF2563" s="3389"/>
      <c r="AG2563" s="137">
        <f t="shared" si="1184"/>
        <v>0</v>
      </c>
    </row>
    <row r="2564" spans="1:33" ht="45" x14ac:dyDescent="0.25">
      <c r="B2564" s="173" t="s">
        <v>457</v>
      </c>
      <c r="C2564" s="1915"/>
      <c r="D2564" s="1916"/>
      <c r="E2564" s="1917">
        <f t="shared" si="1204"/>
        <v>9993</v>
      </c>
      <c r="F2564" s="1916">
        <f t="shared" si="1204"/>
        <v>1665.5</v>
      </c>
      <c r="G2564" s="1916">
        <f t="shared" si="1204"/>
        <v>1527</v>
      </c>
      <c r="H2564" s="1916">
        <f t="shared" ref="H2564:H2571" si="1205">G2564/F2564*100</f>
        <v>91.684178925247679</v>
      </c>
      <c r="I2564" s="1918"/>
      <c r="J2564" s="1918"/>
      <c r="K2564" s="1916"/>
      <c r="L2564" s="1916"/>
      <c r="M2564" s="1916"/>
      <c r="N2564" s="1916"/>
      <c r="O2564" s="1916"/>
      <c r="P2564" s="1919"/>
      <c r="Q2564" s="377"/>
      <c r="R2564" s="377"/>
      <c r="S2564" s="375"/>
      <c r="T2564" s="375"/>
      <c r="U2564" s="375"/>
      <c r="V2564" s="377"/>
      <c r="W2564" s="377"/>
      <c r="X2564" s="377"/>
      <c r="Y2564" s="375"/>
      <c r="Z2564" s="375"/>
      <c r="AA2564" s="1661"/>
      <c r="AB2564" s="328"/>
      <c r="AC2564" s="1084">
        <f t="shared" si="1187"/>
        <v>0</v>
      </c>
      <c r="AD2564" s="1099"/>
      <c r="AF2564" s="3389"/>
      <c r="AG2564" s="137">
        <f t="shared" si="1184"/>
        <v>0</v>
      </c>
    </row>
    <row r="2565" spans="1:33" ht="90" x14ac:dyDescent="0.25">
      <c r="B2565" s="173" t="s">
        <v>458</v>
      </c>
      <c r="C2565" s="1915"/>
      <c r="D2565" s="1916"/>
      <c r="E2565" s="1917">
        <f>SUM(E2281,E2233,E2125, E2037,E1940,E1566,E1504,E1433, E1366,E1278,E1210,E1141, E1042,E980,E853)</f>
        <v>1400</v>
      </c>
      <c r="F2565" s="1916">
        <f>SUM(F2281,F2233,F2125, F2037,F1940,F1566,F1504,F1433, F1366,F1278,F1210,F1141, F1042,F980,F853)</f>
        <v>232.66666666666666</v>
      </c>
      <c r="G2565" s="1916">
        <f>SUM(G2281,G2233,G2125, G2037,G1940,G1566,G1504,G1433, G1366,G1278,G1210,G1141, G1042,G980,G853)</f>
        <v>0</v>
      </c>
      <c r="H2565" s="1916">
        <f t="shared" si="1205"/>
        <v>0</v>
      </c>
      <c r="I2565" s="1918"/>
      <c r="J2565" s="1918"/>
      <c r="K2565" s="1916"/>
      <c r="L2565" s="1916"/>
      <c r="M2565" s="1916"/>
      <c r="N2565" s="1916"/>
      <c r="O2565" s="1916"/>
      <c r="P2565" s="1919"/>
      <c r="Q2565" s="377"/>
      <c r="R2565" s="377"/>
      <c r="S2565" s="375"/>
      <c r="T2565" s="375"/>
      <c r="U2565" s="375"/>
      <c r="V2565" s="377"/>
      <c r="W2565" s="377"/>
      <c r="X2565" s="377"/>
      <c r="Y2565" s="375"/>
      <c r="Z2565" s="375"/>
      <c r="AA2565" s="1661"/>
      <c r="AB2565" s="328"/>
      <c r="AC2565" s="1084">
        <f t="shared" si="1187"/>
        <v>0</v>
      </c>
      <c r="AD2565" s="1099"/>
      <c r="AF2565" s="3389"/>
      <c r="AG2565" s="137">
        <f t="shared" si="1184"/>
        <v>0</v>
      </c>
    </row>
    <row r="2566" spans="1:33" ht="30" x14ac:dyDescent="0.25">
      <c r="B2566" s="173" t="s">
        <v>477</v>
      </c>
      <c r="C2566" s="1915"/>
      <c r="D2566" s="1916"/>
      <c r="E2566" s="1917">
        <f>SUM(E854,E1142,E1211,E1279,E1367, E1434,E1505,E1567,E1941,E2038, E2126)</f>
        <v>61459.7</v>
      </c>
      <c r="F2566" s="1916">
        <f>SUM(F854,F1142,F1211,F1279,F1367, F1434,F1505,F1567,F1941,F2038, F2126)</f>
        <v>10244.233333333334</v>
      </c>
      <c r="G2566" s="1916">
        <f>SUM(G854,G1142,G1211,G1279,G1367, G1434,G1505,G1567,G1941,G2038, G2126)</f>
        <v>13971</v>
      </c>
      <c r="H2566" s="1916">
        <f t="shared" si="1205"/>
        <v>136.37916616502943</v>
      </c>
      <c r="I2566" s="1918"/>
      <c r="J2566" s="1918"/>
      <c r="K2566" s="1916"/>
      <c r="L2566" s="1916"/>
      <c r="M2566" s="1916"/>
      <c r="N2566" s="1916"/>
      <c r="O2566" s="1916"/>
      <c r="P2566" s="1919"/>
      <c r="Q2566" s="377">
        <f t="shared" ref="Q2566:Z2566" si="1206">SUM(Q854,Q1142,Q1211,Q1279,Q1367, ,Q1434,Q1505,Q1567,Q1941,Q2038, ,Q2126)</f>
        <v>144431</v>
      </c>
      <c r="R2566" s="377">
        <f t="shared" si="1206"/>
        <v>144431</v>
      </c>
      <c r="S2566" s="375">
        <f t="shared" si="1206"/>
        <v>24071.833333333336</v>
      </c>
      <c r="T2566" s="375">
        <f t="shared" si="1206"/>
        <v>30138.167030000001</v>
      </c>
      <c r="U2566" s="375">
        <f t="shared" si="1206"/>
        <v>0</v>
      </c>
      <c r="V2566" s="377">
        <f t="shared" si="1206"/>
        <v>0</v>
      </c>
      <c r="W2566" s="377">
        <f t="shared" si="1206"/>
        <v>6066.3336966666648</v>
      </c>
      <c r="X2566" s="377">
        <f t="shared" si="1206"/>
        <v>0</v>
      </c>
      <c r="Y2566" s="375">
        <f t="shared" si="1206"/>
        <v>0</v>
      </c>
      <c r="Z2566" s="375">
        <f t="shared" si="1206"/>
        <v>30138.167030000001</v>
      </c>
      <c r="AA2566" s="1661"/>
      <c r="AB2566" s="328" t="e">
        <f>SUM(AB854,AB1142,AB1211,AB1279,AB1367,#REF!,AB1434,AB1505,AB1567,AB1941,AB2038,#REF!,AB2126)</f>
        <v>#REF!</v>
      </c>
      <c r="AC2566" s="1084">
        <f t="shared" si="1187"/>
        <v>0</v>
      </c>
      <c r="AD2566" s="1099"/>
      <c r="AF2566" s="3389"/>
      <c r="AG2566" s="137">
        <f t="shared" si="1184"/>
        <v>30138167.030000001</v>
      </c>
    </row>
    <row r="2567" spans="1:33" x14ac:dyDescent="0.25">
      <c r="A2567" s="137">
        <v>1</v>
      </c>
      <c r="B2567" s="173" t="s">
        <v>312</v>
      </c>
      <c r="C2567" s="1915"/>
      <c r="D2567" s="1916"/>
      <c r="E2567" s="1917">
        <f>SUM(E2507,E2417,E2368,E2350,E2316,E2282,E2261,E2181,E2165,E2127,E2069,E2039,E1942,E1848,E1808,E1774,E1721,E1666,E1626,E1612,E1598,E1568,E1435,E1506,E1368,E1280,E1212,E1143,E1079,E1043,E981,E855)</f>
        <v>218545.6595744681</v>
      </c>
      <c r="F2567" s="1917">
        <f>SUM(F2507,F2417,F2368,F2350,F2316,F2282,F2261,F2181,F2165,F2127,F2069,F2039,F1942,F1848,F1808,F1774,F1721,F1666,F1626,F1612,F1598,F1568,F1435,F1506,F1368,F1280,F1212,F1143,F1079,F1043,F981,F855)</f>
        <v>36425.48936170213</v>
      </c>
      <c r="G2567" s="1917">
        <f>SUM(G2507,G2417,G2368,G2350,G2316,G2282,G2261,G2181,G2165,G2127,G2069,G2039,G1942,G1848,G1808,G1774,G1721,G1666,G1626,G1612,G1598,G1568,G1435,G1506,G1368,G1280,G1212,G1143,G1079,G1043,G981,G855)</f>
        <v>35150.354255319151</v>
      </c>
      <c r="H2567" s="1916">
        <f t="shared" si="1205"/>
        <v>96.499332943145959</v>
      </c>
      <c r="I2567" s="1918"/>
      <c r="J2567" s="1918"/>
      <c r="K2567" s="1916"/>
      <c r="L2567" s="1916"/>
      <c r="M2567" s="1916"/>
      <c r="N2567" s="1916"/>
      <c r="O2567" s="1916"/>
      <c r="P2567" s="1919"/>
      <c r="Q2567" s="377"/>
      <c r="R2567" s="377"/>
      <c r="S2567" s="375"/>
      <c r="T2567" s="375"/>
      <c r="U2567" s="375"/>
      <c r="V2567" s="377"/>
      <c r="W2567" s="377"/>
      <c r="X2567" s="377"/>
      <c r="Y2567" s="375"/>
      <c r="Z2567" s="375"/>
      <c r="AA2567" s="1661"/>
      <c r="AB2567" s="328"/>
      <c r="AC2567" s="1084">
        <f t="shared" si="1187"/>
        <v>0</v>
      </c>
      <c r="AD2567" s="1099"/>
      <c r="AF2567" s="3389"/>
      <c r="AG2567" s="137">
        <f t="shared" si="1184"/>
        <v>0</v>
      </c>
    </row>
    <row r="2568" spans="1:33" x14ac:dyDescent="0.25">
      <c r="A2568" s="137">
        <v>1</v>
      </c>
      <c r="B2568" s="173" t="s">
        <v>320</v>
      </c>
      <c r="C2568" s="1915"/>
      <c r="D2568" s="1916"/>
      <c r="E2568" s="1917">
        <f>SUM(E2369,E2283,E2262,E2128,E2040,E1943,E1849,E1775,E1722,E1667,E1569,E1507,E1436,E1369,E1281,E1213,E1144,E1080,E1044,E982,E856)</f>
        <v>48057</v>
      </c>
      <c r="F2568" s="1916">
        <f>SUM(F2369,F2283,F2262,F2128,F2040,F1943,F1849,F1775,F1722,F1667,F1569,F1507,F1436,F1369,F1281,F1213,F1144,F1080,F1044,F982,F856)</f>
        <v>8009.5</v>
      </c>
      <c r="G2568" s="1916">
        <f>SUM(G2369,G2283,G2262,G2128,G2040,G1943,G1849,G1775,G1722,G1667,G1569,G1507,G1436,G1369,G1281,G1213,G1144,G1080,G1044,G982,G856)</f>
        <v>7852</v>
      </c>
      <c r="H2568" s="1916">
        <f t="shared" si="1205"/>
        <v>98.033585117672757</v>
      </c>
      <c r="I2568" s="1918"/>
      <c r="J2568" s="1918"/>
      <c r="K2568" s="1916"/>
      <c r="L2568" s="1916"/>
      <c r="M2568" s="1916"/>
      <c r="N2568" s="1916"/>
      <c r="O2568" s="1916"/>
      <c r="P2568" s="1919"/>
      <c r="Q2568" s="377"/>
      <c r="R2568" s="377"/>
      <c r="S2568" s="375"/>
      <c r="T2568" s="375"/>
      <c r="U2568" s="375"/>
      <c r="V2568" s="377"/>
      <c r="W2568" s="377"/>
      <c r="X2568" s="377"/>
      <c r="Y2568" s="375"/>
      <c r="Z2568" s="375"/>
      <c r="AA2568" s="1661"/>
      <c r="AB2568" s="328"/>
      <c r="AC2568" s="1084">
        <f t="shared" si="1187"/>
        <v>0</v>
      </c>
      <c r="AD2568" s="1099"/>
      <c r="AF2568" s="3389"/>
      <c r="AG2568" s="137">
        <f t="shared" si="1184"/>
        <v>0</v>
      </c>
    </row>
    <row r="2569" spans="1:33" x14ac:dyDescent="0.25">
      <c r="A2569" s="137">
        <v>1</v>
      </c>
      <c r="B2569" s="173" t="s">
        <v>321</v>
      </c>
      <c r="C2569" s="1921"/>
      <c r="D2569" s="1916"/>
      <c r="E2569" s="1917">
        <f>SUM(E2418,E2370,E2351,E2317,E2284,E2182,E2166,E2129, E2041,E1944,E1850,E1809,E1776,E1668,E1723,E1627,E1613,E1599,E1570,E1508,E1437, E1081, E1370,E2508)</f>
        <v>169612.6595744681</v>
      </c>
      <c r="F2569" s="1916">
        <f>SUM(F2418,F2370,F2351,F2317,F2284,F2182,F2166,F2129, F2041,F1944,F1850,F1809,F1776,F1668,F1723,F1627,F1613,F1599,F1570,F1508,F1437, F1081, F1370,F2508)</f>
        <v>28268.989361702126</v>
      </c>
      <c r="G2569" s="1916">
        <f>SUM(G2418,G2370,G2351,G2317,G2284,G2182,G2166,G2129, G2041,G1944,G1850,G1809,G1776,G1668,G1723,G1627,G1613,G1599,G1570,G1508,G1437, G1081, G1370,G2508)</f>
        <v>27193.354255319158</v>
      </c>
      <c r="H2569" s="1916">
        <f t="shared" si="1205"/>
        <v>96.194999783613767</v>
      </c>
      <c r="I2569" s="1922"/>
      <c r="J2569" s="1922"/>
      <c r="K2569" s="1916"/>
      <c r="L2569" s="1916"/>
      <c r="M2569" s="1916"/>
      <c r="N2569" s="1916"/>
      <c r="O2569" s="1916"/>
      <c r="P2569" s="1916"/>
      <c r="Q2569" s="375"/>
      <c r="R2569" s="375"/>
      <c r="S2569" s="375"/>
      <c r="T2569" s="375"/>
      <c r="U2569" s="375"/>
      <c r="V2569" s="375"/>
      <c r="W2569" s="375"/>
      <c r="X2569" s="375"/>
      <c r="Y2569" s="375"/>
      <c r="Z2569" s="375"/>
      <c r="AA2569" s="1661"/>
      <c r="AB2569" s="328"/>
      <c r="AC2569" s="1084">
        <f t="shared" si="1187"/>
        <v>0</v>
      </c>
      <c r="AD2569" s="1099"/>
      <c r="AF2569" s="3389"/>
      <c r="AG2569" s="137">
        <f t="shared" si="1184"/>
        <v>0</v>
      </c>
    </row>
    <row r="2570" spans="1:33" x14ac:dyDescent="0.25">
      <c r="A2570" s="137">
        <v>1</v>
      </c>
      <c r="B2570" s="173" t="s">
        <v>322</v>
      </c>
      <c r="C2570" s="1923"/>
      <c r="D2570" s="1916"/>
      <c r="E2570" s="1924">
        <f>SUM(E2419,E2371,E2352,E2318,E2285,E2183,E2167,E2130, E2042,E1945,E1810,E1628,E1614,E1600,E1509,E1438, E1082, E1371,E2509)</f>
        <v>1582859</v>
      </c>
      <c r="F2570" s="1925">
        <f>SUM(F2419,F2371,F2352,F2318,F2285,F2183,F2167,F2130, F2042,F1945,F1810,F1628,F1614,F1600,F1509,F1438, F1082, F1371,F2509)</f>
        <v>263811.5</v>
      </c>
      <c r="G2570" s="1925">
        <f>SUM(G2419,G2371,G2352,G2318,G2285,G2183,G2167,G2130, G2042,G1945,G1810,G1628,G1614,G1600,G1509,G1438, G1082, G1371,G2509)</f>
        <v>253708.06</v>
      </c>
      <c r="H2570" s="1925">
        <f t="shared" si="1205"/>
        <v>96.170204862183795</v>
      </c>
      <c r="I2570" s="1926"/>
      <c r="J2570" s="752"/>
      <c r="K2570" s="752"/>
      <c r="L2570" s="752"/>
      <c r="M2570" s="752"/>
      <c r="N2570" s="752"/>
      <c r="O2570" s="752"/>
      <c r="P2570" s="752"/>
      <c r="Q2570" s="375"/>
      <c r="R2570" s="375"/>
      <c r="S2570" s="375"/>
      <c r="T2570" s="375"/>
      <c r="U2570" s="375"/>
      <c r="V2570" s="375"/>
      <c r="W2570" s="375"/>
      <c r="X2570" s="375"/>
      <c r="Y2570" s="375"/>
      <c r="Z2570" s="375"/>
      <c r="AA2570" s="1847"/>
      <c r="AB2570" s="328"/>
      <c r="AC2570" s="1084">
        <f t="shared" si="1187"/>
        <v>0</v>
      </c>
      <c r="AD2570" s="1099"/>
      <c r="AF2570" s="3389"/>
      <c r="AG2570" s="137">
        <f t="shared" si="1184"/>
        <v>0</v>
      </c>
    </row>
    <row r="2571" spans="1:33" x14ac:dyDescent="0.25">
      <c r="A2571" s="137">
        <v>1</v>
      </c>
      <c r="B2571" s="173" t="s">
        <v>326</v>
      </c>
      <c r="C2571" s="1923"/>
      <c r="D2571" s="1916"/>
      <c r="E2571" s="1924">
        <f>E1811+E1629+E1615</f>
        <v>11500</v>
      </c>
      <c r="F2571" s="1925">
        <f>F1811+F1629+F1615</f>
        <v>1917</v>
      </c>
      <c r="G2571" s="1925">
        <f>G1811+G1629+G1615</f>
        <v>1909.4699999999998</v>
      </c>
      <c r="H2571" s="1925">
        <f t="shared" si="1205"/>
        <v>99.607198748043814</v>
      </c>
      <c r="I2571" s="1926"/>
      <c r="J2571" s="752"/>
      <c r="K2571" s="752"/>
      <c r="L2571" s="752"/>
      <c r="M2571" s="752"/>
      <c r="N2571" s="752"/>
      <c r="O2571" s="752"/>
      <c r="P2571" s="752"/>
      <c r="Q2571" s="375"/>
      <c r="R2571" s="375"/>
      <c r="S2571" s="375"/>
      <c r="T2571" s="375"/>
      <c r="U2571" s="375"/>
      <c r="V2571" s="375"/>
      <c r="W2571" s="375"/>
      <c r="X2571" s="375"/>
      <c r="Y2571" s="375"/>
      <c r="Z2571" s="375"/>
      <c r="AA2571" s="1847"/>
      <c r="AB2571" s="328"/>
      <c r="AC2571" s="1084">
        <f t="shared" si="1187"/>
        <v>0</v>
      </c>
      <c r="AD2571" s="1099"/>
      <c r="AF2571" s="3389"/>
      <c r="AG2571" s="137">
        <f t="shared" si="1184"/>
        <v>0</v>
      </c>
    </row>
    <row r="2572" spans="1:33" s="2266" customFormat="1" x14ac:dyDescent="0.25">
      <c r="B2572" s="292" t="s">
        <v>505</v>
      </c>
      <c r="C2572" s="1923"/>
      <c r="D2572" s="1916"/>
      <c r="E2572" s="1924">
        <f>E2070+E1778+E2286+E2372</f>
        <v>876</v>
      </c>
      <c r="F2572" s="1925">
        <f>F2070+F1778+F2286+F2372</f>
        <v>147</v>
      </c>
      <c r="G2572" s="1925">
        <f>G2070+G1778+G2286+G2372</f>
        <v>105</v>
      </c>
      <c r="H2572" s="1925">
        <f>H2070</f>
        <v>52</v>
      </c>
      <c r="I2572" s="1926"/>
      <c r="J2572" s="752"/>
      <c r="K2572" s="752"/>
      <c r="L2572" s="752"/>
      <c r="M2572" s="752"/>
      <c r="N2572" s="752"/>
      <c r="O2572" s="752"/>
      <c r="P2572" s="752"/>
      <c r="Q2572" s="375">
        <f>Q2372+Q2286+Q2070+Q1778</f>
        <v>36838.878400000001</v>
      </c>
      <c r="R2572" s="375">
        <f>R2372+R2286+R2070+R1778</f>
        <v>36838.878400000001</v>
      </c>
      <c r="S2572" s="375">
        <f t="shared" ref="S2572:Z2572" si="1207">S2372+S2286+S2070+S1778</f>
        <v>6139.8130666666675</v>
      </c>
      <c r="T2572" s="375">
        <f t="shared" si="1207"/>
        <v>3607.31333</v>
      </c>
      <c r="U2572" s="375">
        <f t="shared" si="1207"/>
        <v>0</v>
      </c>
      <c r="V2572" s="375">
        <f t="shared" si="1207"/>
        <v>0</v>
      </c>
      <c r="W2572" s="375">
        <f t="shared" si="1207"/>
        <v>-2532.4997366666666</v>
      </c>
      <c r="X2572" s="375">
        <f t="shared" si="1207"/>
        <v>0</v>
      </c>
      <c r="Y2572" s="375">
        <f t="shared" si="1207"/>
        <v>0</v>
      </c>
      <c r="Z2572" s="375">
        <f t="shared" si="1207"/>
        <v>3607.31333</v>
      </c>
      <c r="AA2572" s="1847"/>
      <c r="AB2572" s="328">
        <f>AB2070</f>
        <v>0</v>
      </c>
      <c r="AC2572" s="1084">
        <f t="shared" si="1187"/>
        <v>0</v>
      </c>
      <c r="AD2572" s="1099"/>
      <c r="AF2572" s="3389"/>
      <c r="AG2572" s="2266">
        <f t="shared" si="1184"/>
        <v>3607313.33</v>
      </c>
    </row>
    <row r="2573" spans="1:33" ht="30" x14ac:dyDescent="0.25">
      <c r="A2573" s="137">
        <v>1</v>
      </c>
      <c r="B2573" s="173" t="s">
        <v>305</v>
      </c>
      <c r="C2573" s="1923"/>
      <c r="D2573" s="1925"/>
      <c r="E2573" s="1924">
        <f>SUM(E2374,E2290,E2131, ,E2043,E1946,E1852,E1782,E1725,E1670,E1572,E1510,E1439, ,E1372,E1284,E1215,E1147,E1083, , ,E1046, ,E858)</f>
        <v>24500</v>
      </c>
      <c r="F2573" s="1925">
        <f>SUM(F2374,F2290,F2131, ,F2043,F1946,F1852,F1782,F1725,F1670,F1572,F1510,F1439, ,F1372,F1284,F1215,F1147,F1083, , ,F1046, ,F858)</f>
        <v>4083.333333333333</v>
      </c>
      <c r="G2573" s="752">
        <f>SUM(G2374,G2290,G2131, ,G2043,G1946,G1852,G1782,G1725,G1670,G1572,G1510,G1439, ,G1372,G1284,G1215,G1147,G1083, , ,G1046, ,G858)</f>
        <v>4008</v>
      </c>
      <c r="H2573" s="1916">
        <f>G2573/F2573*100</f>
        <v>98.155102040816331</v>
      </c>
      <c r="I2573" s="1926"/>
      <c r="J2573" s="752"/>
      <c r="K2573" s="752"/>
      <c r="L2573" s="752"/>
      <c r="M2573" s="752"/>
      <c r="N2573" s="752"/>
      <c r="O2573" s="752"/>
      <c r="P2573" s="752"/>
      <c r="Q2573" s="375"/>
      <c r="R2573" s="375"/>
      <c r="S2573" s="375"/>
      <c r="T2573" s="375"/>
      <c r="U2573" s="375"/>
      <c r="V2573" s="375"/>
      <c r="W2573" s="375"/>
      <c r="X2573" s="375"/>
      <c r="Y2573" s="375"/>
      <c r="Z2573" s="375"/>
      <c r="AA2573" s="934"/>
      <c r="AB2573" s="328"/>
      <c r="AC2573" s="1084">
        <f t="shared" si="1187"/>
        <v>0</v>
      </c>
      <c r="AD2573" s="1099"/>
      <c r="AF2573" s="3389"/>
      <c r="AG2573" s="137">
        <f t="shared" si="1184"/>
        <v>0</v>
      </c>
    </row>
    <row r="2574" spans="1:33" ht="30" x14ac:dyDescent="0.25">
      <c r="A2574" s="137">
        <v>1</v>
      </c>
      <c r="B2574" s="173" t="s">
        <v>191</v>
      </c>
      <c r="C2574" s="1923"/>
      <c r="D2574" s="752"/>
      <c r="E2574" s="1927">
        <f>SUM(E2132, ,E2044,E1947,E1853,E1783,E1726,E1671,E1573,E1511,E1440, ,E1373,E1285,E1216,E1148,E1084, , ,E1047, ,E859)</f>
        <v>24500</v>
      </c>
      <c r="F2574" s="752">
        <f>SUM(F2132, ,F2044,F1947,F1853,F1783,F1726,F1671,F1573,F1511,F1440, ,F1373,F1285,F1216,F1148,F1084, , ,F1047, ,F859)</f>
        <v>4083.333333333333</v>
      </c>
      <c r="G2574" s="752">
        <f>SUM(G2132, ,G2044,G1947,G1853,G1783,G1726,G1671,G1573,G1511,G1440, ,G1373,G1285,G1216,G1148,G1084, , ,G1047, ,G859)</f>
        <v>4008</v>
      </c>
      <c r="H2574" s="1916">
        <f>G2574/F2574*100</f>
        <v>98.155102040816331</v>
      </c>
      <c r="I2574" s="1926"/>
      <c r="J2574" s="752"/>
      <c r="K2574" s="752"/>
      <c r="L2574" s="752"/>
      <c r="M2574" s="752"/>
      <c r="N2574" s="752"/>
      <c r="O2574" s="752"/>
      <c r="P2574" s="752"/>
      <c r="Q2574" s="375"/>
      <c r="R2574" s="375"/>
      <c r="S2574" s="375"/>
      <c r="T2574" s="375"/>
      <c r="U2574" s="375"/>
      <c r="V2574" s="375"/>
      <c r="W2574" s="375"/>
      <c r="X2574" s="375"/>
      <c r="Y2574" s="375"/>
      <c r="Z2574" s="375"/>
      <c r="AA2574" s="934"/>
      <c r="AB2574" s="328"/>
      <c r="AC2574" s="1084">
        <f t="shared" si="1187"/>
        <v>0</v>
      </c>
      <c r="AD2574" s="1099"/>
      <c r="AF2574" s="3389"/>
      <c r="AG2574" s="137">
        <f t="shared" si="1184"/>
        <v>0</v>
      </c>
    </row>
    <row r="2575" spans="1:33" ht="72" x14ac:dyDescent="0.25">
      <c r="A2575" s="137">
        <v>1</v>
      </c>
      <c r="B2575" s="292" t="s">
        <v>313</v>
      </c>
      <c r="C2575" s="1923"/>
      <c r="D2575" s="752"/>
      <c r="E2575" s="1927">
        <f>E1948+E1854+E1784+E1085+E1048+E919+E860</f>
        <v>16200</v>
      </c>
      <c r="F2575" s="752">
        <f>F1948+F1854+F1784+F1085+F1048+F919+F860</f>
        <v>2700</v>
      </c>
      <c r="G2575" s="752">
        <f>G1948+G1854+G1784+G1085+G1048+G919+G860</f>
        <v>2021</v>
      </c>
      <c r="H2575" s="1916">
        <f>G2575/F2575*100</f>
        <v>74.851851851851848</v>
      </c>
      <c r="I2575" s="1926"/>
      <c r="J2575" s="752"/>
      <c r="K2575" s="752"/>
      <c r="L2575" s="752"/>
      <c r="M2575" s="752"/>
      <c r="N2575" s="752"/>
      <c r="O2575" s="752"/>
      <c r="P2575" s="752"/>
      <c r="Q2575" s="375"/>
      <c r="R2575" s="375"/>
      <c r="S2575" s="375"/>
      <c r="T2575" s="375"/>
      <c r="U2575" s="375"/>
      <c r="V2575" s="375"/>
      <c r="W2575" s="375"/>
      <c r="X2575" s="375"/>
      <c r="Y2575" s="375"/>
      <c r="Z2575" s="375"/>
      <c r="AA2575" s="934"/>
      <c r="AB2575" s="328"/>
      <c r="AC2575" s="1084">
        <f t="shared" si="1187"/>
        <v>0</v>
      </c>
      <c r="AD2575" s="1099"/>
      <c r="AF2575" s="3389"/>
      <c r="AG2575" s="137">
        <f t="shared" si="1184"/>
        <v>0</v>
      </c>
    </row>
    <row r="2576" spans="1:33" ht="15.75" x14ac:dyDescent="0.25">
      <c r="A2576" s="137">
        <v>1</v>
      </c>
      <c r="B2576" s="561" t="s">
        <v>217</v>
      </c>
      <c r="C2576" s="1923"/>
      <c r="D2576" s="752"/>
      <c r="E2576" s="1927">
        <f>SUM(E2489,E2478,E2467,E2454,E2438,E2429,E2421,E2391,E2375,E2336,E2303,E2291,E2234,E2224,E2205,E2192,E2134,E2046,E1949,E1855,E1785,E1728,E1673,E1575,E1513,E1442,E1375,E1287,E1217,E1149,E1086,E1049,E984,E920,E861)</f>
        <v>267476</v>
      </c>
      <c r="F2576" s="752">
        <f>SUM(F2489,F2478,F2467,F2454,F2438,F2429,F2421,F2391,F2375,F2336,F2303,F2291,F2234,F2224,F2205,F2192,F2134,F2046,F1949,F1855,F1785,F1728,F1673,F1575,F1513,F1442,F1375,F1287,F1217,F1149,F1086,F1049,F984,F920,F861)</f>
        <v>44577.333333333336</v>
      </c>
      <c r="G2576" s="752">
        <f>SUM(G2489,G2478,G2467,G2454,G2438,G2429,G2421,G2391,G2375,G2336,G2303,G2291,G2234,G2224,G2205,G2192,G2134,G2046,G1949,G1855,G1785,G1728,G1673,G1575,G1513,G1442,G1375,G1287,G1217,G1149,G1086,G1049,G984,G920,G861)</f>
        <v>61405</v>
      </c>
      <c r="H2576" s="1916">
        <f>G2576/F2576*100</f>
        <v>137.74937935572638</v>
      </c>
      <c r="I2576" s="1926"/>
      <c r="J2576" s="752"/>
      <c r="K2576" s="752"/>
      <c r="L2576" s="752"/>
      <c r="M2576" s="752"/>
      <c r="N2576" s="752"/>
      <c r="O2576" s="752"/>
      <c r="P2576" s="752"/>
      <c r="Q2576" s="375">
        <f t="shared" ref="Q2576:Z2576" si="1208">SUM(Q2489,Q2478,Q2467,Q2454,Q2438,Q2429,Q2421,Q2391,Q2375,Q2336,Q2303,Q2291,Q2234,Q2224,Q2205,Q2192,Q2134,Q2046,Q1949,Q1855,Q1785,Q1728,Q1673,Q1575,Q1513,Q1442,Q1375,Q1287,Q1217,Q1149,Q1086,Q1049,Q984,Q920,Q861)</f>
        <v>315527.45666000003</v>
      </c>
      <c r="R2576" s="375">
        <f t="shared" si="1208"/>
        <v>315527.45666000003</v>
      </c>
      <c r="S2576" s="375">
        <f t="shared" si="1208"/>
        <v>52587.90944333333</v>
      </c>
      <c r="T2576" s="375">
        <f t="shared" si="1208"/>
        <v>53543.674339999998</v>
      </c>
      <c r="U2576" s="375">
        <f t="shared" si="1208"/>
        <v>0</v>
      </c>
      <c r="V2576" s="375">
        <f t="shared" si="1208"/>
        <v>674.04281000000003</v>
      </c>
      <c r="W2576" s="375">
        <f t="shared" si="1208"/>
        <v>955.76489666666112</v>
      </c>
      <c r="X2576" s="375">
        <f t="shared" si="1208"/>
        <v>-1.30067</v>
      </c>
      <c r="Y2576" s="375">
        <f t="shared" si="1208"/>
        <v>-7.0156800000000006</v>
      </c>
      <c r="Z2576" s="375">
        <f t="shared" si="1208"/>
        <v>54210.701469999985</v>
      </c>
      <c r="AA2576" s="934"/>
      <c r="AB2576" s="328" t="e">
        <f>SUM(AB2489,AB2478,AB2467,AB2454,AB2438,AB2429,AB2421,AB2391,AB2375,AB2336,AB2303,AB2291,#REF!,AB2234,AB2224,AB2205,AB2192,AB2134,#REF!,AB2046,AB1949,AB1855,AB1785,AB1728,AB1673,AB1575,AB1513,AB1442,#REF!,AB1375,AB1287,AB1217,AB1149,AB1086,#REF!,#REF!,AB1049,AB984,AB920,AB861)</f>
        <v>#REF!</v>
      </c>
      <c r="AC2576" s="1084">
        <f t="shared" si="1187"/>
        <v>6.3664629124104977E-12</v>
      </c>
      <c r="AD2576" s="1099"/>
      <c r="AF2576" s="3389"/>
      <c r="AG2576" s="137">
        <f t="shared" si="1184"/>
        <v>54210701.469999984</v>
      </c>
    </row>
    <row r="2577" spans="1:33" ht="31.5" x14ac:dyDescent="0.25">
      <c r="A2577" s="137">
        <v>1</v>
      </c>
      <c r="B2577" s="561" t="s">
        <v>295</v>
      </c>
      <c r="C2577" s="1923"/>
      <c r="D2577" s="752"/>
      <c r="E2577" s="1927">
        <f>E882</f>
        <v>0</v>
      </c>
      <c r="F2577" s="752">
        <f>F882</f>
        <v>0</v>
      </c>
      <c r="G2577" s="752">
        <f>G882</f>
        <v>6</v>
      </c>
      <c r="H2577" s="1916"/>
      <c r="I2577" s="1926"/>
      <c r="J2577" s="752"/>
      <c r="K2577" s="752"/>
      <c r="L2577" s="752"/>
      <c r="M2577" s="752"/>
      <c r="N2577" s="752"/>
      <c r="O2577" s="752"/>
      <c r="P2577" s="752"/>
      <c r="Q2577" s="375">
        <f t="shared" ref="Q2577:Z2577" si="1209">Q882</f>
        <v>0</v>
      </c>
      <c r="R2577" s="375">
        <f t="shared" si="1209"/>
        <v>0</v>
      </c>
      <c r="S2577" s="375">
        <f t="shared" si="1209"/>
        <v>0</v>
      </c>
      <c r="T2577" s="375">
        <f t="shared" si="1209"/>
        <v>0</v>
      </c>
      <c r="U2577" s="375">
        <f t="shared" si="1209"/>
        <v>0</v>
      </c>
      <c r="V2577" s="375">
        <f t="shared" si="1209"/>
        <v>2.1840000000000002</v>
      </c>
      <c r="W2577" s="375">
        <f t="shared" si="1209"/>
        <v>0</v>
      </c>
      <c r="X2577" s="375">
        <f t="shared" si="1209"/>
        <v>0</v>
      </c>
      <c r="Y2577" s="375">
        <f t="shared" si="1209"/>
        <v>0</v>
      </c>
      <c r="Z2577" s="375">
        <f t="shared" si="1209"/>
        <v>2.1840000000000002</v>
      </c>
      <c r="AA2577" s="934"/>
      <c r="AB2577" s="328">
        <f>AB882</f>
        <v>0</v>
      </c>
      <c r="AC2577" s="1084">
        <f t="shared" ref="AC2577:AC2596" si="1210">T2577-S2577-W2577</f>
        <v>0</v>
      </c>
      <c r="AD2577" s="1099"/>
      <c r="AF2577" s="3389"/>
      <c r="AG2577" s="137">
        <f t="shared" si="1184"/>
        <v>2184</v>
      </c>
    </row>
    <row r="2578" spans="1:33" s="2266" customFormat="1" ht="86.25" x14ac:dyDescent="0.25">
      <c r="B2578" s="292" t="s">
        <v>518</v>
      </c>
      <c r="C2578" s="1923"/>
      <c r="D2578" s="752"/>
      <c r="E2578" s="1927">
        <f>SUM(E2137, ,E2049,E1974,E1580,E1516,E1450, ,E1379,E1305,E1222,E1156,E883)</f>
        <v>161643</v>
      </c>
      <c r="F2578" s="752">
        <f>SUM(F2137, ,F2049,F1974,F1580,F1516,F1450, ,F1379,F1305,F1222,F1156,F883)</f>
        <v>26941</v>
      </c>
      <c r="G2578" s="752">
        <f>SUM(G2137, ,G2049,G1974,G1580,G1516,G1450, ,G1379,G1305,G1222,G1156,G883)</f>
        <v>16628</v>
      </c>
      <c r="H2578" s="1916">
        <f t="shared" ref="H2578:H2583" si="1211">G2578/F2578*100</f>
        <v>61.72005493485765</v>
      </c>
      <c r="I2578" s="1926"/>
      <c r="J2578" s="752"/>
      <c r="K2578" s="752"/>
      <c r="L2578" s="752"/>
      <c r="M2578" s="752"/>
      <c r="N2578" s="752"/>
      <c r="O2578" s="752"/>
      <c r="P2578" s="752"/>
      <c r="Q2578" s="375">
        <f t="shared" ref="Q2578:Z2578" si="1212">SUM(Q2137, ,Q2049,Q1974,Q1580,Q1516,Q1450, ,Q1379,Q1305,Q1222,Q1156,Q883)</f>
        <v>505035.87637999997</v>
      </c>
      <c r="R2578" s="375">
        <f t="shared" si="1212"/>
        <v>505035.87637999997</v>
      </c>
      <c r="S2578" s="375">
        <f t="shared" si="1212"/>
        <v>84172.646063333334</v>
      </c>
      <c r="T2578" s="375">
        <f t="shared" si="1212"/>
        <v>49890.033820000004</v>
      </c>
      <c r="U2578" s="375">
        <f t="shared" si="1212"/>
        <v>0</v>
      </c>
      <c r="V2578" s="375">
        <f t="shared" si="1212"/>
        <v>0</v>
      </c>
      <c r="W2578" s="375">
        <f t="shared" si="1212"/>
        <v>-34282.612243333329</v>
      </c>
      <c r="X2578" s="375">
        <f t="shared" si="1212"/>
        <v>0</v>
      </c>
      <c r="Y2578" s="375">
        <f t="shared" si="1212"/>
        <v>-6.3937400000000002</v>
      </c>
      <c r="Z2578" s="375">
        <f t="shared" si="1212"/>
        <v>49883.640080000005</v>
      </c>
      <c r="AA2578" s="934"/>
      <c r="AB2578" s="328" t="e">
        <f>SUM(AB2137,#REF!,AB2049,AB1974,AB1580,AB1516,AB1450,#REF!,AB1379,AB1305,AB1222,AB1156,AB883)</f>
        <v>#REF!</v>
      </c>
      <c r="AC2578" s="1084">
        <f t="shared" si="1210"/>
        <v>0</v>
      </c>
      <c r="AD2578" s="1099"/>
      <c r="AF2578" s="3389"/>
      <c r="AG2578" s="2266">
        <f t="shared" si="1184"/>
        <v>49883640.080000006</v>
      </c>
    </row>
    <row r="2579" spans="1:33" x14ac:dyDescent="0.25">
      <c r="A2579" s="137">
        <v>1</v>
      </c>
      <c r="B2579" s="292" t="s">
        <v>260</v>
      </c>
      <c r="C2579" s="1928"/>
      <c r="D2579" s="1929"/>
      <c r="E2579" s="1930">
        <f>SUM(E2510,E2491,E2423,E2381,E2354,E2320,E2296,E2264,E2253,E2185,E2169,E2138, ,E2050,E1975,E1858,E1812,E1789,E1731,E1676,E1630,E1616,E1602,E1581,E1517,E1451, ,E1380,E1306,E1223,E1157,E1089, , ,E1053,E994,E884)</f>
        <v>707919.45</v>
      </c>
      <c r="F2579" s="1930">
        <f>SUM(F2510,F2491,F2423,F2381,F2354,F2320,F2296,F2264,F2253,F2185,F2169,F2138, ,F2050,F1975,F1858,F1812,F1789,F1731,F1676,F1630,F1616,F1602,F1581,F1517,F1451, ,F1380,F1306,F1223,F1157,F1089, , ,F1053,F994,F884)</f>
        <v>117997.44166666665</v>
      </c>
      <c r="G2579" s="1930">
        <f>SUM(G2510,G2491,G2423,G2381,G2354,G2320,G2296,G2264,G2253,G2185,G2169,G2138, ,G2050,G1975,G1858,G1812,G1789,G1731,G1676,G1630,G1616,G1602,G1581,G1517,G1451, ,G1380,G1306,G1223,G1157,G1089, , ,G1053,G994,G884)</f>
        <v>131560.35749999998</v>
      </c>
      <c r="H2579" s="1916">
        <f t="shared" si="1211"/>
        <v>111.49424567326425</v>
      </c>
      <c r="I2579" s="1926"/>
      <c r="J2579" s="752"/>
      <c r="K2579" s="752"/>
      <c r="L2579" s="752"/>
      <c r="M2579" s="752"/>
      <c r="N2579" s="752"/>
      <c r="O2579" s="752"/>
      <c r="P2579" s="752"/>
      <c r="Q2579" s="375"/>
      <c r="R2579" s="375"/>
      <c r="S2579" s="375"/>
      <c r="T2579" s="375"/>
      <c r="U2579" s="375"/>
      <c r="V2579" s="375"/>
      <c r="W2579" s="375"/>
      <c r="X2579" s="375"/>
      <c r="Y2579" s="375"/>
      <c r="Z2579" s="375"/>
      <c r="AA2579" s="938"/>
      <c r="AB2579" s="328"/>
      <c r="AC2579" s="1084">
        <f t="shared" si="1210"/>
        <v>0</v>
      </c>
      <c r="AD2579" s="1099"/>
      <c r="AE2579" s="3112"/>
      <c r="AF2579" s="3389"/>
      <c r="AG2579" s="137">
        <f t="shared" si="1184"/>
        <v>0</v>
      </c>
    </row>
    <row r="2580" spans="1:33" ht="29.25" x14ac:dyDescent="0.25">
      <c r="A2580" s="137">
        <v>1</v>
      </c>
      <c r="B2580" s="292" t="s">
        <v>274</v>
      </c>
      <c r="C2580" s="1928"/>
      <c r="D2580" s="1929"/>
      <c r="E2580" s="1930">
        <f>SUM(E2139, ,E2051,E1976,E1859,E1790,E1732,E1677,E1582,E1518,E1452, ,E1381,E1307,E1224,E1158,E1054,E995,E885)</f>
        <v>461325</v>
      </c>
      <c r="F2580" s="2990">
        <f>SUM(F2139, ,F2051,F1976,F1859,F1790,F1732,F1677,F1582,F1518,F1452, ,F1381,F1307,F1224,F1158,F1054,F995,F885)</f>
        <v>76888.333333333343</v>
      </c>
      <c r="G2580" s="1929">
        <f>SUM(G2139, ,G2051,G1976,G1859,G1790,G1732,G1677,G1582,G1518,G1452, ,G1381,G1307,G1224,G1158,G1054,G995,G885)</f>
        <v>76262</v>
      </c>
      <c r="H2580" s="1916">
        <f t="shared" si="1211"/>
        <v>99.18539873843018</v>
      </c>
      <c r="I2580" s="1926"/>
      <c r="J2580" s="752"/>
      <c r="K2580" s="752"/>
      <c r="L2580" s="752"/>
      <c r="M2580" s="752"/>
      <c r="N2580" s="752"/>
      <c r="O2580" s="752"/>
      <c r="P2580" s="752"/>
      <c r="Q2580" s="375">
        <f t="shared" ref="Q2580:Z2580" si="1213">SUM(Q2139, ,Q2051,Q1976,Q1859,Q1790,Q1732,Q1677,Q1582,Q1518,Q1452, ,Q1381,Q1307,Q1224,Q1158,Q1054,Q995,Q885)</f>
        <v>0</v>
      </c>
      <c r="R2580" s="375">
        <f t="shared" si="1213"/>
        <v>0</v>
      </c>
      <c r="S2580" s="375">
        <f t="shared" si="1213"/>
        <v>0</v>
      </c>
      <c r="T2580" s="375">
        <f t="shared" si="1213"/>
        <v>0</v>
      </c>
      <c r="U2580" s="375">
        <f t="shared" si="1213"/>
        <v>0</v>
      </c>
      <c r="V2580" s="375">
        <f t="shared" si="1213"/>
        <v>0</v>
      </c>
      <c r="W2580" s="375">
        <f t="shared" si="1213"/>
        <v>0</v>
      </c>
      <c r="X2580" s="375">
        <f t="shared" si="1213"/>
        <v>0</v>
      </c>
      <c r="Y2580" s="375">
        <f t="shared" si="1213"/>
        <v>0</v>
      </c>
      <c r="Z2580" s="375">
        <f t="shared" si="1213"/>
        <v>0</v>
      </c>
      <c r="AA2580" s="938"/>
      <c r="AB2580" s="328"/>
      <c r="AC2580" s="1084">
        <f t="shared" si="1210"/>
        <v>0</v>
      </c>
      <c r="AD2580" s="1099"/>
      <c r="AF2580" s="3389"/>
      <c r="AG2580" s="137">
        <f t="shared" si="1184"/>
        <v>0</v>
      </c>
    </row>
    <row r="2581" spans="1:33" ht="29.25" x14ac:dyDescent="0.25">
      <c r="A2581" s="137">
        <v>1</v>
      </c>
      <c r="B2581" s="292" t="s">
        <v>261</v>
      </c>
      <c r="C2581" s="1928"/>
      <c r="D2581" s="1929"/>
      <c r="E2581" s="1930">
        <f>SUM(E2424,E2382,E2355,E2321,E2297,E2265,E2186,E2170,E2140,E2078, ,E2052,E1977,E1860,E1813,E1791,E1733,E1678,E1631,E1617,E1603,E1583,E1519,E1453, ,E1382,E1308,E1225,E1159,E1090, , ,E1055,E996,E886,E2511)</f>
        <v>971045.65957446815</v>
      </c>
      <c r="F2581" s="1930">
        <f>SUM(F2424,F2382,F2355,F2321,F2297,F2265,F2186,F2170,F2140,F2078, ,F2052,F1977,F1860,F1813,F1791,F1733,F1678,F1631,F1617,F1603,F1583,F1519,F1453, ,F1382,F1308,F1225,F1159,F1090, , ,F1055,F996,F886,F2511)</f>
        <v>161840.65602836874</v>
      </c>
      <c r="G2581" s="1930">
        <f>SUM(G2424,G2382,G2355,G2321,G2297,G2265,G2186,G2170,G2140,G2078, ,G2052,G1977,G1860,G1813,G1791,G1733,G1678,G1631,G1617,G1603,G1583,G1519,G1453, ,G1382,G1308,G1225,G1159,G1090, , ,G1055,G996,G886,G2511)</f>
        <v>144546.35425531914</v>
      </c>
      <c r="H2581" s="1916">
        <f t="shared" si="1211"/>
        <v>89.313994272231497</v>
      </c>
      <c r="I2581" s="1926"/>
      <c r="J2581" s="752"/>
      <c r="K2581" s="752"/>
      <c r="L2581" s="752"/>
      <c r="M2581" s="752"/>
      <c r="N2581" s="752"/>
      <c r="O2581" s="752"/>
      <c r="P2581" s="752"/>
      <c r="Q2581" s="375"/>
      <c r="R2581" s="375"/>
      <c r="S2581" s="375"/>
      <c r="T2581" s="375"/>
      <c r="U2581" s="375"/>
      <c r="V2581" s="375"/>
      <c r="W2581" s="375"/>
      <c r="X2581" s="375"/>
      <c r="Y2581" s="375"/>
      <c r="Z2581" s="375"/>
      <c r="AA2581" s="967"/>
      <c r="AB2581" s="328"/>
      <c r="AC2581" s="1084">
        <f t="shared" si="1210"/>
        <v>0</v>
      </c>
      <c r="AD2581" s="1099"/>
      <c r="AF2581" s="3389"/>
      <c r="AG2581" s="137">
        <f t="shared" si="1184"/>
        <v>0</v>
      </c>
    </row>
    <row r="2582" spans="1:33" ht="29.25" x14ac:dyDescent="0.25">
      <c r="A2582" s="137">
        <v>1</v>
      </c>
      <c r="B2582" s="292" t="s">
        <v>262</v>
      </c>
      <c r="C2582" s="1928"/>
      <c r="D2582" s="1929"/>
      <c r="E2582" s="1930">
        <f>SUM(E2383,E2298,E2141, ,E2053,E1978,E1861,E1792,E1734,E1679,E1584,E1520,E1454, ,E1383,E1309,E1226,E1160,E1091, , ,E1056,E997,E928,E887, )</f>
        <v>288002</v>
      </c>
      <c r="F2582" s="2990">
        <f>SUM(F2383,F2298,F2141, ,F2053,F1978,F1861,F1792,F1734,F1679,F1584,F1520,F1454, ,F1383,F1309,F1226,F1160,F1091, , ,F1056,F997,F928,F887, )</f>
        <v>48001</v>
      </c>
      <c r="G2582" s="375">
        <f>SUM(G2383,G2298,G2141, ,G2053,G1978,G1861,G1792,G1734,G1679,G1584,G1520,G1454, ,G1383,G1309,G1226,G1160,G1091, , ,G1056,G997,G928,G887, )</f>
        <v>42328</v>
      </c>
      <c r="H2582" s="1916">
        <f t="shared" si="1211"/>
        <v>88.181496218828769</v>
      </c>
      <c r="I2582" s="1926"/>
      <c r="J2582" s="752"/>
      <c r="K2582" s="752"/>
      <c r="L2582" s="752"/>
      <c r="M2582" s="752"/>
      <c r="N2582" s="752"/>
      <c r="O2582" s="752"/>
      <c r="P2582" s="752"/>
      <c r="Q2582" s="375">
        <f t="shared" ref="Q2582:Z2582" si="1214">SUM(Q2383,Q2298,Q2141, ,Q2053,Q1978,Q1861,Q1792,Q1734,Q1679,Q1584,Q1520,Q1454, ,Q1383,Q1309,Q1226,Q1160,Q1091, , ,Q1056,Q997,Q928,Q887, )</f>
        <v>0</v>
      </c>
      <c r="R2582" s="375">
        <f t="shared" si="1214"/>
        <v>0</v>
      </c>
      <c r="S2582" s="375">
        <f t="shared" si="1214"/>
        <v>0</v>
      </c>
      <c r="T2582" s="375">
        <f t="shared" si="1214"/>
        <v>0</v>
      </c>
      <c r="U2582" s="375">
        <f t="shared" si="1214"/>
        <v>0</v>
      </c>
      <c r="V2582" s="375">
        <f t="shared" si="1214"/>
        <v>0</v>
      </c>
      <c r="W2582" s="375">
        <f t="shared" si="1214"/>
        <v>0</v>
      </c>
      <c r="X2582" s="375">
        <f t="shared" si="1214"/>
        <v>0</v>
      </c>
      <c r="Y2582" s="375">
        <f t="shared" si="1214"/>
        <v>0</v>
      </c>
      <c r="Z2582" s="375">
        <f t="shared" si="1214"/>
        <v>0</v>
      </c>
      <c r="AA2582" s="938"/>
      <c r="AB2582" s="328" t="e">
        <f>SUM(AB2383,AB2298,AB2141,#REF!,AB2053,AB1978,AB1861,AB1792,AB1734,AB1679,AB1584,AB1520,AB1454,#REF!,AB1383,AB1309,AB1226,AB1160,AB1091,#REF!,#REF!,AB1056,AB997,AB928,AB887,#REF!)</f>
        <v>#REF!</v>
      </c>
      <c r="AC2582" s="1084">
        <f t="shared" si="1210"/>
        <v>0</v>
      </c>
      <c r="AD2582" s="1099"/>
      <c r="AF2582" s="3389"/>
      <c r="AG2582" s="137">
        <f t="shared" si="1184"/>
        <v>0</v>
      </c>
    </row>
    <row r="2583" spans="1:33" ht="29.25" x14ac:dyDescent="0.25">
      <c r="A2583" s="137">
        <v>1</v>
      </c>
      <c r="B2583" s="292" t="s">
        <v>134</v>
      </c>
      <c r="C2583" s="1928"/>
      <c r="D2583" s="1929"/>
      <c r="E2583" s="1930">
        <f>SUM(E2512,E2492,E2482,E2474,E2456,E2450,E2434,E2425,E2402,E2384,E2356,E2341,E2322,E2307,E2299,E2267,E2254,E2228,E2220,E2195,E2187,E2171,E2142,E2079, ,E2054,E1979,E1862,E1814,E1793,E1735,E1680,E1632,E1618,E1604,E1585,E1521,E1455, ,E1384,E1310,E1227,E1161,E1092, , ,E1057,E998,E929,E888, )</f>
        <v>4347335.7357142866</v>
      </c>
      <c r="F2583" s="1929">
        <f>SUM(F2512,F2492,F2482,F2474,F2456,F2450,F2434,F2425,F2402,F2384,F2356,F2341,F2322,F2307,F2299,F2267,F2254,F2228,F2220,F2195,F2187,F2171,F2142,F2079, ,F2054,F1979,F1862,F1814,F1793,F1735,F1680,F1632,F1618,F1604,F1585,F1521,F1455, ,F1384,F1310,F1227,F1161,F1092, , ,F1057,F998,F929,F888, )</f>
        <v>724576.19880952372</v>
      </c>
      <c r="G2583" s="1929">
        <f>SUM(G2512,G2492,G2482,G2474,G2456,G2450,G2434,G2425,G2402,G2384,G2356,G2341,G2322,G2307,G2299,G2267,G2254,G2228,G2220,G2195,G2187,G2171,G2142,G2079, ,G2054,G1979,G1862,G1814,G1793,G1735,G1680,G1632,G1618,G1604,G1585,G1521,G1455, ,G1384,G1310,G1227,G1161,G1092, , ,G1057,G998,G929,G888, )</f>
        <v>660139.27416666679</v>
      </c>
      <c r="H2583" s="1916">
        <f t="shared" si="1211"/>
        <v>91.106949862729877</v>
      </c>
      <c r="I2583" s="1926"/>
      <c r="J2583" s="752"/>
      <c r="K2583" s="752"/>
      <c r="L2583" s="752"/>
      <c r="M2583" s="752"/>
      <c r="N2583" s="752"/>
      <c r="O2583" s="752"/>
      <c r="P2583" s="752"/>
      <c r="Q2583" s="375">
        <f t="shared" ref="Q2583:Z2583" si="1215">SUM(Q2512,Q2492,Q2482,Q2474,Q2456,Q2450,Q2434,Q2425,Q2402,Q2384,Q2356,Q2341,Q2322,Q2307,Q2299,Q2267,Q2254,Q2228,Q2220,Q2195,Q2187,Q2171,Q2142,Q2079, ,Q2054,Q1979,Q1862,Q1814,Q1793,Q1735,Q1680,Q1632,Q1618,Q1604,Q1585,Q1521,Q1455, ,Q1384,Q1310,Q1227,Q1161,Q1092, , ,Q1057,Q998,Q929,Q888, )</f>
        <v>4836597.6092999997</v>
      </c>
      <c r="R2583" s="375">
        <f t="shared" si="1215"/>
        <v>4836597.6092999997</v>
      </c>
      <c r="S2583" s="375">
        <f t="shared" si="1215"/>
        <v>806099.60155000025</v>
      </c>
      <c r="T2583" s="375">
        <f t="shared" si="1215"/>
        <v>763108.8738099999</v>
      </c>
      <c r="U2583" s="375">
        <f t="shared" si="1215"/>
        <v>0</v>
      </c>
      <c r="V2583" s="375">
        <f t="shared" si="1215"/>
        <v>371.68303000000009</v>
      </c>
      <c r="W2583" s="375">
        <f t="shared" si="1215"/>
        <v>-42990.727740000038</v>
      </c>
      <c r="X2583" s="375">
        <f t="shared" si="1215"/>
        <v>-31.57705</v>
      </c>
      <c r="Y2583" s="375">
        <f t="shared" si="1215"/>
        <v>-147.34557000000001</v>
      </c>
      <c r="Z2583" s="375">
        <f t="shared" si="1215"/>
        <v>763333.21126999985</v>
      </c>
      <c r="AA2583" s="938"/>
      <c r="AB2583" s="328" t="e">
        <f>SUBTOTAL(9,AB2512,AB2492,AB2482,AB2474,AB2456,AB2450,AB2434,AB2425,AB2402,AB2384,AB2356,AB2341,AB2322,AB2307,AB2299,AB2267,AB2254,AB2228,AB2220,AB2195,AB2187,AB2171,AB2142,AB2079,#REF!,AB2054,AB1979,AB1862,AB1814,AB1793,AB1735,AB1680,AB1632,AB1618,AB1604,AB1585,AB1521,AB1455,#REF!,AB1384,AB1310,AB1227,AB1161,AB1092,#REF!,#REF!,AB1057,AB998,AB929,AB888,#REF!)</f>
        <v>#REF!</v>
      </c>
      <c r="AC2583" s="1084">
        <f t="shared" si="1210"/>
        <v>-3.1286617740988731E-10</v>
      </c>
      <c r="AD2583" s="1099"/>
      <c r="AF2583" s="3389"/>
      <c r="AG2583" s="137">
        <f t="shared" si="1184"/>
        <v>763333211.26999986</v>
      </c>
    </row>
    <row r="2584" spans="1:33" ht="15.75" x14ac:dyDescent="0.25">
      <c r="A2584" s="137">
        <v>1</v>
      </c>
      <c r="B2584" s="1931" t="s">
        <v>28</v>
      </c>
      <c r="C2584" s="1931"/>
      <c r="D2584" s="1932"/>
      <c r="E2584" s="1933"/>
      <c r="F2584" s="1932"/>
      <c r="G2584" s="1932"/>
      <c r="H2584" s="752"/>
      <c r="I2584" s="1934"/>
      <c r="J2584" s="1934"/>
      <c r="K2584" s="1935"/>
      <c r="L2584" s="1935"/>
      <c r="M2584" s="1935"/>
      <c r="N2584" s="1935"/>
      <c r="O2584" s="1935"/>
      <c r="P2584" s="1935"/>
      <c r="Q2584" s="375"/>
      <c r="R2584" s="375"/>
      <c r="S2584" s="375"/>
      <c r="T2584" s="375"/>
      <c r="U2584" s="375"/>
      <c r="V2584" s="375"/>
      <c r="W2584" s="375"/>
      <c r="X2584" s="375"/>
      <c r="Y2584" s="375"/>
      <c r="Z2584" s="375"/>
      <c r="AA2584" s="1936"/>
      <c r="AB2584" s="328"/>
      <c r="AC2584" s="1084">
        <f t="shared" si="1210"/>
        <v>0</v>
      </c>
      <c r="AD2584" s="1099"/>
      <c r="AF2584" s="3389"/>
      <c r="AG2584" s="137">
        <f t="shared" si="1184"/>
        <v>0</v>
      </c>
    </row>
    <row r="2585" spans="1:33" x14ac:dyDescent="0.25">
      <c r="A2585" s="137">
        <v>1</v>
      </c>
      <c r="B2585" s="718" t="s">
        <v>224</v>
      </c>
      <c r="C2585" s="718"/>
      <c r="D2585" s="1916"/>
      <c r="E2585" s="1917">
        <f>SUM( ,E2083,E1985,E1001,E934,E897, )</f>
        <v>2053</v>
      </c>
      <c r="F2585" s="1916">
        <f>SUM( ,F2083,F1985,F1001,F934,F897, )</f>
        <v>344.5</v>
      </c>
      <c r="G2585" s="1916">
        <f>SUM( ,G2083,G1985,G1001,G934,G897, )</f>
        <v>249</v>
      </c>
      <c r="H2585" s="752">
        <f t="shared" ref="H2585:H2594" si="1216">G2585/F2585*100</f>
        <v>72.278664731494928</v>
      </c>
      <c r="I2585" s="1918">
        <f t="shared" ref="I2585:J2588" si="1217">L2585/F2585</f>
        <v>9.5239477503628454</v>
      </c>
      <c r="J2585" s="1918">
        <f t="shared" si="1217"/>
        <v>11.927710843373495</v>
      </c>
      <c r="K2585" s="1916">
        <f>SUM( ,K2083,K1985,K1001,K934,K897, )</f>
        <v>19685</v>
      </c>
      <c r="L2585" s="1916">
        <f>SUM( ,L2083,L1985,L1001,L934,L897, )</f>
        <v>3281</v>
      </c>
      <c r="M2585" s="1916">
        <f>SUM( ,M2083,M1985,M1001,M934,M897, )</f>
        <v>2970</v>
      </c>
      <c r="N2585" s="1916">
        <f>M2585/L2585*100</f>
        <v>90.521182566290776</v>
      </c>
      <c r="O2585" s="1916">
        <f>SUM( ,O2083,O1985,O1001,O934,O897, )</f>
        <v>66.349999999999994</v>
      </c>
      <c r="P2585" s="1919">
        <f>M2585/$B$4*12/O2585</f>
        <v>268.57573474001509</v>
      </c>
      <c r="Q2585" s="375"/>
      <c r="R2585" s="375"/>
      <c r="S2585" s="375"/>
      <c r="T2585" s="375"/>
      <c r="U2585" s="375"/>
      <c r="V2585" s="375"/>
      <c r="W2585" s="375"/>
      <c r="X2585" s="375"/>
      <c r="Y2585" s="375"/>
      <c r="Z2585" s="375"/>
      <c r="AA2585" s="1661"/>
      <c r="AB2585" s="328"/>
      <c r="AC2585" s="1084">
        <f t="shared" si="1210"/>
        <v>0</v>
      </c>
      <c r="AD2585" s="1099"/>
      <c r="AF2585" s="3389"/>
      <c r="AG2585" s="137">
        <f t="shared" si="1184"/>
        <v>0</v>
      </c>
    </row>
    <row r="2586" spans="1:33" x14ac:dyDescent="0.25">
      <c r="A2586" s="137">
        <v>1</v>
      </c>
      <c r="B2586" s="1937" t="s">
        <v>225</v>
      </c>
      <c r="C2586" s="1938"/>
      <c r="D2586" s="1939"/>
      <c r="E2586" s="1930">
        <f>SUM(E2498,E2462,E2328,E2270,E2199,E2153,E2145,E2059,E1991,E1869,E1799,E1739,E1686,E1589,E1525,E1462, ,E1390,E1323,E1231,E1167,E1097, , ,E1061,E1004,E901,E2387)</f>
        <v>38641</v>
      </c>
      <c r="F2586" s="1940">
        <f>SUM(F2498,F2462,F2328,F2270,F2199,F2153,F2145,F2059,F1991,F1869,F1799,F1739,F1686,F1589,F1525,F1462, ,F1390,F1323,F1231,F1167,F1097, , ,F1061,F1004,F901,F2387)</f>
        <v>6445.333333333333</v>
      </c>
      <c r="G2586" s="1940">
        <f>SUM(G2498,G2462,G2328,G2270,G2199,G2153,G2145,G2059,G1991,G1869,G1799,G1739,G1686,G1589,G1525,G1462, ,G1390,G1323,G1231,G1167,G1097, , ,G1061,G1004,G901,G2387)</f>
        <v>6343</v>
      </c>
      <c r="H2586" s="752">
        <f t="shared" si="1216"/>
        <v>98.412287960281347</v>
      </c>
      <c r="I2586" s="1918">
        <f t="shared" si="1217"/>
        <v>6.4167356226727348</v>
      </c>
      <c r="J2586" s="1918">
        <f t="shared" si="1217"/>
        <v>6.3785275106416526</v>
      </c>
      <c r="K2586" s="1939">
        <f>SUM(K2498,K2462,K2328,K2270,K2199,K2153,K2145,K2059,K1991,K1869,K1799,K1739,K1686,K1589,K1525,K1462, ,K1390,K1323,K1231,K1167,K1097, , ,K1061,K1004,K901,K2387)</f>
        <v>248147</v>
      </c>
      <c r="L2586" s="1939">
        <f>SUM(L2498,L2462,L2328,L2270,L2199,L2153,L2145,L2059,L1991,L1869,L1799,L1739,L1686,L1589,L1525,L1462, ,L1390,L1323,L1231,L1167,L1097, , ,L1061,L1004,L901,L2387)</f>
        <v>41358</v>
      </c>
      <c r="M2586" s="1939">
        <f>SUM(M2498,M2462,M2328,M2270,M2199,M2153,M2145,M2059,M1991,M1869,M1799,M1739,M1686,M1589,M1525,M1462, ,M1390,M1323,M1231,M1167,M1097, , ,M1061,M1004,M901,M2387)</f>
        <v>40459</v>
      </c>
      <c r="N2586" s="1916">
        <f>M2586/L2586*100</f>
        <v>97.826297209729674</v>
      </c>
      <c r="O2586" s="1939">
        <f>SUM(O2498,O2462,O2328,O2270,O2199,O2153,O2145,O2059,O1991,O1869,O1799,O1739,O1686,O1589,O1525,O1462, ,O1390,O1323,O1231,O1167,O1097, , ,O1061,O1004,O901,O2387)</f>
        <v>1029.1008333333334</v>
      </c>
      <c r="P2586" s="1919">
        <f>M2586/$B$4*12/O2586</f>
        <v>235.88942126662351</v>
      </c>
      <c r="Q2586" s="375"/>
      <c r="R2586" s="375"/>
      <c r="S2586" s="375"/>
      <c r="T2586" s="375"/>
      <c r="U2586" s="375"/>
      <c r="V2586" s="375"/>
      <c r="W2586" s="375"/>
      <c r="X2586" s="375"/>
      <c r="Y2586" s="375"/>
      <c r="Z2586" s="375"/>
      <c r="AA2586" s="912"/>
      <c r="AB2586" s="328" t="e">
        <f>SUM(AB2498,AB2462,AB2328,AB2270,AB2199,AB2153,AB2145,AB2059,AB1991,AB1869,AB1799,AB1739,AB1686,AB1589,AB1525,AB1462,#REF!,AB1390,AB1323,AB1231,AB1167,AB1097,#REF!,#REF!,AB1061,AB1004,AB901)</f>
        <v>#REF!</v>
      </c>
      <c r="AC2586" s="1084">
        <f t="shared" si="1210"/>
        <v>0</v>
      </c>
      <c r="AD2586" s="1099"/>
      <c r="AF2586" s="3389"/>
      <c r="AG2586" s="137">
        <f t="shared" si="1184"/>
        <v>0</v>
      </c>
    </row>
    <row r="2587" spans="1:33" ht="29.25" x14ac:dyDescent="0.25">
      <c r="A2587" s="137">
        <v>1</v>
      </c>
      <c r="B2587" s="722" t="s">
        <v>201</v>
      </c>
      <c r="C2587" s="722"/>
      <c r="D2587" s="1941"/>
      <c r="E2587" s="1933">
        <f>SUM(E2499,E2463,E2329,E2271,E2200,E2154, ,E2146,E2084,E2060,E1992,E1870,E1800,E1740,E1687,E1590,E1526,E1463, ,E1391,E1324,E1232,E1168,E1098, , ,E1062,E1005,E935,E902, ,E2388)</f>
        <v>40694</v>
      </c>
      <c r="F2587" s="1941">
        <f>SUM(F2499,F2463,F2329,F2271,F2200,F2154, ,F2146,F2084,F2060,F1992,F1870,F1800,F1740,F1687,F1590,F1526,F1463, ,F1391,F1324,F1232,F1168,F1098, , ,F1062,F1005,F935,F902, ,F2388)</f>
        <v>6789.833333333333</v>
      </c>
      <c r="G2587" s="1941">
        <f>SUM(G2499,G2463,G2329,G2271,G2200,G2154, ,G2146,G2084,G2060,G1992,G1870,G1800,G1740,G1687,G1590,G1526,G1463, ,G1391,G1324,G1232,G1168,G1098, , ,G1062,G1005,G935,G902, ,G2388)</f>
        <v>6592</v>
      </c>
      <c r="H2587" s="752">
        <f t="shared" si="1216"/>
        <v>97.086330052284055</v>
      </c>
      <c r="I2587" s="1918">
        <f t="shared" si="1217"/>
        <v>6.5743881784039866</v>
      </c>
      <c r="J2587" s="1918">
        <f t="shared" si="1217"/>
        <v>6.58813713592233</v>
      </c>
      <c r="K2587" s="1941">
        <f>SUM(K2499,K2463,K2329,K2271,K2200,K2154, ,K2146,K2084,K2060,K1992,K1870,K1800,K1740,K1687,K1590,K1526,K1463, ,K1391,K1324,K1232,K1168,K1098, , ,K1062,K1005,K935,K902, ,K2388)</f>
        <v>267832</v>
      </c>
      <c r="L2587" s="1941">
        <f>SUM(L2499,L2463,L2329,L2271,L2200,L2154, ,L2146,L2084,L2060,L1992,L1870,L1800,L1740,L1687,L1590,L1526,L1463, ,L1391,L1324,L1232,L1168,L1098, , ,L1062,L1005,L935,L902, ,L2388)</f>
        <v>44639</v>
      </c>
      <c r="M2587" s="1941">
        <f>SUM(M2499,M2463,M2329,M2271,M2200,M2154, ,M2146,M2084,M2060,M1992,M1870,M1800,M1740,M1687,M1590,M1526,M1463, ,M1391,M1324,M1232,M1168,M1098, , ,M1062,M1005,M935,M902, ,M2388)</f>
        <v>43429</v>
      </c>
      <c r="N2587" s="1916">
        <f>M2587/L2587*100</f>
        <v>97.289365801205221</v>
      </c>
      <c r="O2587" s="1941">
        <f>SUM(O2499,O2463,O2329,O2271,O2200,O2154, ,O2146,O2084,O2060,O1992,O1870,O1800,O1740,O1687,O1590,O1526,O1463, ,O1391,O1324,O1232,O1168,O1098, , ,O1062,O1005,O935,O902, ,O2388)</f>
        <v>1095.4508333333333</v>
      </c>
      <c r="P2587" s="1919">
        <f>M2587/$B$4*12/O2587</f>
        <v>237.8691878001523</v>
      </c>
      <c r="Q2587" s="375">
        <f t="shared" ref="Q2587:Z2587" si="1218">SUM(Q2499,Q2463,Q2329,Q2271,Q2200,Q2154, ,Q2146,Q2084,Q2060,Q1992,Q1870,Q1800,Q1740,Q1687,Q1590,Q1526,Q1463, ,Q1391,Q1324,Q1232,Q1168,Q1098, , ,Q1062,Q1005,Q935,Q902, ,Q2388)</f>
        <v>863593.62637161603</v>
      </c>
      <c r="R2587" s="375">
        <f t="shared" si="1218"/>
        <v>863593.62637161603</v>
      </c>
      <c r="S2587" s="375">
        <f t="shared" si="1218"/>
        <v>143932.27106193596</v>
      </c>
      <c r="T2587" s="375">
        <f t="shared" si="1218"/>
        <v>137443.09810999999</v>
      </c>
      <c r="U2587" s="375">
        <f t="shared" si="1218"/>
        <v>0</v>
      </c>
      <c r="V2587" s="375">
        <f t="shared" si="1218"/>
        <v>0</v>
      </c>
      <c r="W2587" s="375">
        <f t="shared" si="1218"/>
        <v>-6489.1729519359988</v>
      </c>
      <c r="X2587" s="375">
        <f t="shared" si="1218"/>
        <v>-48.012209999999996</v>
      </c>
      <c r="Y2587" s="375">
        <f t="shared" si="1218"/>
        <v>-41.936709999999998</v>
      </c>
      <c r="Z2587" s="375">
        <f t="shared" si="1218"/>
        <v>137401.16139999998</v>
      </c>
      <c r="AA2587" s="1942"/>
      <c r="AB2587" s="328" t="e">
        <f>SUM(AB2499,AB2463,AB2329,AB2271,AB2200,AB2154,#REF!,AB2146,AB2084,AB2060,AB1992,AB1870,AB1800,AB1740,AB1687,AB1590,AB1526,AB1463,#REF!,AB1391,AB1324,AB1232,AB1168,AB1098,#REF!,#REF!,AB1062,AB1005,AB935,AB902,#REF!)</f>
        <v>#REF!</v>
      </c>
      <c r="AC2587" s="1084">
        <f t="shared" si="1210"/>
        <v>3.3651303965598345E-11</v>
      </c>
      <c r="AD2587" s="1099"/>
      <c r="AF2587" s="3389"/>
      <c r="AG2587" s="137">
        <f t="shared" si="1184"/>
        <v>137401161.39999998</v>
      </c>
    </row>
    <row r="2588" spans="1:33" ht="30" x14ac:dyDescent="0.25">
      <c r="A2588" s="137">
        <v>1</v>
      </c>
      <c r="B2588" s="1943" t="s">
        <v>216</v>
      </c>
      <c r="C2588" s="1944"/>
      <c r="D2588" s="1945"/>
      <c r="E2588" s="1946">
        <f xml:space="preserve"> +E2152+E2497</f>
        <v>43</v>
      </c>
      <c r="F2588" s="1945">
        <f xml:space="preserve"> +F2152+F2497</f>
        <v>8</v>
      </c>
      <c r="G2588" s="1945">
        <f xml:space="preserve"> +G2152+G2497</f>
        <v>5</v>
      </c>
      <c r="H2588" s="752">
        <f t="shared" si="1216"/>
        <v>62.5</v>
      </c>
      <c r="I2588" s="1918">
        <f t="shared" si="1217"/>
        <v>9.875</v>
      </c>
      <c r="J2588" s="1918">
        <f t="shared" si="1217"/>
        <v>13.8</v>
      </c>
      <c r="K2588" s="1945">
        <f xml:space="preserve"> +K2152+K2497</f>
        <v>473</v>
      </c>
      <c r="L2588" s="1945">
        <f xml:space="preserve"> +L2152+L2497</f>
        <v>79</v>
      </c>
      <c r="M2588" s="1945">
        <f xml:space="preserve"> +M2152+M2497</f>
        <v>69</v>
      </c>
      <c r="N2588" s="1947">
        <f>M2588/L2588*100</f>
        <v>87.341772151898738</v>
      </c>
      <c r="O2588" s="1945">
        <f xml:space="preserve"> +O2152+O2497</f>
        <v>1.5766666666666667</v>
      </c>
      <c r="P2588" s="1948">
        <f>M2588/$B$4*12/O2588</f>
        <v>262.57928118393232</v>
      </c>
      <c r="Q2588" s="375">
        <f>Q2499+Q2154</f>
        <v>5913.9989770200009</v>
      </c>
      <c r="R2588" s="375">
        <f>R2499+R2154</f>
        <v>5913.9989770200009</v>
      </c>
      <c r="S2588" s="375">
        <f t="shared" ref="S2588:Z2588" si="1219">S2499+S2154</f>
        <v>985.66649617000007</v>
      </c>
      <c r="T2588" s="375">
        <f t="shared" si="1219"/>
        <v>731.95602999999994</v>
      </c>
      <c r="U2588" s="375">
        <f t="shared" si="1219"/>
        <v>0</v>
      </c>
      <c r="V2588" s="375">
        <f t="shared" si="1219"/>
        <v>0</v>
      </c>
      <c r="W2588" s="375">
        <f t="shared" si="1219"/>
        <v>-253.71046617000007</v>
      </c>
      <c r="X2588" s="375">
        <f t="shared" si="1219"/>
        <v>0</v>
      </c>
      <c r="Y2588" s="375">
        <f t="shared" si="1219"/>
        <v>0</v>
      </c>
      <c r="Z2588" s="375">
        <f t="shared" si="1219"/>
        <v>731.95602999999994</v>
      </c>
      <c r="AA2588" s="1949"/>
      <c r="AB2588" s="328" t="e">
        <f>#REF!+AB2152+AB2497</f>
        <v>#REF!</v>
      </c>
      <c r="AC2588" s="1084">
        <f t="shared" si="1210"/>
        <v>0</v>
      </c>
      <c r="AD2588" s="1099"/>
      <c r="AF2588" s="3389"/>
      <c r="AG2588" s="137">
        <f t="shared" si="1184"/>
        <v>731956.02999999991</v>
      </c>
    </row>
    <row r="2589" spans="1:33" ht="30" x14ac:dyDescent="0.25">
      <c r="A2589" s="137">
        <v>1</v>
      </c>
      <c r="B2589" s="1950" t="s">
        <v>236</v>
      </c>
      <c r="C2589" s="1950"/>
      <c r="D2589" s="1945"/>
      <c r="E2589" s="1946">
        <f>E2084</f>
        <v>810</v>
      </c>
      <c r="F2589" s="1945">
        <f>F2084</f>
        <v>135</v>
      </c>
      <c r="G2589" s="1945">
        <f>G2084</f>
        <v>122</v>
      </c>
      <c r="H2589" s="752">
        <f t="shared" si="1216"/>
        <v>90.370370370370367</v>
      </c>
      <c r="I2589" s="1951">
        <f t="shared" ref="I2589:Z2589" si="1220">I2084</f>
        <v>10</v>
      </c>
      <c r="J2589" s="1951">
        <f t="shared" si="1220"/>
        <v>9.9262295081967213</v>
      </c>
      <c r="K2589" s="1945">
        <f t="shared" si="1220"/>
        <v>8100</v>
      </c>
      <c r="L2589" s="1945">
        <f t="shared" si="1220"/>
        <v>1350</v>
      </c>
      <c r="M2589" s="1945">
        <f t="shared" si="1220"/>
        <v>1211</v>
      </c>
      <c r="N2589" s="1947">
        <f t="shared" si="1220"/>
        <v>89.703703703703709</v>
      </c>
      <c r="O2589" s="1945">
        <f t="shared" si="1220"/>
        <v>27</v>
      </c>
      <c r="P2589" s="1948">
        <f t="shared" si="1220"/>
        <v>269.11111111111109</v>
      </c>
      <c r="Q2589" s="375">
        <f t="shared" si="1220"/>
        <v>36592.646580000001</v>
      </c>
      <c r="R2589" s="375">
        <f t="shared" ref="R2589" si="1221">R2084</f>
        <v>36592.646580000001</v>
      </c>
      <c r="S2589" s="375">
        <f t="shared" si="1220"/>
        <v>6098.7744300000004</v>
      </c>
      <c r="T2589" s="375">
        <f t="shared" si="1220"/>
        <v>5345.3041400000002</v>
      </c>
      <c r="U2589" s="375">
        <f t="shared" si="1220"/>
        <v>0</v>
      </c>
      <c r="V2589" s="375">
        <f t="shared" si="1220"/>
        <v>0</v>
      </c>
      <c r="W2589" s="375">
        <f t="shared" si="1220"/>
        <v>-753.4702900000002</v>
      </c>
      <c r="X2589" s="375">
        <f t="shared" si="1220"/>
        <v>0</v>
      </c>
      <c r="Y2589" s="375">
        <f t="shared" si="1220"/>
        <v>0</v>
      </c>
      <c r="Z2589" s="375">
        <f t="shared" si="1220"/>
        <v>5345.3041400000002</v>
      </c>
      <c r="AA2589" s="1949"/>
      <c r="AB2589" s="328">
        <f>AB2084</f>
        <v>0</v>
      </c>
      <c r="AC2589" s="1084">
        <f t="shared" si="1210"/>
        <v>0</v>
      </c>
      <c r="AD2589" s="1099"/>
      <c r="AF2589" s="3389"/>
      <c r="AG2589" s="137">
        <f t="shared" si="1184"/>
        <v>5345304.1400000006</v>
      </c>
    </row>
    <row r="2590" spans="1:33" x14ac:dyDescent="0.25">
      <c r="A2590" s="137">
        <v>1</v>
      </c>
      <c r="B2590" s="1943" t="s">
        <v>209</v>
      </c>
      <c r="C2590" s="1944"/>
      <c r="D2590" s="1945"/>
      <c r="E2590" s="1946">
        <f>E2409+E2331+E1996+E906+E940</f>
        <v>11789</v>
      </c>
      <c r="F2590" s="1945">
        <f>F2409+F2331+F1996+F906+F940</f>
        <v>1965</v>
      </c>
      <c r="G2590" s="1945">
        <f>G2409+G2331+G1996+G906+G940</f>
        <v>1937</v>
      </c>
      <c r="H2590" s="752">
        <f t="shared" si="1216"/>
        <v>98.575063613231549</v>
      </c>
      <c r="I2590" s="1951"/>
      <c r="J2590" s="1951"/>
      <c r="K2590" s="1945"/>
      <c r="L2590" s="1945"/>
      <c r="M2590" s="1945"/>
      <c r="N2590" s="1947"/>
      <c r="O2590" s="1945"/>
      <c r="P2590" s="1948"/>
      <c r="Q2590" s="375">
        <f t="shared" ref="Q2590:Z2590" si="1222">Q2409+Q2331+Q1996+Q906+Q940</f>
        <v>83336.185340000011</v>
      </c>
      <c r="R2590" s="375">
        <f t="shared" si="1222"/>
        <v>83336.185340000011</v>
      </c>
      <c r="S2590" s="375">
        <f t="shared" si="1222"/>
        <v>13889.364223333332</v>
      </c>
      <c r="T2590" s="375">
        <f t="shared" si="1222"/>
        <v>13604.538539999998</v>
      </c>
      <c r="U2590" s="375">
        <f t="shared" si="1222"/>
        <v>0</v>
      </c>
      <c r="V2590" s="375">
        <f t="shared" si="1222"/>
        <v>0</v>
      </c>
      <c r="W2590" s="375">
        <f t="shared" si="1222"/>
        <v>-284.82568333333438</v>
      </c>
      <c r="X2590" s="375">
        <f t="shared" si="1222"/>
        <v>0</v>
      </c>
      <c r="Y2590" s="375">
        <f t="shared" si="1222"/>
        <v>0</v>
      </c>
      <c r="Z2590" s="375">
        <f t="shared" si="1222"/>
        <v>13604.538539999998</v>
      </c>
      <c r="AA2590" s="1949"/>
      <c r="AB2590" s="370" t="e">
        <f>AB2409+#REF!+AB2331+AB1996+AB906</f>
        <v>#REF!</v>
      </c>
      <c r="AC2590" s="1084">
        <f t="shared" si="1210"/>
        <v>0</v>
      </c>
      <c r="AD2590" s="1099"/>
      <c r="AF2590" s="3389"/>
      <c r="AG2590" s="137">
        <f t="shared" si="1184"/>
        <v>13604538.539999997</v>
      </c>
    </row>
    <row r="2591" spans="1:33" x14ac:dyDescent="0.25">
      <c r="A2591" s="137">
        <v>1</v>
      </c>
      <c r="B2591" s="715" t="s">
        <v>197</v>
      </c>
      <c r="C2591" s="1953"/>
      <c r="D2591" s="1941"/>
      <c r="E2591" s="1933">
        <f t="shared" ref="E2591:G2593" si="1223">SUM(E1874)</f>
        <v>198500</v>
      </c>
      <c r="F2591" s="1941">
        <f t="shared" si="1223"/>
        <v>33083</v>
      </c>
      <c r="G2591" s="1941">
        <f t="shared" si="1223"/>
        <v>34931</v>
      </c>
      <c r="H2591" s="752">
        <f t="shared" si="1216"/>
        <v>105.58595048816612</v>
      </c>
      <c r="I2591" s="1918"/>
      <c r="J2591" s="1918"/>
      <c r="K2591" s="1941"/>
      <c r="L2591" s="1941"/>
      <c r="M2591" s="1941"/>
      <c r="N2591" s="1916"/>
      <c r="O2591" s="1941"/>
      <c r="P2591" s="1919"/>
      <c r="Q2591" s="375"/>
      <c r="R2591" s="375"/>
      <c r="S2591" s="375"/>
      <c r="T2591" s="375"/>
      <c r="U2591" s="375"/>
      <c r="V2591" s="375"/>
      <c r="W2591" s="377"/>
      <c r="X2591" s="377"/>
      <c r="Y2591" s="377"/>
      <c r="Z2591" s="377"/>
      <c r="AA2591" s="1942"/>
      <c r="AB2591" s="370"/>
      <c r="AC2591" s="1084">
        <f t="shared" si="1210"/>
        <v>0</v>
      </c>
      <c r="AD2591" s="1099"/>
      <c r="AF2591" s="3389"/>
      <c r="AG2591" s="137">
        <f t="shared" si="1184"/>
        <v>0</v>
      </c>
    </row>
    <row r="2592" spans="1:33" x14ac:dyDescent="0.25">
      <c r="A2592" s="137">
        <v>1</v>
      </c>
      <c r="B2592" s="716" t="s">
        <v>198</v>
      </c>
      <c r="C2592" s="1954"/>
      <c r="D2592" s="1945"/>
      <c r="E2592" s="1946">
        <f t="shared" si="1223"/>
        <v>198410</v>
      </c>
      <c r="F2592" s="1945">
        <f t="shared" si="1223"/>
        <v>33068</v>
      </c>
      <c r="G2592" s="1945">
        <f t="shared" si="1223"/>
        <v>34924</v>
      </c>
      <c r="H2592" s="752">
        <f t="shared" si="1216"/>
        <v>105.61267690818919</v>
      </c>
      <c r="I2592" s="1951"/>
      <c r="J2592" s="1951"/>
      <c r="K2592" s="1945"/>
      <c r="L2592" s="1945"/>
      <c r="M2592" s="1945"/>
      <c r="N2592" s="1947"/>
      <c r="O2592" s="1945"/>
      <c r="P2592" s="1948"/>
      <c r="Q2592" s="375"/>
      <c r="R2592" s="375"/>
      <c r="S2592" s="375"/>
      <c r="T2592" s="375"/>
      <c r="U2592" s="375"/>
      <c r="V2592" s="375"/>
      <c r="W2592" s="375"/>
      <c r="X2592" s="375"/>
      <c r="Y2592" s="375"/>
      <c r="Z2592" s="375"/>
      <c r="AA2592" s="1949"/>
      <c r="AB2592" s="328"/>
      <c r="AC2592" s="1084">
        <f t="shared" si="1210"/>
        <v>0</v>
      </c>
      <c r="AD2592" s="1099"/>
      <c r="AF2592" s="3389"/>
      <c r="AG2592" s="137">
        <f t="shared" si="1184"/>
        <v>0</v>
      </c>
    </row>
    <row r="2593" spans="1:33" ht="30" x14ac:dyDescent="0.25">
      <c r="A2593" s="137">
        <v>1</v>
      </c>
      <c r="B2593" s="717" t="s">
        <v>199</v>
      </c>
      <c r="C2593" s="1955"/>
      <c r="D2593" s="1945"/>
      <c r="E2593" s="1946">
        <f t="shared" si="1223"/>
        <v>90</v>
      </c>
      <c r="F2593" s="1941">
        <f t="shared" si="1223"/>
        <v>15</v>
      </c>
      <c r="G2593" s="1941">
        <f t="shared" si="1223"/>
        <v>7</v>
      </c>
      <c r="H2593" s="752">
        <f t="shared" si="1216"/>
        <v>46.666666666666664</v>
      </c>
      <c r="I2593" s="1918"/>
      <c r="J2593" s="1951"/>
      <c r="K2593" s="1941"/>
      <c r="L2593" s="1945"/>
      <c r="M2593" s="1945"/>
      <c r="N2593" s="1947"/>
      <c r="O2593" s="1945"/>
      <c r="P2593" s="1948"/>
      <c r="Q2593" s="376"/>
      <c r="R2593" s="376"/>
      <c r="S2593" s="375"/>
      <c r="T2593" s="375"/>
      <c r="U2593" s="375"/>
      <c r="V2593" s="375"/>
      <c r="W2593" s="376"/>
      <c r="X2593" s="376"/>
      <c r="Y2593" s="375"/>
      <c r="Z2593" s="375"/>
      <c r="AA2593" s="1942"/>
      <c r="AB2593" s="328"/>
      <c r="AC2593" s="1084">
        <f t="shared" si="1210"/>
        <v>0</v>
      </c>
      <c r="AD2593" s="1099"/>
      <c r="AF2593" s="3389"/>
      <c r="AG2593" s="137">
        <f t="shared" si="1184"/>
        <v>0</v>
      </c>
    </row>
    <row r="2594" spans="1:33" ht="15.75" thickBot="1" x14ac:dyDescent="0.3">
      <c r="A2594" s="137">
        <v>1</v>
      </c>
      <c r="B2594" s="1956" t="s">
        <v>204</v>
      </c>
      <c r="C2594" s="1956"/>
      <c r="D2594" s="1957"/>
      <c r="E2594" s="1958">
        <f>E1877</f>
        <v>198500</v>
      </c>
      <c r="F2594" s="1959">
        <f>F1877</f>
        <v>33083</v>
      </c>
      <c r="G2594" s="1959">
        <f>G1877</f>
        <v>34931</v>
      </c>
      <c r="H2594" s="1960">
        <f t="shared" si="1216"/>
        <v>105.58595048816612</v>
      </c>
      <c r="I2594" s="1961"/>
      <c r="J2594" s="1962"/>
      <c r="K2594" s="1959"/>
      <c r="L2594" s="1957"/>
      <c r="M2594" s="1957"/>
      <c r="N2594" s="1963"/>
      <c r="O2594" s="1957"/>
      <c r="P2594" s="1964"/>
      <c r="Q2594" s="379">
        <f t="shared" ref="Q2594:Z2594" si="1224">Q1877</f>
        <v>1012101.2000399999</v>
      </c>
      <c r="R2594" s="379">
        <f t="shared" ref="R2594" si="1225">R1877</f>
        <v>1012101.2000399999</v>
      </c>
      <c r="S2594" s="378">
        <f t="shared" si="1224"/>
        <v>168683.53333999999</v>
      </c>
      <c r="T2594" s="378">
        <f t="shared" si="1224"/>
        <v>168642.71875</v>
      </c>
      <c r="U2594" s="375">
        <f t="shared" si="1224"/>
        <v>0</v>
      </c>
      <c r="V2594" s="375">
        <f t="shared" si="1224"/>
        <v>0</v>
      </c>
      <c r="W2594" s="379">
        <f t="shared" si="1224"/>
        <v>-40.814589999994496</v>
      </c>
      <c r="X2594" s="379">
        <f t="shared" si="1224"/>
        <v>0</v>
      </c>
      <c r="Y2594" s="378">
        <f t="shared" si="1224"/>
        <v>-3.3378000000000001</v>
      </c>
      <c r="Z2594" s="378">
        <f t="shared" si="1224"/>
        <v>168639.38094999999</v>
      </c>
      <c r="AA2594" s="1965"/>
      <c r="AB2594" s="877">
        <f>AB1877</f>
        <v>0</v>
      </c>
      <c r="AC2594" s="1084">
        <f t="shared" si="1210"/>
        <v>0</v>
      </c>
      <c r="AD2594" s="1099"/>
      <c r="AF2594" s="3389"/>
      <c r="AG2594" s="137">
        <f t="shared" si="1184"/>
        <v>168639380.94999999</v>
      </c>
    </row>
    <row r="2595" spans="1:33" ht="15.75" thickBot="1" x14ac:dyDescent="0.3">
      <c r="A2595" s="137">
        <v>1</v>
      </c>
      <c r="B2595" s="1966" t="s">
        <v>202</v>
      </c>
      <c r="C2595" s="3116"/>
      <c r="D2595" s="1967"/>
      <c r="E2595" s="1968"/>
      <c r="F2595" s="1969"/>
      <c r="G2595" s="1969"/>
      <c r="H2595" s="1969"/>
      <c r="I2595" s="1078"/>
      <c r="J2595" s="1078"/>
      <c r="K2595" s="1970"/>
      <c r="L2595" s="1970"/>
      <c r="M2595" s="1970"/>
      <c r="N2595" s="1970"/>
      <c r="O2595" s="1970"/>
      <c r="P2595" s="1970"/>
      <c r="Q2595" s="340"/>
      <c r="R2595" s="340"/>
      <c r="S2595" s="870"/>
      <c r="T2595" s="340"/>
      <c r="U2595" s="1309"/>
      <c r="V2595" s="340"/>
      <c r="W2595" s="340"/>
      <c r="X2595" s="340"/>
      <c r="Y2595" s="340"/>
      <c r="Z2595" s="340"/>
      <c r="AA2595" s="1971"/>
      <c r="AB2595" s="870"/>
      <c r="AC2595" s="1084">
        <f t="shared" si="1210"/>
        <v>0</v>
      </c>
      <c r="AD2595" s="1099"/>
      <c r="AF2595" s="3389"/>
      <c r="AG2595" s="137">
        <f t="shared" si="1184"/>
        <v>0</v>
      </c>
    </row>
    <row r="2596" spans="1:33" ht="47.25" x14ac:dyDescent="0.25">
      <c r="A2596" s="137">
        <v>1</v>
      </c>
      <c r="B2596" s="1866" t="s">
        <v>396</v>
      </c>
      <c r="C2596" s="1972"/>
      <c r="D2596" s="1973"/>
      <c r="E2596" s="255"/>
      <c r="F2596" s="1275"/>
      <c r="G2596" s="1275"/>
      <c r="H2596" s="1275"/>
      <c r="I2596" s="1275"/>
      <c r="J2596" s="1275"/>
      <c r="K2596" s="1275"/>
      <c r="L2596" s="1275"/>
      <c r="M2596" s="1275"/>
      <c r="N2596" s="1275"/>
      <c r="O2596" s="1275"/>
      <c r="P2596" s="1275"/>
      <c r="Q2596" s="331"/>
      <c r="R2596" s="331"/>
      <c r="S2596" s="328"/>
      <c r="T2596" s="331"/>
      <c r="U2596" s="777"/>
      <c r="V2596" s="331"/>
      <c r="W2596" s="331"/>
      <c r="X2596" s="331"/>
      <c r="Y2596" s="331"/>
      <c r="Z2596" s="331"/>
      <c r="AA2596" s="1277"/>
      <c r="AB2596" s="328"/>
      <c r="AC2596" s="1084">
        <f t="shared" si="1210"/>
        <v>0</v>
      </c>
      <c r="AD2596" s="1099"/>
      <c r="AF2596" s="3389"/>
      <c r="AG2596" s="137">
        <f t="shared" si="1184"/>
        <v>0</v>
      </c>
    </row>
    <row r="2597" spans="1:33" s="2266" customFormat="1" ht="26.25" x14ac:dyDescent="0.25">
      <c r="B2597" s="3412" t="s">
        <v>652</v>
      </c>
      <c r="C2597" s="1972"/>
      <c r="D2597" s="1973"/>
      <c r="E2597" s="255"/>
      <c r="F2597" s="1275"/>
      <c r="G2597" s="1275"/>
      <c r="H2597" s="1275"/>
      <c r="I2597" s="1275"/>
      <c r="J2597" s="1275"/>
      <c r="K2597" s="1275"/>
      <c r="L2597" s="1275"/>
      <c r="M2597" s="1275"/>
      <c r="N2597" s="1275"/>
      <c r="O2597" s="1275"/>
      <c r="P2597" s="1275"/>
      <c r="Q2597" s="331"/>
      <c r="R2597" s="331"/>
      <c r="S2597" s="328"/>
      <c r="T2597" s="331"/>
      <c r="U2597" s="777"/>
      <c r="V2597" s="331"/>
      <c r="W2597" s="331"/>
      <c r="X2597" s="331"/>
      <c r="Y2597" s="331"/>
      <c r="Z2597" s="331"/>
      <c r="AA2597" s="1277"/>
      <c r="AB2597" s="328"/>
      <c r="AC2597" s="1084"/>
      <c r="AD2597" s="1099"/>
      <c r="AF2597" s="3389"/>
      <c r="AG2597" s="2266">
        <f t="shared" si="1184"/>
        <v>0</v>
      </c>
    </row>
    <row r="2598" spans="1:33" x14ac:dyDescent="0.25">
      <c r="A2598" s="137">
        <v>1</v>
      </c>
      <c r="B2598" s="1974" t="s">
        <v>5</v>
      </c>
      <c r="C2598" s="1975"/>
      <c r="D2598" s="1974"/>
      <c r="E2598" s="255"/>
      <c r="F2598" s="1275"/>
      <c r="G2598" s="1275"/>
      <c r="H2598" s="1275"/>
      <c r="I2598" s="1275"/>
      <c r="J2598" s="1275"/>
      <c r="K2598" s="1976"/>
      <c r="L2598" s="1976"/>
      <c r="M2598" s="1976"/>
      <c r="N2598" s="1976"/>
      <c r="O2598" s="1976"/>
      <c r="P2598" s="1976"/>
      <c r="Q2598" s="331"/>
      <c r="R2598" s="331"/>
      <c r="S2598" s="328"/>
      <c r="T2598" s="331"/>
      <c r="U2598" s="777"/>
      <c r="V2598" s="331"/>
      <c r="W2598" s="331"/>
      <c r="X2598" s="331"/>
      <c r="Y2598" s="331"/>
      <c r="Z2598" s="331"/>
      <c r="AA2598" s="1277"/>
      <c r="AB2598" s="328"/>
      <c r="AC2598" s="1084">
        <f t="shared" ref="AC2598:AC2621" si="1226">T2598-S2598-W2598</f>
        <v>0</v>
      </c>
      <c r="AD2598" s="1099"/>
      <c r="AF2598" s="3389"/>
      <c r="AG2598" s="137">
        <f t="shared" si="1184"/>
        <v>0</v>
      </c>
    </row>
    <row r="2599" spans="1:33" x14ac:dyDescent="0.25">
      <c r="A2599" s="137">
        <v>1</v>
      </c>
      <c r="B2599" s="1977" t="s">
        <v>23</v>
      </c>
      <c r="C2599" s="1097" t="s">
        <v>256</v>
      </c>
      <c r="D2599" s="1978">
        <v>340</v>
      </c>
      <c r="E2599" s="255">
        <v>104</v>
      </c>
      <c r="F2599" s="123">
        <f t="shared" ref="F2599:F2607" si="1227">ROUND(E2599/12*$B$4,0)</f>
        <v>17</v>
      </c>
      <c r="G2599" s="123">
        <v>16</v>
      </c>
      <c r="H2599" s="123">
        <f t="shared" ref="H2599:H2608" si="1228">G2599/F2599*100</f>
        <v>94.117647058823522</v>
      </c>
      <c r="I2599" s="1637">
        <v>6</v>
      </c>
      <c r="J2599" s="152">
        <f t="shared" ref="J2599:J2608" si="1229">M2599/G2599</f>
        <v>7.9375</v>
      </c>
      <c r="K2599" s="153">
        <f t="shared" ref="K2599:K2607" si="1230">ROUND(E2599*I2599,0)</f>
        <v>624</v>
      </c>
      <c r="L2599" s="153">
        <f t="shared" ref="L2599:L2607" si="1231">ROUND(K2599/12*$B$4,0)</f>
        <v>104</v>
      </c>
      <c r="M2599" s="153">
        <v>127</v>
      </c>
      <c r="N2599" s="153">
        <f t="shared" ref="N2599:N2608" si="1232">M2599/L2599*100</f>
        <v>122.11538461538463</v>
      </c>
      <c r="O2599" s="153">
        <f t="shared" ref="O2599:O2607" si="1233">K2599/D2599</f>
        <v>1.8352941176470587</v>
      </c>
      <c r="P2599" s="153">
        <f t="shared" ref="P2599:P2608" si="1234">M2599/$B$4*12/O2599</f>
        <v>415.19230769230774</v>
      </c>
      <c r="Q2599" s="331"/>
      <c r="R2599" s="331"/>
      <c r="S2599" s="328"/>
      <c r="T2599" s="331"/>
      <c r="U2599" s="777"/>
      <c r="V2599" s="331"/>
      <c r="W2599" s="331"/>
      <c r="X2599" s="331"/>
      <c r="Y2599" s="331"/>
      <c r="Z2599" s="331"/>
      <c r="AA2599" s="950"/>
      <c r="AB2599" s="328"/>
      <c r="AC2599" s="1084">
        <f t="shared" si="1226"/>
        <v>0</v>
      </c>
      <c r="AD2599" s="1099"/>
      <c r="AF2599" s="3389"/>
      <c r="AG2599" s="137">
        <f t="shared" si="1184"/>
        <v>0</v>
      </c>
    </row>
    <row r="2600" spans="1:33" x14ac:dyDescent="0.25">
      <c r="A2600" s="137">
        <v>1</v>
      </c>
      <c r="B2600" s="1977" t="s">
        <v>24</v>
      </c>
      <c r="C2600" s="1097" t="s">
        <v>256</v>
      </c>
      <c r="D2600" s="1979">
        <v>300</v>
      </c>
      <c r="E2600" s="51">
        <v>106</v>
      </c>
      <c r="F2600" s="123">
        <f t="shared" si="1227"/>
        <v>18</v>
      </c>
      <c r="G2600" s="123">
        <v>15</v>
      </c>
      <c r="H2600" s="123">
        <f t="shared" si="1228"/>
        <v>83.333333333333343</v>
      </c>
      <c r="I2600" s="1980">
        <v>5.6</v>
      </c>
      <c r="J2600" s="152">
        <f t="shared" si="1229"/>
        <v>4.9333333333333336</v>
      </c>
      <c r="K2600" s="153">
        <f t="shared" si="1230"/>
        <v>594</v>
      </c>
      <c r="L2600" s="153">
        <f t="shared" si="1231"/>
        <v>99</v>
      </c>
      <c r="M2600" s="153">
        <v>74</v>
      </c>
      <c r="N2600" s="153">
        <f t="shared" si="1232"/>
        <v>74.747474747474755</v>
      </c>
      <c r="O2600" s="153">
        <f t="shared" si="1233"/>
        <v>1.98</v>
      </c>
      <c r="P2600" s="153">
        <f t="shared" si="1234"/>
        <v>224.24242424242425</v>
      </c>
      <c r="Q2600" s="331"/>
      <c r="R2600" s="331"/>
      <c r="S2600" s="328"/>
      <c r="T2600" s="331"/>
      <c r="U2600" s="777"/>
      <c r="V2600" s="331"/>
      <c r="W2600" s="331"/>
      <c r="X2600" s="331"/>
      <c r="Y2600" s="331"/>
      <c r="Z2600" s="331"/>
      <c r="AA2600" s="950"/>
      <c r="AB2600" s="328"/>
      <c r="AC2600" s="1084">
        <f t="shared" si="1226"/>
        <v>0</v>
      </c>
      <c r="AD2600" s="1099"/>
      <c r="AF2600" s="3389"/>
      <c r="AG2600" s="137">
        <f t="shared" si="1184"/>
        <v>0</v>
      </c>
    </row>
    <row r="2601" spans="1:33" x14ac:dyDescent="0.25">
      <c r="A2601" s="137">
        <v>1</v>
      </c>
      <c r="B2601" s="1977" t="s">
        <v>22</v>
      </c>
      <c r="C2601" s="1097" t="s">
        <v>256</v>
      </c>
      <c r="D2601" s="1979">
        <v>270</v>
      </c>
      <c r="E2601" s="51">
        <v>480</v>
      </c>
      <c r="F2601" s="123">
        <f t="shared" si="1227"/>
        <v>80</v>
      </c>
      <c r="G2601" s="123">
        <v>77</v>
      </c>
      <c r="H2601" s="123">
        <f t="shared" si="1228"/>
        <v>96.25</v>
      </c>
      <c r="I2601" s="1980">
        <v>5.2</v>
      </c>
      <c r="J2601" s="152">
        <f t="shared" si="1229"/>
        <v>6.5064935064935066</v>
      </c>
      <c r="K2601" s="153">
        <f t="shared" si="1230"/>
        <v>2496</v>
      </c>
      <c r="L2601" s="153">
        <f t="shared" si="1231"/>
        <v>416</v>
      </c>
      <c r="M2601" s="153">
        <v>501</v>
      </c>
      <c r="N2601" s="153">
        <f t="shared" si="1232"/>
        <v>120.43269230769231</v>
      </c>
      <c r="O2601" s="153">
        <f t="shared" si="1233"/>
        <v>9.2444444444444436</v>
      </c>
      <c r="P2601" s="153">
        <f t="shared" si="1234"/>
        <v>325.16826923076928</v>
      </c>
      <c r="Q2601" s="331"/>
      <c r="R2601" s="331"/>
      <c r="S2601" s="328"/>
      <c r="T2601" s="331"/>
      <c r="U2601" s="777"/>
      <c r="V2601" s="331"/>
      <c r="W2601" s="331"/>
      <c r="X2601" s="331"/>
      <c r="Y2601" s="331"/>
      <c r="Z2601" s="331"/>
      <c r="AA2601" s="950"/>
      <c r="AB2601" s="328"/>
      <c r="AC2601" s="1084">
        <f t="shared" si="1226"/>
        <v>0</v>
      </c>
      <c r="AD2601" s="1099"/>
      <c r="AF2601" s="3389"/>
      <c r="AG2601" s="137">
        <f t="shared" si="1184"/>
        <v>0</v>
      </c>
    </row>
    <row r="2602" spans="1:33" x14ac:dyDescent="0.25">
      <c r="A2602" s="137">
        <v>1</v>
      </c>
      <c r="B2602" s="3" t="s">
        <v>9</v>
      </c>
      <c r="C2602" s="1097" t="s">
        <v>256</v>
      </c>
      <c r="D2602" s="1979">
        <v>340</v>
      </c>
      <c r="E2602" s="225">
        <v>391</v>
      </c>
      <c r="F2602" s="123">
        <f t="shared" si="1227"/>
        <v>65</v>
      </c>
      <c r="G2602" s="123">
        <v>41</v>
      </c>
      <c r="H2602" s="123">
        <f t="shared" si="1228"/>
        <v>63.076923076923073</v>
      </c>
      <c r="I2602" s="371">
        <v>9</v>
      </c>
      <c r="J2602" s="152">
        <f t="shared" si="1229"/>
        <v>8.7073170731707314</v>
      </c>
      <c r="K2602" s="153">
        <f t="shared" si="1230"/>
        <v>3519</v>
      </c>
      <c r="L2602" s="153">
        <f t="shared" si="1231"/>
        <v>587</v>
      </c>
      <c r="M2602" s="153">
        <v>357</v>
      </c>
      <c r="N2602" s="153">
        <f t="shared" si="1232"/>
        <v>60.817717206132883</v>
      </c>
      <c r="O2602" s="153">
        <f t="shared" si="1233"/>
        <v>10.35</v>
      </c>
      <c r="P2602" s="153">
        <f t="shared" si="1234"/>
        <v>206.95652173913044</v>
      </c>
      <c r="Q2602" s="331"/>
      <c r="R2602" s="331"/>
      <c r="S2602" s="328"/>
      <c r="T2602" s="331"/>
      <c r="U2602" s="777"/>
      <c r="V2602" s="331"/>
      <c r="W2602" s="331"/>
      <c r="X2602" s="331"/>
      <c r="Y2602" s="331"/>
      <c r="Z2602" s="331"/>
      <c r="AA2602" s="950"/>
      <c r="AB2602" s="328"/>
      <c r="AC2602" s="1084">
        <f t="shared" si="1226"/>
        <v>0</v>
      </c>
      <c r="AD2602" s="1099"/>
      <c r="AF2602" s="3389"/>
      <c r="AG2602" s="137">
        <f t="shared" si="1184"/>
        <v>0</v>
      </c>
    </row>
    <row r="2603" spans="1:33" x14ac:dyDescent="0.25">
      <c r="A2603" s="137">
        <v>1</v>
      </c>
      <c r="B2603" s="1977" t="s">
        <v>25</v>
      </c>
      <c r="C2603" s="1097" t="s">
        <v>256</v>
      </c>
      <c r="D2603" s="1978">
        <v>340</v>
      </c>
      <c r="E2603" s="51">
        <v>120</v>
      </c>
      <c r="F2603" s="123">
        <f t="shared" si="1227"/>
        <v>20</v>
      </c>
      <c r="G2603" s="123">
        <v>19</v>
      </c>
      <c r="H2603" s="123">
        <f t="shared" si="1228"/>
        <v>95</v>
      </c>
      <c r="I2603" s="1980">
        <v>7</v>
      </c>
      <c r="J2603" s="152">
        <f t="shared" si="1229"/>
        <v>5</v>
      </c>
      <c r="K2603" s="153">
        <f t="shared" si="1230"/>
        <v>840</v>
      </c>
      <c r="L2603" s="153">
        <f t="shared" si="1231"/>
        <v>140</v>
      </c>
      <c r="M2603" s="153">
        <v>95</v>
      </c>
      <c r="N2603" s="153">
        <f t="shared" si="1232"/>
        <v>67.857142857142861</v>
      </c>
      <c r="O2603" s="153">
        <f t="shared" si="1233"/>
        <v>2.4705882352941178</v>
      </c>
      <c r="P2603" s="153">
        <f t="shared" si="1234"/>
        <v>230.71428571428569</v>
      </c>
      <c r="Q2603" s="331"/>
      <c r="R2603" s="331"/>
      <c r="S2603" s="328"/>
      <c r="T2603" s="331"/>
      <c r="U2603" s="777"/>
      <c r="V2603" s="331"/>
      <c r="W2603" s="331"/>
      <c r="X2603" s="331"/>
      <c r="Y2603" s="331"/>
      <c r="Z2603" s="331"/>
      <c r="AA2603" s="950"/>
      <c r="AB2603" s="328"/>
      <c r="AC2603" s="1084">
        <f t="shared" si="1226"/>
        <v>0</v>
      </c>
      <c r="AD2603" s="1099"/>
      <c r="AF2603" s="3389"/>
      <c r="AG2603" s="137">
        <f t="shared" si="1184"/>
        <v>0</v>
      </c>
    </row>
    <row r="2604" spans="1:33" x14ac:dyDescent="0.25">
      <c r="A2604" s="137">
        <v>1</v>
      </c>
      <c r="B2604" s="1977" t="s">
        <v>64</v>
      </c>
      <c r="C2604" s="1097" t="s">
        <v>256</v>
      </c>
      <c r="D2604" s="1979">
        <v>320</v>
      </c>
      <c r="E2604" s="51">
        <v>270</v>
      </c>
      <c r="F2604" s="123">
        <f t="shared" si="1227"/>
        <v>45</v>
      </c>
      <c r="G2604" s="123">
        <v>62</v>
      </c>
      <c r="H2604" s="123">
        <f t="shared" si="1228"/>
        <v>137.77777777777777</v>
      </c>
      <c r="I2604" s="1980">
        <v>7.5</v>
      </c>
      <c r="J2604" s="152">
        <f t="shared" si="1229"/>
        <v>6.919354838709677</v>
      </c>
      <c r="K2604" s="153">
        <f t="shared" si="1230"/>
        <v>2025</v>
      </c>
      <c r="L2604" s="153">
        <f t="shared" si="1231"/>
        <v>338</v>
      </c>
      <c r="M2604" s="153">
        <v>429</v>
      </c>
      <c r="N2604" s="153">
        <f t="shared" si="1232"/>
        <v>126.92307692307692</v>
      </c>
      <c r="O2604" s="153">
        <f t="shared" si="1233"/>
        <v>6.328125</v>
      </c>
      <c r="P2604" s="153">
        <f t="shared" si="1234"/>
        <v>406.75555555555553</v>
      </c>
      <c r="Q2604" s="331"/>
      <c r="R2604" s="331"/>
      <c r="S2604" s="328"/>
      <c r="T2604" s="331"/>
      <c r="U2604" s="777"/>
      <c r="V2604" s="331"/>
      <c r="W2604" s="331"/>
      <c r="X2604" s="331"/>
      <c r="Y2604" s="331"/>
      <c r="Z2604" s="331"/>
      <c r="AA2604" s="950"/>
      <c r="AB2604" s="328"/>
      <c r="AC2604" s="1084">
        <f t="shared" si="1226"/>
        <v>0</v>
      </c>
      <c r="AD2604" s="1099"/>
      <c r="AF2604" s="3389"/>
      <c r="AG2604" s="137">
        <f t="shared" si="1184"/>
        <v>0</v>
      </c>
    </row>
    <row r="2605" spans="1:33" x14ac:dyDescent="0.25">
      <c r="A2605" s="137">
        <v>1</v>
      </c>
      <c r="B2605" s="1977" t="s">
        <v>10</v>
      </c>
      <c r="C2605" s="1097" t="s">
        <v>256</v>
      </c>
      <c r="D2605" s="1979">
        <v>340</v>
      </c>
      <c r="E2605" s="51">
        <v>987</v>
      </c>
      <c r="F2605" s="123">
        <f t="shared" si="1227"/>
        <v>165</v>
      </c>
      <c r="G2605" s="123">
        <v>140</v>
      </c>
      <c r="H2605" s="123">
        <f t="shared" si="1228"/>
        <v>84.848484848484844</v>
      </c>
      <c r="I2605" s="1980">
        <v>8.5</v>
      </c>
      <c r="J2605" s="152">
        <f t="shared" si="1229"/>
        <v>9.2285714285714278</v>
      </c>
      <c r="K2605" s="153">
        <f t="shared" si="1230"/>
        <v>8390</v>
      </c>
      <c r="L2605" s="153">
        <f t="shared" si="1231"/>
        <v>1398</v>
      </c>
      <c r="M2605" s="153">
        <v>1292</v>
      </c>
      <c r="N2605" s="153">
        <f t="shared" si="1232"/>
        <v>92.417739628040053</v>
      </c>
      <c r="O2605" s="153">
        <f t="shared" si="1233"/>
        <v>24.676470588235293</v>
      </c>
      <c r="P2605" s="153">
        <f t="shared" si="1234"/>
        <v>314.14541120381409</v>
      </c>
      <c r="Q2605" s="331"/>
      <c r="R2605" s="331"/>
      <c r="S2605" s="328"/>
      <c r="T2605" s="331"/>
      <c r="U2605" s="777"/>
      <c r="V2605" s="331"/>
      <c r="W2605" s="331"/>
      <c r="X2605" s="331"/>
      <c r="Y2605" s="331"/>
      <c r="Z2605" s="331"/>
      <c r="AA2605" s="950"/>
      <c r="AB2605" s="328"/>
      <c r="AC2605" s="1084">
        <f t="shared" si="1226"/>
        <v>0</v>
      </c>
      <c r="AD2605" s="1099"/>
      <c r="AF2605" s="3389"/>
      <c r="AG2605" s="137">
        <f t="shared" ref="AG2605:AG2668" si="1235">Z2605*1000-AF2605</f>
        <v>0</v>
      </c>
    </row>
    <row r="2606" spans="1:33" x14ac:dyDescent="0.25">
      <c r="A2606" s="137">
        <v>1</v>
      </c>
      <c r="B2606" s="1977" t="s">
        <v>63</v>
      </c>
      <c r="C2606" s="1097" t="s">
        <v>256</v>
      </c>
      <c r="D2606" s="1978">
        <v>340</v>
      </c>
      <c r="E2606" s="51">
        <v>264</v>
      </c>
      <c r="F2606" s="123">
        <f t="shared" si="1227"/>
        <v>44</v>
      </c>
      <c r="G2606" s="123">
        <v>27</v>
      </c>
      <c r="H2606" s="123">
        <f t="shared" si="1228"/>
        <v>61.363636363636367</v>
      </c>
      <c r="I2606" s="1980">
        <v>8.8000000000000007</v>
      </c>
      <c r="J2606" s="152">
        <f t="shared" si="1229"/>
        <v>8.8518518518518512</v>
      </c>
      <c r="K2606" s="153">
        <f t="shared" si="1230"/>
        <v>2323</v>
      </c>
      <c r="L2606" s="153">
        <f t="shared" si="1231"/>
        <v>387</v>
      </c>
      <c r="M2606" s="153">
        <v>239</v>
      </c>
      <c r="N2606" s="153">
        <f t="shared" si="1232"/>
        <v>61.75710594315246</v>
      </c>
      <c r="O2606" s="153">
        <f t="shared" si="1233"/>
        <v>6.8323529411764703</v>
      </c>
      <c r="P2606" s="153">
        <f t="shared" si="1234"/>
        <v>209.88377098579423</v>
      </c>
      <c r="Q2606" s="331"/>
      <c r="R2606" s="331"/>
      <c r="S2606" s="328"/>
      <c r="T2606" s="331"/>
      <c r="U2606" s="777"/>
      <c r="V2606" s="331"/>
      <c r="W2606" s="331"/>
      <c r="X2606" s="331"/>
      <c r="Y2606" s="331"/>
      <c r="Z2606" s="331"/>
      <c r="AA2606" s="950"/>
      <c r="AB2606" s="328"/>
      <c r="AC2606" s="1084">
        <f t="shared" si="1226"/>
        <v>0</v>
      </c>
      <c r="AD2606" s="1099"/>
      <c r="AF2606" s="3389"/>
      <c r="AG2606" s="137">
        <f t="shared" si="1235"/>
        <v>0</v>
      </c>
    </row>
    <row r="2607" spans="1:33" x14ac:dyDescent="0.25">
      <c r="A2607" s="137">
        <v>1</v>
      </c>
      <c r="B2607" s="1981" t="s">
        <v>6</v>
      </c>
      <c r="C2607" s="1097" t="s">
        <v>256</v>
      </c>
      <c r="D2607" s="1982">
        <v>340</v>
      </c>
      <c r="E2607" s="1983">
        <v>928</v>
      </c>
      <c r="F2607" s="129">
        <f t="shared" si="1227"/>
        <v>155</v>
      </c>
      <c r="G2607" s="129">
        <v>102</v>
      </c>
      <c r="H2607" s="129">
        <f t="shared" si="1228"/>
        <v>65.806451612903231</v>
      </c>
      <c r="I2607" s="1984">
        <v>8.5</v>
      </c>
      <c r="J2607" s="1109">
        <f t="shared" si="1229"/>
        <v>7.0980392156862742</v>
      </c>
      <c r="K2607" s="282">
        <f t="shared" si="1230"/>
        <v>7888</v>
      </c>
      <c r="L2607" s="282">
        <f t="shared" si="1231"/>
        <v>1315</v>
      </c>
      <c r="M2607" s="282">
        <v>724</v>
      </c>
      <c r="N2607" s="282">
        <f t="shared" si="1232"/>
        <v>55.057034220532316</v>
      </c>
      <c r="O2607" s="282">
        <f t="shared" si="1233"/>
        <v>23.2</v>
      </c>
      <c r="P2607" s="282">
        <f t="shared" si="1234"/>
        <v>187.24137931034483</v>
      </c>
      <c r="Q2607" s="332"/>
      <c r="R2607" s="332"/>
      <c r="S2607" s="869"/>
      <c r="T2607" s="332"/>
      <c r="U2607" s="1131"/>
      <c r="V2607" s="332"/>
      <c r="W2607" s="332"/>
      <c r="X2607" s="332"/>
      <c r="Y2607" s="332"/>
      <c r="Z2607" s="332"/>
      <c r="AA2607" s="1105"/>
      <c r="AB2607" s="866"/>
      <c r="AC2607" s="1084">
        <f t="shared" si="1226"/>
        <v>0</v>
      </c>
      <c r="AD2607" s="1099"/>
      <c r="AF2607" s="3389"/>
      <c r="AG2607" s="137">
        <f t="shared" si="1235"/>
        <v>0</v>
      </c>
    </row>
    <row r="2608" spans="1:33" ht="29.25" x14ac:dyDescent="0.25">
      <c r="A2608" s="137">
        <v>1</v>
      </c>
      <c r="B2608" s="1985" t="s">
        <v>7</v>
      </c>
      <c r="C2608" s="1986"/>
      <c r="D2608" s="1985"/>
      <c r="E2608" s="1987">
        <f>SUM(E2599:E2607)</f>
        <v>3650</v>
      </c>
      <c r="F2608" s="1988">
        <f>SUM(F2599:F2607)</f>
        <v>609</v>
      </c>
      <c r="G2608" s="1988">
        <f>SUM(G2599:G2607)</f>
        <v>499</v>
      </c>
      <c r="H2608" s="1988">
        <f t="shared" si="1228"/>
        <v>81.937602627257803</v>
      </c>
      <c r="I2608" s="1989">
        <f>IF(E2608=0,0,K2608/E2608)</f>
        <v>7.8627397260273977</v>
      </c>
      <c r="J2608" s="8">
        <f t="shared" si="1229"/>
        <v>7.6913827655310625</v>
      </c>
      <c r="K2608" s="1988">
        <f>SUM(K2599:K2607)</f>
        <v>28699</v>
      </c>
      <c r="L2608" s="1988">
        <f>SUM(L2599:L2607)</f>
        <v>4784</v>
      </c>
      <c r="M2608" s="1988">
        <f>SUM(M2599:M2607)</f>
        <v>3838</v>
      </c>
      <c r="N2608" s="1203">
        <f t="shared" si="1232"/>
        <v>80.225752508361197</v>
      </c>
      <c r="O2608" s="181">
        <f>SUM(O2599:O2607)</f>
        <v>86.91727532679738</v>
      </c>
      <c r="P2608" s="1203">
        <f t="shared" si="1234"/>
        <v>264.94157707334688</v>
      </c>
      <c r="Q2608" s="329">
        <v>87009.126230000009</v>
      </c>
      <c r="R2608" s="329">
        <v>87009.126230000009</v>
      </c>
      <c r="S2608" s="2267">
        <f>Q2608/12*$B$4+(R2608-Q2608)/11*1</f>
        <v>14501.521038333334</v>
      </c>
      <c r="T2608" s="329">
        <f>Z2608-Y2608-V2608-U2608</f>
        <v>14474.184309999997</v>
      </c>
      <c r="U2608" s="781"/>
      <c r="V2608" s="329">
        <v>-23.35408</v>
      </c>
      <c r="W2608" s="329">
        <f>T2608-S2608</f>
        <v>-27.336728333337305</v>
      </c>
      <c r="X2608" s="329"/>
      <c r="Y2608" s="329">
        <v>-202.68179999999998</v>
      </c>
      <c r="Z2608" s="329">
        <v>14248.148429999997</v>
      </c>
      <c r="AA2608" s="1990"/>
      <c r="AB2608" s="871"/>
      <c r="AC2608" s="1084">
        <f t="shared" si="1226"/>
        <v>0</v>
      </c>
      <c r="AD2608" s="1099"/>
      <c r="AF2608" s="3389"/>
      <c r="AG2608" s="137">
        <f t="shared" si="1235"/>
        <v>14248148.429999998</v>
      </c>
    </row>
    <row r="2609" spans="1:33" x14ac:dyDescent="0.25">
      <c r="A2609" s="137">
        <v>1</v>
      </c>
      <c r="B2609" s="1991" t="s">
        <v>14</v>
      </c>
      <c r="C2609" s="1991"/>
      <c r="D2609" s="1992"/>
      <c r="E2609" s="1993"/>
      <c r="F2609" s="1994"/>
      <c r="G2609" s="1994"/>
      <c r="H2609" s="1994"/>
      <c r="I2609" s="1995"/>
      <c r="J2609" s="1995"/>
      <c r="K2609" s="1994"/>
      <c r="L2609" s="1994"/>
      <c r="M2609" s="1994"/>
      <c r="N2609" s="1994"/>
      <c r="O2609" s="1994"/>
      <c r="P2609" s="1994"/>
      <c r="Q2609" s="330"/>
      <c r="R2609" s="330"/>
      <c r="S2609" s="370">
        <f t="shared" ref="S2609" si="1236">Q2609/12*$B$4</f>
        <v>0</v>
      </c>
      <c r="T2609" s="330"/>
      <c r="U2609" s="780"/>
      <c r="V2609" s="330"/>
      <c r="W2609" s="330"/>
      <c r="X2609" s="330"/>
      <c r="Y2609" s="330"/>
      <c r="Z2609" s="330"/>
      <c r="AA2609" s="1996"/>
      <c r="AB2609" s="370"/>
      <c r="AC2609" s="1084">
        <f t="shared" si="1226"/>
        <v>0</v>
      </c>
      <c r="AD2609" s="1099"/>
      <c r="AF2609" s="3389"/>
      <c r="AG2609" s="137">
        <f t="shared" si="1235"/>
        <v>0</v>
      </c>
    </row>
    <row r="2610" spans="1:33" ht="60" x14ac:dyDescent="0.25">
      <c r="A2610" s="137">
        <v>1</v>
      </c>
      <c r="B2610" s="846" t="s">
        <v>325</v>
      </c>
      <c r="C2610" s="1643"/>
      <c r="D2610" s="1658"/>
      <c r="E2610" s="259"/>
      <c r="F2610" s="528"/>
      <c r="G2610" s="528"/>
      <c r="H2610" s="528"/>
      <c r="I2610" s="831"/>
      <c r="J2610" s="831"/>
      <c r="K2610" s="1481"/>
      <c r="L2610" s="1481"/>
      <c r="M2610" s="1481"/>
      <c r="N2610" s="1481"/>
      <c r="O2610" s="1481"/>
      <c r="P2610" s="1481"/>
      <c r="Q2610" s="331">
        <v>93866.679679999987</v>
      </c>
      <c r="R2610" s="331">
        <v>93866.679679999987</v>
      </c>
      <c r="S2610" s="881">
        <f t="shared" ref="S2610:S2611" si="1237">Q2610/12*$B$4+(R2610-Q2610)/11*1</f>
        <v>15644.446613333332</v>
      </c>
      <c r="T2610" s="331">
        <f>Z2610-Y2610-V2610</f>
        <v>14871.386060000001</v>
      </c>
      <c r="U2610" s="777"/>
      <c r="V2610" s="331"/>
      <c r="W2610" s="331">
        <f>T2610-S2610</f>
        <v>-773.06055333333097</v>
      </c>
      <c r="X2610" s="331"/>
      <c r="Y2610" s="331">
        <v>-6.2456100000000001</v>
      </c>
      <c r="Z2610" s="331">
        <v>14865.140450000001</v>
      </c>
      <c r="AA2610" s="923"/>
      <c r="AB2610" s="328"/>
      <c r="AC2610" s="1084">
        <f t="shared" si="1226"/>
        <v>0</v>
      </c>
      <c r="AD2610" s="1099"/>
      <c r="AF2610" s="3389"/>
      <c r="AG2610" s="137">
        <f t="shared" si="1235"/>
        <v>14865140.450000001</v>
      </c>
    </row>
    <row r="2611" spans="1:33" x14ac:dyDescent="0.25">
      <c r="A2611" s="137">
        <v>1</v>
      </c>
      <c r="B2611" s="471" t="s">
        <v>289</v>
      </c>
      <c r="C2611" s="1643"/>
      <c r="D2611" s="1658"/>
      <c r="E2611" s="259"/>
      <c r="F2611" s="528"/>
      <c r="G2611" s="528"/>
      <c r="H2611" s="528"/>
      <c r="I2611" s="831"/>
      <c r="J2611" s="831"/>
      <c r="K2611" s="1481"/>
      <c r="L2611" s="1481"/>
      <c r="M2611" s="1481"/>
      <c r="N2611" s="1481"/>
      <c r="O2611" s="1481"/>
      <c r="P2611" s="1481"/>
      <c r="Q2611" s="331">
        <v>9224.024879999999</v>
      </c>
      <c r="R2611" s="331">
        <v>9224.024879999999</v>
      </c>
      <c r="S2611" s="862">
        <f t="shared" si="1237"/>
        <v>1537.3374799999999</v>
      </c>
      <c r="T2611" s="331">
        <f>Z2611-Y2611-V2611</f>
        <v>1537.3374799999997</v>
      </c>
      <c r="U2611" s="777"/>
      <c r="V2611" s="331"/>
      <c r="W2611" s="331">
        <f>T2611-S2611</f>
        <v>0</v>
      </c>
      <c r="X2611" s="331"/>
      <c r="Y2611" s="331">
        <v>0</v>
      </c>
      <c r="Z2611" s="331">
        <v>1537.3374799999997</v>
      </c>
      <c r="AA2611" s="923"/>
      <c r="AB2611" s="328"/>
      <c r="AC2611" s="1084">
        <f t="shared" si="1226"/>
        <v>-2.2737367544323206E-13</v>
      </c>
      <c r="AD2611" s="1099"/>
      <c r="AF2611" s="3389"/>
      <c r="AG2611" s="137">
        <f t="shared" si="1235"/>
        <v>1537337.4799999997</v>
      </c>
    </row>
    <row r="2612" spans="1:33" ht="29.25" x14ac:dyDescent="0.25">
      <c r="A2612" s="137">
        <v>1</v>
      </c>
      <c r="B2612" s="2261" t="s">
        <v>271</v>
      </c>
      <c r="C2612" s="435"/>
      <c r="D2612" s="4"/>
      <c r="E2612" s="1038">
        <f>E2614+E2615+E2616+E2617</f>
        <v>28400</v>
      </c>
      <c r="F2612" s="1038">
        <f t="shared" ref="F2612:G2612" si="1238">F2614+F2615+F2616+F2617</f>
        <v>4734</v>
      </c>
      <c r="G2612" s="1038">
        <f t="shared" si="1238"/>
        <v>3463</v>
      </c>
      <c r="H2612" s="183">
        <f>G2612/F2612*100</f>
        <v>73.15166877904521</v>
      </c>
      <c r="I2612" s="1514"/>
      <c r="J2612" s="1514"/>
      <c r="K2612" s="122"/>
      <c r="L2612" s="122"/>
      <c r="M2612" s="122"/>
      <c r="N2612" s="122"/>
      <c r="O2612" s="122"/>
      <c r="P2612" s="122"/>
      <c r="Q2612" s="331"/>
      <c r="R2612" s="331"/>
      <c r="S2612" s="328"/>
      <c r="T2612" s="331"/>
      <c r="U2612" s="777"/>
      <c r="V2612" s="331"/>
      <c r="W2612" s="331"/>
      <c r="X2612" s="331"/>
      <c r="Y2612" s="331"/>
      <c r="Z2612" s="331"/>
      <c r="AA2612" s="934"/>
      <c r="AB2612" s="328"/>
      <c r="AC2612" s="1084">
        <f t="shared" si="1226"/>
        <v>0</v>
      </c>
      <c r="AD2612" s="1099"/>
      <c r="AF2612" s="3389"/>
      <c r="AG2612" s="137">
        <f t="shared" si="1235"/>
        <v>0</v>
      </c>
    </row>
    <row r="2613" spans="1:33" ht="30" x14ac:dyDescent="0.25">
      <c r="A2613" s="137">
        <v>1</v>
      </c>
      <c r="B2613" s="311" t="s">
        <v>193</v>
      </c>
      <c r="C2613" s="435"/>
      <c r="D2613" s="4"/>
      <c r="E2613" s="548"/>
      <c r="F2613" s="183"/>
      <c r="G2613" s="183"/>
      <c r="H2613" s="183"/>
      <c r="I2613" s="1514"/>
      <c r="J2613" s="1514"/>
      <c r="K2613" s="122"/>
      <c r="L2613" s="122"/>
      <c r="M2613" s="122"/>
      <c r="N2613" s="122"/>
      <c r="O2613" s="122"/>
      <c r="P2613" s="122"/>
      <c r="Q2613" s="331"/>
      <c r="R2613" s="331"/>
      <c r="S2613" s="328"/>
      <c r="T2613" s="331"/>
      <c r="U2613" s="777"/>
      <c r="V2613" s="331"/>
      <c r="W2613" s="331"/>
      <c r="X2613" s="331"/>
      <c r="Y2613" s="331"/>
      <c r="Z2613" s="331"/>
      <c r="AA2613" s="934"/>
      <c r="AB2613" s="328"/>
      <c r="AC2613" s="1084">
        <f t="shared" si="1226"/>
        <v>0</v>
      </c>
      <c r="AD2613" s="1099"/>
      <c r="AF2613" s="3389"/>
      <c r="AG2613" s="137">
        <f t="shared" si="1235"/>
        <v>0</v>
      </c>
    </row>
    <row r="2614" spans="1:33" ht="30" x14ac:dyDescent="0.25">
      <c r="A2614" s="137">
        <v>1</v>
      </c>
      <c r="B2614" s="473" t="s">
        <v>463</v>
      </c>
      <c r="C2614" s="435"/>
      <c r="D2614" s="4"/>
      <c r="E2614" s="548">
        <v>16000</v>
      </c>
      <c r="F2614" s="123">
        <f t="shared" ref="F2614:F2617" si="1239">ROUND(E2614/12*$B$4,0)</f>
        <v>2667</v>
      </c>
      <c r="G2614" s="183">
        <v>1705</v>
      </c>
      <c r="H2614" s="183">
        <f>G2614/F2614*100</f>
        <v>63.92950881139857</v>
      </c>
      <c r="I2614" s="1514"/>
      <c r="J2614" s="1514"/>
      <c r="K2614" s="122"/>
      <c r="L2614" s="122"/>
      <c r="M2614" s="122"/>
      <c r="N2614" s="122"/>
      <c r="O2614" s="122"/>
      <c r="P2614" s="122"/>
      <c r="Q2614" s="331"/>
      <c r="R2614" s="331"/>
      <c r="S2614" s="328"/>
      <c r="T2614" s="331"/>
      <c r="U2614" s="777"/>
      <c r="V2614" s="331"/>
      <c r="W2614" s="331"/>
      <c r="X2614" s="331"/>
      <c r="Y2614" s="331"/>
      <c r="Z2614" s="331"/>
      <c r="AA2614" s="934"/>
      <c r="AB2614" s="328"/>
      <c r="AC2614" s="1084">
        <f t="shared" si="1226"/>
        <v>0</v>
      </c>
      <c r="AD2614" s="1099"/>
      <c r="AF2614" s="3389"/>
      <c r="AG2614" s="137">
        <f t="shared" si="1235"/>
        <v>0</v>
      </c>
    </row>
    <row r="2615" spans="1:33" ht="60" x14ac:dyDescent="0.25">
      <c r="A2615" s="137">
        <v>1</v>
      </c>
      <c r="B2615" s="312" t="s">
        <v>464</v>
      </c>
      <c r="C2615" s="435"/>
      <c r="D2615" s="4"/>
      <c r="E2615" s="548">
        <v>3000</v>
      </c>
      <c r="F2615" s="123">
        <f t="shared" si="1239"/>
        <v>500</v>
      </c>
      <c r="G2615" s="183">
        <v>619</v>
      </c>
      <c r="H2615" s="183">
        <f>G2615/F2615*100</f>
        <v>123.8</v>
      </c>
      <c r="I2615" s="1514"/>
      <c r="J2615" s="1514"/>
      <c r="K2615" s="122"/>
      <c r="L2615" s="122"/>
      <c r="M2615" s="122"/>
      <c r="N2615" s="122"/>
      <c r="O2615" s="122"/>
      <c r="P2615" s="122"/>
      <c r="Q2615" s="331"/>
      <c r="R2615" s="331"/>
      <c r="S2615" s="328"/>
      <c r="T2615" s="331"/>
      <c r="U2615" s="777"/>
      <c r="V2615" s="331"/>
      <c r="W2615" s="331"/>
      <c r="X2615" s="331"/>
      <c r="Y2615" s="331"/>
      <c r="Z2615" s="331"/>
      <c r="AA2615" s="934"/>
      <c r="AB2615" s="328"/>
      <c r="AC2615" s="1084">
        <f t="shared" si="1226"/>
        <v>0</v>
      </c>
      <c r="AD2615" s="1099"/>
      <c r="AF2615" s="3389"/>
      <c r="AG2615" s="137">
        <f t="shared" si="1235"/>
        <v>0</v>
      </c>
    </row>
    <row r="2616" spans="1:33" ht="45" x14ac:dyDescent="0.25">
      <c r="A2616" s="137">
        <v>1</v>
      </c>
      <c r="B2616" s="312" t="s">
        <v>465</v>
      </c>
      <c r="C2616" s="435"/>
      <c r="D2616" s="4"/>
      <c r="E2616" s="548">
        <v>9400</v>
      </c>
      <c r="F2616" s="123">
        <f t="shared" si="1239"/>
        <v>1567</v>
      </c>
      <c r="G2616" s="183">
        <v>1139</v>
      </c>
      <c r="H2616" s="183">
        <f>G2616/F2616*100</f>
        <v>72.686662412252716</v>
      </c>
      <c r="I2616" s="1514"/>
      <c r="J2616" s="1514"/>
      <c r="K2616" s="122"/>
      <c r="L2616" s="122"/>
      <c r="M2616" s="122"/>
      <c r="N2616" s="122"/>
      <c r="O2616" s="122"/>
      <c r="P2616" s="122"/>
      <c r="Q2616" s="331"/>
      <c r="R2616" s="331"/>
      <c r="S2616" s="328"/>
      <c r="T2616" s="331"/>
      <c r="U2616" s="777"/>
      <c r="V2616" s="331"/>
      <c r="W2616" s="331"/>
      <c r="X2616" s="331"/>
      <c r="Y2616" s="331"/>
      <c r="Z2616" s="331"/>
      <c r="AA2616" s="934"/>
      <c r="AB2616" s="328"/>
      <c r="AC2616" s="1084">
        <f t="shared" si="1226"/>
        <v>0</v>
      </c>
      <c r="AD2616" s="1099"/>
      <c r="AF2616" s="3389"/>
      <c r="AG2616" s="137">
        <f t="shared" si="1235"/>
        <v>0</v>
      </c>
    </row>
    <row r="2617" spans="1:33" ht="90" x14ac:dyDescent="0.25">
      <c r="A2617" s="137">
        <v>1</v>
      </c>
      <c r="B2617" s="311" t="s">
        <v>466</v>
      </c>
      <c r="C2617" s="435"/>
      <c r="D2617" s="4"/>
      <c r="E2617" s="548"/>
      <c r="F2617" s="123">
        <f t="shared" si="1239"/>
        <v>0</v>
      </c>
      <c r="G2617" s="183">
        <v>0</v>
      </c>
      <c r="H2617" s="183"/>
      <c r="I2617" s="1514"/>
      <c r="J2617" s="1514"/>
      <c r="K2617" s="122"/>
      <c r="L2617" s="122"/>
      <c r="M2617" s="122"/>
      <c r="N2617" s="122"/>
      <c r="O2617" s="122"/>
      <c r="P2617" s="122"/>
      <c r="Q2617" s="331"/>
      <c r="R2617" s="331"/>
      <c r="S2617" s="328"/>
      <c r="T2617" s="331"/>
      <c r="U2617" s="777"/>
      <c r="V2617" s="331"/>
      <c r="W2617" s="331"/>
      <c r="X2617" s="331"/>
      <c r="Y2617" s="331"/>
      <c r="Z2617" s="331"/>
      <c r="AA2617" s="934"/>
      <c r="AB2617" s="328"/>
      <c r="AC2617" s="1084">
        <f t="shared" si="1226"/>
        <v>0</v>
      </c>
      <c r="AD2617" s="1099"/>
      <c r="AF2617" s="3389"/>
      <c r="AG2617" s="137">
        <f t="shared" si="1235"/>
        <v>0</v>
      </c>
    </row>
    <row r="2618" spans="1:33" s="2266" customFormat="1" ht="29.25" x14ac:dyDescent="0.25">
      <c r="B2618" s="285" t="s">
        <v>131</v>
      </c>
      <c r="C2618" s="435"/>
      <c r="D2618" s="4"/>
      <c r="E2618" s="3220">
        <f>E2619+E2620+E2621</f>
        <v>21200</v>
      </c>
      <c r="F2618" s="3220">
        <f t="shared" ref="F2618:G2618" si="1240">F2619+F2620+F2621</f>
        <v>3534</v>
      </c>
      <c r="G2618" s="3220">
        <f t="shared" si="1240"/>
        <v>2748</v>
      </c>
      <c r="H2618" s="750">
        <f>G2618/F2618*100</f>
        <v>77.758913412563672</v>
      </c>
      <c r="I2618" s="1514"/>
      <c r="J2618" s="1514"/>
      <c r="K2618" s="122"/>
      <c r="L2618" s="122"/>
      <c r="M2618" s="122"/>
      <c r="N2618" s="122"/>
      <c r="O2618" s="122"/>
      <c r="P2618" s="122"/>
      <c r="Q2618" s="331"/>
      <c r="R2618" s="331"/>
      <c r="S2618" s="328"/>
      <c r="T2618" s="331"/>
      <c r="U2618" s="777"/>
      <c r="V2618" s="331"/>
      <c r="W2618" s="331"/>
      <c r="X2618" s="331"/>
      <c r="Y2618" s="331"/>
      <c r="Z2618" s="331"/>
      <c r="AA2618" s="934"/>
      <c r="AB2618" s="328"/>
      <c r="AC2618" s="1084">
        <f t="shared" si="1226"/>
        <v>0</v>
      </c>
      <c r="AD2618" s="1099"/>
      <c r="AF2618" s="3389"/>
      <c r="AG2618" s="2266">
        <f t="shared" si="1235"/>
        <v>0</v>
      </c>
    </row>
    <row r="2619" spans="1:33" x14ac:dyDescent="0.25">
      <c r="B2619" s="311" t="s">
        <v>222</v>
      </c>
      <c r="C2619" s="435"/>
      <c r="D2619" s="4"/>
      <c r="E2619" s="548">
        <v>19000</v>
      </c>
      <c r="F2619" s="123">
        <f t="shared" ref="F2619:F2627" si="1241">ROUND(E2619/12*$B$4,0)</f>
        <v>3167</v>
      </c>
      <c r="G2619" s="183">
        <v>2375</v>
      </c>
      <c r="H2619" s="183">
        <f>G2619/F2619*100</f>
        <v>74.992106094095362</v>
      </c>
      <c r="I2619" s="1514"/>
      <c r="J2619" s="1514"/>
      <c r="K2619" s="122"/>
      <c r="L2619" s="122"/>
      <c r="M2619" s="122"/>
      <c r="N2619" s="122"/>
      <c r="O2619" s="122"/>
      <c r="P2619" s="122"/>
      <c r="Q2619" s="331"/>
      <c r="R2619" s="331"/>
      <c r="S2619" s="328"/>
      <c r="T2619" s="331"/>
      <c r="U2619" s="777"/>
      <c r="V2619" s="331"/>
      <c r="W2619" s="331"/>
      <c r="X2619" s="331"/>
      <c r="Y2619" s="331"/>
      <c r="Z2619" s="331"/>
      <c r="AA2619" s="934"/>
      <c r="AB2619" s="328"/>
      <c r="AC2619" s="1084">
        <f t="shared" si="1226"/>
        <v>0</v>
      </c>
      <c r="AD2619" s="1099"/>
      <c r="AF2619" s="3389"/>
      <c r="AG2619" s="137">
        <f t="shared" si="1235"/>
        <v>0</v>
      </c>
    </row>
    <row r="2620" spans="1:33" ht="45" x14ac:dyDescent="0.25">
      <c r="A2620" s="137">
        <v>1</v>
      </c>
      <c r="B2620" s="311" t="s">
        <v>467</v>
      </c>
      <c r="C2620" s="435"/>
      <c r="D2620" s="4"/>
      <c r="E2620" s="548">
        <v>1900</v>
      </c>
      <c r="F2620" s="123">
        <f t="shared" si="1241"/>
        <v>317</v>
      </c>
      <c r="G2620" s="183">
        <v>336</v>
      </c>
      <c r="H2620" s="183">
        <f>G2620/F2620*100</f>
        <v>105.99369085173502</v>
      </c>
      <c r="I2620" s="1514"/>
      <c r="J2620" s="1514"/>
      <c r="K2620" s="122"/>
      <c r="L2620" s="122"/>
      <c r="M2620" s="122"/>
      <c r="N2620" s="122"/>
      <c r="O2620" s="122"/>
      <c r="P2620" s="122"/>
      <c r="Q2620" s="331"/>
      <c r="R2620" s="331"/>
      <c r="S2620" s="328"/>
      <c r="T2620" s="331"/>
      <c r="U2620" s="777"/>
      <c r="V2620" s="331"/>
      <c r="W2620" s="331"/>
      <c r="X2620" s="331"/>
      <c r="Y2620" s="331"/>
      <c r="Z2620" s="331"/>
      <c r="AA2620" s="934"/>
      <c r="AB2620" s="328"/>
      <c r="AC2620" s="1084">
        <f t="shared" si="1226"/>
        <v>0</v>
      </c>
      <c r="AD2620" s="1099"/>
      <c r="AF2620" s="3389"/>
      <c r="AG2620" s="137">
        <f t="shared" si="1235"/>
        <v>0</v>
      </c>
    </row>
    <row r="2621" spans="1:33" s="2266" customFormat="1" ht="60" x14ac:dyDescent="0.25">
      <c r="B2621" s="4" t="s">
        <v>516</v>
      </c>
      <c r="C2621" s="435"/>
      <c r="D2621" s="4"/>
      <c r="E2621" s="548">
        <v>300</v>
      </c>
      <c r="F2621" s="123">
        <f t="shared" si="1241"/>
        <v>50</v>
      </c>
      <c r="G2621" s="183">
        <v>37</v>
      </c>
      <c r="H2621" s="183">
        <f>G2621/F2621*100</f>
        <v>74</v>
      </c>
      <c r="I2621" s="1514"/>
      <c r="J2621" s="1514"/>
      <c r="K2621" s="122"/>
      <c r="L2621" s="122"/>
      <c r="M2621" s="122"/>
      <c r="N2621" s="122"/>
      <c r="O2621" s="122"/>
      <c r="P2621" s="122"/>
      <c r="Q2621" s="331"/>
      <c r="R2621" s="331"/>
      <c r="S2621" s="328"/>
      <c r="T2621" s="331"/>
      <c r="U2621" s="777"/>
      <c r="V2621" s="331"/>
      <c r="W2621" s="331"/>
      <c r="X2621" s="331"/>
      <c r="Y2621" s="331"/>
      <c r="Z2621" s="331"/>
      <c r="AA2621" s="934"/>
      <c r="AB2621" s="328"/>
      <c r="AC2621" s="1084">
        <f t="shared" si="1226"/>
        <v>0</v>
      </c>
      <c r="AD2621" s="1099"/>
      <c r="AF2621" s="3389"/>
      <c r="AG2621" s="2266">
        <f t="shared" si="1235"/>
        <v>0</v>
      </c>
    </row>
    <row r="2622" spans="1:33" s="2266" customFormat="1" ht="29.25" x14ac:dyDescent="0.25">
      <c r="B2622" s="525" t="s">
        <v>344</v>
      </c>
      <c r="C2622" s="435"/>
      <c r="D2622" s="4"/>
      <c r="E2622" s="548">
        <v>12000</v>
      </c>
      <c r="F2622" s="123">
        <f t="shared" si="1241"/>
        <v>2000</v>
      </c>
      <c r="G2622" s="183">
        <v>1383</v>
      </c>
      <c r="H2622" s="183"/>
      <c r="I2622" s="1514"/>
      <c r="J2622" s="1514"/>
      <c r="K2622" s="122"/>
      <c r="L2622" s="122"/>
      <c r="M2622" s="122"/>
      <c r="N2622" s="122"/>
      <c r="O2622" s="122"/>
      <c r="P2622" s="122"/>
      <c r="Q2622" s="331"/>
      <c r="R2622" s="331"/>
      <c r="S2622" s="328"/>
      <c r="T2622" s="331"/>
      <c r="U2622" s="777"/>
      <c r="V2622" s="331"/>
      <c r="W2622" s="331"/>
      <c r="X2622" s="331"/>
      <c r="Y2622" s="331"/>
      <c r="Z2622" s="331"/>
      <c r="AA2622" s="934"/>
      <c r="AB2622" s="328"/>
      <c r="AC2622" s="1084"/>
      <c r="AD2622" s="1099"/>
      <c r="AF2622" s="3389"/>
      <c r="AG2622" s="2266">
        <f t="shared" si="1235"/>
        <v>0</v>
      </c>
    </row>
    <row r="2623" spans="1:33" x14ac:dyDescent="0.25">
      <c r="A2623" s="137">
        <v>1</v>
      </c>
      <c r="B2623" s="3059" t="s">
        <v>194</v>
      </c>
      <c r="C2623" s="435"/>
      <c r="D2623" s="4"/>
      <c r="E2623" s="548"/>
      <c r="F2623" s="183"/>
      <c r="G2623" s="183"/>
      <c r="H2623" s="183"/>
      <c r="I2623" s="1514"/>
      <c r="J2623" s="1514"/>
      <c r="K2623" s="122"/>
      <c r="L2623" s="122"/>
      <c r="M2623" s="122"/>
      <c r="N2623" s="122"/>
      <c r="O2623" s="122"/>
      <c r="P2623" s="122"/>
      <c r="Q2623" s="331"/>
      <c r="R2623" s="331"/>
      <c r="S2623" s="328"/>
      <c r="T2623" s="331"/>
      <c r="U2623" s="777"/>
      <c r="V2623" s="331"/>
      <c r="W2623" s="331"/>
      <c r="X2623" s="331"/>
      <c r="Y2623" s="331"/>
      <c r="Z2623" s="331"/>
      <c r="AA2623" s="934"/>
      <c r="AB2623" s="328"/>
      <c r="AC2623" s="1084">
        <f>T2623-S2623-W2623</f>
        <v>0</v>
      </c>
      <c r="AD2623" s="1099"/>
      <c r="AF2623" s="3389"/>
      <c r="AG2623" s="137">
        <f t="shared" si="1235"/>
        <v>0</v>
      </c>
    </row>
    <row r="2624" spans="1:33" ht="90" x14ac:dyDescent="0.25">
      <c r="A2624" s="137">
        <v>1</v>
      </c>
      <c r="B2624" s="312" t="s">
        <v>515</v>
      </c>
      <c r="C2624" s="435"/>
      <c r="D2624" s="4"/>
      <c r="E2624" s="548">
        <v>4796</v>
      </c>
      <c r="F2624" s="123">
        <f t="shared" si="1241"/>
        <v>799</v>
      </c>
      <c r="G2624" s="183">
        <v>684</v>
      </c>
      <c r="H2624" s="183">
        <f t="shared" ref="H2624:H2630" si="1242">G2624/F2624*100</f>
        <v>85.607008760951189</v>
      </c>
      <c r="I2624" s="1514"/>
      <c r="J2624" s="1514"/>
      <c r="K2624" s="122"/>
      <c r="L2624" s="122"/>
      <c r="M2624" s="122"/>
      <c r="N2624" s="122"/>
      <c r="O2624" s="122"/>
      <c r="P2624" s="122"/>
      <c r="Q2624" s="331">
        <v>14984.788560000001</v>
      </c>
      <c r="R2624" s="331">
        <v>14984.788560000001</v>
      </c>
      <c r="S2624" s="862">
        <f>Q2624/12*$B$4+(R2624-Q2624)/11*1</f>
        <v>2497.4647600000003</v>
      </c>
      <c r="T2624" s="331">
        <f>Z2624-Y2624-V2624</f>
        <v>1943.2706999999998</v>
      </c>
      <c r="U2624" s="777"/>
      <c r="V2624" s="331"/>
      <c r="W2624" s="331">
        <f>T2624-S2624</f>
        <v>-554.19406000000049</v>
      </c>
      <c r="X2624" s="331"/>
      <c r="Y2624" s="331">
        <v>-0.17760000000000001</v>
      </c>
      <c r="Z2624" s="331">
        <v>1943.0930999999998</v>
      </c>
      <c r="AA2624" s="934"/>
      <c r="AB2624" s="328"/>
      <c r="AC2624" s="1084">
        <f>T2624-S2624-W2624</f>
        <v>0</v>
      </c>
      <c r="AD2624" s="1099"/>
      <c r="AF2624" s="3389"/>
      <c r="AG2624" s="137">
        <f t="shared" si="1235"/>
        <v>1943093.0999999999</v>
      </c>
    </row>
    <row r="2625" spans="1:33" s="2266" customFormat="1" x14ac:dyDescent="0.25">
      <c r="B2625" s="4" t="s">
        <v>637</v>
      </c>
      <c r="C2625" s="435"/>
      <c r="D2625" s="4"/>
      <c r="E2625" s="548">
        <v>827</v>
      </c>
      <c r="F2625" s="123">
        <f t="shared" si="1241"/>
        <v>138</v>
      </c>
      <c r="G2625" s="183">
        <v>2</v>
      </c>
      <c r="H2625" s="183">
        <f t="shared" si="1242"/>
        <v>1.4492753623188406</v>
      </c>
      <c r="I2625" s="1514"/>
      <c r="J2625" s="1514"/>
      <c r="K2625" s="122"/>
      <c r="L2625" s="122"/>
      <c r="M2625" s="122"/>
      <c r="N2625" s="122"/>
      <c r="O2625" s="122"/>
      <c r="P2625" s="122"/>
      <c r="Q2625" s="331"/>
      <c r="R2625" s="331"/>
      <c r="S2625" s="862"/>
      <c r="T2625" s="331"/>
      <c r="U2625" s="777"/>
      <c r="V2625" s="331"/>
      <c r="W2625" s="331"/>
      <c r="X2625" s="331"/>
      <c r="Y2625" s="331"/>
      <c r="Z2625" s="331"/>
      <c r="AA2625" s="934"/>
      <c r="AB2625" s="328"/>
      <c r="AC2625" s="1084"/>
      <c r="AD2625" s="1099"/>
      <c r="AF2625" s="3389"/>
      <c r="AG2625" s="2266">
        <f t="shared" si="1235"/>
        <v>0</v>
      </c>
    </row>
    <row r="2626" spans="1:33" s="2266" customFormat="1" x14ac:dyDescent="0.25">
      <c r="B2626" s="4" t="s">
        <v>638</v>
      </c>
      <c r="C2626" s="435"/>
      <c r="D2626" s="4"/>
      <c r="E2626" s="548">
        <v>1098</v>
      </c>
      <c r="F2626" s="123">
        <f t="shared" si="1241"/>
        <v>183</v>
      </c>
      <c r="G2626" s="183">
        <v>189</v>
      </c>
      <c r="H2626" s="183">
        <f t="shared" si="1242"/>
        <v>103.27868852459017</v>
      </c>
      <c r="I2626" s="1514"/>
      <c r="J2626" s="1514"/>
      <c r="K2626" s="122"/>
      <c r="L2626" s="122"/>
      <c r="M2626" s="122"/>
      <c r="N2626" s="122"/>
      <c r="O2626" s="122"/>
      <c r="P2626" s="122"/>
      <c r="Q2626" s="331"/>
      <c r="R2626" s="331"/>
      <c r="S2626" s="862"/>
      <c r="T2626" s="331"/>
      <c r="U2626" s="777"/>
      <c r="V2626" s="331"/>
      <c r="W2626" s="331"/>
      <c r="X2626" s="331"/>
      <c r="Y2626" s="331"/>
      <c r="Z2626" s="331"/>
      <c r="AA2626" s="934"/>
      <c r="AB2626" s="328"/>
      <c r="AC2626" s="1084"/>
      <c r="AD2626" s="1099"/>
      <c r="AF2626" s="3389"/>
      <c r="AG2626" s="2266">
        <f t="shared" si="1235"/>
        <v>0</v>
      </c>
    </row>
    <row r="2627" spans="1:33" s="2266" customFormat="1" x14ac:dyDescent="0.25">
      <c r="B2627" s="4" t="s">
        <v>639</v>
      </c>
      <c r="C2627" s="435"/>
      <c r="D2627" s="4"/>
      <c r="E2627" s="548">
        <v>2299</v>
      </c>
      <c r="F2627" s="123">
        <f t="shared" si="1241"/>
        <v>383</v>
      </c>
      <c r="G2627" s="183">
        <v>387</v>
      </c>
      <c r="H2627" s="183">
        <f t="shared" si="1242"/>
        <v>101.0443864229765</v>
      </c>
      <c r="I2627" s="1514"/>
      <c r="J2627" s="1514"/>
      <c r="K2627" s="122"/>
      <c r="L2627" s="122"/>
      <c r="M2627" s="122"/>
      <c r="N2627" s="122"/>
      <c r="O2627" s="122"/>
      <c r="P2627" s="122"/>
      <c r="Q2627" s="331"/>
      <c r="R2627" s="331"/>
      <c r="S2627" s="862"/>
      <c r="T2627" s="331"/>
      <c r="U2627" s="777"/>
      <c r="V2627" s="331"/>
      <c r="W2627" s="331"/>
      <c r="X2627" s="331"/>
      <c r="Y2627" s="331"/>
      <c r="Z2627" s="331"/>
      <c r="AA2627" s="934"/>
      <c r="AB2627" s="328"/>
      <c r="AC2627" s="1084"/>
      <c r="AD2627" s="1099"/>
      <c r="AF2627" s="3389"/>
      <c r="AG2627" s="2266">
        <f t="shared" si="1235"/>
        <v>0</v>
      </c>
    </row>
    <row r="2628" spans="1:33" ht="47.25" x14ac:dyDescent="0.25">
      <c r="A2628" s="137">
        <v>1</v>
      </c>
      <c r="B2628" s="493" t="s">
        <v>468</v>
      </c>
      <c r="C2628" s="435"/>
      <c r="D2628" s="4"/>
      <c r="E2628" s="1038">
        <f>E2629+E2636</f>
        <v>14178</v>
      </c>
      <c r="F2628" s="1038">
        <f t="shared" ref="F2628:G2628" si="1243">F2629+F2636</f>
        <v>2363</v>
      </c>
      <c r="G2628" s="1038">
        <f t="shared" si="1243"/>
        <v>1493</v>
      </c>
      <c r="H2628" s="183">
        <f t="shared" si="1242"/>
        <v>63.182395260262382</v>
      </c>
      <c r="I2628" s="1514"/>
      <c r="J2628" s="1514"/>
      <c r="K2628" s="122"/>
      <c r="L2628" s="122"/>
      <c r="M2628" s="122"/>
      <c r="N2628" s="122"/>
      <c r="O2628" s="122"/>
      <c r="P2628" s="122"/>
      <c r="Q2628" s="331">
        <f t="shared" ref="Q2628:Z2628" si="1244">Q2629+Q2636</f>
        <v>41291.175990000003</v>
      </c>
      <c r="R2628" s="331">
        <f t="shared" ref="R2628" si="1245">R2629+R2636</f>
        <v>41291.175990000003</v>
      </c>
      <c r="S2628" s="328">
        <f t="shared" si="1244"/>
        <v>6881.8626649999997</v>
      </c>
      <c r="T2628" s="331">
        <f t="shared" si="1244"/>
        <v>4142.16813</v>
      </c>
      <c r="U2628" s="777">
        <f t="shared" si="1244"/>
        <v>0</v>
      </c>
      <c r="V2628" s="331">
        <f t="shared" si="1244"/>
        <v>0</v>
      </c>
      <c r="W2628" s="331">
        <f t="shared" si="1244"/>
        <v>-2739.6945350000001</v>
      </c>
      <c r="X2628" s="331">
        <f t="shared" si="1244"/>
        <v>0</v>
      </c>
      <c r="Y2628" s="331">
        <f t="shared" si="1244"/>
        <v>-38.968089999999997</v>
      </c>
      <c r="Z2628" s="331">
        <f t="shared" si="1244"/>
        <v>4103.2000399999997</v>
      </c>
      <c r="AA2628" s="934"/>
      <c r="AB2628" s="328"/>
      <c r="AC2628" s="1084">
        <f t="shared" ref="AC2628:AC2659" si="1246">T2628-S2628-W2628</f>
        <v>0</v>
      </c>
      <c r="AD2628" s="1099"/>
      <c r="AF2628" s="3389"/>
      <c r="AG2628" s="137">
        <f t="shared" si="1235"/>
        <v>4103200.0399999996</v>
      </c>
    </row>
    <row r="2629" spans="1:33" ht="30" x14ac:dyDescent="0.25">
      <c r="A2629" s="137">
        <v>1</v>
      </c>
      <c r="B2629" s="473" t="s">
        <v>272</v>
      </c>
      <c r="C2629" s="435"/>
      <c r="D2629" s="4"/>
      <c r="E2629" s="569">
        <f>SUM(E2630:E2635)</f>
        <v>7149</v>
      </c>
      <c r="F2629" s="1038">
        <f>SUM(F2630:F2635)</f>
        <v>1191</v>
      </c>
      <c r="G2629" s="183">
        <f>SUM(G2630:G2635)</f>
        <v>753</v>
      </c>
      <c r="H2629" s="183">
        <f t="shared" si="1242"/>
        <v>63.224181360201513</v>
      </c>
      <c r="I2629" s="1514"/>
      <c r="J2629" s="1514"/>
      <c r="K2629" s="122"/>
      <c r="L2629" s="122"/>
      <c r="M2629" s="122"/>
      <c r="N2629" s="122"/>
      <c r="O2629" s="122"/>
      <c r="P2629" s="122"/>
      <c r="Q2629" s="331">
        <f t="shared" ref="Q2629:Z2629" si="1247">SUM(Q2630:Q2635)</f>
        <v>25743.7212</v>
      </c>
      <c r="R2629" s="331">
        <f t="shared" ref="R2629" si="1248">SUM(R2630:R2635)</f>
        <v>25743.7212</v>
      </c>
      <c r="S2629" s="328">
        <f t="shared" si="1247"/>
        <v>4290.6201999999994</v>
      </c>
      <c r="T2629" s="331">
        <f t="shared" si="1247"/>
        <v>2710.4222499999996</v>
      </c>
      <c r="U2629" s="777">
        <f t="shared" si="1247"/>
        <v>0</v>
      </c>
      <c r="V2629" s="331">
        <f t="shared" si="1247"/>
        <v>0</v>
      </c>
      <c r="W2629" s="331">
        <f t="shared" si="1247"/>
        <v>-1580.19795</v>
      </c>
      <c r="X2629" s="331">
        <f t="shared" si="1247"/>
        <v>0</v>
      </c>
      <c r="Y2629" s="331">
        <f t="shared" si="1247"/>
        <v>-38.968089999999997</v>
      </c>
      <c r="Z2629" s="331">
        <f t="shared" si="1247"/>
        <v>2671.4541599999998</v>
      </c>
      <c r="AA2629" s="934"/>
      <c r="AB2629" s="328"/>
      <c r="AC2629" s="1084">
        <f t="shared" si="1246"/>
        <v>0</v>
      </c>
      <c r="AD2629" s="1099"/>
      <c r="AF2629" s="3389"/>
      <c r="AG2629" s="137">
        <f t="shared" si="1235"/>
        <v>2671454.1599999997</v>
      </c>
    </row>
    <row r="2630" spans="1:33" ht="30" x14ac:dyDescent="0.25">
      <c r="A2630" s="137">
        <v>1</v>
      </c>
      <c r="B2630" s="312" t="s">
        <v>469</v>
      </c>
      <c r="C2630" s="435"/>
      <c r="D2630" s="4"/>
      <c r="E2630" s="569">
        <v>6112</v>
      </c>
      <c r="F2630" s="123">
        <f t="shared" ref="F2630" si="1249">ROUND(E2630/12*$B$4,0)</f>
        <v>1019</v>
      </c>
      <c r="G2630" s="183">
        <v>619</v>
      </c>
      <c r="H2630" s="183">
        <f t="shared" si="1242"/>
        <v>60.745829244357211</v>
      </c>
      <c r="I2630" s="1514"/>
      <c r="J2630" s="1514"/>
      <c r="K2630" s="122"/>
      <c r="L2630" s="122"/>
      <c r="M2630" s="122"/>
      <c r="N2630" s="122"/>
      <c r="O2630" s="122"/>
      <c r="P2630" s="122"/>
      <c r="Q2630" s="331">
        <v>23225.599999999999</v>
      </c>
      <c r="R2630" s="331">
        <v>23225.599999999999</v>
      </c>
      <c r="S2630" s="328">
        <f>Q2630/12*$B$4+(R2630-Q2630)/11*1</f>
        <v>3870.9333333333329</v>
      </c>
      <c r="T2630" s="331">
        <f>Z2630-Y2630-V2630</f>
        <v>2496.7981099999997</v>
      </c>
      <c r="U2630" s="777"/>
      <c r="V2630" s="331"/>
      <c r="W2630" s="331">
        <f>T2630-S2630</f>
        <v>-1374.1352233333332</v>
      </c>
      <c r="X2630" s="331"/>
      <c r="Y2630" s="331">
        <v>-38.968089999999997</v>
      </c>
      <c r="Z2630" s="331">
        <v>2457.8300199999999</v>
      </c>
      <c r="AA2630" s="934"/>
      <c r="AB2630" s="328"/>
      <c r="AC2630" s="1084">
        <f t="shared" si="1246"/>
        <v>0</v>
      </c>
      <c r="AD2630" s="1099"/>
      <c r="AF2630" s="3389"/>
      <c r="AG2630" s="137">
        <f t="shared" si="1235"/>
        <v>2457830.02</v>
      </c>
    </row>
    <row r="2631" spans="1:33" ht="60" x14ac:dyDescent="0.25">
      <c r="A2631" s="137">
        <v>1</v>
      </c>
      <c r="B2631" s="312" t="s">
        <v>489</v>
      </c>
      <c r="C2631" s="435"/>
      <c r="D2631" s="4"/>
      <c r="E2631" s="569"/>
      <c r="F2631" s="183"/>
      <c r="G2631" s="183"/>
      <c r="H2631" s="183"/>
      <c r="I2631" s="1514"/>
      <c r="J2631" s="1514"/>
      <c r="K2631" s="122"/>
      <c r="L2631" s="122"/>
      <c r="M2631" s="122"/>
      <c r="N2631" s="122"/>
      <c r="O2631" s="122"/>
      <c r="P2631" s="122"/>
      <c r="Q2631" s="331"/>
      <c r="R2631" s="331"/>
      <c r="S2631" s="328"/>
      <c r="T2631" s="331"/>
      <c r="U2631" s="777"/>
      <c r="V2631" s="331"/>
      <c r="W2631" s="331"/>
      <c r="X2631" s="331"/>
      <c r="Y2631" s="331"/>
      <c r="Z2631" s="331"/>
      <c r="AA2631" s="934"/>
      <c r="AB2631" s="328"/>
      <c r="AC2631" s="1084">
        <f t="shared" si="1246"/>
        <v>0</v>
      </c>
      <c r="AD2631" s="1099"/>
      <c r="AF2631" s="3389"/>
      <c r="AG2631" s="137">
        <f t="shared" si="1235"/>
        <v>0</v>
      </c>
    </row>
    <row r="2632" spans="1:33" ht="30" x14ac:dyDescent="0.25">
      <c r="A2632" s="137">
        <v>1</v>
      </c>
      <c r="B2632" s="312" t="s">
        <v>470</v>
      </c>
      <c r="C2632" s="435"/>
      <c r="D2632" s="4"/>
      <c r="E2632" s="548">
        <v>925</v>
      </c>
      <c r="F2632" s="123">
        <f t="shared" ref="F2632" si="1250">ROUND(E2632/12*$B$4,0)</f>
        <v>154</v>
      </c>
      <c r="G2632" s="183">
        <v>134</v>
      </c>
      <c r="H2632" s="183">
        <f>G2632/F2632*100</f>
        <v>87.012987012987011</v>
      </c>
      <c r="I2632" s="1514"/>
      <c r="J2632" s="1514"/>
      <c r="K2632" s="122"/>
      <c r="L2632" s="122"/>
      <c r="M2632" s="122"/>
      <c r="N2632" s="122"/>
      <c r="O2632" s="122"/>
      <c r="P2632" s="122"/>
      <c r="Q2632" s="331">
        <v>1637.6332</v>
      </c>
      <c r="R2632" s="331">
        <v>1637.6332</v>
      </c>
      <c r="S2632" s="328">
        <f>Q2632/12*$B$4+(R2632-Q2632)/11*1</f>
        <v>272.93886666666668</v>
      </c>
      <c r="T2632" s="331">
        <f>Z2632-Y2632-V2632</f>
        <v>213.62414000000001</v>
      </c>
      <c r="U2632" s="777"/>
      <c r="V2632" s="331"/>
      <c r="W2632" s="331">
        <f>T2632-S2632</f>
        <v>-59.314726666666672</v>
      </c>
      <c r="X2632" s="331"/>
      <c r="Y2632" s="331">
        <v>0</v>
      </c>
      <c r="Z2632" s="331">
        <v>213.62414000000001</v>
      </c>
      <c r="AA2632" s="934"/>
      <c r="AB2632" s="328"/>
      <c r="AC2632" s="1084">
        <f t="shared" si="1246"/>
        <v>0</v>
      </c>
      <c r="AD2632" s="1099"/>
      <c r="AF2632" s="3389"/>
      <c r="AG2632" s="137">
        <f t="shared" si="1235"/>
        <v>213624.14</v>
      </c>
    </row>
    <row r="2633" spans="1:33" ht="30" x14ac:dyDescent="0.25">
      <c r="A2633" s="137">
        <v>1</v>
      </c>
      <c r="B2633" s="312" t="s">
        <v>471</v>
      </c>
      <c r="C2633" s="435"/>
      <c r="D2633" s="4"/>
      <c r="E2633" s="548"/>
      <c r="F2633" s="183"/>
      <c r="G2633" s="183"/>
      <c r="H2633" s="183"/>
      <c r="I2633" s="1514"/>
      <c r="J2633" s="1514"/>
      <c r="K2633" s="122"/>
      <c r="L2633" s="122"/>
      <c r="M2633" s="122"/>
      <c r="N2633" s="122"/>
      <c r="O2633" s="122"/>
      <c r="P2633" s="122"/>
      <c r="Q2633" s="331"/>
      <c r="R2633" s="331"/>
      <c r="S2633" s="328">
        <f t="shared" ref="S2633" si="1251">Q2633/12*$B$4</f>
        <v>0</v>
      </c>
      <c r="T2633" s="331">
        <f>Z2633-Y2633-V2633</f>
        <v>0</v>
      </c>
      <c r="U2633" s="777"/>
      <c r="V2633" s="331"/>
      <c r="W2633" s="331">
        <f>T2633-S2633</f>
        <v>0</v>
      </c>
      <c r="X2633" s="331"/>
      <c r="Y2633" s="331">
        <v>0</v>
      </c>
      <c r="Z2633" s="331">
        <v>0</v>
      </c>
      <c r="AA2633" s="934"/>
      <c r="AB2633" s="328"/>
      <c r="AC2633" s="1084">
        <f t="shared" si="1246"/>
        <v>0</v>
      </c>
      <c r="AD2633" s="1099"/>
      <c r="AF2633" s="3389"/>
      <c r="AG2633" s="137">
        <f t="shared" si="1235"/>
        <v>0</v>
      </c>
    </row>
    <row r="2634" spans="1:33" ht="45" x14ac:dyDescent="0.25">
      <c r="A2634" s="137">
        <v>1</v>
      </c>
      <c r="B2634" s="312" t="s">
        <v>472</v>
      </c>
      <c r="C2634" s="435"/>
      <c r="D2634" s="4"/>
      <c r="E2634" s="571">
        <v>14</v>
      </c>
      <c r="F2634" s="123">
        <f t="shared" ref="F2634:F2635" si="1252">ROUND(E2634/12*$B$4,0)</f>
        <v>2</v>
      </c>
      <c r="G2634" s="183"/>
      <c r="H2634" s="183">
        <f t="shared" ref="H2634:H2640" si="1253">G2634/F2634*100</f>
        <v>0</v>
      </c>
      <c r="I2634" s="1514"/>
      <c r="J2634" s="1514"/>
      <c r="K2634" s="122"/>
      <c r="L2634" s="122"/>
      <c r="M2634" s="122"/>
      <c r="N2634" s="122"/>
      <c r="O2634" s="122"/>
      <c r="P2634" s="122"/>
      <c r="Q2634" s="331">
        <v>110.06100000000001</v>
      </c>
      <c r="R2634" s="331">
        <v>110.06100000000001</v>
      </c>
      <c r="S2634" s="328">
        <f t="shared" ref="S2634:S2635" si="1254">Q2634/12*$B$4+(R2634-Q2634)/11*1</f>
        <v>18.343500000000002</v>
      </c>
      <c r="T2634" s="331">
        <f>Z2634-Y2634-V2634</f>
        <v>0</v>
      </c>
      <c r="U2634" s="777"/>
      <c r="V2634" s="331"/>
      <c r="W2634" s="331">
        <f>T2634-S2634</f>
        <v>-18.343500000000002</v>
      </c>
      <c r="X2634" s="331"/>
      <c r="Y2634" s="331"/>
      <c r="Z2634" s="331"/>
      <c r="AA2634" s="934"/>
      <c r="AB2634" s="328"/>
      <c r="AC2634" s="1084">
        <f t="shared" si="1246"/>
        <v>0</v>
      </c>
      <c r="AD2634" s="1099"/>
      <c r="AF2634" s="3389"/>
      <c r="AG2634" s="137">
        <f t="shared" si="1235"/>
        <v>0</v>
      </c>
    </row>
    <row r="2635" spans="1:33" ht="30" x14ac:dyDescent="0.25">
      <c r="A2635" s="137">
        <v>1</v>
      </c>
      <c r="B2635" s="312" t="s">
        <v>473</v>
      </c>
      <c r="C2635" s="435"/>
      <c r="D2635" s="4"/>
      <c r="E2635" s="171">
        <v>98</v>
      </c>
      <c r="F2635" s="123">
        <f t="shared" si="1252"/>
        <v>16</v>
      </c>
      <c r="G2635" s="183"/>
      <c r="H2635" s="183">
        <f t="shared" si="1253"/>
        <v>0</v>
      </c>
      <c r="I2635" s="1514"/>
      <c r="J2635" s="1514"/>
      <c r="K2635" s="122"/>
      <c r="L2635" s="122"/>
      <c r="M2635" s="122"/>
      <c r="N2635" s="122"/>
      <c r="O2635" s="122"/>
      <c r="P2635" s="122"/>
      <c r="Q2635" s="331">
        <v>770.42700000000002</v>
      </c>
      <c r="R2635" s="331">
        <v>770.42700000000002</v>
      </c>
      <c r="S2635" s="328">
        <f t="shared" si="1254"/>
        <v>128.40450000000001</v>
      </c>
      <c r="T2635" s="331">
        <f>Z2635-Y2635-V2635</f>
        <v>0</v>
      </c>
      <c r="U2635" s="777"/>
      <c r="V2635" s="331"/>
      <c r="W2635" s="331">
        <f>T2635-S2635</f>
        <v>-128.40450000000001</v>
      </c>
      <c r="X2635" s="331"/>
      <c r="Y2635" s="331"/>
      <c r="Z2635" s="331"/>
      <c r="AA2635" s="934"/>
      <c r="AB2635" s="328"/>
      <c r="AC2635" s="1084">
        <f t="shared" si="1246"/>
        <v>0</v>
      </c>
      <c r="AD2635" s="1099"/>
      <c r="AF2635" s="3389"/>
      <c r="AG2635" s="137">
        <f t="shared" si="1235"/>
        <v>0</v>
      </c>
    </row>
    <row r="2636" spans="1:33" ht="45" x14ac:dyDescent="0.25">
      <c r="A2636" s="137">
        <v>1</v>
      </c>
      <c r="B2636" s="473" t="s">
        <v>273</v>
      </c>
      <c r="C2636" s="435"/>
      <c r="D2636" s="4"/>
      <c r="E2636" s="570">
        <f>SUM(E2637:E2639)</f>
        <v>7029</v>
      </c>
      <c r="F2636" s="570">
        <f t="shared" ref="F2636:G2636" si="1255">SUM(F2637:F2639)</f>
        <v>1172</v>
      </c>
      <c r="G2636" s="570">
        <f t="shared" si="1255"/>
        <v>740</v>
      </c>
      <c r="H2636" s="183">
        <f t="shared" si="1253"/>
        <v>63.13993174061433</v>
      </c>
      <c r="I2636" s="1514"/>
      <c r="J2636" s="1514"/>
      <c r="K2636" s="122"/>
      <c r="L2636" s="122"/>
      <c r="M2636" s="122"/>
      <c r="N2636" s="122"/>
      <c r="O2636" s="122"/>
      <c r="P2636" s="122"/>
      <c r="Q2636" s="331">
        <f t="shared" ref="Q2636:Z2636" si="1256">SUM(Q2637:Q2639)</f>
        <v>15547.45479</v>
      </c>
      <c r="R2636" s="331">
        <f t="shared" ref="R2636" si="1257">SUM(R2637:R2639)</f>
        <v>15547.45479</v>
      </c>
      <c r="S2636" s="328">
        <f t="shared" si="1256"/>
        <v>2591.2424650000003</v>
      </c>
      <c r="T2636" s="331">
        <f t="shared" si="1256"/>
        <v>1431.7458799999999</v>
      </c>
      <c r="U2636" s="777">
        <f t="shared" si="1256"/>
        <v>0</v>
      </c>
      <c r="V2636" s="331">
        <f t="shared" si="1256"/>
        <v>0</v>
      </c>
      <c r="W2636" s="331">
        <f t="shared" si="1256"/>
        <v>-1159.4965850000001</v>
      </c>
      <c r="X2636" s="331">
        <f t="shared" si="1256"/>
        <v>0</v>
      </c>
      <c r="Y2636" s="331">
        <f t="shared" si="1256"/>
        <v>0</v>
      </c>
      <c r="Z2636" s="331">
        <f t="shared" si="1256"/>
        <v>1431.7458799999999</v>
      </c>
      <c r="AA2636" s="934"/>
      <c r="AB2636" s="328"/>
      <c r="AC2636" s="1084">
        <f t="shared" si="1246"/>
        <v>0</v>
      </c>
      <c r="AD2636" s="1099"/>
      <c r="AF2636" s="3389"/>
      <c r="AG2636" s="137">
        <f t="shared" si="1235"/>
        <v>1431745.88</v>
      </c>
    </row>
    <row r="2637" spans="1:33" ht="30" x14ac:dyDescent="0.25">
      <c r="A2637" s="137">
        <v>1</v>
      </c>
      <c r="B2637" s="312" t="s">
        <v>474</v>
      </c>
      <c r="C2637" s="435"/>
      <c r="D2637" s="4"/>
      <c r="E2637" s="571">
        <v>2265</v>
      </c>
      <c r="F2637" s="123">
        <f t="shared" ref="F2637:F2639" si="1258">ROUND(E2637/12*$B$4,0)</f>
        <v>378</v>
      </c>
      <c r="G2637" s="183">
        <v>145</v>
      </c>
      <c r="H2637" s="183">
        <f t="shared" si="1253"/>
        <v>38.359788359788361</v>
      </c>
      <c r="I2637" s="1514"/>
      <c r="J2637" s="1514"/>
      <c r="K2637" s="122"/>
      <c r="L2637" s="122"/>
      <c r="M2637" s="122"/>
      <c r="N2637" s="122"/>
      <c r="O2637" s="122"/>
      <c r="P2637" s="122"/>
      <c r="Q2637" s="331">
        <v>3612.0181499999999</v>
      </c>
      <c r="R2637" s="331">
        <v>3612.0181499999999</v>
      </c>
      <c r="S2637" s="328">
        <f t="shared" ref="S2637:S2640" si="1259">Q2637/12*$B$4+(R2637-Q2637)/11*1</f>
        <v>602.00302499999998</v>
      </c>
      <c r="T2637" s="331">
        <f>Z2637-Y2637-V2637</f>
        <v>221.44917999999998</v>
      </c>
      <c r="U2637" s="777"/>
      <c r="V2637" s="331"/>
      <c r="W2637" s="331">
        <f>T2637-S2637</f>
        <v>-380.55384500000002</v>
      </c>
      <c r="X2637" s="331"/>
      <c r="Y2637" s="331">
        <v>0</v>
      </c>
      <c r="Z2637" s="331">
        <v>221.44917999999998</v>
      </c>
      <c r="AA2637" s="934"/>
      <c r="AB2637" s="328"/>
      <c r="AC2637" s="1084">
        <f t="shared" si="1246"/>
        <v>0</v>
      </c>
      <c r="AD2637" s="1099"/>
      <c r="AF2637" s="3389"/>
      <c r="AG2637" s="137">
        <f t="shared" si="1235"/>
        <v>221449.18</v>
      </c>
    </row>
    <row r="2638" spans="1:33" ht="60" x14ac:dyDescent="0.25">
      <c r="B2638" s="312" t="s">
        <v>475</v>
      </c>
      <c r="C2638" s="435"/>
      <c r="D2638" s="4"/>
      <c r="E2638" s="569">
        <v>3588</v>
      </c>
      <c r="F2638" s="123">
        <f t="shared" si="1258"/>
        <v>598</v>
      </c>
      <c r="G2638" s="183">
        <v>385</v>
      </c>
      <c r="H2638" s="183">
        <f t="shared" si="1253"/>
        <v>64.381270903010034</v>
      </c>
      <c r="I2638" s="1514"/>
      <c r="J2638" s="1514"/>
      <c r="K2638" s="122"/>
      <c r="L2638" s="122"/>
      <c r="M2638" s="122"/>
      <c r="N2638" s="122"/>
      <c r="O2638" s="122"/>
      <c r="P2638" s="122"/>
      <c r="Q2638" s="331">
        <v>10351.164720000001</v>
      </c>
      <c r="R2638" s="331">
        <v>10351.164720000001</v>
      </c>
      <c r="S2638" s="328">
        <f t="shared" si="1259"/>
        <v>1725.1941200000001</v>
      </c>
      <c r="T2638" s="331">
        <f>Z2638-Y2638-V2638</f>
        <v>913.16769999999997</v>
      </c>
      <c r="U2638" s="777"/>
      <c r="V2638" s="331"/>
      <c r="W2638" s="331">
        <f>T2638-S2638</f>
        <v>-812.02642000000014</v>
      </c>
      <c r="X2638" s="331"/>
      <c r="Y2638" s="331">
        <v>0</v>
      </c>
      <c r="Z2638" s="331">
        <v>913.16769999999997</v>
      </c>
      <c r="AA2638" s="934"/>
      <c r="AB2638" s="328"/>
      <c r="AC2638" s="1084">
        <f t="shared" si="1246"/>
        <v>0</v>
      </c>
      <c r="AD2638" s="1099"/>
      <c r="AF2638" s="3389"/>
      <c r="AG2638" s="137">
        <f t="shared" si="1235"/>
        <v>913167.7</v>
      </c>
    </row>
    <row r="2639" spans="1:33" ht="45" x14ac:dyDescent="0.25">
      <c r="B2639" s="312" t="s">
        <v>476</v>
      </c>
      <c r="C2639" s="435"/>
      <c r="D2639" s="4"/>
      <c r="E2639" s="171">
        <v>1176</v>
      </c>
      <c r="F2639" s="123">
        <f t="shared" si="1258"/>
        <v>196</v>
      </c>
      <c r="G2639" s="183">
        <v>210</v>
      </c>
      <c r="H2639" s="183">
        <f t="shared" si="1253"/>
        <v>107.14285714285714</v>
      </c>
      <c r="I2639" s="1514"/>
      <c r="J2639" s="1514"/>
      <c r="K2639" s="122"/>
      <c r="L2639" s="122"/>
      <c r="M2639" s="122"/>
      <c r="N2639" s="122"/>
      <c r="O2639" s="122"/>
      <c r="P2639" s="122"/>
      <c r="Q2639" s="331">
        <v>1584.2719200000001</v>
      </c>
      <c r="R2639" s="331">
        <v>1584.2719200000001</v>
      </c>
      <c r="S2639" s="328">
        <f t="shared" si="1259"/>
        <v>264.04532</v>
      </c>
      <c r="T2639" s="331">
        <f>Z2639-Y2639-V2639</f>
        <v>297.12899999999996</v>
      </c>
      <c r="U2639" s="777"/>
      <c r="V2639" s="331"/>
      <c r="W2639" s="331">
        <f>T2639-S2639</f>
        <v>33.083679999999958</v>
      </c>
      <c r="X2639" s="331"/>
      <c r="Y2639" s="331">
        <v>0</v>
      </c>
      <c r="Z2639" s="331">
        <v>297.12899999999996</v>
      </c>
      <c r="AA2639" s="934"/>
      <c r="AB2639" s="328"/>
      <c r="AC2639" s="1084">
        <f t="shared" si="1246"/>
        <v>0</v>
      </c>
      <c r="AD2639" s="1099"/>
      <c r="AF2639" s="3389"/>
      <c r="AG2639" s="137">
        <f t="shared" si="1235"/>
        <v>297128.99999999994</v>
      </c>
    </row>
    <row r="2640" spans="1:33" ht="29.25" x14ac:dyDescent="0.25">
      <c r="A2640" s="137">
        <v>1</v>
      </c>
      <c r="B2640" s="2261" t="s">
        <v>311</v>
      </c>
      <c r="C2640" s="435"/>
      <c r="D2640" s="4"/>
      <c r="E2640" s="546">
        <f>SUM(E2641,E2642,E2645,E2646,E2647,E2648)</f>
        <v>2583.6</v>
      </c>
      <c r="F2640" s="546">
        <f t="shared" ref="F2640:G2640" si="1260">SUM(F2641,F2642,F2645,F2646,F2647,F2648)</f>
        <v>431</v>
      </c>
      <c r="G2640" s="546">
        <f t="shared" si="1260"/>
        <v>566.02499999999998</v>
      </c>
      <c r="H2640" s="183">
        <f t="shared" si="1253"/>
        <v>131.32830626450115</v>
      </c>
      <c r="I2640" s="1514"/>
      <c r="J2640" s="1514"/>
      <c r="K2640" s="122"/>
      <c r="L2640" s="122"/>
      <c r="M2640" s="122"/>
      <c r="N2640" s="122"/>
      <c r="O2640" s="122"/>
      <c r="P2640" s="122"/>
      <c r="Q2640" s="331">
        <v>4058.4000000000019</v>
      </c>
      <c r="R2640" s="331">
        <v>4058.4000000000019</v>
      </c>
      <c r="S2640" s="328">
        <f t="shared" si="1259"/>
        <v>676.40000000000032</v>
      </c>
      <c r="T2640" s="331">
        <f>Z2640-Y2640-V2640</f>
        <v>645.4199300000007</v>
      </c>
      <c r="U2640" s="777"/>
      <c r="V2640" s="331"/>
      <c r="W2640" s="331">
        <f>T2640-S2640</f>
        <v>-30.980069999999614</v>
      </c>
      <c r="X2640" s="331"/>
      <c r="Y2640" s="331">
        <v>-5.3013149425851225E-15</v>
      </c>
      <c r="Z2640" s="331">
        <v>645.4199300000007</v>
      </c>
      <c r="AA2640" s="962"/>
      <c r="AB2640" s="328"/>
      <c r="AC2640" s="1084">
        <f t="shared" si="1246"/>
        <v>0</v>
      </c>
      <c r="AD2640" s="1099"/>
      <c r="AF2640" s="3389"/>
      <c r="AG2640" s="137">
        <f t="shared" si="1235"/>
        <v>645419.93000000075</v>
      </c>
    </row>
    <row r="2641" spans="1:33" x14ac:dyDescent="0.25">
      <c r="A2641" s="137">
        <v>1</v>
      </c>
      <c r="B2641" s="312" t="s">
        <v>304</v>
      </c>
      <c r="C2641" s="435"/>
      <c r="D2641" s="4"/>
      <c r="E2641" s="171"/>
      <c r="F2641" s="183"/>
      <c r="G2641" s="183"/>
      <c r="H2641" s="183"/>
      <c r="I2641" s="1514"/>
      <c r="J2641" s="1514"/>
      <c r="K2641" s="122"/>
      <c r="L2641" s="122"/>
      <c r="M2641" s="122"/>
      <c r="N2641" s="122"/>
      <c r="O2641" s="122"/>
      <c r="P2641" s="122"/>
      <c r="Q2641" s="331"/>
      <c r="R2641" s="331"/>
      <c r="S2641" s="328"/>
      <c r="T2641" s="331"/>
      <c r="U2641" s="777"/>
      <c r="V2641" s="331"/>
      <c r="W2641" s="331"/>
      <c r="X2641" s="331"/>
      <c r="Y2641" s="331"/>
      <c r="Z2641" s="331"/>
      <c r="AA2641" s="934"/>
      <c r="AB2641" s="328"/>
      <c r="AC2641" s="1084">
        <f t="shared" si="1246"/>
        <v>0</v>
      </c>
      <c r="AD2641" s="1099"/>
      <c r="AF2641" s="3389"/>
      <c r="AG2641" s="137">
        <f t="shared" si="1235"/>
        <v>0</v>
      </c>
    </row>
    <row r="2642" spans="1:33" ht="30" x14ac:dyDescent="0.25">
      <c r="A2642" s="137">
        <v>1</v>
      </c>
      <c r="B2642" s="473" t="s">
        <v>452</v>
      </c>
      <c r="C2642" s="435"/>
      <c r="D2642" s="4"/>
      <c r="E2642" s="171">
        <f>E2643+E2644/4</f>
        <v>750</v>
      </c>
      <c r="F2642" s="183">
        <f>F2643+F2644/4</f>
        <v>125</v>
      </c>
      <c r="G2642" s="183">
        <f>G2643+G2644/4</f>
        <v>90.025000000000006</v>
      </c>
      <c r="H2642" s="183">
        <f>G2642/F2642*100</f>
        <v>72.02000000000001</v>
      </c>
      <c r="I2642" s="1514"/>
      <c r="J2642" s="1514"/>
      <c r="K2642" s="122"/>
      <c r="L2642" s="122"/>
      <c r="M2642" s="122"/>
      <c r="N2642" s="122"/>
      <c r="O2642" s="122"/>
      <c r="P2642" s="122"/>
      <c r="Q2642" s="331"/>
      <c r="R2642" s="331"/>
      <c r="S2642" s="328"/>
      <c r="T2642" s="331"/>
      <c r="U2642" s="777"/>
      <c r="V2642" s="331"/>
      <c r="W2642" s="331"/>
      <c r="X2642" s="331"/>
      <c r="Y2642" s="331"/>
      <c r="Z2642" s="331"/>
      <c r="AA2642" s="934"/>
      <c r="AB2642" s="328"/>
      <c r="AC2642" s="1084">
        <f t="shared" si="1246"/>
        <v>0</v>
      </c>
      <c r="AD2642" s="1099"/>
      <c r="AF2642" s="3389"/>
      <c r="AG2642" s="137">
        <f t="shared" si="1235"/>
        <v>0</v>
      </c>
    </row>
    <row r="2643" spans="1:33" x14ac:dyDescent="0.25">
      <c r="A2643" s="137">
        <v>1</v>
      </c>
      <c r="B2643" s="312" t="s">
        <v>453</v>
      </c>
      <c r="C2643" s="435"/>
      <c r="D2643" s="4"/>
      <c r="E2643" s="548"/>
      <c r="F2643" s="183"/>
      <c r="G2643" s="183"/>
      <c r="H2643" s="183"/>
      <c r="I2643" s="1514"/>
      <c r="J2643" s="1514"/>
      <c r="K2643" s="122"/>
      <c r="L2643" s="122"/>
      <c r="M2643" s="122"/>
      <c r="N2643" s="122"/>
      <c r="O2643" s="122"/>
      <c r="P2643" s="122"/>
      <c r="Q2643" s="331"/>
      <c r="R2643" s="331"/>
      <c r="S2643" s="328"/>
      <c r="T2643" s="331"/>
      <c r="U2643" s="777"/>
      <c r="V2643" s="331"/>
      <c r="W2643" s="331"/>
      <c r="X2643" s="331"/>
      <c r="Y2643" s="331"/>
      <c r="Z2643" s="331"/>
      <c r="AA2643" s="934"/>
      <c r="AB2643" s="328"/>
      <c r="AC2643" s="1084">
        <f t="shared" si="1246"/>
        <v>0</v>
      </c>
      <c r="AD2643" s="1099"/>
      <c r="AF2643" s="3389"/>
      <c r="AG2643" s="137">
        <f t="shared" si="1235"/>
        <v>0</v>
      </c>
    </row>
    <row r="2644" spans="1:33" ht="30" x14ac:dyDescent="0.25">
      <c r="A2644" s="137">
        <v>1</v>
      </c>
      <c r="B2644" s="312" t="s">
        <v>454</v>
      </c>
      <c r="C2644" s="435"/>
      <c r="D2644" s="4"/>
      <c r="E2644" s="171">
        <v>3000</v>
      </c>
      <c r="F2644" s="183">
        <f>ROUND(E2644/12*$B$4,0)</f>
        <v>500</v>
      </c>
      <c r="G2644" s="183">
        <v>360.1</v>
      </c>
      <c r="H2644" s="183">
        <f>G2644/F2644*100</f>
        <v>72.02000000000001</v>
      </c>
      <c r="I2644" s="1514"/>
      <c r="J2644" s="1514"/>
      <c r="K2644" s="122"/>
      <c r="L2644" s="122"/>
      <c r="M2644" s="122"/>
      <c r="N2644" s="122"/>
      <c r="O2644" s="122"/>
      <c r="P2644" s="122"/>
      <c r="Q2644" s="331"/>
      <c r="R2644" s="331"/>
      <c r="S2644" s="328"/>
      <c r="T2644" s="331"/>
      <c r="U2644" s="777"/>
      <c r="V2644" s="331"/>
      <c r="W2644" s="331"/>
      <c r="X2644" s="331"/>
      <c r="Y2644" s="331"/>
      <c r="Z2644" s="331"/>
      <c r="AA2644" s="934"/>
      <c r="AB2644" s="328"/>
      <c r="AC2644" s="1084">
        <f t="shared" si="1246"/>
        <v>0</v>
      </c>
      <c r="AD2644" s="1099"/>
      <c r="AF2644" s="3389"/>
      <c r="AG2644" s="137">
        <f t="shared" si="1235"/>
        <v>0</v>
      </c>
    </row>
    <row r="2645" spans="1:33" ht="60" x14ac:dyDescent="0.25">
      <c r="A2645" s="137">
        <v>1</v>
      </c>
      <c r="B2645" s="312" t="s">
        <v>456</v>
      </c>
      <c r="C2645" s="435"/>
      <c r="D2645" s="4"/>
      <c r="E2645" s="572"/>
      <c r="F2645" s="183"/>
      <c r="G2645" s="183"/>
      <c r="H2645" s="183"/>
      <c r="I2645" s="1514"/>
      <c r="J2645" s="1514"/>
      <c r="K2645" s="122"/>
      <c r="L2645" s="122"/>
      <c r="M2645" s="122"/>
      <c r="N2645" s="122"/>
      <c r="O2645" s="122"/>
      <c r="P2645" s="122"/>
      <c r="Q2645" s="331"/>
      <c r="R2645" s="331"/>
      <c r="S2645" s="328"/>
      <c r="T2645" s="331"/>
      <c r="U2645" s="777"/>
      <c r="V2645" s="331"/>
      <c r="W2645" s="331"/>
      <c r="X2645" s="331"/>
      <c r="Y2645" s="331"/>
      <c r="Z2645" s="331"/>
      <c r="AA2645" s="934"/>
      <c r="AB2645" s="328"/>
      <c r="AC2645" s="1084">
        <f t="shared" si="1246"/>
        <v>0</v>
      </c>
      <c r="AD2645" s="1099"/>
      <c r="AF2645" s="3389"/>
      <c r="AG2645" s="137">
        <f t="shared" si="1235"/>
        <v>0</v>
      </c>
    </row>
    <row r="2646" spans="1:33" ht="45" x14ac:dyDescent="0.25">
      <c r="A2646" s="137">
        <v>1</v>
      </c>
      <c r="B2646" s="311" t="s">
        <v>457</v>
      </c>
      <c r="C2646" s="435"/>
      <c r="D2646" s="4"/>
      <c r="E2646" s="572"/>
      <c r="F2646" s="183"/>
      <c r="G2646" s="183"/>
      <c r="H2646" s="183"/>
      <c r="I2646" s="1514"/>
      <c r="J2646" s="1514"/>
      <c r="K2646" s="122"/>
      <c r="L2646" s="122"/>
      <c r="M2646" s="122"/>
      <c r="N2646" s="122"/>
      <c r="O2646" s="122"/>
      <c r="P2646" s="122"/>
      <c r="Q2646" s="331"/>
      <c r="R2646" s="331"/>
      <c r="S2646" s="328"/>
      <c r="T2646" s="331"/>
      <c r="U2646" s="777"/>
      <c r="V2646" s="331"/>
      <c r="W2646" s="331"/>
      <c r="X2646" s="331"/>
      <c r="Y2646" s="331"/>
      <c r="Z2646" s="331"/>
      <c r="AA2646" s="934"/>
      <c r="AB2646" s="328"/>
      <c r="AC2646" s="1084">
        <f t="shared" si="1246"/>
        <v>0</v>
      </c>
      <c r="AD2646" s="1099"/>
      <c r="AF2646" s="3389"/>
      <c r="AG2646" s="137">
        <f t="shared" si="1235"/>
        <v>0</v>
      </c>
    </row>
    <row r="2647" spans="1:33" ht="90" x14ac:dyDescent="0.25">
      <c r="B2647" s="311" t="s">
        <v>458</v>
      </c>
      <c r="C2647" s="435"/>
      <c r="D2647" s="4"/>
      <c r="E2647" s="498"/>
      <c r="F2647" s="183"/>
      <c r="G2647" s="183"/>
      <c r="H2647" s="183"/>
      <c r="I2647" s="1514"/>
      <c r="J2647" s="1514"/>
      <c r="K2647" s="122"/>
      <c r="L2647" s="122"/>
      <c r="M2647" s="122"/>
      <c r="N2647" s="122"/>
      <c r="O2647" s="122"/>
      <c r="P2647" s="122"/>
      <c r="Q2647" s="331"/>
      <c r="R2647" s="331"/>
      <c r="S2647" s="328"/>
      <c r="T2647" s="331"/>
      <c r="U2647" s="777"/>
      <c r="V2647" s="331"/>
      <c r="W2647" s="331"/>
      <c r="X2647" s="331"/>
      <c r="Y2647" s="331"/>
      <c r="Z2647" s="331"/>
      <c r="AA2647" s="934"/>
      <c r="AB2647" s="328"/>
      <c r="AC2647" s="1084">
        <f t="shared" si="1246"/>
        <v>0</v>
      </c>
      <c r="AD2647" s="1099"/>
      <c r="AF2647" s="3389"/>
      <c r="AG2647" s="137">
        <f t="shared" si="1235"/>
        <v>0</v>
      </c>
    </row>
    <row r="2648" spans="1:33" ht="30" x14ac:dyDescent="0.25">
      <c r="B2648" s="311" t="s">
        <v>477</v>
      </c>
      <c r="C2648" s="435"/>
      <c r="D2648" s="4"/>
      <c r="E2648" s="498">
        <v>1833.6</v>
      </c>
      <c r="F2648" s="183">
        <f>ROUND(E2648/12*$B$4,0)</f>
        <v>306</v>
      </c>
      <c r="G2648" s="183">
        <v>476</v>
      </c>
      <c r="H2648" s="183">
        <f>G2648/F2648*100</f>
        <v>155.55555555555557</v>
      </c>
      <c r="I2648" s="1514"/>
      <c r="J2648" s="1514"/>
      <c r="K2648" s="122"/>
      <c r="L2648" s="122"/>
      <c r="M2648" s="122"/>
      <c r="N2648" s="122"/>
      <c r="O2648" s="122"/>
      <c r="P2648" s="122"/>
      <c r="Q2648" s="331">
        <v>4309.8999999999996</v>
      </c>
      <c r="R2648" s="331">
        <v>4309.8999999999996</v>
      </c>
      <c r="S2648" s="328">
        <f>Q2648/12*$B$4+(R2648-Q2648)/11*1</f>
        <v>718.31666666666661</v>
      </c>
      <c r="T2648" s="331">
        <f>Z2648-Y2648-V2648</f>
        <v>1026.2766000000001</v>
      </c>
      <c r="U2648" s="777"/>
      <c r="V2648" s="331"/>
      <c r="W2648" s="331">
        <f>T2648-S2648</f>
        <v>307.95993333333354</v>
      </c>
      <c r="X2648" s="331"/>
      <c r="Y2648" s="331">
        <v>0</v>
      </c>
      <c r="Z2648" s="331">
        <v>1026.2766000000001</v>
      </c>
      <c r="AA2648" s="934"/>
      <c r="AB2648" s="328"/>
      <c r="AC2648" s="1084">
        <f t="shared" si="1246"/>
        <v>0</v>
      </c>
      <c r="AD2648" s="1099"/>
      <c r="AF2648" s="3389"/>
      <c r="AG2648" s="137">
        <f t="shared" si="1235"/>
        <v>1026276.6000000001</v>
      </c>
    </row>
    <row r="2649" spans="1:33" ht="29.25" x14ac:dyDescent="0.25">
      <c r="A2649" s="137">
        <v>1</v>
      </c>
      <c r="B2649" s="525" t="s">
        <v>312</v>
      </c>
      <c r="C2649" s="435"/>
      <c r="D2649" s="4"/>
      <c r="E2649" s="221">
        <f>E2650+E2651</f>
        <v>1276.5957446808511</v>
      </c>
      <c r="F2649" s="123">
        <f>F2650+F2651</f>
        <v>212.7659574468085</v>
      </c>
      <c r="G2649" s="183">
        <f>G2650+G2651</f>
        <v>215.46489361702126</v>
      </c>
      <c r="H2649" s="183">
        <f>G2649/F2649*100</f>
        <v>101.2685</v>
      </c>
      <c r="I2649" s="1514"/>
      <c r="J2649" s="1514"/>
      <c r="K2649" s="122"/>
      <c r="L2649" s="122"/>
      <c r="M2649" s="122"/>
      <c r="N2649" s="122"/>
      <c r="O2649" s="122"/>
      <c r="P2649" s="122"/>
      <c r="Q2649" s="331"/>
      <c r="R2649" s="331"/>
      <c r="S2649" s="328"/>
      <c r="T2649" s="331"/>
      <c r="U2649" s="777"/>
      <c r="V2649" s="331"/>
      <c r="W2649" s="331"/>
      <c r="X2649" s="331"/>
      <c r="Y2649" s="331"/>
      <c r="Z2649" s="331"/>
      <c r="AA2649" s="934"/>
      <c r="AB2649" s="328"/>
      <c r="AC2649" s="1084">
        <f t="shared" si="1246"/>
        <v>0</v>
      </c>
      <c r="AD2649" s="1099"/>
      <c r="AF2649" s="3389"/>
      <c r="AG2649" s="137">
        <f t="shared" si="1235"/>
        <v>0</v>
      </c>
    </row>
    <row r="2650" spans="1:33" x14ac:dyDescent="0.25">
      <c r="A2650" s="137">
        <v>1</v>
      </c>
      <c r="B2650" s="525" t="s">
        <v>320</v>
      </c>
      <c r="C2650" s="435"/>
      <c r="D2650" s="4"/>
      <c r="E2650" s="221"/>
      <c r="F2650" s="123"/>
      <c r="G2650" s="183"/>
      <c r="H2650" s="183"/>
      <c r="I2650" s="1514"/>
      <c r="J2650" s="1514"/>
      <c r="K2650" s="122"/>
      <c r="L2650" s="122"/>
      <c r="M2650" s="122"/>
      <c r="N2650" s="122"/>
      <c r="O2650" s="122"/>
      <c r="P2650" s="122"/>
      <c r="Q2650" s="331"/>
      <c r="R2650" s="331"/>
      <c r="S2650" s="328"/>
      <c r="T2650" s="331"/>
      <c r="U2650" s="777"/>
      <c r="V2650" s="331"/>
      <c r="W2650" s="331"/>
      <c r="X2650" s="331"/>
      <c r="Y2650" s="331"/>
      <c r="Z2650" s="331"/>
      <c r="AA2650" s="934"/>
      <c r="AB2650" s="328"/>
      <c r="AC2650" s="1084">
        <f t="shared" si="1246"/>
        <v>0</v>
      </c>
      <c r="AD2650" s="1099"/>
      <c r="AF2650" s="3389"/>
      <c r="AG2650" s="137">
        <f t="shared" si="1235"/>
        <v>0</v>
      </c>
    </row>
    <row r="2651" spans="1:33" x14ac:dyDescent="0.25">
      <c r="A2651" s="137">
        <v>1</v>
      </c>
      <c r="B2651" s="4" t="s">
        <v>321</v>
      </c>
      <c r="C2651" s="435"/>
      <c r="D2651" s="4"/>
      <c r="E2651" s="221">
        <f>E2652/9.4</f>
        <v>1276.5957446808511</v>
      </c>
      <c r="F2651" s="123">
        <f>F2652/9.4</f>
        <v>212.7659574468085</v>
      </c>
      <c r="G2651" s="183">
        <f>G2652/9.4</f>
        <v>215.46489361702126</v>
      </c>
      <c r="H2651" s="183">
        <f>G2651/F2651*100</f>
        <v>101.2685</v>
      </c>
      <c r="I2651" s="1514"/>
      <c r="J2651" s="1514"/>
      <c r="K2651" s="122"/>
      <c r="L2651" s="122"/>
      <c r="M2651" s="122"/>
      <c r="N2651" s="122"/>
      <c r="O2651" s="122"/>
      <c r="P2651" s="122"/>
      <c r="Q2651" s="331"/>
      <c r="R2651" s="331"/>
      <c r="S2651" s="328"/>
      <c r="T2651" s="331"/>
      <c r="U2651" s="777"/>
      <c r="V2651" s="331"/>
      <c r="W2651" s="331"/>
      <c r="X2651" s="331"/>
      <c r="Y2651" s="331"/>
      <c r="Z2651" s="331"/>
      <c r="AA2651" s="934"/>
      <c r="AB2651" s="328"/>
      <c r="AC2651" s="1084">
        <f t="shared" si="1246"/>
        <v>0</v>
      </c>
      <c r="AD2651" s="1099"/>
      <c r="AF2651" s="3389"/>
      <c r="AG2651" s="137">
        <f t="shared" si="1235"/>
        <v>0</v>
      </c>
    </row>
    <row r="2652" spans="1:33" x14ac:dyDescent="0.25">
      <c r="A2652" s="137">
        <v>1</v>
      </c>
      <c r="B2652" s="539" t="s">
        <v>322</v>
      </c>
      <c r="C2652" s="435"/>
      <c r="D2652" s="4"/>
      <c r="E2652" s="221">
        <v>12000</v>
      </c>
      <c r="F2652" s="123">
        <f>ROUND(E2652/12*$B$4,0)</f>
        <v>2000</v>
      </c>
      <c r="G2652" s="183">
        <v>2025.37</v>
      </c>
      <c r="H2652" s="183">
        <f>G2652/F2652*100</f>
        <v>101.26849999999999</v>
      </c>
      <c r="I2652" s="1514"/>
      <c r="J2652" s="1514"/>
      <c r="K2652" s="122"/>
      <c r="L2652" s="122"/>
      <c r="M2652" s="122"/>
      <c r="N2652" s="122"/>
      <c r="O2652" s="122"/>
      <c r="P2652" s="122"/>
      <c r="Q2652" s="331"/>
      <c r="R2652" s="331"/>
      <c r="S2652" s="328"/>
      <c r="T2652" s="331"/>
      <c r="U2652" s="777"/>
      <c r="V2652" s="331"/>
      <c r="W2652" s="331"/>
      <c r="X2652" s="331"/>
      <c r="Y2652" s="331"/>
      <c r="Z2652" s="331"/>
      <c r="AA2652" s="934"/>
      <c r="AB2652" s="328"/>
      <c r="AC2652" s="1084">
        <f t="shared" si="1246"/>
        <v>0</v>
      </c>
      <c r="AD2652" s="1099"/>
      <c r="AF2652" s="3389"/>
      <c r="AG2652" s="137">
        <f t="shared" si="1235"/>
        <v>0</v>
      </c>
    </row>
    <row r="2653" spans="1:33" ht="29.25" x14ac:dyDescent="0.25">
      <c r="A2653" s="137">
        <v>1</v>
      </c>
      <c r="B2653" s="525" t="s">
        <v>305</v>
      </c>
      <c r="C2653" s="435"/>
      <c r="D2653" s="4"/>
      <c r="E2653" s="221"/>
      <c r="F2653" s="123">
        <f>ROUND(E2653/12*$B$4,0)</f>
        <v>0</v>
      </c>
      <c r="G2653" s="183"/>
      <c r="H2653" s="183" t="e">
        <f>G2653/F2653*100</f>
        <v>#DIV/0!</v>
      </c>
      <c r="I2653" s="1514"/>
      <c r="J2653" s="1514"/>
      <c r="K2653" s="122"/>
      <c r="L2653" s="122"/>
      <c r="M2653" s="122"/>
      <c r="N2653" s="122"/>
      <c r="O2653" s="122"/>
      <c r="P2653" s="122"/>
      <c r="Q2653" s="331"/>
      <c r="R2653" s="331"/>
      <c r="S2653" s="328"/>
      <c r="T2653" s="331"/>
      <c r="U2653" s="777"/>
      <c r="V2653" s="331"/>
      <c r="W2653" s="331"/>
      <c r="X2653" s="331"/>
      <c r="Y2653" s="331"/>
      <c r="Z2653" s="331"/>
      <c r="AA2653" s="934"/>
      <c r="AB2653" s="328"/>
      <c r="AC2653" s="1084">
        <f t="shared" si="1246"/>
        <v>0</v>
      </c>
      <c r="AD2653" s="1099"/>
      <c r="AF2653" s="3389"/>
      <c r="AG2653" s="137">
        <f t="shared" si="1235"/>
        <v>0</v>
      </c>
    </row>
    <row r="2654" spans="1:33" ht="30" x14ac:dyDescent="0.25">
      <c r="A2654" s="137">
        <v>1</v>
      </c>
      <c r="B2654" s="521" t="s">
        <v>191</v>
      </c>
      <c r="C2654" s="435"/>
      <c r="D2654" s="4"/>
      <c r="E2654" s="221"/>
      <c r="F2654" s="123"/>
      <c r="G2654" s="183"/>
      <c r="H2654" s="183"/>
      <c r="I2654" s="1514"/>
      <c r="J2654" s="1514"/>
      <c r="K2654" s="122"/>
      <c r="L2654" s="122"/>
      <c r="M2654" s="122"/>
      <c r="N2654" s="122"/>
      <c r="O2654" s="122"/>
      <c r="P2654" s="122"/>
      <c r="Q2654" s="331"/>
      <c r="R2654" s="331"/>
      <c r="S2654" s="328"/>
      <c r="T2654" s="331"/>
      <c r="U2654" s="777"/>
      <c r="V2654" s="331"/>
      <c r="W2654" s="331"/>
      <c r="X2654" s="331"/>
      <c r="Y2654" s="331"/>
      <c r="Z2654" s="331"/>
      <c r="AA2654" s="934"/>
      <c r="AB2654" s="328"/>
      <c r="AC2654" s="1084">
        <f t="shared" si="1246"/>
        <v>0</v>
      </c>
      <c r="AD2654" s="1099"/>
      <c r="AF2654" s="3389"/>
      <c r="AG2654" s="137">
        <f t="shared" si="1235"/>
        <v>0</v>
      </c>
    </row>
    <row r="2655" spans="1:33" ht="72" x14ac:dyDescent="0.25">
      <c r="A2655" s="137">
        <v>1</v>
      </c>
      <c r="B2655" s="525" t="s">
        <v>313</v>
      </c>
      <c r="C2655" s="435"/>
      <c r="D2655" s="4"/>
      <c r="E2655" s="221"/>
      <c r="F2655" s="123"/>
      <c r="G2655" s="183"/>
      <c r="H2655" s="183"/>
      <c r="I2655" s="1514"/>
      <c r="J2655" s="1514"/>
      <c r="K2655" s="122"/>
      <c r="L2655" s="122"/>
      <c r="M2655" s="122"/>
      <c r="N2655" s="122"/>
      <c r="O2655" s="122"/>
      <c r="P2655" s="122"/>
      <c r="Q2655" s="331"/>
      <c r="R2655" s="331"/>
      <c r="S2655" s="328"/>
      <c r="T2655" s="331"/>
      <c r="U2655" s="777"/>
      <c r="V2655" s="331"/>
      <c r="W2655" s="331"/>
      <c r="X2655" s="331"/>
      <c r="Y2655" s="331"/>
      <c r="Z2655" s="331"/>
      <c r="AA2655" s="934"/>
      <c r="AB2655" s="328"/>
      <c r="AC2655" s="1084">
        <f t="shared" si="1246"/>
        <v>0</v>
      </c>
      <c r="AD2655" s="1099"/>
      <c r="AF2655" s="3389"/>
      <c r="AG2655" s="137">
        <f t="shared" si="1235"/>
        <v>0</v>
      </c>
    </row>
    <row r="2656" spans="1:33" s="2266" customFormat="1" x14ac:dyDescent="0.25">
      <c r="B2656" s="510" t="s">
        <v>217</v>
      </c>
      <c r="C2656" s="435"/>
      <c r="D2656" s="4"/>
      <c r="E2656" s="322">
        <f>SUM(E2657:E2659)</f>
        <v>1110</v>
      </c>
      <c r="F2656" s="322">
        <f>SUM(F2657:F2659)</f>
        <v>185</v>
      </c>
      <c r="G2656" s="322">
        <f>SUM(G2657:G2659)</f>
        <v>161</v>
      </c>
      <c r="H2656" s="183">
        <f t="shared" ref="H2656:H2665" si="1261">G2656/F2656*100</f>
        <v>87.027027027027032</v>
      </c>
      <c r="I2656" s="1514"/>
      <c r="J2656" s="1514"/>
      <c r="K2656" s="122"/>
      <c r="L2656" s="122"/>
      <c r="M2656" s="122"/>
      <c r="N2656" s="122"/>
      <c r="O2656" s="122"/>
      <c r="P2656" s="122"/>
      <c r="Q2656" s="331">
        <v>2060.7321999999999</v>
      </c>
      <c r="R2656" s="331">
        <v>2060.7321999999999</v>
      </c>
      <c r="S2656" s="328">
        <f>Q2656/12*$B$4+(R2656-Q2656)/11*1</f>
        <v>343.45536666666663</v>
      </c>
      <c r="T2656" s="331">
        <f>Z2656-Y2656-V2656</f>
        <v>225.26916999999997</v>
      </c>
      <c r="U2656" s="777"/>
      <c r="V2656" s="331"/>
      <c r="W2656" s="331">
        <f>T2656-S2656</f>
        <v>-118.18619666666666</v>
      </c>
      <c r="X2656" s="331"/>
      <c r="Y2656" s="331">
        <v>0</v>
      </c>
      <c r="Z2656" s="331">
        <v>225.26916999999997</v>
      </c>
      <c r="AA2656" s="934"/>
      <c r="AB2656" s="328"/>
      <c r="AC2656" s="1084">
        <f t="shared" si="1246"/>
        <v>0</v>
      </c>
      <c r="AD2656" s="1099"/>
      <c r="AF2656" s="3389"/>
      <c r="AG2656" s="2266">
        <f t="shared" si="1235"/>
        <v>225269.16999999998</v>
      </c>
    </row>
    <row r="2657" spans="1:33" s="2266" customFormat="1" x14ac:dyDescent="0.25">
      <c r="B2657" s="2067" t="s">
        <v>65</v>
      </c>
      <c r="C2657" s="435"/>
      <c r="D2657" s="4"/>
      <c r="E2657" s="171">
        <v>800</v>
      </c>
      <c r="F2657" s="123">
        <f>ROUND(E2657/12*$B$4,0)</f>
        <v>133</v>
      </c>
      <c r="G2657" s="183">
        <v>110</v>
      </c>
      <c r="H2657" s="183">
        <f t="shared" si="1261"/>
        <v>82.706766917293223</v>
      </c>
      <c r="I2657" s="1514"/>
      <c r="J2657" s="1514"/>
      <c r="K2657" s="122"/>
      <c r="L2657" s="122"/>
      <c r="M2657" s="122"/>
      <c r="N2657" s="122"/>
      <c r="O2657" s="122"/>
      <c r="P2657" s="122"/>
      <c r="Q2657" s="331"/>
      <c r="R2657" s="331"/>
      <c r="S2657" s="328"/>
      <c r="T2657" s="331"/>
      <c r="U2657" s="777"/>
      <c r="V2657" s="331"/>
      <c r="W2657" s="331"/>
      <c r="X2657" s="331"/>
      <c r="Y2657" s="331"/>
      <c r="Z2657" s="331"/>
      <c r="AA2657" s="934"/>
      <c r="AB2657" s="328"/>
      <c r="AC2657" s="1084">
        <f t="shared" si="1246"/>
        <v>0</v>
      </c>
      <c r="AD2657" s="1099"/>
      <c r="AF2657" s="3389"/>
      <c r="AG2657" s="2266">
        <f t="shared" si="1235"/>
        <v>0</v>
      </c>
    </row>
    <row r="2658" spans="1:33" s="2266" customFormat="1" ht="30" x14ac:dyDescent="0.25">
      <c r="B2658" s="2067" t="s">
        <v>420</v>
      </c>
      <c r="C2658" s="435"/>
      <c r="D2658" s="4"/>
      <c r="E2658" s="171">
        <v>10</v>
      </c>
      <c r="F2658" s="123">
        <f>ROUND(E2658/12*$B$4,0)</f>
        <v>2</v>
      </c>
      <c r="G2658" s="183"/>
      <c r="H2658" s="183">
        <f t="shared" si="1261"/>
        <v>0</v>
      </c>
      <c r="I2658" s="1514"/>
      <c r="J2658" s="1514"/>
      <c r="K2658" s="122"/>
      <c r="L2658" s="122"/>
      <c r="M2658" s="122"/>
      <c r="N2658" s="122"/>
      <c r="O2658" s="122"/>
      <c r="P2658" s="122"/>
      <c r="Q2658" s="331"/>
      <c r="R2658" s="331"/>
      <c r="S2658" s="328"/>
      <c r="T2658" s="331"/>
      <c r="U2658" s="777"/>
      <c r="V2658" s="331"/>
      <c r="W2658" s="331"/>
      <c r="X2658" s="331"/>
      <c r="Y2658" s="331"/>
      <c r="Z2658" s="331"/>
      <c r="AA2658" s="934"/>
      <c r="AB2658" s="328"/>
      <c r="AC2658" s="1084">
        <f t="shared" si="1246"/>
        <v>0</v>
      </c>
      <c r="AD2658" s="1099"/>
      <c r="AF2658" s="3389"/>
      <c r="AG2658" s="2266">
        <f t="shared" si="1235"/>
        <v>0</v>
      </c>
    </row>
    <row r="2659" spans="1:33" s="2266" customFormat="1" ht="30" x14ac:dyDescent="0.25">
      <c r="B2659" s="2067" t="s">
        <v>71</v>
      </c>
      <c r="C2659" s="435"/>
      <c r="D2659" s="4"/>
      <c r="E2659" s="171">
        <v>300</v>
      </c>
      <c r="F2659" s="123">
        <f>ROUND(E2659/12*$B$4,0)</f>
        <v>50</v>
      </c>
      <c r="G2659" s="183">
        <v>51</v>
      </c>
      <c r="H2659" s="183">
        <f t="shared" si="1261"/>
        <v>102</v>
      </c>
      <c r="I2659" s="1514"/>
      <c r="J2659" s="1514"/>
      <c r="K2659" s="122"/>
      <c r="L2659" s="122"/>
      <c r="M2659" s="122"/>
      <c r="N2659" s="122"/>
      <c r="O2659" s="122"/>
      <c r="P2659" s="122"/>
      <c r="Q2659" s="331"/>
      <c r="R2659" s="331"/>
      <c r="S2659" s="328"/>
      <c r="T2659" s="331"/>
      <c r="U2659" s="777"/>
      <c r="V2659" s="331"/>
      <c r="W2659" s="331"/>
      <c r="X2659" s="331"/>
      <c r="Y2659" s="331"/>
      <c r="Z2659" s="331"/>
      <c r="AA2659" s="934"/>
      <c r="AB2659" s="328"/>
      <c r="AC2659" s="1084">
        <f t="shared" si="1246"/>
        <v>0</v>
      </c>
      <c r="AD2659" s="1099"/>
      <c r="AF2659" s="3389"/>
      <c r="AG2659" s="2266">
        <f t="shared" si="1235"/>
        <v>0</v>
      </c>
    </row>
    <row r="2660" spans="1:33" s="2266" customFormat="1" ht="86.25" x14ac:dyDescent="0.25">
      <c r="B2660" s="475" t="s">
        <v>518</v>
      </c>
      <c r="C2660" s="435"/>
      <c r="D2660" s="4"/>
      <c r="E2660" s="546">
        <f>E2624</f>
        <v>4796</v>
      </c>
      <c r="F2660" s="546">
        <f>F2624</f>
        <v>799</v>
      </c>
      <c r="G2660" s="546">
        <f>G2624</f>
        <v>684</v>
      </c>
      <c r="H2660" s="183">
        <f t="shared" si="1261"/>
        <v>85.607008760951189</v>
      </c>
      <c r="I2660" s="1514"/>
      <c r="J2660" s="1514"/>
      <c r="K2660" s="122"/>
      <c r="L2660" s="122"/>
      <c r="M2660" s="122"/>
      <c r="N2660" s="122"/>
      <c r="O2660" s="122"/>
      <c r="P2660" s="122"/>
      <c r="Q2660" s="331">
        <f t="shared" ref="Q2660:Z2660" si="1262">Q2624</f>
        <v>14984.788560000001</v>
      </c>
      <c r="R2660" s="331">
        <f t="shared" ref="R2660" si="1263">R2624</f>
        <v>14984.788560000001</v>
      </c>
      <c r="S2660" s="328">
        <f t="shared" si="1262"/>
        <v>2497.4647600000003</v>
      </c>
      <c r="T2660" s="331">
        <f t="shared" si="1262"/>
        <v>1943.2706999999998</v>
      </c>
      <c r="U2660" s="777">
        <f t="shared" si="1262"/>
        <v>0</v>
      </c>
      <c r="V2660" s="331">
        <f t="shared" si="1262"/>
        <v>0</v>
      </c>
      <c r="W2660" s="331">
        <f t="shared" si="1262"/>
        <v>-554.19406000000049</v>
      </c>
      <c r="X2660" s="331">
        <f t="shared" si="1262"/>
        <v>0</v>
      </c>
      <c r="Y2660" s="331">
        <f t="shared" si="1262"/>
        <v>-0.17760000000000001</v>
      </c>
      <c r="Z2660" s="331">
        <f t="shared" si="1262"/>
        <v>1943.0930999999998</v>
      </c>
      <c r="AA2660" s="934"/>
      <c r="AB2660" s="328"/>
      <c r="AC2660" s="1084">
        <f t="shared" ref="AC2660:AC2691" si="1264">T2660-S2660-W2660</f>
        <v>0</v>
      </c>
      <c r="AD2660" s="1099"/>
      <c r="AF2660" s="3389"/>
      <c r="AG2660" s="2266">
        <f t="shared" si="1235"/>
        <v>1943093.0999999999</v>
      </c>
    </row>
    <row r="2661" spans="1:33" s="147" customFormat="1" x14ac:dyDescent="0.25">
      <c r="A2661" s="137">
        <v>1</v>
      </c>
      <c r="B2661" s="475" t="s">
        <v>260</v>
      </c>
      <c r="C2661" s="435"/>
      <c r="D2661" s="4"/>
      <c r="E2661" s="546">
        <f>E2640+E2612</f>
        <v>30983.599999999999</v>
      </c>
      <c r="F2661" s="546">
        <f>F2640+F2612</f>
        <v>5165</v>
      </c>
      <c r="G2661" s="546">
        <f>G2640+G2612</f>
        <v>4029.0250000000001</v>
      </c>
      <c r="H2661" s="750">
        <f t="shared" si="1261"/>
        <v>78.00629235237173</v>
      </c>
      <c r="I2661" s="1514"/>
      <c r="J2661" s="1514"/>
      <c r="K2661" s="122"/>
      <c r="L2661" s="122"/>
      <c r="M2661" s="122"/>
      <c r="N2661" s="122"/>
      <c r="O2661" s="122"/>
      <c r="P2661" s="122"/>
      <c r="Q2661" s="331"/>
      <c r="R2661" s="331"/>
      <c r="S2661" s="328"/>
      <c r="T2661" s="331"/>
      <c r="U2661" s="777"/>
      <c r="V2661" s="331"/>
      <c r="W2661" s="331"/>
      <c r="X2661" s="331"/>
      <c r="Y2661" s="331"/>
      <c r="Z2661" s="331"/>
      <c r="AA2661" s="938"/>
      <c r="AB2661" s="328"/>
      <c r="AC2661" s="1084">
        <f t="shared" si="1264"/>
        <v>0</v>
      </c>
      <c r="AD2661" s="1099"/>
      <c r="AF2661" s="3389"/>
      <c r="AG2661" s="147">
        <f t="shared" si="1235"/>
        <v>0</v>
      </c>
    </row>
    <row r="2662" spans="1:33" ht="29.25" x14ac:dyDescent="0.25">
      <c r="A2662" s="137">
        <v>1</v>
      </c>
      <c r="B2662" s="475" t="s">
        <v>274</v>
      </c>
      <c r="C2662" s="1700"/>
      <c r="D2662" s="525"/>
      <c r="E2662" s="1038">
        <f>E2628</f>
        <v>14178</v>
      </c>
      <c r="F2662" s="1038">
        <f>F2628</f>
        <v>2363</v>
      </c>
      <c r="G2662" s="1038">
        <f>G2628</f>
        <v>1493</v>
      </c>
      <c r="H2662" s="750">
        <f t="shared" si="1261"/>
        <v>63.182395260262382</v>
      </c>
      <c r="I2662" s="1514"/>
      <c r="J2662" s="1514"/>
      <c r="K2662" s="122"/>
      <c r="L2662" s="122"/>
      <c r="M2662" s="122"/>
      <c r="N2662" s="122"/>
      <c r="O2662" s="122"/>
      <c r="P2662" s="122"/>
      <c r="Q2662" s="331"/>
      <c r="R2662" s="331"/>
      <c r="S2662" s="328"/>
      <c r="T2662" s="331"/>
      <c r="U2662" s="777">
        <f t="shared" ref="U2662" si="1265">U2648+U2628</f>
        <v>0</v>
      </c>
      <c r="V2662" s="331"/>
      <c r="W2662" s="331"/>
      <c r="X2662" s="331"/>
      <c r="Y2662" s="331"/>
      <c r="Z2662" s="331"/>
      <c r="AA2662" s="938"/>
      <c r="AB2662" s="328"/>
      <c r="AC2662" s="1084">
        <f t="shared" si="1264"/>
        <v>0</v>
      </c>
      <c r="AD2662" s="1099"/>
      <c r="AF2662" s="3389"/>
      <c r="AG2662" s="137">
        <f t="shared" si="1235"/>
        <v>0</v>
      </c>
    </row>
    <row r="2663" spans="1:33" ht="29.25" x14ac:dyDescent="0.25">
      <c r="A2663" s="137">
        <v>1</v>
      </c>
      <c r="B2663" s="475" t="s">
        <v>261</v>
      </c>
      <c r="C2663" s="1644"/>
      <c r="D2663" s="4"/>
      <c r="E2663" s="3220">
        <f>E2649+E2618</f>
        <v>22476.59574468085</v>
      </c>
      <c r="F2663" s="3220">
        <f>F2649+F2618</f>
        <v>3746.7659574468084</v>
      </c>
      <c r="G2663" s="3220">
        <f>G2649+G2618</f>
        <v>2963.4648936170211</v>
      </c>
      <c r="H2663" s="750">
        <f t="shared" si="1261"/>
        <v>79.093942009562852</v>
      </c>
      <c r="I2663" s="1514"/>
      <c r="J2663" s="1514"/>
      <c r="K2663" s="122"/>
      <c r="L2663" s="122"/>
      <c r="M2663" s="122"/>
      <c r="N2663" s="122"/>
      <c r="O2663" s="122"/>
      <c r="P2663" s="122"/>
      <c r="Q2663" s="331"/>
      <c r="R2663" s="331"/>
      <c r="S2663" s="328"/>
      <c r="T2663" s="331"/>
      <c r="U2663" s="777"/>
      <c r="V2663" s="331"/>
      <c r="W2663" s="331"/>
      <c r="X2663" s="331"/>
      <c r="Y2663" s="331"/>
      <c r="Z2663" s="331"/>
      <c r="AA2663" s="938"/>
      <c r="AB2663" s="328"/>
      <c r="AC2663" s="1084">
        <f t="shared" si="1264"/>
        <v>0</v>
      </c>
      <c r="AD2663" s="1099"/>
      <c r="AF2663" s="3389"/>
      <c r="AG2663" s="137">
        <f t="shared" si="1235"/>
        <v>0</v>
      </c>
    </row>
    <row r="2664" spans="1:33" ht="29.25" x14ac:dyDescent="0.25">
      <c r="A2664" s="137">
        <v>1</v>
      </c>
      <c r="B2664" s="475" t="s">
        <v>262</v>
      </c>
      <c r="C2664" s="435"/>
      <c r="D2664" s="4"/>
      <c r="E2664" s="546">
        <f>E2653+E2622</f>
        <v>12000</v>
      </c>
      <c r="F2664" s="546">
        <f t="shared" ref="F2664:G2664" si="1266">F2653+F2622</f>
        <v>2000</v>
      </c>
      <c r="G2664" s="546">
        <f t="shared" si="1266"/>
        <v>1383</v>
      </c>
      <c r="H2664" s="750">
        <f t="shared" si="1261"/>
        <v>69.150000000000006</v>
      </c>
      <c r="I2664" s="1514"/>
      <c r="J2664" s="1514"/>
      <c r="K2664" s="122"/>
      <c r="L2664" s="122"/>
      <c r="M2664" s="122"/>
      <c r="N2664" s="122"/>
      <c r="O2664" s="122"/>
      <c r="P2664" s="122"/>
      <c r="Q2664" s="331"/>
      <c r="R2664" s="331"/>
      <c r="S2664" s="862"/>
      <c r="T2664" s="331"/>
      <c r="U2664" s="777"/>
      <c r="V2664" s="331"/>
      <c r="W2664" s="331"/>
      <c r="X2664" s="331"/>
      <c r="Y2664" s="331"/>
      <c r="Z2664" s="331"/>
      <c r="AA2664" s="938"/>
      <c r="AB2664" s="328"/>
      <c r="AC2664" s="1084">
        <f t="shared" si="1264"/>
        <v>0</v>
      </c>
      <c r="AD2664" s="1099"/>
      <c r="AF2664" s="3389"/>
      <c r="AG2664" s="137">
        <f t="shared" si="1235"/>
        <v>0</v>
      </c>
    </row>
    <row r="2665" spans="1:33" x14ac:dyDescent="0.25">
      <c r="A2665" s="137">
        <v>1</v>
      </c>
      <c r="B2665" s="476" t="s">
        <v>134</v>
      </c>
      <c r="C2665" s="435"/>
      <c r="D2665" s="4"/>
      <c r="E2665" s="546">
        <f>E2662+E2661+E2664+E2618*2.6+E2652/4.2+E2660*2.6</f>
        <v>127608.34285714287</v>
      </c>
      <c r="F2665" s="546">
        <f>F2662+F2661+F2664+F2618*2.6+F2652/4.2+F2660*2.6</f>
        <v>21269.99047619048</v>
      </c>
      <c r="G2665" s="546">
        <f>G2662+G2661+G2664+G2618*2.6+G2652/4.2+G2660*2.6</f>
        <v>16310.455952380953</v>
      </c>
      <c r="H2665" s="750">
        <f t="shared" si="1261"/>
        <v>76.682949015133758</v>
      </c>
      <c r="I2665" s="1514"/>
      <c r="J2665" s="1514"/>
      <c r="K2665" s="122"/>
      <c r="L2665" s="122"/>
      <c r="M2665" s="122"/>
      <c r="N2665" s="122"/>
      <c r="O2665" s="122"/>
      <c r="P2665" s="122"/>
      <c r="Q2665" s="331">
        <f t="shared" ref="Q2665:R2665" si="1267">SUM(Q2664,Q2656,Q2648,Q2640,Q2628,Q2624,Q2611,Q2610)</f>
        <v>169795.70130999997</v>
      </c>
      <c r="R2665" s="331">
        <f t="shared" si="1267"/>
        <v>169795.70130999997</v>
      </c>
      <c r="S2665" s="328">
        <f t="shared" ref="S2665:Z2665" si="1268">SUM(S2664,S2656,S2648,S2640,S2628,S2624,S2611,S2610)</f>
        <v>28299.283551666667</v>
      </c>
      <c r="T2665" s="331">
        <f t="shared" si="1268"/>
        <v>24391.128069999999</v>
      </c>
      <c r="U2665" s="777">
        <f t="shared" si="1268"/>
        <v>0</v>
      </c>
      <c r="V2665" s="331">
        <f t="shared" si="1268"/>
        <v>0</v>
      </c>
      <c r="W2665" s="331">
        <f t="shared" si="1268"/>
        <v>-3908.1554816666639</v>
      </c>
      <c r="X2665" s="331">
        <f t="shared" si="1268"/>
        <v>0</v>
      </c>
      <c r="Y2665" s="331">
        <f t="shared" si="1268"/>
        <v>-45.391300000000001</v>
      </c>
      <c r="Z2665" s="331">
        <f t="shared" si="1268"/>
        <v>24345.736770000003</v>
      </c>
      <c r="AA2665" s="938"/>
      <c r="AB2665" s="328"/>
      <c r="AC2665" s="1084">
        <f t="shared" si="1264"/>
        <v>-4.5474735088646412E-12</v>
      </c>
      <c r="AD2665" s="1099"/>
      <c r="AF2665" s="3389"/>
      <c r="AG2665" s="137">
        <f t="shared" si="1235"/>
        <v>24345736.770000003</v>
      </c>
    </row>
    <row r="2666" spans="1:33" x14ac:dyDescent="0.25">
      <c r="A2666" s="137">
        <v>1</v>
      </c>
      <c r="B2666" s="2" t="s">
        <v>123</v>
      </c>
      <c r="C2666" s="1997"/>
      <c r="D2666" s="525"/>
      <c r="E2666" s="1998"/>
      <c r="F2666" s="1495"/>
      <c r="G2666" s="1495"/>
      <c r="H2666" s="1495"/>
      <c r="I2666" s="1999"/>
      <c r="J2666" s="199"/>
      <c r="K2666" s="1495"/>
      <c r="L2666" s="1495"/>
      <c r="M2666" s="1495"/>
      <c r="N2666" s="153"/>
      <c r="O2666" s="153"/>
      <c r="P2666" s="153"/>
      <c r="Q2666" s="331"/>
      <c r="R2666" s="331"/>
      <c r="S2666" s="328"/>
      <c r="T2666" s="331"/>
      <c r="U2666" s="777"/>
      <c r="V2666" s="331"/>
      <c r="W2666" s="331"/>
      <c r="X2666" s="331"/>
      <c r="Y2666" s="331"/>
      <c r="Z2666" s="331"/>
      <c r="AA2666" s="1936"/>
      <c r="AB2666" s="328"/>
      <c r="AC2666" s="1084">
        <f t="shared" si="1264"/>
        <v>0</v>
      </c>
      <c r="AD2666" s="1099"/>
      <c r="AF2666" s="3389"/>
      <c r="AG2666" s="137">
        <f t="shared" si="1235"/>
        <v>0</v>
      </c>
    </row>
    <row r="2667" spans="1:33" x14ac:dyDescent="0.25">
      <c r="A2667" s="137">
        <v>1</v>
      </c>
      <c r="B2667" s="132" t="s">
        <v>125</v>
      </c>
      <c r="C2667" s="432"/>
      <c r="D2667" s="1977">
        <v>240</v>
      </c>
      <c r="E2667" s="255">
        <v>103</v>
      </c>
      <c r="F2667" s="123">
        <f>ROUND(E2667/12*$B$4,0)</f>
        <v>17</v>
      </c>
      <c r="G2667" s="123">
        <v>16</v>
      </c>
      <c r="H2667" s="123">
        <f>G2667/F2667*100</f>
        <v>94.117647058823522</v>
      </c>
      <c r="I2667" s="1637">
        <v>3</v>
      </c>
      <c r="J2667" s="152">
        <f>M2667/G2667</f>
        <v>2</v>
      </c>
      <c r="K2667" s="153">
        <f>ROUND(E2667*I2667,0)</f>
        <v>309</v>
      </c>
      <c r="L2667" s="153">
        <f>ROUND(K2667/12*$B$4,0)</f>
        <v>52</v>
      </c>
      <c r="M2667" s="153">
        <v>32</v>
      </c>
      <c r="N2667" s="153">
        <f>M2667/L2667*100</f>
        <v>61.53846153846154</v>
      </c>
      <c r="O2667" s="153">
        <f>ROUND(K2667/D2667,0)</f>
        <v>1</v>
      </c>
      <c r="P2667" s="153">
        <f>M2667/$B$4*12/O2667</f>
        <v>192</v>
      </c>
      <c r="Q2667" s="331"/>
      <c r="R2667" s="331"/>
      <c r="S2667" s="328"/>
      <c r="T2667" s="331"/>
      <c r="U2667" s="777"/>
      <c r="V2667" s="331"/>
      <c r="W2667" s="331"/>
      <c r="X2667" s="331"/>
      <c r="Y2667" s="331"/>
      <c r="Z2667" s="331"/>
      <c r="AA2667" s="950"/>
      <c r="AB2667" s="328"/>
      <c r="AC2667" s="1084">
        <f t="shared" si="1264"/>
        <v>0</v>
      </c>
      <c r="AD2667" s="1099"/>
      <c r="AF2667" s="3389"/>
      <c r="AG2667" s="137">
        <f t="shared" si="1235"/>
        <v>0</v>
      </c>
    </row>
    <row r="2668" spans="1:33" s="147" customFormat="1" x14ac:dyDescent="0.25">
      <c r="A2668" s="137">
        <v>1</v>
      </c>
      <c r="B2668" s="132" t="s">
        <v>64</v>
      </c>
      <c r="C2668" s="432"/>
      <c r="D2668" s="1977">
        <v>240</v>
      </c>
      <c r="E2668" s="255">
        <v>30</v>
      </c>
      <c r="F2668" s="123">
        <f>ROUND(E2668/12*$B$4,0)</f>
        <v>5</v>
      </c>
      <c r="G2668" s="123">
        <v>7</v>
      </c>
      <c r="H2668" s="123">
        <f>G2668/F2668*100</f>
        <v>140</v>
      </c>
      <c r="I2668" s="1637">
        <v>8</v>
      </c>
      <c r="J2668" s="152">
        <f>M2668/G2668</f>
        <v>7.4285714285714288</v>
      </c>
      <c r="K2668" s="153">
        <f>ROUND(E2668*I2668,0)</f>
        <v>240</v>
      </c>
      <c r="L2668" s="153">
        <f>ROUND(K2668/12*$B$4,0)</f>
        <v>40</v>
      </c>
      <c r="M2668" s="153">
        <v>52</v>
      </c>
      <c r="N2668" s="153">
        <f>M2668/L2668*100</f>
        <v>130</v>
      </c>
      <c r="O2668" s="153">
        <f>ROUND(K2668/D2668,0)</f>
        <v>1</v>
      </c>
      <c r="P2668" s="153">
        <f>M2668/$B$4*12/O2668</f>
        <v>312</v>
      </c>
      <c r="Q2668" s="331"/>
      <c r="R2668" s="331"/>
      <c r="S2668" s="328"/>
      <c r="T2668" s="331"/>
      <c r="U2668" s="777"/>
      <c r="V2668" s="331"/>
      <c r="W2668" s="331"/>
      <c r="X2668" s="331"/>
      <c r="Y2668" s="331"/>
      <c r="Z2668" s="331"/>
      <c r="AA2668" s="950"/>
      <c r="AB2668" s="328"/>
      <c r="AC2668" s="1084">
        <f t="shared" si="1264"/>
        <v>0</v>
      </c>
      <c r="AD2668" s="1099"/>
      <c r="AF2668" s="3389"/>
      <c r="AG2668" s="147">
        <f t="shared" si="1235"/>
        <v>0</v>
      </c>
    </row>
    <row r="2669" spans="1:33" s="147" customFormat="1" x14ac:dyDescent="0.25">
      <c r="A2669" s="137">
        <v>1</v>
      </c>
      <c r="B2669" s="1213" t="s">
        <v>10</v>
      </c>
      <c r="C2669" s="432"/>
      <c r="D2669" s="1981">
        <v>240</v>
      </c>
      <c r="E2669" s="256">
        <v>1018</v>
      </c>
      <c r="F2669" s="129">
        <f>ROUND(E2669/12*$B$4,0)</f>
        <v>170</v>
      </c>
      <c r="G2669" s="129">
        <v>142</v>
      </c>
      <c r="H2669" s="129">
        <f>G2669/F2669*100</f>
        <v>83.529411764705884</v>
      </c>
      <c r="I2669" s="1748">
        <v>8</v>
      </c>
      <c r="J2669" s="152">
        <f>M2669/G2669</f>
        <v>8.1549295774647881</v>
      </c>
      <c r="K2669" s="153">
        <f>ROUND(E2669*I2669,0)</f>
        <v>8144</v>
      </c>
      <c r="L2669" s="153">
        <f>ROUND(K2669/12*$B$4,0)</f>
        <v>1357</v>
      </c>
      <c r="M2669" s="282">
        <v>1158</v>
      </c>
      <c r="N2669" s="282">
        <f>M2669/L2669*100</f>
        <v>85.335298452468678</v>
      </c>
      <c r="O2669" s="153">
        <f>ROUND(K2669/D2669,0)</f>
        <v>34</v>
      </c>
      <c r="P2669" s="153">
        <f>M2669/$B$4*12/O2669</f>
        <v>204.35294117647058</v>
      </c>
      <c r="Q2669" s="332"/>
      <c r="R2669" s="332"/>
      <c r="S2669" s="866"/>
      <c r="T2669" s="332"/>
      <c r="U2669" s="1131"/>
      <c r="V2669" s="332"/>
      <c r="W2669" s="332"/>
      <c r="X2669" s="332"/>
      <c r="Y2669" s="332"/>
      <c r="Z2669" s="332"/>
      <c r="AA2669" s="1105"/>
      <c r="AB2669" s="866"/>
      <c r="AC2669" s="1084">
        <f t="shared" si="1264"/>
        <v>0</v>
      </c>
      <c r="AD2669" s="1099"/>
      <c r="AF2669" s="3389"/>
      <c r="AG2669" s="147">
        <f t="shared" ref="AG2669:AG2732" si="1269">Z2669*1000-AF2669</f>
        <v>0</v>
      </c>
    </row>
    <row r="2670" spans="1:33" x14ac:dyDescent="0.25">
      <c r="A2670" s="137">
        <v>1</v>
      </c>
      <c r="B2670" s="2000" t="s">
        <v>176</v>
      </c>
      <c r="C2670" s="1386"/>
      <c r="D2670" s="2001"/>
      <c r="E2670" s="2002">
        <f>SUM(E2667:E2669)</f>
        <v>1151</v>
      </c>
      <c r="F2670" s="158">
        <f>SUM(F2667:F2669)</f>
        <v>192</v>
      </c>
      <c r="G2670" s="158">
        <f>SUM(G2667:G2669)</f>
        <v>165</v>
      </c>
      <c r="H2670" s="158">
        <f>G2670/F2670*100</f>
        <v>85.9375</v>
      </c>
      <c r="I2670" s="2003">
        <f>K2670/E2670</f>
        <v>7.5525629887054739</v>
      </c>
      <c r="J2670" s="1109">
        <f>M2670/G2670</f>
        <v>7.5272727272727273</v>
      </c>
      <c r="K2670" s="1207">
        <f>SUM(K2667:K2669)</f>
        <v>8693</v>
      </c>
      <c r="L2670" s="1207">
        <f>SUM(L2667:L2669)</f>
        <v>1449</v>
      </c>
      <c r="M2670" s="1207">
        <f>SUM(M2667:M2669)</f>
        <v>1242</v>
      </c>
      <c r="N2670" s="1207">
        <f>M2670/L2670*100</f>
        <v>85.714285714285708</v>
      </c>
      <c r="O2670" s="1207">
        <f>SUM(O2667:O2669)</f>
        <v>36</v>
      </c>
      <c r="P2670" s="282">
        <f>M2670/$B$4*12/O2670</f>
        <v>207</v>
      </c>
      <c r="Q2670" s="332"/>
      <c r="R2670" s="332"/>
      <c r="S2670" s="869"/>
      <c r="T2670" s="332"/>
      <c r="U2670" s="1131"/>
      <c r="V2670" s="332"/>
      <c r="W2670" s="332"/>
      <c r="X2670" s="332"/>
      <c r="Y2670" s="332"/>
      <c r="Z2670" s="332"/>
      <c r="AA2670" s="1180"/>
      <c r="AB2670" s="866"/>
      <c r="AC2670" s="1084">
        <f t="shared" si="1264"/>
        <v>0</v>
      </c>
      <c r="AD2670" s="1099"/>
      <c r="AF2670" s="3389"/>
      <c r="AG2670" s="137">
        <f t="shared" si="1269"/>
        <v>0</v>
      </c>
    </row>
    <row r="2671" spans="1:33" s="147" customFormat="1" ht="29.25" x14ac:dyDescent="0.25">
      <c r="A2671" s="137">
        <v>1</v>
      </c>
      <c r="B2671" s="1288" t="s">
        <v>201</v>
      </c>
      <c r="C2671" s="1287"/>
      <c r="D2671" s="1288"/>
      <c r="E2671" s="253">
        <f>E2670</f>
        <v>1151</v>
      </c>
      <c r="F2671" s="2004">
        <f>F2670</f>
        <v>192</v>
      </c>
      <c r="G2671" s="2004">
        <f t="shared" ref="G2671:P2671" si="1270">G2670</f>
        <v>165</v>
      </c>
      <c r="H2671" s="2004">
        <f t="shared" si="1270"/>
        <v>85.9375</v>
      </c>
      <c r="I2671" s="1729">
        <f t="shared" si="1270"/>
        <v>7.5525629887054739</v>
      </c>
      <c r="J2671" s="1339">
        <f t="shared" si="1270"/>
        <v>7.5272727272727273</v>
      </c>
      <c r="K2671" s="2004">
        <f t="shared" si="1270"/>
        <v>8693</v>
      </c>
      <c r="L2671" s="2004">
        <f t="shared" si="1270"/>
        <v>1449</v>
      </c>
      <c r="M2671" s="2004">
        <f t="shared" si="1270"/>
        <v>1242</v>
      </c>
      <c r="N2671" s="1203">
        <f t="shared" si="1270"/>
        <v>85.714285714285708</v>
      </c>
      <c r="O2671" s="2004">
        <f t="shared" si="1270"/>
        <v>36</v>
      </c>
      <c r="P2671" s="1203">
        <f t="shared" si="1270"/>
        <v>207</v>
      </c>
      <c r="Q2671" s="329">
        <v>15816.36771</v>
      </c>
      <c r="R2671" s="329">
        <v>15816.36771</v>
      </c>
      <c r="S2671" s="2267">
        <f>Q2671/12*$B$4+(R2671-Q2671)/11*1</f>
        <v>2636.0612850000002</v>
      </c>
      <c r="T2671" s="329">
        <f>Z2671-Y2671</f>
        <v>2631.0920599999995</v>
      </c>
      <c r="U2671" s="781"/>
      <c r="V2671" s="329"/>
      <c r="W2671" s="329">
        <f>T2671-S2671</f>
        <v>-4.9692250000007334</v>
      </c>
      <c r="X2671" s="329"/>
      <c r="Y2671" s="329">
        <v>-9.0901599999999991</v>
      </c>
      <c r="Z2671" s="329">
        <v>2622.0018999999993</v>
      </c>
      <c r="AA2671" s="2005"/>
      <c r="AB2671" s="871"/>
      <c r="AC2671" s="1084">
        <f t="shared" si="1264"/>
        <v>0</v>
      </c>
      <c r="AD2671" s="1099"/>
      <c r="AF2671" s="3389"/>
      <c r="AG2671" s="147">
        <f t="shared" si="1269"/>
        <v>2622001.8999999994</v>
      </c>
    </row>
    <row r="2672" spans="1:33" s="147" customFormat="1" x14ac:dyDescent="0.25">
      <c r="A2672" s="137">
        <v>1</v>
      </c>
      <c r="B2672" s="1775" t="s">
        <v>197</v>
      </c>
      <c r="C2672" s="1501"/>
      <c r="D2672" s="2006"/>
      <c r="E2672" s="258">
        <f>E2675</f>
        <v>3810</v>
      </c>
      <c r="F2672" s="1124">
        <f>F2675</f>
        <v>635</v>
      </c>
      <c r="G2672" s="1124">
        <f>G2675</f>
        <v>487</v>
      </c>
      <c r="H2672" s="765">
        <f>G2672/F2672*100</f>
        <v>76.69291338582677</v>
      </c>
      <c r="I2672" s="2006"/>
      <c r="J2672" s="2006"/>
      <c r="K2672" s="2006"/>
      <c r="L2672" s="2006"/>
      <c r="M2672" s="2006"/>
      <c r="N2672" s="2006"/>
      <c r="O2672" s="2006"/>
      <c r="P2672" s="2006"/>
      <c r="Q2672" s="330"/>
      <c r="R2672" s="330"/>
      <c r="S2672" s="370"/>
      <c r="T2672" s="330"/>
      <c r="U2672" s="780"/>
      <c r="V2672" s="330"/>
      <c r="W2672" s="330"/>
      <c r="X2672" s="330"/>
      <c r="Y2672" s="330"/>
      <c r="Z2672" s="330"/>
      <c r="AA2672" s="924"/>
      <c r="AB2672" s="370"/>
      <c r="AC2672" s="1084">
        <f t="shared" si="1264"/>
        <v>0</v>
      </c>
      <c r="AD2672" s="1099"/>
      <c r="AF2672" s="3389"/>
      <c r="AG2672" s="147">
        <f t="shared" si="1269"/>
        <v>0</v>
      </c>
    </row>
    <row r="2673" spans="1:33" s="147" customFormat="1" x14ac:dyDescent="0.25">
      <c r="A2673" s="137">
        <v>1</v>
      </c>
      <c r="B2673" s="2007" t="s">
        <v>198</v>
      </c>
      <c r="C2673" s="2077"/>
      <c r="D2673" s="2001"/>
      <c r="E2673" s="228">
        <f>E2675-E2674</f>
        <v>3800</v>
      </c>
      <c r="F2673" s="124">
        <f>ROUND(E2673/12*$B$4,0)</f>
        <v>633</v>
      </c>
      <c r="G2673" s="124">
        <f>G2675-G2674</f>
        <v>485</v>
      </c>
      <c r="H2673" s="124">
        <f>G2673/F2673*100</f>
        <v>76.619273301737749</v>
      </c>
      <c r="I2673" s="2001"/>
      <c r="J2673" s="2001"/>
      <c r="K2673" s="2001"/>
      <c r="L2673" s="2001"/>
      <c r="M2673" s="2001"/>
      <c r="N2673" s="2001"/>
      <c r="O2673" s="2001"/>
      <c r="P2673" s="2001"/>
      <c r="Q2673" s="331"/>
      <c r="R2673" s="331"/>
      <c r="S2673" s="328"/>
      <c r="T2673" s="331"/>
      <c r="U2673" s="777"/>
      <c r="V2673" s="331"/>
      <c r="W2673" s="331"/>
      <c r="X2673" s="331"/>
      <c r="Y2673" s="331"/>
      <c r="Z2673" s="331"/>
      <c r="AA2673" s="919"/>
      <c r="AB2673" s="328"/>
      <c r="AC2673" s="1084">
        <f t="shared" si="1264"/>
        <v>0</v>
      </c>
      <c r="AD2673" s="1099"/>
      <c r="AF2673" s="3389"/>
      <c r="AG2673" s="147">
        <f t="shared" si="1269"/>
        <v>0</v>
      </c>
    </row>
    <row r="2674" spans="1:33" ht="30" x14ac:dyDescent="0.25">
      <c r="A2674" s="137">
        <v>1</v>
      </c>
      <c r="B2674" s="2009" t="s">
        <v>199</v>
      </c>
      <c r="C2674" s="2010"/>
      <c r="D2674" s="2011"/>
      <c r="E2674" s="228">
        <v>10</v>
      </c>
      <c r="F2674" s="124">
        <f>ROUND(E2674/12*$B$4,0)</f>
        <v>2</v>
      </c>
      <c r="G2674" s="124">
        <v>2</v>
      </c>
      <c r="H2674" s="124">
        <f>G2674/F2674*100</f>
        <v>100</v>
      </c>
      <c r="I2674" s="2011"/>
      <c r="J2674" s="2011"/>
      <c r="K2674" s="2011"/>
      <c r="L2674" s="2011"/>
      <c r="M2674" s="2011"/>
      <c r="N2674" s="2011"/>
      <c r="O2674" s="2011"/>
      <c r="P2674" s="2001"/>
      <c r="Q2674" s="331"/>
      <c r="R2674" s="331"/>
      <c r="S2674" s="328"/>
      <c r="T2674" s="331"/>
      <c r="U2674" s="777"/>
      <c r="V2674" s="331"/>
      <c r="W2674" s="331"/>
      <c r="X2674" s="331"/>
      <c r="Y2674" s="331"/>
      <c r="Z2674" s="331"/>
      <c r="AA2674" s="919"/>
      <c r="AB2674" s="328"/>
      <c r="AC2674" s="1084">
        <f t="shared" si="1264"/>
        <v>0</v>
      </c>
      <c r="AD2674" s="1099"/>
      <c r="AF2674" s="3389"/>
      <c r="AG2674" s="137">
        <f t="shared" si="1269"/>
        <v>0</v>
      </c>
    </row>
    <row r="2675" spans="1:33" ht="15.75" thickBot="1" x14ac:dyDescent="0.3">
      <c r="A2675" s="137">
        <v>1</v>
      </c>
      <c r="B2675" s="1699" t="s">
        <v>204</v>
      </c>
      <c r="C2675" s="2012"/>
      <c r="D2675" s="1699"/>
      <c r="E2675" s="2013">
        <v>3810</v>
      </c>
      <c r="F2675" s="2014">
        <f>ROUND(E2675/12*$B$4,0)</f>
        <v>635</v>
      </c>
      <c r="G2675" s="2014">
        <v>487</v>
      </c>
      <c r="H2675" s="765">
        <f>G2675/F2675*100</f>
        <v>76.69291338582677</v>
      </c>
      <c r="I2675" s="2015"/>
      <c r="J2675" s="2015"/>
      <c r="K2675" s="2015"/>
      <c r="L2675" s="2015"/>
      <c r="M2675" s="2015"/>
      <c r="N2675" s="2015"/>
      <c r="O2675" s="2015"/>
      <c r="P2675" s="2016"/>
      <c r="Q2675" s="333">
        <v>29540.405759999998</v>
      </c>
      <c r="R2675" s="333">
        <v>29540.405759999998</v>
      </c>
      <c r="S2675" s="862">
        <f>Q2675/12*$B$4+(R2675-Q2675)/11*1</f>
        <v>4923.4009599999999</v>
      </c>
      <c r="T2675" s="333">
        <f>Z2675-Y2675</f>
        <v>4918.0043299999998</v>
      </c>
      <c r="U2675" s="1281"/>
      <c r="V2675" s="333"/>
      <c r="W2675" s="333">
        <f>T2675-S2675</f>
        <v>-5.3966300000001866</v>
      </c>
      <c r="X2675" s="333"/>
      <c r="Y2675" s="333">
        <v>-2.0920000000000001</v>
      </c>
      <c r="Z2675" s="333">
        <v>4915.9123300000001</v>
      </c>
      <c r="AA2675" s="2017"/>
      <c r="AB2675" s="867"/>
      <c r="AC2675" s="1084">
        <f t="shared" si="1264"/>
        <v>0</v>
      </c>
      <c r="AD2675" s="1099"/>
      <c r="AF2675" s="3389"/>
      <c r="AG2675" s="137">
        <f t="shared" si="1269"/>
        <v>4915912.33</v>
      </c>
    </row>
    <row r="2676" spans="1:33" ht="15.75" thickBot="1" x14ac:dyDescent="0.3">
      <c r="A2676" s="137">
        <v>1</v>
      </c>
      <c r="B2676" s="686" t="s">
        <v>278</v>
      </c>
      <c r="C2676" s="2018"/>
      <c r="D2676" s="2019"/>
      <c r="E2676" s="254"/>
      <c r="F2676" s="2019"/>
      <c r="G2676" s="2019"/>
      <c r="H2676" s="2019"/>
      <c r="I2676" s="2020"/>
      <c r="J2676" s="2020"/>
      <c r="K2676" s="2021"/>
      <c r="L2676" s="2021"/>
      <c r="M2676" s="2021">
        <f>M2608+M2671</f>
        <v>5080</v>
      </c>
      <c r="N2676" s="2021"/>
      <c r="O2676" s="2021"/>
      <c r="P2676" s="2021"/>
      <c r="Q2676" s="337">
        <f t="shared" ref="Q2676:Z2676" si="1271">Q2675+Q2671+Q2665+Q2608</f>
        <v>302161.60100999998</v>
      </c>
      <c r="R2676" s="337">
        <f t="shared" ref="R2676" si="1272">R2675+R2671+R2665+R2608</f>
        <v>302161.60100999998</v>
      </c>
      <c r="S2676" s="868">
        <f t="shared" si="1271"/>
        <v>50360.266835000002</v>
      </c>
      <c r="T2676" s="337">
        <f t="shared" si="1271"/>
        <v>46414.408769999995</v>
      </c>
      <c r="U2676" s="782">
        <f t="shared" si="1271"/>
        <v>0</v>
      </c>
      <c r="V2676" s="156">
        <f t="shared" si="1271"/>
        <v>-23.35408</v>
      </c>
      <c r="W2676" s="337">
        <f t="shared" si="1271"/>
        <v>-3945.8580650000022</v>
      </c>
      <c r="X2676" s="337">
        <f t="shared" si="1271"/>
        <v>0</v>
      </c>
      <c r="Y2676" s="337">
        <f t="shared" si="1271"/>
        <v>-259.25525999999996</v>
      </c>
      <c r="Z2676" s="337">
        <f t="shared" si="1271"/>
        <v>46131.799429999999</v>
      </c>
      <c r="AA2676" s="2022"/>
      <c r="AB2676" s="868"/>
      <c r="AC2676" s="1084">
        <f t="shared" si="1264"/>
        <v>-5.4569682106375694E-12</v>
      </c>
      <c r="AD2676" s="1099"/>
      <c r="AE2676" s="137" t="e">
        <f>S2676-#REF!/12*4</f>
        <v>#REF!</v>
      </c>
      <c r="AF2676" s="3389"/>
      <c r="AG2676" s="137">
        <f t="shared" si="1269"/>
        <v>46131799.43</v>
      </c>
    </row>
    <row r="2677" spans="1:33" x14ac:dyDescent="0.25">
      <c r="A2677" s="137">
        <v>1</v>
      </c>
      <c r="B2677" s="2023" t="s">
        <v>163</v>
      </c>
      <c r="C2677" s="2024"/>
      <c r="D2677" s="2025"/>
      <c r="E2677" s="2026"/>
      <c r="F2677" s="2025"/>
      <c r="G2677" s="2025"/>
      <c r="H2677" s="2025"/>
      <c r="I2677" s="2027"/>
      <c r="J2677" s="2027"/>
      <c r="K2677" s="2027"/>
      <c r="L2677" s="2027"/>
      <c r="M2677" s="2027"/>
      <c r="N2677" s="2027"/>
      <c r="O2677" s="2027"/>
      <c r="P2677" s="2027"/>
      <c r="Q2677" s="372">
        <f t="shared" ref="Q2677:S2677" si="1273">SUM(Q2676)</f>
        <v>302161.60100999998</v>
      </c>
      <c r="R2677" s="372">
        <f t="shared" ref="R2677" si="1274">SUM(R2676)</f>
        <v>302161.60100999998</v>
      </c>
      <c r="S2677" s="372">
        <f t="shared" si="1273"/>
        <v>50360.266835000002</v>
      </c>
      <c r="T2677" s="372">
        <f t="shared" ref="T2677:Y2677" si="1275">SUM(T2676)</f>
        <v>46414.408769999995</v>
      </c>
      <c r="U2677" s="1281">
        <f>SUM(U2676)</f>
        <v>0</v>
      </c>
      <c r="V2677" s="333">
        <f>SUM(V2676)</f>
        <v>-23.35408</v>
      </c>
      <c r="W2677" s="372">
        <f t="shared" si="1275"/>
        <v>-3945.8580650000022</v>
      </c>
      <c r="X2677" s="372">
        <f t="shared" ref="X2677" si="1276">SUM(X2676)</f>
        <v>0</v>
      </c>
      <c r="Y2677" s="372">
        <f t="shared" si="1275"/>
        <v>-259.25525999999996</v>
      </c>
      <c r="Z2677" s="372">
        <f>SUM(Z2676)</f>
        <v>46131.799429999999</v>
      </c>
      <c r="AA2677" s="1488"/>
      <c r="AB2677" s="867"/>
      <c r="AC2677" s="1084">
        <f t="shared" si="1264"/>
        <v>-5.4569682106375694E-12</v>
      </c>
      <c r="AD2677" s="1099"/>
      <c r="AF2677" s="3389"/>
      <c r="AG2677" s="137">
        <f t="shared" si="1269"/>
        <v>46131799.43</v>
      </c>
    </row>
    <row r="2678" spans="1:33" ht="29.25" x14ac:dyDescent="0.25">
      <c r="A2678" s="137">
        <v>1</v>
      </c>
      <c r="B2678" s="2028" t="s">
        <v>7</v>
      </c>
      <c r="C2678" s="2029"/>
      <c r="D2678" s="2030"/>
      <c r="E2678" s="2031">
        <f>SUM(E2608)</f>
        <v>3650</v>
      </c>
      <c r="F2678" s="2030">
        <f>SUM(F2608)</f>
        <v>609</v>
      </c>
      <c r="G2678" s="2030">
        <f>SUM(G2608)</f>
        <v>499</v>
      </c>
      <c r="H2678" s="2030">
        <f>G2678/F2678*100</f>
        <v>81.937602627257803</v>
      </c>
      <c r="I2678" s="2030">
        <f t="shared" ref="I2678" si="1277">SUM(I2608)</f>
        <v>7.8627397260273977</v>
      </c>
      <c r="J2678" s="2030">
        <f t="shared" ref="J2678:W2678" si="1278">SUM(J2608)</f>
        <v>7.6913827655310625</v>
      </c>
      <c r="K2678" s="2030">
        <f t="shared" si="1278"/>
        <v>28699</v>
      </c>
      <c r="L2678" s="2030">
        <f t="shared" si="1278"/>
        <v>4784</v>
      </c>
      <c r="M2678" s="2030">
        <f t="shared" si="1278"/>
        <v>3838</v>
      </c>
      <c r="N2678" s="2030">
        <f t="shared" si="1278"/>
        <v>80.225752508361197</v>
      </c>
      <c r="O2678" s="2030">
        <f t="shared" si="1278"/>
        <v>86.91727532679738</v>
      </c>
      <c r="P2678" s="2030">
        <f t="shared" si="1278"/>
        <v>264.94157707334688</v>
      </c>
      <c r="Q2678" s="373">
        <f t="shared" si="1278"/>
        <v>87009.126230000009</v>
      </c>
      <c r="R2678" s="373">
        <f t="shared" ref="R2678" si="1279">SUM(R2608)</f>
        <v>87009.126230000009</v>
      </c>
      <c r="S2678" s="373">
        <f t="shared" si="1278"/>
        <v>14501.521038333334</v>
      </c>
      <c r="T2678" s="373">
        <f t="shared" si="1278"/>
        <v>14474.184309999997</v>
      </c>
      <c r="U2678" s="781">
        <f t="shared" si="1278"/>
        <v>0</v>
      </c>
      <c r="V2678" s="329">
        <f t="shared" si="1278"/>
        <v>-23.35408</v>
      </c>
      <c r="W2678" s="373">
        <f t="shared" si="1278"/>
        <v>-27.336728333337305</v>
      </c>
      <c r="X2678" s="373">
        <f t="shared" ref="X2678" si="1280">SUM(X2608)</f>
        <v>0</v>
      </c>
      <c r="Y2678" s="373">
        <f>SUM(Y2608)</f>
        <v>-202.68179999999998</v>
      </c>
      <c r="Z2678" s="373">
        <f>SUM(Z2608)</f>
        <v>14248.148429999997</v>
      </c>
      <c r="AA2678" s="2005"/>
      <c r="AB2678" s="871"/>
      <c r="AC2678" s="1084">
        <f t="shared" si="1264"/>
        <v>0</v>
      </c>
      <c r="AD2678" s="1099"/>
      <c r="AF2678" s="3389"/>
      <c r="AG2678" s="137">
        <f t="shared" si="1269"/>
        <v>14248148.429999998</v>
      </c>
    </row>
    <row r="2679" spans="1:33" x14ac:dyDescent="0.25">
      <c r="A2679" s="137">
        <v>1</v>
      </c>
      <c r="B2679" s="296" t="s">
        <v>14</v>
      </c>
      <c r="C2679" s="296"/>
      <c r="D2679" s="2032"/>
      <c r="E2679" s="2033"/>
      <c r="F2679" s="2032"/>
      <c r="G2679" s="2032"/>
      <c r="H2679" s="2034"/>
      <c r="I2679" s="2035"/>
      <c r="J2679" s="2035"/>
      <c r="K2679" s="2036"/>
      <c r="L2679" s="2036"/>
      <c r="M2679" s="2036"/>
      <c r="N2679" s="2036"/>
      <c r="O2679" s="2036"/>
      <c r="P2679" s="2036"/>
      <c r="Q2679" s="377"/>
      <c r="R2679" s="377"/>
      <c r="S2679" s="377"/>
      <c r="T2679" s="377"/>
      <c r="U2679" s="780"/>
      <c r="V2679" s="330"/>
      <c r="W2679" s="377"/>
      <c r="X2679" s="377"/>
      <c r="Y2679" s="377"/>
      <c r="Z2679" s="377"/>
      <c r="AA2679" s="917"/>
      <c r="AB2679" s="370"/>
      <c r="AC2679" s="1084">
        <f t="shared" si="1264"/>
        <v>0</v>
      </c>
      <c r="AD2679" s="1099"/>
      <c r="AF2679" s="3389"/>
      <c r="AG2679" s="137">
        <f t="shared" si="1269"/>
        <v>0</v>
      </c>
    </row>
    <row r="2680" spans="1:33" x14ac:dyDescent="0.25">
      <c r="A2680" s="137">
        <v>1</v>
      </c>
      <c r="B2680" s="172" t="s">
        <v>325</v>
      </c>
      <c r="C2680" s="2037"/>
      <c r="D2680" s="752"/>
      <c r="E2680" s="1927"/>
      <c r="F2680" s="752"/>
      <c r="G2680" s="752"/>
      <c r="H2680" s="752"/>
      <c r="I2680" s="2038"/>
      <c r="J2680" s="2038"/>
      <c r="K2680" s="2039"/>
      <c r="L2680" s="2039"/>
      <c r="M2680" s="2039"/>
      <c r="N2680" s="2039"/>
      <c r="O2680" s="2039"/>
      <c r="P2680" s="2039"/>
      <c r="Q2680" s="375">
        <f t="shared" ref="Q2680:W2681" si="1281">Q2610</f>
        <v>93866.679679999987</v>
      </c>
      <c r="R2680" s="375">
        <f t="shared" ref="R2680" si="1282">R2610</f>
        <v>93866.679679999987</v>
      </c>
      <c r="S2680" s="375">
        <f t="shared" si="1281"/>
        <v>15644.446613333332</v>
      </c>
      <c r="T2680" s="375">
        <f t="shared" si="1281"/>
        <v>14871.386060000001</v>
      </c>
      <c r="U2680" s="777">
        <f t="shared" si="1281"/>
        <v>0</v>
      </c>
      <c r="V2680" s="331">
        <f t="shared" si="1281"/>
        <v>0</v>
      </c>
      <c r="W2680" s="375">
        <f t="shared" si="1281"/>
        <v>-773.06055333333097</v>
      </c>
      <c r="X2680" s="375">
        <f t="shared" ref="X2680" si="1283">X2610</f>
        <v>0</v>
      </c>
      <c r="Y2680" s="375">
        <f>Y2610</f>
        <v>-6.2456100000000001</v>
      </c>
      <c r="Z2680" s="375">
        <f>Z2610</f>
        <v>14865.140450000001</v>
      </c>
      <c r="AA2680" s="934"/>
      <c r="AB2680" s="328"/>
      <c r="AC2680" s="1084">
        <f t="shared" si="1264"/>
        <v>0</v>
      </c>
      <c r="AD2680" s="1099"/>
      <c r="AF2680" s="3389"/>
      <c r="AG2680" s="137">
        <f t="shared" si="1269"/>
        <v>14865140.450000001</v>
      </c>
    </row>
    <row r="2681" spans="1:33" x14ac:dyDescent="0.25">
      <c r="A2681" s="137">
        <v>1</v>
      </c>
      <c r="B2681" s="172" t="s">
        <v>289</v>
      </c>
      <c r="C2681" s="2037"/>
      <c r="D2681" s="752"/>
      <c r="E2681" s="1927"/>
      <c r="F2681" s="752"/>
      <c r="G2681" s="752"/>
      <c r="H2681" s="752"/>
      <c r="I2681" s="2038"/>
      <c r="J2681" s="2038"/>
      <c r="K2681" s="2039"/>
      <c r="L2681" s="2039"/>
      <c r="M2681" s="2039"/>
      <c r="N2681" s="2039"/>
      <c r="O2681" s="2039"/>
      <c r="P2681" s="2039"/>
      <c r="Q2681" s="375">
        <f t="shared" si="1281"/>
        <v>9224.024879999999</v>
      </c>
      <c r="R2681" s="375">
        <f t="shared" ref="R2681" si="1284">R2611</f>
        <v>9224.024879999999</v>
      </c>
      <c r="S2681" s="375">
        <f t="shared" si="1281"/>
        <v>1537.3374799999999</v>
      </c>
      <c r="T2681" s="375">
        <f t="shared" si="1281"/>
        <v>1537.3374799999997</v>
      </c>
      <c r="U2681" s="777">
        <f t="shared" si="1281"/>
        <v>0</v>
      </c>
      <c r="V2681" s="331">
        <f t="shared" si="1281"/>
        <v>0</v>
      </c>
      <c r="W2681" s="375">
        <f t="shared" si="1281"/>
        <v>0</v>
      </c>
      <c r="X2681" s="375">
        <f t="shared" ref="X2681" si="1285">X2611</f>
        <v>0</v>
      </c>
      <c r="Y2681" s="375">
        <f>Y2611</f>
        <v>0</v>
      </c>
      <c r="Z2681" s="375">
        <f>Z2611</f>
        <v>1537.3374799999997</v>
      </c>
      <c r="AA2681" s="934"/>
      <c r="AB2681" s="328"/>
      <c r="AC2681" s="1084">
        <f t="shared" si="1264"/>
        <v>-2.2737367544323206E-13</v>
      </c>
      <c r="AD2681" s="1099"/>
      <c r="AF2681" s="3389"/>
      <c r="AG2681" s="137">
        <f t="shared" si="1269"/>
        <v>1537337.4799999997</v>
      </c>
    </row>
    <row r="2682" spans="1:33" ht="29.25" x14ac:dyDescent="0.25">
      <c r="A2682" s="137">
        <v>1</v>
      </c>
      <c r="B2682" s="292" t="s">
        <v>271</v>
      </c>
      <c r="C2682" s="2037"/>
      <c r="D2682" s="752"/>
      <c r="E2682" s="1927">
        <f t="shared" ref="E2682:G2682" si="1286">E2612</f>
        <v>28400</v>
      </c>
      <c r="F2682" s="752">
        <f t="shared" si="1286"/>
        <v>4734</v>
      </c>
      <c r="G2682" s="752">
        <f t="shared" si="1286"/>
        <v>3463</v>
      </c>
      <c r="H2682" s="752">
        <f>G2682/F2682*100</f>
        <v>73.15166877904521</v>
      </c>
      <c r="I2682" s="2038"/>
      <c r="J2682" s="2038"/>
      <c r="K2682" s="2039"/>
      <c r="L2682" s="2039"/>
      <c r="M2682" s="2039"/>
      <c r="N2682" s="2039"/>
      <c r="O2682" s="2039"/>
      <c r="P2682" s="2039"/>
      <c r="Q2682" s="375"/>
      <c r="R2682" s="375"/>
      <c r="S2682" s="375"/>
      <c r="T2682" s="375"/>
      <c r="U2682" s="777"/>
      <c r="V2682" s="331"/>
      <c r="W2682" s="375"/>
      <c r="X2682" s="375"/>
      <c r="Y2682" s="375"/>
      <c r="Z2682" s="375"/>
      <c r="AA2682" s="934"/>
      <c r="AB2682" s="328"/>
      <c r="AC2682" s="1084">
        <f t="shared" si="1264"/>
        <v>0</v>
      </c>
      <c r="AD2682" s="1099"/>
      <c r="AF2682" s="3389"/>
      <c r="AG2682" s="137">
        <f t="shared" si="1269"/>
        <v>0</v>
      </c>
    </row>
    <row r="2683" spans="1:33" ht="30" x14ac:dyDescent="0.25">
      <c r="A2683" s="137">
        <v>1</v>
      </c>
      <c r="B2683" s="559" t="s">
        <v>193</v>
      </c>
      <c r="C2683" s="2037"/>
      <c r="D2683" s="752"/>
      <c r="E2683" s="1927">
        <f t="shared" ref="E2683:G2683" si="1287">E2613</f>
        <v>0</v>
      </c>
      <c r="F2683" s="752">
        <f t="shared" si="1287"/>
        <v>0</v>
      </c>
      <c r="G2683" s="752">
        <f t="shared" si="1287"/>
        <v>0</v>
      </c>
      <c r="H2683" s="752"/>
      <c r="I2683" s="2038"/>
      <c r="J2683" s="2038"/>
      <c r="K2683" s="2039"/>
      <c r="L2683" s="2039"/>
      <c r="M2683" s="2039"/>
      <c r="N2683" s="2039"/>
      <c r="O2683" s="2039"/>
      <c r="P2683" s="2039"/>
      <c r="Q2683" s="375"/>
      <c r="R2683" s="375"/>
      <c r="S2683" s="375"/>
      <c r="T2683" s="375"/>
      <c r="U2683" s="777"/>
      <c r="V2683" s="331"/>
      <c r="W2683" s="375"/>
      <c r="X2683" s="375"/>
      <c r="Y2683" s="375"/>
      <c r="Z2683" s="375"/>
      <c r="AA2683" s="934"/>
      <c r="AB2683" s="328"/>
      <c r="AC2683" s="1084">
        <f t="shared" si="1264"/>
        <v>0</v>
      </c>
      <c r="AD2683" s="1099"/>
      <c r="AF2683" s="3389"/>
      <c r="AG2683" s="137">
        <f t="shared" si="1269"/>
        <v>0</v>
      </c>
    </row>
    <row r="2684" spans="1:33" ht="30" x14ac:dyDescent="0.25">
      <c r="A2684" s="137">
        <v>1</v>
      </c>
      <c r="B2684" s="559" t="s">
        <v>463</v>
      </c>
      <c r="C2684" s="2037"/>
      <c r="D2684" s="752"/>
      <c r="E2684" s="1927">
        <f t="shared" ref="E2684:G2684" si="1288">E2614</f>
        <v>16000</v>
      </c>
      <c r="F2684" s="752">
        <f t="shared" si="1288"/>
        <v>2667</v>
      </c>
      <c r="G2684" s="752">
        <f t="shared" si="1288"/>
        <v>1705</v>
      </c>
      <c r="H2684" s="752">
        <f>G2684/F2684*100</f>
        <v>63.92950881139857</v>
      </c>
      <c r="I2684" s="2038"/>
      <c r="J2684" s="2038"/>
      <c r="K2684" s="2039"/>
      <c r="L2684" s="2039"/>
      <c r="M2684" s="2039"/>
      <c r="N2684" s="2039"/>
      <c r="O2684" s="2039"/>
      <c r="P2684" s="2039"/>
      <c r="Q2684" s="375"/>
      <c r="R2684" s="375"/>
      <c r="S2684" s="375"/>
      <c r="T2684" s="375"/>
      <c r="U2684" s="777"/>
      <c r="V2684" s="331"/>
      <c r="W2684" s="375"/>
      <c r="X2684" s="375"/>
      <c r="Y2684" s="375"/>
      <c r="Z2684" s="375"/>
      <c r="AA2684" s="934"/>
      <c r="AB2684" s="328"/>
      <c r="AC2684" s="1084">
        <f t="shared" si="1264"/>
        <v>0</v>
      </c>
      <c r="AD2684" s="1099"/>
      <c r="AF2684" s="3389"/>
      <c r="AG2684" s="137">
        <f t="shared" si="1269"/>
        <v>0</v>
      </c>
    </row>
    <row r="2685" spans="1:33" ht="60" x14ac:dyDescent="0.25">
      <c r="A2685" s="137">
        <v>1</v>
      </c>
      <c r="B2685" s="295" t="s">
        <v>464</v>
      </c>
      <c r="C2685" s="2037"/>
      <c r="D2685" s="752"/>
      <c r="E2685" s="1927">
        <f t="shared" ref="E2685:G2685" si="1289">E2615</f>
        <v>3000</v>
      </c>
      <c r="F2685" s="752">
        <f t="shared" si="1289"/>
        <v>500</v>
      </c>
      <c r="G2685" s="752">
        <f t="shared" si="1289"/>
        <v>619</v>
      </c>
      <c r="H2685" s="752">
        <f>G2685/F2685*100</f>
        <v>123.8</v>
      </c>
      <c r="I2685" s="2038"/>
      <c r="J2685" s="2038"/>
      <c r="K2685" s="2039"/>
      <c r="L2685" s="2039"/>
      <c r="M2685" s="2039"/>
      <c r="N2685" s="2039"/>
      <c r="O2685" s="2039"/>
      <c r="P2685" s="2039"/>
      <c r="Q2685" s="375"/>
      <c r="R2685" s="375"/>
      <c r="S2685" s="375"/>
      <c r="T2685" s="375"/>
      <c r="U2685" s="777"/>
      <c r="V2685" s="331"/>
      <c r="W2685" s="375"/>
      <c r="X2685" s="375"/>
      <c r="Y2685" s="375"/>
      <c r="Z2685" s="375"/>
      <c r="AA2685" s="934"/>
      <c r="AB2685" s="328"/>
      <c r="AC2685" s="1084">
        <f t="shared" si="1264"/>
        <v>0</v>
      </c>
      <c r="AD2685" s="1099"/>
      <c r="AF2685" s="3389"/>
      <c r="AG2685" s="137">
        <f t="shared" si="1269"/>
        <v>0</v>
      </c>
    </row>
    <row r="2686" spans="1:33" ht="45" x14ac:dyDescent="0.25">
      <c r="A2686" s="137">
        <v>1</v>
      </c>
      <c r="B2686" s="173" t="s">
        <v>465</v>
      </c>
      <c r="C2686" s="2037"/>
      <c r="D2686" s="752"/>
      <c r="E2686" s="1927">
        <f t="shared" ref="E2686:G2686" si="1290">E2616</f>
        <v>9400</v>
      </c>
      <c r="F2686" s="752">
        <f t="shared" si="1290"/>
        <v>1567</v>
      </c>
      <c r="G2686" s="752">
        <f t="shared" si="1290"/>
        <v>1139</v>
      </c>
      <c r="H2686" s="752">
        <f>G2686/F2686*100</f>
        <v>72.686662412252716</v>
      </c>
      <c r="I2686" s="2038"/>
      <c r="J2686" s="2038"/>
      <c r="K2686" s="2039"/>
      <c r="L2686" s="2039"/>
      <c r="M2686" s="2039"/>
      <c r="N2686" s="2039"/>
      <c r="O2686" s="2039"/>
      <c r="P2686" s="2039"/>
      <c r="Q2686" s="375"/>
      <c r="R2686" s="375"/>
      <c r="S2686" s="375"/>
      <c r="T2686" s="375"/>
      <c r="U2686" s="777"/>
      <c r="V2686" s="331"/>
      <c r="W2686" s="375"/>
      <c r="X2686" s="375"/>
      <c r="Y2686" s="375"/>
      <c r="Z2686" s="375"/>
      <c r="AA2686" s="934"/>
      <c r="AB2686" s="328"/>
      <c r="AC2686" s="1084">
        <f t="shared" si="1264"/>
        <v>0</v>
      </c>
      <c r="AD2686" s="1099"/>
      <c r="AF2686" s="3389"/>
      <c r="AG2686" s="137">
        <f t="shared" si="1269"/>
        <v>0</v>
      </c>
    </row>
    <row r="2687" spans="1:33" ht="90" x14ac:dyDescent="0.25">
      <c r="A2687" s="137">
        <v>1</v>
      </c>
      <c r="B2687" s="173" t="s">
        <v>466</v>
      </c>
      <c r="C2687" s="2037"/>
      <c r="D2687" s="752"/>
      <c r="E2687" s="1927">
        <f t="shared" ref="E2687:G2687" si="1291">E2617</f>
        <v>0</v>
      </c>
      <c r="F2687" s="752">
        <f t="shared" si="1291"/>
        <v>0</v>
      </c>
      <c r="G2687" s="752">
        <f t="shared" si="1291"/>
        <v>0</v>
      </c>
      <c r="H2687" s="752" t="e">
        <f>G2687/F2687*100</f>
        <v>#DIV/0!</v>
      </c>
      <c r="I2687" s="2038"/>
      <c r="J2687" s="2038"/>
      <c r="K2687" s="2039"/>
      <c r="L2687" s="2039"/>
      <c r="M2687" s="2039"/>
      <c r="N2687" s="2039"/>
      <c r="O2687" s="2039"/>
      <c r="P2687" s="2039"/>
      <c r="Q2687" s="375"/>
      <c r="R2687" s="375"/>
      <c r="S2687" s="375"/>
      <c r="T2687" s="375"/>
      <c r="U2687" s="777"/>
      <c r="V2687" s="331"/>
      <c r="W2687" s="375"/>
      <c r="X2687" s="375"/>
      <c r="Y2687" s="375"/>
      <c r="Z2687" s="375"/>
      <c r="AA2687" s="934"/>
      <c r="AB2687" s="328"/>
      <c r="AC2687" s="1084">
        <f t="shared" si="1264"/>
        <v>0</v>
      </c>
      <c r="AD2687" s="1099"/>
      <c r="AF2687" s="3389"/>
      <c r="AG2687" s="137">
        <f t="shared" si="1269"/>
        <v>0</v>
      </c>
    </row>
    <row r="2688" spans="1:33" s="2266" customFormat="1" x14ac:dyDescent="0.25">
      <c r="B2688" s="173" t="s">
        <v>131</v>
      </c>
      <c r="C2688" s="2037"/>
      <c r="D2688" s="752"/>
      <c r="E2688" s="1927">
        <f t="shared" ref="E2688:G2688" si="1292">E2618</f>
        <v>21200</v>
      </c>
      <c r="F2688" s="752">
        <f t="shared" si="1292"/>
        <v>3534</v>
      </c>
      <c r="G2688" s="752">
        <f t="shared" si="1292"/>
        <v>2748</v>
      </c>
      <c r="H2688" s="752">
        <f>H2618</f>
        <v>77.758913412563672</v>
      </c>
      <c r="I2688" s="2038"/>
      <c r="J2688" s="2038"/>
      <c r="K2688" s="2039"/>
      <c r="L2688" s="2039"/>
      <c r="M2688" s="2039"/>
      <c r="N2688" s="2039"/>
      <c r="O2688" s="2039"/>
      <c r="P2688" s="2039"/>
      <c r="Q2688" s="375"/>
      <c r="R2688" s="375"/>
      <c r="S2688" s="375"/>
      <c r="T2688" s="375"/>
      <c r="U2688" s="777"/>
      <c r="V2688" s="331"/>
      <c r="W2688" s="375"/>
      <c r="X2688" s="375"/>
      <c r="Y2688" s="375"/>
      <c r="Z2688" s="375"/>
      <c r="AA2688" s="934"/>
      <c r="AB2688" s="328"/>
      <c r="AC2688" s="1084">
        <f t="shared" si="1264"/>
        <v>0</v>
      </c>
      <c r="AD2688" s="1099"/>
      <c r="AF2688" s="3389"/>
      <c r="AG2688" s="2266">
        <f t="shared" si="1269"/>
        <v>0</v>
      </c>
    </row>
    <row r="2689" spans="1:33" x14ac:dyDescent="0.25">
      <c r="B2689" s="292" t="s">
        <v>222</v>
      </c>
      <c r="C2689" s="1921"/>
      <c r="D2689" s="1929"/>
      <c r="E2689" s="1930">
        <f t="shared" ref="E2689:G2689" si="1293">E2619</f>
        <v>19000</v>
      </c>
      <c r="F2689" s="1929">
        <f t="shared" si="1293"/>
        <v>3167</v>
      </c>
      <c r="G2689" s="1929">
        <f t="shared" si="1293"/>
        <v>2375</v>
      </c>
      <c r="H2689" s="1929">
        <f>G2689/F2689*100</f>
        <v>74.992106094095362</v>
      </c>
      <c r="I2689" s="2038"/>
      <c r="J2689" s="2038"/>
      <c r="K2689" s="2039"/>
      <c r="L2689" s="2039"/>
      <c r="M2689" s="2039"/>
      <c r="N2689" s="2039"/>
      <c r="O2689" s="2039"/>
      <c r="P2689" s="2039"/>
      <c r="Q2689" s="375"/>
      <c r="R2689" s="375"/>
      <c r="S2689" s="375"/>
      <c r="T2689" s="375"/>
      <c r="U2689" s="777"/>
      <c r="V2689" s="331"/>
      <c r="W2689" s="375"/>
      <c r="X2689" s="375"/>
      <c r="Y2689" s="375"/>
      <c r="Z2689" s="375"/>
      <c r="AA2689" s="934"/>
      <c r="AB2689" s="328"/>
      <c r="AC2689" s="1084">
        <f t="shared" si="1264"/>
        <v>0</v>
      </c>
      <c r="AD2689" s="1099"/>
      <c r="AF2689" s="3389"/>
      <c r="AG2689" s="137">
        <f t="shared" si="1269"/>
        <v>0</v>
      </c>
    </row>
    <row r="2690" spans="1:33" ht="45" x14ac:dyDescent="0.25">
      <c r="A2690" s="137">
        <v>1</v>
      </c>
      <c r="B2690" s="173" t="s">
        <v>467</v>
      </c>
      <c r="C2690" s="2037"/>
      <c r="D2690" s="752"/>
      <c r="E2690" s="1927">
        <f t="shared" ref="E2690:G2694" si="1294">E2620</f>
        <v>1900</v>
      </c>
      <c r="F2690" s="752">
        <f t="shared" si="1294"/>
        <v>317</v>
      </c>
      <c r="G2690" s="752">
        <f t="shared" si="1294"/>
        <v>336</v>
      </c>
      <c r="H2690" s="752">
        <f>G2690/F2690*100</f>
        <v>105.99369085173502</v>
      </c>
      <c r="I2690" s="2038"/>
      <c r="J2690" s="2038"/>
      <c r="K2690" s="2039"/>
      <c r="L2690" s="2039"/>
      <c r="M2690" s="2039"/>
      <c r="N2690" s="2039"/>
      <c r="O2690" s="2039"/>
      <c r="P2690" s="2039"/>
      <c r="Q2690" s="375"/>
      <c r="R2690" s="375"/>
      <c r="S2690" s="375"/>
      <c r="T2690" s="375"/>
      <c r="U2690" s="777"/>
      <c r="V2690" s="331"/>
      <c r="W2690" s="375"/>
      <c r="X2690" s="375"/>
      <c r="Y2690" s="375"/>
      <c r="Z2690" s="375"/>
      <c r="AA2690" s="934"/>
      <c r="AB2690" s="328"/>
      <c r="AC2690" s="1084">
        <f t="shared" si="1264"/>
        <v>0</v>
      </c>
      <c r="AD2690" s="1099"/>
      <c r="AF2690" s="3389"/>
      <c r="AG2690" s="137">
        <f t="shared" si="1269"/>
        <v>0</v>
      </c>
    </row>
    <row r="2691" spans="1:33" s="2266" customFormat="1" ht="60" x14ac:dyDescent="0.25">
      <c r="B2691" s="173" t="s">
        <v>513</v>
      </c>
      <c r="C2691" s="2037"/>
      <c r="D2691" s="752"/>
      <c r="E2691" s="1927">
        <f t="shared" si="1294"/>
        <v>300</v>
      </c>
      <c r="F2691" s="752">
        <f t="shared" si="1294"/>
        <v>50</v>
      </c>
      <c r="G2691" s="752">
        <f t="shared" si="1294"/>
        <v>37</v>
      </c>
      <c r="H2691" s="752">
        <f>G2691/F2691*100</f>
        <v>74</v>
      </c>
      <c r="I2691" s="2038"/>
      <c r="J2691" s="2038"/>
      <c r="K2691" s="2039"/>
      <c r="L2691" s="2039"/>
      <c r="M2691" s="2039"/>
      <c r="N2691" s="2039"/>
      <c r="O2691" s="2039"/>
      <c r="P2691" s="2039"/>
      <c r="Q2691" s="375"/>
      <c r="R2691" s="375"/>
      <c r="S2691" s="375"/>
      <c r="T2691" s="375"/>
      <c r="U2691" s="777"/>
      <c r="V2691" s="331"/>
      <c r="W2691" s="375"/>
      <c r="X2691" s="375"/>
      <c r="Y2691" s="375"/>
      <c r="Z2691" s="375"/>
      <c r="AA2691" s="934"/>
      <c r="AB2691" s="328"/>
      <c r="AC2691" s="1084">
        <f t="shared" si="1264"/>
        <v>0</v>
      </c>
      <c r="AD2691" s="1099"/>
      <c r="AF2691" s="3389"/>
      <c r="AG2691" s="2266">
        <f t="shared" si="1269"/>
        <v>0</v>
      </c>
    </row>
    <row r="2692" spans="1:33" s="2266" customFormat="1" ht="29.25" x14ac:dyDescent="0.25">
      <c r="B2692" s="292" t="s">
        <v>344</v>
      </c>
      <c r="C2692" s="2037"/>
      <c r="D2692" s="752"/>
      <c r="E2692" s="1927">
        <f t="shared" si="1294"/>
        <v>12000</v>
      </c>
      <c r="F2692" s="752">
        <f t="shared" si="1294"/>
        <v>2000</v>
      </c>
      <c r="G2692" s="752">
        <f t="shared" si="1294"/>
        <v>1383</v>
      </c>
      <c r="H2692" s="752">
        <f>G2692/F2692*100</f>
        <v>69.150000000000006</v>
      </c>
      <c r="I2692" s="2038"/>
      <c r="J2692" s="2038"/>
      <c r="K2692" s="2039"/>
      <c r="L2692" s="2039"/>
      <c r="M2692" s="2039"/>
      <c r="N2692" s="2039"/>
      <c r="O2692" s="2039"/>
      <c r="P2692" s="2039"/>
      <c r="Q2692" s="375"/>
      <c r="R2692" s="375"/>
      <c r="S2692" s="375"/>
      <c r="T2692" s="375"/>
      <c r="U2692" s="777"/>
      <c r="V2692" s="331"/>
      <c r="W2692" s="375"/>
      <c r="X2692" s="375"/>
      <c r="Y2692" s="375"/>
      <c r="Z2692" s="375"/>
      <c r="AA2692" s="934"/>
      <c r="AB2692" s="328"/>
      <c r="AC2692" s="1084"/>
      <c r="AD2692" s="1099"/>
      <c r="AF2692" s="3389"/>
      <c r="AG2692" s="2266">
        <f t="shared" si="1269"/>
        <v>0</v>
      </c>
    </row>
    <row r="2693" spans="1:33" ht="30" x14ac:dyDescent="0.25">
      <c r="A2693" s="137">
        <v>1</v>
      </c>
      <c r="B2693" s="174" t="s">
        <v>194</v>
      </c>
      <c r="C2693" s="2037"/>
      <c r="D2693" s="752"/>
      <c r="E2693" s="1927">
        <f t="shared" si="1294"/>
        <v>0</v>
      </c>
      <c r="F2693" s="752">
        <f t="shared" si="1294"/>
        <v>0</v>
      </c>
      <c r="G2693" s="752">
        <f t="shared" si="1294"/>
        <v>0</v>
      </c>
      <c r="H2693" s="752"/>
      <c r="I2693" s="2038"/>
      <c r="J2693" s="2038"/>
      <c r="K2693" s="2039"/>
      <c r="L2693" s="2039"/>
      <c r="M2693" s="2039"/>
      <c r="N2693" s="2039"/>
      <c r="O2693" s="2039"/>
      <c r="P2693" s="2039"/>
      <c r="Q2693" s="375"/>
      <c r="R2693" s="375"/>
      <c r="S2693" s="375"/>
      <c r="T2693" s="375"/>
      <c r="U2693" s="777"/>
      <c r="V2693" s="331"/>
      <c r="W2693" s="375"/>
      <c r="X2693" s="375"/>
      <c r="Y2693" s="375"/>
      <c r="Z2693" s="375"/>
      <c r="AA2693" s="934"/>
      <c r="AB2693" s="328"/>
      <c r="AC2693" s="1084">
        <f>T2693-S2693-W2693</f>
        <v>0</v>
      </c>
      <c r="AD2693" s="1099"/>
      <c r="AF2693" s="3389"/>
      <c r="AG2693" s="137">
        <f t="shared" si="1269"/>
        <v>0</v>
      </c>
    </row>
    <row r="2694" spans="1:33" ht="110.25" x14ac:dyDescent="0.25">
      <c r="A2694" s="137">
        <v>1</v>
      </c>
      <c r="B2694" s="561" t="s">
        <v>514</v>
      </c>
      <c r="C2694" s="2037"/>
      <c r="D2694" s="752"/>
      <c r="E2694" s="1927">
        <f t="shared" si="1294"/>
        <v>4796</v>
      </c>
      <c r="F2694" s="752">
        <f t="shared" si="1294"/>
        <v>799</v>
      </c>
      <c r="G2694" s="752">
        <f t="shared" si="1294"/>
        <v>684</v>
      </c>
      <c r="H2694" s="752">
        <f t="shared" ref="H2694:H2700" si="1295">G2694/F2694*100</f>
        <v>85.607008760951189</v>
      </c>
      <c r="I2694" s="2038"/>
      <c r="J2694" s="2038"/>
      <c r="K2694" s="2039"/>
      <c r="L2694" s="2039"/>
      <c r="M2694" s="2039"/>
      <c r="N2694" s="2039"/>
      <c r="O2694" s="2039"/>
      <c r="P2694" s="2039"/>
      <c r="Q2694" s="375">
        <f t="shared" ref="Q2694:Z2694" si="1296">Q2624</f>
        <v>14984.788560000001</v>
      </c>
      <c r="R2694" s="375">
        <f t="shared" ref="R2694" si="1297">R2624</f>
        <v>14984.788560000001</v>
      </c>
      <c r="S2694" s="375">
        <f t="shared" si="1296"/>
        <v>2497.4647600000003</v>
      </c>
      <c r="T2694" s="375">
        <f t="shared" si="1296"/>
        <v>1943.2706999999998</v>
      </c>
      <c r="U2694" s="777">
        <f t="shared" si="1296"/>
        <v>0</v>
      </c>
      <c r="V2694" s="331">
        <f t="shared" si="1296"/>
        <v>0</v>
      </c>
      <c r="W2694" s="375">
        <f t="shared" si="1296"/>
        <v>-554.19406000000049</v>
      </c>
      <c r="X2694" s="375">
        <f t="shared" si="1296"/>
        <v>0</v>
      </c>
      <c r="Y2694" s="375">
        <f t="shared" si="1296"/>
        <v>-0.17760000000000001</v>
      </c>
      <c r="Z2694" s="375">
        <f t="shared" si="1296"/>
        <v>1943.0930999999998</v>
      </c>
      <c r="AA2694" s="934"/>
      <c r="AB2694" s="328"/>
      <c r="AC2694" s="1084">
        <f>T2694-S2694-W2694</f>
        <v>0</v>
      </c>
      <c r="AD2694" s="1099"/>
      <c r="AF2694" s="3389"/>
      <c r="AG2694" s="137">
        <f t="shared" si="1269"/>
        <v>1943093.0999999999</v>
      </c>
    </row>
    <row r="2695" spans="1:33" s="2266" customFormat="1" ht="15.75" x14ac:dyDescent="0.25">
      <c r="B2695" s="561" t="s">
        <v>637</v>
      </c>
      <c r="C2695" s="2037"/>
      <c r="D2695" s="752"/>
      <c r="E2695" s="1927">
        <f t="shared" ref="E2695:G2695" si="1298">E2625</f>
        <v>827</v>
      </c>
      <c r="F2695" s="752">
        <f t="shared" si="1298"/>
        <v>138</v>
      </c>
      <c r="G2695" s="752">
        <f t="shared" si="1298"/>
        <v>2</v>
      </c>
      <c r="H2695" s="752">
        <f t="shared" si="1295"/>
        <v>1.4492753623188406</v>
      </c>
      <c r="I2695" s="2038"/>
      <c r="J2695" s="2038"/>
      <c r="K2695" s="2039"/>
      <c r="L2695" s="2039"/>
      <c r="M2695" s="2039"/>
      <c r="N2695" s="2039"/>
      <c r="O2695" s="2039"/>
      <c r="P2695" s="2039"/>
      <c r="Q2695" s="375"/>
      <c r="R2695" s="375"/>
      <c r="S2695" s="375"/>
      <c r="T2695" s="375"/>
      <c r="U2695" s="777"/>
      <c r="V2695" s="331"/>
      <c r="W2695" s="375"/>
      <c r="X2695" s="375"/>
      <c r="Y2695" s="375"/>
      <c r="Z2695" s="375"/>
      <c r="AA2695" s="934"/>
      <c r="AB2695" s="328"/>
      <c r="AC2695" s="1084"/>
      <c r="AD2695" s="1099"/>
      <c r="AF2695" s="3389"/>
      <c r="AG2695" s="2266">
        <f t="shared" si="1269"/>
        <v>0</v>
      </c>
    </row>
    <row r="2696" spans="1:33" s="2266" customFormat="1" ht="15.75" x14ac:dyDescent="0.25">
      <c r="B2696" s="561" t="s">
        <v>638</v>
      </c>
      <c r="C2696" s="2037"/>
      <c r="D2696" s="752"/>
      <c r="E2696" s="1927">
        <f t="shared" ref="E2696:G2696" si="1299">E2626</f>
        <v>1098</v>
      </c>
      <c r="F2696" s="752">
        <f t="shared" si="1299"/>
        <v>183</v>
      </c>
      <c r="G2696" s="752">
        <f t="shared" si="1299"/>
        <v>189</v>
      </c>
      <c r="H2696" s="752">
        <f t="shared" si="1295"/>
        <v>103.27868852459017</v>
      </c>
      <c r="I2696" s="2038"/>
      <c r="J2696" s="2038"/>
      <c r="K2696" s="2039"/>
      <c r="L2696" s="2039"/>
      <c r="M2696" s="2039"/>
      <c r="N2696" s="2039"/>
      <c r="O2696" s="2039"/>
      <c r="P2696" s="2039"/>
      <c r="Q2696" s="375"/>
      <c r="R2696" s="375"/>
      <c r="S2696" s="375"/>
      <c r="T2696" s="375"/>
      <c r="U2696" s="777"/>
      <c r="V2696" s="331"/>
      <c r="W2696" s="375"/>
      <c r="X2696" s="375"/>
      <c r="Y2696" s="375"/>
      <c r="Z2696" s="375"/>
      <c r="AA2696" s="934"/>
      <c r="AB2696" s="328"/>
      <c r="AC2696" s="1084"/>
      <c r="AD2696" s="1099"/>
      <c r="AF2696" s="3389"/>
      <c r="AG2696" s="2266">
        <f t="shared" si="1269"/>
        <v>0</v>
      </c>
    </row>
    <row r="2697" spans="1:33" s="2266" customFormat="1" ht="31.5" x14ac:dyDescent="0.25">
      <c r="B2697" s="561" t="s">
        <v>639</v>
      </c>
      <c r="C2697" s="2037"/>
      <c r="D2697" s="752"/>
      <c r="E2697" s="1927">
        <f t="shared" ref="E2697:G2697" si="1300">E2627</f>
        <v>2299</v>
      </c>
      <c r="F2697" s="752">
        <f t="shared" si="1300"/>
        <v>383</v>
      </c>
      <c r="G2697" s="752">
        <f t="shared" si="1300"/>
        <v>387</v>
      </c>
      <c r="H2697" s="752">
        <f t="shared" si="1295"/>
        <v>101.0443864229765</v>
      </c>
      <c r="I2697" s="2038"/>
      <c r="J2697" s="2038"/>
      <c r="K2697" s="2039"/>
      <c r="L2697" s="2039"/>
      <c r="M2697" s="2039"/>
      <c r="N2697" s="2039"/>
      <c r="O2697" s="2039"/>
      <c r="P2697" s="2039"/>
      <c r="Q2697" s="375"/>
      <c r="R2697" s="375"/>
      <c r="S2697" s="375"/>
      <c r="T2697" s="375"/>
      <c r="U2697" s="777"/>
      <c r="V2697" s="331"/>
      <c r="W2697" s="375"/>
      <c r="X2697" s="375"/>
      <c r="Y2697" s="375"/>
      <c r="Z2697" s="375"/>
      <c r="AA2697" s="934"/>
      <c r="AB2697" s="328"/>
      <c r="AC2697" s="1084"/>
      <c r="AD2697" s="1099"/>
      <c r="AF2697" s="3389"/>
      <c r="AG2697" s="2266">
        <f t="shared" si="1269"/>
        <v>0</v>
      </c>
    </row>
    <row r="2698" spans="1:33" ht="45" x14ac:dyDescent="0.25">
      <c r="A2698" s="137">
        <v>1</v>
      </c>
      <c r="B2698" s="295" t="s">
        <v>468</v>
      </c>
      <c r="C2698" s="2037"/>
      <c r="D2698" s="752"/>
      <c r="E2698" s="1927">
        <f t="shared" ref="E2698:G2722" si="1301">E2628</f>
        <v>14178</v>
      </c>
      <c r="F2698" s="752">
        <f t="shared" si="1301"/>
        <v>2363</v>
      </c>
      <c r="G2698" s="752">
        <f t="shared" si="1301"/>
        <v>1493</v>
      </c>
      <c r="H2698" s="752">
        <f t="shared" si="1295"/>
        <v>63.182395260262382</v>
      </c>
      <c r="I2698" s="2038"/>
      <c r="J2698" s="2038"/>
      <c r="K2698" s="2039"/>
      <c r="L2698" s="2039"/>
      <c r="M2698" s="2039"/>
      <c r="N2698" s="2039"/>
      <c r="O2698" s="2039"/>
      <c r="P2698" s="2039"/>
      <c r="Q2698" s="375">
        <f t="shared" ref="Q2698:Z2698" si="1302">Q2628</f>
        <v>41291.175990000003</v>
      </c>
      <c r="R2698" s="375">
        <f t="shared" ref="R2698" si="1303">R2628</f>
        <v>41291.175990000003</v>
      </c>
      <c r="S2698" s="375">
        <f t="shared" si="1302"/>
        <v>6881.8626649999997</v>
      </c>
      <c r="T2698" s="375">
        <f t="shared" si="1302"/>
        <v>4142.16813</v>
      </c>
      <c r="U2698" s="777">
        <f t="shared" si="1302"/>
        <v>0</v>
      </c>
      <c r="V2698" s="331">
        <f t="shared" si="1302"/>
        <v>0</v>
      </c>
      <c r="W2698" s="375">
        <f t="shared" si="1302"/>
        <v>-2739.6945350000001</v>
      </c>
      <c r="X2698" s="375">
        <f t="shared" si="1302"/>
        <v>0</v>
      </c>
      <c r="Y2698" s="375">
        <f t="shared" si="1302"/>
        <v>-38.968089999999997</v>
      </c>
      <c r="Z2698" s="375">
        <f t="shared" si="1302"/>
        <v>4103.2000399999997</v>
      </c>
      <c r="AA2698" s="934"/>
      <c r="AB2698" s="328"/>
      <c r="AC2698" s="1084">
        <f t="shared" ref="AC2698:AC2738" si="1304">T2698-S2698-W2698</f>
        <v>0</v>
      </c>
      <c r="AD2698" s="1099"/>
      <c r="AF2698" s="3389"/>
      <c r="AG2698" s="137">
        <f t="shared" si="1269"/>
        <v>4103200.0399999996</v>
      </c>
    </row>
    <row r="2699" spans="1:33" ht="30" x14ac:dyDescent="0.25">
      <c r="A2699" s="137">
        <v>1</v>
      </c>
      <c r="B2699" s="173" t="s">
        <v>272</v>
      </c>
      <c r="C2699" s="2037"/>
      <c r="D2699" s="752"/>
      <c r="E2699" s="1927">
        <f t="shared" si="1301"/>
        <v>7149</v>
      </c>
      <c r="F2699" s="752">
        <f t="shared" si="1301"/>
        <v>1191</v>
      </c>
      <c r="G2699" s="752">
        <f t="shared" si="1301"/>
        <v>753</v>
      </c>
      <c r="H2699" s="752">
        <f t="shared" si="1295"/>
        <v>63.224181360201513</v>
      </c>
      <c r="I2699" s="2038"/>
      <c r="J2699" s="2038"/>
      <c r="K2699" s="2039"/>
      <c r="L2699" s="2039"/>
      <c r="M2699" s="2039"/>
      <c r="N2699" s="2039"/>
      <c r="O2699" s="2039"/>
      <c r="P2699" s="2039"/>
      <c r="Q2699" s="375">
        <f t="shared" ref="Q2699:Z2699" si="1305">Q2629</f>
        <v>25743.7212</v>
      </c>
      <c r="R2699" s="375">
        <f t="shared" ref="R2699" si="1306">R2629</f>
        <v>25743.7212</v>
      </c>
      <c r="S2699" s="375">
        <f t="shared" si="1305"/>
        <v>4290.6201999999994</v>
      </c>
      <c r="T2699" s="375">
        <f t="shared" si="1305"/>
        <v>2710.4222499999996</v>
      </c>
      <c r="U2699" s="777">
        <f t="shared" si="1305"/>
        <v>0</v>
      </c>
      <c r="V2699" s="331">
        <f t="shared" si="1305"/>
        <v>0</v>
      </c>
      <c r="W2699" s="375">
        <f t="shared" si="1305"/>
        <v>-1580.19795</v>
      </c>
      <c r="X2699" s="375">
        <f t="shared" si="1305"/>
        <v>0</v>
      </c>
      <c r="Y2699" s="375">
        <f t="shared" si="1305"/>
        <v>-38.968089999999997</v>
      </c>
      <c r="Z2699" s="375">
        <f t="shared" si="1305"/>
        <v>2671.4541599999998</v>
      </c>
      <c r="AA2699" s="934"/>
      <c r="AB2699" s="328"/>
      <c r="AC2699" s="1084">
        <f t="shared" si="1304"/>
        <v>0</v>
      </c>
      <c r="AD2699" s="1099"/>
      <c r="AF2699" s="3389"/>
      <c r="AG2699" s="137">
        <f t="shared" si="1269"/>
        <v>2671454.1599999997</v>
      </c>
    </row>
    <row r="2700" spans="1:33" ht="30" x14ac:dyDescent="0.25">
      <c r="A2700" s="137">
        <v>1</v>
      </c>
      <c r="B2700" s="173" t="s">
        <v>469</v>
      </c>
      <c r="C2700" s="2037"/>
      <c r="D2700" s="752"/>
      <c r="E2700" s="1927">
        <f t="shared" si="1301"/>
        <v>6112</v>
      </c>
      <c r="F2700" s="752">
        <f t="shared" si="1301"/>
        <v>1019</v>
      </c>
      <c r="G2700" s="752">
        <f t="shared" si="1301"/>
        <v>619</v>
      </c>
      <c r="H2700" s="752">
        <f t="shared" si="1295"/>
        <v>60.745829244357211</v>
      </c>
      <c r="I2700" s="2038"/>
      <c r="J2700" s="2038"/>
      <c r="K2700" s="2039"/>
      <c r="L2700" s="2039"/>
      <c r="M2700" s="2039"/>
      <c r="N2700" s="2039"/>
      <c r="O2700" s="2039"/>
      <c r="P2700" s="2039"/>
      <c r="Q2700" s="375">
        <f t="shared" ref="Q2700:Z2700" si="1307">Q2630</f>
        <v>23225.599999999999</v>
      </c>
      <c r="R2700" s="375">
        <f t="shared" ref="R2700" si="1308">R2630</f>
        <v>23225.599999999999</v>
      </c>
      <c r="S2700" s="375">
        <f t="shared" si="1307"/>
        <v>3870.9333333333329</v>
      </c>
      <c r="T2700" s="375">
        <f t="shared" si="1307"/>
        <v>2496.7981099999997</v>
      </c>
      <c r="U2700" s="777">
        <f t="shared" si="1307"/>
        <v>0</v>
      </c>
      <c r="V2700" s="331">
        <f t="shared" si="1307"/>
        <v>0</v>
      </c>
      <c r="W2700" s="375">
        <f t="shared" si="1307"/>
        <v>-1374.1352233333332</v>
      </c>
      <c r="X2700" s="375">
        <f t="shared" si="1307"/>
        <v>0</v>
      </c>
      <c r="Y2700" s="375">
        <f t="shared" si="1307"/>
        <v>-38.968089999999997</v>
      </c>
      <c r="Z2700" s="375">
        <f t="shared" si="1307"/>
        <v>2457.8300199999999</v>
      </c>
      <c r="AA2700" s="934"/>
      <c r="AB2700" s="328"/>
      <c r="AC2700" s="1084">
        <f t="shared" si="1304"/>
        <v>0</v>
      </c>
      <c r="AD2700" s="1099"/>
      <c r="AF2700" s="3389"/>
      <c r="AG2700" s="137">
        <f t="shared" si="1269"/>
        <v>2457830.02</v>
      </c>
    </row>
    <row r="2701" spans="1:33" ht="60" x14ac:dyDescent="0.25">
      <c r="A2701" s="137">
        <v>1</v>
      </c>
      <c r="B2701" s="173" t="s">
        <v>489</v>
      </c>
      <c r="C2701" s="2037"/>
      <c r="D2701" s="752"/>
      <c r="E2701" s="1927">
        <f t="shared" si="1301"/>
        <v>0</v>
      </c>
      <c r="F2701" s="752">
        <f t="shared" si="1301"/>
        <v>0</v>
      </c>
      <c r="G2701" s="752">
        <f t="shared" si="1301"/>
        <v>0</v>
      </c>
      <c r="H2701" s="752"/>
      <c r="I2701" s="2038"/>
      <c r="J2701" s="2038"/>
      <c r="K2701" s="2039"/>
      <c r="L2701" s="2039"/>
      <c r="M2701" s="2039"/>
      <c r="N2701" s="2039"/>
      <c r="O2701" s="2039"/>
      <c r="P2701" s="2039"/>
      <c r="Q2701" s="375"/>
      <c r="R2701" s="375"/>
      <c r="S2701" s="375"/>
      <c r="T2701" s="375"/>
      <c r="U2701" s="777"/>
      <c r="V2701" s="331"/>
      <c r="W2701" s="375"/>
      <c r="X2701" s="375"/>
      <c r="Y2701" s="375"/>
      <c r="Z2701" s="375"/>
      <c r="AA2701" s="934"/>
      <c r="AB2701" s="328"/>
      <c r="AC2701" s="1084">
        <f t="shared" si="1304"/>
        <v>0</v>
      </c>
      <c r="AD2701" s="1099"/>
      <c r="AF2701" s="3389"/>
      <c r="AG2701" s="137">
        <f t="shared" si="1269"/>
        <v>0</v>
      </c>
    </row>
    <row r="2702" spans="1:33" ht="30" x14ac:dyDescent="0.25">
      <c r="A2702" s="137">
        <v>1</v>
      </c>
      <c r="B2702" s="173" t="s">
        <v>470</v>
      </c>
      <c r="C2702" s="2037"/>
      <c r="D2702" s="752"/>
      <c r="E2702" s="1927">
        <f t="shared" si="1301"/>
        <v>925</v>
      </c>
      <c r="F2702" s="752">
        <f t="shared" si="1301"/>
        <v>154</v>
      </c>
      <c r="G2702" s="752">
        <f t="shared" si="1301"/>
        <v>134</v>
      </c>
      <c r="H2702" s="752">
        <f>G2702/F2702*100</f>
        <v>87.012987012987011</v>
      </c>
      <c r="I2702" s="2038"/>
      <c r="J2702" s="2038"/>
      <c r="K2702" s="2039"/>
      <c r="L2702" s="2039"/>
      <c r="M2702" s="2039"/>
      <c r="N2702" s="2039"/>
      <c r="O2702" s="2039"/>
      <c r="P2702" s="2039"/>
      <c r="Q2702" s="375">
        <f t="shared" ref="Q2702:Z2702" si="1309">Q2632</f>
        <v>1637.6332</v>
      </c>
      <c r="R2702" s="375">
        <f t="shared" ref="R2702" si="1310">R2632</f>
        <v>1637.6332</v>
      </c>
      <c r="S2702" s="375">
        <f t="shared" si="1309"/>
        <v>272.93886666666668</v>
      </c>
      <c r="T2702" s="375">
        <f t="shared" si="1309"/>
        <v>213.62414000000001</v>
      </c>
      <c r="U2702" s="777">
        <f t="shared" si="1309"/>
        <v>0</v>
      </c>
      <c r="V2702" s="331">
        <f t="shared" si="1309"/>
        <v>0</v>
      </c>
      <c r="W2702" s="375">
        <f t="shared" si="1309"/>
        <v>-59.314726666666672</v>
      </c>
      <c r="X2702" s="375">
        <f t="shared" si="1309"/>
        <v>0</v>
      </c>
      <c r="Y2702" s="375">
        <f t="shared" si="1309"/>
        <v>0</v>
      </c>
      <c r="Z2702" s="375">
        <f t="shared" si="1309"/>
        <v>213.62414000000001</v>
      </c>
      <c r="AA2702" s="934"/>
      <c r="AB2702" s="328"/>
      <c r="AC2702" s="1084">
        <f t="shared" si="1304"/>
        <v>0</v>
      </c>
      <c r="AD2702" s="1099"/>
      <c r="AF2702" s="3389"/>
      <c r="AG2702" s="137">
        <f t="shared" si="1269"/>
        <v>213624.14</v>
      </c>
    </row>
    <row r="2703" spans="1:33" ht="30" x14ac:dyDescent="0.25">
      <c r="A2703" s="137">
        <v>1</v>
      </c>
      <c r="B2703" s="295" t="s">
        <v>471</v>
      </c>
      <c r="C2703" s="1923"/>
      <c r="D2703" s="752"/>
      <c r="E2703" s="1927">
        <f t="shared" si="1301"/>
        <v>0</v>
      </c>
      <c r="F2703" s="752">
        <f t="shared" si="1301"/>
        <v>0</v>
      </c>
      <c r="G2703" s="752">
        <f t="shared" si="1301"/>
        <v>0</v>
      </c>
      <c r="H2703" s="2040"/>
      <c r="I2703" s="2038"/>
      <c r="J2703" s="2038"/>
      <c r="K2703" s="2039"/>
      <c r="L2703" s="2039"/>
      <c r="M2703" s="2039"/>
      <c r="N2703" s="2039"/>
      <c r="O2703" s="2039"/>
      <c r="P2703" s="2039"/>
      <c r="Q2703" s="375"/>
      <c r="R2703" s="375"/>
      <c r="S2703" s="375"/>
      <c r="T2703" s="375"/>
      <c r="U2703" s="777"/>
      <c r="V2703" s="331"/>
      <c r="W2703" s="375"/>
      <c r="X2703" s="375"/>
      <c r="Y2703" s="375"/>
      <c r="Z2703" s="375"/>
      <c r="AA2703" s="934"/>
      <c r="AB2703" s="328"/>
      <c r="AC2703" s="1084">
        <f t="shared" si="1304"/>
        <v>0</v>
      </c>
      <c r="AD2703" s="1099"/>
      <c r="AF2703" s="3389"/>
      <c r="AG2703" s="137">
        <f t="shared" si="1269"/>
        <v>0</v>
      </c>
    </row>
    <row r="2704" spans="1:33" ht="45" x14ac:dyDescent="0.25">
      <c r="A2704" s="137">
        <v>1</v>
      </c>
      <c r="B2704" s="173" t="s">
        <v>472</v>
      </c>
      <c r="C2704" s="1923"/>
      <c r="D2704" s="752"/>
      <c r="E2704" s="1927">
        <f t="shared" si="1301"/>
        <v>14</v>
      </c>
      <c r="F2704" s="1927">
        <f t="shared" si="1301"/>
        <v>2</v>
      </c>
      <c r="G2704" s="1927">
        <f t="shared" si="1301"/>
        <v>0</v>
      </c>
      <c r="H2704" s="2040">
        <f t="shared" ref="H2704:H2709" si="1311">G2704/F2704*100</f>
        <v>0</v>
      </c>
      <c r="I2704" s="2038"/>
      <c r="J2704" s="2038"/>
      <c r="K2704" s="2039"/>
      <c r="L2704" s="2039"/>
      <c r="M2704" s="2039"/>
      <c r="N2704" s="2039"/>
      <c r="O2704" s="2039"/>
      <c r="P2704" s="2039"/>
      <c r="Q2704" s="375">
        <f t="shared" ref="Q2704:Z2704" si="1312">Q2634</f>
        <v>110.06100000000001</v>
      </c>
      <c r="R2704" s="375">
        <f t="shared" ref="R2704" si="1313">R2634</f>
        <v>110.06100000000001</v>
      </c>
      <c r="S2704" s="375">
        <f t="shared" si="1312"/>
        <v>18.343500000000002</v>
      </c>
      <c r="T2704" s="375">
        <f t="shared" si="1312"/>
        <v>0</v>
      </c>
      <c r="U2704" s="777">
        <f t="shared" si="1312"/>
        <v>0</v>
      </c>
      <c r="V2704" s="331">
        <f t="shared" si="1312"/>
        <v>0</v>
      </c>
      <c r="W2704" s="375">
        <f t="shared" si="1312"/>
        <v>-18.343500000000002</v>
      </c>
      <c r="X2704" s="375">
        <f t="shared" si="1312"/>
        <v>0</v>
      </c>
      <c r="Y2704" s="375">
        <f t="shared" si="1312"/>
        <v>0</v>
      </c>
      <c r="Z2704" s="375">
        <f t="shared" si="1312"/>
        <v>0</v>
      </c>
      <c r="AA2704" s="962"/>
      <c r="AB2704" s="328"/>
      <c r="AC2704" s="1084">
        <f t="shared" si="1304"/>
        <v>0</v>
      </c>
      <c r="AD2704" s="1099"/>
      <c r="AF2704" s="3389"/>
      <c r="AG2704" s="137">
        <f t="shared" si="1269"/>
        <v>0</v>
      </c>
    </row>
    <row r="2705" spans="1:33" ht="30" x14ac:dyDescent="0.25">
      <c r="A2705" s="137">
        <v>1</v>
      </c>
      <c r="B2705" s="173" t="s">
        <v>473</v>
      </c>
      <c r="C2705" s="1923"/>
      <c r="D2705" s="752"/>
      <c r="E2705" s="1927">
        <f t="shared" si="1301"/>
        <v>98</v>
      </c>
      <c r="F2705" s="1927">
        <f t="shared" si="1301"/>
        <v>16</v>
      </c>
      <c r="G2705" s="1927">
        <f t="shared" si="1301"/>
        <v>0</v>
      </c>
      <c r="H2705" s="2040">
        <f t="shared" si="1311"/>
        <v>0</v>
      </c>
      <c r="I2705" s="2038"/>
      <c r="J2705" s="2038"/>
      <c r="K2705" s="2039"/>
      <c r="L2705" s="2039"/>
      <c r="M2705" s="2039"/>
      <c r="N2705" s="2039"/>
      <c r="O2705" s="2039"/>
      <c r="P2705" s="2039"/>
      <c r="Q2705" s="375">
        <f t="shared" ref="Q2705:Z2705" si="1314">Q2635</f>
        <v>770.42700000000002</v>
      </c>
      <c r="R2705" s="375">
        <f t="shared" ref="R2705" si="1315">R2635</f>
        <v>770.42700000000002</v>
      </c>
      <c r="S2705" s="375">
        <f t="shared" si="1314"/>
        <v>128.40450000000001</v>
      </c>
      <c r="T2705" s="375">
        <f t="shared" si="1314"/>
        <v>0</v>
      </c>
      <c r="U2705" s="777">
        <f t="shared" si="1314"/>
        <v>0</v>
      </c>
      <c r="V2705" s="331">
        <f t="shared" si="1314"/>
        <v>0</v>
      </c>
      <c r="W2705" s="375">
        <f t="shared" si="1314"/>
        <v>-128.40450000000001</v>
      </c>
      <c r="X2705" s="375">
        <f t="shared" si="1314"/>
        <v>0</v>
      </c>
      <c r="Y2705" s="375">
        <f t="shared" si="1314"/>
        <v>0</v>
      </c>
      <c r="Z2705" s="375">
        <f t="shared" si="1314"/>
        <v>0</v>
      </c>
      <c r="AA2705" s="962"/>
      <c r="AB2705" s="328"/>
      <c r="AC2705" s="1084">
        <f t="shared" si="1304"/>
        <v>0</v>
      </c>
      <c r="AD2705" s="1099"/>
      <c r="AF2705" s="3389"/>
      <c r="AG2705" s="137">
        <f t="shared" si="1269"/>
        <v>0</v>
      </c>
    </row>
    <row r="2706" spans="1:33" ht="45" x14ac:dyDescent="0.25">
      <c r="A2706" s="137">
        <v>1</v>
      </c>
      <c r="B2706" s="173" t="s">
        <v>273</v>
      </c>
      <c r="C2706" s="1923"/>
      <c r="D2706" s="752"/>
      <c r="E2706" s="1927">
        <f t="shared" si="1301"/>
        <v>7029</v>
      </c>
      <c r="F2706" s="752">
        <f t="shared" si="1301"/>
        <v>1172</v>
      </c>
      <c r="G2706" s="752">
        <f t="shared" si="1301"/>
        <v>740</v>
      </c>
      <c r="H2706" s="752">
        <f t="shared" si="1311"/>
        <v>63.13993174061433</v>
      </c>
      <c r="I2706" s="2038"/>
      <c r="J2706" s="2038"/>
      <c r="K2706" s="2039"/>
      <c r="L2706" s="2039"/>
      <c r="M2706" s="2039"/>
      <c r="N2706" s="2039"/>
      <c r="O2706" s="2039"/>
      <c r="P2706" s="2039"/>
      <c r="Q2706" s="375">
        <f t="shared" ref="Q2706:Z2706" si="1316">Q2636</f>
        <v>15547.45479</v>
      </c>
      <c r="R2706" s="375">
        <f t="shared" ref="R2706" si="1317">R2636</f>
        <v>15547.45479</v>
      </c>
      <c r="S2706" s="375">
        <f t="shared" si="1316"/>
        <v>2591.2424650000003</v>
      </c>
      <c r="T2706" s="375">
        <f t="shared" si="1316"/>
        <v>1431.7458799999999</v>
      </c>
      <c r="U2706" s="777">
        <f t="shared" si="1316"/>
        <v>0</v>
      </c>
      <c r="V2706" s="331">
        <f t="shared" si="1316"/>
        <v>0</v>
      </c>
      <c r="W2706" s="375">
        <f t="shared" si="1316"/>
        <v>-1159.4965850000001</v>
      </c>
      <c r="X2706" s="375">
        <f t="shared" si="1316"/>
        <v>0</v>
      </c>
      <c r="Y2706" s="375">
        <f t="shared" si="1316"/>
        <v>0</v>
      </c>
      <c r="Z2706" s="375">
        <f t="shared" si="1316"/>
        <v>1431.7458799999999</v>
      </c>
      <c r="AA2706" s="934"/>
      <c r="AB2706" s="328"/>
      <c r="AC2706" s="1084">
        <f t="shared" si="1304"/>
        <v>0</v>
      </c>
      <c r="AD2706" s="1099"/>
      <c r="AF2706" s="3389"/>
      <c r="AG2706" s="137">
        <f t="shared" si="1269"/>
        <v>1431745.88</v>
      </c>
    </row>
    <row r="2707" spans="1:33" ht="30" x14ac:dyDescent="0.25">
      <c r="A2707" s="137">
        <v>1</v>
      </c>
      <c r="B2707" s="173" t="s">
        <v>474</v>
      </c>
      <c r="C2707" s="1923"/>
      <c r="D2707" s="752"/>
      <c r="E2707" s="1927">
        <f t="shared" si="1301"/>
        <v>2265</v>
      </c>
      <c r="F2707" s="752">
        <f t="shared" si="1301"/>
        <v>378</v>
      </c>
      <c r="G2707" s="752">
        <f t="shared" si="1301"/>
        <v>145</v>
      </c>
      <c r="H2707" s="752">
        <f t="shared" si="1311"/>
        <v>38.359788359788361</v>
      </c>
      <c r="I2707" s="2038"/>
      <c r="J2707" s="2038"/>
      <c r="K2707" s="2039"/>
      <c r="L2707" s="2039"/>
      <c r="M2707" s="2039"/>
      <c r="N2707" s="2039"/>
      <c r="O2707" s="2039"/>
      <c r="P2707" s="2039"/>
      <c r="Q2707" s="375">
        <f t="shared" ref="Q2707:Z2707" si="1318">Q2637</f>
        <v>3612.0181499999999</v>
      </c>
      <c r="R2707" s="375">
        <f t="shared" ref="R2707" si="1319">R2637</f>
        <v>3612.0181499999999</v>
      </c>
      <c r="S2707" s="375">
        <f t="shared" si="1318"/>
        <v>602.00302499999998</v>
      </c>
      <c r="T2707" s="375">
        <f t="shared" si="1318"/>
        <v>221.44917999999998</v>
      </c>
      <c r="U2707" s="777">
        <f t="shared" si="1318"/>
        <v>0</v>
      </c>
      <c r="V2707" s="331">
        <f t="shared" si="1318"/>
        <v>0</v>
      </c>
      <c r="W2707" s="375">
        <f t="shared" si="1318"/>
        <v>-380.55384500000002</v>
      </c>
      <c r="X2707" s="375">
        <f t="shared" si="1318"/>
        <v>0</v>
      </c>
      <c r="Y2707" s="375">
        <f t="shared" si="1318"/>
        <v>0</v>
      </c>
      <c r="Z2707" s="375">
        <f t="shared" si="1318"/>
        <v>221.44917999999998</v>
      </c>
      <c r="AA2707" s="934"/>
      <c r="AB2707" s="328"/>
      <c r="AC2707" s="1084">
        <f t="shared" si="1304"/>
        <v>0</v>
      </c>
      <c r="AD2707" s="1099"/>
      <c r="AF2707" s="3389"/>
      <c r="AG2707" s="137">
        <f t="shared" si="1269"/>
        <v>221449.18</v>
      </c>
    </row>
    <row r="2708" spans="1:33" ht="60" x14ac:dyDescent="0.25">
      <c r="B2708" s="173" t="s">
        <v>475</v>
      </c>
      <c r="C2708" s="1923"/>
      <c r="D2708" s="752"/>
      <c r="E2708" s="1927">
        <f t="shared" si="1301"/>
        <v>3588</v>
      </c>
      <c r="F2708" s="752">
        <f t="shared" si="1301"/>
        <v>598</v>
      </c>
      <c r="G2708" s="752">
        <f t="shared" si="1301"/>
        <v>385</v>
      </c>
      <c r="H2708" s="752">
        <f t="shared" si="1311"/>
        <v>64.381270903010034</v>
      </c>
      <c r="I2708" s="2038"/>
      <c r="J2708" s="2038"/>
      <c r="K2708" s="2039"/>
      <c r="L2708" s="2039"/>
      <c r="M2708" s="2039"/>
      <c r="N2708" s="2039"/>
      <c r="O2708" s="2039"/>
      <c r="P2708" s="2039"/>
      <c r="Q2708" s="375">
        <f t="shared" ref="Q2708:Z2708" si="1320">Q2638</f>
        <v>10351.164720000001</v>
      </c>
      <c r="R2708" s="375">
        <f t="shared" ref="R2708" si="1321">R2638</f>
        <v>10351.164720000001</v>
      </c>
      <c r="S2708" s="375">
        <f t="shared" si="1320"/>
        <v>1725.1941200000001</v>
      </c>
      <c r="T2708" s="375">
        <f t="shared" si="1320"/>
        <v>913.16769999999997</v>
      </c>
      <c r="U2708" s="777">
        <f t="shared" si="1320"/>
        <v>0</v>
      </c>
      <c r="V2708" s="331">
        <f t="shared" si="1320"/>
        <v>0</v>
      </c>
      <c r="W2708" s="375">
        <f t="shared" si="1320"/>
        <v>-812.02642000000014</v>
      </c>
      <c r="X2708" s="375">
        <f t="shared" si="1320"/>
        <v>0</v>
      </c>
      <c r="Y2708" s="375">
        <f t="shared" si="1320"/>
        <v>0</v>
      </c>
      <c r="Z2708" s="375">
        <f t="shared" si="1320"/>
        <v>913.16769999999997</v>
      </c>
      <c r="AA2708" s="934"/>
      <c r="AB2708" s="328"/>
      <c r="AC2708" s="1084">
        <f t="shared" si="1304"/>
        <v>0</v>
      </c>
      <c r="AD2708" s="1099"/>
      <c r="AF2708" s="3389"/>
      <c r="AG2708" s="137">
        <f t="shared" si="1269"/>
        <v>913167.7</v>
      </c>
    </row>
    <row r="2709" spans="1:33" ht="60" x14ac:dyDescent="0.25">
      <c r="B2709" s="295" t="s">
        <v>476</v>
      </c>
      <c r="C2709" s="1923"/>
      <c r="D2709" s="752"/>
      <c r="E2709" s="1927">
        <f t="shared" si="1301"/>
        <v>1176</v>
      </c>
      <c r="F2709" s="752">
        <f t="shared" si="1301"/>
        <v>196</v>
      </c>
      <c r="G2709" s="752">
        <f t="shared" si="1301"/>
        <v>210</v>
      </c>
      <c r="H2709" s="752">
        <f t="shared" si="1311"/>
        <v>107.14285714285714</v>
      </c>
      <c r="I2709" s="2038"/>
      <c r="J2709" s="2038"/>
      <c r="K2709" s="2039"/>
      <c r="L2709" s="2039"/>
      <c r="M2709" s="2039"/>
      <c r="N2709" s="2039"/>
      <c r="O2709" s="2039"/>
      <c r="P2709" s="2039"/>
      <c r="Q2709" s="375">
        <f t="shared" ref="Q2709:Z2709" si="1322">Q2639</f>
        <v>1584.2719200000001</v>
      </c>
      <c r="R2709" s="375">
        <f t="shared" ref="R2709" si="1323">R2639</f>
        <v>1584.2719200000001</v>
      </c>
      <c r="S2709" s="375">
        <f t="shared" si="1322"/>
        <v>264.04532</v>
      </c>
      <c r="T2709" s="375">
        <f t="shared" si="1322"/>
        <v>297.12899999999996</v>
      </c>
      <c r="U2709" s="777">
        <f t="shared" si="1322"/>
        <v>0</v>
      </c>
      <c r="V2709" s="331">
        <f t="shared" si="1322"/>
        <v>0</v>
      </c>
      <c r="W2709" s="375">
        <f t="shared" si="1322"/>
        <v>33.083679999999958</v>
      </c>
      <c r="X2709" s="375">
        <f t="shared" si="1322"/>
        <v>0</v>
      </c>
      <c r="Y2709" s="375">
        <f t="shared" si="1322"/>
        <v>0</v>
      </c>
      <c r="Z2709" s="375">
        <f t="shared" si="1322"/>
        <v>297.12899999999996</v>
      </c>
      <c r="AA2709" s="934"/>
      <c r="AB2709" s="328"/>
      <c r="AC2709" s="1084">
        <f t="shared" si="1304"/>
        <v>0</v>
      </c>
      <c r="AD2709" s="1099"/>
      <c r="AF2709" s="3389"/>
      <c r="AG2709" s="137">
        <f t="shared" si="1269"/>
        <v>297128.99999999994</v>
      </c>
    </row>
    <row r="2710" spans="1:33" ht="29.25" x14ac:dyDescent="0.25">
      <c r="A2710" s="137">
        <v>1</v>
      </c>
      <c r="B2710" s="292" t="s">
        <v>311</v>
      </c>
      <c r="C2710" s="2037"/>
      <c r="D2710" s="752"/>
      <c r="E2710" s="1927">
        <f t="shared" si="1301"/>
        <v>2583.6</v>
      </c>
      <c r="F2710" s="752">
        <f t="shared" si="1301"/>
        <v>431</v>
      </c>
      <c r="G2710" s="752">
        <f t="shared" si="1301"/>
        <v>566.02499999999998</v>
      </c>
      <c r="H2710" s="752">
        <f>H2640</f>
        <v>131.32830626450115</v>
      </c>
      <c r="I2710" s="2038"/>
      <c r="J2710" s="2038"/>
      <c r="K2710" s="2039"/>
      <c r="L2710" s="2039"/>
      <c r="M2710" s="2039"/>
      <c r="N2710" s="2039"/>
      <c r="O2710" s="2039"/>
      <c r="P2710" s="2039"/>
      <c r="Q2710" s="375">
        <f t="shared" ref="Q2710:Z2710" si="1324">Q2640</f>
        <v>4058.4000000000019</v>
      </c>
      <c r="R2710" s="375">
        <f t="shared" ref="R2710" si="1325">R2640</f>
        <v>4058.4000000000019</v>
      </c>
      <c r="S2710" s="375">
        <f t="shared" si="1324"/>
        <v>676.40000000000032</v>
      </c>
      <c r="T2710" s="375">
        <f t="shared" si="1324"/>
        <v>645.4199300000007</v>
      </c>
      <c r="U2710" s="777">
        <f t="shared" si="1324"/>
        <v>0</v>
      </c>
      <c r="V2710" s="331">
        <f t="shared" si="1324"/>
        <v>0</v>
      </c>
      <c r="W2710" s="375">
        <f t="shared" si="1324"/>
        <v>-30.980069999999614</v>
      </c>
      <c r="X2710" s="375">
        <f t="shared" si="1324"/>
        <v>0</v>
      </c>
      <c r="Y2710" s="375">
        <f t="shared" si="1324"/>
        <v>-5.3013149425851225E-15</v>
      </c>
      <c r="Z2710" s="375">
        <f t="shared" si="1324"/>
        <v>645.4199300000007</v>
      </c>
      <c r="AA2710" s="934"/>
      <c r="AB2710" s="328"/>
      <c r="AC2710" s="1084">
        <f t="shared" si="1304"/>
        <v>0</v>
      </c>
      <c r="AD2710" s="1099"/>
      <c r="AF2710" s="3389"/>
      <c r="AG2710" s="137">
        <f t="shared" si="1269"/>
        <v>645419.93000000075</v>
      </c>
    </row>
    <row r="2711" spans="1:33" x14ac:dyDescent="0.25">
      <c r="A2711" s="137">
        <v>1</v>
      </c>
      <c r="B2711" s="173" t="s">
        <v>304</v>
      </c>
      <c r="C2711" s="1923"/>
      <c r="D2711" s="752"/>
      <c r="E2711" s="1927">
        <f t="shared" si="1301"/>
        <v>0</v>
      </c>
      <c r="F2711" s="752">
        <f t="shared" si="1301"/>
        <v>0</v>
      </c>
      <c r="G2711" s="752">
        <f t="shared" si="1301"/>
        <v>0</v>
      </c>
      <c r="H2711" s="752">
        <f>H2641</f>
        <v>0</v>
      </c>
      <c r="I2711" s="2038"/>
      <c r="J2711" s="2038"/>
      <c r="K2711" s="2039"/>
      <c r="L2711" s="2039"/>
      <c r="M2711" s="2039"/>
      <c r="N2711" s="2039"/>
      <c r="O2711" s="2039"/>
      <c r="P2711" s="2039"/>
      <c r="Q2711" s="375"/>
      <c r="R2711" s="375"/>
      <c r="S2711" s="375"/>
      <c r="T2711" s="375"/>
      <c r="U2711" s="777"/>
      <c r="V2711" s="331"/>
      <c r="W2711" s="375"/>
      <c r="X2711" s="375"/>
      <c r="Y2711" s="375"/>
      <c r="Z2711" s="375"/>
      <c r="AA2711" s="934"/>
      <c r="AB2711" s="328"/>
      <c r="AC2711" s="1084">
        <f t="shared" si="1304"/>
        <v>0</v>
      </c>
      <c r="AD2711" s="1099"/>
      <c r="AF2711" s="3389"/>
      <c r="AG2711" s="137">
        <f t="shared" si="1269"/>
        <v>0</v>
      </c>
    </row>
    <row r="2712" spans="1:33" ht="30" x14ac:dyDescent="0.25">
      <c r="A2712" s="137">
        <v>1</v>
      </c>
      <c r="B2712" s="295" t="s">
        <v>452</v>
      </c>
      <c r="C2712" s="1923"/>
      <c r="D2712" s="752"/>
      <c r="E2712" s="1927">
        <f t="shared" si="1301"/>
        <v>750</v>
      </c>
      <c r="F2712" s="1927">
        <f t="shared" si="1301"/>
        <v>125</v>
      </c>
      <c r="G2712" s="1927">
        <f t="shared" si="1301"/>
        <v>90.025000000000006</v>
      </c>
      <c r="H2712" s="752">
        <f>H2642</f>
        <v>72.02000000000001</v>
      </c>
      <c r="I2712" s="2038"/>
      <c r="J2712" s="2038"/>
      <c r="K2712" s="2039"/>
      <c r="L2712" s="2039"/>
      <c r="M2712" s="2039"/>
      <c r="N2712" s="2039"/>
      <c r="O2712" s="2039"/>
      <c r="P2712" s="2039"/>
      <c r="Q2712" s="375"/>
      <c r="R2712" s="375"/>
      <c r="S2712" s="375"/>
      <c r="T2712" s="375"/>
      <c r="U2712" s="777"/>
      <c r="V2712" s="331"/>
      <c r="W2712" s="375"/>
      <c r="X2712" s="375"/>
      <c r="Y2712" s="375"/>
      <c r="Z2712" s="375"/>
      <c r="AA2712" s="962"/>
      <c r="AB2712" s="328"/>
      <c r="AC2712" s="1084">
        <f t="shared" si="1304"/>
        <v>0</v>
      </c>
      <c r="AD2712" s="1099"/>
      <c r="AF2712" s="3389"/>
      <c r="AG2712" s="137">
        <f t="shared" si="1269"/>
        <v>0</v>
      </c>
    </row>
    <row r="2713" spans="1:33" x14ac:dyDescent="0.25">
      <c r="A2713" s="137">
        <v>1</v>
      </c>
      <c r="B2713" s="173" t="s">
        <v>453</v>
      </c>
      <c r="C2713" s="1923"/>
      <c r="D2713" s="752"/>
      <c r="E2713" s="1927">
        <f t="shared" si="1301"/>
        <v>0</v>
      </c>
      <c r="F2713" s="752">
        <f t="shared" si="1301"/>
        <v>0</v>
      </c>
      <c r="G2713" s="752">
        <f t="shared" si="1301"/>
        <v>0</v>
      </c>
      <c r="H2713" s="752">
        <f>H2643</f>
        <v>0</v>
      </c>
      <c r="I2713" s="2038"/>
      <c r="J2713" s="2038"/>
      <c r="K2713" s="2039"/>
      <c r="L2713" s="2039"/>
      <c r="M2713" s="2039"/>
      <c r="N2713" s="2039"/>
      <c r="O2713" s="2039"/>
      <c r="P2713" s="2039"/>
      <c r="Q2713" s="375"/>
      <c r="R2713" s="375"/>
      <c r="S2713" s="375"/>
      <c r="T2713" s="375"/>
      <c r="U2713" s="777"/>
      <c r="V2713" s="331"/>
      <c r="W2713" s="375"/>
      <c r="X2713" s="375"/>
      <c r="Y2713" s="375"/>
      <c r="Z2713" s="375"/>
      <c r="AA2713" s="934"/>
      <c r="AB2713" s="328"/>
      <c r="AC2713" s="1084">
        <f t="shared" si="1304"/>
        <v>0</v>
      </c>
      <c r="AD2713" s="1099"/>
      <c r="AF2713" s="3389"/>
      <c r="AG2713" s="137">
        <f t="shared" si="1269"/>
        <v>0</v>
      </c>
    </row>
    <row r="2714" spans="1:33" ht="30" x14ac:dyDescent="0.25">
      <c r="A2714" s="137">
        <v>1</v>
      </c>
      <c r="B2714" s="173" t="s">
        <v>454</v>
      </c>
      <c r="C2714" s="1923"/>
      <c r="D2714" s="752"/>
      <c r="E2714" s="1927">
        <f t="shared" si="1301"/>
        <v>3000</v>
      </c>
      <c r="F2714" s="752">
        <f t="shared" si="1301"/>
        <v>500</v>
      </c>
      <c r="G2714" s="752">
        <f t="shared" si="1301"/>
        <v>360.1</v>
      </c>
      <c r="H2714" s="752">
        <f>H2644</f>
        <v>72.02000000000001</v>
      </c>
      <c r="I2714" s="2038"/>
      <c r="J2714" s="2038"/>
      <c r="K2714" s="2039"/>
      <c r="L2714" s="2039"/>
      <c r="M2714" s="2039"/>
      <c r="N2714" s="2039"/>
      <c r="O2714" s="2039"/>
      <c r="P2714" s="2039"/>
      <c r="Q2714" s="375"/>
      <c r="R2714" s="375"/>
      <c r="S2714" s="375"/>
      <c r="T2714" s="375"/>
      <c r="U2714" s="777"/>
      <c r="V2714" s="331"/>
      <c r="W2714" s="375"/>
      <c r="X2714" s="375"/>
      <c r="Y2714" s="375"/>
      <c r="Z2714" s="375"/>
      <c r="AA2714" s="934"/>
      <c r="AB2714" s="328"/>
      <c r="AC2714" s="1084">
        <f t="shared" si="1304"/>
        <v>0</v>
      </c>
      <c r="AD2714" s="1099"/>
      <c r="AF2714" s="3389"/>
      <c r="AG2714" s="137">
        <f t="shared" si="1269"/>
        <v>0</v>
      </c>
    </row>
    <row r="2715" spans="1:33" ht="60" x14ac:dyDescent="0.25">
      <c r="A2715" s="137">
        <v>1</v>
      </c>
      <c r="B2715" s="173" t="s">
        <v>456</v>
      </c>
      <c r="C2715" s="1928"/>
      <c r="D2715" s="1929"/>
      <c r="E2715" s="1930">
        <f t="shared" si="1301"/>
        <v>0</v>
      </c>
      <c r="F2715" s="1929">
        <f t="shared" si="1301"/>
        <v>0</v>
      </c>
      <c r="G2715" s="1929">
        <f t="shared" si="1301"/>
        <v>0</v>
      </c>
      <c r="H2715" s="1929"/>
      <c r="I2715" s="2038"/>
      <c r="J2715" s="2038"/>
      <c r="K2715" s="2039"/>
      <c r="L2715" s="2039"/>
      <c r="M2715" s="2039"/>
      <c r="N2715" s="2039"/>
      <c r="O2715" s="2039"/>
      <c r="P2715" s="2039"/>
      <c r="Q2715" s="375"/>
      <c r="R2715" s="375"/>
      <c r="S2715" s="375"/>
      <c r="T2715" s="375"/>
      <c r="U2715" s="777"/>
      <c r="V2715" s="331"/>
      <c r="W2715" s="375"/>
      <c r="X2715" s="375"/>
      <c r="Y2715" s="375"/>
      <c r="Z2715" s="375"/>
      <c r="AA2715" s="938"/>
      <c r="AB2715" s="328"/>
      <c r="AC2715" s="1084">
        <f t="shared" si="1304"/>
        <v>0</v>
      </c>
      <c r="AD2715" s="1099"/>
      <c r="AF2715" s="3389"/>
      <c r="AG2715" s="137">
        <f t="shared" si="1269"/>
        <v>0</v>
      </c>
    </row>
    <row r="2716" spans="1:33" ht="45" x14ac:dyDescent="0.25">
      <c r="A2716" s="137">
        <v>1</v>
      </c>
      <c r="B2716" s="559" t="s">
        <v>457</v>
      </c>
      <c r="C2716" s="2037"/>
      <c r="D2716" s="752"/>
      <c r="E2716" s="1927">
        <f t="shared" si="1301"/>
        <v>0</v>
      </c>
      <c r="F2716" s="752">
        <f t="shared" si="1301"/>
        <v>0</v>
      </c>
      <c r="G2716" s="752">
        <f t="shared" si="1301"/>
        <v>0</v>
      </c>
      <c r="H2716" s="752"/>
      <c r="I2716" s="2038"/>
      <c r="J2716" s="2038"/>
      <c r="K2716" s="2039"/>
      <c r="L2716" s="2039"/>
      <c r="M2716" s="2039"/>
      <c r="N2716" s="2039"/>
      <c r="O2716" s="2039"/>
      <c r="P2716" s="2039"/>
      <c r="Q2716" s="375"/>
      <c r="R2716" s="375"/>
      <c r="S2716" s="375"/>
      <c r="T2716" s="375"/>
      <c r="U2716" s="777"/>
      <c r="V2716" s="331"/>
      <c r="W2716" s="375"/>
      <c r="X2716" s="375"/>
      <c r="Y2716" s="375"/>
      <c r="Z2716" s="375"/>
      <c r="AA2716" s="934"/>
      <c r="AB2716" s="328"/>
      <c r="AC2716" s="1084">
        <f t="shared" si="1304"/>
        <v>0</v>
      </c>
      <c r="AD2716" s="1099"/>
      <c r="AF2716" s="3389"/>
      <c r="AG2716" s="137">
        <f t="shared" si="1269"/>
        <v>0</v>
      </c>
    </row>
    <row r="2717" spans="1:33" ht="90" x14ac:dyDescent="0.25">
      <c r="B2717" s="559" t="s">
        <v>458</v>
      </c>
      <c r="C2717" s="2037"/>
      <c r="D2717" s="752"/>
      <c r="E2717" s="1927">
        <f t="shared" si="1301"/>
        <v>0</v>
      </c>
      <c r="F2717" s="752">
        <f t="shared" si="1301"/>
        <v>0</v>
      </c>
      <c r="G2717" s="752">
        <f t="shared" si="1301"/>
        <v>0</v>
      </c>
      <c r="H2717" s="752"/>
      <c r="I2717" s="2038"/>
      <c r="J2717" s="2038"/>
      <c r="K2717" s="2039"/>
      <c r="L2717" s="2039"/>
      <c r="M2717" s="2039"/>
      <c r="N2717" s="2039"/>
      <c r="O2717" s="2039"/>
      <c r="P2717" s="2039"/>
      <c r="Q2717" s="375"/>
      <c r="R2717" s="375"/>
      <c r="S2717" s="375"/>
      <c r="T2717" s="375"/>
      <c r="U2717" s="777"/>
      <c r="V2717" s="331"/>
      <c r="W2717" s="375"/>
      <c r="X2717" s="375"/>
      <c r="Y2717" s="375"/>
      <c r="Z2717" s="375"/>
      <c r="AA2717" s="934"/>
      <c r="AB2717" s="328"/>
      <c r="AC2717" s="1084">
        <f t="shared" si="1304"/>
        <v>0</v>
      </c>
      <c r="AD2717" s="1099"/>
      <c r="AF2717" s="3389"/>
      <c r="AG2717" s="137">
        <f t="shared" si="1269"/>
        <v>0</v>
      </c>
    </row>
    <row r="2718" spans="1:33" ht="28.5" x14ac:dyDescent="0.25">
      <c r="B2718" s="1044" t="s">
        <v>477</v>
      </c>
      <c r="C2718" s="2037"/>
      <c r="D2718" s="752"/>
      <c r="E2718" s="1927">
        <f t="shared" si="1301"/>
        <v>1833.6</v>
      </c>
      <c r="F2718" s="752">
        <f t="shared" si="1301"/>
        <v>306</v>
      </c>
      <c r="G2718" s="752">
        <f t="shared" si="1301"/>
        <v>476</v>
      </c>
      <c r="H2718" s="752">
        <f>H2648</f>
        <v>155.55555555555557</v>
      </c>
      <c r="I2718" s="2038"/>
      <c r="J2718" s="2038"/>
      <c r="K2718" s="2039"/>
      <c r="L2718" s="2039"/>
      <c r="M2718" s="2039"/>
      <c r="N2718" s="2039"/>
      <c r="O2718" s="2039"/>
      <c r="P2718" s="2039"/>
      <c r="Q2718" s="375">
        <f t="shared" ref="Q2718:Z2718" si="1326">Q2648</f>
        <v>4309.8999999999996</v>
      </c>
      <c r="R2718" s="375">
        <f t="shared" ref="R2718" si="1327">R2648</f>
        <v>4309.8999999999996</v>
      </c>
      <c r="S2718" s="375">
        <f t="shared" si="1326"/>
        <v>718.31666666666661</v>
      </c>
      <c r="T2718" s="375">
        <f t="shared" si="1326"/>
        <v>1026.2766000000001</v>
      </c>
      <c r="U2718" s="777">
        <f t="shared" si="1326"/>
        <v>0</v>
      </c>
      <c r="V2718" s="331">
        <f t="shared" si="1326"/>
        <v>0</v>
      </c>
      <c r="W2718" s="375">
        <f t="shared" si="1326"/>
        <v>307.95993333333354</v>
      </c>
      <c r="X2718" s="375">
        <f t="shared" si="1326"/>
        <v>0</v>
      </c>
      <c r="Y2718" s="375">
        <f t="shared" si="1326"/>
        <v>0</v>
      </c>
      <c r="Z2718" s="375">
        <f t="shared" si="1326"/>
        <v>1026.2766000000001</v>
      </c>
      <c r="AA2718" s="934"/>
      <c r="AB2718" s="328"/>
      <c r="AC2718" s="1084">
        <f t="shared" si="1304"/>
        <v>0</v>
      </c>
      <c r="AD2718" s="1099"/>
      <c r="AF2718" s="3389"/>
      <c r="AG2718" s="137">
        <f t="shared" si="1269"/>
        <v>1026276.6000000001</v>
      </c>
    </row>
    <row r="2719" spans="1:33" ht="29.25" x14ac:dyDescent="0.25">
      <c r="A2719" s="137">
        <v>1</v>
      </c>
      <c r="B2719" s="292" t="s">
        <v>312</v>
      </c>
      <c r="C2719" s="1923"/>
      <c r="D2719" s="752"/>
      <c r="E2719" s="1927">
        <f t="shared" si="1301"/>
        <v>1276.5957446808511</v>
      </c>
      <c r="F2719" s="752">
        <f t="shared" si="1301"/>
        <v>212.7659574468085</v>
      </c>
      <c r="G2719" s="752">
        <f t="shared" si="1301"/>
        <v>215.46489361702126</v>
      </c>
      <c r="H2719" s="752">
        <f>H2649</f>
        <v>101.2685</v>
      </c>
      <c r="I2719" s="2038"/>
      <c r="J2719" s="2038"/>
      <c r="K2719" s="2039"/>
      <c r="L2719" s="2039"/>
      <c r="M2719" s="2039"/>
      <c r="N2719" s="2039"/>
      <c r="O2719" s="2039"/>
      <c r="P2719" s="2039"/>
      <c r="Q2719" s="375"/>
      <c r="R2719" s="375"/>
      <c r="S2719" s="375"/>
      <c r="T2719" s="375"/>
      <c r="U2719" s="777"/>
      <c r="V2719" s="331"/>
      <c r="W2719" s="375"/>
      <c r="X2719" s="375"/>
      <c r="Y2719" s="375"/>
      <c r="Z2719" s="375"/>
      <c r="AA2719" s="934"/>
      <c r="AB2719" s="328"/>
      <c r="AC2719" s="1084">
        <f t="shared" si="1304"/>
        <v>0</v>
      </c>
      <c r="AD2719" s="1099"/>
      <c r="AF2719" s="3389"/>
      <c r="AG2719" s="137">
        <f t="shared" si="1269"/>
        <v>0</v>
      </c>
    </row>
    <row r="2720" spans="1:33" x14ac:dyDescent="0.25">
      <c r="A2720" s="137">
        <v>1</v>
      </c>
      <c r="B2720" s="292" t="s">
        <v>320</v>
      </c>
      <c r="C2720" s="1923"/>
      <c r="D2720" s="752"/>
      <c r="E2720" s="1927">
        <f t="shared" si="1301"/>
        <v>0</v>
      </c>
      <c r="F2720" s="752">
        <f t="shared" si="1301"/>
        <v>0</v>
      </c>
      <c r="G2720" s="752">
        <f t="shared" si="1301"/>
        <v>0</v>
      </c>
      <c r="H2720" s="752"/>
      <c r="I2720" s="2038"/>
      <c r="J2720" s="2038"/>
      <c r="K2720" s="2039"/>
      <c r="L2720" s="2039"/>
      <c r="M2720" s="2039"/>
      <c r="N2720" s="2039"/>
      <c r="O2720" s="2039"/>
      <c r="P2720" s="2039"/>
      <c r="Q2720" s="375"/>
      <c r="R2720" s="375"/>
      <c r="S2720" s="375"/>
      <c r="T2720" s="375"/>
      <c r="U2720" s="777"/>
      <c r="V2720" s="331"/>
      <c r="W2720" s="375"/>
      <c r="X2720" s="375"/>
      <c r="Y2720" s="375"/>
      <c r="Z2720" s="375"/>
      <c r="AA2720" s="934"/>
      <c r="AB2720" s="328"/>
      <c r="AC2720" s="1084">
        <f t="shared" si="1304"/>
        <v>0</v>
      </c>
      <c r="AD2720" s="1099"/>
      <c r="AF2720" s="3389"/>
      <c r="AG2720" s="137">
        <f t="shared" si="1269"/>
        <v>0</v>
      </c>
    </row>
    <row r="2721" spans="1:33" x14ac:dyDescent="0.25">
      <c r="A2721" s="137">
        <v>1</v>
      </c>
      <c r="B2721" s="173" t="s">
        <v>321</v>
      </c>
      <c r="C2721" s="1923"/>
      <c r="D2721" s="752"/>
      <c r="E2721" s="1927">
        <f t="shared" si="1301"/>
        <v>1276.5957446808511</v>
      </c>
      <c r="F2721" s="752">
        <f t="shared" si="1301"/>
        <v>212.7659574468085</v>
      </c>
      <c r="G2721" s="752">
        <f t="shared" si="1301"/>
        <v>215.46489361702126</v>
      </c>
      <c r="H2721" s="752">
        <f>H2651</f>
        <v>101.2685</v>
      </c>
      <c r="I2721" s="2038"/>
      <c r="J2721" s="2038"/>
      <c r="K2721" s="2039"/>
      <c r="L2721" s="2039"/>
      <c r="M2721" s="2039"/>
      <c r="N2721" s="2039"/>
      <c r="O2721" s="2039"/>
      <c r="P2721" s="2039"/>
      <c r="Q2721" s="375"/>
      <c r="R2721" s="375"/>
      <c r="S2721" s="375"/>
      <c r="T2721" s="375"/>
      <c r="U2721" s="777"/>
      <c r="V2721" s="331"/>
      <c r="W2721" s="375"/>
      <c r="X2721" s="375"/>
      <c r="Y2721" s="375"/>
      <c r="Z2721" s="375"/>
      <c r="AA2721" s="934"/>
      <c r="AB2721" s="328"/>
      <c r="AC2721" s="1084">
        <f t="shared" si="1304"/>
        <v>0</v>
      </c>
      <c r="AD2721" s="1099"/>
      <c r="AF2721" s="3389"/>
      <c r="AG2721" s="137">
        <f t="shared" si="1269"/>
        <v>0</v>
      </c>
    </row>
    <row r="2722" spans="1:33" x14ac:dyDescent="0.25">
      <c r="A2722" s="137">
        <v>1</v>
      </c>
      <c r="B2722" s="297" t="s">
        <v>322</v>
      </c>
      <c r="C2722" s="1923"/>
      <c r="D2722" s="752"/>
      <c r="E2722" s="1927">
        <f t="shared" si="1301"/>
        <v>12000</v>
      </c>
      <c r="F2722" s="752">
        <f t="shared" si="1301"/>
        <v>2000</v>
      </c>
      <c r="G2722" s="752">
        <f t="shared" si="1301"/>
        <v>2025.37</v>
      </c>
      <c r="H2722" s="752">
        <f>H2652</f>
        <v>101.26849999999999</v>
      </c>
      <c r="I2722" s="2038"/>
      <c r="J2722" s="2038"/>
      <c r="K2722" s="2039"/>
      <c r="L2722" s="2039"/>
      <c r="M2722" s="2039"/>
      <c r="N2722" s="2039"/>
      <c r="O2722" s="2039"/>
      <c r="P2722" s="2039"/>
      <c r="Q2722" s="375"/>
      <c r="R2722" s="375"/>
      <c r="S2722" s="375"/>
      <c r="T2722" s="375"/>
      <c r="U2722" s="777"/>
      <c r="V2722" s="331"/>
      <c r="W2722" s="375"/>
      <c r="X2722" s="375"/>
      <c r="Y2722" s="375"/>
      <c r="Z2722" s="375"/>
      <c r="AA2722" s="934"/>
      <c r="AB2722" s="328"/>
      <c r="AC2722" s="1084">
        <f t="shared" si="1304"/>
        <v>0</v>
      </c>
      <c r="AD2722" s="1099"/>
      <c r="AF2722" s="3389"/>
      <c r="AG2722" s="137">
        <f t="shared" si="1269"/>
        <v>0</v>
      </c>
    </row>
    <row r="2723" spans="1:33" s="2266" customFormat="1" x14ac:dyDescent="0.25">
      <c r="B2723" s="560" t="s">
        <v>217</v>
      </c>
      <c r="C2723" s="1923"/>
      <c r="D2723" s="752"/>
      <c r="E2723" s="1927">
        <f>E2656</f>
        <v>1110</v>
      </c>
      <c r="F2723" s="1927">
        <f>F2656</f>
        <v>185</v>
      </c>
      <c r="G2723" s="1927">
        <f>G2656</f>
        <v>161</v>
      </c>
      <c r="H2723" s="1927">
        <f>H2656</f>
        <v>87.027027027027032</v>
      </c>
      <c r="I2723" s="2038"/>
      <c r="J2723" s="2038"/>
      <c r="K2723" s="2039"/>
      <c r="L2723" s="2039"/>
      <c r="M2723" s="2039"/>
      <c r="N2723" s="2039"/>
      <c r="O2723" s="2039"/>
      <c r="P2723" s="2039"/>
      <c r="Q2723" s="1927">
        <f t="shared" ref="Q2723:Z2723" si="1328">Q2656</f>
        <v>2060.7321999999999</v>
      </c>
      <c r="R2723" s="1927">
        <f t="shared" ref="R2723" si="1329">R2656</f>
        <v>2060.7321999999999</v>
      </c>
      <c r="S2723" s="1927">
        <f t="shared" si="1328"/>
        <v>343.45536666666663</v>
      </c>
      <c r="T2723" s="1927">
        <f t="shared" si="1328"/>
        <v>225.26916999999997</v>
      </c>
      <c r="U2723" s="1927">
        <f t="shared" si="1328"/>
        <v>0</v>
      </c>
      <c r="V2723" s="1927">
        <f t="shared" si="1328"/>
        <v>0</v>
      </c>
      <c r="W2723" s="1927">
        <f t="shared" si="1328"/>
        <v>-118.18619666666666</v>
      </c>
      <c r="X2723" s="1927">
        <f t="shared" si="1328"/>
        <v>0</v>
      </c>
      <c r="Y2723" s="1927">
        <f t="shared" si="1328"/>
        <v>0</v>
      </c>
      <c r="Z2723" s="1927">
        <f t="shared" si="1328"/>
        <v>225.26916999999997</v>
      </c>
      <c r="AA2723" s="934"/>
      <c r="AB2723" s="328"/>
      <c r="AC2723" s="1084">
        <f t="shared" si="1304"/>
        <v>0</v>
      </c>
      <c r="AD2723" s="1099"/>
      <c r="AF2723" s="3389"/>
      <c r="AG2723" s="2266">
        <f t="shared" si="1269"/>
        <v>225269.16999999998</v>
      </c>
    </row>
    <row r="2724" spans="1:33" ht="72" x14ac:dyDescent="0.25">
      <c r="A2724" s="137">
        <v>1</v>
      </c>
      <c r="B2724" s="292" t="s">
        <v>313</v>
      </c>
      <c r="C2724" s="1923"/>
      <c r="D2724" s="752"/>
      <c r="E2724" s="1927"/>
      <c r="F2724" s="752"/>
      <c r="G2724" s="752"/>
      <c r="H2724" s="752"/>
      <c r="I2724" s="2038"/>
      <c r="J2724" s="2038"/>
      <c r="K2724" s="2039"/>
      <c r="L2724" s="2039"/>
      <c r="M2724" s="2039"/>
      <c r="N2724" s="2039"/>
      <c r="O2724" s="2039"/>
      <c r="P2724" s="2039"/>
      <c r="Q2724" s="375"/>
      <c r="R2724" s="375"/>
      <c r="S2724" s="375"/>
      <c r="T2724" s="375"/>
      <c r="U2724" s="777"/>
      <c r="V2724" s="331"/>
      <c r="W2724" s="375"/>
      <c r="X2724" s="375"/>
      <c r="Y2724" s="375"/>
      <c r="Z2724" s="375"/>
      <c r="AA2724" s="934"/>
      <c r="AB2724" s="328"/>
      <c r="AC2724" s="1084">
        <f t="shared" si="1304"/>
        <v>0</v>
      </c>
      <c r="AD2724" s="1099"/>
      <c r="AF2724" s="3389"/>
      <c r="AG2724" s="137">
        <f t="shared" si="1269"/>
        <v>0</v>
      </c>
    </row>
    <row r="2725" spans="1:33" s="2266" customFormat="1" ht="86.25" x14ac:dyDescent="0.25">
      <c r="B2725" s="175" t="s">
        <v>518</v>
      </c>
      <c r="C2725" s="1923"/>
      <c r="D2725" s="752"/>
      <c r="E2725" s="1927">
        <f t="shared" ref="E2725:G2730" si="1330">E2660</f>
        <v>4796</v>
      </c>
      <c r="F2725" s="752">
        <f t="shared" si="1330"/>
        <v>799</v>
      </c>
      <c r="G2725" s="752">
        <f t="shared" si="1330"/>
        <v>684</v>
      </c>
      <c r="H2725" s="752">
        <f t="shared" ref="H2725:H2730" si="1331">G2725/F2725*100</f>
        <v>85.607008760951189</v>
      </c>
      <c r="I2725" s="2038"/>
      <c r="J2725" s="2038"/>
      <c r="K2725" s="2039"/>
      <c r="L2725" s="2039"/>
      <c r="M2725" s="2039"/>
      <c r="N2725" s="2039"/>
      <c r="O2725" s="2039"/>
      <c r="P2725" s="2039"/>
      <c r="Q2725" s="375">
        <f t="shared" ref="Q2725:Z2725" si="1332">Q2660</f>
        <v>14984.788560000001</v>
      </c>
      <c r="R2725" s="375">
        <f t="shared" ref="R2725" si="1333">R2660</f>
        <v>14984.788560000001</v>
      </c>
      <c r="S2725" s="375">
        <f t="shared" si="1332"/>
        <v>2497.4647600000003</v>
      </c>
      <c r="T2725" s="375">
        <f t="shared" si="1332"/>
        <v>1943.2706999999998</v>
      </c>
      <c r="U2725" s="777">
        <f t="shared" si="1332"/>
        <v>0</v>
      </c>
      <c r="V2725" s="331">
        <f t="shared" si="1332"/>
        <v>0</v>
      </c>
      <c r="W2725" s="375">
        <f t="shared" si="1332"/>
        <v>-554.19406000000049</v>
      </c>
      <c r="X2725" s="375">
        <f t="shared" si="1332"/>
        <v>0</v>
      </c>
      <c r="Y2725" s="375">
        <f t="shared" si="1332"/>
        <v>-0.17760000000000001</v>
      </c>
      <c r="Z2725" s="375">
        <f t="shared" si="1332"/>
        <v>1943.0930999999998</v>
      </c>
      <c r="AA2725" s="934"/>
      <c r="AB2725" s="328"/>
      <c r="AC2725" s="1084">
        <f t="shared" si="1304"/>
        <v>0</v>
      </c>
      <c r="AD2725" s="1099"/>
      <c r="AF2725" s="3389"/>
      <c r="AG2725" s="2266">
        <f t="shared" si="1269"/>
        <v>1943093.0999999999</v>
      </c>
    </row>
    <row r="2726" spans="1:33" x14ac:dyDescent="0.25">
      <c r="A2726" s="137">
        <v>1</v>
      </c>
      <c r="B2726" s="175" t="s">
        <v>260</v>
      </c>
      <c r="C2726" s="1923"/>
      <c r="D2726" s="752"/>
      <c r="E2726" s="1927">
        <f t="shared" si="1330"/>
        <v>30983.599999999999</v>
      </c>
      <c r="F2726" s="752">
        <f t="shared" si="1330"/>
        <v>5165</v>
      </c>
      <c r="G2726" s="752">
        <f t="shared" si="1330"/>
        <v>4029.0250000000001</v>
      </c>
      <c r="H2726" s="752">
        <f t="shared" si="1331"/>
        <v>78.00629235237173</v>
      </c>
      <c r="I2726" s="2038"/>
      <c r="J2726" s="2038"/>
      <c r="K2726" s="2039"/>
      <c r="L2726" s="2039"/>
      <c r="M2726" s="2039"/>
      <c r="N2726" s="2039"/>
      <c r="O2726" s="2039"/>
      <c r="P2726" s="2039"/>
      <c r="Q2726" s="375"/>
      <c r="R2726" s="375"/>
      <c r="S2726" s="375"/>
      <c r="T2726" s="375"/>
      <c r="U2726" s="777"/>
      <c r="V2726" s="331"/>
      <c r="W2726" s="375"/>
      <c r="X2726" s="375"/>
      <c r="Y2726" s="375"/>
      <c r="Z2726" s="375"/>
      <c r="AA2726" s="934"/>
      <c r="AB2726" s="328"/>
      <c r="AC2726" s="1084">
        <f t="shared" si="1304"/>
        <v>0</v>
      </c>
      <c r="AD2726" s="1099"/>
      <c r="AF2726" s="3389"/>
      <c r="AG2726" s="137">
        <f t="shared" si="1269"/>
        <v>0</v>
      </c>
    </row>
    <row r="2727" spans="1:33" ht="29.25" x14ac:dyDescent="0.25">
      <c r="A2727" s="137">
        <v>1</v>
      </c>
      <c r="B2727" s="175" t="s">
        <v>274</v>
      </c>
      <c r="C2727" s="1923"/>
      <c r="D2727" s="752"/>
      <c r="E2727" s="1927">
        <f t="shared" si="1330"/>
        <v>14178</v>
      </c>
      <c r="F2727" s="752">
        <f t="shared" si="1330"/>
        <v>2363</v>
      </c>
      <c r="G2727" s="752">
        <f t="shared" si="1330"/>
        <v>1493</v>
      </c>
      <c r="H2727" s="752">
        <f t="shared" si="1331"/>
        <v>63.182395260262382</v>
      </c>
      <c r="I2727" s="2038"/>
      <c r="J2727" s="2038"/>
      <c r="K2727" s="2039"/>
      <c r="L2727" s="2039"/>
      <c r="M2727" s="2039"/>
      <c r="N2727" s="2039"/>
      <c r="O2727" s="2039"/>
      <c r="P2727" s="2039"/>
      <c r="Q2727" s="375">
        <f t="shared" ref="Q2727:Z2727" si="1334">Q2662</f>
        <v>0</v>
      </c>
      <c r="R2727" s="375">
        <f t="shared" ref="R2727" si="1335">R2662</f>
        <v>0</v>
      </c>
      <c r="S2727" s="375">
        <f t="shared" si="1334"/>
        <v>0</v>
      </c>
      <c r="T2727" s="375">
        <f t="shared" si="1334"/>
        <v>0</v>
      </c>
      <c r="U2727" s="777">
        <f t="shared" si="1334"/>
        <v>0</v>
      </c>
      <c r="V2727" s="331">
        <f t="shared" si="1334"/>
        <v>0</v>
      </c>
      <c r="W2727" s="375">
        <f t="shared" si="1334"/>
        <v>0</v>
      </c>
      <c r="X2727" s="375">
        <f t="shared" si="1334"/>
        <v>0</v>
      </c>
      <c r="Y2727" s="375">
        <f t="shared" si="1334"/>
        <v>0</v>
      </c>
      <c r="Z2727" s="375">
        <f t="shared" si="1334"/>
        <v>0</v>
      </c>
      <c r="AA2727" s="934"/>
      <c r="AB2727" s="328"/>
      <c r="AC2727" s="1084">
        <f t="shared" si="1304"/>
        <v>0</v>
      </c>
      <c r="AD2727" s="1099"/>
      <c r="AF2727" s="3389"/>
      <c r="AG2727" s="137">
        <f t="shared" si="1269"/>
        <v>0</v>
      </c>
    </row>
    <row r="2728" spans="1:33" ht="29.25" x14ac:dyDescent="0.25">
      <c r="A2728" s="137">
        <v>1</v>
      </c>
      <c r="B2728" s="175" t="s">
        <v>261</v>
      </c>
      <c r="C2728" s="1923"/>
      <c r="D2728" s="752"/>
      <c r="E2728" s="1927">
        <f t="shared" si="1330"/>
        <v>22476.59574468085</v>
      </c>
      <c r="F2728" s="752">
        <f t="shared" si="1330"/>
        <v>3746.7659574468084</v>
      </c>
      <c r="G2728" s="752">
        <f t="shared" si="1330"/>
        <v>2963.4648936170211</v>
      </c>
      <c r="H2728" s="752">
        <f t="shared" si="1331"/>
        <v>79.093942009562852</v>
      </c>
      <c r="I2728" s="2038"/>
      <c r="J2728" s="2038"/>
      <c r="K2728" s="2039"/>
      <c r="L2728" s="2039"/>
      <c r="M2728" s="2039"/>
      <c r="N2728" s="2039"/>
      <c r="O2728" s="2039"/>
      <c r="P2728" s="2039"/>
      <c r="Q2728" s="375"/>
      <c r="R2728" s="375"/>
      <c r="S2728" s="375"/>
      <c r="T2728" s="375"/>
      <c r="U2728" s="777"/>
      <c r="V2728" s="331"/>
      <c r="W2728" s="375"/>
      <c r="X2728" s="375"/>
      <c r="Y2728" s="375"/>
      <c r="Z2728" s="375"/>
      <c r="AA2728" s="934"/>
      <c r="AB2728" s="328"/>
      <c r="AC2728" s="1084">
        <f t="shared" si="1304"/>
        <v>0</v>
      </c>
      <c r="AD2728" s="1099"/>
      <c r="AF2728" s="3389"/>
      <c r="AG2728" s="137">
        <f t="shared" si="1269"/>
        <v>0</v>
      </c>
    </row>
    <row r="2729" spans="1:33" ht="29.25" x14ac:dyDescent="0.25">
      <c r="A2729" s="137">
        <v>1</v>
      </c>
      <c r="B2729" s="175" t="s">
        <v>262</v>
      </c>
      <c r="C2729" s="2041"/>
      <c r="D2729" s="752"/>
      <c r="E2729" s="1927">
        <f t="shared" si="1330"/>
        <v>12000</v>
      </c>
      <c r="F2729" s="752">
        <f t="shared" si="1330"/>
        <v>2000</v>
      </c>
      <c r="G2729" s="752">
        <f t="shared" si="1330"/>
        <v>1383</v>
      </c>
      <c r="H2729" s="752">
        <f t="shared" si="1331"/>
        <v>69.150000000000006</v>
      </c>
      <c r="I2729" s="2038"/>
      <c r="J2729" s="2038"/>
      <c r="K2729" s="2039"/>
      <c r="L2729" s="2039"/>
      <c r="M2729" s="2039"/>
      <c r="N2729" s="2039"/>
      <c r="O2729" s="2039"/>
      <c r="P2729" s="2039"/>
      <c r="Q2729" s="375">
        <f t="shared" ref="Q2729:Z2729" si="1336">Q2664</f>
        <v>0</v>
      </c>
      <c r="R2729" s="375">
        <f t="shared" ref="R2729" si="1337">R2664</f>
        <v>0</v>
      </c>
      <c r="S2729" s="375">
        <f t="shared" si="1336"/>
        <v>0</v>
      </c>
      <c r="T2729" s="375">
        <f t="shared" si="1336"/>
        <v>0</v>
      </c>
      <c r="U2729" s="777">
        <f t="shared" si="1336"/>
        <v>0</v>
      </c>
      <c r="V2729" s="331">
        <f t="shared" si="1336"/>
        <v>0</v>
      </c>
      <c r="W2729" s="375">
        <f t="shared" si="1336"/>
        <v>0</v>
      </c>
      <c r="X2729" s="375">
        <f t="shared" si="1336"/>
        <v>0</v>
      </c>
      <c r="Y2729" s="375">
        <f t="shared" si="1336"/>
        <v>0</v>
      </c>
      <c r="Z2729" s="375">
        <f t="shared" si="1336"/>
        <v>0</v>
      </c>
      <c r="AA2729" s="934"/>
      <c r="AB2729" s="328"/>
      <c r="AC2729" s="1084">
        <f t="shared" si="1304"/>
        <v>0</v>
      </c>
      <c r="AD2729" s="1099"/>
      <c r="AF2729" s="3389"/>
      <c r="AG2729" s="137">
        <f t="shared" si="1269"/>
        <v>0</v>
      </c>
    </row>
    <row r="2730" spans="1:33" x14ac:dyDescent="0.25">
      <c r="A2730" s="137">
        <v>1</v>
      </c>
      <c r="B2730" s="562" t="s">
        <v>134</v>
      </c>
      <c r="C2730" s="1923"/>
      <c r="D2730" s="752"/>
      <c r="E2730" s="1927">
        <f t="shared" si="1330"/>
        <v>127608.34285714287</v>
      </c>
      <c r="F2730" s="752">
        <f t="shared" si="1330"/>
        <v>21269.99047619048</v>
      </c>
      <c r="G2730" s="752">
        <f t="shared" si="1330"/>
        <v>16310.455952380953</v>
      </c>
      <c r="H2730" s="752">
        <f t="shared" si="1331"/>
        <v>76.682949015133758</v>
      </c>
      <c r="I2730" s="2038"/>
      <c r="J2730" s="2038"/>
      <c r="K2730" s="2039"/>
      <c r="L2730" s="2039"/>
      <c r="M2730" s="2039"/>
      <c r="N2730" s="2039"/>
      <c r="O2730" s="2039"/>
      <c r="P2730" s="2039"/>
      <c r="Q2730" s="375">
        <f t="shared" ref="Q2730:Z2730" si="1338">Q2665</f>
        <v>169795.70130999997</v>
      </c>
      <c r="R2730" s="375">
        <f t="shared" ref="R2730" si="1339">R2665</f>
        <v>169795.70130999997</v>
      </c>
      <c r="S2730" s="375">
        <f t="shared" si="1338"/>
        <v>28299.283551666667</v>
      </c>
      <c r="T2730" s="375">
        <f t="shared" si="1338"/>
        <v>24391.128069999999</v>
      </c>
      <c r="U2730" s="777">
        <f t="shared" si="1338"/>
        <v>0</v>
      </c>
      <c r="V2730" s="331">
        <f t="shared" si="1338"/>
        <v>0</v>
      </c>
      <c r="W2730" s="375">
        <f t="shared" si="1338"/>
        <v>-3908.1554816666639</v>
      </c>
      <c r="X2730" s="375">
        <f t="shared" si="1338"/>
        <v>0</v>
      </c>
      <c r="Y2730" s="375">
        <f t="shared" si="1338"/>
        <v>-45.391300000000001</v>
      </c>
      <c r="Z2730" s="375">
        <f t="shared" si="1338"/>
        <v>24345.736770000003</v>
      </c>
      <c r="AA2730" s="934"/>
      <c r="AB2730" s="328"/>
      <c r="AC2730" s="1084">
        <f t="shared" si="1304"/>
        <v>-4.5474735088646412E-12</v>
      </c>
      <c r="AD2730" s="1099"/>
      <c r="AF2730" s="3389"/>
      <c r="AG2730" s="137">
        <f t="shared" si="1269"/>
        <v>24345736.770000003</v>
      </c>
    </row>
    <row r="2731" spans="1:33" x14ac:dyDescent="0.25">
      <c r="A2731" s="137">
        <v>1</v>
      </c>
      <c r="B2731" s="214" t="s">
        <v>28</v>
      </c>
      <c r="C2731" s="470"/>
      <c r="D2731" s="2032"/>
      <c r="E2731" s="2033"/>
      <c r="F2731" s="2032"/>
      <c r="G2731" s="2032"/>
      <c r="H2731" s="2032"/>
      <c r="I2731" s="2035"/>
      <c r="J2731" s="2035"/>
      <c r="K2731" s="2036"/>
      <c r="L2731" s="2036"/>
      <c r="M2731" s="2036"/>
      <c r="N2731" s="2036"/>
      <c r="O2731" s="2036"/>
      <c r="P2731" s="2036"/>
      <c r="Q2731" s="377"/>
      <c r="R2731" s="377"/>
      <c r="S2731" s="377"/>
      <c r="T2731" s="377"/>
      <c r="U2731" s="780"/>
      <c r="V2731" s="330"/>
      <c r="W2731" s="377"/>
      <c r="X2731" s="377"/>
      <c r="Y2731" s="377"/>
      <c r="Z2731" s="377"/>
      <c r="AA2731" s="917"/>
      <c r="AB2731" s="370"/>
      <c r="AC2731" s="1084">
        <f t="shared" si="1304"/>
        <v>0</v>
      </c>
      <c r="AD2731" s="1099"/>
      <c r="AF2731" s="3389"/>
      <c r="AG2731" s="137">
        <f t="shared" si="1269"/>
        <v>0</v>
      </c>
    </row>
    <row r="2732" spans="1:33" ht="18.75" customHeight="1" x14ac:dyDescent="0.25">
      <c r="A2732" s="137">
        <v>1</v>
      </c>
      <c r="B2732" s="2042" t="s">
        <v>16</v>
      </c>
      <c r="C2732" s="2043"/>
      <c r="D2732" s="2044"/>
      <c r="E2732" s="2045">
        <f t="shared" ref="E2732:G2733" si="1340">SUM(E2670)</f>
        <v>1151</v>
      </c>
      <c r="F2732" s="2044">
        <f t="shared" si="1340"/>
        <v>192</v>
      </c>
      <c r="G2732" s="2044">
        <f t="shared" si="1340"/>
        <v>165</v>
      </c>
      <c r="H2732" s="2044">
        <f t="shared" ref="H2732:H2737" si="1341">G2732/F2732*100</f>
        <v>85.9375</v>
      </c>
      <c r="I2732" s="2044">
        <f t="shared" ref="I2732:P2733" si="1342">SUM(I2670)</f>
        <v>7.5525629887054739</v>
      </c>
      <c r="J2732" s="2044">
        <f t="shared" si="1342"/>
        <v>7.5272727272727273</v>
      </c>
      <c r="K2732" s="2044">
        <f t="shared" si="1342"/>
        <v>8693</v>
      </c>
      <c r="L2732" s="2044">
        <f t="shared" si="1342"/>
        <v>1449</v>
      </c>
      <c r="M2732" s="2044">
        <f t="shared" si="1342"/>
        <v>1242</v>
      </c>
      <c r="N2732" s="2044">
        <f t="shared" si="1342"/>
        <v>85.714285714285708</v>
      </c>
      <c r="O2732" s="2044">
        <f t="shared" si="1342"/>
        <v>36</v>
      </c>
      <c r="P2732" s="2044">
        <f t="shared" si="1342"/>
        <v>207</v>
      </c>
      <c r="Q2732" s="376"/>
      <c r="R2732" s="376"/>
      <c r="S2732" s="376"/>
      <c r="T2732" s="376"/>
      <c r="U2732" s="1131"/>
      <c r="V2732" s="332"/>
      <c r="W2732" s="376"/>
      <c r="X2732" s="376"/>
      <c r="Y2732" s="376"/>
      <c r="Z2732" s="376"/>
      <c r="AA2732" s="972"/>
      <c r="AB2732" s="866"/>
      <c r="AC2732" s="1084">
        <f t="shared" si="1304"/>
        <v>0</v>
      </c>
      <c r="AD2732" s="1099"/>
      <c r="AF2732" s="3389"/>
      <c r="AG2732" s="137">
        <f t="shared" si="1269"/>
        <v>0</v>
      </c>
    </row>
    <row r="2733" spans="1:33" ht="38.25" customHeight="1" x14ac:dyDescent="0.25">
      <c r="A2733" s="137">
        <v>1</v>
      </c>
      <c r="B2733" s="729" t="s">
        <v>201</v>
      </c>
      <c r="C2733" s="729"/>
      <c r="D2733" s="2030"/>
      <c r="E2733" s="2031">
        <f t="shared" si="1340"/>
        <v>1151</v>
      </c>
      <c r="F2733" s="2030">
        <f t="shared" si="1340"/>
        <v>192</v>
      </c>
      <c r="G2733" s="2030">
        <f t="shared" si="1340"/>
        <v>165</v>
      </c>
      <c r="H2733" s="2030">
        <f t="shared" si="1341"/>
        <v>85.9375</v>
      </c>
      <c r="I2733" s="2030">
        <f t="shared" si="1342"/>
        <v>7.5525629887054739</v>
      </c>
      <c r="J2733" s="2030">
        <f t="shared" si="1342"/>
        <v>7.5272727272727273</v>
      </c>
      <c r="K2733" s="2030">
        <f t="shared" si="1342"/>
        <v>8693</v>
      </c>
      <c r="L2733" s="2030">
        <f t="shared" si="1342"/>
        <v>1449</v>
      </c>
      <c r="M2733" s="2030">
        <f t="shared" si="1342"/>
        <v>1242</v>
      </c>
      <c r="N2733" s="2030">
        <f t="shared" si="1342"/>
        <v>85.714285714285708</v>
      </c>
      <c r="O2733" s="2030">
        <f t="shared" si="1342"/>
        <v>36</v>
      </c>
      <c r="P2733" s="2030">
        <f t="shared" si="1342"/>
        <v>207</v>
      </c>
      <c r="Q2733" s="373">
        <f>SUM(Q2671)</f>
        <v>15816.36771</v>
      </c>
      <c r="R2733" s="373">
        <f>SUM(R2671)</f>
        <v>15816.36771</v>
      </c>
      <c r="S2733" s="373">
        <f>SUM(S2671)</f>
        <v>2636.0612850000002</v>
      </c>
      <c r="T2733" s="373">
        <f>SUM(T2671)</f>
        <v>2631.0920599999995</v>
      </c>
      <c r="U2733" s="781"/>
      <c r="V2733" s="329"/>
      <c r="W2733" s="373">
        <f>SUM(W2671)</f>
        <v>-4.9692250000007334</v>
      </c>
      <c r="X2733" s="373">
        <f>SUM(X2671)</f>
        <v>0</v>
      </c>
      <c r="Y2733" s="373">
        <f>SUM(Y2671)</f>
        <v>-9.0901599999999991</v>
      </c>
      <c r="Z2733" s="373">
        <f>SUM(Z2671)</f>
        <v>2622.0018999999993</v>
      </c>
      <c r="AA2733" s="2005"/>
      <c r="AB2733" s="871"/>
      <c r="AC2733" s="1084">
        <f t="shared" si="1304"/>
        <v>0</v>
      </c>
      <c r="AD2733" s="1099"/>
      <c r="AF2733" s="3389"/>
      <c r="AG2733" s="137">
        <f t="shared" ref="AG2733:AG2796" si="1343">Z2733*1000-AF2733</f>
        <v>2622001.8999999994</v>
      </c>
    </row>
    <row r="2734" spans="1:33" s="5" customFormat="1" x14ac:dyDescent="0.25">
      <c r="A2734" s="137">
        <v>1</v>
      </c>
      <c r="B2734" s="714" t="s">
        <v>197</v>
      </c>
      <c r="C2734" s="714"/>
      <c r="D2734" s="1945"/>
      <c r="E2734" s="1946">
        <f t="shared" ref="E2734:G2737" si="1344">E2672</f>
        <v>3810</v>
      </c>
      <c r="F2734" s="1945">
        <f t="shared" si="1344"/>
        <v>635</v>
      </c>
      <c r="G2734" s="1945">
        <f t="shared" si="1344"/>
        <v>487</v>
      </c>
      <c r="H2734" s="1945">
        <f t="shared" si="1341"/>
        <v>76.69291338582677</v>
      </c>
      <c r="I2734" s="1945">
        <f t="shared" ref="I2734:T2734" si="1345">I2672</f>
        <v>0</v>
      </c>
      <c r="J2734" s="1945">
        <f t="shared" si="1345"/>
        <v>0</v>
      </c>
      <c r="K2734" s="1945">
        <f t="shared" si="1345"/>
        <v>0</v>
      </c>
      <c r="L2734" s="1945">
        <f t="shared" si="1345"/>
        <v>0</v>
      </c>
      <c r="M2734" s="1945">
        <f t="shared" si="1345"/>
        <v>0</v>
      </c>
      <c r="N2734" s="1945">
        <f t="shared" si="1345"/>
        <v>0</v>
      </c>
      <c r="O2734" s="1945">
        <f t="shared" si="1345"/>
        <v>0</v>
      </c>
      <c r="P2734" s="1945">
        <f t="shared" si="1345"/>
        <v>0</v>
      </c>
      <c r="Q2734" s="375">
        <f t="shared" si="1345"/>
        <v>0</v>
      </c>
      <c r="R2734" s="375">
        <f t="shared" ref="R2734" si="1346">R2672</f>
        <v>0</v>
      </c>
      <c r="S2734" s="375">
        <f t="shared" si="1345"/>
        <v>0</v>
      </c>
      <c r="T2734" s="375">
        <f t="shared" si="1345"/>
        <v>0</v>
      </c>
      <c r="U2734" s="777"/>
      <c r="V2734" s="331"/>
      <c r="W2734" s="375">
        <f t="shared" ref="W2734:Z2737" si="1347">W2672</f>
        <v>0</v>
      </c>
      <c r="X2734" s="375">
        <f t="shared" si="1347"/>
        <v>0</v>
      </c>
      <c r="Y2734" s="375">
        <f t="shared" si="1347"/>
        <v>0</v>
      </c>
      <c r="Z2734" s="375">
        <f t="shared" si="1347"/>
        <v>0</v>
      </c>
      <c r="AA2734" s="1949"/>
      <c r="AB2734" s="328"/>
      <c r="AC2734" s="1084">
        <f t="shared" si="1304"/>
        <v>0</v>
      </c>
      <c r="AD2734" s="1099"/>
      <c r="AF2734" s="3389"/>
      <c r="AG2734" s="5">
        <f t="shared" si="1343"/>
        <v>0</v>
      </c>
    </row>
    <row r="2735" spans="1:33" x14ac:dyDescent="0.25">
      <c r="A2735" s="137">
        <v>1</v>
      </c>
      <c r="B2735" s="724" t="s">
        <v>198</v>
      </c>
      <c r="C2735" s="724"/>
      <c r="D2735" s="2046"/>
      <c r="E2735" s="2045">
        <f t="shared" si="1344"/>
        <v>3800</v>
      </c>
      <c r="F2735" s="2046">
        <f t="shared" si="1344"/>
        <v>633</v>
      </c>
      <c r="G2735" s="2046">
        <f t="shared" si="1344"/>
        <v>485</v>
      </c>
      <c r="H2735" s="2046">
        <f t="shared" si="1341"/>
        <v>76.619273301737749</v>
      </c>
      <c r="I2735" s="2046">
        <f t="shared" ref="I2735:T2735" si="1348">I2673</f>
        <v>0</v>
      </c>
      <c r="J2735" s="2046">
        <f t="shared" si="1348"/>
        <v>0</v>
      </c>
      <c r="K2735" s="2046">
        <f t="shared" si="1348"/>
        <v>0</v>
      </c>
      <c r="L2735" s="2046">
        <f t="shared" si="1348"/>
        <v>0</v>
      </c>
      <c r="M2735" s="2046">
        <f t="shared" si="1348"/>
        <v>0</v>
      </c>
      <c r="N2735" s="2046">
        <f t="shared" si="1348"/>
        <v>0</v>
      </c>
      <c r="O2735" s="2046">
        <f t="shared" si="1348"/>
        <v>0</v>
      </c>
      <c r="P2735" s="2046">
        <f t="shared" si="1348"/>
        <v>0</v>
      </c>
      <c r="Q2735" s="375">
        <f t="shared" si="1348"/>
        <v>0</v>
      </c>
      <c r="R2735" s="375">
        <f t="shared" ref="R2735" si="1349">R2673</f>
        <v>0</v>
      </c>
      <c r="S2735" s="375">
        <f t="shared" si="1348"/>
        <v>0</v>
      </c>
      <c r="T2735" s="375">
        <f t="shared" si="1348"/>
        <v>0</v>
      </c>
      <c r="U2735" s="777"/>
      <c r="V2735" s="331"/>
      <c r="W2735" s="375">
        <f t="shared" si="1347"/>
        <v>0</v>
      </c>
      <c r="X2735" s="375">
        <f t="shared" si="1347"/>
        <v>0</v>
      </c>
      <c r="Y2735" s="375">
        <f t="shared" si="1347"/>
        <v>0</v>
      </c>
      <c r="Z2735" s="375">
        <f t="shared" si="1347"/>
        <v>0</v>
      </c>
      <c r="AA2735" s="2047"/>
      <c r="AB2735" s="328"/>
      <c r="AC2735" s="1084">
        <f t="shared" si="1304"/>
        <v>0</v>
      </c>
      <c r="AD2735" s="1099"/>
      <c r="AF2735" s="3389"/>
      <c r="AG2735" s="137">
        <f t="shared" si="1343"/>
        <v>0</v>
      </c>
    </row>
    <row r="2736" spans="1:33" ht="30" x14ac:dyDescent="0.25">
      <c r="A2736" s="137">
        <v>1</v>
      </c>
      <c r="B2736" s="728" t="s">
        <v>199</v>
      </c>
      <c r="C2736" s="728"/>
      <c r="D2736" s="2048"/>
      <c r="E2736" s="2045">
        <f t="shared" si="1344"/>
        <v>10</v>
      </c>
      <c r="F2736" s="2048">
        <f t="shared" si="1344"/>
        <v>2</v>
      </c>
      <c r="G2736" s="2048">
        <f t="shared" si="1344"/>
        <v>2</v>
      </c>
      <c r="H2736" s="2046">
        <f t="shared" si="1341"/>
        <v>100</v>
      </c>
      <c r="I2736" s="2046">
        <f t="shared" ref="I2736:T2736" si="1350">I2674</f>
        <v>0</v>
      </c>
      <c r="J2736" s="2046">
        <f t="shared" si="1350"/>
        <v>0</v>
      </c>
      <c r="K2736" s="2046">
        <f t="shared" si="1350"/>
        <v>0</v>
      </c>
      <c r="L2736" s="2048">
        <f t="shared" si="1350"/>
        <v>0</v>
      </c>
      <c r="M2736" s="2048">
        <f t="shared" si="1350"/>
        <v>0</v>
      </c>
      <c r="N2736" s="2046">
        <f t="shared" si="1350"/>
        <v>0</v>
      </c>
      <c r="O2736" s="2046">
        <f t="shared" si="1350"/>
        <v>0</v>
      </c>
      <c r="P2736" s="2048">
        <f t="shared" si="1350"/>
        <v>0</v>
      </c>
      <c r="Q2736" s="375">
        <f t="shared" si="1350"/>
        <v>0</v>
      </c>
      <c r="R2736" s="375">
        <f t="shared" ref="R2736" si="1351">R2674</f>
        <v>0</v>
      </c>
      <c r="S2736" s="375">
        <f t="shared" si="1350"/>
        <v>0</v>
      </c>
      <c r="T2736" s="375">
        <f t="shared" si="1350"/>
        <v>0</v>
      </c>
      <c r="U2736" s="1131"/>
      <c r="V2736" s="332"/>
      <c r="W2736" s="376">
        <f t="shared" si="1347"/>
        <v>0</v>
      </c>
      <c r="X2736" s="376">
        <f t="shared" si="1347"/>
        <v>0</v>
      </c>
      <c r="Y2736" s="376">
        <f t="shared" si="1347"/>
        <v>0</v>
      </c>
      <c r="Z2736" s="375">
        <f t="shared" si="1347"/>
        <v>0</v>
      </c>
      <c r="AA2736" s="2049"/>
      <c r="AB2736" s="328"/>
      <c r="AC2736" s="1084">
        <f t="shared" si="1304"/>
        <v>0</v>
      </c>
      <c r="AD2736" s="1099"/>
      <c r="AF2736" s="3389"/>
      <c r="AG2736" s="137">
        <f t="shared" si="1343"/>
        <v>0</v>
      </c>
    </row>
    <row r="2737" spans="1:33" s="151" customFormat="1" ht="15.75" thickBot="1" x14ac:dyDescent="0.3">
      <c r="A2737" s="137">
        <v>1</v>
      </c>
      <c r="B2737" s="1956" t="s">
        <v>204</v>
      </c>
      <c r="C2737" s="1956"/>
      <c r="D2737" s="2050"/>
      <c r="E2737" s="2051">
        <f t="shared" si="1344"/>
        <v>3810</v>
      </c>
      <c r="F2737" s="2050">
        <f t="shared" si="1344"/>
        <v>635</v>
      </c>
      <c r="G2737" s="2050">
        <f t="shared" si="1344"/>
        <v>487</v>
      </c>
      <c r="H2737" s="2052">
        <f t="shared" si="1341"/>
        <v>76.69291338582677</v>
      </c>
      <c r="I2737" s="2052"/>
      <c r="J2737" s="2052"/>
      <c r="K2737" s="2052"/>
      <c r="L2737" s="2050"/>
      <c r="M2737" s="2050"/>
      <c r="N2737" s="2052"/>
      <c r="O2737" s="2052"/>
      <c r="P2737" s="2050"/>
      <c r="Q2737" s="378">
        <f t="shared" ref="Q2737:V2737" si="1352">Q2675</f>
        <v>29540.405759999998</v>
      </c>
      <c r="R2737" s="378">
        <f t="shared" si="1352"/>
        <v>29540.405759999998</v>
      </c>
      <c r="S2737" s="378">
        <f t="shared" si="1352"/>
        <v>4923.4009599999999</v>
      </c>
      <c r="T2737" s="378">
        <f t="shared" si="1352"/>
        <v>4918.0043299999998</v>
      </c>
      <c r="U2737" s="1547">
        <f t="shared" si="1352"/>
        <v>0</v>
      </c>
      <c r="V2737" s="415">
        <f t="shared" si="1352"/>
        <v>0</v>
      </c>
      <c r="W2737" s="379">
        <f t="shared" si="1347"/>
        <v>-5.3966300000001866</v>
      </c>
      <c r="X2737" s="379">
        <f t="shared" si="1347"/>
        <v>0</v>
      </c>
      <c r="Y2737" s="379">
        <f t="shared" si="1347"/>
        <v>-2.0920000000000001</v>
      </c>
      <c r="Z2737" s="378">
        <f t="shared" si="1347"/>
        <v>4915.9123300000001</v>
      </c>
      <c r="AA2737" s="2053"/>
      <c r="AB2737" s="877"/>
      <c r="AC2737" s="1084">
        <f t="shared" si="1304"/>
        <v>0</v>
      </c>
      <c r="AD2737" s="1099"/>
      <c r="AF2737" s="3389"/>
      <c r="AG2737" s="151">
        <f t="shared" si="1343"/>
        <v>4915912.33</v>
      </c>
    </row>
    <row r="2738" spans="1:33" ht="31.5" x14ac:dyDescent="0.25">
      <c r="A2738" s="137">
        <v>1</v>
      </c>
      <c r="B2738" s="1866" t="s">
        <v>397</v>
      </c>
      <c r="C2738" s="2054"/>
      <c r="D2738" s="1699"/>
      <c r="E2738" s="242"/>
      <c r="F2738" s="838"/>
      <c r="G2738" s="838"/>
      <c r="H2738" s="838"/>
      <c r="I2738" s="2055"/>
      <c r="J2738" s="2055"/>
      <c r="K2738" s="1732"/>
      <c r="L2738" s="1732"/>
      <c r="M2738" s="1732"/>
      <c r="N2738" s="1732"/>
      <c r="O2738" s="1732"/>
      <c r="P2738" s="1732"/>
      <c r="Q2738" s="330"/>
      <c r="R2738" s="330"/>
      <c r="S2738" s="370"/>
      <c r="T2738" s="330"/>
      <c r="U2738" s="780"/>
      <c r="V2738" s="330"/>
      <c r="W2738" s="330"/>
      <c r="X2738" s="330"/>
      <c r="Y2738" s="330"/>
      <c r="Z2738" s="330"/>
      <c r="AA2738" s="970"/>
      <c r="AB2738" s="370"/>
      <c r="AC2738" s="1084">
        <f t="shared" si="1304"/>
        <v>0</v>
      </c>
      <c r="AD2738" s="1099"/>
      <c r="AF2738" s="3389"/>
      <c r="AG2738" s="137">
        <f t="shared" si="1343"/>
        <v>0</v>
      </c>
    </row>
    <row r="2739" spans="1:33" s="2266" customFormat="1" ht="26.25" x14ac:dyDescent="0.25">
      <c r="B2739" s="3412" t="s">
        <v>652</v>
      </c>
      <c r="C2739" s="2054"/>
      <c r="D2739" s="1699"/>
      <c r="E2739" s="242"/>
      <c r="F2739" s="838"/>
      <c r="G2739" s="838"/>
      <c r="H2739" s="838"/>
      <c r="I2739" s="2055"/>
      <c r="J2739" s="2055"/>
      <c r="K2739" s="1732"/>
      <c r="L2739" s="1732"/>
      <c r="M2739" s="1732"/>
      <c r="N2739" s="1732"/>
      <c r="O2739" s="1732"/>
      <c r="P2739" s="1732"/>
      <c r="Q2739" s="330"/>
      <c r="R2739" s="330"/>
      <c r="S2739" s="370"/>
      <c r="T2739" s="330"/>
      <c r="U2739" s="780"/>
      <c r="V2739" s="330"/>
      <c r="W2739" s="330"/>
      <c r="X2739" s="330"/>
      <c r="Y2739" s="330"/>
      <c r="Z2739" s="330"/>
      <c r="AA2739" s="970"/>
      <c r="AB2739" s="370"/>
      <c r="AC2739" s="1084"/>
      <c r="AD2739" s="1099"/>
      <c r="AF2739" s="3389"/>
      <c r="AG2739" s="2266">
        <f t="shared" si="1343"/>
        <v>0</v>
      </c>
    </row>
    <row r="2740" spans="1:33" x14ac:dyDescent="0.25">
      <c r="A2740" s="137">
        <v>1</v>
      </c>
      <c r="B2740" s="1515" t="s">
        <v>5</v>
      </c>
      <c r="C2740" s="1516"/>
      <c r="D2740" s="1515"/>
      <c r="E2740" s="225"/>
      <c r="F2740" s="187"/>
      <c r="G2740" s="187"/>
      <c r="H2740" s="187"/>
      <c r="I2740" s="2056"/>
      <c r="J2740" s="2056"/>
      <c r="K2740" s="2057"/>
      <c r="L2740" s="2057"/>
      <c r="M2740" s="2057"/>
      <c r="N2740" s="2057"/>
      <c r="O2740" s="2057"/>
      <c r="P2740" s="2057"/>
      <c r="Q2740" s="331"/>
      <c r="R2740" s="331"/>
      <c r="S2740" s="328"/>
      <c r="T2740" s="331"/>
      <c r="U2740" s="777"/>
      <c r="V2740" s="331"/>
      <c r="W2740" s="331"/>
      <c r="X2740" s="331"/>
      <c r="Y2740" s="331"/>
      <c r="Z2740" s="331"/>
      <c r="AA2740" s="954"/>
      <c r="AB2740" s="328"/>
      <c r="AC2740" s="1084">
        <f t="shared" ref="AC2740:AC2762" si="1353">T2740-S2740-W2740</f>
        <v>0</v>
      </c>
      <c r="AD2740" s="1099"/>
      <c r="AF2740" s="3389"/>
      <c r="AG2740" s="137">
        <f t="shared" si="1343"/>
        <v>0</v>
      </c>
    </row>
    <row r="2741" spans="1:33" x14ac:dyDescent="0.25">
      <c r="A2741" s="137">
        <v>1</v>
      </c>
      <c r="B2741" s="3" t="s">
        <v>23</v>
      </c>
      <c r="C2741" s="1097" t="s">
        <v>256</v>
      </c>
      <c r="D2741" s="187">
        <v>340</v>
      </c>
      <c r="E2741" s="225">
        <v>310</v>
      </c>
      <c r="F2741" s="123">
        <f t="shared" ref="F2741:F2748" si="1354">E2741/12*$B$4</f>
        <v>51.666666666666664</v>
      </c>
      <c r="G2741" s="123">
        <v>42</v>
      </c>
      <c r="H2741" s="123">
        <f t="shared" ref="H2741:H2749" si="1355">G2741/F2741*100</f>
        <v>81.290322580645167</v>
      </c>
      <c r="I2741" s="2058">
        <v>6</v>
      </c>
      <c r="J2741" s="152">
        <f t="shared" ref="J2741:J2749" si="1356">M2741/G2741</f>
        <v>5.3571428571428568</v>
      </c>
      <c r="K2741" s="153">
        <f t="shared" ref="K2741:K2748" si="1357">ROUND(E2741*I2741,0)</f>
        <v>1860</v>
      </c>
      <c r="L2741" s="153">
        <f t="shared" ref="L2741:L2748" si="1358">ROUND(K2741/12*$B$4,0)</f>
        <v>310</v>
      </c>
      <c r="M2741" s="153">
        <v>225</v>
      </c>
      <c r="N2741" s="153">
        <f t="shared" ref="N2741:N2749" si="1359">M2741/L2741*100</f>
        <v>72.58064516129032</v>
      </c>
      <c r="O2741" s="153">
        <f t="shared" ref="O2741:O2748" si="1360">ROUND(K2741/D2741,0)</f>
        <v>5</v>
      </c>
      <c r="P2741" s="153">
        <f t="shared" ref="P2741:P2748" si="1361">M2741/$B$4*12/O2741</f>
        <v>270</v>
      </c>
      <c r="Q2741" s="331"/>
      <c r="R2741" s="331"/>
      <c r="S2741" s="328"/>
      <c r="T2741" s="331"/>
      <c r="U2741" s="777"/>
      <c r="V2741" s="331"/>
      <c r="W2741" s="331"/>
      <c r="X2741" s="331"/>
      <c r="Y2741" s="331"/>
      <c r="Z2741" s="331"/>
      <c r="AA2741" s="950"/>
      <c r="AB2741" s="328"/>
      <c r="AC2741" s="1084">
        <f t="shared" si="1353"/>
        <v>0</v>
      </c>
      <c r="AD2741" s="1099"/>
      <c r="AF2741" s="3389"/>
      <c r="AG2741" s="137">
        <f t="shared" si="1343"/>
        <v>0</v>
      </c>
    </row>
    <row r="2742" spans="1:33" x14ac:dyDescent="0.25">
      <c r="A2742" s="137">
        <v>1</v>
      </c>
      <c r="B2742" s="3" t="s">
        <v>24</v>
      </c>
      <c r="C2742" s="1097" t="s">
        <v>256</v>
      </c>
      <c r="D2742" s="187">
        <v>300</v>
      </c>
      <c r="E2742" s="225">
        <v>176</v>
      </c>
      <c r="F2742" s="123">
        <f t="shared" si="1354"/>
        <v>29.333333333333332</v>
      </c>
      <c r="G2742" s="123">
        <v>17</v>
      </c>
      <c r="H2742" s="123">
        <f t="shared" si="1355"/>
        <v>57.95454545454546</v>
      </c>
      <c r="I2742" s="2058">
        <v>5.8</v>
      </c>
      <c r="J2742" s="152">
        <f t="shared" si="1356"/>
        <v>5</v>
      </c>
      <c r="K2742" s="153">
        <f t="shared" si="1357"/>
        <v>1021</v>
      </c>
      <c r="L2742" s="153">
        <f t="shared" si="1358"/>
        <v>170</v>
      </c>
      <c r="M2742" s="153">
        <v>85</v>
      </c>
      <c r="N2742" s="153">
        <f t="shared" si="1359"/>
        <v>50</v>
      </c>
      <c r="O2742" s="153">
        <f t="shared" si="1360"/>
        <v>3</v>
      </c>
      <c r="P2742" s="153">
        <f t="shared" si="1361"/>
        <v>170</v>
      </c>
      <c r="Q2742" s="331"/>
      <c r="R2742" s="331"/>
      <c r="S2742" s="328"/>
      <c r="T2742" s="331"/>
      <c r="U2742" s="777"/>
      <c r="V2742" s="331"/>
      <c r="W2742" s="331"/>
      <c r="X2742" s="331"/>
      <c r="Y2742" s="331"/>
      <c r="Z2742" s="331"/>
      <c r="AA2742" s="950"/>
      <c r="AB2742" s="328"/>
      <c r="AC2742" s="1084">
        <f t="shared" si="1353"/>
        <v>0</v>
      </c>
      <c r="AD2742" s="1099"/>
      <c r="AF2742" s="3389"/>
      <c r="AG2742" s="137">
        <f t="shared" si="1343"/>
        <v>0</v>
      </c>
    </row>
    <row r="2743" spans="1:33" x14ac:dyDescent="0.25">
      <c r="A2743" s="137">
        <v>1</v>
      </c>
      <c r="B2743" s="3" t="s">
        <v>212</v>
      </c>
      <c r="C2743" s="1097" t="s">
        <v>256</v>
      </c>
      <c r="D2743" s="187">
        <v>330</v>
      </c>
      <c r="E2743" s="225">
        <v>84</v>
      </c>
      <c r="F2743" s="123">
        <f t="shared" si="1354"/>
        <v>14</v>
      </c>
      <c r="G2743" s="123">
        <v>10</v>
      </c>
      <c r="H2743" s="123">
        <f t="shared" si="1355"/>
        <v>71.428571428571431</v>
      </c>
      <c r="I2743" s="2058">
        <v>8</v>
      </c>
      <c r="J2743" s="152">
        <f t="shared" si="1356"/>
        <v>4.0999999999999996</v>
      </c>
      <c r="K2743" s="153">
        <f t="shared" si="1357"/>
        <v>672</v>
      </c>
      <c r="L2743" s="153">
        <f t="shared" si="1358"/>
        <v>112</v>
      </c>
      <c r="M2743" s="153">
        <v>41</v>
      </c>
      <c r="N2743" s="153">
        <f t="shared" si="1359"/>
        <v>36.607142857142854</v>
      </c>
      <c r="O2743" s="153">
        <f t="shared" si="1360"/>
        <v>2</v>
      </c>
      <c r="P2743" s="153">
        <f t="shared" si="1361"/>
        <v>123</v>
      </c>
      <c r="Q2743" s="331"/>
      <c r="R2743" s="331"/>
      <c r="S2743" s="328"/>
      <c r="T2743" s="331"/>
      <c r="U2743" s="777"/>
      <c r="V2743" s="331"/>
      <c r="W2743" s="331"/>
      <c r="X2743" s="331"/>
      <c r="Y2743" s="331"/>
      <c r="Z2743" s="331"/>
      <c r="AA2743" s="950"/>
      <c r="AB2743" s="328"/>
      <c r="AC2743" s="1084">
        <f t="shared" si="1353"/>
        <v>0</v>
      </c>
      <c r="AD2743" s="1099"/>
      <c r="AF2743" s="3389"/>
      <c r="AG2743" s="137">
        <f t="shared" si="1343"/>
        <v>0</v>
      </c>
    </row>
    <row r="2744" spans="1:33" x14ac:dyDescent="0.25">
      <c r="A2744" s="137">
        <v>1</v>
      </c>
      <c r="B2744" s="1642" t="s">
        <v>9</v>
      </c>
      <c r="C2744" s="1097" t="s">
        <v>256</v>
      </c>
      <c r="D2744" s="1635">
        <v>340</v>
      </c>
      <c r="E2744" s="226">
        <v>87</v>
      </c>
      <c r="F2744" s="129">
        <f t="shared" si="1354"/>
        <v>14.5</v>
      </c>
      <c r="G2744" s="129">
        <v>22</v>
      </c>
      <c r="H2744" s="129">
        <f t="shared" si="1355"/>
        <v>151.72413793103448</v>
      </c>
      <c r="I2744" s="2059">
        <v>11.6</v>
      </c>
      <c r="J2744" s="1109">
        <f t="shared" si="1356"/>
        <v>8.3636363636363633</v>
      </c>
      <c r="K2744" s="282">
        <f t="shared" si="1357"/>
        <v>1009</v>
      </c>
      <c r="L2744" s="282">
        <f t="shared" si="1358"/>
        <v>168</v>
      </c>
      <c r="M2744" s="282">
        <v>184</v>
      </c>
      <c r="N2744" s="282">
        <f t="shared" si="1359"/>
        <v>109.52380952380953</v>
      </c>
      <c r="O2744" s="282">
        <f t="shared" si="1360"/>
        <v>3</v>
      </c>
      <c r="P2744" s="282">
        <f t="shared" si="1361"/>
        <v>368</v>
      </c>
      <c r="Q2744" s="331"/>
      <c r="R2744" s="331"/>
      <c r="S2744" s="328"/>
      <c r="T2744" s="331"/>
      <c r="U2744" s="777"/>
      <c r="V2744" s="331"/>
      <c r="W2744" s="331"/>
      <c r="X2744" s="331"/>
      <c r="Y2744" s="331"/>
      <c r="Z2744" s="331"/>
      <c r="AA2744" s="1105"/>
      <c r="AB2744" s="328"/>
      <c r="AC2744" s="1084">
        <f t="shared" si="1353"/>
        <v>0</v>
      </c>
      <c r="AD2744" s="1099"/>
      <c r="AF2744" s="3389"/>
      <c r="AG2744" s="137">
        <f t="shared" si="1343"/>
        <v>0</v>
      </c>
    </row>
    <row r="2745" spans="1:33" x14ac:dyDescent="0.25">
      <c r="A2745" s="137">
        <v>1</v>
      </c>
      <c r="B2745" s="3" t="s">
        <v>25</v>
      </c>
      <c r="C2745" s="1097" t="s">
        <v>256</v>
      </c>
      <c r="D2745" s="187">
        <v>340</v>
      </c>
      <c r="E2745" s="225">
        <v>86</v>
      </c>
      <c r="F2745" s="123">
        <f t="shared" si="1354"/>
        <v>14.333333333333334</v>
      </c>
      <c r="G2745" s="123">
        <v>11</v>
      </c>
      <c r="H2745" s="123">
        <f t="shared" si="1355"/>
        <v>76.744186046511615</v>
      </c>
      <c r="I2745" s="2058">
        <v>7</v>
      </c>
      <c r="J2745" s="152">
        <f t="shared" si="1356"/>
        <v>7.8181818181818183</v>
      </c>
      <c r="K2745" s="153">
        <f t="shared" si="1357"/>
        <v>602</v>
      </c>
      <c r="L2745" s="153">
        <f t="shared" si="1358"/>
        <v>100</v>
      </c>
      <c r="M2745" s="153">
        <v>86</v>
      </c>
      <c r="N2745" s="153">
        <f t="shared" si="1359"/>
        <v>86</v>
      </c>
      <c r="O2745" s="153">
        <f t="shared" si="1360"/>
        <v>2</v>
      </c>
      <c r="P2745" s="153">
        <f t="shared" si="1361"/>
        <v>258</v>
      </c>
      <c r="Q2745" s="331"/>
      <c r="R2745" s="331"/>
      <c r="S2745" s="328"/>
      <c r="T2745" s="331"/>
      <c r="U2745" s="777"/>
      <c r="V2745" s="331"/>
      <c r="W2745" s="331"/>
      <c r="X2745" s="331"/>
      <c r="Y2745" s="331"/>
      <c r="Z2745" s="331"/>
      <c r="AA2745" s="950"/>
      <c r="AB2745" s="328"/>
      <c r="AC2745" s="1084">
        <f t="shared" si="1353"/>
        <v>0</v>
      </c>
      <c r="AD2745" s="1099"/>
      <c r="AF2745" s="3389"/>
      <c r="AG2745" s="137">
        <f t="shared" si="1343"/>
        <v>0</v>
      </c>
    </row>
    <row r="2746" spans="1:33" x14ac:dyDescent="0.25">
      <c r="A2746" s="137">
        <v>1</v>
      </c>
      <c r="B2746" s="3" t="s">
        <v>64</v>
      </c>
      <c r="C2746" s="1097" t="s">
        <v>256</v>
      </c>
      <c r="D2746" s="187">
        <v>320</v>
      </c>
      <c r="E2746" s="225">
        <v>322</v>
      </c>
      <c r="F2746" s="123">
        <f t="shared" si="1354"/>
        <v>53.666666666666664</v>
      </c>
      <c r="G2746" s="123">
        <v>64</v>
      </c>
      <c r="H2746" s="123">
        <f t="shared" si="1355"/>
        <v>119.25465838509317</v>
      </c>
      <c r="I2746" s="831">
        <v>8</v>
      </c>
      <c r="J2746" s="152">
        <f t="shared" si="1356"/>
        <v>7.15625</v>
      </c>
      <c r="K2746" s="153">
        <f t="shared" si="1357"/>
        <v>2576</v>
      </c>
      <c r="L2746" s="153">
        <f t="shared" si="1358"/>
        <v>429</v>
      </c>
      <c r="M2746" s="153">
        <v>458</v>
      </c>
      <c r="N2746" s="153">
        <f t="shared" si="1359"/>
        <v>106.75990675990677</v>
      </c>
      <c r="O2746" s="153">
        <f t="shared" si="1360"/>
        <v>8</v>
      </c>
      <c r="P2746" s="153">
        <f t="shared" si="1361"/>
        <v>343.5</v>
      </c>
      <c r="Q2746" s="331"/>
      <c r="R2746" s="331"/>
      <c r="S2746" s="328"/>
      <c r="T2746" s="331"/>
      <c r="U2746" s="777"/>
      <c r="V2746" s="331"/>
      <c r="W2746" s="331"/>
      <c r="X2746" s="331"/>
      <c r="Y2746" s="331"/>
      <c r="Z2746" s="331"/>
      <c r="AA2746" s="950"/>
      <c r="AB2746" s="328"/>
      <c r="AC2746" s="1084">
        <f t="shared" si="1353"/>
        <v>0</v>
      </c>
      <c r="AD2746" s="1099"/>
      <c r="AF2746" s="3389"/>
      <c r="AG2746" s="137">
        <f t="shared" si="1343"/>
        <v>0</v>
      </c>
    </row>
    <row r="2747" spans="1:33" x14ac:dyDescent="0.25">
      <c r="A2747" s="137">
        <v>1</v>
      </c>
      <c r="B2747" s="3" t="s">
        <v>10</v>
      </c>
      <c r="C2747" s="1097" t="s">
        <v>256</v>
      </c>
      <c r="D2747" s="187">
        <v>340</v>
      </c>
      <c r="E2747" s="225">
        <v>529</v>
      </c>
      <c r="F2747" s="123">
        <f t="shared" si="1354"/>
        <v>88.166666666666671</v>
      </c>
      <c r="G2747" s="123">
        <v>103</v>
      </c>
      <c r="H2747" s="123">
        <f t="shared" si="1355"/>
        <v>116.82419659735348</v>
      </c>
      <c r="I2747" s="2058">
        <v>9.5</v>
      </c>
      <c r="J2747" s="152">
        <f t="shared" si="1356"/>
        <v>10.223300970873787</v>
      </c>
      <c r="K2747" s="153">
        <f t="shared" si="1357"/>
        <v>5026</v>
      </c>
      <c r="L2747" s="153">
        <f t="shared" si="1358"/>
        <v>838</v>
      </c>
      <c r="M2747" s="153">
        <v>1053</v>
      </c>
      <c r="N2747" s="153">
        <f t="shared" si="1359"/>
        <v>125.65632458233891</v>
      </c>
      <c r="O2747" s="153">
        <f t="shared" si="1360"/>
        <v>15</v>
      </c>
      <c r="P2747" s="153">
        <f t="shared" si="1361"/>
        <v>421.2</v>
      </c>
      <c r="Q2747" s="331"/>
      <c r="R2747" s="331"/>
      <c r="S2747" s="328"/>
      <c r="T2747" s="331"/>
      <c r="U2747" s="777"/>
      <c r="V2747" s="331"/>
      <c r="W2747" s="331"/>
      <c r="X2747" s="331"/>
      <c r="Y2747" s="331"/>
      <c r="Z2747" s="331"/>
      <c r="AA2747" s="950"/>
      <c r="AB2747" s="328"/>
      <c r="AC2747" s="1084">
        <f t="shared" si="1353"/>
        <v>0</v>
      </c>
      <c r="AD2747" s="1099"/>
      <c r="AF2747" s="3389"/>
      <c r="AG2747" s="137">
        <f t="shared" si="1343"/>
        <v>0</v>
      </c>
    </row>
    <row r="2748" spans="1:33" x14ac:dyDescent="0.25">
      <c r="A2748" s="137">
        <v>1</v>
      </c>
      <c r="B2748" s="1642" t="s">
        <v>6</v>
      </c>
      <c r="C2748" s="1097" t="s">
        <v>256</v>
      </c>
      <c r="D2748" s="1635">
        <v>340</v>
      </c>
      <c r="E2748" s="226">
        <v>638</v>
      </c>
      <c r="F2748" s="129">
        <f t="shared" si="1354"/>
        <v>106.33333333333333</v>
      </c>
      <c r="G2748" s="129">
        <v>111</v>
      </c>
      <c r="H2748" s="129">
        <f t="shared" si="1355"/>
        <v>104.38871473354232</v>
      </c>
      <c r="I2748" s="2059">
        <v>8.5830000000000002</v>
      </c>
      <c r="J2748" s="1109">
        <f t="shared" si="1356"/>
        <v>6.8828828828828827</v>
      </c>
      <c r="K2748" s="282">
        <f t="shared" si="1357"/>
        <v>5476</v>
      </c>
      <c r="L2748" s="282">
        <f t="shared" si="1358"/>
        <v>913</v>
      </c>
      <c r="M2748" s="282">
        <v>764</v>
      </c>
      <c r="N2748" s="282">
        <f t="shared" si="1359"/>
        <v>83.680175246440299</v>
      </c>
      <c r="O2748" s="282">
        <f t="shared" si="1360"/>
        <v>16</v>
      </c>
      <c r="P2748" s="282">
        <f t="shared" si="1361"/>
        <v>286.5</v>
      </c>
      <c r="Q2748" s="332"/>
      <c r="R2748" s="332"/>
      <c r="S2748" s="869"/>
      <c r="T2748" s="332"/>
      <c r="U2748" s="1131"/>
      <c r="V2748" s="332"/>
      <c r="W2748" s="332"/>
      <c r="X2748" s="332"/>
      <c r="Y2748" s="332"/>
      <c r="Z2748" s="332"/>
      <c r="AA2748" s="1105"/>
      <c r="AB2748" s="866"/>
      <c r="AC2748" s="1084">
        <f t="shared" si="1353"/>
        <v>0</v>
      </c>
      <c r="AD2748" s="1099"/>
      <c r="AF2748" s="3389"/>
      <c r="AG2748" s="137">
        <f t="shared" si="1343"/>
        <v>0</v>
      </c>
    </row>
    <row r="2749" spans="1:33" x14ac:dyDescent="0.25">
      <c r="A2749" s="137">
        <v>1</v>
      </c>
      <c r="B2749" s="1288" t="s">
        <v>7</v>
      </c>
      <c r="C2749" s="1288"/>
      <c r="D2749" s="1288"/>
      <c r="E2749" s="253">
        <f>SUM(E2741:E2748)</f>
        <v>2232</v>
      </c>
      <c r="F2749" s="1667">
        <f>SUM(F2741:F2748)</f>
        <v>372</v>
      </c>
      <c r="G2749" s="1667">
        <f>SUM(G2741:G2748)</f>
        <v>380</v>
      </c>
      <c r="H2749" s="1667">
        <f t="shared" si="1355"/>
        <v>102.15053763440861</v>
      </c>
      <c r="I2749" s="2060">
        <f>SUM(K2749/E2749)</f>
        <v>8.1729390681003586</v>
      </c>
      <c r="J2749" s="8">
        <f t="shared" si="1356"/>
        <v>7.6210526315789471</v>
      </c>
      <c r="K2749" s="1518">
        <f>SUM(K2741:K2748)</f>
        <v>18242</v>
      </c>
      <c r="L2749" s="1518">
        <f>SUM(L2741:L2748)</f>
        <v>3040</v>
      </c>
      <c r="M2749" s="1518">
        <f>SUM(M2741:M2748)</f>
        <v>2896</v>
      </c>
      <c r="N2749" s="1203">
        <f t="shared" si="1359"/>
        <v>95.263157894736835</v>
      </c>
      <c r="O2749" s="181">
        <f>SUM(O2741:O2748)</f>
        <v>54</v>
      </c>
      <c r="P2749" s="1203">
        <f>M2749/$B$4*12/O2749</f>
        <v>321.77777777777777</v>
      </c>
      <c r="Q2749" s="329">
        <v>69610.158879999988</v>
      </c>
      <c r="R2749" s="329">
        <v>69610.158879999988</v>
      </c>
      <c r="S2749" s="2267">
        <f>Q2749/12*$B$4+(R2749-Q2749)/11*1</f>
        <v>11601.693146666665</v>
      </c>
      <c r="T2749" s="329">
        <f>Z2749-Y2749-V2749</f>
        <v>11587.24411</v>
      </c>
      <c r="U2749" s="781"/>
      <c r="V2749" s="329">
        <v>-6.1893500000000001</v>
      </c>
      <c r="W2749" s="329">
        <f>T2749-S2749</f>
        <v>-14.449036666665052</v>
      </c>
      <c r="X2749" s="329"/>
      <c r="Y2749" s="329">
        <v>-131.97445999999999</v>
      </c>
      <c r="Z2749" s="329">
        <v>11449.0803</v>
      </c>
      <c r="AA2749" s="1668"/>
      <c r="AB2749" s="871"/>
      <c r="AC2749" s="1084">
        <f t="shared" si="1353"/>
        <v>0</v>
      </c>
      <c r="AD2749" s="1099"/>
      <c r="AF2749" s="3389"/>
      <c r="AG2749" s="137">
        <f t="shared" si="1343"/>
        <v>11449080.299999999</v>
      </c>
    </row>
    <row r="2750" spans="1:33" x14ac:dyDescent="0.25">
      <c r="A2750" s="137">
        <v>1</v>
      </c>
      <c r="B2750" s="1991" t="s">
        <v>14</v>
      </c>
      <c r="C2750" s="1991"/>
      <c r="D2750" s="121"/>
      <c r="E2750" s="242"/>
      <c r="F2750" s="838"/>
      <c r="G2750" s="838"/>
      <c r="H2750" s="838"/>
      <c r="I2750" s="2061"/>
      <c r="J2750" s="2061"/>
      <c r="K2750" s="2062"/>
      <c r="L2750" s="2062"/>
      <c r="M2750" s="2062"/>
      <c r="N2750" s="2062"/>
      <c r="O2750" s="2062"/>
      <c r="P2750" s="2062"/>
      <c r="Q2750" s="330"/>
      <c r="R2750" s="330"/>
      <c r="S2750" s="370">
        <f t="shared" ref="S2750" si="1362">Q2750/12*$B$4</f>
        <v>0</v>
      </c>
      <c r="T2750" s="330"/>
      <c r="U2750" s="780"/>
      <c r="V2750" s="330"/>
      <c r="W2750" s="330"/>
      <c r="X2750" s="330"/>
      <c r="Y2750" s="330"/>
      <c r="Z2750" s="330"/>
      <c r="AA2750" s="970"/>
      <c r="AB2750" s="370"/>
      <c r="AC2750" s="1084">
        <f t="shared" si="1353"/>
        <v>0</v>
      </c>
      <c r="AD2750" s="1099"/>
      <c r="AF2750" s="3389"/>
      <c r="AG2750" s="137">
        <f t="shared" si="1343"/>
        <v>0</v>
      </c>
    </row>
    <row r="2751" spans="1:33" ht="60" x14ac:dyDescent="0.25">
      <c r="A2751" s="137">
        <v>1</v>
      </c>
      <c r="B2751" s="846" t="s">
        <v>325</v>
      </c>
      <c r="C2751" s="1643"/>
      <c r="D2751" s="1658"/>
      <c r="E2751" s="259"/>
      <c r="F2751" s="528"/>
      <c r="G2751" s="528"/>
      <c r="H2751" s="528"/>
      <c r="I2751" s="831"/>
      <c r="J2751" s="831"/>
      <c r="K2751" s="1481"/>
      <c r="L2751" s="1481"/>
      <c r="M2751" s="1481"/>
      <c r="N2751" s="1481"/>
      <c r="O2751" s="1481"/>
      <c r="P2751" s="1481"/>
      <c r="Q2751" s="331">
        <v>103907.78924</v>
      </c>
      <c r="R2751" s="331">
        <v>103907.78924</v>
      </c>
      <c r="S2751" s="881">
        <f t="shared" ref="S2751:S2752" si="1363">Q2751/12*$B$4+(R2751-Q2751)/11*1</f>
        <v>17317.964873333334</v>
      </c>
      <c r="T2751" s="331">
        <f>Z2751-Y2751-V2751</f>
        <v>16468.126260000001</v>
      </c>
      <c r="U2751" s="777"/>
      <c r="V2751" s="331"/>
      <c r="W2751" s="331">
        <f>T2751-S2751</f>
        <v>-849.83861333333334</v>
      </c>
      <c r="X2751" s="331"/>
      <c r="Y2751" s="331">
        <v>-3.4710900000000002</v>
      </c>
      <c r="Z2751" s="331">
        <v>16464.655170000002</v>
      </c>
      <c r="AA2751" s="923"/>
      <c r="AB2751" s="328"/>
      <c r="AC2751" s="1084">
        <f t="shared" si="1353"/>
        <v>0</v>
      </c>
      <c r="AD2751" s="1099"/>
      <c r="AF2751" s="3389"/>
      <c r="AG2751" s="137">
        <f t="shared" si="1343"/>
        <v>16464655.170000002</v>
      </c>
    </row>
    <row r="2752" spans="1:33" x14ac:dyDescent="0.25">
      <c r="A2752" s="137">
        <v>1</v>
      </c>
      <c r="B2752" s="471" t="s">
        <v>289</v>
      </c>
      <c r="C2752" s="1643"/>
      <c r="D2752" s="1658"/>
      <c r="E2752" s="259"/>
      <c r="F2752" s="528"/>
      <c r="G2752" s="528"/>
      <c r="H2752" s="528"/>
      <c r="I2752" s="831"/>
      <c r="J2752" s="831"/>
      <c r="K2752" s="1481"/>
      <c r="L2752" s="1481"/>
      <c r="M2752" s="1481"/>
      <c r="N2752" s="1481"/>
      <c r="O2752" s="1481"/>
      <c r="P2752" s="1481"/>
      <c r="Q2752" s="331">
        <v>21955.12242</v>
      </c>
      <c r="R2752" s="331">
        <v>21955.12242</v>
      </c>
      <c r="S2752" s="862">
        <f t="shared" si="1363"/>
        <v>3659.1870699999999</v>
      </c>
      <c r="T2752" s="331">
        <f>Z2752-Y2752-V2752</f>
        <v>3659.1870800000002</v>
      </c>
      <c r="U2752" s="777"/>
      <c r="V2752" s="331"/>
      <c r="W2752" s="331">
        <f>T2752-S2752</f>
        <v>1.0000000202126103E-5</v>
      </c>
      <c r="X2752" s="331"/>
      <c r="Y2752" s="331">
        <v>0</v>
      </c>
      <c r="Z2752" s="331">
        <v>3659.1870800000002</v>
      </c>
      <c r="AA2752" s="923"/>
      <c r="AB2752" s="328"/>
      <c r="AC2752" s="1084">
        <f t="shared" si="1353"/>
        <v>0</v>
      </c>
      <c r="AD2752" s="1099"/>
      <c r="AF2752" s="3389"/>
      <c r="AG2752" s="137">
        <f t="shared" si="1343"/>
        <v>3659187.08</v>
      </c>
    </row>
    <row r="2753" spans="1:33" ht="29.25" x14ac:dyDescent="0.25">
      <c r="A2753" s="137">
        <v>1</v>
      </c>
      <c r="B2753" s="2261" t="s">
        <v>271</v>
      </c>
      <c r="C2753" s="435"/>
      <c r="D2753" s="4"/>
      <c r="E2753" s="567">
        <f>E2755+E2756+E2757+E2758</f>
        <v>29224</v>
      </c>
      <c r="F2753" s="567">
        <f t="shared" ref="F2753:G2753" si="1364">F2755+F2756+F2757+F2758</f>
        <v>4870.666666666667</v>
      </c>
      <c r="G2753" s="567">
        <f t="shared" si="1364"/>
        <v>4524</v>
      </c>
      <c r="H2753" s="187">
        <f>G2753/F2753*100</f>
        <v>92.882562277580064</v>
      </c>
      <c r="I2753" s="1514"/>
      <c r="J2753" s="1514"/>
      <c r="K2753" s="122"/>
      <c r="L2753" s="122"/>
      <c r="M2753" s="122"/>
      <c r="N2753" s="122"/>
      <c r="O2753" s="122"/>
      <c r="P2753" s="122"/>
      <c r="Q2753" s="331"/>
      <c r="R2753" s="331"/>
      <c r="S2753" s="328"/>
      <c r="T2753" s="331"/>
      <c r="U2753" s="777"/>
      <c r="V2753" s="331"/>
      <c r="W2753" s="331"/>
      <c r="X2753" s="331"/>
      <c r="Y2753" s="331"/>
      <c r="Z2753" s="331"/>
      <c r="AA2753" s="934"/>
      <c r="AB2753" s="328"/>
      <c r="AC2753" s="1084">
        <f t="shared" si="1353"/>
        <v>0</v>
      </c>
      <c r="AD2753" s="1099"/>
      <c r="AF2753" s="3389"/>
      <c r="AG2753" s="137">
        <f t="shared" si="1343"/>
        <v>0</v>
      </c>
    </row>
    <row r="2754" spans="1:33" ht="30" x14ac:dyDescent="0.25">
      <c r="A2754" s="137">
        <v>1</v>
      </c>
      <c r="B2754" s="311" t="s">
        <v>193</v>
      </c>
      <c r="C2754" s="435"/>
      <c r="D2754" s="4"/>
      <c r="E2754" s="567"/>
      <c r="F2754" s="183"/>
      <c r="G2754" s="183"/>
      <c r="H2754" s="187"/>
      <c r="I2754" s="1514"/>
      <c r="J2754" s="1514"/>
      <c r="K2754" s="122"/>
      <c r="L2754" s="122"/>
      <c r="M2754" s="122"/>
      <c r="N2754" s="122"/>
      <c r="O2754" s="122"/>
      <c r="P2754" s="122"/>
      <c r="Q2754" s="331"/>
      <c r="R2754" s="331"/>
      <c r="S2754" s="328"/>
      <c r="T2754" s="331"/>
      <c r="U2754" s="777"/>
      <c r="V2754" s="331"/>
      <c r="W2754" s="331"/>
      <c r="X2754" s="331"/>
      <c r="Y2754" s="331"/>
      <c r="Z2754" s="331"/>
      <c r="AA2754" s="934"/>
      <c r="AB2754" s="328"/>
      <c r="AC2754" s="1084">
        <f t="shared" si="1353"/>
        <v>0</v>
      </c>
      <c r="AD2754" s="1099"/>
      <c r="AF2754" s="3389"/>
      <c r="AG2754" s="137">
        <f t="shared" si="1343"/>
        <v>0</v>
      </c>
    </row>
    <row r="2755" spans="1:33" ht="30" x14ac:dyDescent="0.25">
      <c r="A2755" s="137">
        <v>1</v>
      </c>
      <c r="B2755" s="473" t="s">
        <v>463</v>
      </c>
      <c r="C2755" s="435"/>
      <c r="D2755" s="4"/>
      <c r="E2755" s="568">
        <v>17000</v>
      </c>
      <c r="F2755" s="183">
        <f t="shared" ref="F2755:F2758" si="1365">E2755/12*$B$4</f>
        <v>2833.3333333333335</v>
      </c>
      <c r="G2755" s="183">
        <v>1718</v>
      </c>
      <c r="H2755" s="187">
        <f t="shared" ref="H2755:H2762" si="1366">G2755/F2755*100</f>
        <v>60.635294117647057</v>
      </c>
      <c r="I2755" s="1514"/>
      <c r="J2755" s="1514"/>
      <c r="K2755" s="122"/>
      <c r="L2755" s="122"/>
      <c r="M2755" s="122"/>
      <c r="N2755" s="122"/>
      <c r="O2755" s="122"/>
      <c r="P2755" s="122"/>
      <c r="Q2755" s="331"/>
      <c r="R2755" s="331"/>
      <c r="S2755" s="328"/>
      <c r="T2755" s="331"/>
      <c r="U2755" s="777"/>
      <c r="V2755" s="331"/>
      <c r="W2755" s="331"/>
      <c r="X2755" s="331"/>
      <c r="Y2755" s="331"/>
      <c r="Z2755" s="331"/>
      <c r="AA2755" s="934"/>
      <c r="AB2755" s="328"/>
      <c r="AC2755" s="1084">
        <f t="shared" si="1353"/>
        <v>0</v>
      </c>
      <c r="AD2755" s="1099"/>
      <c r="AF2755" s="3389"/>
      <c r="AG2755" s="137">
        <f t="shared" si="1343"/>
        <v>0</v>
      </c>
    </row>
    <row r="2756" spans="1:33" ht="60" x14ac:dyDescent="0.25">
      <c r="A2756" s="137">
        <v>1</v>
      </c>
      <c r="B2756" s="312" t="s">
        <v>464</v>
      </c>
      <c r="C2756" s="435"/>
      <c r="D2756" s="4"/>
      <c r="E2756" s="568">
        <v>3524</v>
      </c>
      <c r="F2756" s="183">
        <f t="shared" si="1365"/>
        <v>587.33333333333337</v>
      </c>
      <c r="G2756" s="183">
        <v>1269</v>
      </c>
      <c r="H2756" s="187">
        <f t="shared" si="1366"/>
        <v>216.06129398410894</v>
      </c>
      <c r="I2756" s="1514"/>
      <c r="J2756" s="1514"/>
      <c r="K2756" s="122"/>
      <c r="L2756" s="122"/>
      <c r="M2756" s="122"/>
      <c r="N2756" s="122"/>
      <c r="O2756" s="122"/>
      <c r="P2756" s="122"/>
      <c r="Q2756" s="331"/>
      <c r="R2756" s="331"/>
      <c r="S2756" s="328"/>
      <c r="T2756" s="331"/>
      <c r="U2756" s="777"/>
      <c r="V2756" s="331"/>
      <c r="W2756" s="331"/>
      <c r="X2756" s="331"/>
      <c r="Y2756" s="331"/>
      <c r="Z2756" s="331"/>
      <c r="AA2756" s="934"/>
      <c r="AB2756" s="328"/>
      <c r="AC2756" s="1084">
        <f t="shared" si="1353"/>
        <v>0</v>
      </c>
      <c r="AD2756" s="1099"/>
      <c r="AF2756" s="3389"/>
      <c r="AG2756" s="137">
        <f t="shared" si="1343"/>
        <v>0</v>
      </c>
    </row>
    <row r="2757" spans="1:33" ht="45" x14ac:dyDescent="0.25">
      <c r="A2757" s="137">
        <v>1</v>
      </c>
      <c r="B2757" s="312" t="s">
        <v>465</v>
      </c>
      <c r="C2757" s="435"/>
      <c r="D2757" s="4"/>
      <c r="E2757" s="568">
        <v>8700</v>
      </c>
      <c r="F2757" s="183">
        <f t="shared" si="1365"/>
        <v>1450</v>
      </c>
      <c r="G2757" s="183">
        <v>1537</v>
      </c>
      <c r="H2757" s="187">
        <f t="shared" si="1366"/>
        <v>106</v>
      </c>
      <c r="I2757" s="1514"/>
      <c r="J2757" s="1514"/>
      <c r="K2757" s="122"/>
      <c r="L2757" s="122"/>
      <c r="M2757" s="122"/>
      <c r="N2757" s="122"/>
      <c r="O2757" s="122"/>
      <c r="P2757" s="122"/>
      <c r="Q2757" s="331"/>
      <c r="R2757" s="331"/>
      <c r="S2757" s="328"/>
      <c r="T2757" s="331"/>
      <c r="U2757" s="777"/>
      <c r="V2757" s="331"/>
      <c r="W2757" s="331"/>
      <c r="X2757" s="331"/>
      <c r="Y2757" s="331"/>
      <c r="Z2757" s="331"/>
      <c r="AA2757" s="934"/>
      <c r="AB2757" s="328"/>
      <c r="AC2757" s="1084">
        <f t="shared" si="1353"/>
        <v>0</v>
      </c>
      <c r="AD2757" s="1099"/>
      <c r="AF2757" s="3389"/>
      <c r="AG2757" s="137">
        <f t="shared" si="1343"/>
        <v>0</v>
      </c>
    </row>
    <row r="2758" spans="1:33" ht="90" x14ac:dyDescent="0.25">
      <c r="A2758" s="137">
        <v>1</v>
      </c>
      <c r="B2758" s="312" t="s">
        <v>466</v>
      </c>
      <c r="C2758" s="435"/>
      <c r="D2758" s="4"/>
      <c r="E2758" s="568"/>
      <c r="F2758" s="183">
        <f t="shared" si="1365"/>
        <v>0</v>
      </c>
      <c r="G2758" s="183"/>
      <c r="H2758" s="187" t="e">
        <f t="shared" si="1366"/>
        <v>#DIV/0!</v>
      </c>
      <c r="I2758" s="1514"/>
      <c r="J2758" s="1514"/>
      <c r="K2758" s="122"/>
      <c r="L2758" s="122"/>
      <c r="M2758" s="122"/>
      <c r="N2758" s="122"/>
      <c r="O2758" s="122"/>
      <c r="P2758" s="122"/>
      <c r="Q2758" s="331"/>
      <c r="R2758" s="331"/>
      <c r="S2758" s="328"/>
      <c r="T2758" s="331"/>
      <c r="U2758" s="777"/>
      <c r="V2758" s="331"/>
      <c r="W2758" s="331"/>
      <c r="X2758" s="331"/>
      <c r="Y2758" s="331"/>
      <c r="Z2758" s="331"/>
      <c r="AA2758" s="934"/>
      <c r="AB2758" s="328"/>
      <c r="AC2758" s="1084">
        <f t="shared" si="1353"/>
        <v>0</v>
      </c>
      <c r="AD2758" s="1099"/>
      <c r="AF2758" s="3389"/>
      <c r="AG2758" s="137">
        <f t="shared" si="1343"/>
        <v>0</v>
      </c>
    </row>
    <row r="2759" spans="1:33" s="2266" customFormat="1" ht="29.25" x14ac:dyDescent="0.25">
      <c r="B2759" s="285" t="s">
        <v>131</v>
      </c>
      <c r="C2759" s="435"/>
      <c r="D2759" s="4"/>
      <c r="E2759" s="567">
        <f>E2760+E2761+E2762</f>
        <v>25105</v>
      </c>
      <c r="F2759" s="567">
        <f t="shared" ref="F2759:G2759" si="1367">F2760+F2761+F2762</f>
        <v>4184.166666666667</v>
      </c>
      <c r="G2759" s="567">
        <f t="shared" si="1367"/>
        <v>2621</v>
      </c>
      <c r="H2759" s="187">
        <f t="shared" si="1366"/>
        <v>62.64090818562039</v>
      </c>
      <c r="I2759" s="1514"/>
      <c r="J2759" s="1514"/>
      <c r="K2759" s="122"/>
      <c r="L2759" s="122"/>
      <c r="M2759" s="122"/>
      <c r="N2759" s="122"/>
      <c r="O2759" s="122"/>
      <c r="P2759" s="122"/>
      <c r="Q2759" s="331"/>
      <c r="R2759" s="331"/>
      <c r="S2759" s="328"/>
      <c r="T2759" s="331"/>
      <c r="U2759" s="777"/>
      <c r="V2759" s="331"/>
      <c r="W2759" s="331"/>
      <c r="X2759" s="331"/>
      <c r="Y2759" s="331"/>
      <c r="Z2759" s="331"/>
      <c r="AA2759" s="934"/>
      <c r="AB2759" s="328"/>
      <c r="AC2759" s="1084">
        <f t="shared" si="1353"/>
        <v>0</v>
      </c>
      <c r="AD2759" s="1099"/>
      <c r="AF2759" s="3389"/>
      <c r="AG2759" s="2266">
        <f t="shared" si="1343"/>
        <v>0</v>
      </c>
    </row>
    <row r="2760" spans="1:33" x14ac:dyDescent="0.25">
      <c r="B2760" s="312" t="s">
        <v>222</v>
      </c>
      <c r="C2760" s="435"/>
      <c r="D2760" s="4"/>
      <c r="E2760" s="568">
        <v>23532</v>
      </c>
      <c r="F2760" s="183">
        <f t="shared" ref="F2760:F2769" si="1368">E2760/12*$B$4</f>
        <v>3922</v>
      </c>
      <c r="G2760" s="183">
        <v>2590</v>
      </c>
      <c r="H2760" s="187">
        <f t="shared" si="1366"/>
        <v>66.037735849056602</v>
      </c>
      <c r="I2760" s="1514"/>
      <c r="J2760" s="1514"/>
      <c r="K2760" s="122"/>
      <c r="L2760" s="122"/>
      <c r="M2760" s="122"/>
      <c r="N2760" s="122"/>
      <c r="O2760" s="122"/>
      <c r="P2760" s="122"/>
      <c r="Q2760" s="331"/>
      <c r="R2760" s="331"/>
      <c r="S2760" s="328"/>
      <c r="T2760" s="331"/>
      <c r="U2760" s="777"/>
      <c r="V2760" s="331"/>
      <c r="W2760" s="331"/>
      <c r="X2760" s="331"/>
      <c r="Y2760" s="331"/>
      <c r="Z2760" s="331"/>
      <c r="AA2760" s="934"/>
      <c r="AB2760" s="328"/>
      <c r="AC2760" s="1084">
        <f t="shared" si="1353"/>
        <v>0</v>
      </c>
      <c r="AD2760" s="1099"/>
      <c r="AF2760" s="3389"/>
      <c r="AG2760" s="137">
        <f t="shared" si="1343"/>
        <v>0</v>
      </c>
    </row>
    <row r="2761" spans="1:33" ht="45" x14ac:dyDescent="0.25">
      <c r="A2761" s="137">
        <v>1</v>
      </c>
      <c r="B2761" s="312" t="s">
        <v>467</v>
      </c>
      <c r="C2761" s="435"/>
      <c r="D2761" s="4"/>
      <c r="E2761" s="568">
        <v>1273</v>
      </c>
      <c r="F2761" s="183">
        <f t="shared" si="1368"/>
        <v>212.16666666666666</v>
      </c>
      <c r="G2761" s="183"/>
      <c r="H2761" s="187">
        <f t="shared" si="1366"/>
        <v>0</v>
      </c>
      <c r="I2761" s="1514"/>
      <c r="J2761" s="1514"/>
      <c r="K2761" s="122"/>
      <c r="L2761" s="122"/>
      <c r="M2761" s="122"/>
      <c r="N2761" s="122"/>
      <c r="O2761" s="122"/>
      <c r="P2761" s="122"/>
      <c r="Q2761" s="331"/>
      <c r="R2761" s="331"/>
      <c r="S2761" s="328"/>
      <c r="T2761" s="331"/>
      <c r="U2761" s="777"/>
      <c r="V2761" s="331"/>
      <c r="W2761" s="331"/>
      <c r="X2761" s="331"/>
      <c r="Y2761" s="331"/>
      <c r="Z2761" s="331"/>
      <c r="AA2761" s="934"/>
      <c r="AB2761" s="328"/>
      <c r="AC2761" s="1084">
        <f t="shared" si="1353"/>
        <v>0</v>
      </c>
      <c r="AD2761" s="1099"/>
      <c r="AF2761" s="3389"/>
      <c r="AG2761" s="137">
        <f t="shared" si="1343"/>
        <v>0</v>
      </c>
    </row>
    <row r="2762" spans="1:33" s="2266" customFormat="1" ht="60" x14ac:dyDescent="0.25">
      <c r="B2762" s="4" t="s">
        <v>513</v>
      </c>
      <c r="C2762" s="435"/>
      <c r="D2762" s="4"/>
      <c r="E2762" s="568">
        <v>300</v>
      </c>
      <c r="F2762" s="183">
        <f t="shared" si="1368"/>
        <v>50</v>
      </c>
      <c r="G2762" s="183">
        <v>31</v>
      </c>
      <c r="H2762" s="187">
        <f t="shared" si="1366"/>
        <v>62</v>
      </c>
      <c r="I2762" s="1514"/>
      <c r="J2762" s="1514"/>
      <c r="K2762" s="122"/>
      <c r="L2762" s="122"/>
      <c r="M2762" s="122"/>
      <c r="N2762" s="122"/>
      <c r="O2762" s="122"/>
      <c r="P2762" s="122"/>
      <c r="Q2762" s="331"/>
      <c r="R2762" s="331"/>
      <c r="S2762" s="328"/>
      <c r="T2762" s="331"/>
      <c r="U2762" s="777"/>
      <c r="V2762" s="331"/>
      <c r="W2762" s="331"/>
      <c r="X2762" s="331"/>
      <c r="Y2762" s="331"/>
      <c r="Z2762" s="331"/>
      <c r="AA2762" s="934"/>
      <c r="AB2762" s="328"/>
      <c r="AC2762" s="1084">
        <f t="shared" si="1353"/>
        <v>0</v>
      </c>
      <c r="AD2762" s="1099"/>
      <c r="AF2762" s="3389"/>
      <c r="AG2762" s="2266">
        <f t="shared" si="1343"/>
        <v>0</v>
      </c>
    </row>
    <row r="2763" spans="1:33" s="2266" customFormat="1" ht="29.25" x14ac:dyDescent="0.25">
      <c r="B2763" s="525" t="s">
        <v>344</v>
      </c>
      <c r="C2763" s="435"/>
      <c r="D2763" s="4"/>
      <c r="E2763" s="568">
        <v>3500</v>
      </c>
      <c r="F2763" s="183">
        <f t="shared" si="1368"/>
        <v>583.33333333333337</v>
      </c>
      <c r="G2763" s="183">
        <v>628</v>
      </c>
      <c r="H2763" s="187">
        <f>G2763/F2763*100</f>
        <v>107.65714285714284</v>
      </c>
      <c r="I2763" s="1514"/>
      <c r="J2763" s="1514"/>
      <c r="K2763" s="122"/>
      <c r="L2763" s="122"/>
      <c r="M2763" s="122"/>
      <c r="N2763" s="122"/>
      <c r="O2763" s="122"/>
      <c r="P2763" s="122"/>
      <c r="Q2763" s="331"/>
      <c r="R2763" s="331"/>
      <c r="S2763" s="328"/>
      <c r="T2763" s="331"/>
      <c r="U2763" s="777"/>
      <c r="V2763" s="331"/>
      <c r="W2763" s="331"/>
      <c r="X2763" s="331"/>
      <c r="Y2763" s="331"/>
      <c r="Z2763" s="331"/>
      <c r="AA2763" s="934"/>
      <c r="AB2763" s="328"/>
      <c r="AC2763" s="1084"/>
      <c r="AD2763" s="1099"/>
      <c r="AF2763" s="3389"/>
      <c r="AG2763" s="2266">
        <f t="shared" si="1343"/>
        <v>0</v>
      </c>
    </row>
    <row r="2764" spans="1:33" s="2266" customFormat="1" ht="72" x14ac:dyDescent="0.25">
      <c r="B2764" s="3407" t="s">
        <v>651</v>
      </c>
      <c r="C2764" s="435"/>
      <c r="D2764" s="4"/>
      <c r="E2764" s="568">
        <v>1500</v>
      </c>
      <c r="F2764" s="183">
        <f t="shared" si="1368"/>
        <v>250</v>
      </c>
      <c r="G2764" s="183">
        <v>426</v>
      </c>
      <c r="H2764" s="187">
        <f>G2764/F2764*100</f>
        <v>170.4</v>
      </c>
      <c r="I2764" s="1514"/>
      <c r="J2764" s="1514"/>
      <c r="K2764" s="122"/>
      <c r="L2764" s="122"/>
      <c r="M2764" s="122"/>
      <c r="N2764" s="122"/>
      <c r="O2764" s="122"/>
      <c r="P2764" s="122"/>
      <c r="Q2764" s="331"/>
      <c r="R2764" s="331"/>
      <c r="S2764" s="328"/>
      <c r="T2764" s="331"/>
      <c r="U2764" s="777"/>
      <c r="V2764" s="331"/>
      <c r="W2764" s="331"/>
      <c r="X2764" s="331"/>
      <c r="Y2764" s="331"/>
      <c r="Z2764" s="331"/>
      <c r="AA2764" s="934"/>
      <c r="AB2764" s="328"/>
      <c r="AC2764" s="1084"/>
      <c r="AD2764" s="1099"/>
      <c r="AF2764" s="3389"/>
      <c r="AG2764" s="2266">
        <f t="shared" si="1343"/>
        <v>0</v>
      </c>
    </row>
    <row r="2765" spans="1:33" x14ac:dyDescent="0.25">
      <c r="A2765" s="137">
        <v>1</v>
      </c>
      <c r="B2765" s="3059" t="s">
        <v>194</v>
      </c>
      <c r="C2765" s="435"/>
      <c r="D2765" s="4"/>
      <c r="E2765" s="568"/>
      <c r="F2765" s="183"/>
      <c r="G2765" s="183"/>
      <c r="H2765" s="187"/>
      <c r="I2765" s="1514"/>
      <c r="J2765" s="1514"/>
      <c r="K2765" s="122"/>
      <c r="L2765" s="122"/>
      <c r="M2765" s="122"/>
      <c r="N2765" s="122"/>
      <c r="O2765" s="122"/>
      <c r="P2765" s="122"/>
      <c r="Q2765" s="331"/>
      <c r="R2765" s="331"/>
      <c r="S2765" s="328"/>
      <c r="T2765" s="331"/>
      <c r="U2765" s="777"/>
      <c r="V2765" s="331"/>
      <c r="W2765" s="331"/>
      <c r="X2765" s="331"/>
      <c r="Y2765" s="331"/>
      <c r="Z2765" s="331"/>
      <c r="AA2765" s="934"/>
      <c r="AB2765" s="328"/>
      <c r="AC2765" s="1084">
        <f>T2765-S2765-W2765</f>
        <v>0</v>
      </c>
      <c r="AD2765" s="1099"/>
      <c r="AF2765" s="3389"/>
      <c r="AG2765" s="137">
        <f t="shared" si="1343"/>
        <v>0</v>
      </c>
    </row>
    <row r="2766" spans="1:33" ht="100.5" x14ac:dyDescent="0.25">
      <c r="A2766" s="137">
        <v>1</v>
      </c>
      <c r="B2766" s="525" t="s">
        <v>636</v>
      </c>
      <c r="C2766" s="435"/>
      <c r="D2766" s="4"/>
      <c r="E2766" s="568">
        <v>5390</v>
      </c>
      <c r="F2766" s="183">
        <f t="shared" si="1368"/>
        <v>898.33333333333337</v>
      </c>
      <c r="G2766" s="183">
        <v>163</v>
      </c>
      <c r="H2766" s="187">
        <f t="shared" ref="H2766:H2772" si="1369">G2766/F2766*100</f>
        <v>18.144712430426715</v>
      </c>
      <c r="I2766" s="1514"/>
      <c r="J2766" s="1514"/>
      <c r="K2766" s="122"/>
      <c r="L2766" s="122"/>
      <c r="M2766" s="122"/>
      <c r="N2766" s="122"/>
      <c r="O2766" s="122"/>
      <c r="P2766" s="122"/>
      <c r="Q2766" s="331">
        <v>16840.794180000001</v>
      </c>
      <c r="R2766" s="331">
        <v>16840.794180000001</v>
      </c>
      <c r="S2766" s="862">
        <f t="shared" ref="S2766" si="1370">Q2766/12*$B$4</f>
        <v>2806.7990300000001</v>
      </c>
      <c r="T2766" s="331">
        <f>Z2766-Y2766-V2766</f>
        <v>492.24322000000001</v>
      </c>
      <c r="U2766" s="777"/>
      <c r="V2766" s="331"/>
      <c r="W2766" s="331">
        <f>T2766-S2766</f>
        <v>-2314.5558100000003</v>
      </c>
      <c r="X2766" s="331"/>
      <c r="Y2766" s="331">
        <v>0</v>
      </c>
      <c r="Z2766" s="331">
        <v>492.24322000000001</v>
      </c>
      <c r="AA2766" s="934"/>
      <c r="AB2766" s="328"/>
      <c r="AC2766" s="1084">
        <f>T2766-S2766-W2766</f>
        <v>0</v>
      </c>
      <c r="AD2766" s="1099"/>
      <c r="AF2766" s="3389"/>
      <c r="AG2766" s="137">
        <f t="shared" si="1343"/>
        <v>492243.22000000003</v>
      </c>
    </row>
    <row r="2767" spans="1:33" s="2266" customFormat="1" x14ac:dyDescent="0.25">
      <c r="B2767" s="4" t="s">
        <v>637</v>
      </c>
      <c r="C2767" s="435"/>
      <c r="D2767" s="4"/>
      <c r="E2767" s="568">
        <v>930</v>
      </c>
      <c r="F2767" s="183">
        <f t="shared" si="1368"/>
        <v>155</v>
      </c>
      <c r="G2767" s="183">
        <v>14</v>
      </c>
      <c r="H2767" s="187">
        <f t="shared" si="1369"/>
        <v>9.0322580645161281</v>
      </c>
      <c r="I2767" s="1514"/>
      <c r="J2767" s="1514"/>
      <c r="K2767" s="122"/>
      <c r="L2767" s="122"/>
      <c r="M2767" s="122"/>
      <c r="N2767" s="122"/>
      <c r="O2767" s="122"/>
      <c r="P2767" s="122"/>
      <c r="Q2767" s="331"/>
      <c r="R2767" s="331"/>
      <c r="S2767" s="862"/>
      <c r="T2767" s="331"/>
      <c r="U2767" s="777"/>
      <c r="V2767" s="331"/>
      <c r="W2767" s="331"/>
      <c r="X2767" s="331"/>
      <c r="Y2767" s="331"/>
      <c r="Z2767" s="331"/>
      <c r="AA2767" s="934"/>
      <c r="AB2767" s="328"/>
      <c r="AC2767" s="1084"/>
      <c r="AD2767" s="1099"/>
      <c r="AF2767" s="3389"/>
      <c r="AG2767" s="2266">
        <f t="shared" si="1343"/>
        <v>0</v>
      </c>
    </row>
    <row r="2768" spans="1:33" s="2266" customFormat="1" x14ac:dyDescent="0.25">
      <c r="B2768" s="4" t="s">
        <v>638</v>
      </c>
      <c r="C2768" s="435"/>
      <c r="D2768" s="4"/>
      <c r="E2768" s="568">
        <v>1234</v>
      </c>
      <c r="F2768" s="183">
        <f t="shared" si="1368"/>
        <v>205.66666666666666</v>
      </c>
      <c r="G2768" s="183">
        <v>44</v>
      </c>
      <c r="H2768" s="187">
        <f t="shared" si="1369"/>
        <v>21.393841166936792</v>
      </c>
      <c r="I2768" s="1514"/>
      <c r="J2768" s="1514"/>
      <c r="K2768" s="122"/>
      <c r="L2768" s="122"/>
      <c r="M2768" s="122"/>
      <c r="N2768" s="122"/>
      <c r="O2768" s="122"/>
      <c r="P2768" s="122"/>
      <c r="Q2768" s="331"/>
      <c r="R2768" s="331"/>
      <c r="S2768" s="862"/>
      <c r="T2768" s="331"/>
      <c r="U2768" s="777"/>
      <c r="V2768" s="331"/>
      <c r="W2768" s="331"/>
      <c r="X2768" s="331"/>
      <c r="Y2768" s="331"/>
      <c r="Z2768" s="331"/>
      <c r="AA2768" s="934"/>
      <c r="AB2768" s="328"/>
      <c r="AC2768" s="1084"/>
      <c r="AD2768" s="1099"/>
      <c r="AF2768" s="3389"/>
      <c r="AG2768" s="2266">
        <f t="shared" si="1343"/>
        <v>0</v>
      </c>
    </row>
    <row r="2769" spans="1:33" s="2266" customFormat="1" x14ac:dyDescent="0.25">
      <c r="B2769" s="4" t="s">
        <v>639</v>
      </c>
      <c r="C2769" s="435"/>
      <c r="D2769" s="4"/>
      <c r="E2769" s="568">
        <v>2583</v>
      </c>
      <c r="F2769" s="183">
        <f t="shared" si="1368"/>
        <v>430.5</v>
      </c>
      <c r="G2769" s="183">
        <v>89</v>
      </c>
      <c r="H2769" s="187">
        <f t="shared" si="1369"/>
        <v>20.673635307781648</v>
      </c>
      <c r="I2769" s="1514"/>
      <c r="J2769" s="1514"/>
      <c r="K2769" s="122"/>
      <c r="L2769" s="122"/>
      <c r="M2769" s="122"/>
      <c r="N2769" s="122"/>
      <c r="O2769" s="122"/>
      <c r="P2769" s="122"/>
      <c r="Q2769" s="331"/>
      <c r="R2769" s="331"/>
      <c r="S2769" s="862"/>
      <c r="T2769" s="331"/>
      <c r="U2769" s="777"/>
      <c r="V2769" s="331"/>
      <c r="W2769" s="331"/>
      <c r="X2769" s="331"/>
      <c r="Y2769" s="331"/>
      <c r="Z2769" s="331"/>
      <c r="AA2769" s="934"/>
      <c r="AB2769" s="328"/>
      <c r="AC2769" s="1084"/>
      <c r="AD2769" s="1099"/>
      <c r="AF2769" s="3389"/>
      <c r="AG2769" s="2266">
        <f t="shared" si="1343"/>
        <v>0</v>
      </c>
    </row>
    <row r="2770" spans="1:33" ht="43.5" x14ac:dyDescent="0.25">
      <c r="A2770" s="137">
        <v>1</v>
      </c>
      <c r="B2770" s="2261" t="s">
        <v>468</v>
      </c>
      <c r="C2770" s="435"/>
      <c r="D2770" s="4"/>
      <c r="E2770" s="567">
        <f>E2771+E2778</f>
        <v>15473</v>
      </c>
      <c r="F2770" s="567">
        <f t="shared" ref="F2770:G2770" si="1371">F2771+F2778</f>
        <v>2578.833333333333</v>
      </c>
      <c r="G2770" s="567">
        <f t="shared" si="1371"/>
        <v>1918</v>
      </c>
      <c r="H2770" s="187">
        <f t="shared" si="1369"/>
        <v>74.374717249402195</v>
      </c>
      <c r="I2770" s="1514"/>
      <c r="J2770" s="1514"/>
      <c r="K2770" s="122"/>
      <c r="L2770" s="122"/>
      <c r="M2770" s="122"/>
      <c r="N2770" s="122"/>
      <c r="O2770" s="122"/>
      <c r="P2770" s="122"/>
      <c r="Q2770" s="331">
        <f t="shared" ref="Q2770:Z2770" si="1372">Q2771+Q2778</f>
        <v>46742.643580000004</v>
      </c>
      <c r="R2770" s="331">
        <f t="shared" ref="R2770" si="1373">R2771+R2778</f>
        <v>46742.643580000004</v>
      </c>
      <c r="S2770" s="328">
        <f t="shared" si="1372"/>
        <v>7790.4405966666664</v>
      </c>
      <c r="T2770" s="331">
        <f t="shared" si="1372"/>
        <v>4975.3625100000008</v>
      </c>
      <c r="U2770" s="777">
        <f t="shared" si="1372"/>
        <v>0</v>
      </c>
      <c r="V2770" s="331">
        <f t="shared" si="1372"/>
        <v>0</v>
      </c>
      <c r="W2770" s="331">
        <f t="shared" si="1372"/>
        <v>-2815.078086666666</v>
      </c>
      <c r="X2770" s="331">
        <f t="shared" si="1372"/>
        <v>0</v>
      </c>
      <c r="Y2770" s="331">
        <f t="shared" si="1372"/>
        <v>-17.005140000000001</v>
      </c>
      <c r="Z2770" s="331">
        <f t="shared" si="1372"/>
        <v>4958.3573700000006</v>
      </c>
      <c r="AA2770" s="934"/>
      <c r="AB2770" s="328"/>
      <c r="AC2770" s="1084">
        <f t="shared" ref="AC2770:AC2801" si="1374">T2770-S2770-W2770</f>
        <v>0</v>
      </c>
      <c r="AD2770" s="1099"/>
      <c r="AF2770" s="3389"/>
      <c r="AG2770" s="137">
        <f t="shared" si="1343"/>
        <v>4958357.370000001</v>
      </c>
    </row>
    <row r="2771" spans="1:33" ht="30" x14ac:dyDescent="0.25">
      <c r="A2771" s="137">
        <v>1</v>
      </c>
      <c r="B2771" s="473" t="s">
        <v>272</v>
      </c>
      <c r="C2771" s="435"/>
      <c r="D2771" s="4"/>
      <c r="E2771" s="567">
        <f>SUM(E2772:E2777)</f>
        <v>8096</v>
      </c>
      <c r="F2771" s="567">
        <f t="shared" ref="F2771:G2771" si="1375">SUM(F2772:F2777)</f>
        <v>1349.333333333333</v>
      </c>
      <c r="G2771" s="567">
        <f t="shared" si="1375"/>
        <v>837</v>
      </c>
      <c r="H2771" s="187">
        <f t="shared" si="1369"/>
        <v>62.030632411067209</v>
      </c>
      <c r="I2771" s="1514"/>
      <c r="J2771" s="1514"/>
      <c r="K2771" s="122"/>
      <c r="L2771" s="122"/>
      <c r="M2771" s="122"/>
      <c r="N2771" s="122"/>
      <c r="O2771" s="122"/>
      <c r="P2771" s="122"/>
      <c r="Q2771" s="331">
        <f t="shared" ref="Q2771:Z2771" si="1376">SUM(Q2772:Q2777)</f>
        <v>29505.685260000002</v>
      </c>
      <c r="R2771" s="331">
        <f t="shared" ref="R2771" si="1377">SUM(R2772:R2777)</f>
        <v>29505.685260000002</v>
      </c>
      <c r="S2771" s="328">
        <f t="shared" si="1376"/>
        <v>4917.6142099999997</v>
      </c>
      <c r="T2771" s="331">
        <f t="shared" si="1376"/>
        <v>3265.473030000001</v>
      </c>
      <c r="U2771" s="777">
        <f t="shared" si="1376"/>
        <v>0</v>
      </c>
      <c r="V2771" s="331">
        <f t="shared" si="1376"/>
        <v>0</v>
      </c>
      <c r="W2771" s="331">
        <f t="shared" si="1376"/>
        <v>-1652.1411799999987</v>
      </c>
      <c r="X2771" s="331">
        <f t="shared" si="1376"/>
        <v>0</v>
      </c>
      <c r="Y2771" s="331">
        <f t="shared" si="1376"/>
        <v>-17.005140000000001</v>
      </c>
      <c r="Z2771" s="331">
        <f t="shared" si="1376"/>
        <v>3248.4678900000008</v>
      </c>
      <c r="AA2771" s="934"/>
      <c r="AB2771" s="328"/>
      <c r="AC2771" s="1084">
        <f t="shared" si="1374"/>
        <v>0</v>
      </c>
      <c r="AD2771" s="1099"/>
      <c r="AF2771" s="3389"/>
      <c r="AG2771" s="137">
        <f t="shared" si="1343"/>
        <v>3248467.8900000006</v>
      </c>
    </row>
    <row r="2772" spans="1:33" ht="30" x14ac:dyDescent="0.25">
      <c r="A2772" s="137">
        <v>1</v>
      </c>
      <c r="B2772" s="312" t="s">
        <v>469</v>
      </c>
      <c r="C2772" s="435"/>
      <c r="D2772" s="4"/>
      <c r="E2772" s="568">
        <v>6851</v>
      </c>
      <c r="F2772" s="129">
        <f t="shared" ref="F2772" si="1378">E2772/12*$B$4</f>
        <v>1141.8333333333333</v>
      </c>
      <c r="G2772" s="183">
        <v>756</v>
      </c>
      <c r="H2772" s="187">
        <f t="shared" si="1369"/>
        <v>66.209312509122768</v>
      </c>
      <c r="I2772" s="1514"/>
      <c r="J2772" s="1514"/>
      <c r="K2772" s="122"/>
      <c r="L2772" s="122"/>
      <c r="M2772" s="122"/>
      <c r="N2772" s="122"/>
      <c r="O2772" s="122"/>
      <c r="P2772" s="122"/>
      <c r="Q2772" s="331">
        <v>26033.8</v>
      </c>
      <c r="R2772" s="331">
        <v>26033.8</v>
      </c>
      <c r="S2772" s="328">
        <f>Q2772/12*$B$4+(R2772-Q2772)/11*1</f>
        <v>4338.9666666666662</v>
      </c>
      <c r="T2772" s="331">
        <f>Z2772-Y2772-V2772</f>
        <v>3069.9139200000009</v>
      </c>
      <c r="U2772" s="777"/>
      <c r="V2772" s="331"/>
      <c r="W2772" s="331">
        <f>T2772-S2772</f>
        <v>-1269.0527466666654</v>
      </c>
      <c r="X2772" s="331"/>
      <c r="Y2772" s="331">
        <v>-17.005140000000001</v>
      </c>
      <c r="Z2772" s="331">
        <v>3052.9087800000007</v>
      </c>
      <c r="AA2772" s="934"/>
      <c r="AB2772" s="328"/>
      <c r="AC2772" s="1084">
        <f t="shared" si="1374"/>
        <v>0</v>
      </c>
      <c r="AD2772" s="1099"/>
      <c r="AF2772" s="3389"/>
      <c r="AG2772" s="137">
        <f t="shared" si="1343"/>
        <v>3052908.7800000007</v>
      </c>
    </row>
    <row r="2773" spans="1:33" ht="60" x14ac:dyDescent="0.25">
      <c r="A2773" s="137">
        <v>1</v>
      </c>
      <c r="B2773" s="312" t="s">
        <v>489</v>
      </c>
      <c r="C2773" s="435"/>
      <c r="D2773" s="4"/>
      <c r="E2773" s="567"/>
      <c r="F2773" s="183"/>
      <c r="G2773" s="183"/>
      <c r="H2773" s="187"/>
      <c r="I2773" s="1514"/>
      <c r="J2773" s="1514"/>
      <c r="K2773" s="122"/>
      <c r="L2773" s="122"/>
      <c r="M2773" s="122"/>
      <c r="N2773" s="122"/>
      <c r="O2773" s="122"/>
      <c r="P2773" s="122"/>
      <c r="Q2773" s="331"/>
      <c r="R2773" s="331"/>
      <c r="S2773" s="328"/>
      <c r="T2773" s="331"/>
      <c r="U2773" s="777"/>
      <c r="V2773" s="331"/>
      <c r="W2773" s="331"/>
      <c r="X2773" s="331"/>
      <c r="Y2773" s="331"/>
      <c r="Z2773" s="331"/>
      <c r="AA2773" s="934"/>
      <c r="AB2773" s="328"/>
      <c r="AC2773" s="1084">
        <f t="shared" si="1374"/>
        <v>0</v>
      </c>
      <c r="AD2773" s="1099"/>
      <c r="AF2773" s="3389"/>
      <c r="AG2773" s="137">
        <f t="shared" si="1343"/>
        <v>0</v>
      </c>
    </row>
    <row r="2774" spans="1:33" ht="30" x14ac:dyDescent="0.25">
      <c r="A2774" s="137">
        <v>1</v>
      </c>
      <c r="B2774" s="312" t="s">
        <v>470</v>
      </c>
      <c r="C2774" s="435"/>
      <c r="D2774" s="4"/>
      <c r="E2774" s="498">
        <v>1037</v>
      </c>
      <c r="F2774" s="129">
        <f t="shared" ref="F2774" si="1379">E2774/12*$B$4</f>
        <v>172.83333333333334</v>
      </c>
      <c r="G2774" s="183">
        <v>81</v>
      </c>
      <c r="H2774" s="187">
        <f>G2774/F2774*100</f>
        <v>46.865959498553515</v>
      </c>
      <c r="I2774" s="1514"/>
      <c r="J2774" s="1514"/>
      <c r="K2774" s="122"/>
      <c r="L2774" s="122"/>
      <c r="M2774" s="122"/>
      <c r="N2774" s="122"/>
      <c r="O2774" s="122"/>
      <c r="P2774" s="122"/>
      <c r="Q2774" s="331">
        <v>1836.69326</v>
      </c>
      <c r="R2774" s="331">
        <v>1836.69326</v>
      </c>
      <c r="S2774" s="328">
        <f>Q2774/12*$B$4+(R2774-Q2774)/11*1</f>
        <v>306.11554333333333</v>
      </c>
      <c r="T2774" s="331">
        <f>Z2774-Y2774-V2774</f>
        <v>195.55910999999998</v>
      </c>
      <c r="U2774" s="777"/>
      <c r="V2774" s="331"/>
      <c r="W2774" s="331">
        <f>T2774-S2774</f>
        <v>-110.55643333333336</v>
      </c>
      <c r="X2774" s="331"/>
      <c r="Y2774" s="331">
        <v>0</v>
      </c>
      <c r="Z2774" s="331">
        <v>195.55910999999998</v>
      </c>
      <c r="AA2774" s="934"/>
      <c r="AB2774" s="328"/>
      <c r="AC2774" s="1084">
        <f t="shared" si="1374"/>
        <v>0</v>
      </c>
      <c r="AD2774" s="1099"/>
      <c r="AF2774" s="3389"/>
      <c r="AG2774" s="137">
        <f t="shared" si="1343"/>
        <v>195559.11</v>
      </c>
    </row>
    <row r="2775" spans="1:33" ht="30" x14ac:dyDescent="0.25">
      <c r="A2775" s="137">
        <v>1</v>
      </c>
      <c r="B2775" s="312" t="s">
        <v>471</v>
      </c>
      <c r="C2775" s="435"/>
      <c r="D2775" s="4"/>
      <c r="E2775" s="567"/>
      <c r="F2775" s="123"/>
      <c r="G2775" s="183"/>
      <c r="H2775" s="187"/>
      <c r="I2775" s="1514"/>
      <c r="J2775" s="1514"/>
      <c r="K2775" s="122"/>
      <c r="L2775" s="122"/>
      <c r="M2775" s="122"/>
      <c r="N2775" s="122"/>
      <c r="O2775" s="122"/>
      <c r="P2775" s="122"/>
      <c r="Q2775" s="331"/>
      <c r="R2775" s="331"/>
      <c r="S2775" s="328"/>
      <c r="T2775" s="331">
        <f>Z2775-Y2775-V2775</f>
        <v>0</v>
      </c>
      <c r="U2775" s="777"/>
      <c r="V2775" s="331"/>
      <c r="W2775" s="331">
        <f>T2775-S2775</f>
        <v>0</v>
      </c>
      <c r="X2775" s="331"/>
      <c r="Y2775" s="331">
        <v>0</v>
      </c>
      <c r="Z2775" s="331">
        <v>0</v>
      </c>
      <c r="AA2775" s="934"/>
      <c r="AB2775" s="328"/>
      <c r="AC2775" s="1084">
        <f t="shared" si="1374"/>
        <v>0</v>
      </c>
      <c r="AD2775" s="1099"/>
      <c r="AF2775" s="3389"/>
      <c r="AG2775" s="137">
        <f t="shared" si="1343"/>
        <v>0</v>
      </c>
    </row>
    <row r="2776" spans="1:33" ht="45" x14ac:dyDescent="0.25">
      <c r="A2776" s="137">
        <v>1</v>
      </c>
      <c r="B2776" s="312" t="s">
        <v>472</v>
      </c>
      <c r="C2776" s="435"/>
      <c r="D2776" s="4"/>
      <c r="E2776" s="568">
        <v>26</v>
      </c>
      <c r="F2776" s="129">
        <f t="shared" ref="F2776:F2777" si="1380">E2776/12*$B$4</f>
        <v>4.333333333333333</v>
      </c>
      <c r="G2776" s="183"/>
      <c r="H2776" s="187">
        <f t="shared" ref="H2776:H2782" si="1381">G2776/F2776*100</f>
        <v>0</v>
      </c>
      <c r="I2776" s="1514"/>
      <c r="J2776" s="1514"/>
      <c r="K2776" s="122"/>
      <c r="L2776" s="122"/>
      <c r="M2776" s="122"/>
      <c r="N2776" s="122"/>
      <c r="O2776" s="122"/>
      <c r="P2776" s="122"/>
      <c r="Q2776" s="331">
        <v>204.399</v>
      </c>
      <c r="R2776" s="331">
        <v>204.399</v>
      </c>
      <c r="S2776" s="328">
        <f t="shared" ref="S2776:S2777" si="1382">Q2776/12*$B$4+(R2776-Q2776)/11*1</f>
        <v>34.066499999999998</v>
      </c>
      <c r="T2776" s="331">
        <f>Z2776-Y2776-V2776</f>
        <v>0</v>
      </c>
      <c r="U2776" s="777"/>
      <c r="V2776" s="331"/>
      <c r="W2776" s="331">
        <f>T2776-S2776</f>
        <v>-34.066499999999998</v>
      </c>
      <c r="X2776" s="331"/>
      <c r="Y2776" s="331">
        <v>0</v>
      </c>
      <c r="Z2776" s="331">
        <v>0</v>
      </c>
      <c r="AA2776" s="934"/>
      <c r="AB2776" s="328"/>
      <c r="AC2776" s="1084">
        <f t="shared" si="1374"/>
        <v>0</v>
      </c>
      <c r="AD2776" s="1099"/>
      <c r="AF2776" s="3389"/>
      <c r="AG2776" s="137">
        <f t="shared" si="1343"/>
        <v>0</v>
      </c>
    </row>
    <row r="2777" spans="1:33" ht="30" x14ac:dyDescent="0.25">
      <c r="A2777" s="137">
        <v>1</v>
      </c>
      <c r="B2777" s="312" t="s">
        <v>473</v>
      </c>
      <c r="C2777" s="435"/>
      <c r="D2777" s="4"/>
      <c r="E2777" s="569">
        <v>182</v>
      </c>
      <c r="F2777" s="123">
        <f t="shared" si="1380"/>
        <v>30.333333333333332</v>
      </c>
      <c r="G2777" s="183"/>
      <c r="H2777" s="187">
        <f t="shared" si="1381"/>
        <v>0</v>
      </c>
      <c r="I2777" s="1514"/>
      <c r="J2777" s="1514"/>
      <c r="K2777" s="122"/>
      <c r="L2777" s="122"/>
      <c r="M2777" s="122"/>
      <c r="N2777" s="122"/>
      <c r="O2777" s="122"/>
      <c r="P2777" s="122"/>
      <c r="Q2777" s="331">
        <v>1430.7929999999999</v>
      </c>
      <c r="R2777" s="331">
        <v>1430.7929999999999</v>
      </c>
      <c r="S2777" s="328">
        <f t="shared" si="1382"/>
        <v>238.46549999999999</v>
      </c>
      <c r="T2777" s="331">
        <f>Z2777-Y2777-V2777</f>
        <v>0</v>
      </c>
      <c r="U2777" s="777"/>
      <c r="V2777" s="331"/>
      <c r="W2777" s="331">
        <f>T2777-S2777</f>
        <v>-238.46549999999999</v>
      </c>
      <c r="X2777" s="331"/>
      <c r="Y2777" s="331">
        <v>0</v>
      </c>
      <c r="Z2777" s="331">
        <v>0</v>
      </c>
      <c r="AA2777" s="934"/>
      <c r="AB2777" s="328"/>
      <c r="AC2777" s="1084">
        <f t="shared" si="1374"/>
        <v>0</v>
      </c>
      <c r="AD2777" s="1099"/>
      <c r="AF2777" s="3389"/>
      <c r="AG2777" s="137">
        <f t="shared" si="1343"/>
        <v>0</v>
      </c>
    </row>
    <row r="2778" spans="1:33" ht="45" x14ac:dyDescent="0.25">
      <c r="A2778" s="137">
        <v>1</v>
      </c>
      <c r="B2778" s="473" t="s">
        <v>273</v>
      </c>
      <c r="C2778" s="435"/>
      <c r="D2778" s="4"/>
      <c r="E2778" s="546">
        <f>SUM(E2779:E2781)</f>
        <v>7377</v>
      </c>
      <c r="F2778" s="546">
        <f t="shared" ref="F2778:G2778" si="1383">SUM(F2779:F2781)</f>
        <v>1229.5</v>
      </c>
      <c r="G2778" s="546">
        <f t="shared" si="1383"/>
        <v>1081</v>
      </c>
      <c r="H2778" s="187">
        <f t="shared" si="1381"/>
        <v>87.921919479463199</v>
      </c>
      <c r="I2778" s="1514"/>
      <c r="J2778" s="1514"/>
      <c r="K2778" s="122"/>
      <c r="L2778" s="122"/>
      <c r="M2778" s="122"/>
      <c r="N2778" s="122"/>
      <c r="O2778" s="122"/>
      <c r="P2778" s="122"/>
      <c r="Q2778" s="331">
        <f t="shared" ref="Q2778:Z2778" si="1384">SUM(Q2779:Q2781)</f>
        <v>17236.958320000002</v>
      </c>
      <c r="R2778" s="331">
        <f t="shared" ref="R2778" si="1385">SUM(R2779:R2781)</f>
        <v>17236.958320000002</v>
      </c>
      <c r="S2778" s="328">
        <f t="shared" si="1384"/>
        <v>2872.8263866666666</v>
      </c>
      <c r="T2778" s="331">
        <f t="shared" si="1384"/>
        <v>1709.8894799999996</v>
      </c>
      <c r="U2778" s="777">
        <f t="shared" si="1384"/>
        <v>0</v>
      </c>
      <c r="V2778" s="331">
        <f t="shared" si="1384"/>
        <v>0</v>
      </c>
      <c r="W2778" s="331">
        <f t="shared" si="1384"/>
        <v>-1162.9369066666673</v>
      </c>
      <c r="X2778" s="331">
        <f t="shared" si="1384"/>
        <v>0</v>
      </c>
      <c r="Y2778" s="331">
        <f t="shared" si="1384"/>
        <v>0</v>
      </c>
      <c r="Z2778" s="331">
        <f t="shared" si="1384"/>
        <v>1709.8894799999996</v>
      </c>
      <c r="AA2778" s="934"/>
      <c r="AB2778" s="328"/>
      <c r="AC2778" s="1084">
        <f t="shared" si="1374"/>
        <v>0</v>
      </c>
      <c r="AD2778" s="1099"/>
      <c r="AF2778" s="3389"/>
      <c r="AG2778" s="137">
        <f t="shared" si="1343"/>
        <v>1709889.4799999995</v>
      </c>
    </row>
    <row r="2779" spans="1:33" ht="30" x14ac:dyDescent="0.25">
      <c r="A2779" s="137">
        <v>1</v>
      </c>
      <c r="B2779" s="312" t="s">
        <v>474</v>
      </c>
      <c r="C2779" s="435"/>
      <c r="D2779" s="4"/>
      <c r="E2779" s="569">
        <v>2539</v>
      </c>
      <c r="F2779" s="129">
        <f t="shared" ref="F2779:F2781" si="1386">E2779/12*$B$4</f>
        <v>423.16666666666669</v>
      </c>
      <c r="G2779" s="183">
        <v>61</v>
      </c>
      <c r="H2779" s="187">
        <f t="shared" si="1381"/>
        <v>14.415124064592359</v>
      </c>
      <c r="I2779" s="1514"/>
      <c r="J2779" s="1514"/>
      <c r="K2779" s="122"/>
      <c r="L2779" s="122"/>
      <c r="M2779" s="122"/>
      <c r="N2779" s="122"/>
      <c r="O2779" s="122"/>
      <c r="P2779" s="122"/>
      <c r="Q2779" s="331">
        <v>3826.7554100000002</v>
      </c>
      <c r="R2779" s="331">
        <v>3826.7554100000002</v>
      </c>
      <c r="S2779" s="328">
        <f t="shared" ref="S2779:S2782" si="1387">Q2779/12*$B$4+(R2779-Q2779)/11*1</f>
        <v>637.79256833333341</v>
      </c>
      <c r="T2779" s="331">
        <f>Z2779-Y2779-V2779</f>
        <v>90.797719999999998</v>
      </c>
      <c r="U2779" s="777"/>
      <c r="V2779" s="331"/>
      <c r="W2779" s="331">
        <f>T2779-S2779</f>
        <v>-546.99484833333338</v>
      </c>
      <c r="X2779" s="331"/>
      <c r="Y2779" s="331">
        <v>0</v>
      </c>
      <c r="Z2779" s="331">
        <v>90.797719999999998</v>
      </c>
      <c r="AA2779" s="934"/>
      <c r="AB2779" s="328"/>
      <c r="AC2779" s="1084">
        <f t="shared" si="1374"/>
        <v>0</v>
      </c>
      <c r="AD2779" s="1099"/>
      <c r="AF2779" s="3389"/>
      <c r="AG2779" s="137">
        <f t="shared" si="1343"/>
        <v>90797.72</v>
      </c>
    </row>
    <row r="2780" spans="1:33" ht="60" x14ac:dyDescent="0.25">
      <c r="B2780" s="312" t="s">
        <v>475</v>
      </c>
      <c r="C2780" s="435"/>
      <c r="D2780" s="4"/>
      <c r="E2780" s="569">
        <v>3907</v>
      </c>
      <c r="F2780" s="129">
        <f t="shared" si="1386"/>
        <v>651.16666666666663</v>
      </c>
      <c r="G2780" s="183">
        <v>863</v>
      </c>
      <c r="H2780" s="187">
        <f t="shared" si="1381"/>
        <v>132.53135398003585</v>
      </c>
      <c r="I2780" s="1514"/>
      <c r="J2780" s="1514"/>
      <c r="K2780" s="122"/>
      <c r="L2780" s="122"/>
      <c r="M2780" s="122"/>
      <c r="N2780" s="122"/>
      <c r="O2780" s="122"/>
      <c r="P2780" s="122"/>
      <c r="Q2780" s="331">
        <v>12282.24055</v>
      </c>
      <c r="R2780" s="331">
        <v>12282.24055</v>
      </c>
      <c r="S2780" s="328">
        <f t="shared" si="1387"/>
        <v>2047.0400916666667</v>
      </c>
      <c r="T2780" s="331">
        <f>Z2780-Y2780-V2780</f>
        <v>1429.3264899999997</v>
      </c>
      <c r="U2780" s="777"/>
      <c r="V2780" s="331"/>
      <c r="W2780" s="331">
        <f>T2780-S2780</f>
        <v>-617.71360166666705</v>
      </c>
      <c r="X2780" s="331"/>
      <c r="Y2780" s="331">
        <v>0</v>
      </c>
      <c r="Z2780" s="331">
        <v>1429.3264899999997</v>
      </c>
      <c r="AA2780" s="934"/>
      <c r="AB2780" s="328"/>
      <c r="AC2780" s="1084">
        <f t="shared" si="1374"/>
        <v>0</v>
      </c>
      <c r="AD2780" s="1099"/>
      <c r="AF2780" s="3389"/>
      <c r="AG2780" s="137">
        <f t="shared" si="1343"/>
        <v>1429326.4899999998</v>
      </c>
    </row>
    <row r="2781" spans="1:33" ht="45" x14ac:dyDescent="0.25">
      <c r="B2781" s="312" t="s">
        <v>476</v>
      </c>
      <c r="C2781" s="435"/>
      <c r="D2781" s="4"/>
      <c r="E2781" s="569">
        <v>931</v>
      </c>
      <c r="F2781" s="129">
        <f t="shared" si="1386"/>
        <v>155.16666666666666</v>
      </c>
      <c r="G2781" s="183">
        <v>157</v>
      </c>
      <c r="H2781" s="187">
        <f t="shared" si="1381"/>
        <v>101.18152524167563</v>
      </c>
      <c r="I2781" s="1514"/>
      <c r="J2781" s="1514"/>
      <c r="K2781" s="122"/>
      <c r="L2781" s="122"/>
      <c r="M2781" s="122"/>
      <c r="N2781" s="122"/>
      <c r="O2781" s="122"/>
      <c r="P2781" s="122"/>
      <c r="Q2781" s="331">
        <v>1127.9623599999998</v>
      </c>
      <c r="R2781" s="331">
        <v>1127.9623599999998</v>
      </c>
      <c r="S2781" s="862">
        <f t="shared" si="1387"/>
        <v>187.99372666666662</v>
      </c>
      <c r="T2781" s="331">
        <f>Z2781-Y2781-V2781</f>
        <v>189.76526999999996</v>
      </c>
      <c r="U2781" s="777"/>
      <c r="V2781" s="331"/>
      <c r="W2781" s="331">
        <f>T2781-S2781</f>
        <v>1.7715433333333408</v>
      </c>
      <c r="X2781" s="331"/>
      <c r="Y2781" s="331">
        <v>0</v>
      </c>
      <c r="Z2781" s="331">
        <v>189.76526999999996</v>
      </c>
      <c r="AA2781" s="934"/>
      <c r="AB2781" s="328"/>
      <c r="AC2781" s="1084">
        <f t="shared" si="1374"/>
        <v>0</v>
      </c>
      <c r="AD2781" s="1099"/>
      <c r="AF2781" s="3389"/>
      <c r="AG2781" s="137">
        <f t="shared" si="1343"/>
        <v>189765.26999999996</v>
      </c>
    </row>
    <row r="2782" spans="1:33" ht="29.25" x14ac:dyDescent="0.25">
      <c r="A2782" s="137">
        <v>1</v>
      </c>
      <c r="B2782" s="2261" t="s">
        <v>311</v>
      </c>
      <c r="C2782" s="435"/>
      <c r="D2782" s="4"/>
      <c r="E2782" s="1038">
        <f>E2789+E2784+E2788+E2787+E2790</f>
        <v>2280.2999999999997</v>
      </c>
      <c r="F2782" s="1038">
        <f t="shared" ref="F2782:G2782" si="1388">F2789+F2784+F2788+F2787+F2790</f>
        <v>380.04999999999995</v>
      </c>
      <c r="G2782" s="1038">
        <f t="shared" si="1388"/>
        <v>942.80500000000006</v>
      </c>
      <c r="H2782" s="187">
        <f t="shared" si="1381"/>
        <v>248.0739376397843</v>
      </c>
      <c r="I2782" s="1514"/>
      <c r="J2782" s="1514"/>
      <c r="K2782" s="122"/>
      <c r="L2782" s="122"/>
      <c r="M2782" s="122"/>
      <c r="N2782" s="122"/>
      <c r="O2782" s="122"/>
      <c r="P2782" s="122"/>
      <c r="Q2782" s="331">
        <v>7533.743199999999</v>
      </c>
      <c r="R2782" s="331">
        <v>7533.743199999999</v>
      </c>
      <c r="S2782" s="328">
        <f t="shared" si="1387"/>
        <v>1255.6238666666666</v>
      </c>
      <c r="T2782" s="331">
        <f>Z2782-Y2782-V2782</f>
        <v>1588.4692700000026</v>
      </c>
      <c r="U2782" s="777"/>
      <c r="V2782" s="331"/>
      <c r="W2782" s="331">
        <f>T2782-S2782</f>
        <v>332.84540333333598</v>
      </c>
      <c r="X2782" s="331"/>
      <c r="Y2782" s="331">
        <v>0</v>
      </c>
      <c r="Z2782" s="331">
        <v>1588.4692700000026</v>
      </c>
      <c r="AA2782" s="934"/>
      <c r="AB2782" s="328"/>
      <c r="AC2782" s="1084">
        <f t="shared" si="1374"/>
        <v>0</v>
      </c>
      <c r="AD2782" s="1099"/>
      <c r="AF2782" s="3389"/>
      <c r="AG2782" s="137">
        <f t="shared" si="1343"/>
        <v>1588469.2700000026</v>
      </c>
    </row>
    <row r="2783" spans="1:33" x14ac:dyDescent="0.25">
      <c r="A2783" s="137">
        <v>1</v>
      </c>
      <c r="B2783" s="312" t="s">
        <v>304</v>
      </c>
      <c r="C2783" s="436"/>
      <c r="D2783" s="4"/>
      <c r="E2783" s="571"/>
      <c r="F2783" s="123"/>
      <c r="G2783" s="183"/>
      <c r="H2783" s="187"/>
      <c r="I2783" s="1514"/>
      <c r="J2783" s="1514"/>
      <c r="K2783" s="122"/>
      <c r="L2783" s="122"/>
      <c r="M2783" s="122"/>
      <c r="N2783" s="122"/>
      <c r="O2783" s="122"/>
      <c r="P2783" s="122"/>
      <c r="Q2783" s="331"/>
      <c r="R2783" s="331"/>
      <c r="S2783" s="328"/>
      <c r="T2783" s="331"/>
      <c r="U2783" s="777"/>
      <c r="V2783" s="331"/>
      <c r="W2783" s="331"/>
      <c r="X2783" s="331"/>
      <c r="Y2783" s="331"/>
      <c r="Z2783" s="331"/>
      <c r="AA2783" s="934"/>
      <c r="AB2783" s="328"/>
      <c r="AC2783" s="1084">
        <f t="shared" si="1374"/>
        <v>0</v>
      </c>
      <c r="AD2783" s="1099"/>
      <c r="AF2783" s="3389"/>
      <c r="AG2783" s="137">
        <f t="shared" si="1343"/>
        <v>0</v>
      </c>
    </row>
    <row r="2784" spans="1:33" ht="30" x14ac:dyDescent="0.25">
      <c r="A2784" s="137">
        <v>1</v>
      </c>
      <c r="B2784" s="473" t="s">
        <v>452</v>
      </c>
      <c r="C2784" s="454"/>
      <c r="D2784" s="4"/>
      <c r="E2784" s="571">
        <f>E2785+E2786/4</f>
        <v>225</v>
      </c>
      <c r="F2784" s="129">
        <f t="shared" ref="F2784" si="1389">E2784/12*$B$4</f>
        <v>37.5</v>
      </c>
      <c r="G2784" s="183">
        <f>G2785+G2786/4</f>
        <v>345.80500000000001</v>
      </c>
      <c r="H2784" s="187">
        <f>G2784/F2784*100</f>
        <v>922.14666666666665</v>
      </c>
      <c r="I2784" s="1514"/>
      <c r="J2784" s="1514"/>
      <c r="K2784" s="122"/>
      <c r="L2784" s="122"/>
      <c r="M2784" s="122"/>
      <c r="N2784" s="122"/>
      <c r="O2784" s="122"/>
      <c r="P2784" s="122"/>
      <c r="Q2784" s="331"/>
      <c r="R2784" s="331"/>
      <c r="S2784" s="328"/>
      <c r="T2784" s="331"/>
      <c r="U2784" s="777"/>
      <c r="V2784" s="331"/>
      <c r="W2784" s="331"/>
      <c r="X2784" s="331"/>
      <c r="Y2784" s="331"/>
      <c r="Z2784" s="331"/>
      <c r="AA2784" s="934"/>
      <c r="AB2784" s="328"/>
      <c r="AC2784" s="1084">
        <f t="shared" si="1374"/>
        <v>0</v>
      </c>
      <c r="AD2784" s="1099"/>
      <c r="AF2784" s="3389"/>
      <c r="AG2784" s="137">
        <f t="shared" si="1343"/>
        <v>0</v>
      </c>
    </row>
    <row r="2785" spans="1:33" s="151" customFormat="1" x14ac:dyDescent="0.25">
      <c r="A2785" s="137">
        <v>1</v>
      </c>
      <c r="B2785" s="312" t="s">
        <v>453</v>
      </c>
      <c r="C2785" s="435"/>
      <c r="D2785" s="4"/>
      <c r="E2785" s="548"/>
      <c r="F2785" s="123"/>
      <c r="G2785" s="183"/>
      <c r="H2785" s="187"/>
      <c r="I2785" s="1514"/>
      <c r="J2785" s="1514"/>
      <c r="K2785" s="122"/>
      <c r="L2785" s="122"/>
      <c r="M2785" s="122"/>
      <c r="N2785" s="122"/>
      <c r="O2785" s="122"/>
      <c r="P2785" s="122"/>
      <c r="Q2785" s="332"/>
      <c r="R2785" s="332"/>
      <c r="S2785" s="866"/>
      <c r="T2785" s="331"/>
      <c r="U2785" s="1131"/>
      <c r="V2785" s="331"/>
      <c r="W2785" s="331"/>
      <c r="X2785" s="331"/>
      <c r="Y2785" s="331"/>
      <c r="Z2785" s="332"/>
      <c r="AA2785" s="934"/>
      <c r="AB2785" s="866"/>
      <c r="AC2785" s="1084">
        <f t="shared" si="1374"/>
        <v>0</v>
      </c>
      <c r="AD2785" s="1099"/>
      <c r="AF2785" s="3389"/>
      <c r="AG2785" s="151">
        <f t="shared" si="1343"/>
        <v>0</v>
      </c>
    </row>
    <row r="2786" spans="1:33" ht="30" x14ac:dyDescent="0.25">
      <c r="A2786" s="137">
        <v>1</v>
      </c>
      <c r="B2786" s="312" t="s">
        <v>454</v>
      </c>
      <c r="C2786" s="146"/>
      <c r="D2786" s="525"/>
      <c r="E2786" s="569">
        <v>900</v>
      </c>
      <c r="F2786" s="129">
        <f t="shared" ref="F2786" si="1390">E2786/12*$B$4</f>
        <v>150</v>
      </c>
      <c r="G2786" s="183">
        <v>1383.22</v>
      </c>
      <c r="H2786" s="187">
        <f>G2786/F2786*100</f>
        <v>922.14666666666665</v>
      </c>
      <c r="I2786" s="831"/>
      <c r="J2786" s="1514"/>
      <c r="K2786" s="122"/>
      <c r="L2786" s="122"/>
      <c r="M2786" s="122"/>
      <c r="N2786" s="122"/>
      <c r="O2786" s="122"/>
      <c r="P2786" s="122"/>
      <c r="Q2786" s="332"/>
      <c r="R2786" s="332"/>
      <c r="S2786" s="328">
        <f>Q2786/12*$B$4</f>
        <v>0</v>
      </c>
      <c r="T2786" s="333">
        <f>Z2786-Y2786</f>
        <v>0</v>
      </c>
      <c r="U2786" s="777"/>
      <c r="V2786" s="333"/>
      <c r="W2786" s="333">
        <f>T2786-S2786</f>
        <v>0</v>
      </c>
      <c r="X2786" s="333"/>
      <c r="Y2786" s="333"/>
      <c r="Z2786" s="332"/>
      <c r="AA2786" s="938"/>
      <c r="AB2786" s="866"/>
      <c r="AC2786" s="1084">
        <f t="shared" si="1374"/>
        <v>0</v>
      </c>
      <c r="AD2786" s="1099"/>
      <c r="AF2786" s="3389"/>
      <c r="AG2786" s="137">
        <f t="shared" si="1343"/>
        <v>0</v>
      </c>
    </row>
    <row r="2787" spans="1:33" ht="60" x14ac:dyDescent="0.25">
      <c r="A2787" s="137">
        <v>1</v>
      </c>
      <c r="B2787" s="312" t="s">
        <v>456</v>
      </c>
      <c r="C2787" s="435"/>
      <c r="D2787" s="4"/>
      <c r="E2787" s="1038"/>
      <c r="F2787" s="183"/>
      <c r="G2787" s="183"/>
      <c r="H2787" s="187"/>
      <c r="I2787" s="1514"/>
      <c r="J2787" s="1514"/>
      <c r="K2787" s="122"/>
      <c r="L2787" s="122"/>
      <c r="M2787" s="122"/>
      <c r="N2787" s="122"/>
      <c r="O2787" s="122"/>
      <c r="P2787" s="122"/>
      <c r="Q2787" s="331"/>
      <c r="R2787" s="331"/>
      <c r="S2787" s="328"/>
      <c r="T2787" s="331"/>
      <c r="U2787" s="777"/>
      <c r="V2787" s="331"/>
      <c r="W2787" s="331"/>
      <c r="X2787" s="331"/>
      <c r="Y2787" s="331"/>
      <c r="Z2787" s="331"/>
      <c r="AA2787" s="934"/>
      <c r="AB2787" s="328"/>
      <c r="AC2787" s="1084">
        <f t="shared" si="1374"/>
        <v>0</v>
      </c>
      <c r="AD2787" s="1099"/>
      <c r="AF2787" s="3389"/>
      <c r="AG2787" s="137">
        <f t="shared" si="1343"/>
        <v>0</v>
      </c>
    </row>
    <row r="2788" spans="1:33" ht="45" x14ac:dyDescent="0.25">
      <c r="A2788" s="137">
        <v>1</v>
      </c>
      <c r="B2788" s="311" t="s">
        <v>457</v>
      </c>
      <c r="C2788" s="435"/>
      <c r="D2788" s="4"/>
      <c r="E2788" s="171"/>
      <c r="F2788" s="123"/>
      <c r="G2788" s="183"/>
      <c r="H2788" s="187"/>
      <c r="I2788" s="1514"/>
      <c r="J2788" s="1514"/>
      <c r="K2788" s="122"/>
      <c r="L2788" s="122"/>
      <c r="M2788" s="122"/>
      <c r="N2788" s="122"/>
      <c r="O2788" s="122"/>
      <c r="P2788" s="122"/>
      <c r="Q2788" s="331"/>
      <c r="R2788" s="331"/>
      <c r="S2788" s="328"/>
      <c r="T2788" s="331"/>
      <c r="U2788" s="777"/>
      <c r="V2788" s="331"/>
      <c r="W2788" s="331"/>
      <c r="X2788" s="331"/>
      <c r="Y2788" s="331"/>
      <c r="Z2788" s="331"/>
      <c r="AA2788" s="934"/>
      <c r="AB2788" s="328"/>
      <c r="AC2788" s="1084">
        <f t="shared" si="1374"/>
        <v>0</v>
      </c>
      <c r="AD2788" s="1099"/>
      <c r="AF2788" s="3389"/>
      <c r="AG2788" s="137">
        <f t="shared" si="1343"/>
        <v>0</v>
      </c>
    </row>
    <row r="2789" spans="1:33" ht="90" x14ac:dyDescent="0.25">
      <c r="B2789" s="311" t="s">
        <v>458</v>
      </c>
      <c r="C2789" s="435"/>
      <c r="D2789" s="4"/>
      <c r="E2789" s="171"/>
      <c r="F2789" s="129">
        <f t="shared" ref="F2789:F2790" si="1391">E2789/12*$B$4</f>
        <v>0</v>
      </c>
      <c r="G2789" s="183"/>
      <c r="H2789" s="187"/>
      <c r="I2789" s="1514"/>
      <c r="J2789" s="1514"/>
      <c r="K2789" s="122"/>
      <c r="L2789" s="122"/>
      <c r="M2789" s="122"/>
      <c r="N2789" s="122"/>
      <c r="O2789" s="122"/>
      <c r="P2789" s="122"/>
      <c r="Q2789" s="331"/>
      <c r="R2789" s="331"/>
      <c r="S2789" s="328"/>
      <c r="T2789" s="331"/>
      <c r="U2789" s="777"/>
      <c r="V2789" s="331"/>
      <c r="W2789" s="331"/>
      <c r="X2789" s="331"/>
      <c r="Y2789" s="331"/>
      <c r="Z2789" s="331"/>
      <c r="AA2789" s="934"/>
      <c r="AB2789" s="328"/>
      <c r="AC2789" s="1084">
        <f t="shared" si="1374"/>
        <v>0</v>
      </c>
      <c r="AD2789" s="1099"/>
      <c r="AF2789" s="3389"/>
      <c r="AG2789" s="137">
        <f t="shared" si="1343"/>
        <v>0</v>
      </c>
    </row>
    <row r="2790" spans="1:33" ht="30" x14ac:dyDescent="0.25">
      <c r="B2790" s="311" t="s">
        <v>477</v>
      </c>
      <c r="C2790" s="435"/>
      <c r="D2790" s="4"/>
      <c r="E2790" s="171">
        <v>2055.2999999999997</v>
      </c>
      <c r="F2790" s="129">
        <f t="shared" si="1391"/>
        <v>342.54999999999995</v>
      </c>
      <c r="G2790" s="183">
        <v>597</v>
      </c>
      <c r="H2790" s="187">
        <f>G2790/F2790*100</f>
        <v>174.28112684279668</v>
      </c>
      <c r="I2790" s="1514"/>
      <c r="J2790" s="1514"/>
      <c r="K2790" s="122"/>
      <c r="L2790" s="122"/>
      <c r="M2790" s="122"/>
      <c r="N2790" s="122"/>
      <c r="O2790" s="122"/>
      <c r="P2790" s="122"/>
      <c r="Q2790" s="331">
        <v>4829.25</v>
      </c>
      <c r="R2790" s="331">
        <v>4829.25</v>
      </c>
      <c r="S2790" s="328">
        <f>Q2790/12*$B$4+(R2790-Q2790)/11*1</f>
        <v>804.875</v>
      </c>
      <c r="T2790" s="331">
        <f>Z2790-Y2790-V2790</f>
        <v>1284.5093899999999</v>
      </c>
      <c r="U2790" s="777"/>
      <c r="V2790" s="331"/>
      <c r="W2790" s="331">
        <f>T2790-S2790</f>
        <v>479.63438999999994</v>
      </c>
      <c r="X2790" s="331"/>
      <c r="Y2790" s="331">
        <v>0</v>
      </c>
      <c r="Z2790" s="331">
        <v>1284.5093899999999</v>
      </c>
      <c r="AA2790" s="934"/>
      <c r="AB2790" s="328"/>
      <c r="AC2790" s="1084">
        <f t="shared" si="1374"/>
        <v>0</v>
      </c>
      <c r="AD2790" s="1099"/>
      <c r="AF2790" s="3389"/>
      <c r="AG2790" s="137">
        <f t="shared" si="1343"/>
        <v>1284509.3899999999</v>
      </c>
    </row>
    <row r="2791" spans="1:33" ht="29.25" x14ac:dyDescent="0.25">
      <c r="A2791" s="137">
        <v>1</v>
      </c>
      <c r="B2791" s="525" t="s">
        <v>312</v>
      </c>
      <c r="C2791" s="435"/>
      <c r="D2791" s="4"/>
      <c r="E2791" s="221">
        <f>E2792+E2793</f>
        <v>2866.4893617021276</v>
      </c>
      <c r="F2791" s="183">
        <f>F2792+F2793</f>
        <v>477.74822695035454</v>
      </c>
      <c r="G2791" s="183">
        <f>G2792+G2793</f>
        <v>477.41702127659568</v>
      </c>
      <c r="H2791" s="187">
        <f>G2791/F2791*100</f>
        <v>99.930673594358879</v>
      </c>
      <c r="I2791" s="1514"/>
      <c r="J2791" s="1514"/>
      <c r="K2791" s="122"/>
      <c r="L2791" s="122"/>
      <c r="M2791" s="122"/>
      <c r="N2791" s="122"/>
      <c r="O2791" s="122"/>
      <c r="P2791" s="122"/>
      <c r="Q2791" s="331"/>
      <c r="R2791" s="331"/>
      <c r="S2791" s="328"/>
      <c r="T2791" s="331"/>
      <c r="U2791" s="777"/>
      <c r="V2791" s="331"/>
      <c r="W2791" s="331"/>
      <c r="X2791" s="331"/>
      <c r="Y2791" s="331"/>
      <c r="Z2791" s="331"/>
      <c r="AA2791" s="934"/>
      <c r="AB2791" s="328"/>
      <c r="AC2791" s="1084">
        <f t="shared" si="1374"/>
        <v>0</v>
      </c>
      <c r="AD2791" s="1099"/>
      <c r="AF2791" s="3389"/>
      <c r="AG2791" s="137">
        <f t="shared" si="1343"/>
        <v>0</v>
      </c>
    </row>
    <row r="2792" spans="1:33" x14ac:dyDescent="0.25">
      <c r="A2792" s="137">
        <v>1</v>
      </c>
      <c r="B2792" s="525" t="s">
        <v>320</v>
      </c>
      <c r="C2792" s="435"/>
      <c r="D2792" s="4"/>
      <c r="E2792" s="221"/>
      <c r="F2792" s="123"/>
      <c r="G2792" s="183"/>
      <c r="H2792" s="187"/>
      <c r="I2792" s="1514"/>
      <c r="J2792" s="1514"/>
      <c r="K2792" s="122"/>
      <c r="L2792" s="122"/>
      <c r="M2792" s="122"/>
      <c r="N2792" s="122"/>
      <c r="O2792" s="122"/>
      <c r="P2792" s="122"/>
      <c r="Q2792" s="331"/>
      <c r="R2792" s="331"/>
      <c r="S2792" s="328"/>
      <c r="T2792" s="331"/>
      <c r="U2792" s="777"/>
      <c r="V2792" s="331"/>
      <c r="W2792" s="331"/>
      <c r="X2792" s="331"/>
      <c r="Y2792" s="331"/>
      <c r="Z2792" s="331"/>
      <c r="AA2792" s="934"/>
      <c r="AB2792" s="328"/>
      <c r="AC2792" s="1084">
        <f t="shared" si="1374"/>
        <v>0</v>
      </c>
      <c r="AD2792" s="1099"/>
      <c r="AF2792" s="3389"/>
      <c r="AG2792" s="137">
        <f t="shared" si="1343"/>
        <v>0</v>
      </c>
    </row>
    <row r="2793" spans="1:33" x14ac:dyDescent="0.25">
      <c r="A2793" s="137">
        <v>1</v>
      </c>
      <c r="B2793" s="4" t="s">
        <v>321</v>
      </c>
      <c r="C2793" s="435"/>
      <c r="D2793" s="4"/>
      <c r="E2793" s="221">
        <f>E2794/9.4</f>
        <v>2866.4893617021276</v>
      </c>
      <c r="F2793" s="123">
        <f>F2794/9.4</f>
        <v>477.74822695035454</v>
      </c>
      <c r="G2793" s="183">
        <f>G2794/9.4</f>
        <v>477.41702127659568</v>
      </c>
      <c r="H2793" s="187">
        <f t="shared" ref="H2793:H2805" si="1392">G2793/F2793*100</f>
        <v>99.930673594358879</v>
      </c>
      <c r="I2793" s="1514"/>
      <c r="J2793" s="1514"/>
      <c r="K2793" s="122"/>
      <c r="L2793" s="122"/>
      <c r="M2793" s="122"/>
      <c r="N2793" s="122"/>
      <c r="O2793" s="122"/>
      <c r="P2793" s="122"/>
      <c r="Q2793" s="331"/>
      <c r="R2793" s="331"/>
      <c r="S2793" s="328"/>
      <c r="T2793" s="331"/>
      <c r="U2793" s="777"/>
      <c r="V2793" s="331"/>
      <c r="W2793" s="331"/>
      <c r="X2793" s="331"/>
      <c r="Y2793" s="331"/>
      <c r="Z2793" s="331"/>
      <c r="AA2793" s="934"/>
      <c r="AB2793" s="328"/>
      <c r="AC2793" s="1084">
        <f t="shared" si="1374"/>
        <v>0</v>
      </c>
      <c r="AD2793" s="1099"/>
      <c r="AF2793" s="3389"/>
      <c r="AG2793" s="137">
        <f t="shared" si="1343"/>
        <v>0</v>
      </c>
    </row>
    <row r="2794" spans="1:33" x14ac:dyDescent="0.25">
      <c r="A2794" s="137">
        <v>1</v>
      </c>
      <c r="B2794" s="539" t="s">
        <v>322</v>
      </c>
      <c r="C2794" s="435"/>
      <c r="D2794" s="4"/>
      <c r="E2794" s="221">
        <v>26945</v>
      </c>
      <c r="F2794" s="123">
        <f>E2794/12*$B$4</f>
        <v>4490.833333333333</v>
      </c>
      <c r="G2794" s="183">
        <v>4487.7199999999993</v>
      </c>
      <c r="H2794" s="187">
        <f t="shared" si="1392"/>
        <v>99.930673594358879</v>
      </c>
      <c r="I2794" s="1514"/>
      <c r="J2794" s="1514"/>
      <c r="K2794" s="122"/>
      <c r="L2794" s="122"/>
      <c r="M2794" s="122"/>
      <c r="N2794" s="122"/>
      <c r="O2794" s="122"/>
      <c r="P2794" s="122"/>
      <c r="Q2794" s="331"/>
      <c r="R2794" s="331"/>
      <c r="S2794" s="328"/>
      <c r="T2794" s="331"/>
      <c r="U2794" s="777"/>
      <c r="V2794" s="331"/>
      <c r="W2794" s="331"/>
      <c r="X2794" s="331"/>
      <c r="Y2794" s="331"/>
      <c r="Z2794" s="331"/>
      <c r="AA2794" s="934"/>
      <c r="AB2794" s="328"/>
      <c r="AC2794" s="1084">
        <f t="shared" si="1374"/>
        <v>0</v>
      </c>
      <c r="AD2794" s="1099"/>
      <c r="AF2794" s="3389"/>
      <c r="AG2794" s="137">
        <f t="shared" si="1343"/>
        <v>0</v>
      </c>
    </row>
    <row r="2795" spans="1:33" x14ac:dyDescent="0.25">
      <c r="A2795" s="137">
        <v>1</v>
      </c>
      <c r="B2795" s="513" t="s">
        <v>217</v>
      </c>
      <c r="C2795" s="435"/>
      <c r="D2795" s="4"/>
      <c r="E2795" s="245">
        <f>SUM(E2796:E2799)</f>
        <v>2650</v>
      </c>
      <c r="F2795" s="528">
        <f t="shared" ref="F2795:G2795" si="1393">SUM(F2796:F2799)</f>
        <v>441</v>
      </c>
      <c r="G2795" s="750">
        <f t="shared" si="1393"/>
        <v>622</v>
      </c>
      <c r="H2795" s="526">
        <f t="shared" si="1392"/>
        <v>141.04308390022675</v>
      </c>
      <c r="I2795" s="1514"/>
      <c r="J2795" s="1514"/>
      <c r="K2795" s="122"/>
      <c r="L2795" s="122"/>
      <c r="M2795" s="122"/>
      <c r="N2795" s="122"/>
      <c r="O2795" s="122"/>
      <c r="P2795" s="122"/>
      <c r="Q2795" s="331">
        <v>3203.2244999999998</v>
      </c>
      <c r="R2795" s="331">
        <v>3203.2244999999998</v>
      </c>
      <c r="S2795" s="862">
        <f>Q2795/12*$B$4+(R2795-Q2795)/11*1</f>
        <v>533.87074999999993</v>
      </c>
      <c r="T2795" s="331">
        <f>Z2795-Y2795-V2795</f>
        <v>685.48311000000012</v>
      </c>
      <c r="U2795" s="777"/>
      <c r="V2795" s="331"/>
      <c r="W2795" s="331">
        <f>T2795-S2795</f>
        <v>151.61236000000019</v>
      </c>
      <c r="X2795" s="331"/>
      <c r="Y2795" s="331">
        <v>0</v>
      </c>
      <c r="Z2795" s="331">
        <v>685.48311000000012</v>
      </c>
      <c r="AA2795" s="934"/>
      <c r="AB2795" s="328"/>
      <c r="AC2795" s="1084">
        <f t="shared" si="1374"/>
        <v>0</v>
      </c>
      <c r="AD2795" s="1099"/>
      <c r="AF2795" s="3389"/>
      <c r="AG2795" s="137">
        <f t="shared" si="1343"/>
        <v>685483.1100000001</v>
      </c>
    </row>
    <row r="2796" spans="1:33" x14ac:dyDescent="0.25">
      <c r="B2796" s="168" t="s">
        <v>65</v>
      </c>
      <c r="C2796" s="435"/>
      <c r="D2796" s="4"/>
      <c r="E2796" s="221">
        <v>600</v>
      </c>
      <c r="F2796" s="123">
        <f>ROUND(E2796/12*$B$4,0)</f>
        <v>100</v>
      </c>
      <c r="G2796" s="183">
        <v>220</v>
      </c>
      <c r="H2796" s="187">
        <f>G2796/F2796*100</f>
        <v>220.00000000000003</v>
      </c>
      <c r="I2796" s="1514"/>
      <c r="J2796" s="1514"/>
      <c r="K2796" s="122"/>
      <c r="L2796" s="122"/>
      <c r="M2796" s="122"/>
      <c r="N2796" s="122"/>
      <c r="O2796" s="122"/>
      <c r="P2796" s="122"/>
      <c r="Q2796" s="331"/>
      <c r="R2796" s="331"/>
      <c r="S2796" s="328"/>
      <c r="T2796" s="331"/>
      <c r="U2796" s="777"/>
      <c r="V2796" s="331"/>
      <c r="W2796" s="331"/>
      <c r="X2796" s="331"/>
      <c r="Y2796" s="331"/>
      <c r="Z2796" s="331"/>
      <c r="AA2796" s="934"/>
      <c r="AB2796" s="328"/>
      <c r="AC2796" s="1084">
        <f>T2796-S2796-W2796</f>
        <v>0</v>
      </c>
      <c r="AD2796" s="1099"/>
      <c r="AF2796" s="3389"/>
      <c r="AG2796" s="137">
        <f t="shared" si="1343"/>
        <v>0</v>
      </c>
    </row>
    <row r="2797" spans="1:33" s="2266" customFormat="1" ht="30" x14ac:dyDescent="0.25">
      <c r="B2797" s="168" t="s">
        <v>259</v>
      </c>
      <c r="C2797" s="436"/>
      <c r="D2797" s="4"/>
      <c r="E2797" s="238">
        <v>1400</v>
      </c>
      <c r="F2797" s="126">
        <f>ROUND(E2797/12*$B$4,0)</f>
        <v>233</v>
      </c>
      <c r="G2797" s="126">
        <v>271</v>
      </c>
      <c r="H2797" s="187">
        <f>G2797/F2797*100</f>
        <v>116.30901287553648</v>
      </c>
      <c r="I2797" s="1514"/>
      <c r="J2797" s="1514"/>
      <c r="K2797" s="122"/>
      <c r="L2797" s="122"/>
      <c r="M2797" s="122"/>
      <c r="N2797" s="122"/>
      <c r="O2797" s="122"/>
      <c r="P2797" s="122"/>
      <c r="Q2797" s="331"/>
      <c r="R2797" s="331"/>
      <c r="S2797" s="862"/>
      <c r="T2797" s="331"/>
      <c r="U2797" s="777"/>
      <c r="V2797" s="331"/>
      <c r="W2797" s="331"/>
      <c r="X2797" s="331"/>
      <c r="Y2797" s="331"/>
      <c r="Z2797" s="331"/>
      <c r="AA2797" s="950"/>
      <c r="AB2797" s="328"/>
      <c r="AC2797" s="1084">
        <f>T2797-S2797-W2797</f>
        <v>0</v>
      </c>
      <c r="AD2797" s="1099"/>
      <c r="AF2797" s="3389"/>
      <c r="AG2797" s="2266">
        <f t="shared" ref="AG2797:AG2860" si="1394">Z2797*1000-AF2797</f>
        <v>0</v>
      </c>
    </row>
    <row r="2798" spans="1:33" s="2266" customFormat="1" ht="30" x14ac:dyDescent="0.25">
      <c r="B2798" s="168" t="s">
        <v>275</v>
      </c>
      <c r="C2798" s="435"/>
      <c r="D2798" s="4"/>
      <c r="E2798" s="221">
        <v>350</v>
      </c>
      <c r="F2798" s="123">
        <f>ROUND(E2798/12*$B$4,0)</f>
        <v>58</v>
      </c>
      <c r="G2798" s="183">
        <v>72</v>
      </c>
      <c r="H2798" s="187">
        <f>G2798/F2798*100</f>
        <v>124.13793103448276</v>
      </c>
      <c r="I2798" s="1514"/>
      <c r="J2798" s="1514"/>
      <c r="K2798" s="122"/>
      <c r="L2798" s="122"/>
      <c r="M2798" s="122"/>
      <c r="N2798" s="122"/>
      <c r="O2798" s="122"/>
      <c r="P2798" s="122"/>
      <c r="Q2798" s="331"/>
      <c r="R2798" s="331"/>
      <c r="S2798" s="862"/>
      <c r="T2798" s="331"/>
      <c r="U2798" s="777"/>
      <c r="V2798" s="331"/>
      <c r="W2798" s="331"/>
      <c r="X2798" s="331"/>
      <c r="Y2798" s="331"/>
      <c r="Z2798" s="331"/>
      <c r="AA2798" s="950"/>
      <c r="AB2798" s="328"/>
      <c r="AC2798" s="1084"/>
      <c r="AD2798" s="1099"/>
      <c r="AF2798" s="3389"/>
      <c r="AG2798" s="2266">
        <f t="shared" si="1394"/>
        <v>0</v>
      </c>
    </row>
    <row r="2799" spans="1:33" s="2266" customFormat="1" ht="30" x14ac:dyDescent="0.25">
      <c r="B2799" s="168" t="s">
        <v>71</v>
      </c>
      <c r="C2799" s="435"/>
      <c r="D2799" s="4"/>
      <c r="E2799" s="238">
        <v>300</v>
      </c>
      <c r="F2799" s="126">
        <f>ROUND(E2799/12*$B$4,0)</f>
        <v>50</v>
      </c>
      <c r="G2799" s="2258">
        <v>59</v>
      </c>
      <c r="H2799" s="187">
        <f>G2799/F2799*100</f>
        <v>118</v>
      </c>
      <c r="I2799" s="1514"/>
      <c r="J2799" s="1514"/>
      <c r="K2799" s="122"/>
      <c r="L2799" s="122"/>
      <c r="M2799" s="122"/>
      <c r="N2799" s="122"/>
      <c r="O2799" s="122"/>
      <c r="P2799" s="122"/>
      <c r="Q2799" s="331"/>
      <c r="R2799" s="331"/>
      <c r="S2799" s="328"/>
      <c r="T2799" s="331"/>
      <c r="U2799" s="777"/>
      <c r="V2799" s="331"/>
      <c r="W2799" s="331"/>
      <c r="X2799" s="331"/>
      <c r="Y2799" s="331"/>
      <c r="Z2799" s="331"/>
      <c r="AA2799" s="934"/>
      <c r="AB2799" s="328"/>
      <c r="AC2799" s="1084">
        <f>T2799-S2799-W2799</f>
        <v>0</v>
      </c>
      <c r="AD2799" s="1099"/>
      <c r="AF2799" s="3389"/>
      <c r="AG2799" s="2266">
        <f t="shared" si="1394"/>
        <v>0</v>
      </c>
    </row>
    <row r="2800" spans="1:33" s="2266" customFormat="1" ht="86.25" x14ac:dyDescent="0.25">
      <c r="B2800" s="475" t="s">
        <v>518</v>
      </c>
      <c r="C2800" s="435"/>
      <c r="D2800" s="4"/>
      <c r="E2800" s="546">
        <f>E2766</f>
        <v>5390</v>
      </c>
      <c r="F2800" s="546">
        <f>F2766</f>
        <v>898.33333333333337</v>
      </c>
      <c r="G2800" s="546">
        <f>G2766</f>
        <v>163</v>
      </c>
      <c r="H2800" s="187">
        <f t="shared" si="1392"/>
        <v>18.144712430426715</v>
      </c>
      <c r="I2800" s="1514"/>
      <c r="J2800" s="1514"/>
      <c r="K2800" s="122"/>
      <c r="L2800" s="122"/>
      <c r="M2800" s="122"/>
      <c r="N2800" s="122"/>
      <c r="O2800" s="122"/>
      <c r="P2800" s="122"/>
      <c r="Q2800" s="331">
        <f t="shared" ref="Q2800:Z2800" si="1395">Q2766</f>
        <v>16840.794180000001</v>
      </c>
      <c r="R2800" s="331">
        <f t="shared" ref="R2800" si="1396">R2766</f>
        <v>16840.794180000001</v>
      </c>
      <c r="S2800" s="328">
        <f t="shared" si="1395"/>
        <v>2806.7990300000001</v>
      </c>
      <c r="T2800" s="331">
        <f t="shared" si="1395"/>
        <v>492.24322000000001</v>
      </c>
      <c r="U2800" s="777">
        <f t="shared" si="1395"/>
        <v>0</v>
      </c>
      <c r="V2800" s="331">
        <f t="shared" si="1395"/>
        <v>0</v>
      </c>
      <c r="W2800" s="331">
        <f t="shared" si="1395"/>
        <v>-2314.5558100000003</v>
      </c>
      <c r="X2800" s="331">
        <f t="shared" si="1395"/>
        <v>0</v>
      </c>
      <c r="Y2800" s="331">
        <f t="shared" si="1395"/>
        <v>0</v>
      </c>
      <c r="Z2800" s="331">
        <f t="shared" si="1395"/>
        <v>492.24322000000001</v>
      </c>
      <c r="AA2800" s="934"/>
      <c r="AB2800" s="328"/>
      <c r="AC2800" s="1084">
        <f t="shared" si="1374"/>
        <v>0</v>
      </c>
      <c r="AD2800" s="1099"/>
      <c r="AF2800" s="3389"/>
      <c r="AG2800" s="2266">
        <f t="shared" si="1394"/>
        <v>492243.22000000003</v>
      </c>
    </row>
    <row r="2801" spans="1:33" x14ac:dyDescent="0.25">
      <c r="A2801" s="137">
        <v>1</v>
      </c>
      <c r="B2801" s="475" t="s">
        <v>260</v>
      </c>
      <c r="C2801" s="458"/>
      <c r="D2801" s="4"/>
      <c r="E2801" s="3185">
        <f>E2782+E2753</f>
        <v>31504.3</v>
      </c>
      <c r="F2801" s="3185">
        <f>F2782+F2753</f>
        <v>5250.7166666666672</v>
      </c>
      <c r="G2801" s="3185">
        <f>G2782+G2753</f>
        <v>5466.8050000000003</v>
      </c>
      <c r="H2801" s="526">
        <f t="shared" si="1392"/>
        <v>104.11540646832336</v>
      </c>
      <c r="I2801" s="1514"/>
      <c r="J2801" s="1514"/>
      <c r="K2801" s="122"/>
      <c r="L2801" s="122"/>
      <c r="M2801" s="122"/>
      <c r="N2801" s="122"/>
      <c r="O2801" s="122"/>
      <c r="P2801" s="122"/>
      <c r="Q2801" s="331"/>
      <c r="R2801" s="331"/>
      <c r="S2801" s="328"/>
      <c r="T2801" s="331"/>
      <c r="U2801" s="777"/>
      <c r="V2801" s="331"/>
      <c r="W2801" s="331"/>
      <c r="X2801" s="331"/>
      <c r="Y2801" s="331"/>
      <c r="Z2801" s="331"/>
      <c r="AA2801" s="923"/>
      <c r="AB2801" s="328"/>
      <c r="AC2801" s="1084">
        <f t="shared" si="1374"/>
        <v>0</v>
      </c>
      <c r="AD2801" s="1099"/>
      <c r="AF2801" s="3389"/>
      <c r="AG2801" s="137">
        <f t="shared" si="1394"/>
        <v>0</v>
      </c>
    </row>
    <row r="2802" spans="1:33" ht="29.25" x14ac:dyDescent="0.25">
      <c r="A2802" s="137">
        <v>1</v>
      </c>
      <c r="B2802" s="475" t="s">
        <v>274</v>
      </c>
      <c r="C2802" s="436"/>
      <c r="D2802" s="4"/>
      <c r="E2802" s="3185">
        <f>E2770</f>
        <v>15473</v>
      </c>
      <c r="F2802" s="3185">
        <f>F2770</f>
        <v>2578.833333333333</v>
      </c>
      <c r="G2802" s="3185">
        <f>G2770</f>
        <v>1918</v>
      </c>
      <c r="H2802" s="526">
        <f t="shared" si="1392"/>
        <v>74.374717249402195</v>
      </c>
      <c r="I2802" s="1514"/>
      <c r="J2802" s="1514"/>
      <c r="K2802" s="122"/>
      <c r="L2802" s="122"/>
      <c r="M2802" s="122"/>
      <c r="N2802" s="122"/>
      <c r="O2802" s="122"/>
      <c r="P2802" s="122"/>
      <c r="Q2802" s="331"/>
      <c r="R2802" s="331"/>
      <c r="S2802" s="328"/>
      <c r="T2802" s="331"/>
      <c r="U2802" s="777">
        <f>U2790+U2770</f>
        <v>0</v>
      </c>
      <c r="V2802" s="331"/>
      <c r="W2802" s="331"/>
      <c r="X2802" s="331"/>
      <c r="Y2802" s="331"/>
      <c r="Z2802" s="331"/>
      <c r="AA2802" s="938"/>
      <c r="AB2802" s="328"/>
      <c r="AC2802" s="1084">
        <f t="shared" ref="AC2802:AC2833" si="1397">T2802-S2802-W2802</f>
        <v>0</v>
      </c>
      <c r="AD2802" s="1099"/>
      <c r="AF2802" s="3389"/>
      <c r="AG2802" s="137">
        <f t="shared" si="1394"/>
        <v>0</v>
      </c>
    </row>
    <row r="2803" spans="1:33" ht="29.25" x14ac:dyDescent="0.25">
      <c r="A2803" s="137">
        <v>1</v>
      </c>
      <c r="B2803" s="475" t="s">
        <v>261</v>
      </c>
      <c r="C2803" s="1043"/>
      <c r="D2803" s="1652"/>
      <c r="E2803" s="3185">
        <f>E2791+E2759</f>
        <v>27971.489361702126</v>
      </c>
      <c r="F2803" s="3185">
        <f>F2791+F2759</f>
        <v>4661.9148936170213</v>
      </c>
      <c r="G2803" s="3185">
        <f>G2791+G2759</f>
        <v>3098.4170212765957</v>
      </c>
      <c r="H2803" s="310">
        <f t="shared" si="1392"/>
        <v>66.462324859659532</v>
      </c>
      <c r="I2803" s="1536"/>
      <c r="J2803" s="1536"/>
      <c r="K2803" s="1537"/>
      <c r="L2803" s="1537"/>
      <c r="M2803" s="1537"/>
      <c r="N2803" s="1537"/>
      <c r="O2803" s="1537"/>
      <c r="P2803" s="1537"/>
      <c r="Q2803" s="332"/>
      <c r="R2803" s="332"/>
      <c r="S2803" s="866"/>
      <c r="T2803" s="332"/>
      <c r="U2803" s="1131"/>
      <c r="V2803" s="332"/>
      <c r="W2803" s="332"/>
      <c r="X2803" s="332"/>
      <c r="Y2803" s="332"/>
      <c r="Z2803" s="332"/>
      <c r="AA2803" s="1717"/>
      <c r="AB2803" s="866"/>
      <c r="AC2803" s="1084">
        <f t="shared" si="1397"/>
        <v>0</v>
      </c>
      <c r="AD2803" s="1099"/>
      <c r="AF2803" s="3389"/>
      <c r="AG2803" s="137">
        <f t="shared" si="1394"/>
        <v>0</v>
      </c>
    </row>
    <row r="2804" spans="1:33" s="151" customFormat="1" ht="29.25" x14ac:dyDescent="0.25">
      <c r="A2804" s="137">
        <v>1</v>
      </c>
      <c r="B2804" s="475" t="s">
        <v>262</v>
      </c>
      <c r="C2804" s="1043"/>
      <c r="D2804" s="1652"/>
      <c r="E2804" s="3185">
        <f>E2763+E2764</f>
        <v>5000</v>
      </c>
      <c r="F2804" s="3185">
        <f>F2763+F2764</f>
        <v>833.33333333333337</v>
      </c>
      <c r="G2804" s="3185">
        <f>G2763+G2764</f>
        <v>1054</v>
      </c>
      <c r="H2804" s="310">
        <f t="shared" si="1392"/>
        <v>126.47999999999999</v>
      </c>
      <c r="I2804" s="1536"/>
      <c r="J2804" s="1536"/>
      <c r="K2804" s="1537"/>
      <c r="L2804" s="1537"/>
      <c r="M2804" s="1537"/>
      <c r="N2804" s="1537"/>
      <c r="O2804" s="1537"/>
      <c r="P2804" s="1537"/>
      <c r="Q2804" s="331"/>
      <c r="R2804" s="331"/>
      <c r="S2804" s="862"/>
      <c r="T2804" s="332">
        <f>Z2804-Y2804-V2804</f>
        <v>0</v>
      </c>
      <c r="U2804" s="1131"/>
      <c r="V2804" s="332"/>
      <c r="W2804" s="332">
        <f>T2804-S2804</f>
        <v>0</v>
      </c>
      <c r="X2804" s="332"/>
      <c r="Y2804" s="331"/>
      <c r="Z2804" s="332"/>
      <c r="AA2804" s="1717"/>
      <c r="AB2804" s="866"/>
      <c r="AC2804" s="1084">
        <f t="shared" si="1397"/>
        <v>0</v>
      </c>
      <c r="AD2804" s="1099"/>
      <c r="AF2804" s="3389"/>
      <c r="AG2804" s="151">
        <f t="shared" si="1394"/>
        <v>0</v>
      </c>
    </row>
    <row r="2805" spans="1:33" x14ac:dyDescent="0.25">
      <c r="A2805" s="137">
        <v>1</v>
      </c>
      <c r="B2805" s="476" t="s">
        <v>134</v>
      </c>
      <c r="C2805" s="2063"/>
      <c r="D2805" s="1716"/>
      <c r="E2805" s="3185">
        <f>E2801+E2802+E2804+E2759*2.6+E2794/4.2+E2800*2.6</f>
        <v>137679.7761904762</v>
      </c>
      <c r="F2805" s="3185">
        <f>F2801+F2802+F2804+F2759*2.6+F2794/4.2+F2800*2.6</f>
        <v>22946.629365079367</v>
      </c>
      <c r="G2805" s="3185">
        <f>G2801+G2802+G2804+G2759*2.6+G2794/4.2+G2800*2.6</f>
        <v>16745.709761904764</v>
      </c>
      <c r="H2805" s="526">
        <f t="shared" si="1392"/>
        <v>72.976773605751063</v>
      </c>
      <c r="I2805" s="1514"/>
      <c r="J2805" s="1514"/>
      <c r="K2805" s="1537"/>
      <c r="L2805" s="122"/>
      <c r="M2805" s="122"/>
      <c r="N2805" s="1537"/>
      <c r="O2805" s="1537"/>
      <c r="P2805" s="1537"/>
      <c r="Q2805" s="331">
        <f t="shared" ref="Q2805:Z2805" si="1398">SUM(Q2804,Q2795,Q2790,Q2782,Q2770,Q2766,Q2752,Q2751)</f>
        <v>205012.56712000002</v>
      </c>
      <c r="R2805" s="331">
        <f t="shared" ref="R2805" si="1399">SUM(R2804,R2795,R2790,R2782,R2770,R2766,R2752,R2751)</f>
        <v>205012.56712000002</v>
      </c>
      <c r="S2805" s="867">
        <f t="shared" si="1398"/>
        <v>34168.76118666667</v>
      </c>
      <c r="T2805" s="332">
        <f t="shared" si="1398"/>
        <v>29153.380840000005</v>
      </c>
      <c r="U2805" s="1131">
        <f t="shared" si="1398"/>
        <v>0</v>
      </c>
      <c r="V2805" s="331">
        <f t="shared" si="1398"/>
        <v>0</v>
      </c>
      <c r="W2805" s="331">
        <f t="shared" si="1398"/>
        <v>-5015.3803466666632</v>
      </c>
      <c r="X2805" s="332">
        <f t="shared" si="1398"/>
        <v>0</v>
      </c>
      <c r="Y2805" s="331">
        <f t="shared" si="1398"/>
        <v>-20.476230000000001</v>
      </c>
      <c r="Z2805" s="331">
        <f t="shared" si="1398"/>
        <v>29132.904610000005</v>
      </c>
      <c r="AA2805" s="1717"/>
      <c r="AB2805" s="869"/>
      <c r="AC2805" s="1084">
        <f t="shared" si="1397"/>
        <v>0</v>
      </c>
      <c r="AD2805" s="1099"/>
      <c r="AF2805" s="3389"/>
      <c r="AG2805" s="137">
        <f t="shared" si="1394"/>
        <v>29132904.610000007</v>
      </c>
    </row>
    <row r="2806" spans="1:33" x14ac:dyDescent="0.25">
      <c r="A2806" s="137">
        <v>1</v>
      </c>
      <c r="B2806" s="1153" t="s">
        <v>28</v>
      </c>
      <c r="C2806" s="1505"/>
      <c r="D2806" s="2"/>
      <c r="E2806" s="242"/>
      <c r="F2806" s="838"/>
      <c r="G2806" s="187"/>
      <c r="H2806" s="838"/>
      <c r="I2806" s="1506"/>
      <c r="J2806" s="1506"/>
      <c r="K2806" s="750"/>
      <c r="L2806" s="322"/>
      <c r="M2806" s="322"/>
      <c r="N2806" s="750"/>
      <c r="O2806" s="750"/>
      <c r="P2806" s="750"/>
      <c r="Q2806" s="330"/>
      <c r="R2806" s="330"/>
      <c r="S2806" s="328"/>
      <c r="T2806" s="331"/>
      <c r="U2806" s="777"/>
      <c r="V2806" s="330"/>
      <c r="W2806" s="330"/>
      <c r="X2806" s="331"/>
      <c r="Y2806" s="330"/>
      <c r="Z2806" s="330"/>
      <c r="AA2806" s="954"/>
      <c r="AB2806" s="370"/>
      <c r="AC2806" s="1084">
        <f t="shared" si="1397"/>
        <v>0</v>
      </c>
      <c r="AD2806" s="1099"/>
      <c r="AF2806" s="3389"/>
      <c r="AG2806" s="137">
        <f t="shared" si="1394"/>
        <v>0</v>
      </c>
    </row>
    <row r="2807" spans="1:33" x14ac:dyDescent="0.25">
      <c r="A2807" s="137">
        <v>1</v>
      </c>
      <c r="B2807" s="1036" t="s">
        <v>23</v>
      </c>
      <c r="C2807" s="436"/>
      <c r="D2807" s="187">
        <v>300</v>
      </c>
      <c r="E2807" s="225">
        <v>212</v>
      </c>
      <c r="F2807" s="123">
        <f>ROUND(E2807/12*$B$4,0)</f>
        <v>35</v>
      </c>
      <c r="G2807" s="123">
        <v>27</v>
      </c>
      <c r="H2807" s="123">
        <f>G2807/F2807*100</f>
        <v>77.142857142857153</v>
      </c>
      <c r="I2807" s="831">
        <v>6</v>
      </c>
      <c r="J2807" s="152">
        <f>M2807/G2807</f>
        <v>2.2222222222222223</v>
      </c>
      <c r="K2807" s="153">
        <f>ROUND(E2807*I2807,0)</f>
        <v>1272</v>
      </c>
      <c r="L2807" s="153">
        <f>ROUND(K2807/12*$B$4,0)</f>
        <v>212</v>
      </c>
      <c r="M2807" s="153">
        <v>60</v>
      </c>
      <c r="N2807" s="153">
        <f>M2807/L2807*100</f>
        <v>28.30188679245283</v>
      </c>
      <c r="O2807" s="153">
        <f>ROUND(K2807/D2807,0)</f>
        <v>4</v>
      </c>
      <c r="P2807" s="153">
        <f>M2807/$B$4*12/O2807</f>
        <v>90</v>
      </c>
      <c r="Q2807" s="331"/>
      <c r="R2807" s="331"/>
      <c r="S2807" s="328"/>
      <c r="T2807" s="331"/>
      <c r="U2807" s="777"/>
      <c r="V2807" s="331"/>
      <c r="W2807" s="331"/>
      <c r="X2807" s="331"/>
      <c r="Y2807" s="331"/>
      <c r="Z2807" s="331"/>
      <c r="AA2807" s="950"/>
      <c r="AB2807" s="328"/>
      <c r="AC2807" s="1084">
        <f t="shared" si="1397"/>
        <v>0</v>
      </c>
      <c r="AD2807" s="1099"/>
      <c r="AF2807" s="3389"/>
      <c r="AG2807" s="137">
        <f t="shared" si="1394"/>
        <v>0</v>
      </c>
    </row>
    <row r="2808" spans="1:33" x14ac:dyDescent="0.25">
      <c r="A2808" s="137">
        <v>1</v>
      </c>
      <c r="B2808" s="1036" t="s">
        <v>64</v>
      </c>
      <c r="C2808" s="436"/>
      <c r="D2808" s="187">
        <v>300</v>
      </c>
      <c r="E2808" s="225">
        <v>145</v>
      </c>
      <c r="F2808" s="123">
        <f>ROUND(E2808/12*$B$4,0)</f>
        <v>24</v>
      </c>
      <c r="G2808" s="123">
        <v>17</v>
      </c>
      <c r="H2808" s="123">
        <f>G2808/F2808*100</f>
        <v>70.833333333333343</v>
      </c>
      <c r="I2808" s="831">
        <v>10</v>
      </c>
      <c r="J2808" s="152">
        <f>M2808/G2808</f>
        <v>11.117647058823529</v>
      </c>
      <c r="K2808" s="153">
        <f>ROUND(E2808*I2808,0)</f>
        <v>1450</v>
      </c>
      <c r="L2808" s="153">
        <f>ROUND(K2808/12*$B$4,0)</f>
        <v>242</v>
      </c>
      <c r="M2808" s="153">
        <v>189</v>
      </c>
      <c r="N2808" s="153">
        <f>M2808/L2808*100</f>
        <v>78.099173553718998</v>
      </c>
      <c r="O2808" s="153">
        <f>ROUND(K2808/D2808,0)</f>
        <v>5</v>
      </c>
      <c r="P2808" s="153">
        <f>M2808/$B$4*12/O2808</f>
        <v>226.8</v>
      </c>
      <c r="Q2808" s="331"/>
      <c r="R2808" s="331"/>
      <c r="S2808" s="328"/>
      <c r="T2808" s="331"/>
      <c r="U2808" s="777"/>
      <c r="V2808" s="331"/>
      <c r="W2808" s="331"/>
      <c r="X2808" s="331"/>
      <c r="Y2808" s="331"/>
      <c r="Z2808" s="331"/>
      <c r="AA2808" s="950"/>
      <c r="AB2808" s="328"/>
      <c r="AC2808" s="1084">
        <f t="shared" si="1397"/>
        <v>0</v>
      </c>
      <c r="AD2808" s="1099"/>
      <c r="AF2808" s="3389"/>
      <c r="AG2808" s="137">
        <f t="shared" si="1394"/>
        <v>0</v>
      </c>
    </row>
    <row r="2809" spans="1:33" x14ac:dyDescent="0.25">
      <c r="A2809" s="137">
        <v>1</v>
      </c>
      <c r="B2809" s="1036" t="s">
        <v>10</v>
      </c>
      <c r="C2809" s="436"/>
      <c r="D2809" s="187">
        <v>300</v>
      </c>
      <c r="E2809" s="225">
        <v>44</v>
      </c>
      <c r="F2809" s="123">
        <f>ROUND(E2809/12*$B$4,0)</f>
        <v>7</v>
      </c>
      <c r="G2809" s="123">
        <v>8</v>
      </c>
      <c r="H2809" s="123">
        <f>G2809/F2809*100</f>
        <v>114.28571428571428</v>
      </c>
      <c r="I2809" s="831">
        <v>10</v>
      </c>
      <c r="J2809" s="152">
        <f>M2809/G2809</f>
        <v>12</v>
      </c>
      <c r="K2809" s="153">
        <f>ROUND(E2809*I2809,0)</f>
        <v>440</v>
      </c>
      <c r="L2809" s="153">
        <f>ROUND(K2809/12*$B$4,0)</f>
        <v>73</v>
      </c>
      <c r="M2809" s="153">
        <v>96</v>
      </c>
      <c r="N2809" s="153">
        <f>M2809/L2809*100</f>
        <v>131.50684931506848</v>
      </c>
      <c r="O2809" s="153">
        <f>ROUND(K2809/D2809,0)</f>
        <v>1</v>
      </c>
      <c r="P2809" s="153">
        <f>M2809/$B$4*12/O2809</f>
        <v>576</v>
      </c>
      <c r="Q2809" s="331"/>
      <c r="R2809" s="331"/>
      <c r="S2809" s="328"/>
      <c r="T2809" s="331"/>
      <c r="U2809" s="777"/>
      <c r="V2809" s="331"/>
      <c r="W2809" s="331"/>
      <c r="X2809" s="331"/>
      <c r="Y2809" s="331"/>
      <c r="Z2809" s="331"/>
      <c r="AA2809" s="950"/>
      <c r="AB2809" s="328"/>
      <c r="AC2809" s="1084">
        <f t="shared" si="1397"/>
        <v>0</v>
      </c>
      <c r="AD2809" s="1099"/>
      <c r="AF2809" s="3389"/>
      <c r="AG2809" s="137">
        <f t="shared" si="1394"/>
        <v>0</v>
      </c>
    </row>
    <row r="2810" spans="1:33" x14ac:dyDescent="0.25">
      <c r="A2810" s="137">
        <v>1</v>
      </c>
      <c r="B2810" s="1221" t="s">
        <v>6</v>
      </c>
      <c r="C2810" s="1220"/>
      <c r="D2810" s="187">
        <v>300</v>
      </c>
      <c r="E2810" s="225">
        <v>172</v>
      </c>
      <c r="F2810" s="123">
        <f>ROUND(E2810/12*$B$4,0)</f>
        <v>29</v>
      </c>
      <c r="G2810" s="123">
        <v>30</v>
      </c>
      <c r="H2810" s="123">
        <f>G2810/F2810*100</f>
        <v>103.44827586206897</v>
      </c>
      <c r="I2810" s="831">
        <v>10.5</v>
      </c>
      <c r="J2810" s="152">
        <f>M2810/G2810</f>
        <v>8.2666666666666675</v>
      </c>
      <c r="K2810" s="153">
        <f>ROUND(E2810*I2810,0)</f>
        <v>1806</v>
      </c>
      <c r="L2810" s="153">
        <f>ROUND(K2810/12*$B$4,0)</f>
        <v>301</v>
      </c>
      <c r="M2810" s="153">
        <v>248</v>
      </c>
      <c r="N2810" s="153">
        <f>M2810/L2810*100</f>
        <v>82.392026578073086</v>
      </c>
      <c r="O2810" s="153">
        <f>ROUND(K2810/D2810,0)</f>
        <v>6</v>
      </c>
      <c r="P2810" s="153">
        <f>M2810/$B$4*12/O2810</f>
        <v>248</v>
      </c>
      <c r="Q2810" s="331"/>
      <c r="R2810" s="331"/>
      <c r="S2810" s="328"/>
      <c r="T2810" s="331"/>
      <c r="U2810" s="777"/>
      <c r="V2810" s="331"/>
      <c r="W2810" s="331"/>
      <c r="X2810" s="331"/>
      <c r="Y2810" s="331"/>
      <c r="Z2810" s="331"/>
      <c r="AA2810" s="950"/>
      <c r="AB2810" s="328"/>
      <c r="AC2810" s="1084">
        <f t="shared" si="1397"/>
        <v>0</v>
      </c>
      <c r="AD2810" s="1099"/>
      <c r="AF2810" s="3389"/>
      <c r="AG2810" s="137">
        <f t="shared" si="1394"/>
        <v>0</v>
      </c>
    </row>
    <row r="2811" spans="1:33" x14ac:dyDescent="0.25">
      <c r="A2811" s="137">
        <v>1</v>
      </c>
      <c r="B2811" s="145" t="s">
        <v>75</v>
      </c>
      <c r="C2811" s="1170"/>
      <c r="D2811" s="1361"/>
      <c r="E2811" s="1998">
        <f>SUM(E2807:E2810)</f>
        <v>573</v>
      </c>
      <c r="F2811" s="2064">
        <f t="shared" ref="F2811:G2811" si="1400">SUM(F2807:F2810)</f>
        <v>95</v>
      </c>
      <c r="G2811" s="2064">
        <f t="shared" si="1400"/>
        <v>82</v>
      </c>
      <c r="H2811" s="2064">
        <f>G2811/F2811*100</f>
        <v>86.31578947368422</v>
      </c>
      <c r="I2811" s="2065">
        <f>SUM(K2811/E2811)</f>
        <v>8.6701570680628279</v>
      </c>
      <c r="J2811" s="199">
        <f>M2811/G2811</f>
        <v>7.2317073170731705</v>
      </c>
      <c r="K2811" s="701">
        <f t="shared" ref="K2811:M2811" si="1401">SUM(K2807:K2810)</f>
        <v>4968</v>
      </c>
      <c r="L2811" s="701">
        <f t="shared" si="1401"/>
        <v>828</v>
      </c>
      <c r="M2811" s="701">
        <f t="shared" si="1401"/>
        <v>593</v>
      </c>
      <c r="N2811" s="153">
        <f>M2811/L2811*100</f>
        <v>71.618357487922708</v>
      </c>
      <c r="O2811" s="1271">
        <f>SUM(O2807:O2810)</f>
        <v>16</v>
      </c>
      <c r="P2811" s="153">
        <f>M2811/$B$4*12/O2811</f>
        <v>222.375</v>
      </c>
      <c r="Q2811" s="331"/>
      <c r="R2811" s="331"/>
      <c r="S2811" s="328"/>
      <c r="T2811" s="331"/>
      <c r="U2811" s="777"/>
      <c r="V2811" s="331"/>
      <c r="W2811" s="331"/>
      <c r="X2811" s="331"/>
      <c r="Y2811" s="331"/>
      <c r="Z2811" s="331"/>
      <c r="AA2811" s="2066"/>
      <c r="AB2811" s="328"/>
      <c r="AC2811" s="1084">
        <f t="shared" si="1397"/>
        <v>0</v>
      </c>
      <c r="AD2811" s="1099"/>
      <c r="AF2811" s="3389"/>
      <c r="AG2811" s="137">
        <f t="shared" si="1394"/>
        <v>0</v>
      </c>
    </row>
    <row r="2812" spans="1:33" ht="15.95" customHeight="1" x14ac:dyDescent="0.25">
      <c r="A2812" s="137">
        <v>1</v>
      </c>
      <c r="B2812" s="170" t="s">
        <v>123</v>
      </c>
      <c r="C2812" s="462"/>
      <c r="D2812" s="1361"/>
      <c r="E2812" s="1998"/>
      <c r="F2812" s="2064"/>
      <c r="G2812" s="2064"/>
      <c r="H2812" s="2064"/>
      <c r="I2812" s="2065"/>
      <c r="J2812" s="199"/>
      <c r="K2812" s="701"/>
      <c r="L2812" s="701"/>
      <c r="M2812" s="701"/>
      <c r="N2812" s="153"/>
      <c r="O2812" s="1271"/>
      <c r="P2812" s="153"/>
      <c r="Q2812" s="331"/>
      <c r="R2812" s="331"/>
      <c r="S2812" s="328"/>
      <c r="T2812" s="331"/>
      <c r="U2812" s="777"/>
      <c r="V2812" s="331"/>
      <c r="W2812" s="331"/>
      <c r="X2812" s="331"/>
      <c r="Y2812" s="331"/>
      <c r="Z2812" s="331"/>
      <c r="AA2812" s="2066"/>
      <c r="AB2812" s="328"/>
      <c r="AC2812" s="1084">
        <f t="shared" si="1397"/>
        <v>0</v>
      </c>
      <c r="AD2812" s="1099"/>
      <c r="AF2812" s="3389"/>
      <c r="AG2812" s="137">
        <f t="shared" si="1394"/>
        <v>0</v>
      </c>
    </row>
    <row r="2813" spans="1:33" ht="29.25" customHeight="1" x14ac:dyDescent="0.25">
      <c r="B2813" s="2067" t="s">
        <v>324</v>
      </c>
      <c r="C2813" s="436"/>
      <c r="D2813" s="2067">
        <v>240</v>
      </c>
      <c r="E2813" s="225">
        <v>101</v>
      </c>
      <c r="F2813" s="123">
        <f>ROUND(E2813/12*$B$4,0)</f>
        <v>17</v>
      </c>
      <c r="G2813" s="123">
        <v>36</v>
      </c>
      <c r="H2813" s="123">
        <f t="shared" ref="H2813:H2822" si="1402">G2813/F2813*100</f>
        <v>211.76470588235296</v>
      </c>
      <c r="I2813" s="371">
        <v>2</v>
      </c>
      <c r="J2813" s="152">
        <f>M2813/G2813</f>
        <v>1</v>
      </c>
      <c r="K2813" s="153">
        <f>ROUND(E2813*I2813,0)</f>
        <v>202</v>
      </c>
      <c r="L2813" s="153">
        <f>ROUND(K2813/12*$B$4,0)</f>
        <v>34</v>
      </c>
      <c r="M2813" s="153">
        <v>36</v>
      </c>
      <c r="N2813" s="153">
        <f>M2813/L2813*100</f>
        <v>105.88235294117648</v>
      </c>
      <c r="O2813" s="153">
        <f>K2813/D2813</f>
        <v>0.84166666666666667</v>
      </c>
      <c r="P2813" s="153">
        <f>M2813/$B$4*12/O2813</f>
        <v>256.63366336633663</v>
      </c>
      <c r="Q2813" s="331"/>
      <c r="R2813" s="331"/>
      <c r="S2813" s="328"/>
      <c r="T2813" s="331"/>
      <c r="U2813" s="777"/>
      <c r="V2813" s="331"/>
      <c r="W2813" s="331"/>
      <c r="X2813" s="331"/>
      <c r="Y2813" s="331"/>
      <c r="Z2813" s="331"/>
      <c r="AA2813" s="950"/>
      <c r="AB2813" s="328"/>
      <c r="AC2813" s="1084">
        <f t="shared" si="1397"/>
        <v>0</v>
      </c>
      <c r="AD2813" s="1099"/>
      <c r="AF2813" s="3389"/>
      <c r="AG2813" s="137">
        <f t="shared" si="1394"/>
        <v>0</v>
      </c>
    </row>
    <row r="2814" spans="1:33" s="147" customFormat="1" x14ac:dyDescent="0.25">
      <c r="A2814" s="137">
        <v>1</v>
      </c>
      <c r="B2814" s="2067" t="s">
        <v>10</v>
      </c>
      <c r="C2814" s="436"/>
      <c r="D2814" s="2067">
        <v>240</v>
      </c>
      <c r="E2814" s="225">
        <v>721</v>
      </c>
      <c r="F2814" s="123">
        <f>ROUND(E2814/12*$B$4,0)</f>
        <v>120</v>
      </c>
      <c r="G2814" s="123">
        <v>92</v>
      </c>
      <c r="H2814" s="123">
        <f t="shared" si="1402"/>
        <v>76.666666666666671</v>
      </c>
      <c r="I2814" s="371">
        <v>8</v>
      </c>
      <c r="J2814" s="152">
        <f>M2814/G2814</f>
        <v>7.8260869565217392</v>
      </c>
      <c r="K2814" s="153">
        <f>ROUND(E2814*I2814,0)</f>
        <v>5768</v>
      </c>
      <c r="L2814" s="153">
        <f>ROUND(K2814/12*$B$4,0)</f>
        <v>961</v>
      </c>
      <c r="M2814" s="153">
        <v>720</v>
      </c>
      <c r="N2814" s="153">
        <f>M2814/L2814*100</f>
        <v>74.92195629552549</v>
      </c>
      <c r="O2814" s="153">
        <f>K2814/D2814</f>
        <v>24.033333333333335</v>
      </c>
      <c r="P2814" s="153">
        <f>M2814/$B$4*12/O2814</f>
        <v>179.75034674063798</v>
      </c>
      <c r="Q2814" s="331"/>
      <c r="R2814" s="331"/>
      <c r="S2814" s="328"/>
      <c r="T2814" s="331"/>
      <c r="U2814" s="777"/>
      <c r="V2814" s="331"/>
      <c r="W2814" s="331"/>
      <c r="X2814" s="331"/>
      <c r="Y2814" s="331"/>
      <c r="Z2814" s="331"/>
      <c r="AA2814" s="950"/>
      <c r="AB2814" s="328"/>
      <c r="AC2814" s="1084">
        <f t="shared" si="1397"/>
        <v>0</v>
      </c>
      <c r="AD2814" s="1099"/>
      <c r="AF2814" s="3389"/>
      <c r="AG2814" s="147">
        <f t="shared" si="1394"/>
        <v>0</v>
      </c>
    </row>
    <row r="2815" spans="1:33" x14ac:dyDescent="0.25">
      <c r="A2815" s="137">
        <v>1</v>
      </c>
      <c r="B2815" s="1385" t="s">
        <v>176</v>
      </c>
      <c r="C2815" s="1283"/>
      <c r="D2815" s="2068"/>
      <c r="E2815" s="227">
        <f>SUM(E2813:E2814)</f>
        <v>822</v>
      </c>
      <c r="F2815" s="310">
        <f>SUM(F2813:F2814)</f>
        <v>137</v>
      </c>
      <c r="G2815" s="310">
        <f>SUM(G2813:G2814)</f>
        <v>128</v>
      </c>
      <c r="H2815" s="158">
        <f t="shared" si="1402"/>
        <v>93.430656934306569</v>
      </c>
      <c r="I2815" s="2069">
        <f>SUM(K2815/E2815)</f>
        <v>7.2627737226277373</v>
      </c>
      <c r="J2815" s="1143">
        <f>M2815/G2815</f>
        <v>5.90625</v>
      </c>
      <c r="K2815" s="1207">
        <f>SUM(K2813:K2814)</f>
        <v>5970</v>
      </c>
      <c r="L2815" s="1207">
        <f>SUM(L2813:L2814)</f>
        <v>995</v>
      </c>
      <c r="M2815" s="1207">
        <f>SUM(M2813:M2814)</f>
        <v>756</v>
      </c>
      <c r="N2815" s="1207">
        <f>M2815/L2815*100</f>
        <v>75.979899497487438</v>
      </c>
      <c r="O2815" s="1207">
        <f>SUM(O2813:O2814)</f>
        <v>24.875</v>
      </c>
      <c r="P2815" s="282">
        <f>M2815/$B$4*12/O2815</f>
        <v>182.35175879396985</v>
      </c>
      <c r="Q2815" s="332"/>
      <c r="R2815" s="332"/>
      <c r="S2815" s="869"/>
      <c r="T2815" s="332"/>
      <c r="U2815" s="1131"/>
      <c r="V2815" s="332"/>
      <c r="W2815" s="332"/>
      <c r="X2815" s="332"/>
      <c r="Y2815" s="332"/>
      <c r="Z2815" s="332"/>
      <c r="AA2815" s="973"/>
      <c r="AB2815" s="866"/>
      <c r="AC2815" s="1084">
        <f t="shared" si="1397"/>
        <v>0</v>
      </c>
      <c r="AD2815" s="1099"/>
      <c r="AF2815" s="3389"/>
      <c r="AG2815" s="137">
        <f t="shared" si="1394"/>
        <v>0</v>
      </c>
    </row>
    <row r="2816" spans="1:33" ht="29.25" x14ac:dyDescent="0.25">
      <c r="A2816" s="137">
        <v>1</v>
      </c>
      <c r="B2816" s="1288" t="s">
        <v>201</v>
      </c>
      <c r="C2816" s="1288"/>
      <c r="D2816" s="1288"/>
      <c r="E2816" s="253">
        <f>SUM(E2815,E2811)</f>
        <v>1395</v>
      </c>
      <c r="F2816" s="1667">
        <f>SUM(F2815,F2811)</f>
        <v>232</v>
      </c>
      <c r="G2816" s="1667">
        <f>SUM(G2815,G2811)</f>
        <v>210</v>
      </c>
      <c r="H2816" s="1667">
        <f t="shared" si="1402"/>
        <v>90.517241379310349</v>
      </c>
      <c r="I2816" s="329">
        <f>SUM(K2816/E2816)</f>
        <v>7.8408602150537634</v>
      </c>
      <c r="J2816" s="1339">
        <f>M2816/G2816</f>
        <v>6.4238095238095241</v>
      </c>
      <c r="K2816" s="1667">
        <f>SUM(K2815,K2811)</f>
        <v>10938</v>
      </c>
      <c r="L2816" s="1667">
        <f>SUM(L2815,L2811)</f>
        <v>1823</v>
      </c>
      <c r="M2816" s="1667">
        <f>SUM(M2815,M2811)</f>
        <v>1349</v>
      </c>
      <c r="N2816" s="1203">
        <f>M2816/L2816*100</f>
        <v>73.998902907295673</v>
      </c>
      <c r="O2816" s="181">
        <f>SUM(O2815,O2811)</f>
        <v>40.875</v>
      </c>
      <c r="P2816" s="1203">
        <f>M2816/$B$4*12/O2816</f>
        <v>198.0183486238532</v>
      </c>
      <c r="Q2816" s="329">
        <v>23582.793600000001</v>
      </c>
      <c r="R2816" s="329">
        <v>23582.793600000001</v>
      </c>
      <c r="S2816" s="2267">
        <f t="shared" ref="S2816:S2817" si="1403">Q2816/12*$B$4+(R2816-Q2816)/11*1</f>
        <v>3930.4656</v>
      </c>
      <c r="T2816" s="329">
        <f>Z2816-Y2816-V2816</f>
        <v>3930.2029499999999</v>
      </c>
      <c r="U2816" s="781"/>
      <c r="V2816" s="329">
        <v>-4.6324499999999995</v>
      </c>
      <c r="W2816" s="329">
        <f>T2816-S2816</f>
        <v>-0.26265000000012151</v>
      </c>
      <c r="X2816" s="329"/>
      <c r="Y2816" s="329">
        <v>0</v>
      </c>
      <c r="Z2816" s="329">
        <v>3925.5704999999998</v>
      </c>
      <c r="AA2816" s="1668"/>
      <c r="AB2816" s="871"/>
      <c r="AC2816" s="1084">
        <f t="shared" si="1397"/>
        <v>0</v>
      </c>
      <c r="AD2816" s="1099"/>
      <c r="AF2816" s="3389"/>
      <c r="AG2816" s="137">
        <f t="shared" si="1394"/>
        <v>3925570.5</v>
      </c>
    </row>
    <row r="2817" spans="1:33" s="147" customFormat="1" ht="31.5" x14ac:dyDescent="0.25">
      <c r="A2817" s="137">
        <v>1</v>
      </c>
      <c r="B2817" s="2070" t="s">
        <v>189</v>
      </c>
      <c r="C2817" s="2071"/>
      <c r="D2817" s="2072"/>
      <c r="E2817" s="3181">
        <v>1560</v>
      </c>
      <c r="F2817" s="3181">
        <f>ROUND(E2817/12*$B$4,0)</f>
        <v>260</v>
      </c>
      <c r="G2817" s="187">
        <v>243</v>
      </c>
      <c r="H2817" s="1492">
        <f t="shared" si="1402"/>
        <v>93.461538461538467</v>
      </c>
      <c r="I2817" s="2074"/>
      <c r="J2817" s="2074"/>
      <c r="K2817" s="2074"/>
      <c r="L2817" s="2074"/>
      <c r="M2817" s="2074"/>
      <c r="N2817" s="2074"/>
      <c r="O2817" s="2074"/>
      <c r="P2817" s="2074"/>
      <c r="Q2817" s="333"/>
      <c r="R2817" s="333"/>
      <c r="S2817" s="1074">
        <f t="shared" si="1403"/>
        <v>0</v>
      </c>
      <c r="T2817" s="339"/>
      <c r="U2817" s="1295"/>
      <c r="V2817" s="339"/>
      <c r="W2817" s="339"/>
      <c r="X2817" s="339"/>
      <c r="Y2817" s="339"/>
      <c r="Z2817" s="339"/>
      <c r="AA2817" s="2075"/>
      <c r="AB2817" s="867"/>
      <c r="AC2817" s="1084">
        <f t="shared" si="1397"/>
        <v>0</v>
      </c>
      <c r="AD2817" s="1099"/>
      <c r="AF2817" s="3389"/>
      <c r="AG2817" s="147">
        <f t="shared" si="1394"/>
        <v>0</v>
      </c>
    </row>
    <row r="2818" spans="1:33" s="147" customFormat="1" ht="15.75" x14ac:dyDescent="0.25">
      <c r="A2818" s="2266"/>
      <c r="B2818" s="3221" t="s">
        <v>209</v>
      </c>
      <c r="C2818" s="3222"/>
      <c r="D2818" s="3223"/>
      <c r="E2818" s="261">
        <f>E2817</f>
        <v>1560</v>
      </c>
      <c r="F2818" s="261">
        <f t="shared" ref="F2818:G2818" si="1404">F2817</f>
        <v>260</v>
      </c>
      <c r="G2818" s="187">
        <f t="shared" si="1404"/>
        <v>243</v>
      </c>
      <c r="H2818" s="127">
        <f t="shared" si="1402"/>
        <v>93.461538461538467</v>
      </c>
      <c r="I2818" s="1712"/>
      <c r="J2818" s="1712"/>
      <c r="K2818" s="1712"/>
      <c r="L2818" s="1712"/>
      <c r="M2818" s="1712"/>
      <c r="N2818" s="1712"/>
      <c r="O2818" s="1712"/>
      <c r="P2818" s="1712"/>
      <c r="Q2818" s="331">
        <v>10905.460800000001</v>
      </c>
      <c r="R2818" s="331">
        <v>10905.460800000001</v>
      </c>
      <c r="S2818" s="1074">
        <f>Q2818/12*$B$4+(R2818-Q2818)/11*1</f>
        <v>1817.5768</v>
      </c>
      <c r="T2818" s="330">
        <f>Z2818-Y2818-V2818</f>
        <v>1698.73524</v>
      </c>
      <c r="U2818" s="780"/>
      <c r="V2818" s="330"/>
      <c r="W2818" s="330">
        <f>T2818-S2818</f>
        <v>-118.84156000000007</v>
      </c>
      <c r="X2818" s="330">
        <v>-13.965860000000001</v>
      </c>
      <c r="Y2818" s="330">
        <v>0</v>
      </c>
      <c r="Z2818" s="333">
        <v>1698.73524</v>
      </c>
      <c r="AA2818" s="970"/>
      <c r="AB2818" s="867"/>
      <c r="AC2818" s="1084">
        <f t="shared" si="1397"/>
        <v>0</v>
      </c>
      <c r="AD2818" s="1099"/>
      <c r="AF2818" s="3389"/>
      <c r="AG2818" s="147">
        <f t="shared" si="1394"/>
        <v>1698735.24</v>
      </c>
    </row>
    <row r="2819" spans="1:33" x14ac:dyDescent="0.25">
      <c r="A2819" s="137">
        <v>1</v>
      </c>
      <c r="B2819" s="1775" t="s">
        <v>197</v>
      </c>
      <c r="C2819" s="446"/>
      <c r="D2819" s="484"/>
      <c r="E2819" s="223">
        <f>E2822</f>
        <v>3600</v>
      </c>
      <c r="F2819" s="526">
        <f>F2822</f>
        <v>600</v>
      </c>
      <c r="G2819" s="526">
        <f>G2822</f>
        <v>712</v>
      </c>
      <c r="H2819" s="126">
        <f t="shared" si="1402"/>
        <v>118.66666666666667</v>
      </c>
      <c r="I2819" s="484"/>
      <c r="J2819" s="484"/>
      <c r="K2819" s="484"/>
      <c r="L2819" s="484"/>
      <c r="M2819" s="484"/>
      <c r="N2819" s="484"/>
      <c r="O2819" s="484"/>
      <c r="P2819" s="484"/>
      <c r="Q2819" s="331"/>
      <c r="R2819" s="331"/>
      <c r="S2819" s="370"/>
      <c r="T2819" s="330">
        <f>Z2819-Y2819</f>
        <v>0</v>
      </c>
      <c r="U2819" s="780"/>
      <c r="V2819" s="330"/>
      <c r="W2819" s="330">
        <f>T2819-S2819</f>
        <v>0</v>
      </c>
      <c r="X2819" s="330"/>
      <c r="Y2819" s="330"/>
      <c r="Z2819" s="331"/>
      <c r="AA2819" s="945"/>
      <c r="AB2819" s="328"/>
      <c r="AC2819" s="1084">
        <f t="shared" si="1397"/>
        <v>0</v>
      </c>
      <c r="AD2819" s="1099"/>
      <c r="AF2819" s="3389"/>
      <c r="AG2819" s="137">
        <f t="shared" si="1394"/>
        <v>0</v>
      </c>
    </row>
    <row r="2820" spans="1:33" s="151" customFormat="1" x14ac:dyDescent="0.25">
      <c r="A2820" s="137">
        <v>1</v>
      </c>
      <c r="B2820" s="2007" t="s">
        <v>198</v>
      </c>
      <c r="C2820" s="2076"/>
      <c r="D2820" s="221"/>
      <c r="E2820" s="225">
        <f>E2822-E2821</f>
        <v>3590</v>
      </c>
      <c r="F2820" s="187">
        <f>ROUND(E2820/12*$B$4,0)</f>
        <v>598</v>
      </c>
      <c r="G2820" s="187">
        <f>G2822-G2821</f>
        <v>712</v>
      </c>
      <c r="H2820" s="123">
        <f t="shared" si="1402"/>
        <v>119.06354515050168</v>
      </c>
      <c r="I2820" s="221"/>
      <c r="J2820" s="221"/>
      <c r="K2820" s="221"/>
      <c r="L2820" s="221"/>
      <c r="M2820" s="221"/>
      <c r="N2820" s="221"/>
      <c r="O2820" s="221"/>
      <c r="P2820" s="221"/>
      <c r="Q2820" s="331"/>
      <c r="R2820" s="331"/>
      <c r="S2820" s="328"/>
      <c r="T2820" s="331"/>
      <c r="U2820" s="777"/>
      <c r="V2820" s="331"/>
      <c r="W2820" s="331"/>
      <c r="X2820" s="331"/>
      <c r="Y2820" s="331"/>
      <c r="Z2820" s="331"/>
      <c r="AA2820" s="954"/>
      <c r="AB2820" s="328"/>
      <c r="AC2820" s="1084">
        <f t="shared" si="1397"/>
        <v>0</v>
      </c>
      <c r="AD2820" s="1099"/>
      <c r="AF2820" s="3389"/>
      <c r="AG2820" s="151">
        <f t="shared" si="1394"/>
        <v>0</v>
      </c>
    </row>
    <row r="2821" spans="1:33" ht="30" x14ac:dyDescent="0.25">
      <c r="A2821" s="137">
        <v>1</v>
      </c>
      <c r="B2821" s="2009" t="s">
        <v>199</v>
      </c>
      <c r="C2821" s="2077"/>
      <c r="D2821" s="221"/>
      <c r="E2821" s="226">
        <v>10</v>
      </c>
      <c r="F2821" s="1635">
        <f>ROUND(E2821/12*$B$4,0)</f>
        <v>2</v>
      </c>
      <c r="G2821" s="187"/>
      <c r="H2821" s="123">
        <f t="shared" si="1402"/>
        <v>0</v>
      </c>
      <c r="I2821" s="221"/>
      <c r="J2821" s="221"/>
      <c r="K2821" s="221"/>
      <c r="L2821" s="221"/>
      <c r="M2821" s="221"/>
      <c r="N2821" s="221"/>
      <c r="O2821" s="221"/>
      <c r="P2821" s="221"/>
      <c r="Q2821" s="331"/>
      <c r="R2821" s="331"/>
      <c r="S2821" s="328"/>
      <c r="T2821" s="331"/>
      <c r="U2821" s="777"/>
      <c r="V2821" s="331"/>
      <c r="W2821" s="331"/>
      <c r="X2821" s="331"/>
      <c r="Y2821" s="331"/>
      <c r="Z2821" s="331"/>
      <c r="AA2821" s="954"/>
      <c r="AB2821" s="328"/>
      <c r="AC2821" s="1084">
        <f t="shared" si="1397"/>
        <v>0</v>
      </c>
      <c r="AD2821" s="1099"/>
      <c r="AF2821" s="3389"/>
      <c r="AG2821" s="137">
        <f t="shared" si="1394"/>
        <v>0</v>
      </c>
    </row>
    <row r="2822" spans="1:33" ht="15.75" thickBot="1" x14ac:dyDescent="0.3">
      <c r="A2822" s="137">
        <v>1</v>
      </c>
      <c r="B2822" s="2078" t="s">
        <v>204</v>
      </c>
      <c r="C2822" s="2079"/>
      <c r="D2822" s="2080"/>
      <c r="E2822" s="223">
        <v>3600</v>
      </c>
      <c r="F2822" s="2081">
        <f>ROUND(E2822/12*$B$4,0)</f>
        <v>600</v>
      </c>
      <c r="G2822" s="748">
        <v>712</v>
      </c>
      <c r="H2822" s="126">
        <f t="shared" si="1402"/>
        <v>118.66666666666667</v>
      </c>
      <c r="I2822" s="484">
        <f>SUM(I2825,I2823)</f>
        <v>0</v>
      </c>
      <c r="J2822" s="484"/>
      <c r="K2822" s="484"/>
      <c r="L2822" s="484"/>
      <c r="M2822" s="484"/>
      <c r="N2822" s="484"/>
      <c r="O2822" s="484"/>
      <c r="P2822" s="484"/>
      <c r="Q2822" s="331">
        <v>32420.044799999996</v>
      </c>
      <c r="R2822" s="331">
        <v>32420.044799999996</v>
      </c>
      <c r="S2822" s="862">
        <f>Q2822/12*$B$4+(R2822-Q2822)/11*1</f>
        <v>5403.340799999999</v>
      </c>
      <c r="T2822" s="330">
        <f>Z2822-Y2822</f>
        <v>5397.2246299999997</v>
      </c>
      <c r="U2822" s="780"/>
      <c r="V2822" s="330"/>
      <c r="W2822" s="330">
        <f>T2822-S2822</f>
        <v>-6.1161699999993289</v>
      </c>
      <c r="X2822" s="330"/>
      <c r="Y2822" s="330">
        <v>-6.0946699999999989</v>
      </c>
      <c r="Z2822" s="331">
        <v>5391.1299599999993</v>
      </c>
      <c r="AA2822" s="945"/>
      <c r="AB2822" s="328"/>
      <c r="AC2822" s="1084">
        <f t="shared" si="1397"/>
        <v>0</v>
      </c>
      <c r="AD2822" s="1099"/>
      <c r="AF2822" s="3389"/>
      <c r="AG2822" s="137">
        <f t="shared" si="1394"/>
        <v>5391129.959999999</v>
      </c>
    </row>
    <row r="2823" spans="1:33" ht="15.75" thickBot="1" x14ac:dyDescent="0.3">
      <c r="A2823" s="137">
        <v>1</v>
      </c>
      <c r="B2823" s="1524" t="s">
        <v>278</v>
      </c>
      <c r="C2823" s="2082"/>
      <c r="D2823" s="2082"/>
      <c r="E2823" s="851"/>
      <c r="F2823" s="852"/>
      <c r="G2823" s="852"/>
      <c r="H2823" s="852"/>
      <c r="I2823" s="709"/>
      <c r="J2823" s="709"/>
      <c r="K2823" s="709"/>
      <c r="L2823" s="709"/>
      <c r="M2823" s="709">
        <f>M2816+M2749</f>
        <v>4245</v>
      </c>
      <c r="N2823" s="709"/>
      <c r="O2823" s="709"/>
      <c r="P2823" s="709"/>
      <c r="Q2823" s="337">
        <f t="shared" ref="Q2823:Z2823" si="1405">Q2822+Q2818+Q2816+Q2805+Q2749</f>
        <v>341531.02520000003</v>
      </c>
      <c r="R2823" s="337">
        <f t="shared" ref="R2823" si="1406">R2822+R2818+R2816+R2805+R2749</f>
        <v>341531.02520000003</v>
      </c>
      <c r="S2823" s="868">
        <f t="shared" si="1405"/>
        <v>56921.837533333332</v>
      </c>
      <c r="T2823" s="337">
        <f t="shared" si="1405"/>
        <v>51766.787770000003</v>
      </c>
      <c r="U2823" s="782">
        <f t="shared" si="1405"/>
        <v>0</v>
      </c>
      <c r="V2823" s="156">
        <f t="shared" si="1405"/>
        <v>-10.8218</v>
      </c>
      <c r="W2823" s="337">
        <f t="shared" si="1405"/>
        <v>-5155.049763333328</v>
      </c>
      <c r="X2823" s="337">
        <f t="shared" si="1405"/>
        <v>-13.965860000000001</v>
      </c>
      <c r="Y2823" s="337">
        <f t="shared" si="1405"/>
        <v>-158.54535999999999</v>
      </c>
      <c r="Z2823" s="337">
        <f t="shared" si="1405"/>
        <v>51597.420610000001</v>
      </c>
      <c r="AA2823" s="978"/>
      <c r="AB2823" s="868"/>
      <c r="AC2823" s="1084">
        <f t="shared" si="1397"/>
        <v>0</v>
      </c>
      <c r="AD2823" s="1099"/>
      <c r="AE2823" s="137" t="e">
        <f>S2823-#REF!/12*4</f>
        <v>#REF!</v>
      </c>
      <c r="AF2823" s="3389"/>
      <c r="AG2823" s="137">
        <f t="shared" si="1394"/>
        <v>51597420.609999999</v>
      </c>
    </row>
    <row r="2824" spans="1:33" x14ac:dyDescent="0.25">
      <c r="A2824" s="137">
        <v>1</v>
      </c>
      <c r="B2824" s="2083"/>
      <c r="C2824" s="2084"/>
      <c r="D2824" s="2085"/>
      <c r="E2824" s="1913"/>
      <c r="F2824" s="2085"/>
      <c r="G2824" s="2085"/>
      <c r="H2824" s="2085"/>
      <c r="I2824" s="2086"/>
      <c r="J2824" s="2086"/>
      <c r="K2824" s="2087"/>
      <c r="L2824" s="2087"/>
      <c r="M2824" s="2087"/>
      <c r="N2824" s="2087"/>
      <c r="O2824" s="2087"/>
      <c r="P2824" s="2087"/>
      <c r="Q2824" s="377">
        <f t="shared" ref="Q2824:Z2824" si="1407">Q2825-Q2826-Q2878-Q2881-Q2882-Q2886</f>
        <v>0</v>
      </c>
      <c r="R2824" s="377">
        <f t="shared" ref="R2824" si="1408">R2825-R2826-R2878-R2881-R2882-R2886</f>
        <v>0</v>
      </c>
      <c r="S2824" s="377">
        <f t="shared" si="1407"/>
        <v>0</v>
      </c>
      <c r="T2824" s="377">
        <f t="shared" si="1407"/>
        <v>0</v>
      </c>
      <c r="U2824" s="780">
        <f t="shared" si="1407"/>
        <v>0</v>
      </c>
      <c r="V2824" s="330">
        <f t="shared" si="1407"/>
        <v>0</v>
      </c>
      <c r="W2824" s="377">
        <f t="shared" si="1407"/>
        <v>-2.2737367544323206E-13</v>
      </c>
      <c r="X2824" s="377">
        <f t="shared" si="1407"/>
        <v>0</v>
      </c>
      <c r="Y2824" s="377">
        <f t="shared" si="1407"/>
        <v>0</v>
      </c>
      <c r="Z2824" s="377">
        <f t="shared" si="1407"/>
        <v>0</v>
      </c>
      <c r="AA2824" s="945"/>
      <c r="AB2824" s="370"/>
      <c r="AC2824" s="1084">
        <f t="shared" si="1397"/>
        <v>2.2737367544323206E-13</v>
      </c>
      <c r="AD2824" s="1099"/>
      <c r="AF2824" s="3389"/>
      <c r="AG2824" s="137">
        <f t="shared" si="1394"/>
        <v>0</v>
      </c>
    </row>
    <row r="2825" spans="1:33" ht="29.25" x14ac:dyDescent="0.25">
      <c r="A2825" s="137">
        <v>1</v>
      </c>
      <c r="B2825" s="193" t="s">
        <v>162</v>
      </c>
      <c r="C2825" s="2088"/>
      <c r="D2825" s="2089"/>
      <c r="E2825" s="2090"/>
      <c r="F2825" s="2089"/>
      <c r="G2825" s="2089"/>
      <c r="H2825" s="2089"/>
      <c r="I2825" s="2091"/>
      <c r="J2825" s="2091"/>
      <c r="K2825" s="2092"/>
      <c r="L2825" s="2092"/>
      <c r="M2825" s="2092"/>
      <c r="N2825" s="2092"/>
      <c r="O2825" s="2092"/>
      <c r="P2825" s="2092"/>
      <c r="Q2825" s="376">
        <f t="shared" ref="Q2825:S2825" si="1409">Q2823</f>
        <v>341531.02520000003</v>
      </c>
      <c r="R2825" s="376">
        <f t="shared" ref="R2825" si="1410">R2823</f>
        <v>341531.02520000003</v>
      </c>
      <c r="S2825" s="376">
        <f t="shared" si="1409"/>
        <v>56921.837533333332</v>
      </c>
      <c r="T2825" s="376">
        <f t="shared" ref="T2825:Z2825" si="1411">T2823</f>
        <v>51766.787770000003</v>
      </c>
      <c r="U2825" s="1131">
        <f>U2823</f>
        <v>0</v>
      </c>
      <c r="V2825" s="332">
        <f>V2823</f>
        <v>-10.8218</v>
      </c>
      <c r="W2825" s="376">
        <f t="shared" si="1411"/>
        <v>-5155.049763333328</v>
      </c>
      <c r="X2825" s="376">
        <f>X2823</f>
        <v>-13.965860000000001</v>
      </c>
      <c r="Y2825" s="376">
        <f t="shared" si="1411"/>
        <v>-158.54535999999999</v>
      </c>
      <c r="Z2825" s="376">
        <f t="shared" si="1411"/>
        <v>51597.420610000001</v>
      </c>
      <c r="AA2825" s="973"/>
      <c r="AB2825" s="866"/>
      <c r="AC2825" s="1084">
        <f t="shared" si="1397"/>
        <v>0</v>
      </c>
      <c r="AD2825" s="1099"/>
      <c r="AF2825" s="3389"/>
      <c r="AG2825" s="137">
        <f t="shared" si="1394"/>
        <v>51597420.609999999</v>
      </c>
    </row>
    <row r="2826" spans="1:33" x14ac:dyDescent="0.25">
      <c r="A2826" s="137">
        <v>1</v>
      </c>
      <c r="B2826" s="729" t="s">
        <v>7</v>
      </c>
      <c r="C2826" s="729"/>
      <c r="D2826" s="2093"/>
      <c r="E2826" s="2031">
        <f>E2749</f>
        <v>2232</v>
      </c>
      <c r="F2826" s="2093">
        <f>F2749</f>
        <v>372</v>
      </c>
      <c r="G2826" s="2093">
        <f>G2749</f>
        <v>380</v>
      </c>
      <c r="H2826" s="2093">
        <f>G2826/F2826*100</f>
        <v>102.15053763440861</v>
      </c>
      <c r="I2826" s="2093">
        <f t="shared" ref="I2826:Z2826" si="1412">I2749</f>
        <v>8.1729390681003586</v>
      </c>
      <c r="J2826" s="2093">
        <f t="shared" si="1412"/>
        <v>7.6210526315789471</v>
      </c>
      <c r="K2826" s="2093">
        <f t="shared" si="1412"/>
        <v>18242</v>
      </c>
      <c r="L2826" s="2093">
        <f t="shared" si="1412"/>
        <v>3040</v>
      </c>
      <c r="M2826" s="2093">
        <f t="shared" si="1412"/>
        <v>2896</v>
      </c>
      <c r="N2826" s="2093">
        <f t="shared" si="1412"/>
        <v>95.263157894736835</v>
      </c>
      <c r="O2826" s="2093">
        <f t="shared" si="1412"/>
        <v>54</v>
      </c>
      <c r="P2826" s="2093">
        <f t="shared" si="1412"/>
        <v>321.77777777777777</v>
      </c>
      <c r="Q2826" s="373">
        <f t="shared" si="1412"/>
        <v>69610.158879999988</v>
      </c>
      <c r="R2826" s="373">
        <f t="shared" ref="R2826" si="1413">R2749</f>
        <v>69610.158879999988</v>
      </c>
      <c r="S2826" s="373">
        <f t="shared" si="1412"/>
        <v>11601.693146666665</v>
      </c>
      <c r="T2826" s="373">
        <f t="shared" si="1412"/>
        <v>11587.24411</v>
      </c>
      <c r="U2826" s="781">
        <f t="shared" si="1412"/>
        <v>0</v>
      </c>
      <c r="V2826" s="329">
        <f t="shared" si="1412"/>
        <v>-6.1893500000000001</v>
      </c>
      <c r="W2826" s="373">
        <f t="shared" si="1412"/>
        <v>-14.449036666665052</v>
      </c>
      <c r="X2826" s="373">
        <f t="shared" si="1412"/>
        <v>0</v>
      </c>
      <c r="Y2826" s="373">
        <f t="shared" si="1412"/>
        <v>-131.97445999999999</v>
      </c>
      <c r="Z2826" s="373">
        <f t="shared" si="1412"/>
        <v>11449.0803</v>
      </c>
      <c r="AA2826" s="1668"/>
      <c r="AB2826" s="871"/>
      <c r="AC2826" s="1084">
        <f t="shared" si="1397"/>
        <v>0</v>
      </c>
      <c r="AD2826" s="1099"/>
      <c r="AF2826" s="3389"/>
      <c r="AG2826" s="137">
        <f t="shared" si="1394"/>
        <v>11449080.299999999</v>
      </c>
    </row>
    <row r="2827" spans="1:33" x14ac:dyDescent="0.25">
      <c r="A2827" s="137">
        <v>1</v>
      </c>
      <c r="B2827" s="296" t="s">
        <v>14</v>
      </c>
      <c r="C2827" s="296"/>
      <c r="D2827" s="2085"/>
      <c r="E2827" s="1913"/>
      <c r="F2827" s="2085"/>
      <c r="G2827" s="2085"/>
      <c r="H2827" s="2085"/>
      <c r="I2827" s="2086"/>
      <c r="J2827" s="2086"/>
      <c r="K2827" s="2087"/>
      <c r="L2827" s="2087"/>
      <c r="M2827" s="2087"/>
      <c r="N2827" s="2087"/>
      <c r="O2827" s="2087"/>
      <c r="P2827" s="2087"/>
      <c r="Q2827" s="377"/>
      <c r="R2827" s="377"/>
      <c r="S2827" s="377"/>
      <c r="T2827" s="377"/>
      <c r="U2827" s="780"/>
      <c r="V2827" s="330"/>
      <c r="W2827" s="377"/>
      <c r="X2827" s="377"/>
      <c r="Y2827" s="377"/>
      <c r="Z2827" s="377"/>
      <c r="AA2827" s="945"/>
      <c r="AB2827" s="370"/>
      <c r="AC2827" s="1084">
        <f t="shared" si="1397"/>
        <v>0</v>
      </c>
      <c r="AD2827" s="1099"/>
      <c r="AF2827" s="3389"/>
      <c r="AG2827" s="137">
        <f t="shared" si="1394"/>
        <v>0</v>
      </c>
    </row>
    <row r="2828" spans="1:33" x14ac:dyDescent="0.25">
      <c r="A2828" s="137">
        <v>1</v>
      </c>
      <c r="B2828" s="172" t="s">
        <v>325</v>
      </c>
      <c r="C2828" s="2094"/>
      <c r="D2828" s="752"/>
      <c r="E2828" s="1927"/>
      <c r="F2828" s="752"/>
      <c r="G2828" s="752"/>
      <c r="H2828" s="752"/>
      <c r="I2828" s="2038"/>
      <c r="J2828" s="2038"/>
      <c r="K2828" s="2039"/>
      <c r="L2828" s="2039"/>
      <c r="M2828" s="2039"/>
      <c r="N2828" s="2039"/>
      <c r="O2828" s="2039"/>
      <c r="P2828" s="2039"/>
      <c r="Q2828" s="375">
        <f t="shared" ref="Q2828:Z2828" si="1414">Q2751</f>
        <v>103907.78924</v>
      </c>
      <c r="R2828" s="375">
        <f t="shared" ref="R2828" si="1415">R2751</f>
        <v>103907.78924</v>
      </c>
      <c r="S2828" s="375">
        <f t="shared" si="1414"/>
        <v>17317.964873333334</v>
      </c>
      <c r="T2828" s="375">
        <f t="shared" si="1414"/>
        <v>16468.126260000001</v>
      </c>
      <c r="U2828" s="777">
        <f t="shared" si="1414"/>
        <v>0</v>
      </c>
      <c r="V2828" s="331">
        <f t="shared" si="1414"/>
        <v>0</v>
      </c>
      <c r="W2828" s="375">
        <f t="shared" si="1414"/>
        <v>-849.83861333333334</v>
      </c>
      <c r="X2828" s="375">
        <f t="shared" si="1414"/>
        <v>0</v>
      </c>
      <c r="Y2828" s="375">
        <f t="shared" si="1414"/>
        <v>-3.4710900000000002</v>
      </c>
      <c r="Z2828" s="375">
        <f t="shared" si="1414"/>
        <v>16464.655170000002</v>
      </c>
      <c r="AA2828" s="934"/>
      <c r="AB2828" s="328"/>
      <c r="AC2828" s="1084">
        <f t="shared" si="1397"/>
        <v>0</v>
      </c>
      <c r="AD2828" s="1099"/>
      <c r="AF2828" s="3389"/>
      <c r="AG2828" s="137">
        <f t="shared" si="1394"/>
        <v>16464655.170000002</v>
      </c>
    </row>
    <row r="2829" spans="1:33" x14ac:dyDescent="0.25">
      <c r="A2829" s="137">
        <v>1</v>
      </c>
      <c r="B2829" s="172" t="s">
        <v>289</v>
      </c>
      <c r="C2829" s="2094"/>
      <c r="D2829" s="752"/>
      <c r="E2829" s="1927"/>
      <c r="F2829" s="752"/>
      <c r="G2829" s="752"/>
      <c r="H2829" s="752"/>
      <c r="I2829" s="2038"/>
      <c r="J2829" s="2038"/>
      <c r="K2829" s="2039"/>
      <c r="L2829" s="2039"/>
      <c r="M2829" s="2039"/>
      <c r="N2829" s="2039"/>
      <c r="O2829" s="2039"/>
      <c r="P2829" s="2039"/>
      <c r="Q2829" s="375">
        <f t="shared" ref="Q2829:Z2829" si="1416">Q2752</f>
        <v>21955.12242</v>
      </c>
      <c r="R2829" s="375">
        <f t="shared" ref="R2829" si="1417">R2752</f>
        <v>21955.12242</v>
      </c>
      <c r="S2829" s="375">
        <f t="shared" si="1416"/>
        <v>3659.1870699999999</v>
      </c>
      <c r="T2829" s="375">
        <f t="shared" si="1416"/>
        <v>3659.1870800000002</v>
      </c>
      <c r="U2829" s="777">
        <f t="shared" si="1416"/>
        <v>0</v>
      </c>
      <c r="V2829" s="331">
        <f t="shared" si="1416"/>
        <v>0</v>
      </c>
      <c r="W2829" s="375">
        <f t="shared" si="1416"/>
        <v>1.0000000202126103E-5</v>
      </c>
      <c r="X2829" s="375">
        <f t="shared" si="1416"/>
        <v>0</v>
      </c>
      <c r="Y2829" s="375">
        <f t="shared" si="1416"/>
        <v>0</v>
      </c>
      <c r="Z2829" s="375">
        <f t="shared" si="1416"/>
        <v>3659.1870800000002</v>
      </c>
      <c r="AA2829" s="934"/>
      <c r="AB2829" s="328"/>
      <c r="AC2829" s="1084">
        <f t="shared" si="1397"/>
        <v>0</v>
      </c>
      <c r="AD2829" s="1099"/>
      <c r="AF2829" s="3389"/>
      <c r="AG2829" s="137">
        <f t="shared" si="1394"/>
        <v>3659187.08</v>
      </c>
    </row>
    <row r="2830" spans="1:33" ht="29.25" x14ac:dyDescent="0.25">
      <c r="A2830" s="137">
        <v>1</v>
      </c>
      <c r="B2830" s="292" t="s">
        <v>271</v>
      </c>
      <c r="C2830" s="2094"/>
      <c r="D2830" s="752"/>
      <c r="E2830" s="1927">
        <f t="shared" ref="E2830:H2849" si="1418">E2753</f>
        <v>29224</v>
      </c>
      <c r="F2830" s="752">
        <f t="shared" si="1418"/>
        <v>4870.666666666667</v>
      </c>
      <c r="G2830" s="752">
        <f t="shared" si="1418"/>
        <v>4524</v>
      </c>
      <c r="H2830" s="752">
        <f t="shared" si="1418"/>
        <v>92.882562277580064</v>
      </c>
      <c r="I2830" s="2038"/>
      <c r="J2830" s="2038"/>
      <c r="K2830" s="2039"/>
      <c r="L2830" s="2039"/>
      <c r="M2830" s="2039"/>
      <c r="N2830" s="2039"/>
      <c r="O2830" s="2039"/>
      <c r="P2830" s="2039"/>
      <c r="Q2830" s="375">
        <f t="shared" ref="Q2830:Z2830" si="1419">Q2753</f>
        <v>0</v>
      </c>
      <c r="R2830" s="375">
        <f t="shared" ref="R2830" si="1420">R2753</f>
        <v>0</v>
      </c>
      <c r="S2830" s="375">
        <f t="shared" si="1419"/>
        <v>0</v>
      </c>
      <c r="T2830" s="375">
        <f t="shared" si="1419"/>
        <v>0</v>
      </c>
      <c r="U2830" s="777">
        <f t="shared" si="1419"/>
        <v>0</v>
      </c>
      <c r="V2830" s="331">
        <f t="shared" si="1419"/>
        <v>0</v>
      </c>
      <c r="W2830" s="375">
        <f t="shared" si="1419"/>
        <v>0</v>
      </c>
      <c r="X2830" s="375">
        <f t="shared" si="1419"/>
        <v>0</v>
      </c>
      <c r="Y2830" s="375">
        <f t="shared" si="1419"/>
        <v>0</v>
      </c>
      <c r="Z2830" s="375">
        <f t="shared" si="1419"/>
        <v>0</v>
      </c>
      <c r="AA2830" s="934"/>
      <c r="AB2830" s="328"/>
      <c r="AC2830" s="1084">
        <f t="shared" si="1397"/>
        <v>0</v>
      </c>
      <c r="AD2830" s="1099"/>
      <c r="AF2830" s="3389"/>
      <c r="AG2830" s="137">
        <f t="shared" si="1394"/>
        <v>0</v>
      </c>
    </row>
    <row r="2831" spans="1:33" ht="30" x14ac:dyDescent="0.25">
      <c r="A2831" s="137">
        <v>1</v>
      </c>
      <c r="B2831" s="559" t="s">
        <v>193</v>
      </c>
      <c r="C2831" s="2094"/>
      <c r="D2831" s="752"/>
      <c r="E2831" s="1927">
        <f t="shared" si="1418"/>
        <v>0</v>
      </c>
      <c r="F2831" s="752">
        <f t="shared" si="1418"/>
        <v>0</v>
      </c>
      <c r="G2831" s="752">
        <f t="shared" si="1418"/>
        <v>0</v>
      </c>
      <c r="H2831" s="752">
        <f t="shared" si="1418"/>
        <v>0</v>
      </c>
      <c r="I2831" s="2038"/>
      <c r="J2831" s="2038"/>
      <c r="K2831" s="2039"/>
      <c r="L2831" s="2039"/>
      <c r="M2831" s="2039"/>
      <c r="N2831" s="2039"/>
      <c r="O2831" s="2039"/>
      <c r="P2831" s="2039"/>
      <c r="Q2831" s="375">
        <f t="shared" ref="Q2831:Z2831" si="1421">Q2754</f>
        <v>0</v>
      </c>
      <c r="R2831" s="375">
        <f t="shared" ref="R2831" si="1422">R2754</f>
        <v>0</v>
      </c>
      <c r="S2831" s="375">
        <f t="shared" si="1421"/>
        <v>0</v>
      </c>
      <c r="T2831" s="375">
        <f t="shared" si="1421"/>
        <v>0</v>
      </c>
      <c r="U2831" s="777">
        <f t="shared" si="1421"/>
        <v>0</v>
      </c>
      <c r="V2831" s="331">
        <f t="shared" si="1421"/>
        <v>0</v>
      </c>
      <c r="W2831" s="375">
        <f t="shared" si="1421"/>
        <v>0</v>
      </c>
      <c r="X2831" s="375">
        <f t="shared" si="1421"/>
        <v>0</v>
      </c>
      <c r="Y2831" s="375">
        <f t="shared" si="1421"/>
        <v>0</v>
      </c>
      <c r="Z2831" s="375">
        <f t="shared" si="1421"/>
        <v>0</v>
      </c>
      <c r="AA2831" s="934"/>
      <c r="AB2831" s="328"/>
      <c r="AC2831" s="1084">
        <f t="shared" si="1397"/>
        <v>0</v>
      </c>
      <c r="AD2831" s="1099"/>
      <c r="AF2831" s="3389"/>
      <c r="AG2831" s="137">
        <f t="shared" si="1394"/>
        <v>0</v>
      </c>
    </row>
    <row r="2832" spans="1:33" ht="30" x14ac:dyDescent="0.25">
      <c r="A2832" s="137">
        <v>1</v>
      </c>
      <c r="B2832" s="559" t="s">
        <v>463</v>
      </c>
      <c r="C2832" s="2094"/>
      <c r="D2832" s="752"/>
      <c r="E2832" s="1927">
        <f t="shared" si="1418"/>
        <v>17000</v>
      </c>
      <c r="F2832" s="752">
        <f t="shared" si="1418"/>
        <v>2833.3333333333335</v>
      </c>
      <c r="G2832" s="752">
        <f t="shared" si="1418"/>
        <v>1718</v>
      </c>
      <c r="H2832" s="752">
        <f t="shared" si="1418"/>
        <v>60.635294117647057</v>
      </c>
      <c r="I2832" s="2038"/>
      <c r="J2832" s="2038"/>
      <c r="K2832" s="2039"/>
      <c r="L2832" s="2039"/>
      <c r="M2832" s="2039"/>
      <c r="N2832" s="2039"/>
      <c r="O2832" s="2039"/>
      <c r="P2832" s="2039"/>
      <c r="Q2832" s="375">
        <f t="shared" ref="Q2832:Z2832" si="1423">Q2755</f>
        <v>0</v>
      </c>
      <c r="R2832" s="375">
        <f t="shared" ref="R2832" si="1424">R2755</f>
        <v>0</v>
      </c>
      <c r="S2832" s="375">
        <f t="shared" si="1423"/>
        <v>0</v>
      </c>
      <c r="T2832" s="375">
        <f t="shared" si="1423"/>
        <v>0</v>
      </c>
      <c r="U2832" s="777">
        <f t="shared" si="1423"/>
        <v>0</v>
      </c>
      <c r="V2832" s="331">
        <f t="shared" si="1423"/>
        <v>0</v>
      </c>
      <c r="W2832" s="375">
        <f t="shared" si="1423"/>
        <v>0</v>
      </c>
      <c r="X2832" s="375">
        <f t="shared" si="1423"/>
        <v>0</v>
      </c>
      <c r="Y2832" s="375">
        <f t="shared" si="1423"/>
        <v>0</v>
      </c>
      <c r="Z2832" s="375">
        <f t="shared" si="1423"/>
        <v>0</v>
      </c>
      <c r="AA2832" s="934"/>
      <c r="AB2832" s="328"/>
      <c r="AC2832" s="1084">
        <f t="shared" si="1397"/>
        <v>0</v>
      </c>
      <c r="AD2832" s="1099"/>
      <c r="AF2832" s="3389"/>
      <c r="AG2832" s="137">
        <f t="shared" si="1394"/>
        <v>0</v>
      </c>
    </row>
    <row r="2833" spans="1:33" ht="60" x14ac:dyDescent="0.25">
      <c r="A2833" s="137">
        <v>1</v>
      </c>
      <c r="B2833" s="295" t="s">
        <v>464</v>
      </c>
      <c r="C2833" s="2094"/>
      <c r="D2833" s="752"/>
      <c r="E2833" s="1927">
        <f t="shared" si="1418"/>
        <v>3524</v>
      </c>
      <c r="F2833" s="752">
        <f t="shared" si="1418"/>
        <v>587.33333333333337</v>
      </c>
      <c r="G2833" s="752">
        <f t="shared" si="1418"/>
        <v>1269</v>
      </c>
      <c r="H2833" s="752">
        <f t="shared" si="1418"/>
        <v>216.06129398410894</v>
      </c>
      <c r="I2833" s="2038"/>
      <c r="J2833" s="2038"/>
      <c r="K2833" s="2039"/>
      <c r="L2833" s="2039"/>
      <c r="M2833" s="2039"/>
      <c r="N2833" s="2039"/>
      <c r="O2833" s="2039"/>
      <c r="P2833" s="2039"/>
      <c r="Q2833" s="375">
        <f t="shared" ref="Q2833:Z2833" si="1425">Q2756</f>
        <v>0</v>
      </c>
      <c r="R2833" s="375">
        <f t="shared" ref="R2833" si="1426">R2756</f>
        <v>0</v>
      </c>
      <c r="S2833" s="375">
        <f t="shared" si="1425"/>
        <v>0</v>
      </c>
      <c r="T2833" s="375">
        <f t="shared" si="1425"/>
        <v>0</v>
      </c>
      <c r="U2833" s="777">
        <f t="shared" si="1425"/>
        <v>0</v>
      </c>
      <c r="V2833" s="331">
        <f t="shared" si="1425"/>
        <v>0</v>
      </c>
      <c r="W2833" s="375">
        <f t="shared" si="1425"/>
        <v>0</v>
      </c>
      <c r="X2833" s="375">
        <f t="shared" si="1425"/>
        <v>0</v>
      </c>
      <c r="Y2833" s="375">
        <f t="shared" si="1425"/>
        <v>0</v>
      </c>
      <c r="Z2833" s="375">
        <f t="shared" si="1425"/>
        <v>0</v>
      </c>
      <c r="AA2833" s="934"/>
      <c r="AB2833" s="328"/>
      <c r="AC2833" s="1084">
        <f t="shared" si="1397"/>
        <v>0</v>
      </c>
      <c r="AD2833" s="1099"/>
      <c r="AF2833" s="3389"/>
      <c r="AG2833" s="137">
        <f t="shared" si="1394"/>
        <v>0</v>
      </c>
    </row>
    <row r="2834" spans="1:33" ht="45" x14ac:dyDescent="0.25">
      <c r="A2834" s="137">
        <v>1</v>
      </c>
      <c r="B2834" s="173" t="s">
        <v>465</v>
      </c>
      <c r="C2834" s="2094"/>
      <c r="D2834" s="752"/>
      <c r="E2834" s="1927">
        <f t="shared" si="1418"/>
        <v>8700</v>
      </c>
      <c r="F2834" s="752">
        <f t="shared" si="1418"/>
        <v>1450</v>
      </c>
      <c r="G2834" s="752">
        <f t="shared" si="1418"/>
        <v>1537</v>
      </c>
      <c r="H2834" s="752">
        <f t="shared" si="1418"/>
        <v>106</v>
      </c>
      <c r="I2834" s="2038"/>
      <c r="J2834" s="2038"/>
      <c r="K2834" s="2039"/>
      <c r="L2834" s="2039"/>
      <c r="M2834" s="2039"/>
      <c r="N2834" s="2039"/>
      <c r="O2834" s="2039"/>
      <c r="P2834" s="2039"/>
      <c r="Q2834" s="375">
        <f t="shared" ref="Q2834:Z2834" si="1427">Q2757</f>
        <v>0</v>
      </c>
      <c r="R2834" s="375">
        <f t="shared" ref="R2834" si="1428">R2757</f>
        <v>0</v>
      </c>
      <c r="S2834" s="375">
        <f t="shared" si="1427"/>
        <v>0</v>
      </c>
      <c r="T2834" s="375">
        <f t="shared" si="1427"/>
        <v>0</v>
      </c>
      <c r="U2834" s="777">
        <f t="shared" si="1427"/>
        <v>0</v>
      </c>
      <c r="V2834" s="331">
        <f t="shared" si="1427"/>
        <v>0</v>
      </c>
      <c r="W2834" s="375">
        <f t="shared" si="1427"/>
        <v>0</v>
      </c>
      <c r="X2834" s="375">
        <f t="shared" si="1427"/>
        <v>0</v>
      </c>
      <c r="Y2834" s="375">
        <f t="shared" si="1427"/>
        <v>0</v>
      </c>
      <c r="Z2834" s="375">
        <f t="shared" si="1427"/>
        <v>0</v>
      </c>
      <c r="AA2834" s="934"/>
      <c r="AB2834" s="328"/>
      <c r="AC2834" s="1084">
        <f t="shared" ref="AC2834:AC2839" si="1429">T2834-S2834-W2834</f>
        <v>0</v>
      </c>
      <c r="AD2834" s="1099"/>
      <c r="AF2834" s="3389"/>
      <c r="AG2834" s="137">
        <f t="shared" si="1394"/>
        <v>0</v>
      </c>
    </row>
    <row r="2835" spans="1:33" ht="90" x14ac:dyDescent="0.25">
      <c r="A2835" s="137">
        <v>1</v>
      </c>
      <c r="B2835" s="173" t="s">
        <v>466</v>
      </c>
      <c r="C2835" s="2094"/>
      <c r="D2835" s="752"/>
      <c r="E2835" s="1927">
        <f t="shared" si="1418"/>
        <v>0</v>
      </c>
      <c r="F2835" s="752">
        <f t="shared" si="1418"/>
        <v>0</v>
      </c>
      <c r="G2835" s="752">
        <f t="shared" si="1418"/>
        <v>0</v>
      </c>
      <c r="H2835" s="752" t="e">
        <f t="shared" si="1418"/>
        <v>#DIV/0!</v>
      </c>
      <c r="I2835" s="2038"/>
      <c r="J2835" s="2038"/>
      <c r="K2835" s="2039"/>
      <c r="L2835" s="2039"/>
      <c r="M2835" s="2039"/>
      <c r="N2835" s="2039"/>
      <c r="O2835" s="2039"/>
      <c r="P2835" s="2039"/>
      <c r="Q2835" s="375">
        <f t="shared" ref="Q2835:Z2835" si="1430">Q2758</f>
        <v>0</v>
      </c>
      <c r="R2835" s="375">
        <f t="shared" ref="R2835" si="1431">R2758</f>
        <v>0</v>
      </c>
      <c r="S2835" s="375">
        <f t="shared" si="1430"/>
        <v>0</v>
      </c>
      <c r="T2835" s="375">
        <f t="shared" si="1430"/>
        <v>0</v>
      </c>
      <c r="U2835" s="777">
        <f t="shared" si="1430"/>
        <v>0</v>
      </c>
      <c r="V2835" s="331">
        <f t="shared" si="1430"/>
        <v>0</v>
      </c>
      <c r="W2835" s="375">
        <f t="shared" si="1430"/>
        <v>0</v>
      </c>
      <c r="X2835" s="375">
        <f t="shared" si="1430"/>
        <v>0</v>
      </c>
      <c r="Y2835" s="375">
        <f t="shared" si="1430"/>
        <v>0</v>
      </c>
      <c r="Z2835" s="375">
        <f t="shared" si="1430"/>
        <v>0</v>
      </c>
      <c r="AA2835" s="934"/>
      <c r="AB2835" s="328"/>
      <c r="AC2835" s="1084">
        <f t="shared" si="1429"/>
        <v>0</v>
      </c>
      <c r="AD2835" s="1099"/>
      <c r="AF2835" s="3389"/>
      <c r="AG2835" s="137">
        <f t="shared" si="1394"/>
        <v>0</v>
      </c>
    </row>
    <row r="2836" spans="1:33" s="2266" customFormat="1" x14ac:dyDescent="0.25">
      <c r="B2836" s="173" t="s">
        <v>131</v>
      </c>
      <c r="C2836" s="2094"/>
      <c r="D2836" s="752"/>
      <c r="E2836" s="1927">
        <f t="shared" si="1418"/>
        <v>25105</v>
      </c>
      <c r="F2836" s="752">
        <f t="shared" si="1418"/>
        <v>4184.166666666667</v>
      </c>
      <c r="G2836" s="752">
        <f t="shared" si="1418"/>
        <v>2621</v>
      </c>
      <c r="H2836" s="752">
        <f t="shared" si="1418"/>
        <v>62.64090818562039</v>
      </c>
      <c r="I2836" s="2038"/>
      <c r="J2836" s="2038"/>
      <c r="K2836" s="2039"/>
      <c r="L2836" s="2039"/>
      <c r="M2836" s="2039"/>
      <c r="N2836" s="2039"/>
      <c r="O2836" s="2039"/>
      <c r="P2836" s="2039"/>
      <c r="Q2836" s="375">
        <f t="shared" ref="Q2836:Z2836" si="1432">Q2759</f>
        <v>0</v>
      </c>
      <c r="R2836" s="375">
        <f t="shared" ref="R2836" si="1433">R2759</f>
        <v>0</v>
      </c>
      <c r="S2836" s="375">
        <f t="shared" si="1432"/>
        <v>0</v>
      </c>
      <c r="T2836" s="375">
        <f t="shared" si="1432"/>
        <v>0</v>
      </c>
      <c r="U2836" s="777">
        <f t="shared" si="1432"/>
        <v>0</v>
      </c>
      <c r="V2836" s="331">
        <f t="shared" si="1432"/>
        <v>0</v>
      </c>
      <c r="W2836" s="375">
        <f t="shared" si="1432"/>
        <v>0</v>
      </c>
      <c r="X2836" s="375">
        <f t="shared" si="1432"/>
        <v>0</v>
      </c>
      <c r="Y2836" s="375">
        <f t="shared" si="1432"/>
        <v>0</v>
      </c>
      <c r="Z2836" s="375">
        <f t="shared" si="1432"/>
        <v>0</v>
      </c>
      <c r="AA2836" s="934"/>
      <c r="AB2836" s="328"/>
      <c r="AC2836" s="1084">
        <f t="shared" si="1429"/>
        <v>0</v>
      </c>
      <c r="AD2836" s="1099"/>
      <c r="AF2836" s="3389"/>
      <c r="AG2836" s="2266">
        <f t="shared" si="1394"/>
        <v>0</v>
      </c>
    </row>
    <row r="2837" spans="1:33" x14ac:dyDescent="0.25">
      <c r="B2837" s="173" t="s">
        <v>222</v>
      </c>
      <c r="C2837" s="2094"/>
      <c r="D2837" s="752"/>
      <c r="E2837" s="1927">
        <f t="shared" si="1418"/>
        <v>23532</v>
      </c>
      <c r="F2837" s="752">
        <f t="shared" si="1418"/>
        <v>3922</v>
      </c>
      <c r="G2837" s="752">
        <f t="shared" si="1418"/>
        <v>2590</v>
      </c>
      <c r="H2837" s="752">
        <f t="shared" si="1418"/>
        <v>66.037735849056602</v>
      </c>
      <c r="I2837" s="2038"/>
      <c r="J2837" s="2038"/>
      <c r="K2837" s="2039"/>
      <c r="L2837" s="2039"/>
      <c r="M2837" s="2039"/>
      <c r="N2837" s="2039"/>
      <c r="O2837" s="2039"/>
      <c r="P2837" s="2039"/>
      <c r="Q2837" s="375">
        <f t="shared" ref="Q2837:Z2837" si="1434">Q2760</f>
        <v>0</v>
      </c>
      <c r="R2837" s="375">
        <f t="shared" ref="R2837" si="1435">R2760</f>
        <v>0</v>
      </c>
      <c r="S2837" s="375">
        <f t="shared" si="1434"/>
        <v>0</v>
      </c>
      <c r="T2837" s="375">
        <f t="shared" si="1434"/>
        <v>0</v>
      </c>
      <c r="U2837" s="777">
        <f t="shared" si="1434"/>
        <v>0</v>
      </c>
      <c r="V2837" s="331">
        <f t="shared" si="1434"/>
        <v>0</v>
      </c>
      <c r="W2837" s="375">
        <f t="shared" si="1434"/>
        <v>0</v>
      </c>
      <c r="X2837" s="375">
        <f t="shared" si="1434"/>
        <v>0</v>
      </c>
      <c r="Y2837" s="375">
        <f t="shared" si="1434"/>
        <v>0</v>
      </c>
      <c r="Z2837" s="375">
        <f t="shared" si="1434"/>
        <v>0</v>
      </c>
      <c r="AA2837" s="934"/>
      <c r="AB2837" s="328"/>
      <c r="AC2837" s="1084">
        <f t="shared" si="1429"/>
        <v>0</v>
      </c>
      <c r="AD2837" s="1099"/>
      <c r="AF2837" s="3389"/>
      <c r="AG2837" s="137">
        <f t="shared" si="1394"/>
        <v>0</v>
      </c>
    </row>
    <row r="2838" spans="1:33" ht="45" x14ac:dyDescent="0.25">
      <c r="A2838" s="137">
        <v>1</v>
      </c>
      <c r="B2838" s="173" t="s">
        <v>467</v>
      </c>
      <c r="C2838" s="2094"/>
      <c r="D2838" s="752"/>
      <c r="E2838" s="1927">
        <f t="shared" si="1418"/>
        <v>1273</v>
      </c>
      <c r="F2838" s="752">
        <f t="shared" si="1418"/>
        <v>212.16666666666666</v>
      </c>
      <c r="G2838" s="752">
        <f t="shared" si="1418"/>
        <v>0</v>
      </c>
      <c r="H2838" s="752">
        <f t="shared" si="1418"/>
        <v>0</v>
      </c>
      <c r="I2838" s="2038"/>
      <c r="J2838" s="2038"/>
      <c r="K2838" s="2039"/>
      <c r="L2838" s="2039"/>
      <c r="M2838" s="2039"/>
      <c r="N2838" s="2039"/>
      <c r="O2838" s="2039"/>
      <c r="P2838" s="2039"/>
      <c r="Q2838" s="375">
        <f t="shared" ref="Q2838:Z2838" si="1436">Q2761</f>
        <v>0</v>
      </c>
      <c r="R2838" s="375">
        <f t="shared" ref="R2838" si="1437">R2761</f>
        <v>0</v>
      </c>
      <c r="S2838" s="375">
        <f t="shared" si="1436"/>
        <v>0</v>
      </c>
      <c r="T2838" s="375">
        <f t="shared" si="1436"/>
        <v>0</v>
      </c>
      <c r="U2838" s="777">
        <f t="shared" si="1436"/>
        <v>0</v>
      </c>
      <c r="V2838" s="331">
        <f t="shared" si="1436"/>
        <v>0</v>
      </c>
      <c r="W2838" s="375">
        <f t="shared" si="1436"/>
        <v>0</v>
      </c>
      <c r="X2838" s="375">
        <f t="shared" si="1436"/>
        <v>0</v>
      </c>
      <c r="Y2838" s="375">
        <f t="shared" si="1436"/>
        <v>0</v>
      </c>
      <c r="Z2838" s="375">
        <f t="shared" si="1436"/>
        <v>0</v>
      </c>
      <c r="AA2838" s="934"/>
      <c r="AB2838" s="328"/>
      <c r="AC2838" s="1084">
        <f t="shared" si="1429"/>
        <v>0</v>
      </c>
      <c r="AD2838" s="1099"/>
      <c r="AF2838" s="3389"/>
      <c r="AG2838" s="137">
        <f t="shared" si="1394"/>
        <v>0</v>
      </c>
    </row>
    <row r="2839" spans="1:33" s="2266" customFormat="1" ht="60" x14ac:dyDescent="0.25">
      <c r="B2839" s="173" t="s">
        <v>513</v>
      </c>
      <c r="C2839" s="2094"/>
      <c r="D2839" s="752"/>
      <c r="E2839" s="1927">
        <f t="shared" si="1418"/>
        <v>300</v>
      </c>
      <c r="F2839" s="752">
        <f t="shared" si="1418"/>
        <v>50</v>
      </c>
      <c r="G2839" s="752">
        <f t="shared" si="1418"/>
        <v>31</v>
      </c>
      <c r="H2839" s="752">
        <f t="shared" si="1418"/>
        <v>62</v>
      </c>
      <c r="I2839" s="2038"/>
      <c r="J2839" s="2038"/>
      <c r="K2839" s="2039"/>
      <c r="L2839" s="2039"/>
      <c r="M2839" s="2039"/>
      <c r="N2839" s="2039"/>
      <c r="O2839" s="2039"/>
      <c r="P2839" s="2039"/>
      <c r="Q2839" s="375"/>
      <c r="R2839" s="375"/>
      <c r="S2839" s="375"/>
      <c r="T2839" s="375"/>
      <c r="U2839" s="777"/>
      <c r="V2839" s="331"/>
      <c r="W2839" s="375"/>
      <c r="X2839" s="375"/>
      <c r="Y2839" s="375"/>
      <c r="Z2839" s="375"/>
      <c r="AA2839" s="934"/>
      <c r="AB2839" s="328"/>
      <c r="AC2839" s="1084">
        <f t="shared" si="1429"/>
        <v>0</v>
      </c>
      <c r="AD2839" s="1099"/>
      <c r="AF2839" s="3389"/>
      <c r="AG2839" s="2266">
        <f t="shared" si="1394"/>
        <v>0</v>
      </c>
    </row>
    <row r="2840" spans="1:33" s="2266" customFormat="1" ht="30" x14ac:dyDescent="0.25">
      <c r="B2840" s="173" t="s">
        <v>344</v>
      </c>
      <c r="C2840" s="2094"/>
      <c r="D2840" s="752"/>
      <c r="E2840" s="1927">
        <f t="shared" si="1418"/>
        <v>3500</v>
      </c>
      <c r="F2840" s="752">
        <f t="shared" si="1418"/>
        <v>583.33333333333337</v>
      </c>
      <c r="G2840" s="752">
        <f t="shared" si="1418"/>
        <v>628</v>
      </c>
      <c r="H2840" s="752">
        <f t="shared" si="1418"/>
        <v>107.65714285714284</v>
      </c>
      <c r="I2840" s="2038"/>
      <c r="J2840" s="2038"/>
      <c r="K2840" s="2039"/>
      <c r="L2840" s="2039"/>
      <c r="M2840" s="2039"/>
      <c r="N2840" s="2039"/>
      <c r="O2840" s="2039"/>
      <c r="P2840" s="2039"/>
      <c r="Q2840" s="375"/>
      <c r="R2840" s="375"/>
      <c r="S2840" s="375"/>
      <c r="T2840" s="375"/>
      <c r="U2840" s="777"/>
      <c r="V2840" s="331"/>
      <c r="W2840" s="375"/>
      <c r="X2840" s="375"/>
      <c r="Y2840" s="375"/>
      <c r="Z2840" s="375"/>
      <c r="AA2840" s="934"/>
      <c r="AB2840" s="328"/>
      <c r="AC2840" s="1084"/>
      <c r="AD2840" s="1099"/>
      <c r="AF2840" s="3389"/>
      <c r="AG2840" s="2266">
        <f t="shared" si="1394"/>
        <v>0</v>
      </c>
    </row>
    <row r="2841" spans="1:33" s="2266" customFormat="1" ht="60" x14ac:dyDescent="0.25">
      <c r="B2841" s="173" t="s">
        <v>651</v>
      </c>
      <c r="C2841" s="2094"/>
      <c r="D2841" s="752"/>
      <c r="E2841" s="1927">
        <f t="shared" si="1418"/>
        <v>1500</v>
      </c>
      <c r="F2841" s="752">
        <f t="shared" si="1418"/>
        <v>250</v>
      </c>
      <c r="G2841" s="752">
        <f t="shared" si="1418"/>
        <v>426</v>
      </c>
      <c r="H2841" s="752">
        <f t="shared" si="1418"/>
        <v>170.4</v>
      </c>
      <c r="I2841" s="2038"/>
      <c r="J2841" s="2038"/>
      <c r="K2841" s="2039"/>
      <c r="L2841" s="2039"/>
      <c r="M2841" s="2039"/>
      <c r="N2841" s="2039"/>
      <c r="O2841" s="2039"/>
      <c r="P2841" s="2039"/>
      <c r="Q2841" s="375"/>
      <c r="R2841" s="375"/>
      <c r="S2841" s="375"/>
      <c r="T2841" s="375"/>
      <c r="U2841" s="777"/>
      <c r="V2841" s="331"/>
      <c r="W2841" s="375"/>
      <c r="X2841" s="375"/>
      <c r="Y2841" s="375"/>
      <c r="Z2841" s="375"/>
      <c r="AA2841" s="934"/>
      <c r="AB2841" s="328"/>
      <c r="AC2841" s="1084"/>
      <c r="AD2841" s="1099"/>
      <c r="AF2841" s="3389"/>
      <c r="AG2841" s="2266">
        <f t="shared" si="1394"/>
        <v>0</v>
      </c>
    </row>
    <row r="2842" spans="1:33" ht="30" x14ac:dyDescent="0.25">
      <c r="A2842" s="137">
        <v>1</v>
      </c>
      <c r="B2842" s="174" t="s">
        <v>194</v>
      </c>
      <c r="C2842" s="2094"/>
      <c r="D2842" s="752"/>
      <c r="E2842" s="1927">
        <f t="shared" si="1418"/>
        <v>0</v>
      </c>
      <c r="F2842" s="752">
        <f t="shared" si="1418"/>
        <v>0</v>
      </c>
      <c r="G2842" s="752">
        <f t="shared" si="1418"/>
        <v>0</v>
      </c>
      <c r="H2842" s="752">
        <f t="shared" si="1418"/>
        <v>0</v>
      </c>
      <c r="I2842" s="2038"/>
      <c r="J2842" s="2038"/>
      <c r="K2842" s="2039"/>
      <c r="L2842" s="2039"/>
      <c r="M2842" s="2039"/>
      <c r="N2842" s="2039"/>
      <c r="O2842" s="2039"/>
      <c r="P2842" s="2039"/>
      <c r="Q2842" s="375">
        <f t="shared" ref="Q2842:Z2842" si="1438">Q2765</f>
        <v>0</v>
      </c>
      <c r="R2842" s="375">
        <f t="shared" ref="R2842" si="1439">R2765</f>
        <v>0</v>
      </c>
      <c r="S2842" s="375">
        <f t="shared" si="1438"/>
        <v>0</v>
      </c>
      <c r="T2842" s="375">
        <f t="shared" si="1438"/>
        <v>0</v>
      </c>
      <c r="U2842" s="777">
        <f t="shared" si="1438"/>
        <v>0</v>
      </c>
      <c r="V2842" s="331">
        <f t="shared" si="1438"/>
        <v>0</v>
      </c>
      <c r="W2842" s="375">
        <f t="shared" si="1438"/>
        <v>0</v>
      </c>
      <c r="X2842" s="375">
        <f t="shared" si="1438"/>
        <v>0</v>
      </c>
      <c r="Y2842" s="375">
        <f t="shared" si="1438"/>
        <v>0</v>
      </c>
      <c r="Z2842" s="375">
        <f t="shared" si="1438"/>
        <v>0</v>
      </c>
      <c r="AA2842" s="934"/>
      <c r="AB2842" s="328"/>
      <c r="AC2842" s="1084">
        <f>T2842-S2842-W2842</f>
        <v>0</v>
      </c>
      <c r="AD2842" s="1099"/>
      <c r="AF2842" s="3389"/>
      <c r="AG2842" s="137">
        <f t="shared" si="1394"/>
        <v>0</v>
      </c>
    </row>
    <row r="2843" spans="1:33" ht="110.25" x14ac:dyDescent="0.25">
      <c r="A2843" s="137">
        <v>1</v>
      </c>
      <c r="B2843" s="561" t="s">
        <v>636</v>
      </c>
      <c r="C2843" s="2094"/>
      <c r="D2843" s="752"/>
      <c r="E2843" s="1927">
        <f t="shared" si="1418"/>
        <v>5390</v>
      </c>
      <c r="F2843" s="752">
        <f t="shared" si="1418"/>
        <v>898.33333333333337</v>
      </c>
      <c r="G2843" s="752">
        <f t="shared" si="1418"/>
        <v>163</v>
      </c>
      <c r="H2843" s="752">
        <f t="shared" si="1418"/>
        <v>18.144712430426715</v>
      </c>
      <c r="I2843" s="2038"/>
      <c r="J2843" s="2038"/>
      <c r="K2843" s="2039"/>
      <c r="L2843" s="2039"/>
      <c r="M2843" s="2039"/>
      <c r="N2843" s="2039"/>
      <c r="O2843" s="2039"/>
      <c r="P2843" s="2039"/>
      <c r="Q2843" s="375">
        <f t="shared" ref="Q2843:Z2843" si="1440">Q2766</f>
        <v>16840.794180000001</v>
      </c>
      <c r="R2843" s="375">
        <f t="shared" ref="R2843" si="1441">R2766</f>
        <v>16840.794180000001</v>
      </c>
      <c r="S2843" s="375">
        <f t="shared" si="1440"/>
        <v>2806.7990300000001</v>
      </c>
      <c r="T2843" s="375">
        <f t="shared" si="1440"/>
        <v>492.24322000000001</v>
      </c>
      <c r="U2843" s="777">
        <f t="shared" si="1440"/>
        <v>0</v>
      </c>
      <c r="V2843" s="331">
        <f t="shared" si="1440"/>
        <v>0</v>
      </c>
      <c r="W2843" s="375">
        <f t="shared" si="1440"/>
        <v>-2314.5558100000003</v>
      </c>
      <c r="X2843" s="375">
        <f t="shared" si="1440"/>
        <v>0</v>
      </c>
      <c r="Y2843" s="375">
        <f t="shared" si="1440"/>
        <v>0</v>
      </c>
      <c r="Z2843" s="375">
        <f t="shared" si="1440"/>
        <v>492.24322000000001</v>
      </c>
      <c r="AA2843" s="934"/>
      <c r="AB2843" s="328"/>
      <c r="AC2843" s="1084">
        <f>T2843-S2843-W2843</f>
        <v>0</v>
      </c>
      <c r="AD2843" s="1099"/>
      <c r="AF2843" s="3389"/>
      <c r="AG2843" s="137">
        <f t="shared" si="1394"/>
        <v>492243.22000000003</v>
      </c>
    </row>
    <row r="2844" spans="1:33" s="2266" customFormat="1" ht="15.75" x14ac:dyDescent="0.25">
      <c r="B2844" s="3408" t="s">
        <v>637</v>
      </c>
      <c r="C2844" s="2094"/>
      <c r="D2844" s="752"/>
      <c r="E2844" s="1927">
        <f t="shared" si="1418"/>
        <v>930</v>
      </c>
      <c r="F2844" s="752">
        <f t="shared" si="1418"/>
        <v>155</v>
      </c>
      <c r="G2844" s="752">
        <f t="shared" si="1418"/>
        <v>14</v>
      </c>
      <c r="H2844" s="752">
        <f t="shared" si="1418"/>
        <v>9.0322580645161281</v>
      </c>
      <c r="I2844" s="2038"/>
      <c r="J2844" s="2038"/>
      <c r="K2844" s="2039"/>
      <c r="L2844" s="2039"/>
      <c r="M2844" s="2039"/>
      <c r="N2844" s="2039"/>
      <c r="O2844" s="2039"/>
      <c r="P2844" s="2039"/>
      <c r="Q2844" s="375"/>
      <c r="R2844" s="375"/>
      <c r="S2844" s="375"/>
      <c r="T2844" s="375"/>
      <c r="U2844" s="777"/>
      <c r="V2844" s="331"/>
      <c r="W2844" s="375"/>
      <c r="X2844" s="375"/>
      <c r="Y2844" s="375"/>
      <c r="Z2844" s="375"/>
      <c r="AA2844" s="934"/>
      <c r="AB2844" s="328"/>
      <c r="AC2844" s="1084"/>
      <c r="AD2844" s="1099"/>
      <c r="AF2844" s="3389"/>
      <c r="AG2844" s="2266">
        <f t="shared" si="1394"/>
        <v>0</v>
      </c>
    </row>
    <row r="2845" spans="1:33" s="2266" customFormat="1" ht="15.75" x14ac:dyDescent="0.25">
      <c r="B2845" s="3408" t="s">
        <v>638</v>
      </c>
      <c r="C2845" s="2094"/>
      <c r="D2845" s="752"/>
      <c r="E2845" s="1927">
        <f t="shared" si="1418"/>
        <v>1234</v>
      </c>
      <c r="F2845" s="752">
        <f t="shared" si="1418"/>
        <v>205.66666666666666</v>
      </c>
      <c r="G2845" s="752">
        <f t="shared" si="1418"/>
        <v>44</v>
      </c>
      <c r="H2845" s="752">
        <f t="shared" si="1418"/>
        <v>21.393841166936792</v>
      </c>
      <c r="I2845" s="2038"/>
      <c r="J2845" s="2038"/>
      <c r="K2845" s="2039"/>
      <c r="L2845" s="2039"/>
      <c r="M2845" s="2039"/>
      <c r="N2845" s="2039"/>
      <c r="O2845" s="2039"/>
      <c r="P2845" s="2039"/>
      <c r="Q2845" s="375"/>
      <c r="R2845" s="375"/>
      <c r="S2845" s="375"/>
      <c r="T2845" s="375"/>
      <c r="U2845" s="777"/>
      <c r="V2845" s="331"/>
      <c r="W2845" s="375"/>
      <c r="X2845" s="375"/>
      <c r="Y2845" s="375"/>
      <c r="Z2845" s="375"/>
      <c r="AA2845" s="934"/>
      <c r="AB2845" s="328"/>
      <c r="AC2845" s="1084"/>
      <c r="AD2845" s="1099"/>
      <c r="AF2845" s="3389"/>
      <c r="AG2845" s="2266">
        <f t="shared" si="1394"/>
        <v>0</v>
      </c>
    </row>
    <row r="2846" spans="1:33" s="2266" customFormat="1" ht="31.5" x14ac:dyDescent="0.25">
      <c r="B2846" s="3408" t="s">
        <v>639</v>
      </c>
      <c r="C2846" s="2094"/>
      <c r="D2846" s="752"/>
      <c r="E2846" s="1927">
        <f t="shared" si="1418"/>
        <v>2583</v>
      </c>
      <c r="F2846" s="752">
        <f t="shared" si="1418"/>
        <v>430.5</v>
      </c>
      <c r="G2846" s="752">
        <f t="shared" si="1418"/>
        <v>89</v>
      </c>
      <c r="H2846" s="752">
        <f t="shared" si="1418"/>
        <v>20.673635307781648</v>
      </c>
      <c r="I2846" s="2038"/>
      <c r="J2846" s="2038"/>
      <c r="K2846" s="2039"/>
      <c r="L2846" s="2039"/>
      <c r="M2846" s="2039"/>
      <c r="N2846" s="2039"/>
      <c r="O2846" s="2039"/>
      <c r="P2846" s="2039"/>
      <c r="Q2846" s="375"/>
      <c r="R2846" s="375"/>
      <c r="S2846" s="375"/>
      <c r="T2846" s="375"/>
      <c r="U2846" s="777"/>
      <c r="V2846" s="331"/>
      <c r="W2846" s="375"/>
      <c r="X2846" s="375"/>
      <c r="Y2846" s="375"/>
      <c r="Z2846" s="375"/>
      <c r="AA2846" s="934"/>
      <c r="AB2846" s="328"/>
      <c r="AC2846" s="1084"/>
      <c r="AD2846" s="1099"/>
      <c r="AF2846" s="3389"/>
      <c r="AG2846" s="2266">
        <f t="shared" si="1394"/>
        <v>0</v>
      </c>
    </row>
    <row r="2847" spans="1:33" ht="45" x14ac:dyDescent="0.25">
      <c r="A2847" s="137">
        <v>1</v>
      </c>
      <c r="B2847" s="295" t="s">
        <v>468</v>
      </c>
      <c r="C2847" s="2094"/>
      <c r="D2847" s="752"/>
      <c r="E2847" s="1927">
        <f t="shared" si="1418"/>
        <v>15473</v>
      </c>
      <c r="F2847" s="752">
        <f t="shared" si="1418"/>
        <v>2578.833333333333</v>
      </c>
      <c r="G2847" s="752">
        <f t="shared" si="1418"/>
        <v>1918</v>
      </c>
      <c r="H2847" s="752">
        <f t="shared" si="1418"/>
        <v>74.374717249402195</v>
      </c>
      <c r="I2847" s="2038"/>
      <c r="J2847" s="2038"/>
      <c r="K2847" s="2039"/>
      <c r="L2847" s="2039"/>
      <c r="M2847" s="2039"/>
      <c r="N2847" s="2039"/>
      <c r="O2847" s="2039"/>
      <c r="P2847" s="2039"/>
      <c r="Q2847" s="375">
        <f t="shared" ref="Q2847:Z2847" si="1442">Q2770</f>
        <v>46742.643580000004</v>
      </c>
      <c r="R2847" s="375">
        <f t="shared" ref="R2847" si="1443">R2770</f>
        <v>46742.643580000004</v>
      </c>
      <c r="S2847" s="375">
        <f t="shared" si="1442"/>
        <v>7790.4405966666664</v>
      </c>
      <c r="T2847" s="375">
        <f t="shared" si="1442"/>
        <v>4975.3625100000008</v>
      </c>
      <c r="U2847" s="777">
        <f t="shared" si="1442"/>
        <v>0</v>
      </c>
      <c r="V2847" s="331">
        <f t="shared" si="1442"/>
        <v>0</v>
      </c>
      <c r="W2847" s="375">
        <f t="shared" si="1442"/>
        <v>-2815.078086666666</v>
      </c>
      <c r="X2847" s="375">
        <f t="shared" si="1442"/>
        <v>0</v>
      </c>
      <c r="Y2847" s="375">
        <f t="shared" si="1442"/>
        <v>-17.005140000000001</v>
      </c>
      <c r="Z2847" s="375">
        <f t="shared" si="1442"/>
        <v>4958.3573700000006</v>
      </c>
      <c r="AA2847" s="934"/>
      <c r="AB2847" s="328"/>
      <c r="AC2847" s="1084">
        <f t="shared" ref="AC2847:AC2888" si="1444">T2847-S2847-W2847</f>
        <v>0</v>
      </c>
      <c r="AD2847" s="1099"/>
      <c r="AF2847" s="3389"/>
      <c r="AG2847" s="137">
        <f t="shared" si="1394"/>
        <v>4958357.370000001</v>
      </c>
    </row>
    <row r="2848" spans="1:33" ht="30" x14ac:dyDescent="0.25">
      <c r="A2848" s="137">
        <v>1</v>
      </c>
      <c r="B2848" s="173" t="s">
        <v>272</v>
      </c>
      <c r="C2848" s="2094"/>
      <c r="D2848" s="752"/>
      <c r="E2848" s="1927">
        <f t="shared" si="1418"/>
        <v>8096</v>
      </c>
      <c r="F2848" s="752">
        <f t="shared" si="1418"/>
        <v>1349.333333333333</v>
      </c>
      <c r="G2848" s="752">
        <f t="shared" si="1418"/>
        <v>837</v>
      </c>
      <c r="H2848" s="752">
        <f t="shared" si="1418"/>
        <v>62.030632411067209</v>
      </c>
      <c r="I2848" s="2038"/>
      <c r="J2848" s="2038"/>
      <c r="K2848" s="2039"/>
      <c r="L2848" s="2039"/>
      <c r="M2848" s="2039"/>
      <c r="N2848" s="2039"/>
      <c r="O2848" s="2039"/>
      <c r="P2848" s="2039"/>
      <c r="Q2848" s="375">
        <f t="shared" ref="Q2848:Z2848" si="1445">Q2771</f>
        <v>29505.685260000002</v>
      </c>
      <c r="R2848" s="375">
        <f t="shared" ref="R2848" si="1446">R2771</f>
        <v>29505.685260000002</v>
      </c>
      <c r="S2848" s="375">
        <f t="shared" si="1445"/>
        <v>4917.6142099999997</v>
      </c>
      <c r="T2848" s="375">
        <f t="shared" si="1445"/>
        <v>3265.473030000001</v>
      </c>
      <c r="U2848" s="777">
        <f t="shared" si="1445"/>
        <v>0</v>
      </c>
      <c r="V2848" s="331">
        <f t="shared" si="1445"/>
        <v>0</v>
      </c>
      <c r="W2848" s="375">
        <f t="shared" si="1445"/>
        <v>-1652.1411799999987</v>
      </c>
      <c r="X2848" s="375">
        <f t="shared" si="1445"/>
        <v>0</v>
      </c>
      <c r="Y2848" s="375">
        <f t="shared" si="1445"/>
        <v>-17.005140000000001</v>
      </c>
      <c r="Z2848" s="375">
        <f t="shared" si="1445"/>
        <v>3248.4678900000008</v>
      </c>
      <c r="AA2848" s="934"/>
      <c r="AB2848" s="328"/>
      <c r="AC2848" s="1084">
        <f t="shared" si="1444"/>
        <v>0</v>
      </c>
      <c r="AD2848" s="1099"/>
      <c r="AF2848" s="3389"/>
      <c r="AG2848" s="137">
        <f t="shared" si="1394"/>
        <v>3248467.8900000006</v>
      </c>
    </row>
    <row r="2849" spans="1:33" ht="30" x14ac:dyDescent="0.25">
      <c r="A2849" s="137">
        <v>1</v>
      </c>
      <c r="B2849" s="173" t="s">
        <v>469</v>
      </c>
      <c r="C2849" s="2094"/>
      <c r="D2849" s="752"/>
      <c r="E2849" s="1927">
        <f t="shared" si="1418"/>
        <v>6851</v>
      </c>
      <c r="F2849" s="752">
        <f t="shared" si="1418"/>
        <v>1141.8333333333333</v>
      </c>
      <c r="G2849" s="752">
        <f t="shared" si="1418"/>
        <v>756</v>
      </c>
      <c r="H2849" s="752">
        <f t="shared" si="1418"/>
        <v>66.209312509122768</v>
      </c>
      <c r="I2849" s="2038"/>
      <c r="J2849" s="2038"/>
      <c r="K2849" s="2039"/>
      <c r="L2849" s="2039"/>
      <c r="M2849" s="2039"/>
      <c r="N2849" s="2039"/>
      <c r="O2849" s="2039"/>
      <c r="P2849" s="2039"/>
      <c r="Q2849" s="375">
        <f t="shared" ref="Q2849:Z2849" si="1447">Q2772</f>
        <v>26033.8</v>
      </c>
      <c r="R2849" s="375">
        <f t="shared" ref="R2849" si="1448">R2772</f>
        <v>26033.8</v>
      </c>
      <c r="S2849" s="375">
        <f t="shared" si="1447"/>
        <v>4338.9666666666662</v>
      </c>
      <c r="T2849" s="375">
        <f t="shared" si="1447"/>
        <v>3069.9139200000009</v>
      </c>
      <c r="U2849" s="777">
        <f t="shared" si="1447"/>
        <v>0</v>
      </c>
      <c r="V2849" s="331">
        <f t="shared" si="1447"/>
        <v>0</v>
      </c>
      <c r="W2849" s="375">
        <f t="shared" si="1447"/>
        <v>-1269.0527466666654</v>
      </c>
      <c r="X2849" s="375">
        <f t="shared" si="1447"/>
        <v>0</v>
      </c>
      <c r="Y2849" s="375">
        <f t="shared" si="1447"/>
        <v>-17.005140000000001</v>
      </c>
      <c r="Z2849" s="375">
        <f t="shared" si="1447"/>
        <v>3052.9087800000007</v>
      </c>
      <c r="AA2849" s="934"/>
      <c r="AB2849" s="328"/>
      <c r="AC2849" s="1084">
        <f t="shared" si="1444"/>
        <v>0</v>
      </c>
      <c r="AD2849" s="1099"/>
      <c r="AF2849" s="3389"/>
      <c r="AG2849" s="137">
        <f t="shared" si="1394"/>
        <v>3052908.7800000007</v>
      </c>
    </row>
    <row r="2850" spans="1:33" ht="60" x14ac:dyDescent="0.25">
      <c r="A2850" s="137">
        <v>1</v>
      </c>
      <c r="B2850" s="173" t="s">
        <v>489</v>
      </c>
      <c r="C2850" s="2094"/>
      <c r="D2850" s="752"/>
      <c r="E2850" s="1927">
        <f t="shared" ref="E2850:H2869" si="1449">E2773</f>
        <v>0</v>
      </c>
      <c r="F2850" s="752">
        <f t="shared" si="1449"/>
        <v>0</v>
      </c>
      <c r="G2850" s="752">
        <f t="shared" si="1449"/>
        <v>0</v>
      </c>
      <c r="H2850" s="752">
        <f t="shared" si="1449"/>
        <v>0</v>
      </c>
      <c r="I2850" s="2038"/>
      <c r="J2850" s="2038"/>
      <c r="K2850" s="2039"/>
      <c r="L2850" s="2039"/>
      <c r="M2850" s="2039"/>
      <c r="N2850" s="2039"/>
      <c r="O2850" s="2039"/>
      <c r="P2850" s="2039"/>
      <c r="Q2850" s="375">
        <f t="shared" ref="Q2850:Z2850" si="1450">Q2773</f>
        <v>0</v>
      </c>
      <c r="R2850" s="375">
        <f t="shared" ref="R2850" si="1451">R2773</f>
        <v>0</v>
      </c>
      <c r="S2850" s="375">
        <f t="shared" si="1450"/>
        <v>0</v>
      </c>
      <c r="T2850" s="375">
        <f t="shared" si="1450"/>
        <v>0</v>
      </c>
      <c r="U2850" s="777">
        <f t="shared" si="1450"/>
        <v>0</v>
      </c>
      <c r="V2850" s="331">
        <f t="shared" si="1450"/>
        <v>0</v>
      </c>
      <c r="W2850" s="375">
        <f t="shared" si="1450"/>
        <v>0</v>
      </c>
      <c r="X2850" s="375">
        <f t="shared" si="1450"/>
        <v>0</v>
      </c>
      <c r="Y2850" s="375">
        <f t="shared" si="1450"/>
        <v>0</v>
      </c>
      <c r="Z2850" s="375">
        <f t="shared" si="1450"/>
        <v>0</v>
      </c>
      <c r="AA2850" s="934"/>
      <c r="AB2850" s="328"/>
      <c r="AC2850" s="1084">
        <f t="shared" si="1444"/>
        <v>0</v>
      </c>
      <c r="AD2850" s="1099"/>
      <c r="AF2850" s="3389"/>
      <c r="AG2850" s="137">
        <f t="shared" si="1394"/>
        <v>0</v>
      </c>
    </row>
    <row r="2851" spans="1:33" ht="30" x14ac:dyDescent="0.25">
      <c r="A2851" s="137">
        <v>1</v>
      </c>
      <c r="B2851" s="173" t="s">
        <v>470</v>
      </c>
      <c r="C2851" s="2094"/>
      <c r="D2851" s="752"/>
      <c r="E2851" s="1927">
        <f t="shared" si="1449"/>
        <v>1037</v>
      </c>
      <c r="F2851" s="752">
        <f t="shared" si="1449"/>
        <v>172.83333333333334</v>
      </c>
      <c r="G2851" s="752">
        <f t="shared" si="1449"/>
        <v>81</v>
      </c>
      <c r="H2851" s="752">
        <f t="shared" si="1449"/>
        <v>46.865959498553515</v>
      </c>
      <c r="I2851" s="2038"/>
      <c r="J2851" s="2038"/>
      <c r="K2851" s="2039"/>
      <c r="L2851" s="2039"/>
      <c r="M2851" s="2039"/>
      <c r="N2851" s="2039"/>
      <c r="O2851" s="2039"/>
      <c r="P2851" s="2039"/>
      <c r="Q2851" s="375">
        <f t="shared" ref="Q2851:Z2851" si="1452">Q2774</f>
        <v>1836.69326</v>
      </c>
      <c r="R2851" s="375">
        <f t="shared" ref="R2851" si="1453">R2774</f>
        <v>1836.69326</v>
      </c>
      <c r="S2851" s="375">
        <f t="shared" si="1452"/>
        <v>306.11554333333333</v>
      </c>
      <c r="T2851" s="375">
        <f t="shared" si="1452"/>
        <v>195.55910999999998</v>
      </c>
      <c r="U2851" s="777">
        <f t="shared" si="1452"/>
        <v>0</v>
      </c>
      <c r="V2851" s="331">
        <f t="shared" si="1452"/>
        <v>0</v>
      </c>
      <c r="W2851" s="375">
        <f t="shared" si="1452"/>
        <v>-110.55643333333336</v>
      </c>
      <c r="X2851" s="375">
        <f t="shared" si="1452"/>
        <v>0</v>
      </c>
      <c r="Y2851" s="375">
        <f t="shared" si="1452"/>
        <v>0</v>
      </c>
      <c r="Z2851" s="375">
        <f t="shared" si="1452"/>
        <v>195.55910999999998</v>
      </c>
      <c r="AA2851" s="934"/>
      <c r="AB2851" s="328"/>
      <c r="AC2851" s="1084">
        <f t="shared" si="1444"/>
        <v>0</v>
      </c>
      <c r="AD2851" s="1099"/>
      <c r="AF2851" s="3389"/>
      <c r="AG2851" s="137">
        <f t="shared" si="1394"/>
        <v>195559.11</v>
      </c>
    </row>
    <row r="2852" spans="1:33" ht="30" x14ac:dyDescent="0.25">
      <c r="A2852" s="137">
        <v>1</v>
      </c>
      <c r="B2852" s="295" t="s">
        <v>471</v>
      </c>
      <c r="C2852" s="2094"/>
      <c r="D2852" s="752"/>
      <c r="E2852" s="1927">
        <f t="shared" si="1449"/>
        <v>0</v>
      </c>
      <c r="F2852" s="752">
        <f t="shared" si="1449"/>
        <v>0</v>
      </c>
      <c r="G2852" s="752">
        <f t="shared" si="1449"/>
        <v>0</v>
      </c>
      <c r="H2852" s="752">
        <f t="shared" si="1449"/>
        <v>0</v>
      </c>
      <c r="I2852" s="2038"/>
      <c r="J2852" s="2038"/>
      <c r="K2852" s="2039"/>
      <c r="L2852" s="2039"/>
      <c r="M2852" s="2039"/>
      <c r="N2852" s="2039"/>
      <c r="O2852" s="2039"/>
      <c r="P2852" s="2039"/>
      <c r="Q2852" s="375">
        <f t="shared" ref="Q2852:Z2852" si="1454">Q2775</f>
        <v>0</v>
      </c>
      <c r="R2852" s="375">
        <f t="shared" ref="R2852" si="1455">R2775</f>
        <v>0</v>
      </c>
      <c r="S2852" s="375">
        <f t="shared" si="1454"/>
        <v>0</v>
      </c>
      <c r="T2852" s="375">
        <f t="shared" si="1454"/>
        <v>0</v>
      </c>
      <c r="U2852" s="777">
        <f t="shared" si="1454"/>
        <v>0</v>
      </c>
      <c r="V2852" s="331">
        <f t="shared" si="1454"/>
        <v>0</v>
      </c>
      <c r="W2852" s="375">
        <f t="shared" si="1454"/>
        <v>0</v>
      </c>
      <c r="X2852" s="375">
        <f t="shared" si="1454"/>
        <v>0</v>
      </c>
      <c r="Y2852" s="375">
        <f t="shared" si="1454"/>
        <v>0</v>
      </c>
      <c r="Z2852" s="375">
        <f t="shared" si="1454"/>
        <v>0</v>
      </c>
      <c r="AA2852" s="934"/>
      <c r="AB2852" s="328"/>
      <c r="AC2852" s="1084">
        <f t="shared" si="1444"/>
        <v>0</v>
      </c>
      <c r="AD2852" s="1099"/>
      <c r="AF2852" s="3389"/>
      <c r="AG2852" s="137">
        <f t="shared" si="1394"/>
        <v>0</v>
      </c>
    </row>
    <row r="2853" spans="1:33" ht="45" x14ac:dyDescent="0.25">
      <c r="A2853" s="137">
        <v>1</v>
      </c>
      <c r="B2853" s="173" t="s">
        <v>472</v>
      </c>
      <c r="C2853" s="2094"/>
      <c r="D2853" s="752"/>
      <c r="E2853" s="1927">
        <f t="shared" si="1449"/>
        <v>26</v>
      </c>
      <c r="F2853" s="752">
        <f t="shared" si="1449"/>
        <v>4.333333333333333</v>
      </c>
      <c r="G2853" s="752">
        <f t="shared" si="1449"/>
        <v>0</v>
      </c>
      <c r="H2853" s="752">
        <f t="shared" si="1449"/>
        <v>0</v>
      </c>
      <c r="I2853" s="2038"/>
      <c r="J2853" s="2038"/>
      <c r="K2853" s="2039"/>
      <c r="L2853" s="2039"/>
      <c r="M2853" s="2039"/>
      <c r="N2853" s="2039"/>
      <c r="O2853" s="2039"/>
      <c r="P2853" s="2039"/>
      <c r="Q2853" s="375">
        <f t="shared" ref="Q2853:Z2853" si="1456">Q2776</f>
        <v>204.399</v>
      </c>
      <c r="R2853" s="375">
        <f t="shared" ref="R2853" si="1457">R2776</f>
        <v>204.399</v>
      </c>
      <c r="S2853" s="375">
        <f t="shared" si="1456"/>
        <v>34.066499999999998</v>
      </c>
      <c r="T2853" s="375">
        <f t="shared" si="1456"/>
        <v>0</v>
      </c>
      <c r="U2853" s="777">
        <f t="shared" si="1456"/>
        <v>0</v>
      </c>
      <c r="V2853" s="331">
        <f t="shared" si="1456"/>
        <v>0</v>
      </c>
      <c r="W2853" s="375">
        <f t="shared" si="1456"/>
        <v>-34.066499999999998</v>
      </c>
      <c r="X2853" s="375">
        <f t="shared" si="1456"/>
        <v>0</v>
      </c>
      <c r="Y2853" s="375">
        <f t="shared" si="1456"/>
        <v>0</v>
      </c>
      <c r="Z2853" s="375">
        <f t="shared" si="1456"/>
        <v>0</v>
      </c>
      <c r="AA2853" s="934"/>
      <c r="AB2853" s="328"/>
      <c r="AC2853" s="1084">
        <f t="shared" si="1444"/>
        <v>0</v>
      </c>
      <c r="AD2853" s="1099"/>
      <c r="AF2853" s="3389"/>
      <c r="AG2853" s="137">
        <f t="shared" si="1394"/>
        <v>0</v>
      </c>
    </row>
    <row r="2854" spans="1:33" ht="30" x14ac:dyDescent="0.25">
      <c r="A2854" s="137">
        <v>1</v>
      </c>
      <c r="B2854" s="173" t="s">
        <v>473</v>
      </c>
      <c r="C2854" s="2094"/>
      <c r="D2854" s="752"/>
      <c r="E2854" s="1927">
        <f t="shared" si="1449"/>
        <v>182</v>
      </c>
      <c r="F2854" s="752">
        <f t="shared" si="1449"/>
        <v>30.333333333333332</v>
      </c>
      <c r="G2854" s="752">
        <f t="shared" si="1449"/>
        <v>0</v>
      </c>
      <c r="H2854" s="752">
        <f t="shared" si="1449"/>
        <v>0</v>
      </c>
      <c r="I2854" s="2038"/>
      <c r="J2854" s="2038"/>
      <c r="K2854" s="2039"/>
      <c r="L2854" s="2039"/>
      <c r="M2854" s="2039"/>
      <c r="N2854" s="2039"/>
      <c r="O2854" s="2039"/>
      <c r="P2854" s="2039"/>
      <c r="Q2854" s="375">
        <f t="shared" ref="Q2854:Z2854" si="1458">Q2777</f>
        <v>1430.7929999999999</v>
      </c>
      <c r="R2854" s="375">
        <f t="shared" ref="R2854" si="1459">R2777</f>
        <v>1430.7929999999999</v>
      </c>
      <c r="S2854" s="375">
        <f t="shared" si="1458"/>
        <v>238.46549999999999</v>
      </c>
      <c r="T2854" s="375">
        <f t="shared" si="1458"/>
        <v>0</v>
      </c>
      <c r="U2854" s="777">
        <f t="shared" si="1458"/>
        <v>0</v>
      </c>
      <c r="V2854" s="331">
        <f t="shared" si="1458"/>
        <v>0</v>
      </c>
      <c r="W2854" s="375">
        <f t="shared" si="1458"/>
        <v>-238.46549999999999</v>
      </c>
      <c r="X2854" s="375">
        <f t="shared" si="1458"/>
        <v>0</v>
      </c>
      <c r="Y2854" s="375">
        <f t="shared" si="1458"/>
        <v>0</v>
      </c>
      <c r="Z2854" s="375">
        <f t="shared" si="1458"/>
        <v>0</v>
      </c>
      <c r="AA2854" s="934"/>
      <c r="AB2854" s="328"/>
      <c r="AC2854" s="1084">
        <f t="shared" si="1444"/>
        <v>0</v>
      </c>
      <c r="AD2854" s="1099"/>
      <c r="AF2854" s="3389"/>
      <c r="AG2854" s="137">
        <f t="shared" si="1394"/>
        <v>0</v>
      </c>
    </row>
    <row r="2855" spans="1:33" ht="45" x14ac:dyDescent="0.25">
      <c r="A2855" s="137">
        <v>1</v>
      </c>
      <c r="B2855" s="173" t="s">
        <v>273</v>
      </c>
      <c r="C2855" s="2094"/>
      <c r="D2855" s="752"/>
      <c r="E2855" s="1927">
        <f t="shared" si="1449"/>
        <v>7377</v>
      </c>
      <c r="F2855" s="752">
        <f t="shared" si="1449"/>
        <v>1229.5</v>
      </c>
      <c r="G2855" s="752">
        <f t="shared" si="1449"/>
        <v>1081</v>
      </c>
      <c r="H2855" s="752">
        <f t="shared" si="1449"/>
        <v>87.921919479463199</v>
      </c>
      <c r="I2855" s="2038"/>
      <c r="J2855" s="2038"/>
      <c r="K2855" s="2039"/>
      <c r="L2855" s="2039"/>
      <c r="M2855" s="2039"/>
      <c r="N2855" s="2039"/>
      <c r="O2855" s="2039"/>
      <c r="P2855" s="2039"/>
      <c r="Q2855" s="375">
        <f t="shared" ref="Q2855:Z2855" si="1460">Q2778</f>
        <v>17236.958320000002</v>
      </c>
      <c r="R2855" s="375">
        <f t="shared" ref="R2855" si="1461">R2778</f>
        <v>17236.958320000002</v>
      </c>
      <c r="S2855" s="375">
        <f t="shared" si="1460"/>
        <v>2872.8263866666666</v>
      </c>
      <c r="T2855" s="375">
        <f t="shared" si="1460"/>
        <v>1709.8894799999996</v>
      </c>
      <c r="U2855" s="777">
        <f t="shared" si="1460"/>
        <v>0</v>
      </c>
      <c r="V2855" s="331">
        <f t="shared" si="1460"/>
        <v>0</v>
      </c>
      <c r="W2855" s="375">
        <f t="shared" si="1460"/>
        <v>-1162.9369066666673</v>
      </c>
      <c r="X2855" s="375">
        <f t="shared" si="1460"/>
        <v>0</v>
      </c>
      <c r="Y2855" s="375">
        <f t="shared" si="1460"/>
        <v>0</v>
      </c>
      <c r="Z2855" s="375">
        <f t="shared" si="1460"/>
        <v>1709.8894799999996</v>
      </c>
      <c r="AA2855" s="934"/>
      <c r="AB2855" s="328"/>
      <c r="AC2855" s="1084">
        <f t="shared" si="1444"/>
        <v>0</v>
      </c>
      <c r="AD2855" s="1099"/>
      <c r="AF2855" s="3389"/>
      <c r="AG2855" s="137">
        <f t="shared" si="1394"/>
        <v>1709889.4799999995</v>
      </c>
    </row>
    <row r="2856" spans="1:33" ht="30" x14ac:dyDescent="0.25">
      <c r="A2856" s="137">
        <v>1</v>
      </c>
      <c r="B2856" s="173" t="s">
        <v>474</v>
      </c>
      <c r="C2856" s="2094"/>
      <c r="D2856" s="752"/>
      <c r="E2856" s="1927">
        <f t="shared" si="1449"/>
        <v>2539</v>
      </c>
      <c r="F2856" s="752">
        <f t="shared" si="1449"/>
        <v>423.16666666666669</v>
      </c>
      <c r="G2856" s="752">
        <f t="shared" si="1449"/>
        <v>61</v>
      </c>
      <c r="H2856" s="752">
        <f t="shared" si="1449"/>
        <v>14.415124064592359</v>
      </c>
      <c r="I2856" s="2038"/>
      <c r="J2856" s="2038"/>
      <c r="K2856" s="2039"/>
      <c r="L2856" s="2039"/>
      <c r="M2856" s="2039"/>
      <c r="N2856" s="2039"/>
      <c r="O2856" s="2039"/>
      <c r="P2856" s="2039"/>
      <c r="Q2856" s="375">
        <f t="shared" ref="Q2856:Z2856" si="1462">Q2779</f>
        <v>3826.7554100000002</v>
      </c>
      <c r="R2856" s="375">
        <f t="shared" ref="R2856" si="1463">R2779</f>
        <v>3826.7554100000002</v>
      </c>
      <c r="S2856" s="375">
        <f t="shared" si="1462"/>
        <v>637.79256833333341</v>
      </c>
      <c r="T2856" s="375">
        <f t="shared" si="1462"/>
        <v>90.797719999999998</v>
      </c>
      <c r="U2856" s="777">
        <f t="shared" si="1462"/>
        <v>0</v>
      </c>
      <c r="V2856" s="331">
        <f t="shared" si="1462"/>
        <v>0</v>
      </c>
      <c r="W2856" s="375">
        <f t="shared" si="1462"/>
        <v>-546.99484833333338</v>
      </c>
      <c r="X2856" s="375">
        <f t="shared" si="1462"/>
        <v>0</v>
      </c>
      <c r="Y2856" s="375">
        <f t="shared" si="1462"/>
        <v>0</v>
      </c>
      <c r="Z2856" s="375">
        <f t="shared" si="1462"/>
        <v>90.797719999999998</v>
      </c>
      <c r="AA2856" s="934"/>
      <c r="AB2856" s="328"/>
      <c r="AC2856" s="1084">
        <f t="shared" si="1444"/>
        <v>0</v>
      </c>
      <c r="AD2856" s="1099"/>
      <c r="AF2856" s="3389"/>
      <c r="AG2856" s="137">
        <f t="shared" si="1394"/>
        <v>90797.72</v>
      </c>
    </row>
    <row r="2857" spans="1:33" ht="60" x14ac:dyDescent="0.25">
      <c r="B2857" s="173" t="s">
        <v>475</v>
      </c>
      <c r="C2857" s="2094"/>
      <c r="D2857" s="752"/>
      <c r="E2857" s="1927">
        <f t="shared" si="1449"/>
        <v>3907</v>
      </c>
      <c r="F2857" s="752">
        <f t="shared" si="1449"/>
        <v>651.16666666666663</v>
      </c>
      <c r="G2857" s="752">
        <f t="shared" si="1449"/>
        <v>863</v>
      </c>
      <c r="H2857" s="752">
        <f t="shared" si="1449"/>
        <v>132.53135398003585</v>
      </c>
      <c r="I2857" s="2038"/>
      <c r="J2857" s="2038"/>
      <c r="K2857" s="2039"/>
      <c r="L2857" s="2039"/>
      <c r="M2857" s="2039"/>
      <c r="N2857" s="2039"/>
      <c r="O2857" s="2039"/>
      <c r="P2857" s="2039"/>
      <c r="Q2857" s="375">
        <f t="shared" ref="Q2857:Z2857" si="1464">Q2780</f>
        <v>12282.24055</v>
      </c>
      <c r="R2857" s="375">
        <f t="shared" ref="R2857" si="1465">R2780</f>
        <v>12282.24055</v>
      </c>
      <c r="S2857" s="375">
        <f t="shared" si="1464"/>
        <v>2047.0400916666667</v>
      </c>
      <c r="T2857" s="375">
        <f t="shared" si="1464"/>
        <v>1429.3264899999997</v>
      </c>
      <c r="U2857" s="777">
        <f t="shared" si="1464"/>
        <v>0</v>
      </c>
      <c r="V2857" s="331">
        <f t="shared" si="1464"/>
        <v>0</v>
      </c>
      <c r="W2857" s="375">
        <f t="shared" si="1464"/>
        <v>-617.71360166666705</v>
      </c>
      <c r="X2857" s="375">
        <f t="shared" si="1464"/>
        <v>0</v>
      </c>
      <c r="Y2857" s="375">
        <f t="shared" si="1464"/>
        <v>0</v>
      </c>
      <c r="Z2857" s="375">
        <f t="shared" si="1464"/>
        <v>1429.3264899999997</v>
      </c>
      <c r="AA2857" s="934"/>
      <c r="AB2857" s="328"/>
      <c r="AC2857" s="1084">
        <f t="shared" si="1444"/>
        <v>0</v>
      </c>
      <c r="AD2857" s="1099"/>
      <c r="AF2857" s="3389"/>
      <c r="AG2857" s="137">
        <f t="shared" si="1394"/>
        <v>1429326.4899999998</v>
      </c>
    </row>
    <row r="2858" spans="1:33" ht="60" x14ac:dyDescent="0.25">
      <c r="B2858" s="295" t="s">
        <v>476</v>
      </c>
      <c r="C2858" s="2094"/>
      <c r="D2858" s="752"/>
      <c r="E2858" s="1927">
        <f t="shared" si="1449"/>
        <v>931</v>
      </c>
      <c r="F2858" s="752">
        <f t="shared" si="1449"/>
        <v>155.16666666666666</v>
      </c>
      <c r="G2858" s="752">
        <f t="shared" si="1449"/>
        <v>157</v>
      </c>
      <c r="H2858" s="752">
        <f t="shared" si="1449"/>
        <v>101.18152524167563</v>
      </c>
      <c r="I2858" s="2038"/>
      <c r="J2858" s="2038"/>
      <c r="K2858" s="2039"/>
      <c r="L2858" s="2039"/>
      <c r="M2858" s="2039"/>
      <c r="N2858" s="2039"/>
      <c r="O2858" s="2039"/>
      <c r="P2858" s="2039"/>
      <c r="Q2858" s="375">
        <f t="shared" ref="Q2858:Z2858" si="1466">Q2781</f>
        <v>1127.9623599999998</v>
      </c>
      <c r="R2858" s="375">
        <f t="shared" ref="R2858" si="1467">R2781</f>
        <v>1127.9623599999998</v>
      </c>
      <c r="S2858" s="375">
        <f t="shared" si="1466"/>
        <v>187.99372666666662</v>
      </c>
      <c r="T2858" s="375">
        <f t="shared" si="1466"/>
        <v>189.76526999999996</v>
      </c>
      <c r="U2858" s="777">
        <f t="shared" si="1466"/>
        <v>0</v>
      </c>
      <c r="V2858" s="331">
        <f t="shared" si="1466"/>
        <v>0</v>
      </c>
      <c r="W2858" s="375">
        <f t="shared" si="1466"/>
        <v>1.7715433333333408</v>
      </c>
      <c r="X2858" s="375">
        <f t="shared" si="1466"/>
        <v>0</v>
      </c>
      <c r="Y2858" s="375">
        <f t="shared" si="1466"/>
        <v>0</v>
      </c>
      <c r="Z2858" s="375">
        <f t="shared" si="1466"/>
        <v>189.76526999999996</v>
      </c>
      <c r="AA2858" s="934"/>
      <c r="AB2858" s="328"/>
      <c r="AC2858" s="1084">
        <f t="shared" si="1444"/>
        <v>0</v>
      </c>
      <c r="AD2858" s="1099"/>
      <c r="AF2858" s="3389"/>
      <c r="AG2858" s="137">
        <f t="shared" si="1394"/>
        <v>189765.26999999996</v>
      </c>
    </row>
    <row r="2859" spans="1:33" ht="29.25" x14ac:dyDescent="0.25">
      <c r="A2859" s="137">
        <v>1</v>
      </c>
      <c r="B2859" s="292" t="s">
        <v>311</v>
      </c>
      <c r="C2859" s="1923"/>
      <c r="D2859" s="752"/>
      <c r="E2859" s="1927">
        <f t="shared" si="1449"/>
        <v>2280.2999999999997</v>
      </c>
      <c r="F2859" s="752">
        <f t="shared" si="1449"/>
        <v>380.04999999999995</v>
      </c>
      <c r="G2859" s="752">
        <f t="shared" si="1449"/>
        <v>942.80500000000006</v>
      </c>
      <c r="H2859" s="752">
        <f t="shared" si="1449"/>
        <v>248.0739376397843</v>
      </c>
      <c r="I2859" s="2038"/>
      <c r="J2859" s="2038"/>
      <c r="K2859" s="2039"/>
      <c r="L2859" s="2039"/>
      <c r="M2859" s="2039"/>
      <c r="N2859" s="2039"/>
      <c r="O2859" s="2039"/>
      <c r="P2859" s="2039"/>
      <c r="Q2859" s="375">
        <f t="shared" ref="Q2859:Z2859" si="1468">Q2782</f>
        <v>7533.743199999999</v>
      </c>
      <c r="R2859" s="375">
        <f t="shared" ref="R2859" si="1469">R2782</f>
        <v>7533.743199999999</v>
      </c>
      <c r="S2859" s="375">
        <f t="shared" si="1468"/>
        <v>1255.6238666666666</v>
      </c>
      <c r="T2859" s="375">
        <f t="shared" si="1468"/>
        <v>1588.4692700000026</v>
      </c>
      <c r="U2859" s="777">
        <f t="shared" si="1468"/>
        <v>0</v>
      </c>
      <c r="V2859" s="331">
        <f t="shared" si="1468"/>
        <v>0</v>
      </c>
      <c r="W2859" s="375">
        <f t="shared" si="1468"/>
        <v>332.84540333333598</v>
      </c>
      <c r="X2859" s="375">
        <f t="shared" si="1468"/>
        <v>0</v>
      </c>
      <c r="Y2859" s="375">
        <f t="shared" si="1468"/>
        <v>0</v>
      </c>
      <c r="Z2859" s="375">
        <f t="shared" si="1468"/>
        <v>1588.4692700000026</v>
      </c>
      <c r="AA2859" s="934"/>
      <c r="AB2859" s="328"/>
      <c r="AC2859" s="1084">
        <f t="shared" si="1444"/>
        <v>0</v>
      </c>
      <c r="AD2859" s="1099"/>
      <c r="AF2859" s="3389"/>
      <c r="AG2859" s="137">
        <f t="shared" si="1394"/>
        <v>1588469.2700000026</v>
      </c>
    </row>
    <row r="2860" spans="1:33" x14ac:dyDescent="0.25">
      <c r="A2860" s="137">
        <v>1</v>
      </c>
      <c r="B2860" s="173" t="s">
        <v>304</v>
      </c>
      <c r="C2860" s="1923"/>
      <c r="D2860" s="752"/>
      <c r="E2860" s="1927">
        <f t="shared" si="1449"/>
        <v>0</v>
      </c>
      <c r="F2860" s="1927">
        <f t="shared" si="1449"/>
        <v>0</v>
      </c>
      <c r="G2860" s="1927">
        <f t="shared" si="1449"/>
        <v>0</v>
      </c>
      <c r="H2860" s="752">
        <f t="shared" si="1449"/>
        <v>0</v>
      </c>
      <c r="I2860" s="2038"/>
      <c r="J2860" s="2038"/>
      <c r="K2860" s="2039"/>
      <c r="L2860" s="2039"/>
      <c r="M2860" s="2039"/>
      <c r="N2860" s="2039"/>
      <c r="O2860" s="2039"/>
      <c r="P2860" s="2039"/>
      <c r="Q2860" s="375">
        <f t="shared" ref="Q2860:Z2860" si="1470">Q2783</f>
        <v>0</v>
      </c>
      <c r="R2860" s="375">
        <f t="shared" ref="R2860" si="1471">R2783</f>
        <v>0</v>
      </c>
      <c r="S2860" s="375">
        <f t="shared" si="1470"/>
        <v>0</v>
      </c>
      <c r="T2860" s="375">
        <f t="shared" si="1470"/>
        <v>0</v>
      </c>
      <c r="U2860" s="777">
        <f t="shared" si="1470"/>
        <v>0</v>
      </c>
      <c r="V2860" s="331">
        <f t="shared" si="1470"/>
        <v>0</v>
      </c>
      <c r="W2860" s="375">
        <f t="shared" si="1470"/>
        <v>0</v>
      </c>
      <c r="X2860" s="375">
        <f t="shared" si="1470"/>
        <v>0</v>
      </c>
      <c r="Y2860" s="375">
        <f t="shared" si="1470"/>
        <v>0</v>
      </c>
      <c r="Z2860" s="375">
        <f t="shared" si="1470"/>
        <v>0</v>
      </c>
      <c r="AA2860" s="962"/>
      <c r="AB2860" s="328"/>
      <c r="AC2860" s="1084">
        <f t="shared" si="1444"/>
        <v>0</v>
      </c>
      <c r="AD2860" s="1099"/>
      <c r="AF2860" s="3389"/>
      <c r="AG2860" s="137">
        <f t="shared" si="1394"/>
        <v>0</v>
      </c>
    </row>
    <row r="2861" spans="1:33" ht="30" x14ac:dyDescent="0.25">
      <c r="A2861" s="137">
        <v>1</v>
      </c>
      <c r="B2861" s="295" t="s">
        <v>452</v>
      </c>
      <c r="C2861" s="1923"/>
      <c r="D2861" s="752"/>
      <c r="E2861" s="1927">
        <f t="shared" si="1449"/>
        <v>225</v>
      </c>
      <c r="F2861" s="752">
        <f t="shared" si="1449"/>
        <v>37.5</v>
      </c>
      <c r="G2861" s="752">
        <f t="shared" si="1449"/>
        <v>345.80500000000001</v>
      </c>
      <c r="H2861" s="752">
        <f t="shared" si="1449"/>
        <v>922.14666666666665</v>
      </c>
      <c r="I2861" s="2038"/>
      <c r="J2861" s="2038"/>
      <c r="K2861" s="2039"/>
      <c r="L2861" s="2039"/>
      <c r="M2861" s="2039"/>
      <c r="N2861" s="2039"/>
      <c r="O2861" s="2039"/>
      <c r="P2861" s="2039"/>
      <c r="Q2861" s="375">
        <f t="shared" ref="Q2861:Z2861" si="1472">Q2784</f>
        <v>0</v>
      </c>
      <c r="R2861" s="375">
        <f t="shared" ref="R2861" si="1473">R2784</f>
        <v>0</v>
      </c>
      <c r="S2861" s="375">
        <f t="shared" si="1472"/>
        <v>0</v>
      </c>
      <c r="T2861" s="375">
        <f t="shared" si="1472"/>
        <v>0</v>
      </c>
      <c r="U2861" s="777">
        <f t="shared" si="1472"/>
        <v>0</v>
      </c>
      <c r="V2861" s="331">
        <f t="shared" si="1472"/>
        <v>0</v>
      </c>
      <c r="W2861" s="375">
        <f t="shared" si="1472"/>
        <v>0</v>
      </c>
      <c r="X2861" s="375">
        <f t="shared" si="1472"/>
        <v>0</v>
      </c>
      <c r="Y2861" s="375">
        <f t="shared" si="1472"/>
        <v>0</v>
      </c>
      <c r="Z2861" s="375">
        <f t="shared" si="1472"/>
        <v>0</v>
      </c>
      <c r="AA2861" s="934"/>
      <c r="AB2861" s="328"/>
      <c r="AC2861" s="1084">
        <f t="shared" si="1444"/>
        <v>0</v>
      </c>
      <c r="AD2861" s="1099"/>
      <c r="AF2861" s="3389"/>
      <c r="AG2861" s="137">
        <f t="shared" ref="AG2861:AG2924" si="1474">Z2861*1000-AF2861</f>
        <v>0</v>
      </c>
    </row>
    <row r="2862" spans="1:33" x14ac:dyDescent="0.25">
      <c r="A2862" s="137">
        <v>1</v>
      </c>
      <c r="B2862" s="173" t="s">
        <v>453</v>
      </c>
      <c r="C2862" s="1923"/>
      <c r="D2862" s="752"/>
      <c r="E2862" s="1927">
        <f t="shared" si="1449"/>
        <v>0</v>
      </c>
      <c r="F2862" s="752">
        <f t="shared" si="1449"/>
        <v>0</v>
      </c>
      <c r="G2862" s="752">
        <f t="shared" si="1449"/>
        <v>0</v>
      </c>
      <c r="H2862" s="752">
        <f t="shared" si="1449"/>
        <v>0</v>
      </c>
      <c r="I2862" s="2038"/>
      <c r="J2862" s="2038"/>
      <c r="K2862" s="2039"/>
      <c r="L2862" s="2039"/>
      <c r="M2862" s="2039"/>
      <c r="N2862" s="2039"/>
      <c r="O2862" s="2039"/>
      <c r="P2862" s="2039"/>
      <c r="Q2862" s="375">
        <f t="shared" ref="Q2862:Z2862" si="1475">Q2785</f>
        <v>0</v>
      </c>
      <c r="R2862" s="375">
        <f t="shared" ref="R2862" si="1476">R2785</f>
        <v>0</v>
      </c>
      <c r="S2862" s="375">
        <f t="shared" si="1475"/>
        <v>0</v>
      </c>
      <c r="T2862" s="375">
        <f t="shared" si="1475"/>
        <v>0</v>
      </c>
      <c r="U2862" s="777">
        <f t="shared" si="1475"/>
        <v>0</v>
      </c>
      <c r="V2862" s="331">
        <f t="shared" si="1475"/>
        <v>0</v>
      </c>
      <c r="W2862" s="375">
        <f t="shared" si="1475"/>
        <v>0</v>
      </c>
      <c r="X2862" s="375">
        <f t="shared" si="1475"/>
        <v>0</v>
      </c>
      <c r="Y2862" s="375">
        <f t="shared" si="1475"/>
        <v>0</v>
      </c>
      <c r="Z2862" s="375">
        <f t="shared" si="1475"/>
        <v>0</v>
      </c>
      <c r="AA2862" s="934"/>
      <c r="AB2862" s="328"/>
      <c r="AC2862" s="1084">
        <f t="shared" si="1444"/>
        <v>0</v>
      </c>
      <c r="AD2862" s="1099"/>
      <c r="AF2862" s="3389"/>
      <c r="AG2862" s="137">
        <f t="shared" si="1474"/>
        <v>0</v>
      </c>
    </row>
    <row r="2863" spans="1:33" ht="30" x14ac:dyDescent="0.25">
      <c r="A2863" s="137">
        <v>1</v>
      </c>
      <c r="B2863" s="173" t="s">
        <v>454</v>
      </c>
      <c r="C2863" s="1923"/>
      <c r="D2863" s="752"/>
      <c r="E2863" s="1927">
        <f t="shared" si="1449"/>
        <v>900</v>
      </c>
      <c r="F2863" s="752">
        <f t="shared" si="1449"/>
        <v>150</v>
      </c>
      <c r="G2863" s="752">
        <f t="shared" si="1449"/>
        <v>1383.22</v>
      </c>
      <c r="H2863" s="752">
        <f t="shared" si="1449"/>
        <v>922.14666666666665</v>
      </c>
      <c r="I2863" s="2038"/>
      <c r="J2863" s="2038"/>
      <c r="K2863" s="2039"/>
      <c r="L2863" s="2039"/>
      <c r="M2863" s="2039"/>
      <c r="N2863" s="2039"/>
      <c r="O2863" s="2039"/>
      <c r="P2863" s="2039"/>
      <c r="Q2863" s="375">
        <f t="shared" ref="Q2863:Z2863" si="1477">Q2786</f>
        <v>0</v>
      </c>
      <c r="R2863" s="375">
        <f t="shared" ref="R2863" si="1478">R2786</f>
        <v>0</v>
      </c>
      <c r="S2863" s="375">
        <f t="shared" si="1477"/>
        <v>0</v>
      </c>
      <c r="T2863" s="375">
        <f t="shared" si="1477"/>
        <v>0</v>
      </c>
      <c r="U2863" s="777">
        <f t="shared" si="1477"/>
        <v>0</v>
      </c>
      <c r="V2863" s="331">
        <f t="shared" si="1477"/>
        <v>0</v>
      </c>
      <c r="W2863" s="375">
        <f t="shared" si="1477"/>
        <v>0</v>
      </c>
      <c r="X2863" s="375">
        <f t="shared" si="1477"/>
        <v>0</v>
      </c>
      <c r="Y2863" s="375">
        <f t="shared" si="1477"/>
        <v>0</v>
      </c>
      <c r="Z2863" s="375">
        <f t="shared" si="1477"/>
        <v>0</v>
      </c>
      <c r="AA2863" s="934"/>
      <c r="AB2863" s="328"/>
      <c r="AC2863" s="1084">
        <f t="shared" si="1444"/>
        <v>0</v>
      </c>
      <c r="AD2863" s="1099"/>
      <c r="AF2863" s="3389"/>
      <c r="AG2863" s="137">
        <f t="shared" si="1474"/>
        <v>0</v>
      </c>
    </row>
    <row r="2864" spans="1:33" ht="60" x14ac:dyDescent="0.25">
      <c r="A2864" s="137">
        <v>1</v>
      </c>
      <c r="B2864" s="173" t="s">
        <v>456</v>
      </c>
      <c r="C2864" s="1923"/>
      <c r="D2864" s="752"/>
      <c r="E2864" s="1927">
        <f t="shared" si="1449"/>
        <v>0</v>
      </c>
      <c r="F2864" s="752">
        <f t="shared" si="1449"/>
        <v>0</v>
      </c>
      <c r="G2864" s="752">
        <f t="shared" si="1449"/>
        <v>0</v>
      </c>
      <c r="H2864" s="752">
        <f t="shared" si="1449"/>
        <v>0</v>
      </c>
      <c r="I2864" s="2038"/>
      <c r="J2864" s="2038"/>
      <c r="K2864" s="2039"/>
      <c r="L2864" s="2039"/>
      <c r="M2864" s="2039"/>
      <c r="N2864" s="2039"/>
      <c r="O2864" s="2039"/>
      <c r="P2864" s="2039"/>
      <c r="Q2864" s="375">
        <f t="shared" ref="Q2864:Z2864" si="1479">Q2787</f>
        <v>0</v>
      </c>
      <c r="R2864" s="375">
        <f t="shared" ref="R2864" si="1480">R2787</f>
        <v>0</v>
      </c>
      <c r="S2864" s="375">
        <f t="shared" si="1479"/>
        <v>0</v>
      </c>
      <c r="T2864" s="375">
        <f t="shared" si="1479"/>
        <v>0</v>
      </c>
      <c r="U2864" s="777">
        <f t="shared" si="1479"/>
        <v>0</v>
      </c>
      <c r="V2864" s="331">
        <f t="shared" si="1479"/>
        <v>0</v>
      </c>
      <c r="W2864" s="375">
        <f t="shared" si="1479"/>
        <v>0</v>
      </c>
      <c r="X2864" s="375">
        <f t="shared" si="1479"/>
        <v>0</v>
      </c>
      <c r="Y2864" s="375">
        <f t="shared" si="1479"/>
        <v>0</v>
      </c>
      <c r="Z2864" s="375">
        <f t="shared" si="1479"/>
        <v>0</v>
      </c>
      <c r="AA2864" s="934"/>
      <c r="AB2864" s="328"/>
      <c r="AC2864" s="1084">
        <f t="shared" si="1444"/>
        <v>0</v>
      </c>
      <c r="AD2864" s="1099"/>
      <c r="AF2864" s="3389"/>
      <c r="AG2864" s="137">
        <f t="shared" si="1474"/>
        <v>0</v>
      </c>
    </row>
    <row r="2865" spans="1:33" ht="45" x14ac:dyDescent="0.25">
      <c r="A2865" s="137">
        <v>1</v>
      </c>
      <c r="B2865" s="559" t="s">
        <v>457</v>
      </c>
      <c r="C2865" s="2095"/>
      <c r="D2865" s="752"/>
      <c r="E2865" s="1927">
        <f t="shared" si="1449"/>
        <v>0</v>
      </c>
      <c r="F2865" s="752">
        <f t="shared" si="1449"/>
        <v>0</v>
      </c>
      <c r="G2865" s="752">
        <f t="shared" si="1449"/>
        <v>0</v>
      </c>
      <c r="H2865" s="752">
        <f t="shared" si="1449"/>
        <v>0</v>
      </c>
      <c r="I2865" s="2038"/>
      <c r="J2865" s="2038"/>
      <c r="K2865" s="2039"/>
      <c r="L2865" s="2039"/>
      <c r="M2865" s="2039"/>
      <c r="N2865" s="2039"/>
      <c r="O2865" s="2039"/>
      <c r="P2865" s="2039"/>
      <c r="Q2865" s="375">
        <f t="shared" ref="Q2865:Z2865" si="1481">Q2788</f>
        <v>0</v>
      </c>
      <c r="R2865" s="375">
        <f t="shared" ref="R2865" si="1482">R2788</f>
        <v>0</v>
      </c>
      <c r="S2865" s="375">
        <f t="shared" si="1481"/>
        <v>0</v>
      </c>
      <c r="T2865" s="375">
        <f t="shared" si="1481"/>
        <v>0</v>
      </c>
      <c r="U2865" s="777">
        <f t="shared" si="1481"/>
        <v>0</v>
      </c>
      <c r="V2865" s="331">
        <f t="shared" si="1481"/>
        <v>0</v>
      </c>
      <c r="W2865" s="375">
        <f t="shared" si="1481"/>
        <v>0</v>
      </c>
      <c r="X2865" s="375">
        <f t="shared" si="1481"/>
        <v>0</v>
      </c>
      <c r="Y2865" s="375">
        <f t="shared" si="1481"/>
        <v>0</v>
      </c>
      <c r="Z2865" s="375">
        <f t="shared" si="1481"/>
        <v>0</v>
      </c>
      <c r="AA2865" s="934"/>
      <c r="AB2865" s="328"/>
      <c r="AC2865" s="1084">
        <f t="shared" si="1444"/>
        <v>0</v>
      </c>
      <c r="AD2865" s="1099"/>
      <c r="AF2865" s="3389"/>
      <c r="AG2865" s="137">
        <f t="shared" si="1474"/>
        <v>0</v>
      </c>
    </row>
    <row r="2866" spans="1:33" ht="90" x14ac:dyDescent="0.25">
      <c r="B2866" s="559" t="s">
        <v>458</v>
      </c>
      <c r="C2866" s="2095"/>
      <c r="D2866" s="752"/>
      <c r="E2866" s="1927">
        <f t="shared" si="1449"/>
        <v>0</v>
      </c>
      <c r="F2866" s="752">
        <f t="shared" si="1449"/>
        <v>0</v>
      </c>
      <c r="G2866" s="752">
        <f t="shared" si="1449"/>
        <v>0</v>
      </c>
      <c r="H2866" s="752">
        <f t="shared" si="1449"/>
        <v>0</v>
      </c>
      <c r="I2866" s="2038"/>
      <c r="J2866" s="2038"/>
      <c r="K2866" s="2039"/>
      <c r="L2866" s="2039"/>
      <c r="M2866" s="2039"/>
      <c r="N2866" s="2039"/>
      <c r="O2866" s="2039"/>
      <c r="P2866" s="2039"/>
      <c r="Q2866" s="375">
        <f t="shared" ref="Q2866:Z2866" si="1483">Q2789</f>
        <v>0</v>
      </c>
      <c r="R2866" s="375">
        <f t="shared" ref="R2866" si="1484">R2789</f>
        <v>0</v>
      </c>
      <c r="S2866" s="375">
        <f t="shared" si="1483"/>
        <v>0</v>
      </c>
      <c r="T2866" s="375">
        <f t="shared" si="1483"/>
        <v>0</v>
      </c>
      <c r="U2866" s="777">
        <f t="shared" si="1483"/>
        <v>0</v>
      </c>
      <c r="V2866" s="331">
        <f t="shared" si="1483"/>
        <v>0</v>
      </c>
      <c r="W2866" s="375">
        <f t="shared" si="1483"/>
        <v>0</v>
      </c>
      <c r="X2866" s="375">
        <f t="shared" si="1483"/>
        <v>0</v>
      </c>
      <c r="Y2866" s="375">
        <f t="shared" si="1483"/>
        <v>0</v>
      </c>
      <c r="Z2866" s="375">
        <f t="shared" si="1483"/>
        <v>0</v>
      </c>
      <c r="AA2866" s="934"/>
      <c r="AB2866" s="328"/>
      <c r="AC2866" s="1084">
        <f t="shared" si="1444"/>
        <v>0</v>
      </c>
      <c r="AD2866" s="1099"/>
      <c r="AF2866" s="3389"/>
      <c r="AG2866" s="137">
        <f t="shared" si="1474"/>
        <v>0</v>
      </c>
    </row>
    <row r="2867" spans="1:33" ht="28.5" x14ac:dyDescent="0.25">
      <c r="B2867" s="1044" t="s">
        <v>477</v>
      </c>
      <c r="C2867" s="2095"/>
      <c r="D2867" s="752"/>
      <c r="E2867" s="1927">
        <f t="shared" si="1449"/>
        <v>2055.2999999999997</v>
      </c>
      <c r="F2867" s="752">
        <f t="shared" si="1449"/>
        <v>342.54999999999995</v>
      </c>
      <c r="G2867" s="752">
        <f t="shared" si="1449"/>
        <v>597</v>
      </c>
      <c r="H2867" s="752">
        <f t="shared" si="1449"/>
        <v>174.28112684279668</v>
      </c>
      <c r="I2867" s="2038"/>
      <c r="J2867" s="2038"/>
      <c r="K2867" s="2039"/>
      <c r="L2867" s="2039"/>
      <c r="M2867" s="2039"/>
      <c r="N2867" s="2039"/>
      <c r="O2867" s="2039"/>
      <c r="P2867" s="2039"/>
      <c r="Q2867" s="752">
        <f t="shared" ref="Q2867:Z2867" si="1485">Q2790</f>
        <v>4829.25</v>
      </c>
      <c r="R2867" s="752">
        <f t="shared" ref="R2867" si="1486">R2790</f>
        <v>4829.25</v>
      </c>
      <c r="S2867" s="752">
        <f t="shared" si="1485"/>
        <v>804.875</v>
      </c>
      <c r="T2867" s="752">
        <f t="shared" si="1485"/>
        <v>1284.5093899999999</v>
      </c>
      <c r="U2867" s="752">
        <f t="shared" si="1485"/>
        <v>0</v>
      </c>
      <c r="V2867" s="752">
        <f t="shared" si="1485"/>
        <v>0</v>
      </c>
      <c r="W2867" s="752">
        <f t="shared" si="1485"/>
        <v>479.63438999999994</v>
      </c>
      <c r="X2867" s="752">
        <f t="shared" si="1485"/>
        <v>0</v>
      </c>
      <c r="Y2867" s="752">
        <f t="shared" si="1485"/>
        <v>0</v>
      </c>
      <c r="Z2867" s="752">
        <f t="shared" si="1485"/>
        <v>1284.5093899999999</v>
      </c>
      <c r="AA2867" s="934"/>
      <c r="AB2867" s="328"/>
      <c r="AC2867" s="1084">
        <f t="shared" si="1444"/>
        <v>0</v>
      </c>
      <c r="AD2867" s="1099"/>
      <c r="AF2867" s="3389"/>
      <c r="AG2867" s="137">
        <f t="shared" si="1474"/>
        <v>1284509.3899999999</v>
      </c>
    </row>
    <row r="2868" spans="1:33" x14ac:dyDescent="0.25">
      <c r="B2868" s="559" t="s">
        <v>312</v>
      </c>
      <c r="C2868" s="2095"/>
      <c r="D2868" s="752"/>
      <c r="E2868" s="1927">
        <f t="shared" si="1449"/>
        <v>2866.4893617021276</v>
      </c>
      <c r="F2868" s="752">
        <f t="shared" si="1449"/>
        <v>477.74822695035454</v>
      </c>
      <c r="G2868" s="752">
        <f t="shared" si="1449"/>
        <v>477.41702127659568</v>
      </c>
      <c r="H2868" s="752">
        <f t="shared" si="1449"/>
        <v>99.930673594358879</v>
      </c>
      <c r="I2868" s="2038"/>
      <c r="J2868" s="2038"/>
      <c r="K2868" s="2039"/>
      <c r="L2868" s="2039"/>
      <c r="M2868" s="2039"/>
      <c r="N2868" s="2039"/>
      <c r="O2868" s="2039"/>
      <c r="P2868" s="2039"/>
      <c r="Q2868" s="375">
        <f t="shared" ref="Q2868:Z2868" si="1487">Q2791</f>
        <v>0</v>
      </c>
      <c r="R2868" s="375">
        <f t="shared" ref="R2868" si="1488">R2791</f>
        <v>0</v>
      </c>
      <c r="S2868" s="375">
        <f t="shared" si="1487"/>
        <v>0</v>
      </c>
      <c r="T2868" s="375">
        <f t="shared" si="1487"/>
        <v>0</v>
      </c>
      <c r="U2868" s="777">
        <f t="shared" si="1487"/>
        <v>0</v>
      </c>
      <c r="V2868" s="331">
        <f t="shared" si="1487"/>
        <v>0</v>
      </c>
      <c r="W2868" s="375">
        <f t="shared" si="1487"/>
        <v>0</v>
      </c>
      <c r="X2868" s="375">
        <f t="shared" si="1487"/>
        <v>0</v>
      </c>
      <c r="Y2868" s="375">
        <f t="shared" si="1487"/>
        <v>0</v>
      </c>
      <c r="Z2868" s="375">
        <f t="shared" si="1487"/>
        <v>0</v>
      </c>
      <c r="AA2868" s="934"/>
      <c r="AB2868" s="328"/>
      <c r="AC2868" s="1084">
        <f t="shared" si="1444"/>
        <v>0</v>
      </c>
      <c r="AD2868" s="1099"/>
      <c r="AF2868" s="3389"/>
      <c r="AG2868" s="137">
        <f t="shared" si="1474"/>
        <v>0</v>
      </c>
    </row>
    <row r="2869" spans="1:33" x14ac:dyDescent="0.25">
      <c r="B2869" s="1044" t="s">
        <v>320</v>
      </c>
      <c r="C2869" s="2095"/>
      <c r="D2869" s="752"/>
      <c r="E2869" s="1927">
        <f t="shared" si="1449"/>
        <v>0</v>
      </c>
      <c r="F2869" s="752">
        <f t="shared" si="1449"/>
        <v>0</v>
      </c>
      <c r="G2869" s="752">
        <f t="shared" si="1449"/>
        <v>0</v>
      </c>
      <c r="H2869" s="752">
        <f t="shared" si="1449"/>
        <v>0</v>
      </c>
      <c r="I2869" s="2038"/>
      <c r="J2869" s="2038"/>
      <c r="K2869" s="2039"/>
      <c r="L2869" s="2039"/>
      <c r="M2869" s="2039"/>
      <c r="N2869" s="2039"/>
      <c r="O2869" s="2039"/>
      <c r="P2869" s="2039"/>
      <c r="Q2869" s="375">
        <f t="shared" ref="Q2869:Z2869" si="1489">Q2792</f>
        <v>0</v>
      </c>
      <c r="R2869" s="375">
        <f t="shared" ref="R2869" si="1490">R2792</f>
        <v>0</v>
      </c>
      <c r="S2869" s="375">
        <f t="shared" si="1489"/>
        <v>0</v>
      </c>
      <c r="T2869" s="375">
        <f t="shared" si="1489"/>
        <v>0</v>
      </c>
      <c r="U2869" s="777">
        <f t="shared" si="1489"/>
        <v>0</v>
      </c>
      <c r="V2869" s="331">
        <f t="shared" si="1489"/>
        <v>0</v>
      </c>
      <c r="W2869" s="375">
        <f t="shared" si="1489"/>
        <v>0</v>
      </c>
      <c r="X2869" s="375">
        <f t="shared" si="1489"/>
        <v>0</v>
      </c>
      <c r="Y2869" s="375">
        <f t="shared" si="1489"/>
        <v>0</v>
      </c>
      <c r="Z2869" s="375">
        <f t="shared" si="1489"/>
        <v>0</v>
      </c>
      <c r="AA2869" s="934"/>
      <c r="AB2869" s="328"/>
      <c r="AC2869" s="1084">
        <f t="shared" si="1444"/>
        <v>0</v>
      </c>
      <c r="AD2869" s="1099"/>
      <c r="AF2869" s="3389"/>
      <c r="AG2869" s="137">
        <f t="shared" si="1474"/>
        <v>0</v>
      </c>
    </row>
    <row r="2870" spans="1:33" x14ac:dyDescent="0.25">
      <c r="A2870" s="137">
        <v>1</v>
      </c>
      <c r="B2870" s="292" t="s">
        <v>321</v>
      </c>
      <c r="C2870" s="2095"/>
      <c r="D2870" s="752"/>
      <c r="E2870" s="1927">
        <f t="shared" ref="E2870:H2872" si="1491">E2793</f>
        <v>2866.4893617021276</v>
      </c>
      <c r="F2870" s="752">
        <f t="shared" si="1491"/>
        <v>477.74822695035454</v>
      </c>
      <c r="G2870" s="752">
        <f t="shared" si="1491"/>
        <v>477.41702127659568</v>
      </c>
      <c r="H2870" s="752">
        <f t="shared" si="1491"/>
        <v>99.930673594358879</v>
      </c>
      <c r="I2870" s="2038"/>
      <c r="J2870" s="2038"/>
      <c r="K2870" s="2039"/>
      <c r="L2870" s="2039"/>
      <c r="M2870" s="2039"/>
      <c r="N2870" s="2039"/>
      <c r="O2870" s="2039"/>
      <c r="P2870" s="2039"/>
      <c r="Q2870" s="375">
        <f t="shared" ref="Q2870:Z2870" si="1492">Q2793</f>
        <v>0</v>
      </c>
      <c r="R2870" s="375">
        <f t="shared" ref="R2870" si="1493">R2793</f>
        <v>0</v>
      </c>
      <c r="S2870" s="375">
        <f t="shared" si="1492"/>
        <v>0</v>
      </c>
      <c r="T2870" s="375">
        <f t="shared" si="1492"/>
        <v>0</v>
      </c>
      <c r="U2870" s="777">
        <f t="shared" si="1492"/>
        <v>0</v>
      </c>
      <c r="V2870" s="331">
        <f t="shared" si="1492"/>
        <v>0</v>
      </c>
      <c r="W2870" s="375">
        <f t="shared" si="1492"/>
        <v>0</v>
      </c>
      <c r="X2870" s="375">
        <f t="shared" si="1492"/>
        <v>0</v>
      </c>
      <c r="Y2870" s="375">
        <f t="shared" si="1492"/>
        <v>0</v>
      </c>
      <c r="Z2870" s="375">
        <f t="shared" si="1492"/>
        <v>0</v>
      </c>
      <c r="AA2870" s="934"/>
      <c r="AB2870" s="328"/>
      <c r="AC2870" s="1084">
        <f t="shared" si="1444"/>
        <v>0</v>
      </c>
      <c r="AD2870" s="1099"/>
      <c r="AF2870" s="3389"/>
      <c r="AG2870" s="137">
        <f t="shared" si="1474"/>
        <v>0</v>
      </c>
    </row>
    <row r="2871" spans="1:33" x14ac:dyDescent="0.25">
      <c r="A2871" s="137">
        <v>1</v>
      </c>
      <c r="B2871" s="292" t="s">
        <v>322</v>
      </c>
      <c r="C2871" s="2096"/>
      <c r="D2871" s="752"/>
      <c r="E2871" s="1927">
        <f t="shared" si="1491"/>
        <v>26945</v>
      </c>
      <c r="F2871" s="752">
        <f t="shared" si="1491"/>
        <v>4490.833333333333</v>
      </c>
      <c r="G2871" s="752">
        <f t="shared" si="1491"/>
        <v>4487.7199999999993</v>
      </c>
      <c r="H2871" s="752">
        <f t="shared" si="1491"/>
        <v>99.930673594358879</v>
      </c>
      <c r="I2871" s="2038"/>
      <c r="J2871" s="2038"/>
      <c r="K2871" s="2039"/>
      <c r="L2871" s="2039"/>
      <c r="M2871" s="2039"/>
      <c r="N2871" s="2039"/>
      <c r="O2871" s="2039"/>
      <c r="P2871" s="2039"/>
      <c r="Q2871" s="375">
        <f t="shared" ref="Q2871:Z2871" si="1494">Q2794</f>
        <v>0</v>
      </c>
      <c r="R2871" s="375">
        <f t="shared" ref="R2871" si="1495">R2794</f>
        <v>0</v>
      </c>
      <c r="S2871" s="375">
        <f t="shared" si="1494"/>
        <v>0</v>
      </c>
      <c r="T2871" s="375">
        <f t="shared" si="1494"/>
        <v>0</v>
      </c>
      <c r="U2871" s="777">
        <f t="shared" si="1494"/>
        <v>0</v>
      </c>
      <c r="V2871" s="331">
        <f t="shared" si="1494"/>
        <v>0</v>
      </c>
      <c r="W2871" s="375">
        <f t="shared" si="1494"/>
        <v>0</v>
      </c>
      <c r="X2871" s="375">
        <f t="shared" si="1494"/>
        <v>0</v>
      </c>
      <c r="Y2871" s="375">
        <f t="shared" si="1494"/>
        <v>0</v>
      </c>
      <c r="Z2871" s="375">
        <f t="shared" si="1494"/>
        <v>0</v>
      </c>
      <c r="AA2871" s="934"/>
      <c r="AB2871" s="328"/>
      <c r="AC2871" s="1084">
        <f t="shared" si="1444"/>
        <v>0</v>
      </c>
      <c r="AD2871" s="1099"/>
      <c r="AF2871" s="3389"/>
      <c r="AG2871" s="137">
        <f t="shared" si="1474"/>
        <v>0</v>
      </c>
    </row>
    <row r="2872" spans="1:33" x14ac:dyDescent="0.25">
      <c r="A2872" s="137">
        <v>1</v>
      </c>
      <c r="B2872" s="560" t="s">
        <v>217</v>
      </c>
      <c r="C2872" s="1928"/>
      <c r="D2872" s="1929"/>
      <c r="E2872" s="1930">
        <f t="shared" si="1491"/>
        <v>2650</v>
      </c>
      <c r="F2872" s="1929">
        <f t="shared" si="1491"/>
        <v>441</v>
      </c>
      <c r="G2872" s="1929">
        <f t="shared" si="1491"/>
        <v>622</v>
      </c>
      <c r="H2872" s="1929">
        <f t="shared" si="1491"/>
        <v>141.04308390022675</v>
      </c>
      <c r="I2872" s="2038"/>
      <c r="J2872" s="2038"/>
      <c r="K2872" s="2039"/>
      <c r="L2872" s="2039"/>
      <c r="M2872" s="2039"/>
      <c r="N2872" s="2039"/>
      <c r="O2872" s="2039"/>
      <c r="P2872" s="2039"/>
      <c r="Q2872" s="375">
        <f t="shared" ref="Q2872:Z2872" si="1496">Q2795</f>
        <v>3203.2244999999998</v>
      </c>
      <c r="R2872" s="375">
        <f t="shared" ref="R2872" si="1497">R2795</f>
        <v>3203.2244999999998</v>
      </c>
      <c r="S2872" s="375">
        <f t="shared" si="1496"/>
        <v>533.87074999999993</v>
      </c>
      <c r="T2872" s="375">
        <f t="shared" si="1496"/>
        <v>685.48311000000012</v>
      </c>
      <c r="U2872" s="777">
        <f t="shared" si="1496"/>
        <v>0</v>
      </c>
      <c r="V2872" s="331">
        <f t="shared" si="1496"/>
        <v>0</v>
      </c>
      <c r="W2872" s="375">
        <f t="shared" si="1496"/>
        <v>151.61236000000019</v>
      </c>
      <c r="X2872" s="375">
        <f t="shared" si="1496"/>
        <v>0</v>
      </c>
      <c r="Y2872" s="375">
        <f t="shared" si="1496"/>
        <v>0</v>
      </c>
      <c r="Z2872" s="375">
        <f t="shared" si="1496"/>
        <v>685.48311000000012</v>
      </c>
      <c r="AA2872" s="934"/>
      <c r="AB2872" s="328"/>
      <c r="AC2872" s="1084">
        <f t="shared" si="1444"/>
        <v>0</v>
      </c>
      <c r="AD2872" s="1099"/>
      <c r="AF2872" s="3389"/>
      <c r="AG2872" s="137">
        <f t="shared" si="1474"/>
        <v>685483.1100000001</v>
      </c>
    </row>
    <row r="2873" spans="1:33" ht="86.25" x14ac:dyDescent="0.25">
      <c r="A2873" s="137">
        <v>1</v>
      </c>
      <c r="B2873" s="175" t="s">
        <v>518</v>
      </c>
      <c r="C2873" s="1923"/>
      <c r="D2873" s="752"/>
      <c r="E2873" s="1930">
        <f t="shared" ref="E2873:H2878" si="1498">E2800</f>
        <v>5390</v>
      </c>
      <c r="F2873" s="1929">
        <f t="shared" si="1498"/>
        <v>898.33333333333337</v>
      </c>
      <c r="G2873" s="1929">
        <f t="shared" si="1498"/>
        <v>163</v>
      </c>
      <c r="H2873" s="1929">
        <f t="shared" si="1498"/>
        <v>18.144712430426715</v>
      </c>
      <c r="I2873" s="2038"/>
      <c r="J2873" s="2038"/>
      <c r="K2873" s="2039"/>
      <c r="L2873" s="2039"/>
      <c r="M2873" s="2039"/>
      <c r="N2873" s="2039"/>
      <c r="O2873" s="2039"/>
      <c r="P2873" s="2039"/>
      <c r="Q2873" s="375">
        <f t="shared" ref="Q2873:Z2873" si="1499">Q2800</f>
        <v>16840.794180000001</v>
      </c>
      <c r="R2873" s="375">
        <f t="shared" ref="R2873" si="1500">R2800</f>
        <v>16840.794180000001</v>
      </c>
      <c r="S2873" s="375">
        <f t="shared" si="1499"/>
        <v>2806.7990300000001</v>
      </c>
      <c r="T2873" s="375">
        <f t="shared" si="1499"/>
        <v>492.24322000000001</v>
      </c>
      <c r="U2873" s="777">
        <f t="shared" si="1499"/>
        <v>0</v>
      </c>
      <c r="V2873" s="331">
        <f t="shared" si="1499"/>
        <v>0</v>
      </c>
      <c r="W2873" s="375">
        <f t="shared" si="1499"/>
        <v>-2314.5558100000003</v>
      </c>
      <c r="X2873" s="375">
        <f t="shared" si="1499"/>
        <v>0</v>
      </c>
      <c r="Y2873" s="375">
        <f t="shared" si="1499"/>
        <v>0</v>
      </c>
      <c r="Z2873" s="375">
        <f t="shared" si="1499"/>
        <v>492.24322000000001</v>
      </c>
      <c r="AA2873" s="938"/>
      <c r="AB2873" s="328"/>
      <c r="AC2873" s="1084">
        <f t="shared" si="1444"/>
        <v>0</v>
      </c>
      <c r="AD2873" s="1099"/>
      <c r="AF2873" s="3389"/>
      <c r="AG2873" s="137">
        <f t="shared" si="1474"/>
        <v>492243.22000000003</v>
      </c>
    </row>
    <row r="2874" spans="1:33" x14ac:dyDescent="0.25">
      <c r="A2874" s="137">
        <v>1</v>
      </c>
      <c r="B2874" s="175" t="s">
        <v>260</v>
      </c>
      <c r="C2874" s="1923"/>
      <c r="D2874" s="752"/>
      <c r="E2874" s="1930">
        <f t="shared" si="1498"/>
        <v>31504.3</v>
      </c>
      <c r="F2874" s="1929">
        <f t="shared" si="1498"/>
        <v>5250.7166666666672</v>
      </c>
      <c r="G2874" s="1929">
        <f t="shared" si="1498"/>
        <v>5466.8050000000003</v>
      </c>
      <c r="H2874" s="1929">
        <f t="shared" si="1498"/>
        <v>104.11540646832336</v>
      </c>
      <c r="I2874" s="2038"/>
      <c r="J2874" s="2038"/>
      <c r="K2874" s="2039"/>
      <c r="L2874" s="2039"/>
      <c r="M2874" s="2039"/>
      <c r="N2874" s="2039"/>
      <c r="O2874" s="2039"/>
      <c r="P2874" s="2039"/>
      <c r="Q2874" s="375">
        <f t="shared" ref="Q2874:Z2874" si="1501">Q2801</f>
        <v>0</v>
      </c>
      <c r="R2874" s="375">
        <f t="shared" ref="R2874" si="1502">R2801</f>
        <v>0</v>
      </c>
      <c r="S2874" s="375">
        <f t="shared" si="1501"/>
        <v>0</v>
      </c>
      <c r="T2874" s="375">
        <f t="shared" si="1501"/>
        <v>0</v>
      </c>
      <c r="U2874" s="777">
        <f t="shared" si="1501"/>
        <v>0</v>
      </c>
      <c r="V2874" s="331">
        <f t="shared" si="1501"/>
        <v>0</v>
      </c>
      <c r="W2874" s="375">
        <f t="shared" si="1501"/>
        <v>0</v>
      </c>
      <c r="X2874" s="375">
        <f t="shared" si="1501"/>
        <v>0</v>
      </c>
      <c r="Y2874" s="375">
        <f t="shared" si="1501"/>
        <v>0</v>
      </c>
      <c r="Z2874" s="375">
        <f t="shared" si="1501"/>
        <v>0</v>
      </c>
      <c r="AA2874" s="938"/>
      <c r="AB2874" s="328"/>
      <c r="AC2874" s="1084">
        <f t="shared" si="1444"/>
        <v>0</v>
      </c>
      <c r="AD2874" s="1099"/>
      <c r="AF2874" s="3389"/>
      <c r="AG2874" s="137">
        <f t="shared" si="1474"/>
        <v>0</v>
      </c>
    </row>
    <row r="2875" spans="1:33" ht="29.25" x14ac:dyDescent="0.25">
      <c r="A2875" s="137">
        <v>1</v>
      </c>
      <c r="B2875" s="175" t="s">
        <v>274</v>
      </c>
      <c r="C2875" s="1923"/>
      <c r="D2875" s="752"/>
      <c r="E2875" s="1930">
        <f t="shared" si="1498"/>
        <v>15473</v>
      </c>
      <c r="F2875" s="1929">
        <f t="shared" si="1498"/>
        <v>2578.833333333333</v>
      </c>
      <c r="G2875" s="1929">
        <f t="shared" si="1498"/>
        <v>1918</v>
      </c>
      <c r="H2875" s="1929">
        <f t="shared" si="1498"/>
        <v>74.374717249402195</v>
      </c>
      <c r="I2875" s="2038"/>
      <c r="J2875" s="2038"/>
      <c r="K2875" s="2039"/>
      <c r="L2875" s="2039"/>
      <c r="M2875" s="2039"/>
      <c r="N2875" s="2039"/>
      <c r="O2875" s="2039"/>
      <c r="P2875" s="2039"/>
      <c r="Q2875" s="375">
        <f t="shared" ref="Q2875:Z2875" si="1503">Q2802</f>
        <v>0</v>
      </c>
      <c r="R2875" s="375">
        <f t="shared" ref="R2875" si="1504">R2802</f>
        <v>0</v>
      </c>
      <c r="S2875" s="375">
        <f t="shared" si="1503"/>
        <v>0</v>
      </c>
      <c r="T2875" s="375">
        <f t="shared" si="1503"/>
        <v>0</v>
      </c>
      <c r="U2875" s="777">
        <f t="shared" si="1503"/>
        <v>0</v>
      </c>
      <c r="V2875" s="331">
        <f t="shared" si="1503"/>
        <v>0</v>
      </c>
      <c r="W2875" s="375">
        <f t="shared" si="1503"/>
        <v>0</v>
      </c>
      <c r="X2875" s="375">
        <f t="shared" si="1503"/>
        <v>0</v>
      </c>
      <c r="Y2875" s="375">
        <f t="shared" si="1503"/>
        <v>0</v>
      </c>
      <c r="Z2875" s="375">
        <f t="shared" si="1503"/>
        <v>0</v>
      </c>
      <c r="AA2875" s="938"/>
      <c r="AB2875" s="328"/>
      <c r="AC2875" s="1084">
        <f t="shared" si="1444"/>
        <v>0</v>
      </c>
      <c r="AD2875" s="1099"/>
      <c r="AF2875" s="3389"/>
      <c r="AG2875" s="137">
        <f t="shared" si="1474"/>
        <v>0</v>
      </c>
    </row>
    <row r="2876" spans="1:33" ht="29.25" x14ac:dyDescent="0.25">
      <c r="A2876" s="137">
        <v>1</v>
      </c>
      <c r="B2876" s="175" t="s">
        <v>261</v>
      </c>
      <c r="C2876" s="1923"/>
      <c r="D2876" s="752"/>
      <c r="E2876" s="1930">
        <f t="shared" si="1498"/>
        <v>27971.489361702126</v>
      </c>
      <c r="F2876" s="1929">
        <f t="shared" si="1498"/>
        <v>4661.9148936170213</v>
      </c>
      <c r="G2876" s="1929">
        <f t="shared" si="1498"/>
        <v>3098.4170212765957</v>
      </c>
      <c r="H2876" s="1929">
        <f t="shared" si="1498"/>
        <v>66.462324859659532</v>
      </c>
      <c r="I2876" s="2038"/>
      <c r="J2876" s="2038"/>
      <c r="K2876" s="2039"/>
      <c r="L2876" s="2039"/>
      <c r="M2876" s="2039"/>
      <c r="N2876" s="2039"/>
      <c r="O2876" s="2039"/>
      <c r="P2876" s="2039"/>
      <c r="Q2876" s="375">
        <f t="shared" ref="Q2876:Z2876" si="1505">Q2803</f>
        <v>0</v>
      </c>
      <c r="R2876" s="375">
        <f t="shared" ref="R2876" si="1506">R2803</f>
        <v>0</v>
      </c>
      <c r="S2876" s="375">
        <f t="shared" si="1505"/>
        <v>0</v>
      </c>
      <c r="T2876" s="375">
        <f t="shared" si="1505"/>
        <v>0</v>
      </c>
      <c r="U2876" s="777">
        <f t="shared" si="1505"/>
        <v>0</v>
      </c>
      <c r="V2876" s="331">
        <f t="shared" si="1505"/>
        <v>0</v>
      </c>
      <c r="W2876" s="375">
        <f t="shared" si="1505"/>
        <v>0</v>
      </c>
      <c r="X2876" s="375">
        <f t="shared" si="1505"/>
        <v>0</v>
      </c>
      <c r="Y2876" s="375">
        <f t="shared" si="1505"/>
        <v>0</v>
      </c>
      <c r="Z2876" s="375">
        <f t="shared" si="1505"/>
        <v>0</v>
      </c>
      <c r="AA2876" s="938"/>
      <c r="AB2876" s="328"/>
      <c r="AC2876" s="1084">
        <f t="shared" si="1444"/>
        <v>0</v>
      </c>
      <c r="AD2876" s="1099"/>
      <c r="AF2876" s="3389"/>
      <c r="AG2876" s="137">
        <f t="shared" si="1474"/>
        <v>0</v>
      </c>
    </row>
    <row r="2877" spans="1:33" x14ac:dyDescent="0.25">
      <c r="A2877" s="137">
        <v>1</v>
      </c>
      <c r="B2877" s="562" t="s">
        <v>262</v>
      </c>
      <c r="C2877" s="1923"/>
      <c r="D2877" s="752"/>
      <c r="E2877" s="1930">
        <f t="shared" si="1498"/>
        <v>5000</v>
      </c>
      <c r="F2877" s="1929">
        <f t="shared" si="1498"/>
        <v>833.33333333333337</v>
      </c>
      <c r="G2877" s="1929">
        <f t="shared" si="1498"/>
        <v>1054</v>
      </c>
      <c r="H2877" s="1929">
        <f t="shared" si="1498"/>
        <v>126.47999999999999</v>
      </c>
      <c r="I2877" s="2038"/>
      <c r="J2877" s="2038"/>
      <c r="K2877" s="2039"/>
      <c r="L2877" s="2039"/>
      <c r="M2877" s="2039"/>
      <c r="N2877" s="2039"/>
      <c r="O2877" s="2039"/>
      <c r="P2877" s="2039"/>
      <c r="Q2877" s="375">
        <f t="shared" ref="Q2877:Z2877" si="1507">Q2804</f>
        <v>0</v>
      </c>
      <c r="R2877" s="375">
        <f t="shared" ref="R2877" si="1508">R2804</f>
        <v>0</v>
      </c>
      <c r="S2877" s="375">
        <f t="shared" si="1507"/>
        <v>0</v>
      </c>
      <c r="T2877" s="375">
        <f t="shared" si="1507"/>
        <v>0</v>
      </c>
      <c r="U2877" s="777">
        <f t="shared" si="1507"/>
        <v>0</v>
      </c>
      <c r="V2877" s="331">
        <f t="shared" si="1507"/>
        <v>0</v>
      </c>
      <c r="W2877" s="375">
        <f t="shared" si="1507"/>
        <v>0</v>
      </c>
      <c r="X2877" s="375">
        <f t="shared" si="1507"/>
        <v>0</v>
      </c>
      <c r="Y2877" s="375">
        <f t="shared" si="1507"/>
        <v>0</v>
      </c>
      <c r="Z2877" s="375">
        <f t="shared" si="1507"/>
        <v>0</v>
      </c>
      <c r="AA2877" s="938"/>
      <c r="AB2877" s="328"/>
      <c r="AC2877" s="1084">
        <f t="shared" si="1444"/>
        <v>0</v>
      </c>
      <c r="AD2877" s="1099"/>
      <c r="AF2877" s="3389"/>
      <c r="AG2877" s="137">
        <f t="shared" si="1474"/>
        <v>0</v>
      </c>
    </row>
    <row r="2878" spans="1:33" x14ac:dyDescent="0.25">
      <c r="A2878" s="137">
        <v>1</v>
      </c>
      <c r="B2878" s="730" t="s">
        <v>134</v>
      </c>
      <c r="C2878" s="2098"/>
      <c r="D2878" s="752"/>
      <c r="E2878" s="1927">
        <f t="shared" si="1498"/>
        <v>137679.7761904762</v>
      </c>
      <c r="F2878" s="752">
        <f t="shared" si="1498"/>
        <v>22946.629365079367</v>
      </c>
      <c r="G2878" s="752">
        <f t="shared" si="1498"/>
        <v>16745.709761904764</v>
      </c>
      <c r="H2878" s="752">
        <f t="shared" si="1498"/>
        <v>72.976773605751063</v>
      </c>
      <c r="I2878" s="2038"/>
      <c r="J2878" s="2038"/>
      <c r="K2878" s="2039"/>
      <c r="L2878" s="2039"/>
      <c r="M2878" s="2039"/>
      <c r="N2878" s="2039"/>
      <c r="O2878" s="2039"/>
      <c r="P2878" s="2039"/>
      <c r="Q2878" s="375">
        <f t="shared" ref="Q2878:Z2878" si="1509">Q2805</f>
        <v>205012.56712000002</v>
      </c>
      <c r="R2878" s="375">
        <f t="shared" ref="R2878" si="1510">R2805</f>
        <v>205012.56712000002</v>
      </c>
      <c r="S2878" s="375">
        <f t="shared" si="1509"/>
        <v>34168.76118666667</v>
      </c>
      <c r="T2878" s="375">
        <f t="shared" si="1509"/>
        <v>29153.380840000005</v>
      </c>
      <c r="U2878" s="777">
        <f t="shared" si="1509"/>
        <v>0</v>
      </c>
      <c r="V2878" s="331">
        <f t="shared" si="1509"/>
        <v>0</v>
      </c>
      <c r="W2878" s="375">
        <f t="shared" si="1509"/>
        <v>-5015.3803466666632</v>
      </c>
      <c r="X2878" s="375">
        <f t="shared" si="1509"/>
        <v>0</v>
      </c>
      <c r="Y2878" s="375">
        <f t="shared" si="1509"/>
        <v>-20.476230000000001</v>
      </c>
      <c r="Z2878" s="375">
        <f t="shared" si="1509"/>
        <v>29132.904610000005</v>
      </c>
      <c r="AA2878" s="934"/>
      <c r="AB2878" s="328"/>
      <c r="AC2878" s="1084">
        <f t="shared" si="1444"/>
        <v>0</v>
      </c>
      <c r="AD2878" s="1099"/>
      <c r="AF2878" s="3389"/>
      <c r="AG2878" s="137">
        <f t="shared" si="1474"/>
        <v>29132904.610000007</v>
      </c>
    </row>
    <row r="2879" spans="1:33" x14ac:dyDescent="0.25">
      <c r="A2879" s="137">
        <v>1</v>
      </c>
      <c r="B2879" s="731" t="s">
        <v>66</v>
      </c>
      <c r="C2879" s="2099"/>
      <c r="D2879" s="752"/>
      <c r="E2879" s="1927">
        <f>SUM(E2811)</f>
        <v>573</v>
      </c>
      <c r="F2879" s="752">
        <f>SUM(F2811)</f>
        <v>95</v>
      </c>
      <c r="G2879" s="752">
        <f>SUM(G2811)</f>
        <v>82</v>
      </c>
      <c r="H2879" s="752">
        <f t="shared" ref="H2879:H2886" si="1511">G2879/F2879*100</f>
        <v>86.31578947368422</v>
      </c>
      <c r="I2879" s="752">
        <f>SUM(I2811)</f>
        <v>8.6701570680628279</v>
      </c>
      <c r="J2879" s="752">
        <f>SUM(J2811)</f>
        <v>7.2317073170731705</v>
      </c>
      <c r="K2879" s="752">
        <f>SUM(K2811)</f>
        <v>4968</v>
      </c>
      <c r="L2879" s="752">
        <f>ROUND(K2879/12*$B$4,0)</f>
        <v>828</v>
      </c>
      <c r="M2879" s="752">
        <f t="shared" ref="M2879:Z2879" si="1512">SUM(M2811)</f>
        <v>593</v>
      </c>
      <c r="N2879" s="752">
        <f t="shared" si="1512"/>
        <v>71.618357487922708</v>
      </c>
      <c r="O2879" s="752">
        <f t="shared" si="1512"/>
        <v>16</v>
      </c>
      <c r="P2879" s="752">
        <f t="shared" si="1512"/>
        <v>222.375</v>
      </c>
      <c r="Q2879" s="375">
        <f t="shared" si="1512"/>
        <v>0</v>
      </c>
      <c r="R2879" s="375">
        <f t="shared" ref="R2879" si="1513">SUM(R2811)</f>
        <v>0</v>
      </c>
      <c r="S2879" s="375">
        <f t="shared" si="1512"/>
        <v>0</v>
      </c>
      <c r="T2879" s="375">
        <f t="shared" si="1512"/>
        <v>0</v>
      </c>
      <c r="U2879" s="777">
        <f t="shared" si="1512"/>
        <v>0</v>
      </c>
      <c r="V2879" s="331">
        <f t="shared" si="1512"/>
        <v>0</v>
      </c>
      <c r="W2879" s="375">
        <f t="shared" si="1512"/>
        <v>0</v>
      </c>
      <c r="X2879" s="375">
        <f t="shared" si="1512"/>
        <v>0</v>
      </c>
      <c r="Y2879" s="375">
        <f t="shared" si="1512"/>
        <v>0</v>
      </c>
      <c r="Z2879" s="375">
        <f t="shared" si="1512"/>
        <v>0</v>
      </c>
      <c r="AA2879" s="934"/>
      <c r="AB2879" s="328"/>
      <c r="AC2879" s="1084">
        <f t="shared" si="1444"/>
        <v>0</v>
      </c>
      <c r="AD2879" s="1099"/>
      <c r="AF2879" s="3389"/>
      <c r="AG2879" s="137">
        <f t="shared" si="1474"/>
        <v>0</v>
      </c>
    </row>
    <row r="2880" spans="1:33" s="151" customFormat="1" ht="29.25" x14ac:dyDescent="0.25">
      <c r="A2880" s="137">
        <v>1</v>
      </c>
      <c r="B2880" s="732" t="s">
        <v>16</v>
      </c>
      <c r="C2880" s="2100"/>
      <c r="D2880" s="752"/>
      <c r="E2880" s="1927">
        <f t="shared" ref="E2880:G2881" si="1514">SUM(E2815)</f>
        <v>822</v>
      </c>
      <c r="F2880" s="752">
        <f t="shared" si="1514"/>
        <v>137</v>
      </c>
      <c r="G2880" s="752">
        <f t="shared" si="1514"/>
        <v>128</v>
      </c>
      <c r="H2880" s="752">
        <f t="shared" si="1511"/>
        <v>93.430656934306569</v>
      </c>
      <c r="I2880" s="752">
        <f t="shared" ref="I2880:K2882" si="1515">SUM(I2815)</f>
        <v>7.2627737226277373</v>
      </c>
      <c r="J2880" s="752">
        <f t="shared" si="1515"/>
        <v>5.90625</v>
      </c>
      <c r="K2880" s="752">
        <f t="shared" si="1515"/>
        <v>5970</v>
      </c>
      <c r="L2880" s="752">
        <f>ROUND(K2880/12*$B$4,0)</f>
        <v>995</v>
      </c>
      <c r="M2880" s="752">
        <f t="shared" ref="M2880:Z2880" si="1516">SUM(M2815)</f>
        <v>756</v>
      </c>
      <c r="N2880" s="752">
        <f t="shared" si="1516"/>
        <v>75.979899497487438</v>
      </c>
      <c r="O2880" s="752">
        <f t="shared" si="1516"/>
        <v>24.875</v>
      </c>
      <c r="P2880" s="752">
        <f t="shared" si="1516"/>
        <v>182.35175879396985</v>
      </c>
      <c r="Q2880" s="375">
        <f t="shared" si="1516"/>
        <v>0</v>
      </c>
      <c r="R2880" s="375">
        <f t="shared" ref="R2880" si="1517">SUM(R2815)</f>
        <v>0</v>
      </c>
      <c r="S2880" s="375">
        <f t="shared" si="1516"/>
        <v>0</v>
      </c>
      <c r="T2880" s="375">
        <f t="shared" si="1516"/>
        <v>0</v>
      </c>
      <c r="U2880" s="777">
        <f t="shared" si="1516"/>
        <v>0</v>
      </c>
      <c r="V2880" s="331">
        <f t="shared" si="1516"/>
        <v>0</v>
      </c>
      <c r="W2880" s="375">
        <f t="shared" si="1516"/>
        <v>0</v>
      </c>
      <c r="X2880" s="375">
        <f t="shared" si="1516"/>
        <v>0</v>
      </c>
      <c r="Y2880" s="375">
        <f t="shared" si="1516"/>
        <v>0</v>
      </c>
      <c r="Z2880" s="375">
        <f t="shared" si="1516"/>
        <v>0</v>
      </c>
      <c r="AA2880" s="934"/>
      <c r="AB2880" s="328"/>
      <c r="AC2880" s="1084">
        <f t="shared" si="1444"/>
        <v>0</v>
      </c>
      <c r="AD2880" s="1099"/>
      <c r="AF2880" s="3389"/>
      <c r="AG2880" s="151">
        <f t="shared" si="1474"/>
        <v>0</v>
      </c>
    </row>
    <row r="2881" spans="1:33" ht="29.25" x14ac:dyDescent="0.25">
      <c r="A2881" s="137">
        <v>1</v>
      </c>
      <c r="B2881" s="733" t="s">
        <v>201</v>
      </c>
      <c r="C2881" s="733"/>
      <c r="D2881" s="1929"/>
      <c r="E2881" s="1930">
        <f t="shared" si="1514"/>
        <v>1395</v>
      </c>
      <c r="F2881" s="1929">
        <f t="shared" si="1514"/>
        <v>232</v>
      </c>
      <c r="G2881" s="1929">
        <f t="shared" si="1514"/>
        <v>210</v>
      </c>
      <c r="H2881" s="1929">
        <f t="shared" si="1511"/>
        <v>90.517241379310349</v>
      </c>
      <c r="I2881" s="1929">
        <f t="shared" si="1515"/>
        <v>7.8408602150537634</v>
      </c>
      <c r="J2881" s="1929">
        <f t="shared" si="1515"/>
        <v>6.4238095238095241</v>
      </c>
      <c r="K2881" s="1929">
        <f t="shared" si="1515"/>
        <v>10938</v>
      </c>
      <c r="L2881" s="1929">
        <f>SUM(L2816)</f>
        <v>1823</v>
      </c>
      <c r="M2881" s="1929">
        <f t="shared" ref="M2881:Z2881" si="1518">SUM(M2816)</f>
        <v>1349</v>
      </c>
      <c r="N2881" s="1929">
        <f t="shared" si="1518"/>
        <v>73.998902907295673</v>
      </c>
      <c r="O2881" s="1929">
        <f t="shared" si="1518"/>
        <v>40.875</v>
      </c>
      <c r="P2881" s="1929">
        <f t="shared" si="1518"/>
        <v>198.0183486238532</v>
      </c>
      <c r="Q2881" s="375">
        <f t="shared" si="1518"/>
        <v>23582.793600000001</v>
      </c>
      <c r="R2881" s="375">
        <f t="shared" ref="R2881" si="1519">SUM(R2816)</f>
        <v>23582.793600000001</v>
      </c>
      <c r="S2881" s="375">
        <f t="shared" si="1518"/>
        <v>3930.4656</v>
      </c>
      <c r="T2881" s="375">
        <f t="shared" si="1518"/>
        <v>3930.2029499999999</v>
      </c>
      <c r="U2881" s="777">
        <f t="shared" si="1518"/>
        <v>0</v>
      </c>
      <c r="V2881" s="331">
        <f t="shared" si="1518"/>
        <v>-4.6324499999999995</v>
      </c>
      <c r="W2881" s="375">
        <f t="shared" si="1518"/>
        <v>-0.26265000000012151</v>
      </c>
      <c r="X2881" s="375">
        <f t="shared" si="1518"/>
        <v>0</v>
      </c>
      <c r="Y2881" s="375">
        <f t="shared" si="1518"/>
        <v>0</v>
      </c>
      <c r="Z2881" s="375">
        <f t="shared" si="1518"/>
        <v>3925.5704999999998</v>
      </c>
      <c r="AA2881" s="938"/>
      <c r="AB2881" s="328"/>
      <c r="AC2881" s="1084">
        <f t="shared" si="1444"/>
        <v>0</v>
      </c>
      <c r="AD2881" s="1099"/>
      <c r="AF2881" s="3389"/>
      <c r="AG2881" s="137">
        <f t="shared" si="1474"/>
        <v>3925570.5</v>
      </c>
    </row>
    <row r="2882" spans="1:33" ht="15.75" x14ac:dyDescent="0.25">
      <c r="A2882" s="137">
        <v>1</v>
      </c>
      <c r="B2882" s="734" t="s">
        <v>209</v>
      </c>
      <c r="C2882" s="2101"/>
      <c r="D2882" s="752"/>
      <c r="E2882" s="1927">
        <f t="shared" ref="E2882:G2885" si="1520">SUM(E2818)</f>
        <v>1560</v>
      </c>
      <c r="F2882" s="752">
        <f t="shared" si="1520"/>
        <v>260</v>
      </c>
      <c r="G2882" s="752">
        <f t="shared" si="1520"/>
        <v>243</v>
      </c>
      <c r="H2882" s="752">
        <f t="shared" si="1511"/>
        <v>93.461538461538467</v>
      </c>
      <c r="I2882" s="752">
        <f t="shared" si="1515"/>
        <v>0</v>
      </c>
      <c r="J2882" s="752">
        <f t="shared" si="1515"/>
        <v>0</v>
      </c>
      <c r="K2882" s="752">
        <f t="shared" si="1515"/>
        <v>0</v>
      </c>
      <c r="L2882" s="752">
        <f>SUM(L2817)</f>
        <v>0</v>
      </c>
      <c r="M2882" s="752">
        <f>SUM(M2817)</f>
        <v>0</v>
      </c>
      <c r="N2882" s="752">
        <f>SUM(N2817)</f>
        <v>0</v>
      </c>
      <c r="O2882" s="752">
        <f>SUM(O2817)</f>
        <v>0</v>
      </c>
      <c r="P2882" s="752">
        <f>SUM(P2817)</f>
        <v>0</v>
      </c>
      <c r="Q2882" s="375">
        <f t="shared" ref="Q2882:Z2882" si="1521">SUM(Q2818)</f>
        <v>10905.460800000001</v>
      </c>
      <c r="R2882" s="375">
        <f t="shared" ref="R2882" si="1522">SUM(R2818)</f>
        <v>10905.460800000001</v>
      </c>
      <c r="S2882" s="375">
        <f t="shared" si="1521"/>
        <v>1817.5768</v>
      </c>
      <c r="T2882" s="375">
        <f t="shared" si="1521"/>
        <v>1698.73524</v>
      </c>
      <c r="U2882" s="777">
        <f t="shared" si="1521"/>
        <v>0</v>
      </c>
      <c r="V2882" s="331">
        <f t="shared" si="1521"/>
        <v>0</v>
      </c>
      <c r="W2882" s="375">
        <f t="shared" si="1521"/>
        <v>-118.84156000000007</v>
      </c>
      <c r="X2882" s="375">
        <f t="shared" si="1521"/>
        <v>-13.965860000000001</v>
      </c>
      <c r="Y2882" s="375">
        <f t="shared" si="1521"/>
        <v>0</v>
      </c>
      <c r="Z2882" s="375">
        <f t="shared" si="1521"/>
        <v>1698.73524</v>
      </c>
      <c r="AA2882" s="934"/>
      <c r="AB2882" s="328"/>
      <c r="AC2882" s="1084">
        <f t="shared" si="1444"/>
        <v>0</v>
      </c>
      <c r="AD2882" s="1099"/>
      <c r="AF2882" s="3389"/>
      <c r="AG2882" s="137">
        <f t="shared" si="1474"/>
        <v>1698735.24</v>
      </c>
    </row>
    <row r="2883" spans="1:33" x14ac:dyDescent="0.25">
      <c r="A2883" s="137">
        <v>1</v>
      </c>
      <c r="B2883" s="719" t="s">
        <v>197</v>
      </c>
      <c r="C2883" s="2084"/>
      <c r="D2883" s="2085"/>
      <c r="E2883" s="1913">
        <f t="shared" si="1520"/>
        <v>3600</v>
      </c>
      <c r="F2883" s="2085">
        <f t="shared" si="1520"/>
        <v>600</v>
      </c>
      <c r="G2883" s="2085">
        <f t="shared" si="1520"/>
        <v>712</v>
      </c>
      <c r="H2883" s="2085">
        <f t="shared" si="1511"/>
        <v>118.66666666666667</v>
      </c>
      <c r="I2883" s="2085">
        <f t="shared" ref="I2883:P2885" si="1523">SUM(I2819)</f>
        <v>0</v>
      </c>
      <c r="J2883" s="2085">
        <f t="shared" si="1523"/>
        <v>0</v>
      </c>
      <c r="K2883" s="2085">
        <f t="shared" si="1523"/>
        <v>0</v>
      </c>
      <c r="L2883" s="2085">
        <f t="shared" si="1523"/>
        <v>0</v>
      </c>
      <c r="M2883" s="2085">
        <f t="shared" si="1523"/>
        <v>0</v>
      </c>
      <c r="N2883" s="2085">
        <f t="shared" si="1523"/>
        <v>0</v>
      </c>
      <c r="O2883" s="2085">
        <f t="shared" si="1523"/>
        <v>0</v>
      </c>
      <c r="P2883" s="2085">
        <f t="shared" si="1523"/>
        <v>0</v>
      </c>
      <c r="Q2883" s="377">
        <f t="shared" ref="Q2883:Z2883" si="1524">SUM(Q2819)</f>
        <v>0</v>
      </c>
      <c r="R2883" s="377">
        <f t="shared" ref="R2883" si="1525">SUM(R2819)</f>
        <v>0</v>
      </c>
      <c r="S2883" s="377">
        <f t="shared" si="1524"/>
        <v>0</v>
      </c>
      <c r="T2883" s="377">
        <f t="shared" si="1524"/>
        <v>0</v>
      </c>
      <c r="U2883" s="780">
        <f t="shared" si="1524"/>
        <v>0</v>
      </c>
      <c r="V2883" s="330">
        <f t="shared" si="1524"/>
        <v>0</v>
      </c>
      <c r="W2883" s="377">
        <f t="shared" si="1524"/>
        <v>0</v>
      </c>
      <c r="X2883" s="377">
        <f t="shared" si="1524"/>
        <v>0</v>
      </c>
      <c r="Y2883" s="377">
        <f t="shared" si="1524"/>
        <v>0</v>
      </c>
      <c r="Z2883" s="377">
        <f t="shared" si="1524"/>
        <v>0</v>
      </c>
      <c r="AA2883" s="945"/>
      <c r="AB2883" s="370"/>
      <c r="AC2883" s="1084">
        <f t="shared" si="1444"/>
        <v>0</v>
      </c>
      <c r="AD2883" s="1099"/>
      <c r="AF2883" s="3389"/>
      <c r="AG2883" s="137">
        <f t="shared" si="1474"/>
        <v>0</v>
      </c>
    </row>
    <row r="2884" spans="1:33" x14ac:dyDescent="0.25">
      <c r="A2884" s="137">
        <v>1</v>
      </c>
      <c r="B2884" s="716" t="s">
        <v>198</v>
      </c>
      <c r="C2884" s="2102"/>
      <c r="D2884" s="2103"/>
      <c r="E2884" s="2104">
        <f t="shared" si="1520"/>
        <v>3590</v>
      </c>
      <c r="F2884" s="2103">
        <f t="shared" si="1520"/>
        <v>598</v>
      </c>
      <c r="G2884" s="2103">
        <f t="shared" si="1520"/>
        <v>712</v>
      </c>
      <c r="H2884" s="2103">
        <f t="shared" si="1511"/>
        <v>119.06354515050168</v>
      </c>
      <c r="I2884" s="2103">
        <f t="shared" si="1523"/>
        <v>0</v>
      </c>
      <c r="J2884" s="2103">
        <f t="shared" si="1523"/>
        <v>0</v>
      </c>
      <c r="K2884" s="2103">
        <f t="shared" si="1523"/>
        <v>0</v>
      </c>
      <c r="L2884" s="2103">
        <f t="shared" si="1523"/>
        <v>0</v>
      </c>
      <c r="M2884" s="2103">
        <f t="shared" si="1523"/>
        <v>0</v>
      </c>
      <c r="N2884" s="2103">
        <f t="shared" si="1523"/>
        <v>0</v>
      </c>
      <c r="O2884" s="2103">
        <f t="shared" si="1523"/>
        <v>0</v>
      </c>
      <c r="P2884" s="2103">
        <f t="shared" si="1523"/>
        <v>0</v>
      </c>
      <c r="Q2884" s="375">
        <f t="shared" ref="Q2884:Z2884" si="1526">SUM(Q2820)</f>
        <v>0</v>
      </c>
      <c r="R2884" s="375">
        <f t="shared" ref="R2884" si="1527">SUM(R2820)</f>
        <v>0</v>
      </c>
      <c r="S2884" s="375">
        <f t="shared" si="1526"/>
        <v>0</v>
      </c>
      <c r="T2884" s="375">
        <f t="shared" si="1526"/>
        <v>0</v>
      </c>
      <c r="U2884" s="777">
        <f t="shared" si="1526"/>
        <v>0</v>
      </c>
      <c r="V2884" s="331">
        <f t="shared" si="1526"/>
        <v>0</v>
      </c>
      <c r="W2884" s="375">
        <f t="shared" si="1526"/>
        <v>0</v>
      </c>
      <c r="X2884" s="375">
        <f t="shared" si="1526"/>
        <v>0</v>
      </c>
      <c r="Y2884" s="375">
        <f t="shared" si="1526"/>
        <v>0</v>
      </c>
      <c r="Z2884" s="375">
        <f t="shared" si="1526"/>
        <v>0</v>
      </c>
      <c r="AA2884" s="1765"/>
      <c r="AB2884" s="328"/>
      <c r="AC2884" s="1084">
        <f t="shared" si="1444"/>
        <v>0</v>
      </c>
      <c r="AD2884" s="1099"/>
      <c r="AF2884" s="3389"/>
      <c r="AG2884" s="137">
        <f t="shared" si="1474"/>
        <v>0</v>
      </c>
    </row>
    <row r="2885" spans="1:33" ht="30" x14ac:dyDescent="0.25">
      <c r="A2885" s="137">
        <v>1</v>
      </c>
      <c r="B2885" s="717" t="s">
        <v>199</v>
      </c>
      <c r="C2885" s="1955"/>
      <c r="D2885" s="2089"/>
      <c r="E2885" s="2090">
        <f t="shared" si="1520"/>
        <v>10</v>
      </c>
      <c r="F2885" s="2089">
        <f t="shared" si="1520"/>
        <v>2</v>
      </c>
      <c r="G2885" s="2089">
        <f t="shared" si="1520"/>
        <v>0</v>
      </c>
      <c r="H2885" s="2106">
        <f t="shared" si="1511"/>
        <v>0</v>
      </c>
      <c r="I2885" s="2106">
        <f t="shared" si="1523"/>
        <v>0</v>
      </c>
      <c r="J2885" s="2089">
        <f t="shared" si="1523"/>
        <v>0</v>
      </c>
      <c r="K2885" s="2106">
        <f t="shared" si="1523"/>
        <v>0</v>
      </c>
      <c r="L2885" s="2106">
        <f t="shared" si="1523"/>
        <v>0</v>
      </c>
      <c r="M2885" s="2089">
        <f t="shared" si="1523"/>
        <v>0</v>
      </c>
      <c r="N2885" s="2089">
        <f t="shared" si="1523"/>
        <v>0</v>
      </c>
      <c r="O2885" s="2089">
        <f t="shared" si="1523"/>
        <v>0</v>
      </c>
      <c r="P2885" s="2106">
        <f t="shared" si="1523"/>
        <v>0</v>
      </c>
      <c r="Q2885" s="376">
        <f t="shared" ref="Q2885:Z2885" si="1528">SUM(Q2821)</f>
        <v>0</v>
      </c>
      <c r="R2885" s="376">
        <f t="shared" ref="R2885" si="1529">SUM(R2821)</f>
        <v>0</v>
      </c>
      <c r="S2885" s="376">
        <f t="shared" si="1528"/>
        <v>0</v>
      </c>
      <c r="T2885" s="376">
        <f t="shared" si="1528"/>
        <v>0</v>
      </c>
      <c r="U2885" s="777">
        <f t="shared" si="1528"/>
        <v>0</v>
      </c>
      <c r="V2885" s="331">
        <f t="shared" si="1528"/>
        <v>0</v>
      </c>
      <c r="W2885" s="375">
        <f t="shared" si="1528"/>
        <v>0</v>
      </c>
      <c r="X2885" s="376">
        <f t="shared" si="1528"/>
        <v>0</v>
      </c>
      <c r="Y2885" s="376">
        <f t="shared" si="1528"/>
        <v>0</v>
      </c>
      <c r="Z2885" s="375">
        <f t="shared" si="1528"/>
        <v>0</v>
      </c>
      <c r="AA2885" s="973"/>
      <c r="AB2885" s="328"/>
      <c r="AC2885" s="1084">
        <f t="shared" si="1444"/>
        <v>0</v>
      </c>
      <c r="AD2885" s="1099"/>
      <c r="AF2885" s="3389"/>
      <c r="AG2885" s="137">
        <f t="shared" si="1474"/>
        <v>0</v>
      </c>
    </row>
    <row r="2886" spans="1:33" ht="29.25" thickBot="1" x14ac:dyDescent="0.3">
      <c r="A2886" s="137">
        <v>1</v>
      </c>
      <c r="B2886" s="723" t="s">
        <v>204</v>
      </c>
      <c r="C2886" s="2107"/>
      <c r="D2886" s="2108"/>
      <c r="E2886" s="1958">
        <f>E2822</f>
        <v>3600</v>
      </c>
      <c r="F2886" s="2109">
        <f>F2822</f>
        <v>600</v>
      </c>
      <c r="G2886" s="2109">
        <f>G2822</f>
        <v>712</v>
      </c>
      <c r="H2886" s="2109">
        <f t="shared" si="1511"/>
        <v>118.66666666666667</v>
      </c>
      <c r="I2886" s="2109">
        <f t="shared" ref="I2886:Z2886" si="1530">I2822</f>
        <v>0</v>
      </c>
      <c r="J2886" s="2109">
        <f t="shared" si="1530"/>
        <v>0</v>
      </c>
      <c r="K2886" s="2109">
        <f t="shared" si="1530"/>
        <v>0</v>
      </c>
      <c r="L2886" s="2109">
        <f t="shared" si="1530"/>
        <v>0</v>
      </c>
      <c r="M2886" s="2109">
        <f t="shared" si="1530"/>
        <v>0</v>
      </c>
      <c r="N2886" s="2109">
        <f t="shared" si="1530"/>
        <v>0</v>
      </c>
      <c r="O2886" s="2109">
        <f t="shared" si="1530"/>
        <v>0</v>
      </c>
      <c r="P2886" s="2109">
        <f t="shared" si="1530"/>
        <v>0</v>
      </c>
      <c r="Q2886" s="379">
        <f t="shared" si="1530"/>
        <v>32420.044799999996</v>
      </c>
      <c r="R2886" s="379">
        <f t="shared" ref="R2886" si="1531">R2822</f>
        <v>32420.044799999996</v>
      </c>
      <c r="S2886" s="379">
        <f t="shared" si="1530"/>
        <v>5403.340799999999</v>
      </c>
      <c r="T2886" s="379">
        <f t="shared" si="1530"/>
        <v>5397.2246299999997</v>
      </c>
      <c r="U2886" s="1547">
        <f t="shared" si="1530"/>
        <v>0</v>
      </c>
      <c r="V2886" s="415">
        <f t="shared" si="1530"/>
        <v>0</v>
      </c>
      <c r="W2886" s="379">
        <f t="shared" si="1530"/>
        <v>-6.1161699999993289</v>
      </c>
      <c r="X2886" s="379">
        <f t="shared" si="1530"/>
        <v>0</v>
      </c>
      <c r="Y2886" s="379">
        <f t="shared" si="1530"/>
        <v>-6.0946699999999989</v>
      </c>
      <c r="Z2886" s="379">
        <f t="shared" si="1530"/>
        <v>5391.1299599999993</v>
      </c>
      <c r="AA2886" s="2110"/>
      <c r="AB2886" s="939"/>
      <c r="AC2886" s="1084">
        <f t="shared" si="1444"/>
        <v>0</v>
      </c>
      <c r="AD2886" s="1099"/>
      <c r="AF2886" s="3389"/>
      <c r="AG2886" s="137">
        <f t="shared" si="1474"/>
        <v>5391129.959999999</v>
      </c>
    </row>
    <row r="2887" spans="1:33" x14ac:dyDescent="0.25">
      <c r="A2887" s="137">
        <v>1</v>
      </c>
      <c r="B2887" s="1744"/>
      <c r="C2887" s="1465"/>
      <c r="D2887" s="1744"/>
      <c r="E2887" s="261"/>
      <c r="F2887" s="1744"/>
      <c r="G2887" s="1801"/>
      <c r="H2887" s="1744"/>
      <c r="I2887" s="1801"/>
      <c r="J2887" s="1744"/>
      <c r="K2887" s="1801"/>
      <c r="L2887" s="1744"/>
      <c r="M2887" s="1744"/>
      <c r="N2887" s="1744"/>
      <c r="O2887" s="1744"/>
      <c r="P2887" s="1801"/>
      <c r="Q2887" s="330"/>
      <c r="R2887" s="330"/>
      <c r="S2887" s="370"/>
      <c r="T2887" s="330"/>
      <c r="U2887" s="780"/>
      <c r="V2887" s="330"/>
      <c r="W2887" s="330"/>
      <c r="X2887" s="330"/>
      <c r="Y2887" s="330"/>
      <c r="Z2887" s="330"/>
      <c r="AA2887" s="2111"/>
      <c r="AB2887" s="370"/>
      <c r="AC2887" s="1084">
        <f t="shared" si="1444"/>
        <v>0</v>
      </c>
      <c r="AD2887" s="1099"/>
      <c r="AF2887" s="3389"/>
      <c r="AG2887" s="137">
        <f t="shared" si="1474"/>
        <v>0</v>
      </c>
    </row>
    <row r="2888" spans="1:33" ht="47.25" x14ac:dyDescent="0.25">
      <c r="A2888" s="137">
        <v>1</v>
      </c>
      <c r="B2888" s="1866" t="s">
        <v>398</v>
      </c>
      <c r="C2888" s="707"/>
      <c r="D2888" s="3"/>
      <c r="E2888" s="225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31"/>
      <c r="R2888" s="331"/>
      <c r="S2888" s="328"/>
      <c r="T2888" s="331"/>
      <c r="U2888" s="777"/>
      <c r="V2888" s="331"/>
      <c r="W2888" s="331"/>
      <c r="X2888" s="331"/>
      <c r="Y2888" s="331"/>
      <c r="Z2888" s="331"/>
      <c r="AA2888" s="2112"/>
      <c r="AB2888" s="328"/>
      <c r="AC2888" s="1084">
        <f t="shared" si="1444"/>
        <v>0</v>
      </c>
      <c r="AD2888" s="1099"/>
      <c r="AF2888" s="3389"/>
      <c r="AG2888" s="137">
        <f t="shared" si="1474"/>
        <v>0</v>
      </c>
    </row>
    <row r="2889" spans="1:33" s="2266" customFormat="1" ht="26.25" x14ac:dyDescent="0.25">
      <c r="B2889" s="3412" t="s">
        <v>652</v>
      </c>
      <c r="C2889" s="707"/>
      <c r="D2889" s="3"/>
      <c r="E2889" s="225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31"/>
      <c r="R2889" s="331"/>
      <c r="S2889" s="328"/>
      <c r="T2889" s="331"/>
      <c r="U2889" s="777"/>
      <c r="V2889" s="331"/>
      <c r="W2889" s="331"/>
      <c r="X2889" s="331"/>
      <c r="Y2889" s="331"/>
      <c r="Z2889" s="331"/>
      <c r="AA2889" s="2112"/>
      <c r="AB2889" s="328"/>
      <c r="AC2889" s="1084"/>
      <c r="AD2889" s="1099"/>
      <c r="AF2889" s="3389"/>
      <c r="AG2889" s="2266">
        <f t="shared" si="1474"/>
        <v>0</v>
      </c>
    </row>
    <row r="2890" spans="1:33" x14ac:dyDescent="0.25">
      <c r="A2890" s="137">
        <v>1</v>
      </c>
      <c r="B2890" s="1515" t="s">
        <v>5</v>
      </c>
      <c r="C2890" s="1516"/>
      <c r="D2890" s="1515"/>
      <c r="E2890" s="225"/>
      <c r="F2890" s="2057"/>
      <c r="G2890" s="2057"/>
      <c r="H2890" s="2057"/>
      <c r="I2890" s="2057"/>
      <c r="J2890" s="2057"/>
      <c r="K2890" s="2113"/>
      <c r="L2890" s="2113"/>
      <c r="M2890" s="2113"/>
      <c r="N2890" s="2113"/>
      <c r="O2890" s="2113"/>
      <c r="P2890" s="2113"/>
      <c r="Q2890" s="331"/>
      <c r="R2890" s="331"/>
      <c r="S2890" s="328"/>
      <c r="T2890" s="331"/>
      <c r="U2890" s="777"/>
      <c r="V2890" s="331"/>
      <c r="W2890" s="331"/>
      <c r="X2890" s="331"/>
      <c r="Y2890" s="331"/>
      <c r="Z2890" s="331"/>
      <c r="AA2890" s="2114"/>
      <c r="AB2890" s="328"/>
      <c r="AC2890" s="1084">
        <f t="shared" ref="AC2890:AC2911" si="1532">T2890-S2890-W2890</f>
        <v>0</v>
      </c>
      <c r="AD2890" s="1099"/>
      <c r="AF2890" s="3389"/>
      <c r="AG2890" s="137">
        <f t="shared" si="1474"/>
        <v>0</v>
      </c>
    </row>
    <row r="2891" spans="1:33" s="2266" customFormat="1" x14ac:dyDescent="0.25">
      <c r="B2891" s="3" t="s">
        <v>526</v>
      </c>
      <c r="C2891" s="1097" t="s">
        <v>256</v>
      </c>
      <c r="D2891" s="3">
        <v>340</v>
      </c>
      <c r="E2891" s="225">
        <v>355</v>
      </c>
      <c r="F2891" s="123">
        <f t="shared" ref="F2891:F2897" si="1533">ROUND(E2891/12*$B$4,0)</f>
        <v>59</v>
      </c>
      <c r="G2891" s="123">
        <v>38</v>
      </c>
      <c r="H2891" s="123">
        <f t="shared" ref="H2891:H2898" si="1534">G2891/F2891*100</f>
        <v>64.406779661016941</v>
      </c>
      <c r="I2891" s="2058">
        <v>14</v>
      </c>
      <c r="J2891" s="152">
        <f t="shared" ref="J2891:J2898" si="1535">M2891/G2891</f>
        <v>10.657894736842104</v>
      </c>
      <c r="K2891" s="153">
        <f t="shared" ref="K2891:K2897" si="1536">ROUND(E2891*I2891,0)</f>
        <v>4970</v>
      </c>
      <c r="L2891" s="153">
        <f t="shared" ref="L2891:L2897" si="1537">ROUND(K2891/12*$B$4,0)</f>
        <v>828</v>
      </c>
      <c r="M2891" s="153">
        <v>405</v>
      </c>
      <c r="N2891" s="153">
        <f t="shared" ref="N2891:N2898" si="1538">M2891/L2891*100</f>
        <v>48.913043478260867</v>
      </c>
      <c r="O2891" s="153">
        <f t="shared" ref="O2891:O2897" si="1539">ROUND(K2891/D2891,0)</f>
        <v>15</v>
      </c>
      <c r="P2891" s="153">
        <f t="shared" ref="P2891" si="1540">M2891/$B$4*12/O2891</f>
        <v>162</v>
      </c>
      <c r="Q2891" s="331"/>
      <c r="R2891" s="331"/>
      <c r="S2891" s="328"/>
      <c r="T2891" s="331"/>
      <c r="U2891" s="777"/>
      <c r="V2891" s="331"/>
      <c r="W2891" s="331"/>
      <c r="X2891" s="331"/>
      <c r="Y2891" s="331"/>
      <c r="Z2891" s="331"/>
      <c r="AA2891" s="950"/>
      <c r="AB2891" s="328"/>
      <c r="AC2891" s="1084">
        <f t="shared" si="1532"/>
        <v>0</v>
      </c>
      <c r="AD2891" s="1099"/>
      <c r="AF2891" s="3389"/>
      <c r="AG2891" s="2266">
        <f t="shared" si="1474"/>
        <v>0</v>
      </c>
    </row>
    <row r="2892" spans="1:33" x14ac:dyDescent="0.25">
      <c r="A2892" s="137">
        <v>1</v>
      </c>
      <c r="B2892" s="3" t="s">
        <v>164</v>
      </c>
      <c r="C2892" s="1097" t="s">
        <v>256</v>
      </c>
      <c r="D2892" s="3">
        <v>270</v>
      </c>
      <c r="E2892" s="225">
        <v>1048</v>
      </c>
      <c r="F2892" s="123">
        <f t="shared" si="1533"/>
        <v>175</v>
      </c>
      <c r="G2892" s="123">
        <v>176</v>
      </c>
      <c r="H2892" s="123">
        <f t="shared" si="1534"/>
        <v>100.57142857142858</v>
      </c>
      <c r="I2892" s="2058">
        <v>7.5</v>
      </c>
      <c r="J2892" s="152">
        <f t="shared" si="1535"/>
        <v>6.4829545454545459</v>
      </c>
      <c r="K2892" s="153">
        <f t="shared" si="1536"/>
        <v>7860</v>
      </c>
      <c r="L2892" s="153">
        <f t="shared" si="1537"/>
        <v>1310</v>
      </c>
      <c r="M2892" s="153">
        <v>1141</v>
      </c>
      <c r="N2892" s="153">
        <f t="shared" si="1538"/>
        <v>87.099236641221381</v>
      </c>
      <c r="O2892" s="153">
        <f t="shared" si="1539"/>
        <v>29</v>
      </c>
      <c r="P2892" s="153">
        <f t="shared" ref="P2892:P2898" si="1541">M2892/$B$4*12/O2892</f>
        <v>236.06896551724137</v>
      </c>
      <c r="Q2892" s="331"/>
      <c r="R2892" s="331"/>
      <c r="S2892" s="328"/>
      <c r="T2892" s="331"/>
      <c r="U2892" s="777"/>
      <c r="V2892" s="331"/>
      <c r="W2892" s="331"/>
      <c r="X2892" s="331"/>
      <c r="Y2892" s="331"/>
      <c r="Z2892" s="331"/>
      <c r="AA2892" s="950"/>
      <c r="AB2892" s="328"/>
      <c r="AC2892" s="1084">
        <f t="shared" si="1532"/>
        <v>0</v>
      </c>
      <c r="AD2892" s="1099"/>
      <c r="AF2892" s="3389"/>
      <c r="AG2892" s="137">
        <f t="shared" si="1474"/>
        <v>0</v>
      </c>
    </row>
    <row r="2893" spans="1:33" x14ac:dyDescent="0.25">
      <c r="A2893" s="137">
        <v>1</v>
      </c>
      <c r="B2893" s="3" t="s">
        <v>8</v>
      </c>
      <c r="C2893" s="1097" t="s">
        <v>256</v>
      </c>
      <c r="D2893" s="3">
        <v>340</v>
      </c>
      <c r="E2893" s="225">
        <v>489</v>
      </c>
      <c r="F2893" s="123">
        <f t="shared" si="1533"/>
        <v>82</v>
      </c>
      <c r="G2893" s="123">
        <v>24</v>
      </c>
      <c r="H2893" s="123">
        <f t="shared" si="1534"/>
        <v>29.268292682926827</v>
      </c>
      <c r="I2893" s="2058">
        <v>10.5</v>
      </c>
      <c r="J2893" s="152">
        <f t="shared" si="1535"/>
        <v>9.7916666666666661</v>
      </c>
      <c r="K2893" s="153">
        <f t="shared" si="1536"/>
        <v>5135</v>
      </c>
      <c r="L2893" s="153">
        <f t="shared" si="1537"/>
        <v>856</v>
      </c>
      <c r="M2893" s="153">
        <v>235</v>
      </c>
      <c r="N2893" s="153">
        <f t="shared" si="1538"/>
        <v>27.453271028037385</v>
      </c>
      <c r="O2893" s="153">
        <f t="shared" si="1539"/>
        <v>15</v>
      </c>
      <c r="P2893" s="153">
        <f t="shared" si="1541"/>
        <v>94</v>
      </c>
      <c r="Q2893" s="331"/>
      <c r="R2893" s="331"/>
      <c r="S2893" s="328"/>
      <c r="T2893" s="331"/>
      <c r="U2893" s="777"/>
      <c r="V2893" s="331"/>
      <c r="W2893" s="331"/>
      <c r="X2893" s="331"/>
      <c r="Y2893" s="331"/>
      <c r="Z2893" s="331"/>
      <c r="AA2893" s="950"/>
      <c r="AB2893" s="328"/>
      <c r="AC2893" s="1084">
        <f t="shared" si="1532"/>
        <v>0</v>
      </c>
      <c r="AD2893" s="1099"/>
      <c r="AF2893" s="3389"/>
      <c r="AG2893" s="137">
        <f t="shared" si="1474"/>
        <v>0</v>
      </c>
    </row>
    <row r="2894" spans="1:33" x14ac:dyDescent="0.25">
      <c r="A2894" s="137">
        <v>1</v>
      </c>
      <c r="B2894" s="3" t="s">
        <v>9</v>
      </c>
      <c r="C2894" s="1097" t="s">
        <v>256</v>
      </c>
      <c r="D2894" s="3">
        <v>340</v>
      </c>
      <c r="E2894" s="225">
        <v>675</v>
      </c>
      <c r="F2894" s="123">
        <f t="shared" si="1533"/>
        <v>113</v>
      </c>
      <c r="G2894" s="123">
        <v>79</v>
      </c>
      <c r="H2894" s="123">
        <f t="shared" si="1534"/>
        <v>69.911504424778755</v>
      </c>
      <c r="I2894" s="2058">
        <v>10.8</v>
      </c>
      <c r="J2894" s="152">
        <f t="shared" si="1535"/>
        <v>10.30379746835443</v>
      </c>
      <c r="K2894" s="153">
        <f t="shared" si="1536"/>
        <v>7290</v>
      </c>
      <c r="L2894" s="153">
        <f t="shared" si="1537"/>
        <v>1215</v>
      </c>
      <c r="M2894" s="153">
        <v>814</v>
      </c>
      <c r="N2894" s="153">
        <f t="shared" si="1538"/>
        <v>66.995884773662553</v>
      </c>
      <c r="O2894" s="153">
        <f t="shared" si="1539"/>
        <v>21</v>
      </c>
      <c r="P2894" s="153">
        <f t="shared" si="1541"/>
        <v>232.57142857142858</v>
      </c>
      <c r="Q2894" s="331"/>
      <c r="R2894" s="331"/>
      <c r="S2894" s="328"/>
      <c r="T2894" s="331"/>
      <c r="U2894" s="777"/>
      <c r="V2894" s="331"/>
      <c r="W2894" s="331"/>
      <c r="X2894" s="331"/>
      <c r="Y2894" s="331"/>
      <c r="Z2894" s="331"/>
      <c r="AA2894" s="950"/>
      <c r="AB2894" s="328"/>
      <c r="AC2894" s="1084">
        <f t="shared" si="1532"/>
        <v>0</v>
      </c>
      <c r="AD2894" s="1099"/>
      <c r="AF2894" s="3389"/>
      <c r="AG2894" s="137">
        <f t="shared" si="1474"/>
        <v>0</v>
      </c>
    </row>
    <row r="2895" spans="1:33" x14ac:dyDescent="0.25">
      <c r="A2895" s="137">
        <v>1</v>
      </c>
      <c r="B2895" s="3" t="s">
        <v>64</v>
      </c>
      <c r="C2895" s="1097" t="s">
        <v>256</v>
      </c>
      <c r="D2895" s="3">
        <v>320</v>
      </c>
      <c r="E2895" s="225">
        <v>686</v>
      </c>
      <c r="F2895" s="123">
        <f t="shared" si="1533"/>
        <v>114</v>
      </c>
      <c r="G2895" s="123">
        <v>120</v>
      </c>
      <c r="H2895" s="123">
        <f t="shared" si="1534"/>
        <v>105.26315789473684</v>
      </c>
      <c r="I2895" s="2058">
        <v>9</v>
      </c>
      <c r="J2895" s="152">
        <f t="shared" si="1535"/>
        <v>8.0500000000000007</v>
      </c>
      <c r="K2895" s="153">
        <f t="shared" si="1536"/>
        <v>6174</v>
      </c>
      <c r="L2895" s="153">
        <f t="shared" si="1537"/>
        <v>1029</v>
      </c>
      <c r="M2895" s="153">
        <v>966</v>
      </c>
      <c r="N2895" s="153">
        <f t="shared" si="1538"/>
        <v>93.877551020408163</v>
      </c>
      <c r="O2895" s="153">
        <f t="shared" si="1539"/>
        <v>19</v>
      </c>
      <c r="P2895" s="153">
        <f t="shared" si="1541"/>
        <v>305.05263157894734</v>
      </c>
      <c r="Q2895" s="331"/>
      <c r="R2895" s="331"/>
      <c r="S2895" s="328"/>
      <c r="T2895" s="331"/>
      <c r="U2895" s="777"/>
      <c r="V2895" s="331"/>
      <c r="W2895" s="331"/>
      <c r="X2895" s="331"/>
      <c r="Y2895" s="331"/>
      <c r="Z2895" s="331"/>
      <c r="AA2895" s="950"/>
      <c r="AB2895" s="328"/>
      <c r="AC2895" s="1084">
        <f t="shared" si="1532"/>
        <v>0</v>
      </c>
      <c r="AD2895" s="1099"/>
      <c r="AF2895" s="3389"/>
      <c r="AG2895" s="137">
        <f t="shared" si="1474"/>
        <v>0</v>
      </c>
    </row>
    <row r="2896" spans="1:33" x14ac:dyDescent="0.25">
      <c r="A2896" s="137">
        <v>1</v>
      </c>
      <c r="B2896" s="3" t="s">
        <v>10</v>
      </c>
      <c r="C2896" s="1097" t="s">
        <v>256</v>
      </c>
      <c r="D2896" s="3">
        <v>340</v>
      </c>
      <c r="E2896" s="225">
        <v>1396</v>
      </c>
      <c r="F2896" s="123">
        <f t="shared" si="1533"/>
        <v>233</v>
      </c>
      <c r="G2896" s="123">
        <v>279</v>
      </c>
      <c r="H2896" s="123">
        <f t="shared" si="1534"/>
        <v>119.74248927038627</v>
      </c>
      <c r="I2896" s="2058">
        <v>10.7</v>
      </c>
      <c r="J2896" s="152">
        <f t="shared" si="1535"/>
        <v>10.060931899641577</v>
      </c>
      <c r="K2896" s="153">
        <f t="shared" si="1536"/>
        <v>14937</v>
      </c>
      <c r="L2896" s="153">
        <f t="shared" si="1537"/>
        <v>2490</v>
      </c>
      <c r="M2896" s="153">
        <v>2807</v>
      </c>
      <c r="N2896" s="153">
        <f t="shared" si="1538"/>
        <v>112.73092369477911</v>
      </c>
      <c r="O2896" s="153">
        <f t="shared" si="1539"/>
        <v>44</v>
      </c>
      <c r="P2896" s="153">
        <f t="shared" si="1541"/>
        <v>382.77272727272725</v>
      </c>
      <c r="Q2896" s="331"/>
      <c r="R2896" s="331"/>
      <c r="S2896" s="328"/>
      <c r="T2896" s="331"/>
      <c r="U2896" s="777"/>
      <c r="V2896" s="331"/>
      <c r="W2896" s="331"/>
      <c r="X2896" s="331"/>
      <c r="Y2896" s="331"/>
      <c r="Z2896" s="331"/>
      <c r="AA2896" s="950"/>
      <c r="AB2896" s="328"/>
      <c r="AC2896" s="1084">
        <f t="shared" si="1532"/>
        <v>0</v>
      </c>
      <c r="AD2896" s="1099"/>
      <c r="AF2896" s="3389"/>
      <c r="AG2896" s="137">
        <f t="shared" si="1474"/>
        <v>0</v>
      </c>
    </row>
    <row r="2897" spans="1:33" x14ac:dyDescent="0.25">
      <c r="A2897" s="137">
        <v>1</v>
      </c>
      <c r="B2897" s="1642" t="s">
        <v>6</v>
      </c>
      <c r="C2897" s="1097" t="s">
        <v>256</v>
      </c>
      <c r="D2897" s="1642">
        <v>340</v>
      </c>
      <c r="E2897" s="226">
        <v>1014</v>
      </c>
      <c r="F2897" s="129">
        <f t="shared" si="1533"/>
        <v>169</v>
      </c>
      <c r="G2897" s="129">
        <v>120</v>
      </c>
      <c r="H2897" s="129">
        <f t="shared" si="1534"/>
        <v>71.005917159763314</v>
      </c>
      <c r="I2897" s="2059">
        <v>8.5</v>
      </c>
      <c r="J2897" s="1109">
        <f t="shared" si="1535"/>
        <v>8.1166666666666671</v>
      </c>
      <c r="K2897" s="282">
        <f t="shared" si="1536"/>
        <v>8619</v>
      </c>
      <c r="L2897" s="282">
        <f t="shared" si="1537"/>
        <v>1437</v>
      </c>
      <c r="M2897" s="282">
        <v>974</v>
      </c>
      <c r="N2897" s="282">
        <f t="shared" si="1538"/>
        <v>67.780097425191371</v>
      </c>
      <c r="O2897" s="282">
        <f t="shared" si="1539"/>
        <v>25</v>
      </c>
      <c r="P2897" s="282">
        <f t="shared" si="1541"/>
        <v>233.76</v>
      </c>
      <c r="Q2897" s="332"/>
      <c r="R2897" s="332"/>
      <c r="S2897" s="869"/>
      <c r="T2897" s="332"/>
      <c r="U2897" s="1131"/>
      <c r="V2897" s="332"/>
      <c r="W2897" s="332"/>
      <c r="X2897" s="332"/>
      <c r="Y2897" s="332"/>
      <c r="Z2897" s="332"/>
      <c r="AA2897" s="1105"/>
      <c r="AB2897" s="866"/>
      <c r="AC2897" s="1084">
        <f t="shared" si="1532"/>
        <v>0</v>
      </c>
      <c r="AD2897" s="1099"/>
      <c r="AF2897" s="3389"/>
      <c r="AG2897" s="137">
        <f t="shared" si="1474"/>
        <v>0</v>
      </c>
    </row>
    <row r="2898" spans="1:33" ht="29.25" x14ac:dyDescent="0.25">
      <c r="A2898" s="137">
        <v>1</v>
      </c>
      <c r="B2898" s="1650" t="s">
        <v>7</v>
      </c>
      <c r="C2898" s="2115"/>
      <c r="D2898" s="1650"/>
      <c r="E2898" s="232">
        <f>SUM(E2891:E2897)</f>
        <v>5663</v>
      </c>
      <c r="F2898" s="1552">
        <f>SUM(F2891:F2897)</f>
        <v>945</v>
      </c>
      <c r="G2898" s="1552">
        <f>SUM(G2891:G2897)</f>
        <v>836</v>
      </c>
      <c r="H2898" s="1552">
        <f t="shared" si="1534"/>
        <v>88.465608465608469</v>
      </c>
      <c r="I2898" s="8">
        <f>SUM(K2898/E2898)</f>
        <v>9.709517923362176</v>
      </c>
      <c r="J2898" s="8">
        <f t="shared" si="1535"/>
        <v>8.7822966507177025</v>
      </c>
      <c r="K2898" s="1552">
        <f>SUM(K2891:K2897)</f>
        <v>54985</v>
      </c>
      <c r="L2898" s="1552">
        <f>SUM(L2891:L2897)</f>
        <v>9165</v>
      </c>
      <c r="M2898" s="1552">
        <f>SUM(M2891:M2897)</f>
        <v>7342</v>
      </c>
      <c r="N2898" s="1203">
        <f t="shared" si="1538"/>
        <v>80.109110747408621</v>
      </c>
      <c r="O2898" s="1552">
        <f>SUM(O2891:O2897)</f>
        <v>168</v>
      </c>
      <c r="P2898" s="1203">
        <f t="shared" si="1541"/>
        <v>262.21428571428572</v>
      </c>
      <c r="Q2898" s="329">
        <v>251098.45981</v>
      </c>
      <c r="R2898" s="329">
        <v>251098.45981</v>
      </c>
      <c r="S2898" s="863">
        <f>Q2898/12*$B$4+(R2898-Q2898)/11*1</f>
        <v>41849.743301666669</v>
      </c>
      <c r="T2898" s="329">
        <f>Z2898-Y2898-V2898</f>
        <v>41788.516200000005</v>
      </c>
      <c r="U2898" s="781"/>
      <c r="V2898" s="329">
        <v>-145.637</v>
      </c>
      <c r="W2898" s="329">
        <f>T2898-S2898</f>
        <v>-61.227101666663657</v>
      </c>
      <c r="X2898" s="329"/>
      <c r="Y2898" s="329">
        <v>-2383.3655799999997</v>
      </c>
      <c r="Z2898" s="329">
        <v>39259.513620000005</v>
      </c>
      <c r="AA2898" s="1556"/>
      <c r="AB2898" s="871"/>
      <c r="AC2898" s="1084">
        <f t="shared" si="1532"/>
        <v>0</v>
      </c>
      <c r="AD2898" s="1099"/>
      <c r="AF2898" s="3389"/>
      <c r="AG2898" s="137">
        <f t="shared" si="1474"/>
        <v>39259513.620000005</v>
      </c>
    </row>
    <row r="2899" spans="1:33" x14ac:dyDescent="0.25">
      <c r="A2899" s="137">
        <v>1</v>
      </c>
      <c r="B2899" s="1991" t="s">
        <v>14</v>
      </c>
      <c r="C2899" s="1991"/>
      <c r="D2899" s="121"/>
      <c r="E2899" s="233"/>
      <c r="F2899" s="1507"/>
      <c r="G2899" s="1507"/>
      <c r="H2899" s="1507"/>
      <c r="I2899" s="2061"/>
      <c r="J2899" s="2061"/>
      <c r="K2899" s="1507"/>
      <c r="L2899" s="1507"/>
      <c r="M2899" s="1507"/>
      <c r="N2899" s="1507"/>
      <c r="O2899" s="1507"/>
      <c r="P2899" s="1507"/>
      <c r="Q2899" s="330"/>
      <c r="R2899" s="330"/>
      <c r="S2899" s="875">
        <f t="shared" ref="S2899" si="1542">Q2899/12*$B$4</f>
        <v>0</v>
      </c>
      <c r="T2899" s="330"/>
      <c r="U2899" s="780"/>
      <c r="V2899" s="330"/>
      <c r="W2899" s="330"/>
      <c r="X2899" s="330"/>
      <c r="Y2899" s="330"/>
      <c r="Z2899" s="330"/>
      <c r="AA2899" s="1534"/>
      <c r="AB2899" s="370"/>
      <c r="AC2899" s="1084">
        <f t="shared" si="1532"/>
        <v>0</v>
      </c>
      <c r="AD2899" s="1099"/>
      <c r="AF2899" s="3389"/>
      <c r="AG2899" s="137">
        <f t="shared" si="1474"/>
        <v>0</v>
      </c>
    </row>
    <row r="2900" spans="1:33" ht="63" x14ac:dyDescent="0.25">
      <c r="A2900" s="137">
        <v>1</v>
      </c>
      <c r="B2900" s="848" t="s">
        <v>325</v>
      </c>
      <c r="C2900" s="1643"/>
      <c r="D2900" s="1658"/>
      <c r="E2900" s="259"/>
      <c r="F2900" s="528"/>
      <c r="G2900" s="528"/>
      <c r="H2900" s="528"/>
      <c r="I2900" s="831"/>
      <c r="J2900" s="831"/>
      <c r="K2900" s="1481"/>
      <c r="L2900" s="1481"/>
      <c r="M2900" s="1481"/>
      <c r="N2900" s="1481"/>
      <c r="O2900" s="1481"/>
      <c r="P2900" s="1481"/>
      <c r="Q2900" s="331">
        <v>212752.47761999999</v>
      </c>
      <c r="R2900" s="331">
        <v>212752.47761999999</v>
      </c>
      <c r="S2900" s="881">
        <f t="shared" ref="S2900:S2901" si="1543">Q2900/12*$B$4+(R2900-Q2900)/11*1</f>
        <v>35458.746269999996</v>
      </c>
      <c r="T2900" s="331">
        <f>Z2900-Y2900-V2900</f>
        <v>33720.827939999988</v>
      </c>
      <c r="U2900" s="777"/>
      <c r="V2900" s="331">
        <v>-1.1779999999999999</v>
      </c>
      <c r="W2900" s="331">
        <f>T2900-S2900</f>
        <v>-1737.9183300000077</v>
      </c>
      <c r="X2900" s="331"/>
      <c r="Y2900" s="331">
        <v>-0.72231000000000001</v>
      </c>
      <c r="Z2900" s="331">
        <v>33718.927629999991</v>
      </c>
      <c r="AA2900" s="923"/>
      <c r="AB2900" s="328"/>
      <c r="AC2900" s="1084">
        <f t="shared" si="1532"/>
        <v>0</v>
      </c>
      <c r="AD2900" s="1099"/>
      <c r="AF2900" s="3389"/>
      <c r="AG2900" s="137">
        <f t="shared" si="1474"/>
        <v>33718927.629999988</v>
      </c>
    </row>
    <row r="2901" spans="1:33" ht="15.75" x14ac:dyDescent="0.25">
      <c r="A2901" s="137">
        <v>1</v>
      </c>
      <c r="B2901" s="564" t="s">
        <v>289</v>
      </c>
      <c r="C2901" s="1643"/>
      <c r="D2901" s="1658"/>
      <c r="E2901" s="259"/>
      <c r="F2901" s="528"/>
      <c r="G2901" s="528"/>
      <c r="H2901" s="528"/>
      <c r="I2901" s="831"/>
      <c r="J2901" s="831"/>
      <c r="K2901" s="1481"/>
      <c r="L2901" s="1481"/>
      <c r="M2901" s="1481"/>
      <c r="N2901" s="1481"/>
      <c r="O2901" s="1481"/>
      <c r="P2901" s="1481"/>
      <c r="Q2901" s="331">
        <v>46043.506236000008</v>
      </c>
      <c r="R2901" s="331">
        <v>46043.506236000008</v>
      </c>
      <c r="S2901" s="862">
        <f t="shared" si="1543"/>
        <v>7673.9177060000011</v>
      </c>
      <c r="T2901" s="331">
        <f>Z2901-Y2901-V2901</f>
        <v>7673.9177</v>
      </c>
      <c r="U2901" s="777"/>
      <c r="V2901" s="331"/>
      <c r="W2901" s="331">
        <f>T2901-S2901</f>
        <v>-6.0000011217198335E-6</v>
      </c>
      <c r="X2901" s="331"/>
      <c r="Y2901" s="331">
        <v>0</v>
      </c>
      <c r="Z2901" s="331">
        <v>7673.9177</v>
      </c>
      <c r="AA2901" s="923"/>
      <c r="AB2901" s="328"/>
      <c r="AC2901" s="1084">
        <f t="shared" si="1532"/>
        <v>0</v>
      </c>
      <c r="AD2901" s="1099"/>
      <c r="AF2901" s="3389"/>
      <c r="AG2901" s="137">
        <f t="shared" si="1474"/>
        <v>7673917.7000000002</v>
      </c>
    </row>
    <row r="2902" spans="1:33" ht="29.25" x14ac:dyDescent="0.25">
      <c r="A2902" s="137">
        <v>1</v>
      </c>
      <c r="B2902" s="2261" t="s">
        <v>271</v>
      </c>
      <c r="C2902" s="435"/>
      <c r="D2902" s="4"/>
      <c r="E2902" s="567">
        <f>E2904+E2905+E2906+E2907</f>
        <v>91370</v>
      </c>
      <c r="F2902" s="567">
        <f t="shared" ref="F2902:G2902" si="1544">F2904+F2905+F2906+F2907</f>
        <v>15228</v>
      </c>
      <c r="G2902" s="567">
        <f t="shared" si="1544"/>
        <v>11525</v>
      </c>
      <c r="H2902" s="183">
        <f>G2902/F2902*100</f>
        <v>75.682952456002113</v>
      </c>
      <c r="I2902" s="1514"/>
      <c r="J2902" s="1514"/>
      <c r="K2902" s="122"/>
      <c r="L2902" s="122"/>
      <c r="M2902" s="122"/>
      <c r="N2902" s="122"/>
      <c r="O2902" s="122"/>
      <c r="P2902" s="122"/>
      <c r="Q2902" s="331"/>
      <c r="R2902" s="331"/>
      <c r="S2902" s="328"/>
      <c r="T2902" s="331"/>
      <c r="U2902" s="777"/>
      <c r="V2902" s="331"/>
      <c r="W2902" s="331"/>
      <c r="X2902" s="331"/>
      <c r="Y2902" s="331"/>
      <c r="Z2902" s="331"/>
      <c r="AA2902" s="934"/>
      <c r="AB2902" s="328"/>
      <c r="AC2902" s="1084">
        <f t="shared" si="1532"/>
        <v>0</v>
      </c>
      <c r="AD2902" s="1099"/>
      <c r="AF2902" s="3389"/>
      <c r="AG2902" s="137">
        <f t="shared" si="1474"/>
        <v>0</v>
      </c>
    </row>
    <row r="2903" spans="1:33" ht="30" x14ac:dyDescent="0.25">
      <c r="A2903" s="137">
        <v>1</v>
      </c>
      <c r="B2903" s="311" t="s">
        <v>193</v>
      </c>
      <c r="C2903" s="435"/>
      <c r="D2903" s="4"/>
      <c r="E2903" s="569"/>
      <c r="F2903" s="183"/>
      <c r="G2903" s="183"/>
      <c r="H2903" s="183"/>
      <c r="I2903" s="1514"/>
      <c r="J2903" s="1514"/>
      <c r="K2903" s="122"/>
      <c r="L2903" s="122"/>
      <c r="M2903" s="122"/>
      <c r="N2903" s="122"/>
      <c r="O2903" s="122"/>
      <c r="P2903" s="122"/>
      <c r="Q2903" s="331"/>
      <c r="R2903" s="331"/>
      <c r="S2903" s="328"/>
      <c r="T2903" s="331"/>
      <c r="U2903" s="777"/>
      <c r="V2903" s="331"/>
      <c r="W2903" s="331"/>
      <c r="X2903" s="331"/>
      <c r="Y2903" s="331"/>
      <c r="Z2903" s="331"/>
      <c r="AA2903" s="934"/>
      <c r="AB2903" s="328"/>
      <c r="AC2903" s="1084">
        <f t="shared" si="1532"/>
        <v>0</v>
      </c>
      <c r="AD2903" s="1099"/>
      <c r="AF2903" s="3389"/>
      <c r="AG2903" s="137">
        <f t="shared" si="1474"/>
        <v>0</v>
      </c>
    </row>
    <row r="2904" spans="1:33" ht="30" x14ac:dyDescent="0.25">
      <c r="A2904" s="137">
        <v>1</v>
      </c>
      <c r="B2904" s="473" t="s">
        <v>463</v>
      </c>
      <c r="C2904" s="435"/>
      <c r="D2904" s="4"/>
      <c r="E2904" s="570">
        <v>25410</v>
      </c>
      <c r="F2904" s="123">
        <f t="shared" ref="F2904:F2907" si="1545">ROUND(E2904/12*$B$4,0)</f>
        <v>4235</v>
      </c>
      <c r="G2904" s="183">
        <v>4032</v>
      </c>
      <c r="H2904" s="183">
        <f t="shared" ref="H2904:H2914" si="1546">G2904/F2904*100</f>
        <v>95.206611570247929</v>
      </c>
      <c r="I2904" s="1514"/>
      <c r="J2904" s="1514"/>
      <c r="K2904" s="122"/>
      <c r="L2904" s="122"/>
      <c r="M2904" s="122"/>
      <c r="N2904" s="122"/>
      <c r="O2904" s="122"/>
      <c r="P2904" s="122"/>
      <c r="Q2904" s="331"/>
      <c r="R2904" s="331"/>
      <c r="S2904" s="328"/>
      <c r="T2904" s="331"/>
      <c r="U2904" s="777"/>
      <c r="V2904" s="331"/>
      <c r="W2904" s="331"/>
      <c r="X2904" s="331"/>
      <c r="Y2904" s="331"/>
      <c r="Z2904" s="331"/>
      <c r="AA2904" s="934"/>
      <c r="AB2904" s="328"/>
      <c r="AC2904" s="1084">
        <f t="shared" si="1532"/>
        <v>0</v>
      </c>
      <c r="AD2904" s="1099"/>
      <c r="AF2904" s="3389"/>
      <c r="AG2904" s="137">
        <f t="shared" si="1474"/>
        <v>0</v>
      </c>
    </row>
    <row r="2905" spans="1:33" ht="60" x14ac:dyDescent="0.25">
      <c r="A2905" s="137">
        <v>1</v>
      </c>
      <c r="B2905" s="312" t="s">
        <v>464</v>
      </c>
      <c r="C2905" s="435"/>
      <c r="D2905" s="4"/>
      <c r="E2905" s="571">
        <v>21464</v>
      </c>
      <c r="F2905" s="123">
        <f t="shared" si="1545"/>
        <v>3577</v>
      </c>
      <c r="G2905" s="183">
        <v>4566</v>
      </c>
      <c r="H2905" s="183">
        <f t="shared" si="1546"/>
        <v>127.6488677662846</v>
      </c>
      <c r="I2905" s="1514"/>
      <c r="J2905" s="1514"/>
      <c r="K2905" s="122"/>
      <c r="L2905" s="122"/>
      <c r="M2905" s="122"/>
      <c r="N2905" s="122"/>
      <c r="O2905" s="122"/>
      <c r="P2905" s="122"/>
      <c r="Q2905" s="331"/>
      <c r="R2905" s="331"/>
      <c r="S2905" s="328"/>
      <c r="T2905" s="331"/>
      <c r="U2905" s="777"/>
      <c r="V2905" s="331"/>
      <c r="W2905" s="331"/>
      <c r="X2905" s="331"/>
      <c r="Y2905" s="331"/>
      <c r="Z2905" s="331"/>
      <c r="AA2905" s="934"/>
      <c r="AB2905" s="328"/>
      <c r="AC2905" s="1084">
        <f t="shared" si="1532"/>
        <v>0</v>
      </c>
      <c r="AD2905" s="1099"/>
      <c r="AF2905" s="3389"/>
      <c r="AG2905" s="137">
        <f t="shared" si="1474"/>
        <v>0</v>
      </c>
    </row>
    <row r="2906" spans="1:33" ht="45" x14ac:dyDescent="0.25">
      <c r="A2906" s="137">
        <v>1</v>
      </c>
      <c r="B2906" s="312" t="s">
        <v>465</v>
      </c>
      <c r="C2906" s="435"/>
      <c r="D2906" s="4"/>
      <c r="E2906" s="571">
        <v>38496</v>
      </c>
      <c r="F2906" s="123">
        <f t="shared" si="1545"/>
        <v>6416</v>
      </c>
      <c r="G2906" s="183">
        <v>2927</v>
      </c>
      <c r="H2906" s="183">
        <f t="shared" si="1546"/>
        <v>45.620324189526187</v>
      </c>
      <c r="I2906" s="1514"/>
      <c r="J2906" s="1514"/>
      <c r="K2906" s="122"/>
      <c r="L2906" s="122"/>
      <c r="M2906" s="122"/>
      <c r="N2906" s="122"/>
      <c r="O2906" s="122"/>
      <c r="P2906" s="122"/>
      <c r="Q2906" s="331"/>
      <c r="R2906" s="331"/>
      <c r="S2906" s="328"/>
      <c r="T2906" s="331"/>
      <c r="U2906" s="777"/>
      <c r="V2906" s="331"/>
      <c r="W2906" s="331"/>
      <c r="X2906" s="331"/>
      <c r="Y2906" s="331"/>
      <c r="Z2906" s="331"/>
      <c r="AA2906" s="934"/>
      <c r="AB2906" s="328"/>
      <c r="AC2906" s="1084">
        <f t="shared" si="1532"/>
        <v>0</v>
      </c>
      <c r="AD2906" s="1099"/>
      <c r="AF2906" s="3389"/>
      <c r="AG2906" s="137">
        <f t="shared" si="1474"/>
        <v>0</v>
      </c>
    </row>
    <row r="2907" spans="1:33" ht="90" x14ac:dyDescent="0.25">
      <c r="A2907" s="137">
        <v>1</v>
      </c>
      <c r="B2907" s="312" t="s">
        <v>466</v>
      </c>
      <c r="C2907" s="435"/>
      <c r="D2907" s="4"/>
      <c r="E2907" s="571">
        <v>6000</v>
      </c>
      <c r="F2907" s="123">
        <f t="shared" si="1545"/>
        <v>1000</v>
      </c>
      <c r="G2907" s="183">
        <v>0</v>
      </c>
      <c r="H2907" s="183">
        <f t="shared" si="1546"/>
        <v>0</v>
      </c>
      <c r="I2907" s="1514"/>
      <c r="J2907" s="1514"/>
      <c r="K2907" s="122"/>
      <c r="L2907" s="122"/>
      <c r="M2907" s="122"/>
      <c r="N2907" s="122"/>
      <c r="O2907" s="122"/>
      <c r="P2907" s="122"/>
      <c r="Q2907" s="331"/>
      <c r="R2907" s="331"/>
      <c r="S2907" s="328"/>
      <c r="T2907" s="331"/>
      <c r="U2907" s="777"/>
      <c r="V2907" s="331"/>
      <c r="W2907" s="331"/>
      <c r="X2907" s="331"/>
      <c r="Y2907" s="331"/>
      <c r="Z2907" s="331"/>
      <c r="AA2907" s="934"/>
      <c r="AB2907" s="328"/>
      <c r="AC2907" s="1084">
        <f t="shared" si="1532"/>
        <v>0</v>
      </c>
      <c r="AD2907" s="1099"/>
      <c r="AF2907" s="3389"/>
      <c r="AG2907" s="137">
        <f t="shared" si="1474"/>
        <v>0</v>
      </c>
    </row>
    <row r="2908" spans="1:33" s="2266" customFormat="1" ht="29.25" x14ac:dyDescent="0.25">
      <c r="B2908" s="285" t="s">
        <v>131</v>
      </c>
      <c r="C2908" s="435"/>
      <c r="D2908" s="4"/>
      <c r="E2908" s="570">
        <f>E2909+E2910+E2911</f>
        <v>74666</v>
      </c>
      <c r="F2908" s="570">
        <f t="shared" ref="F2908:G2908" si="1547">F2909+F2910+F2911</f>
        <v>12444</v>
      </c>
      <c r="G2908" s="570">
        <f t="shared" si="1547"/>
        <v>9086</v>
      </c>
      <c r="H2908" s="183">
        <f t="shared" si="1546"/>
        <v>73.015107682417224</v>
      </c>
      <c r="I2908" s="1514"/>
      <c r="J2908" s="1514"/>
      <c r="K2908" s="122"/>
      <c r="L2908" s="122"/>
      <c r="M2908" s="122"/>
      <c r="N2908" s="122"/>
      <c r="O2908" s="122"/>
      <c r="P2908" s="122"/>
      <c r="Q2908" s="331"/>
      <c r="R2908" s="331"/>
      <c r="S2908" s="328"/>
      <c r="T2908" s="331"/>
      <c r="U2908" s="777"/>
      <c r="V2908" s="331"/>
      <c r="W2908" s="331"/>
      <c r="X2908" s="331"/>
      <c r="Y2908" s="331"/>
      <c r="Z2908" s="331"/>
      <c r="AA2908" s="934"/>
      <c r="AB2908" s="328"/>
      <c r="AC2908" s="1084">
        <f t="shared" si="1532"/>
        <v>0</v>
      </c>
      <c r="AD2908" s="1099"/>
      <c r="AF2908" s="3389"/>
      <c r="AG2908" s="2266">
        <f t="shared" si="1474"/>
        <v>0</v>
      </c>
    </row>
    <row r="2909" spans="1:33" x14ac:dyDescent="0.25">
      <c r="B2909" s="312" t="s">
        <v>222</v>
      </c>
      <c r="C2909" s="435"/>
      <c r="D2909" s="4"/>
      <c r="E2909" s="571">
        <v>72366</v>
      </c>
      <c r="F2909" s="123">
        <f t="shared" ref="F2909:F2919" si="1548">ROUND(E2909/12*$B$4,0)</f>
        <v>12061</v>
      </c>
      <c r="G2909" s="183">
        <v>8551</v>
      </c>
      <c r="H2909" s="183">
        <f t="shared" si="1546"/>
        <v>70.897935494569282</v>
      </c>
      <c r="I2909" s="1514"/>
      <c r="J2909" s="1514"/>
      <c r="K2909" s="122"/>
      <c r="L2909" s="122"/>
      <c r="M2909" s="122"/>
      <c r="N2909" s="122"/>
      <c r="O2909" s="122"/>
      <c r="P2909" s="122"/>
      <c r="Q2909" s="331"/>
      <c r="R2909" s="331"/>
      <c r="S2909" s="328"/>
      <c r="T2909" s="331"/>
      <c r="U2909" s="777"/>
      <c r="V2909" s="331"/>
      <c r="W2909" s="331"/>
      <c r="X2909" s="331"/>
      <c r="Y2909" s="331"/>
      <c r="Z2909" s="331"/>
      <c r="AA2909" s="934"/>
      <c r="AB2909" s="328"/>
      <c r="AC2909" s="1084">
        <f t="shared" si="1532"/>
        <v>0</v>
      </c>
      <c r="AD2909" s="1099"/>
      <c r="AF2909" s="3389"/>
      <c r="AG2909" s="137">
        <f t="shared" si="1474"/>
        <v>0</v>
      </c>
    </row>
    <row r="2910" spans="1:33" ht="45" x14ac:dyDescent="0.25">
      <c r="A2910" s="137">
        <v>1</v>
      </c>
      <c r="B2910" s="312" t="s">
        <v>467</v>
      </c>
      <c r="C2910" s="435"/>
      <c r="D2910" s="4"/>
      <c r="E2910" s="571">
        <v>1100</v>
      </c>
      <c r="F2910" s="123">
        <f t="shared" si="1548"/>
        <v>183</v>
      </c>
      <c r="G2910" s="183">
        <v>349</v>
      </c>
      <c r="H2910" s="183">
        <f t="shared" si="1546"/>
        <v>190.71038251366119</v>
      </c>
      <c r="I2910" s="1514"/>
      <c r="J2910" s="1514"/>
      <c r="K2910" s="122"/>
      <c r="L2910" s="122"/>
      <c r="M2910" s="122"/>
      <c r="N2910" s="122"/>
      <c r="O2910" s="122"/>
      <c r="P2910" s="122"/>
      <c r="Q2910" s="331"/>
      <c r="R2910" s="331"/>
      <c r="S2910" s="328"/>
      <c r="T2910" s="331"/>
      <c r="U2910" s="777"/>
      <c r="V2910" s="331"/>
      <c r="W2910" s="331"/>
      <c r="X2910" s="331"/>
      <c r="Y2910" s="331"/>
      <c r="Z2910" s="331"/>
      <c r="AA2910" s="934"/>
      <c r="AB2910" s="328"/>
      <c r="AC2910" s="1084">
        <f t="shared" si="1532"/>
        <v>0</v>
      </c>
      <c r="AD2910" s="1099"/>
      <c r="AF2910" s="3389"/>
      <c r="AG2910" s="137">
        <f t="shared" si="1474"/>
        <v>0</v>
      </c>
    </row>
    <row r="2911" spans="1:33" s="2266" customFormat="1" ht="60" x14ac:dyDescent="0.25">
      <c r="B2911" s="4" t="s">
        <v>516</v>
      </c>
      <c r="C2911" s="435"/>
      <c r="D2911" s="4"/>
      <c r="E2911" s="571">
        <v>1200</v>
      </c>
      <c r="F2911" s="123">
        <f t="shared" si="1548"/>
        <v>200</v>
      </c>
      <c r="G2911" s="183">
        <v>186</v>
      </c>
      <c r="H2911" s="183">
        <f t="shared" si="1546"/>
        <v>93</v>
      </c>
      <c r="I2911" s="1514"/>
      <c r="J2911" s="1514"/>
      <c r="K2911" s="122"/>
      <c r="L2911" s="122"/>
      <c r="M2911" s="122"/>
      <c r="N2911" s="122"/>
      <c r="O2911" s="122"/>
      <c r="P2911" s="122"/>
      <c r="Q2911" s="331"/>
      <c r="R2911" s="331"/>
      <c r="S2911" s="328"/>
      <c r="T2911" s="331"/>
      <c r="U2911" s="777"/>
      <c r="V2911" s="331"/>
      <c r="W2911" s="331"/>
      <c r="X2911" s="331"/>
      <c r="Y2911" s="331"/>
      <c r="Z2911" s="331"/>
      <c r="AA2911" s="934"/>
      <c r="AB2911" s="328"/>
      <c r="AC2911" s="1084">
        <f t="shared" si="1532"/>
        <v>0</v>
      </c>
      <c r="AD2911" s="1099"/>
      <c r="AF2911" s="3389"/>
      <c r="AG2911" s="2266">
        <f t="shared" si="1474"/>
        <v>0</v>
      </c>
    </row>
    <row r="2912" spans="1:33" s="2266" customFormat="1" ht="29.25" x14ac:dyDescent="0.25">
      <c r="B2912" s="525" t="s">
        <v>344</v>
      </c>
      <c r="C2912" s="435"/>
      <c r="D2912" s="4"/>
      <c r="E2912" s="571">
        <v>26600</v>
      </c>
      <c r="F2912" s="123">
        <f t="shared" si="1548"/>
        <v>4433</v>
      </c>
      <c r="G2912" s="183">
        <v>5962</v>
      </c>
      <c r="H2912" s="183">
        <f t="shared" si="1546"/>
        <v>134.49131513647643</v>
      </c>
      <c r="I2912" s="1514"/>
      <c r="J2912" s="1514"/>
      <c r="K2912" s="122"/>
      <c r="L2912" s="122"/>
      <c r="M2912" s="122"/>
      <c r="N2912" s="122"/>
      <c r="O2912" s="122"/>
      <c r="P2912" s="122"/>
      <c r="Q2912" s="331"/>
      <c r="R2912" s="331"/>
      <c r="S2912" s="328"/>
      <c r="T2912" s="331"/>
      <c r="U2912" s="777"/>
      <c r="V2912" s="331"/>
      <c r="W2912" s="331"/>
      <c r="X2912" s="331"/>
      <c r="Y2912" s="331"/>
      <c r="Z2912" s="331"/>
      <c r="AA2912" s="934"/>
      <c r="AB2912" s="328"/>
      <c r="AC2912" s="1084"/>
      <c r="AD2912" s="1099"/>
      <c r="AF2912" s="3389"/>
      <c r="AG2912" s="2266">
        <f t="shared" si="1474"/>
        <v>0</v>
      </c>
    </row>
    <row r="2913" spans="1:33" s="2266" customFormat="1" ht="30" x14ac:dyDescent="0.25">
      <c r="B2913" s="4" t="s">
        <v>191</v>
      </c>
      <c r="C2913" s="435"/>
      <c r="D2913" s="4"/>
      <c r="E2913" s="571">
        <v>1000</v>
      </c>
      <c r="F2913" s="123">
        <f t="shared" si="1548"/>
        <v>167</v>
      </c>
      <c r="G2913" s="183"/>
      <c r="H2913" s="183">
        <f t="shared" si="1546"/>
        <v>0</v>
      </c>
      <c r="I2913" s="1514"/>
      <c r="J2913" s="1514"/>
      <c r="K2913" s="122"/>
      <c r="L2913" s="122"/>
      <c r="M2913" s="122"/>
      <c r="N2913" s="122"/>
      <c r="O2913" s="122"/>
      <c r="P2913" s="122"/>
      <c r="Q2913" s="331"/>
      <c r="R2913" s="331"/>
      <c r="S2913" s="328"/>
      <c r="T2913" s="331"/>
      <c r="U2913" s="777"/>
      <c r="V2913" s="331"/>
      <c r="W2913" s="331"/>
      <c r="X2913" s="331"/>
      <c r="Y2913" s="331"/>
      <c r="Z2913" s="331"/>
      <c r="AA2913" s="934"/>
      <c r="AB2913" s="328"/>
      <c r="AC2913" s="1084"/>
      <c r="AD2913" s="1099"/>
      <c r="AF2913" s="3389"/>
      <c r="AG2913" s="2266">
        <f t="shared" si="1474"/>
        <v>0</v>
      </c>
    </row>
    <row r="2914" spans="1:33" s="2266" customFormat="1" ht="60" x14ac:dyDescent="0.25">
      <c r="B2914" s="4" t="s">
        <v>651</v>
      </c>
      <c r="C2914" s="435"/>
      <c r="D2914" s="4"/>
      <c r="E2914" s="571">
        <v>2200</v>
      </c>
      <c r="F2914" s="123">
        <f t="shared" si="1548"/>
        <v>367</v>
      </c>
      <c r="G2914" s="183">
        <v>357</v>
      </c>
      <c r="H2914" s="183">
        <f t="shared" si="1546"/>
        <v>97.275204359673026</v>
      </c>
      <c r="I2914" s="1514"/>
      <c r="J2914" s="1514"/>
      <c r="K2914" s="122"/>
      <c r="L2914" s="122"/>
      <c r="M2914" s="122"/>
      <c r="N2914" s="122"/>
      <c r="O2914" s="122"/>
      <c r="P2914" s="122"/>
      <c r="Q2914" s="331"/>
      <c r="R2914" s="331"/>
      <c r="S2914" s="328"/>
      <c r="T2914" s="331"/>
      <c r="U2914" s="777"/>
      <c r="V2914" s="331"/>
      <c r="W2914" s="331"/>
      <c r="X2914" s="331"/>
      <c r="Y2914" s="331"/>
      <c r="Z2914" s="331"/>
      <c r="AA2914" s="934"/>
      <c r="AB2914" s="328"/>
      <c r="AC2914" s="1084"/>
      <c r="AD2914" s="1099"/>
      <c r="AF2914" s="3389"/>
      <c r="AG2914" s="2266">
        <f t="shared" si="1474"/>
        <v>0</v>
      </c>
    </row>
    <row r="2915" spans="1:33" x14ac:dyDescent="0.25">
      <c r="A2915" s="137">
        <v>1</v>
      </c>
      <c r="B2915" s="3059" t="s">
        <v>194</v>
      </c>
      <c r="C2915" s="435"/>
      <c r="D2915" s="4"/>
      <c r="E2915" s="571"/>
      <c r="F2915" s="183"/>
      <c r="G2915" s="183"/>
      <c r="H2915" s="183"/>
      <c r="I2915" s="1514"/>
      <c r="J2915" s="1514"/>
      <c r="K2915" s="122"/>
      <c r="L2915" s="122"/>
      <c r="M2915" s="122"/>
      <c r="N2915" s="122"/>
      <c r="O2915" s="122"/>
      <c r="P2915" s="122"/>
      <c r="Q2915" s="331"/>
      <c r="R2915" s="331"/>
      <c r="S2915" s="328"/>
      <c r="T2915" s="331"/>
      <c r="U2915" s="777"/>
      <c r="V2915" s="331"/>
      <c r="W2915" s="331"/>
      <c r="X2915" s="331"/>
      <c r="Y2915" s="331"/>
      <c r="Z2915" s="331"/>
      <c r="AA2915" s="934"/>
      <c r="AB2915" s="328"/>
      <c r="AC2915" s="1084">
        <f>T2915-S2915-W2915</f>
        <v>0</v>
      </c>
      <c r="AD2915" s="1099"/>
      <c r="AF2915" s="3389"/>
      <c r="AG2915" s="137">
        <f t="shared" si="1474"/>
        <v>0</v>
      </c>
    </row>
    <row r="2916" spans="1:33" ht="100.5" x14ac:dyDescent="0.25">
      <c r="A2916" s="137">
        <v>1</v>
      </c>
      <c r="B2916" s="2261" t="s">
        <v>636</v>
      </c>
      <c r="C2916" s="1700"/>
      <c r="D2916" s="525"/>
      <c r="E2916" s="570">
        <v>11407</v>
      </c>
      <c r="F2916" s="528">
        <f t="shared" si="1548"/>
        <v>1901</v>
      </c>
      <c r="G2916" s="750">
        <v>1689</v>
      </c>
      <c r="H2916" s="750">
        <f t="shared" ref="H2916:H2924" si="1549">G2916/F2916*100</f>
        <v>88.847974750131513</v>
      </c>
      <c r="I2916" s="1514"/>
      <c r="J2916" s="1514"/>
      <c r="K2916" s="122"/>
      <c r="L2916" s="122"/>
      <c r="M2916" s="122"/>
      <c r="N2916" s="122"/>
      <c r="O2916" s="122"/>
      <c r="P2916" s="122"/>
      <c r="Q2916" s="331">
        <v>35640.513859999999</v>
      </c>
      <c r="R2916" s="331">
        <v>35640.513859999999</v>
      </c>
      <c r="S2916" s="862">
        <f>Q2916/12*$B$4+(R2916-Q2916)/11*1</f>
        <v>5940.0856433333329</v>
      </c>
      <c r="T2916" s="331">
        <f>Z2916-Y2916-V2916</f>
        <v>5357.2902599999998</v>
      </c>
      <c r="U2916" s="777"/>
      <c r="V2916" s="331"/>
      <c r="W2916" s="331">
        <f>T2916-S2916</f>
        <v>-582.79538333333312</v>
      </c>
      <c r="X2916" s="331"/>
      <c r="Y2916" s="331">
        <v>0</v>
      </c>
      <c r="Z2916" s="331">
        <v>5357.2902599999998</v>
      </c>
      <c r="AA2916" s="934"/>
      <c r="AB2916" s="328"/>
      <c r="AC2916" s="1084">
        <f>T2916-S2916-W2916</f>
        <v>0</v>
      </c>
      <c r="AD2916" s="1099"/>
      <c r="AF2916" s="3389"/>
      <c r="AG2916" s="137">
        <f t="shared" si="1474"/>
        <v>5357290.26</v>
      </c>
    </row>
    <row r="2917" spans="1:33" s="2266" customFormat="1" x14ac:dyDescent="0.25">
      <c r="B2917" s="312" t="s">
        <v>637</v>
      </c>
      <c r="C2917" s="435"/>
      <c r="D2917" s="4"/>
      <c r="E2917" s="571">
        <v>1967</v>
      </c>
      <c r="F2917" s="126">
        <f t="shared" si="1548"/>
        <v>328</v>
      </c>
      <c r="G2917" s="2258">
        <v>31</v>
      </c>
      <c r="H2917" s="183">
        <f t="shared" si="1549"/>
        <v>9.4512195121951219</v>
      </c>
      <c r="I2917" s="1514"/>
      <c r="J2917" s="1514"/>
      <c r="K2917" s="122"/>
      <c r="L2917" s="122"/>
      <c r="M2917" s="122"/>
      <c r="N2917" s="122"/>
      <c r="O2917" s="122"/>
      <c r="P2917" s="122"/>
      <c r="Q2917" s="331"/>
      <c r="R2917" s="331"/>
      <c r="S2917" s="862"/>
      <c r="T2917" s="331"/>
      <c r="U2917" s="777"/>
      <c r="V2917" s="331"/>
      <c r="W2917" s="331"/>
      <c r="X2917" s="331"/>
      <c r="Y2917" s="331"/>
      <c r="Z2917" s="331"/>
      <c r="AA2917" s="934"/>
      <c r="AB2917" s="328"/>
      <c r="AC2917" s="1084"/>
      <c r="AD2917" s="1099"/>
      <c r="AF2917" s="3389"/>
      <c r="AG2917" s="2266">
        <f t="shared" si="1474"/>
        <v>0</v>
      </c>
    </row>
    <row r="2918" spans="1:33" s="2266" customFormat="1" x14ac:dyDescent="0.25">
      <c r="B2918" s="312" t="s">
        <v>638</v>
      </c>
      <c r="C2918" s="435"/>
      <c r="D2918" s="4"/>
      <c r="E2918" s="571">
        <v>2611</v>
      </c>
      <c r="F2918" s="126">
        <f t="shared" si="1548"/>
        <v>435</v>
      </c>
      <c r="G2918" s="2258">
        <v>261</v>
      </c>
      <c r="H2918" s="183">
        <f t="shared" si="1549"/>
        <v>60</v>
      </c>
      <c r="I2918" s="1514"/>
      <c r="J2918" s="1514"/>
      <c r="K2918" s="122"/>
      <c r="L2918" s="122"/>
      <c r="M2918" s="122"/>
      <c r="N2918" s="122"/>
      <c r="O2918" s="122"/>
      <c r="P2918" s="122"/>
      <c r="Q2918" s="331"/>
      <c r="R2918" s="331"/>
      <c r="S2918" s="862"/>
      <c r="T2918" s="331"/>
      <c r="U2918" s="777"/>
      <c r="V2918" s="331"/>
      <c r="W2918" s="331"/>
      <c r="X2918" s="331"/>
      <c r="Y2918" s="331"/>
      <c r="Z2918" s="331"/>
      <c r="AA2918" s="934"/>
      <c r="AB2918" s="328"/>
      <c r="AC2918" s="1084"/>
      <c r="AD2918" s="1099"/>
      <c r="AF2918" s="3389"/>
      <c r="AG2918" s="2266">
        <f t="shared" si="1474"/>
        <v>0</v>
      </c>
    </row>
    <row r="2919" spans="1:33" s="2266" customFormat="1" x14ac:dyDescent="0.25">
      <c r="B2919" s="312" t="s">
        <v>639</v>
      </c>
      <c r="C2919" s="435"/>
      <c r="D2919" s="4"/>
      <c r="E2919" s="571">
        <v>5468</v>
      </c>
      <c r="F2919" s="126">
        <f t="shared" si="1548"/>
        <v>911</v>
      </c>
      <c r="G2919" s="2258">
        <v>1200</v>
      </c>
      <c r="H2919" s="183">
        <f t="shared" si="1549"/>
        <v>131.72338090010979</v>
      </c>
      <c r="I2919" s="1514"/>
      <c r="J2919" s="1514"/>
      <c r="K2919" s="122"/>
      <c r="L2919" s="122"/>
      <c r="M2919" s="122"/>
      <c r="N2919" s="122"/>
      <c r="O2919" s="122"/>
      <c r="P2919" s="122"/>
      <c r="Q2919" s="331"/>
      <c r="R2919" s="331"/>
      <c r="S2919" s="862"/>
      <c r="T2919" s="331"/>
      <c r="U2919" s="777"/>
      <c r="V2919" s="331"/>
      <c r="W2919" s="331"/>
      <c r="X2919" s="331"/>
      <c r="Y2919" s="331"/>
      <c r="Z2919" s="331"/>
      <c r="AA2919" s="934"/>
      <c r="AB2919" s="328"/>
      <c r="AC2919" s="1084"/>
      <c r="AD2919" s="1099"/>
      <c r="AF2919" s="3389"/>
      <c r="AG2919" s="2266">
        <f t="shared" si="1474"/>
        <v>0</v>
      </c>
    </row>
    <row r="2920" spans="1:33" ht="43.5" x14ac:dyDescent="0.25">
      <c r="A2920" s="137">
        <v>1</v>
      </c>
      <c r="B2920" s="2261" t="s">
        <v>468</v>
      </c>
      <c r="C2920" s="435"/>
      <c r="D2920" s="4"/>
      <c r="E2920" s="546">
        <f>E2921+E2929</f>
        <v>32361</v>
      </c>
      <c r="F2920" s="546">
        <f t="shared" ref="F2920:G2920" si="1550">F2921+F2929</f>
        <v>5395</v>
      </c>
      <c r="G2920" s="546">
        <f t="shared" si="1550"/>
        <v>4382</v>
      </c>
      <c r="H2920" s="183">
        <f t="shared" si="1549"/>
        <v>81.223354958294721</v>
      </c>
      <c r="I2920" s="1514"/>
      <c r="J2920" s="1514"/>
      <c r="K2920" s="122"/>
      <c r="L2920" s="122"/>
      <c r="M2920" s="122"/>
      <c r="N2920" s="122"/>
      <c r="O2920" s="122"/>
      <c r="P2920" s="122"/>
      <c r="Q2920" s="331">
        <f t="shared" ref="Q2920:Z2920" si="1551">Q2921+Q2929</f>
        <v>99001.151669565224</v>
      </c>
      <c r="R2920" s="331">
        <f t="shared" ref="R2920" si="1552">R2921+R2929</f>
        <v>99001.151669565224</v>
      </c>
      <c r="S2920" s="328">
        <f t="shared" si="1551"/>
        <v>16500.191944927537</v>
      </c>
      <c r="T2920" s="331">
        <f t="shared" si="1551"/>
        <v>12150.951069999999</v>
      </c>
      <c r="U2920" s="777">
        <f t="shared" si="1551"/>
        <v>0</v>
      </c>
      <c r="V2920" s="331">
        <f t="shared" si="1551"/>
        <v>0</v>
      </c>
      <c r="W2920" s="331">
        <f t="shared" si="1551"/>
        <v>-4349.2408749275373</v>
      </c>
      <c r="X2920" s="331">
        <f t="shared" si="1551"/>
        <v>0</v>
      </c>
      <c r="Y2920" s="331">
        <f t="shared" si="1551"/>
        <v>-8.64696</v>
      </c>
      <c r="Z2920" s="331">
        <f t="shared" si="1551"/>
        <v>12142.304110000001</v>
      </c>
      <c r="AA2920" s="934"/>
      <c r="AB2920" s="328"/>
      <c r="AC2920" s="1084">
        <f t="shared" ref="AC2920:AC2951" si="1553">T2920-S2920-W2920</f>
        <v>0</v>
      </c>
      <c r="AD2920" s="1099"/>
      <c r="AF2920" s="3389"/>
      <c r="AG2920" s="137">
        <f t="shared" si="1474"/>
        <v>12142304.110000001</v>
      </c>
    </row>
    <row r="2921" spans="1:33" ht="30" x14ac:dyDescent="0.25">
      <c r="A2921" s="137">
        <v>1</v>
      </c>
      <c r="B2921" s="473" t="s">
        <v>272</v>
      </c>
      <c r="C2921" s="435"/>
      <c r="D2921" s="4"/>
      <c r="E2921" s="546">
        <f>E2922+E2924+E2926+E2927+E2925</f>
        <v>17087</v>
      </c>
      <c r="F2921" s="546">
        <f t="shared" ref="F2921:G2921" si="1554">F2922+F2924+F2926+F2927+F2925</f>
        <v>2849</v>
      </c>
      <c r="G2921" s="546">
        <f t="shared" si="1554"/>
        <v>2037</v>
      </c>
      <c r="H2921" s="183">
        <f t="shared" si="1549"/>
        <v>71.49877149877149</v>
      </c>
      <c r="I2921" s="1514"/>
      <c r="J2921" s="1514"/>
      <c r="K2921" s="122"/>
      <c r="L2921" s="122"/>
      <c r="M2921" s="122"/>
      <c r="N2921" s="122"/>
      <c r="O2921" s="122"/>
      <c r="P2921" s="122"/>
      <c r="Q2921" s="331">
        <f t="shared" ref="Q2921:Z2921" si="1555">Q2922+Q2924+Q2926+Q2927+Q2925</f>
        <v>62050.431420000008</v>
      </c>
      <c r="R2921" s="331">
        <f t="shared" ref="R2921" si="1556">R2922+R2924+R2926+R2927+R2925</f>
        <v>62050.431420000008</v>
      </c>
      <c r="S2921" s="328">
        <f t="shared" si="1555"/>
        <v>10341.738570000001</v>
      </c>
      <c r="T2921" s="331">
        <f t="shared" si="1555"/>
        <v>6949.5665799999997</v>
      </c>
      <c r="U2921" s="777">
        <f t="shared" si="1555"/>
        <v>0</v>
      </c>
      <c r="V2921" s="331">
        <f t="shared" si="1555"/>
        <v>0</v>
      </c>
      <c r="W2921" s="331">
        <f t="shared" si="1555"/>
        <v>-3392.1719900000016</v>
      </c>
      <c r="X2921" s="331">
        <f t="shared" si="1555"/>
        <v>0</v>
      </c>
      <c r="Y2921" s="331">
        <f t="shared" si="1555"/>
        <v>-8.64696</v>
      </c>
      <c r="Z2921" s="331">
        <f t="shared" si="1555"/>
        <v>6940.9196199999997</v>
      </c>
      <c r="AA2921" s="934"/>
      <c r="AB2921" s="328"/>
      <c r="AC2921" s="1084">
        <f t="shared" si="1553"/>
        <v>0</v>
      </c>
      <c r="AD2921" s="1099"/>
      <c r="AF2921" s="3389"/>
      <c r="AG2921" s="137">
        <f t="shared" si="1474"/>
        <v>6940919.6200000001</v>
      </c>
    </row>
    <row r="2922" spans="1:33" ht="30" x14ac:dyDescent="0.25">
      <c r="A2922" s="137">
        <v>1</v>
      </c>
      <c r="B2922" s="312" t="s">
        <v>469</v>
      </c>
      <c r="C2922" s="435"/>
      <c r="D2922" s="4"/>
      <c r="E2922" s="572">
        <v>14536</v>
      </c>
      <c r="F2922" s="123">
        <f t="shared" ref="F2922:F2924" si="1557">ROUND(E2922/12*$B$4,0)</f>
        <v>2423</v>
      </c>
      <c r="G2922" s="183">
        <v>1343</v>
      </c>
      <c r="H2922" s="183">
        <f t="shared" si="1549"/>
        <v>55.427156417664051</v>
      </c>
      <c r="I2922" s="1514"/>
      <c r="J2922" s="1514"/>
      <c r="K2922" s="122"/>
      <c r="L2922" s="122"/>
      <c r="M2922" s="122"/>
      <c r="N2922" s="122"/>
      <c r="O2922" s="122"/>
      <c r="P2922" s="122"/>
      <c r="Q2922" s="331">
        <v>55395.200000000004</v>
      </c>
      <c r="R2922" s="331">
        <v>55395.200000000004</v>
      </c>
      <c r="S2922" s="328">
        <f t="shared" ref="S2922:S2927" si="1558">Q2922/12*$B$4+(R2922-Q2922)/11*1</f>
        <v>9232.5333333333347</v>
      </c>
      <c r="T2922" s="331">
        <f t="shared" ref="T2922:T2927" si="1559">Z2922-Y2922-V2922</f>
        <v>5258.9715299999998</v>
      </c>
      <c r="U2922" s="777"/>
      <c r="V2922" s="331"/>
      <c r="W2922" s="331">
        <f t="shared" ref="W2922:W2927" si="1560">T2922-S2922</f>
        <v>-3973.5618033333349</v>
      </c>
      <c r="X2922" s="331"/>
      <c r="Y2922" s="331">
        <v>0</v>
      </c>
      <c r="Z2922" s="331">
        <v>5258.9715299999998</v>
      </c>
      <c r="AA2922" s="934"/>
      <c r="AB2922" s="328"/>
      <c r="AC2922" s="1084">
        <f t="shared" si="1553"/>
        <v>0</v>
      </c>
      <c r="AD2922" s="1099"/>
      <c r="AF2922" s="3389"/>
      <c r="AG2922" s="137">
        <f t="shared" si="1474"/>
        <v>5258971.53</v>
      </c>
    </row>
    <row r="2923" spans="1:33" ht="60" x14ac:dyDescent="0.25">
      <c r="A2923" s="137">
        <v>1</v>
      </c>
      <c r="B2923" s="312" t="s">
        <v>490</v>
      </c>
      <c r="C2923" s="435"/>
      <c r="D2923" s="4"/>
      <c r="E2923" s="572">
        <v>200</v>
      </c>
      <c r="F2923" s="123">
        <f t="shared" si="1557"/>
        <v>33</v>
      </c>
      <c r="G2923" s="183">
        <v>63</v>
      </c>
      <c r="H2923" s="183">
        <f t="shared" si="1549"/>
        <v>190.90909090909091</v>
      </c>
      <c r="I2923" s="1514"/>
      <c r="J2923" s="1514"/>
      <c r="K2923" s="122"/>
      <c r="L2923" s="122"/>
      <c r="M2923" s="122"/>
      <c r="N2923" s="122"/>
      <c r="O2923" s="122"/>
      <c r="P2923" s="122"/>
      <c r="Q2923" s="331">
        <v>918.4</v>
      </c>
      <c r="R2923" s="331">
        <v>918.4</v>
      </c>
      <c r="S2923" s="328">
        <f t="shared" si="1558"/>
        <v>153.06666666666666</v>
      </c>
      <c r="T2923" s="331">
        <f t="shared" si="1559"/>
        <v>279.58254999999991</v>
      </c>
      <c r="U2923" s="777"/>
      <c r="V2923" s="331"/>
      <c r="W2923" s="331">
        <f t="shared" si="1560"/>
        <v>126.51588333333325</v>
      </c>
      <c r="X2923" s="331"/>
      <c r="Y2923" s="331">
        <v>0</v>
      </c>
      <c r="Z2923" s="331">
        <v>279.58254999999991</v>
      </c>
      <c r="AA2923" s="934"/>
      <c r="AB2923" s="328"/>
      <c r="AC2923" s="1084">
        <f t="shared" si="1553"/>
        <v>0</v>
      </c>
      <c r="AD2923" s="1099"/>
      <c r="AF2923" s="3389"/>
      <c r="AG2923" s="137">
        <f t="shared" si="1474"/>
        <v>279582.54999999993</v>
      </c>
    </row>
    <row r="2924" spans="1:33" ht="30" x14ac:dyDescent="0.25">
      <c r="A2924" s="137">
        <v>1</v>
      </c>
      <c r="B2924" s="312" t="s">
        <v>470</v>
      </c>
      <c r="C2924" s="435"/>
      <c r="D2924" s="4"/>
      <c r="E2924" s="498">
        <v>2200</v>
      </c>
      <c r="F2924" s="123">
        <f t="shared" si="1557"/>
        <v>367</v>
      </c>
      <c r="G2924" s="183">
        <v>610</v>
      </c>
      <c r="H2924" s="183">
        <f t="shared" si="1549"/>
        <v>166.21253405994548</v>
      </c>
      <c r="I2924" s="1514"/>
      <c r="J2924" s="1514"/>
      <c r="K2924" s="122"/>
      <c r="L2924" s="122"/>
      <c r="M2924" s="122"/>
      <c r="N2924" s="122"/>
      <c r="O2924" s="122"/>
      <c r="P2924" s="122"/>
      <c r="Q2924" s="331">
        <v>3895.84492</v>
      </c>
      <c r="R2924" s="331">
        <v>3895.84492</v>
      </c>
      <c r="S2924" s="328">
        <f t="shared" si="1558"/>
        <v>649.3074866666667</v>
      </c>
      <c r="T2924" s="331">
        <f t="shared" si="1559"/>
        <v>1030.2290500000001</v>
      </c>
      <c r="U2924" s="777"/>
      <c r="V2924" s="331"/>
      <c r="W2924" s="331">
        <f t="shared" si="1560"/>
        <v>380.92156333333344</v>
      </c>
      <c r="X2924" s="331"/>
      <c r="Y2924" s="331">
        <v>0</v>
      </c>
      <c r="Z2924" s="331">
        <v>1030.2290500000001</v>
      </c>
      <c r="AA2924" s="934"/>
      <c r="AB2924" s="328"/>
      <c r="AC2924" s="1084">
        <f t="shared" si="1553"/>
        <v>0</v>
      </c>
      <c r="AD2924" s="1099"/>
      <c r="AF2924" s="3389"/>
      <c r="AG2924" s="137">
        <f t="shared" si="1474"/>
        <v>1030229.0500000002</v>
      </c>
    </row>
    <row r="2925" spans="1:33" ht="30" x14ac:dyDescent="0.25">
      <c r="A2925" s="137">
        <v>1</v>
      </c>
      <c r="B2925" s="312" t="s">
        <v>471</v>
      </c>
      <c r="C2925" s="435"/>
      <c r="D2925" s="4"/>
      <c r="E2925" s="572"/>
      <c r="F2925" s="183"/>
      <c r="G2925" s="183"/>
      <c r="H2925" s="183"/>
      <c r="I2925" s="1514"/>
      <c r="J2925" s="1514"/>
      <c r="K2925" s="122"/>
      <c r="L2925" s="122"/>
      <c r="M2925" s="122"/>
      <c r="N2925" s="122"/>
      <c r="O2925" s="122"/>
      <c r="P2925" s="122"/>
      <c r="Q2925" s="331"/>
      <c r="R2925" s="331"/>
      <c r="S2925" s="328">
        <f t="shared" si="1558"/>
        <v>0</v>
      </c>
      <c r="T2925" s="331">
        <f t="shared" si="1559"/>
        <v>0</v>
      </c>
      <c r="U2925" s="777"/>
      <c r="V2925" s="331"/>
      <c r="W2925" s="331">
        <f t="shared" si="1560"/>
        <v>0</v>
      </c>
      <c r="X2925" s="331"/>
      <c r="Y2925" s="331">
        <v>0</v>
      </c>
      <c r="Z2925" s="331">
        <v>0</v>
      </c>
      <c r="AA2925" s="934"/>
      <c r="AB2925" s="328"/>
      <c r="AC2925" s="1084">
        <f t="shared" si="1553"/>
        <v>0</v>
      </c>
      <c r="AD2925" s="1099"/>
      <c r="AF2925" s="3389"/>
      <c r="AG2925" s="137">
        <f t="shared" ref="AG2925:AG2988" si="1561">Z2925*1000-AF2925</f>
        <v>0</v>
      </c>
    </row>
    <row r="2926" spans="1:33" ht="45" x14ac:dyDescent="0.25">
      <c r="A2926" s="137">
        <v>1</v>
      </c>
      <c r="B2926" s="312" t="s">
        <v>472</v>
      </c>
      <c r="C2926" s="435"/>
      <c r="D2926" s="4"/>
      <c r="E2926" s="572">
        <v>66</v>
      </c>
      <c r="F2926" s="123">
        <f t="shared" ref="F2926:F2928" si="1562">ROUND(E2926/12*$B$4,0)</f>
        <v>11</v>
      </c>
      <c r="G2926" s="183">
        <v>40</v>
      </c>
      <c r="H2926" s="183">
        <f>G2926/F2926*100</f>
        <v>363.63636363636363</v>
      </c>
      <c r="I2926" s="1514"/>
      <c r="J2926" s="1514"/>
      <c r="K2926" s="122"/>
      <c r="L2926" s="122"/>
      <c r="M2926" s="122"/>
      <c r="N2926" s="122"/>
      <c r="O2926" s="122"/>
      <c r="P2926" s="122"/>
      <c r="Q2926" s="331">
        <v>518.85900000000004</v>
      </c>
      <c r="R2926" s="331">
        <v>518.85900000000004</v>
      </c>
      <c r="S2926" s="328">
        <f t="shared" si="1558"/>
        <v>86.476500000000001</v>
      </c>
      <c r="T2926" s="331">
        <f t="shared" si="1559"/>
        <v>314.45999999999998</v>
      </c>
      <c r="U2926" s="777"/>
      <c r="V2926" s="331"/>
      <c r="W2926" s="331">
        <f t="shared" si="1560"/>
        <v>227.98349999999999</v>
      </c>
      <c r="X2926" s="331"/>
      <c r="Y2926" s="331">
        <v>0</v>
      </c>
      <c r="Z2926" s="331">
        <v>314.45999999999998</v>
      </c>
      <c r="AA2926" s="934"/>
      <c r="AB2926" s="328"/>
      <c r="AC2926" s="1084">
        <f t="shared" si="1553"/>
        <v>0</v>
      </c>
      <c r="AD2926" s="1099"/>
      <c r="AF2926" s="3389"/>
      <c r="AG2926" s="137">
        <f t="shared" si="1561"/>
        <v>314460</v>
      </c>
    </row>
    <row r="2927" spans="1:33" ht="30" x14ac:dyDescent="0.25">
      <c r="A2927" s="137">
        <v>1</v>
      </c>
      <c r="B2927" s="312" t="s">
        <v>473</v>
      </c>
      <c r="C2927" s="435"/>
      <c r="D2927" s="4"/>
      <c r="E2927" s="572">
        <v>285</v>
      </c>
      <c r="F2927" s="123">
        <f t="shared" si="1562"/>
        <v>48</v>
      </c>
      <c r="G2927" s="183">
        <v>44</v>
      </c>
      <c r="H2927" s="183">
        <f>G2927/F2927*100</f>
        <v>91.666666666666657</v>
      </c>
      <c r="I2927" s="1514"/>
      <c r="J2927" s="1514"/>
      <c r="K2927" s="122"/>
      <c r="L2927" s="122"/>
      <c r="M2927" s="122"/>
      <c r="N2927" s="122"/>
      <c r="O2927" s="122"/>
      <c r="P2927" s="122"/>
      <c r="Q2927" s="331">
        <v>2240.5275000000001</v>
      </c>
      <c r="R2927" s="331">
        <v>2240.5275000000001</v>
      </c>
      <c r="S2927" s="328">
        <f t="shared" si="1558"/>
        <v>373.42125000000004</v>
      </c>
      <c r="T2927" s="331">
        <f t="shared" si="1559"/>
        <v>345.90599999999995</v>
      </c>
      <c r="U2927" s="777"/>
      <c r="V2927" s="331"/>
      <c r="W2927" s="331">
        <f t="shared" si="1560"/>
        <v>-27.515250000000094</v>
      </c>
      <c r="X2927" s="331"/>
      <c r="Y2927" s="331">
        <v>-8.64696</v>
      </c>
      <c r="Z2927" s="331">
        <v>337.25903999999997</v>
      </c>
      <c r="AA2927" s="934"/>
      <c r="AB2927" s="328"/>
      <c r="AC2927" s="1084">
        <f t="shared" si="1553"/>
        <v>0</v>
      </c>
      <c r="AD2927" s="1099"/>
      <c r="AF2927" s="3389"/>
      <c r="AG2927" s="137">
        <f t="shared" si="1561"/>
        <v>337259.04</v>
      </c>
    </row>
    <row r="2928" spans="1:33" ht="45" x14ac:dyDescent="0.25">
      <c r="A2928" s="137">
        <v>1</v>
      </c>
      <c r="B2928" s="312" t="s">
        <v>491</v>
      </c>
      <c r="C2928" s="435"/>
      <c r="D2928" s="4"/>
      <c r="E2928" s="572">
        <v>10</v>
      </c>
      <c r="F2928" s="183">
        <f t="shared" si="1562"/>
        <v>2</v>
      </c>
      <c r="G2928" s="183"/>
      <c r="H2928" s="183">
        <f>G2928/F2928*100</f>
        <v>0</v>
      </c>
      <c r="I2928" s="1514"/>
      <c r="J2928" s="1514"/>
      <c r="K2928" s="122"/>
      <c r="L2928" s="122"/>
      <c r="M2928" s="122"/>
      <c r="N2928" s="122"/>
      <c r="O2928" s="122"/>
      <c r="P2928" s="122"/>
      <c r="Q2928" s="331"/>
      <c r="R2928" s="331"/>
      <c r="S2928" s="328"/>
      <c r="T2928" s="331"/>
      <c r="U2928" s="777"/>
      <c r="V2928" s="331"/>
      <c r="W2928" s="331"/>
      <c r="X2928" s="331"/>
      <c r="Y2928" s="331"/>
      <c r="Z2928" s="331"/>
      <c r="AA2928" s="934"/>
      <c r="AB2928" s="328"/>
      <c r="AC2928" s="1084">
        <f t="shared" si="1553"/>
        <v>0</v>
      </c>
      <c r="AD2928" s="1099"/>
      <c r="AF2928" s="3389"/>
      <c r="AG2928" s="137">
        <f t="shared" si="1561"/>
        <v>0</v>
      </c>
    </row>
    <row r="2929" spans="1:33" ht="45" x14ac:dyDescent="0.25">
      <c r="A2929" s="137">
        <v>1</v>
      </c>
      <c r="B2929" s="473" t="s">
        <v>273</v>
      </c>
      <c r="C2929" s="435"/>
      <c r="D2929" s="4"/>
      <c r="E2929" s="3185">
        <f>E2930+E2933+E2934</f>
        <v>15274</v>
      </c>
      <c r="F2929" s="3185">
        <f>F2930+F2933+F2934</f>
        <v>2546</v>
      </c>
      <c r="G2929" s="3185">
        <f>G2930+G2933+G2934</f>
        <v>2345</v>
      </c>
      <c r="H2929" s="183">
        <f>G2929/F2929*100</f>
        <v>92.10526315789474</v>
      </c>
      <c r="I2929" s="1514"/>
      <c r="J2929" s="1514"/>
      <c r="K2929" s="122"/>
      <c r="L2929" s="122"/>
      <c r="M2929" s="122"/>
      <c r="N2929" s="122"/>
      <c r="O2929" s="122"/>
      <c r="P2929" s="122"/>
      <c r="Q2929" s="331">
        <f t="shared" ref="Q2929:Z2929" si="1563">Q2930+Q2933+Q2934</f>
        <v>36950.720249565216</v>
      </c>
      <c r="R2929" s="331">
        <f t="shared" ref="R2929" si="1564">R2930+R2933+R2934</f>
        <v>36950.720249565216</v>
      </c>
      <c r="S2929" s="328">
        <f t="shared" si="1563"/>
        <v>6158.4533749275361</v>
      </c>
      <c r="T2929" s="331">
        <f t="shared" si="1563"/>
        <v>5201.3844900000004</v>
      </c>
      <c r="U2929" s="777">
        <f t="shared" si="1563"/>
        <v>0</v>
      </c>
      <c r="V2929" s="331">
        <f t="shared" si="1563"/>
        <v>0</v>
      </c>
      <c r="W2929" s="331">
        <f t="shared" si="1563"/>
        <v>-957.06888492753603</v>
      </c>
      <c r="X2929" s="331">
        <f t="shared" si="1563"/>
        <v>0</v>
      </c>
      <c r="Y2929" s="331">
        <f t="shared" si="1563"/>
        <v>0</v>
      </c>
      <c r="Z2929" s="331">
        <f t="shared" si="1563"/>
        <v>5201.3844900000004</v>
      </c>
      <c r="AA2929" s="934"/>
      <c r="AB2929" s="328"/>
      <c r="AC2929" s="1084">
        <f t="shared" si="1553"/>
        <v>0</v>
      </c>
      <c r="AD2929" s="1099"/>
      <c r="AF2929" s="3389"/>
      <c r="AG2929" s="137">
        <f t="shared" si="1561"/>
        <v>5201384.49</v>
      </c>
    </row>
    <row r="2930" spans="1:33" ht="30" x14ac:dyDescent="0.25">
      <c r="A2930" s="137">
        <v>1</v>
      </c>
      <c r="B2930" s="312" t="s">
        <v>474</v>
      </c>
      <c r="C2930" s="435"/>
      <c r="D2930" s="4"/>
      <c r="E2930" s="572">
        <v>5386</v>
      </c>
      <c r="F2930" s="123">
        <f t="shared" ref="F2930:F2934" si="1565">ROUND(E2930/12*$B$4,0)</f>
        <v>898</v>
      </c>
      <c r="G2930" s="183">
        <v>413</v>
      </c>
      <c r="H2930" s="183">
        <f>G2930/F2930*100</f>
        <v>45.991091314031181</v>
      </c>
      <c r="I2930" s="1514"/>
      <c r="J2930" s="1514"/>
      <c r="K2930" s="122"/>
      <c r="L2930" s="122"/>
      <c r="M2930" s="122"/>
      <c r="N2930" s="122"/>
      <c r="O2930" s="122"/>
      <c r="P2930" s="122"/>
      <c r="Q2930" s="331">
        <v>8420.242649565218</v>
      </c>
      <c r="R2930" s="331">
        <v>8420.242649565218</v>
      </c>
      <c r="S2930" s="328">
        <f>Q2930/12*$B$4+(R2930-Q2930)/11*1</f>
        <v>1403.3737749275363</v>
      </c>
      <c r="T2930" s="331">
        <f>Z2930-Y2930-V2930</f>
        <v>641.38566000000003</v>
      </c>
      <c r="U2930" s="777"/>
      <c r="V2930" s="331"/>
      <c r="W2930" s="331">
        <f>T2930-S2930</f>
        <v>-761.98811492753623</v>
      </c>
      <c r="X2930" s="331"/>
      <c r="Y2930" s="331">
        <v>0</v>
      </c>
      <c r="Z2930" s="331">
        <v>641.38566000000003</v>
      </c>
      <c r="AA2930" s="934"/>
      <c r="AB2930" s="328"/>
      <c r="AC2930" s="1084">
        <f t="shared" si="1553"/>
        <v>0</v>
      </c>
      <c r="AD2930" s="1099"/>
      <c r="AF2930" s="3389"/>
      <c r="AG2930" s="137">
        <f t="shared" si="1561"/>
        <v>641385.66</v>
      </c>
    </row>
    <row r="2931" spans="1:33" s="2266" customFormat="1" ht="30" x14ac:dyDescent="0.25">
      <c r="B2931" s="312" t="s">
        <v>503</v>
      </c>
      <c r="C2931" s="435"/>
      <c r="D2931" s="4"/>
      <c r="E2931" s="572"/>
      <c r="F2931" s="123"/>
      <c r="G2931" s="183"/>
      <c r="H2931" s="183"/>
      <c r="I2931" s="1514"/>
      <c r="J2931" s="1514"/>
      <c r="K2931" s="122"/>
      <c r="L2931" s="122"/>
      <c r="M2931" s="122"/>
      <c r="N2931" s="122"/>
      <c r="O2931" s="122"/>
      <c r="P2931" s="122"/>
      <c r="Q2931" s="331"/>
      <c r="R2931" s="331"/>
      <c r="S2931" s="328">
        <f t="shared" ref="S2931" si="1566">Q2931/12*$B$4</f>
        <v>0</v>
      </c>
      <c r="T2931" s="331"/>
      <c r="U2931" s="777"/>
      <c r="V2931" s="331"/>
      <c r="W2931" s="331"/>
      <c r="X2931" s="331"/>
      <c r="Y2931" s="331"/>
      <c r="Z2931" s="331"/>
      <c r="AA2931" s="934"/>
      <c r="AB2931" s="328"/>
      <c r="AC2931" s="1084">
        <f t="shared" si="1553"/>
        <v>0</v>
      </c>
      <c r="AD2931" s="1099"/>
      <c r="AF2931" s="3389"/>
      <c r="AG2931" s="2266">
        <f t="shared" si="1561"/>
        <v>0</v>
      </c>
    </row>
    <row r="2932" spans="1:33" ht="60" x14ac:dyDescent="0.25">
      <c r="A2932" s="137">
        <v>1</v>
      </c>
      <c r="B2932" s="312" t="s">
        <v>492</v>
      </c>
      <c r="C2932" s="435"/>
      <c r="D2932" s="4"/>
      <c r="E2932" s="572">
        <v>100</v>
      </c>
      <c r="F2932" s="123">
        <v>8</v>
      </c>
      <c r="G2932" s="183">
        <v>4</v>
      </c>
      <c r="H2932" s="183"/>
      <c r="I2932" s="1514"/>
      <c r="J2932" s="1514"/>
      <c r="K2932" s="122"/>
      <c r="L2932" s="122"/>
      <c r="M2932" s="122"/>
      <c r="N2932" s="122"/>
      <c r="O2932" s="122"/>
      <c r="P2932" s="122"/>
      <c r="Q2932" s="331">
        <v>183.4388695652174</v>
      </c>
      <c r="R2932" s="331">
        <v>183.4388695652174</v>
      </c>
      <c r="S2932" s="328">
        <f t="shared" ref="S2932:S2934" si="1567">Q2932/12*$B$4+(R2932-Q2932)/11*1</f>
        <v>30.573144927536234</v>
      </c>
      <c r="T2932" s="331">
        <f>Z2932-Y2932-V2932</f>
        <v>8.0450999999999997</v>
      </c>
      <c r="U2932" s="777"/>
      <c r="V2932" s="331"/>
      <c r="W2932" s="331">
        <f>T2932-S2932</f>
        <v>-22.528044927536236</v>
      </c>
      <c r="X2932" s="331"/>
      <c r="Y2932" s="331">
        <v>0</v>
      </c>
      <c r="Z2932" s="331">
        <v>8.0450999999999997</v>
      </c>
      <c r="AA2932" s="934"/>
      <c r="AB2932" s="328"/>
      <c r="AC2932" s="1084">
        <f t="shared" si="1553"/>
        <v>0</v>
      </c>
      <c r="AD2932" s="1099"/>
      <c r="AF2932" s="3389"/>
      <c r="AG2932" s="137">
        <f t="shared" si="1561"/>
        <v>8045.0999999999995</v>
      </c>
    </row>
    <row r="2933" spans="1:33" ht="60" x14ac:dyDescent="0.25">
      <c r="B2933" s="312" t="s">
        <v>475</v>
      </c>
      <c r="C2933" s="435"/>
      <c r="D2933" s="4"/>
      <c r="E2933" s="572">
        <v>7536</v>
      </c>
      <c r="F2933" s="123">
        <f t="shared" si="1565"/>
        <v>1256</v>
      </c>
      <c r="G2933" s="183">
        <v>1550</v>
      </c>
      <c r="H2933" s="183">
        <f>G2933/F2933*100</f>
        <v>123.4076433121019</v>
      </c>
      <c r="I2933" s="1514"/>
      <c r="J2933" s="1514"/>
      <c r="K2933" s="122"/>
      <c r="L2933" s="122"/>
      <c r="M2933" s="122"/>
      <c r="N2933" s="122"/>
      <c r="O2933" s="122"/>
      <c r="P2933" s="122"/>
      <c r="Q2933" s="331">
        <v>24912.584159999999</v>
      </c>
      <c r="R2933" s="331">
        <v>24912.584159999999</v>
      </c>
      <c r="S2933" s="328">
        <f t="shared" si="1567"/>
        <v>4152.0973599999998</v>
      </c>
      <c r="T2933" s="331">
        <f>Z2933-Y2933-V2933</f>
        <v>3984.7762299999999</v>
      </c>
      <c r="U2933" s="777"/>
      <c r="V2933" s="331"/>
      <c r="W2933" s="331">
        <f>T2933-S2933</f>
        <v>-167.32112999999981</v>
      </c>
      <c r="X2933" s="331"/>
      <c r="Y2933" s="331">
        <v>0</v>
      </c>
      <c r="Z2933" s="331">
        <v>3984.7762299999999</v>
      </c>
      <c r="AA2933" s="934"/>
      <c r="AB2933" s="328"/>
      <c r="AC2933" s="1084">
        <f t="shared" si="1553"/>
        <v>0</v>
      </c>
      <c r="AD2933" s="1099"/>
      <c r="AF2933" s="3389"/>
      <c r="AG2933" s="137">
        <f t="shared" si="1561"/>
        <v>3984776.23</v>
      </c>
    </row>
    <row r="2934" spans="1:33" ht="45" x14ac:dyDescent="0.25">
      <c r="B2934" s="312" t="s">
        <v>476</v>
      </c>
      <c r="C2934" s="435"/>
      <c r="D2934" s="4"/>
      <c r="E2934" s="572">
        <v>2352</v>
      </c>
      <c r="F2934" s="123">
        <f t="shared" si="1565"/>
        <v>392</v>
      </c>
      <c r="G2934" s="183">
        <v>382</v>
      </c>
      <c r="H2934" s="183">
        <f>G2934/F2934*100</f>
        <v>97.448979591836732</v>
      </c>
      <c r="I2934" s="1514"/>
      <c r="J2934" s="1514"/>
      <c r="K2934" s="122"/>
      <c r="L2934" s="122"/>
      <c r="M2934" s="122"/>
      <c r="N2934" s="122"/>
      <c r="O2934" s="122"/>
      <c r="P2934" s="122"/>
      <c r="Q2934" s="331">
        <v>3617.8934399999998</v>
      </c>
      <c r="R2934" s="331">
        <v>3617.8934399999998</v>
      </c>
      <c r="S2934" s="328">
        <f t="shared" si="1567"/>
        <v>602.98223999999993</v>
      </c>
      <c r="T2934" s="331">
        <f>Z2934-Y2934-V2934</f>
        <v>575.22259999999994</v>
      </c>
      <c r="U2934" s="777"/>
      <c r="V2934" s="331"/>
      <c r="W2934" s="331">
        <f>T2934-S2934</f>
        <v>-27.75963999999999</v>
      </c>
      <c r="X2934" s="331"/>
      <c r="Y2934" s="331">
        <v>0</v>
      </c>
      <c r="Z2934" s="331">
        <v>575.22259999999994</v>
      </c>
      <c r="AA2934" s="934"/>
      <c r="AB2934" s="328"/>
      <c r="AC2934" s="1084">
        <f t="shared" si="1553"/>
        <v>0</v>
      </c>
      <c r="AD2934" s="1099"/>
      <c r="AF2934" s="3389"/>
      <c r="AG2934" s="137">
        <f t="shared" si="1561"/>
        <v>575222.6</v>
      </c>
    </row>
    <row r="2935" spans="1:33" ht="29.25" x14ac:dyDescent="0.25">
      <c r="A2935" s="137">
        <v>1</v>
      </c>
      <c r="B2935" s="2261" t="s">
        <v>311</v>
      </c>
      <c r="C2935" s="435"/>
      <c r="D2935" s="4"/>
      <c r="E2935" s="3185">
        <f>E2937+E2943+E2944</f>
        <v>4485.8</v>
      </c>
      <c r="F2935" s="3185">
        <f t="shared" ref="F2935:G2935" si="1568">F2937+F2943+F2944</f>
        <v>747.75</v>
      </c>
      <c r="G2935" s="3185">
        <f t="shared" si="1568"/>
        <v>598</v>
      </c>
      <c r="H2935" s="183">
        <f>G2935/F2935*100</f>
        <v>79.973253092611159</v>
      </c>
      <c r="I2935" s="1514"/>
      <c r="J2935" s="1514"/>
      <c r="K2935" s="122"/>
      <c r="L2935" s="122"/>
      <c r="M2935" s="122"/>
      <c r="N2935" s="122"/>
      <c r="O2935" s="122"/>
      <c r="P2935" s="122"/>
      <c r="Q2935" s="331">
        <v>24106.084320000002</v>
      </c>
      <c r="R2935" s="331">
        <v>24106.084320000002</v>
      </c>
      <c r="S2935" s="328">
        <f>Q2935/12*$B$4+(R2935-Q2935)/11*1</f>
        <v>4017.6807200000003</v>
      </c>
      <c r="T2935" s="331">
        <f>Z2935-Y2935-V2935</f>
        <v>4870.3878300000051</v>
      </c>
      <c r="U2935" s="777"/>
      <c r="V2935" s="331"/>
      <c r="W2935" s="331">
        <f>T2935-S2935</f>
        <v>852.70711000000483</v>
      </c>
      <c r="X2935" s="331"/>
      <c r="Y2935" s="331">
        <v>0</v>
      </c>
      <c r="Z2935" s="331">
        <v>4870.3878300000051</v>
      </c>
      <c r="AA2935" s="934"/>
      <c r="AB2935" s="328"/>
      <c r="AC2935" s="1084">
        <f t="shared" si="1553"/>
        <v>0</v>
      </c>
      <c r="AD2935" s="1099"/>
      <c r="AF2935" s="3389"/>
      <c r="AG2935" s="137">
        <f t="shared" si="1561"/>
        <v>4870387.8300000047</v>
      </c>
    </row>
    <row r="2936" spans="1:33" x14ac:dyDescent="0.25">
      <c r="A2936" s="137">
        <v>1</v>
      </c>
      <c r="B2936" s="312" t="s">
        <v>304</v>
      </c>
      <c r="C2936" s="435"/>
      <c r="D2936" s="4"/>
      <c r="E2936" s="572"/>
      <c r="F2936" s="572"/>
      <c r="G2936" s="572"/>
      <c r="H2936" s="183"/>
      <c r="I2936" s="1514"/>
      <c r="J2936" s="1514"/>
      <c r="K2936" s="122"/>
      <c r="L2936" s="122"/>
      <c r="M2936" s="122"/>
      <c r="N2936" s="122"/>
      <c r="O2936" s="122"/>
      <c r="P2936" s="122"/>
      <c r="Q2936" s="331"/>
      <c r="R2936" s="331"/>
      <c r="S2936" s="328"/>
      <c r="T2936" s="331"/>
      <c r="U2936" s="777"/>
      <c r="V2936" s="331"/>
      <c r="W2936" s="331"/>
      <c r="X2936" s="331"/>
      <c r="Y2936" s="331"/>
      <c r="Z2936" s="331"/>
      <c r="AA2936" s="934"/>
      <c r="AB2936" s="328"/>
      <c r="AC2936" s="1084">
        <f t="shared" si="1553"/>
        <v>0</v>
      </c>
      <c r="AD2936" s="1099"/>
      <c r="AF2936" s="3389"/>
      <c r="AG2936" s="137">
        <f t="shared" si="1561"/>
        <v>0</v>
      </c>
    </row>
    <row r="2937" spans="1:33" ht="30" x14ac:dyDescent="0.25">
      <c r="A2937" s="137">
        <v>1</v>
      </c>
      <c r="B2937" s="473" t="s">
        <v>452</v>
      </c>
      <c r="C2937" s="435"/>
      <c r="D2937" s="4"/>
      <c r="E2937" s="572">
        <f>E2940+E2938+E2939/4</f>
        <v>125</v>
      </c>
      <c r="F2937" s="572">
        <f t="shared" ref="F2937:G2937" si="1569">F2940+F2938+F2939/4</f>
        <v>20.75</v>
      </c>
      <c r="G2937" s="572">
        <f t="shared" si="1569"/>
        <v>0</v>
      </c>
      <c r="H2937" s="183">
        <f>G2937/F2937*100</f>
        <v>0</v>
      </c>
      <c r="I2937" s="1514"/>
      <c r="J2937" s="1514"/>
      <c r="K2937" s="122"/>
      <c r="L2937" s="122"/>
      <c r="M2937" s="122"/>
      <c r="N2937" s="122"/>
      <c r="O2937" s="122"/>
      <c r="P2937" s="122"/>
      <c r="Q2937" s="331"/>
      <c r="R2937" s="331"/>
      <c r="S2937" s="328"/>
      <c r="T2937" s="331"/>
      <c r="U2937" s="777"/>
      <c r="V2937" s="331"/>
      <c r="W2937" s="331"/>
      <c r="X2937" s="331"/>
      <c r="Y2937" s="331"/>
      <c r="Z2937" s="331"/>
      <c r="AA2937" s="934"/>
      <c r="AB2937" s="328"/>
      <c r="AC2937" s="1084">
        <f t="shared" si="1553"/>
        <v>0</v>
      </c>
      <c r="AD2937" s="1099"/>
      <c r="AF2937" s="3389"/>
      <c r="AG2937" s="137">
        <f t="shared" si="1561"/>
        <v>0</v>
      </c>
    </row>
    <row r="2938" spans="1:33" x14ac:dyDescent="0.25">
      <c r="A2938" s="137">
        <v>1</v>
      </c>
      <c r="B2938" s="312" t="s">
        <v>453</v>
      </c>
      <c r="C2938" s="435"/>
      <c r="D2938" s="4"/>
      <c r="E2938" s="548"/>
      <c r="F2938" s="183"/>
      <c r="G2938" s="183"/>
      <c r="H2938" s="183"/>
      <c r="I2938" s="1514"/>
      <c r="J2938" s="1514"/>
      <c r="K2938" s="122"/>
      <c r="L2938" s="122"/>
      <c r="M2938" s="122"/>
      <c r="N2938" s="122"/>
      <c r="O2938" s="122"/>
      <c r="P2938" s="122"/>
      <c r="Q2938" s="331"/>
      <c r="R2938" s="331"/>
      <c r="S2938" s="328"/>
      <c r="T2938" s="331"/>
      <c r="U2938" s="777"/>
      <c r="V2938" s="331"/>
      <c r="W2938" s="331"/>
      <c r="X2938" s="331"/>
      <c r="Y2938" s="331"/>
      <c r="Z2938" s="331"/>
      <c r="AA2938" s="934"/>
      <c r="AB2938" s="328"/>
      <c r="AC2938" s="1084">
        <f t="shared" si="1553"/>
        <v>0</v>
      </c>
      <c r="AD2938" s="1099"/>
      <c r="AF2938" s="3389"/>
      <c r="AG2938" s="137">
        <f t="shared" si="1561"/>
        <v>0</v>
      </c>
    </row>
    <row r="2939" spans="1:33" ht="30" x14ac:dyDescent="0.25">
      <c r="A2939" s="137">
        <v>1</v>
      </c>
      <c r="B2939" s="312" t="s">
        <v>454</v>
      </c>
      <c r="C2939" s="435"/>
      <c r="D2939" s="4"/>
      <c r="E2939" s="572">
        <v>500</v>
      </c>
      <c r="F2939" s="123">
        <f t="shared" ref="F2939" si="1570">ROUND(E2939/12*$B$4,0)</f>
        <v>83</v>
      </c>
      <c r="G2939" s="183"/>
      <c r="H2939" s="183">
        <f>G2939/F2939*100</f>
        <v>0</v>
      </c>
      <c r="I2939" s="1514"/>
      <c r="J2939" s="1514"/>
      <c r="K2939" s="122"/>
      <c r="L2939" s="122"/>
      <c r="M2939" s="122"/>
      <c r="N2939" s="122"/>
      <c r="O2939" s="122"/>
      <c r="P2939" s="122"/>
      <c r="Q2939" s="331"/>
      <c r="R2939" s="331"/>
      <c r="S2939" s="328"/>
      <c r="T2939" s="331"/>
      <c r="U2939" s="777"/>
      <c r="V2939" s="331"/>
      <c r="W2939" s="331"/>
      <c r="X2939" s="331"/>
      <c r="Y2939" s="331"/>
      <c r="Z2939" s="331"/>
      <c r="AA2939" s="934"/>
      <c r="AB2939" s="328"/>
      <c r="AC2939" s="1084">
        <f t="shared" si="1553"/>
        <v>0</v>
      </c>
      <c r="AD2939" s="1099"/>
      <c r="AF2939" s="3389"/>
      <c r="AG2939" s="137">
        <f t="shared" si="1561"/>
        <v>0</v>
      </c>
    </row>
    <row r="2940" spans="1:33" ht="45" x14ac:dyDescent="0.25">
      <c r="A2940" s="137">
        <v>1</v>
      </c>
      <c r="B2940" s="312" t="s">
        <v>455</v>
      </c>
      <c r="C2940" s="435"/>
      <c r="D2940" s="4"/>
      <c r="E2940" s="572"/>
      <c r="F2940" s="123"/>
      <c r="G2940" s="183"/>
      <c r="H2940" s="183"/>
      <c r="I2940" s="1514"/>
      <c r="J2940" s="1514"/>
      <c r="K2940" s="122"/>
      <c r="L2940" s="122"/>
      <c r="M2940" s="122"/>
      <c r="N2940" s="122"/>
      <c r="O2940" s="122"/>
      <c r="P2940" s="122"/>
      <c r="Q2940" s="331"/>
      <c r="R2940" s="331"/>
      <c r="S2940" s="328"/>
      <c r="T2940" s="331"/>
      <c r="U2940" s="777"/>
      <c r="V2940" s="331"/>
      <c r="W2940" s="331"/>
      <c r="X2940" s="331"/>
      <c r="Y2940" s="331"/>
      <c r="Z2940" s="331"/>
      <c r="AA2940" s="934"/>
      <c r="AB2940" s="328"/>
      <c r="AC2940" s="1084">
        <f t="shared" si="1553"/>
        <v>0</v>
      </c>
      <c r="AD2940" s="1099"/>
      <c r="AF2940" s="3389"/>
      <c r="AG2940" s="137">
        <f t="shared" si="1561"/>
        <v>0</v>
      </c>
    </row>
    <row r="2941" spans="1:33" ht="60" x14ac:dyDescent="0.25">
      <c r="A2941" s="137">
        <v>1</v>
      </c>
      <c r="B2941" s="312" t="s">
        <v>456</v>
      </c>
      <c r="C2941" s="435"/>
      <c r="D2941" s="4"/>
      <c r="E2941" s="572"/>
      <c r="F2941" s="123"/>
      <c r="G2941" s="183"/>
      <c r="H2941" s="183"/>
      <c r="I2941" s="1514"/>
      <c r="J2941" s="1514"/>
      <c r="K2941" s="122"/>
      <c r="L2941" s="122"/>
      <c r="M2941" s="122"/>
      <c r="N2941" s="122"/>
      <c r="O2941" s="122"/>
      <c r="P2941" s="122"/>
      <c r="Q2941" s="331"/>
      <c r="R2941" s="331"/>
      <c r="S2941" s="328"/>
      <c r="T2941" s="331"/>
      <c r="U2941" s="777"/>
      <c r="V2941" s="331"/>
      <c r="W2941" s="331"/>
      <c r="X2941" s="331"/>
      <c r="Y2941" s="331"/>
      <c r="Z2941" s="331"/>
      <c r="AA2941" s="934"/>
      <c r="AB2941" s="328"/>
      <c r="AC2941" s="1084">
        <f t="shared" si="1553"/>
        <v>0</v>
      </c>
      <c r="AD2941" s="1099"/>
      <c r="AF2941" s="3389"/>
      <c r="AG2941" s="137">
        <f t="shared" si="1561"/>
        <v>0</v>
      </c>
    </row>
    <row r="2942" spans="1:33" ht="45" x14ac:dyDescent="0.25">
      <c r="A2942" s="137">
        <v>1</v>
      </c>
      <c r="B2942" s="311" t="s">
        <v>457</v>
      </c>
      <c r="C2942" s="435"/>
      <c r="D2942" s="4"/>
      <c r="E2942" s="572"/>
      <c r="F2942" s="123"/>
      <c r="G2942" s="183"/>
      <c r="H2942" s="183"/>
      <c r="I2942" s="1514"/>
      <c r="J2942" s="1514"/>
      <c r="K2942" s="122"/>
      <c r="L2942" s="122"/>
      <c r="M2942" s="122"/>
      <c r="N2942" s="122"/>
      <c r="O2942" s="122"/>
      <c r="P2942" s="122"/>
      <c r="Q2942" s="331"/>
      <c r="R2942" s="331"/>
      <c r="S2942" s="328"/>
      <c r="T2942" s="331"/>
      <c r="U2942" s="777"/>
      <c r="V2942" s="331"/>
      <c r="W2942" s="331"/>
      <c r="X2942" s="331"/>
      <c r="Y2942" s="331"/>
      <c r="Z2942" s="331"/>
      <c r="AA2942" s="934"/>
      <c r="AB2942" s="328"/>
      <c r="AC2942" s="1084">
        <f t="shared" si="1553"/>
        <v>0</v>
      </c>
      <c r="AD2942" s="1099"/>
      <c r="AF2942" s="3389"/>
      <c r="AG2942" s="137">
        <f t="shared" si="1561"/>
        <v>0</v>
      </c>
    </row>
    <row r="2943" spans="1:33" ht="90" x14ac:dyDescent="0.25">
      <c r="B2943" s="311" t="s">
        <v>458</v>
      </c>
      <c r="C2943" s="435"/>
      <c r="D2943" s="4"/>
      <c r="E2943" s="572"/>
      <c r="F2943" s="123">
        <f t="shared" ref="F2943:F2944" si="1571">ROUND(E2943/12*$B$4,0)</f>
        <v>0</v>
      </c>
      <c r="G2943" s="183"/>
      <c r="H2943" s="183"/>
      <c r="I2943" s="1514"/>
      <c r="J2943" s="1514"/>
      <c r="K2943" s="122"/>
      <c r="L2943" s="122"/>
      <c r="M2943" s="122"/>
      <c r="N2943" s="122"/>
      <c r="O2943" s="122"/>
      <c r="P2943" s="122"/>
      <c r="Q2943" s="331"/>
      <c r="R2943" s="331"/>
      <c r="S2943" s="328"/>
      <c r="T2943" s="331"/>
      <c r="U2943" s="777"/>
      <c r="V2943" s="331"/>
      <c r="W2943" s="331"/>
      <c r="X2943" s="331"/>
      <c r="Y2943" s="331"/>
      <c r="Z2943" s="331"/>
      <c r="AA2943" s="934"/>
      <c r="AB2943" s="328"/>
      <c r="AC2943" s="1084">
        <f t="shared" si="1553"/>
        <v>0</v>
      </c>
      <c r="AD2943" s="1099"/>
      <c r="AF2943" s="3389"/>
      <c r="AG2943" s="137">
        <f t="shared" si="1561"/>
        <v>0</v>
      </c>
    </row>
    <row r="2944" spans="1:33" ht="30" x14ac:dyDescent="0.25">
      <c r="B2944" s="311" t="s">
        <v>477</v>
      </c>
      <c r="C2944" s="435"/>
      <c r="D2944" s="4"/>
      <c r="E2944" s="572">
        <v>4360.8</v>
      </c>
      <c r="F2944" s="123">
        <f t="shared" si="1571"/>
        <v>727</v>
      </c>
      <c r="G2944" s="183">
        <v>598</v>
      </c>
      <c r="H2944" s="183">
        <f>G2944/F2944*100</f>
        <v>82.255845942228333</v>
      </c>
      <c r="I2944" s="1514"/>
      <c r="J2944" s="1514"/>
      <c r="K2944" s="122"/>
      <c r="L2944" s="122"/>
      <c r="M2944" s="122"/>
      <c r="N2944" s="122"/>
      <c r="O2944" s="122"/>
      <c r="P2944" s="122"/>
      <c r="Q2944" s="331">
        <v>10248.35</v>
      </c>
      <c r="R2944" s="331">
        <v>10248.35</v>
      </c>
      <c r="S2944" s="328">
        <f>Q2944/12*$B$4+(R2944-Q2944)/11*1</f>
        <v>1708.0583333333334</v>
      </c>
      <c r="T2944" s="331">
        <f>Z2944-Y2944-V2944</f>
        <v>1312.5990999999999</v>
      </c>
      <c r="U2944" s="777"/>
      <c r="V2944" s="331"/>
      <c r="W2944" s="331">
        <f>T2944-S2944</f>
        <v>-395.45923333333349</v>
      </c>
      <c r="X2944" s="331"/>
      <c r="Y2944" s="331">
        <v>0</v>
      </c>
      <c r="Z2944" s="331">
        <v>1312.5990999999999</v>
      </c>
      <c r="AA2944" s="934"/>
      <c r="AB2944" s="328"/>
      <c r="AC2944" s="1084">
        <f t="shared" si="1553"/>
        <v>0</v>
      </c>
      <c r="AD2944" s="1099"/>
      <c r="AF2944" s="3389"/>
      <c r="AG2944" s="137">
        <f t="shared" si="1561"/>
        <v>1312599.0999999999</v>
      </c>
    </row>
    <row r="2945" spans="1:33" ht="28.5" x14ac:dyDescent="0.25">
      <c r="A2945" s="137">
        <v>1</v>
      </c>
      <c r="B2945" s="1042" t="s">
        <v>312</v>
      </c>
      <c r="C2945" s="435"/>
      <c r="D2945" s="4"/>
      <c r="E2945" s="221">
        <f>E2947</f>
        <v>9425.2127659574471</v>
      </c>
      <c r="F2945" s="123">
        <f>F2947</f>
        <v>1570.8510638297871</v>
      </c>
      <c r="G2945" s="183">
        <f>G2947</f>
        <v>1914.9882978723404</v>
      </c>
      <c r="H2945" s="183">
        <f>G2945/F2945*100</f>
        <v>121.90769334958689</v>
      </c>
      <c r="I2945" s="1514"/>
      <c r="J2945" s="1514"/>
      <c r="K2945" s="122"/>
      <c r="L2945" s="122"/>
      <c r="M2945" s="122"/>
      <c r="N2945" s="122"/>
      <c r="O2945" s="122"/>
      <c r="P2945" s="122"/>
      <c r="Q2945" s="331"/>
      <c r="R2945" s="331"/>
      <c r="S2945" s="328"/>
      <c r="T2945" s="331"/>
      <c r="U2945" s="777"/>
      <c r="V2945" s="331"/>
      <c r="W2945" s="331"/>
      <c r="X2945" s="331"/>
      <c r="Y2945" s="331"/>
      <c r="Z2945" s="331"/>
      <c r="AA2945" s="934"/>
      <c r="AB2945" s="328"/>
      <c r="AC2945" s="1084">
        <f t="shared" si="1553"/>
        <v>0</v>
      </c>
      <c r="AD2945" s="1099"/>
      <c r="AF2945" s="3389"/>
      <c r="AG2945" s="137">
        <f t="shared" si="1561"/>
        <v>0</v>
      </c>
    </row>
    <row r="2946" spans="1:33" s="2266" customFormat="1" x14ac:dyDescent="0.25">
      <c r="B2946" s="590"/>
      <c r="C2946" s="435"/>
      <c r="D2946" s="4"/>
      <c r="E2946" s="221"/>
      <c r="F2946" s="123"/>
      <c r="G2946" s="183"/>
      <c r="H2946" s="183"/>
      <c r="I2946" s="1514"/>
      <c r="J2946" s="1514"/>
      <c r="K2946" s="122"/>
      <c r="L2946" s="122"/>
      <c r="M2946" s="122"/>
      <c r="N2946" s="122"/>
      <c r="O2946" s="122"/>
      <c r="P2946" s="122"/>
      <c r="Q2946" s="331"/>
      <c r="R2946" s="331"/>
      <c r="S2946" s="328"/>
      <c r="T2946" s="331"/>
      <c r="U2946" s="777"/>
      <c r="V2946" s="331"/>
      <c r="W2946" s="331"/>
      <c r="X2946" s="331"/>
      <c r="Y2946" s="331"/>
      <c r="Z2946" s="331"/>
      <c r="AA2946" s="934"/>
      <c r="AB2946" s="328"/>
      <c r="AC2946" s="1084">
        <f t="shared" si="1553"/>
        <v>0</v>
      </c>
      <c r="AD2946" s="1099"/>
      <c r="AF2946" s="3389"/>
      <c r="AG2946" s="2266">
        <f t="shared" si="1561"/>
        <v>0</v>
      </c>
    </row>
    <row r="2947" spans="1:33" s="2266" customFormat="1" x14ac:dyDescent="0.25">
      <c r="B2947" s="312" t="s">
        <v>321</v>
      </c>
      <c r="C2947" s="435"/>
      <c r="D2947" s="4"/>
      <c r="E2947" s="221">
        <f>E2948/9.4</f>
        <v>9425.2127659574471</v>
      </c>
      <c r="F2947" s="123">
        <f>F2948/9.4</f>
        <v>1570.8510638297871</v>
      </c>
      <c r="G2947" s="183">
        <f>G2948/9.4</f>
        <v>1914.9882978723404</v>
      </c>
      <c r="H2947" s="183">
        <f t="shared" ref="H2947:H2960" si="1572">G2947/F2947*100</f>
        <v>121.90769334958689</v>
      </c>
      <c r="I2947" s="1514"/>
      <c r="J2947" s="1514"/>
      <c r="K2947" s="122"/>
      <c r="L2947" s="122"/>
      <c r="M2947" s="122"/>
      <c r="N2947" s="122"/>
      <c r="O2947" s="122"/>
      <c r="P2947" s="122"/>
      <c r="Q2947" s="331"/>
      <c r="R2947" s="331"/>
      <c r="S2947" s="328"/>
      <c r="T2947" s="331"/>
      <c r="U2947" s="777"/>
      <c r="V2947" s="331"/>
      <c r="W2947" s="331"/>
      <c r="X2947" s="331"/>
      <c r="Y2947" s="331"/>
      <c r="Z2947" s="331"/>
      <c r="AA2947" s="934"/>
      <c r="AB2947" s="328"/>
      <c r="AC2947" s="1084">
        <f t="shared" si="1553"/>
        <v>0</v>
      </c>
      <c r="AD2947" s="1099"/>
      <c r="AF2947" s="3389"/>
      <c r="AG2947" s="2266">
        <f t="shared" si="1561"/>
        <v>0</v>
      </c>
    </row>
    <row r="2948" spans="1:33" x14ac:dyDescent="0.25">
      <c r="A2948" s="137">
        <v>1</v>
      </c>
      <c r="B2948" s="482" t="s">
        <v>322</v>
      </c>
      <c r="C2948" s="436"/>
      <c r="D2948" s="4"/>
      <c r="E2948" s="221">
        <v>88597</v>
      </c>
      <c r="F2948" s="123">
        <f>ROUND(E2948/12*$B$4,0)</f>
        <v>14766</v>
      </c>
      <c r="G2948" s="183">
        <v>18000.89</v>
      </c>
      <c r="H2948" s="183">
        <f t="shared" si="1572"/>
        <v>121.90769334958689</v>
      </c>
      <c r="I2948" s="1514"/>
      <c r="J2948" s="1514"/>
      <c r="K2948" s="122"/>
      <c r="L2948" s="122"/>
      <c r="M2948" s="122"/>
      <c r="N2948" s="122"/>
      <c r="O2948" s="122"/>
      <c r="P2948" s="122"/>
      <c r="Q2948" s="331"/>
      <c r="R2948" s="331"/>
      <c r="S2948" s="328"/>
      <c r="T2948" s="331"/>
      <c r="U2948" s="777"/>
      <c r="V2948" s="331"/>
      <c r="W2948" s="331"/>
      <c r="X2948" s="331"/>
      <c r="Y2948" s="331"/>
      <c r="Z2948" s="331"/>
      <c r="AA2948" s="934"/>
      <c r="AB2948" s="328"/>
      <c r="AC2948" s="1084">
        <f t="shared" si="1553"/>
        <v>0</v>
      </c>
      <c r="AD2948" s="1099"/>
      <c r="AF2948" s="3389"/>
      <c r="AG2948" s="137">
        <f t="shared" si="1561"/>
        <v>0</v>
      </c>
    </row>
    <row r="2949" spans="1:33" x14ac:dyDescent="0.25">
      <c r="A2949" s="137">
        <v>1</v>
      </c>
      <c r="B2949" s="513" t="s">
        <v>217</v>
      </c>
      <c r="C2949" s="1643"/>
      <c r="D2949" s="4"/>
      <c r="E2949" s="221">
        <f>SUM(E2950:E2954)</f>
        <v>4460</v>
      </c>
      <c r="F2949" s="123">
        <f>SUM(F2950:F2954)</f>
        <v>744</v>
      </c>
      <c r="G2949" s="183">
        <f>SUM(G2950:G2954)</f>
        <v>601</v>
      </c>
      <c r="H2949" s="183">
        <f t="shared" si="1572"/>
        <v>80.77956989247312</v>
      </c>
      <c r="I2949" s="1514"/>
      <c r="J2949" s="1514"/>
      <c r="K2949" s="122"/>
      <c r="L2949" s="122"/>
      <c r="M2949" s="122"/>
      <c r="N2949" s="122"/>
      <c r="O2949" s="122"/>
      <c r="P2949" s="122"/>
      <c r="Q2949" s="331">
        <v>6591.1602000000003</v>
      </c>
      <c r="R2949" s="331">
        <v>6591.1602000000003</v>
      </c>
      <c r="S2949" s="862">
        <f>Q2949/12*$B$4+(R2949-Q2949)/11*1</f>
        <v>1098.5267000000001</v>
      </c>
      <c r="T2949" s="331">
        <f>Z2949-Y2949-V2949</f>
        <v>681.20716999999991</v>
      </c>
      <c r="U2949" s="777"/>
      <c r="V2949" s="331"/>
      <c r="W2949" s="331">
        <f>T2949-S2949</f>
        <v>-417.31953000000021</v>
      </c>
      <c r="X2949" s="331"/>
      <c r="Y2949" s="331">
        <v>0</v>
      </c>
      <c r="Z2949" s="331">
        <v>681.20716999999991</v>
      </c>
      <c r="AA2949" s="934"/>
      <c r="AB2949" s="328"/>
      <c r="AC2949" s="1084">
        <f t="shared" si="1553"/>
        <v>0</v>
      </c>
      <c r="AD2949" s="1099"/>
      <c r="AF2949" s="3389"/>
      <c r="AG2949" s="137">
        <f t="shared" si="1561"/>
        <v>681207.16999999993</v>
      </c>
    </row>
    <row r="2950" spans="1:33" x14ac:dyDescent="0.25">
      <c r="A2950" s="137">
        <v>1</v>
      </c>
      <c r="B2950" s="179" t="s">
        <v>65</v>
      </c>
      <c r="C2950" s="435"/>
      <c r="D2950" s="4"/>
      <c r="E2950" s="221">
        <v>1000</v>
      </c>
      <c r="F2950" s="183">
        <f t="shared" ref="F2950" si="1573">ROUND(E2950/12*$B$4,0)</f>
        <v>167</v>
      </c>
      <c r="G2950" s="183">
        <v>93</v>
      </c>
      <c r="H2950" s="183">
        <f t="shared" si="1572"/>
        <v>55.688622754491014</v>
      </c>
      <c r="I2950" s="1514"/>
      <c r="J2950" s="1514"/>
      <c r="K2950" s="122"/>
      <c r="L2950" s="122"/>
      <c r="M2950" s="122"/>
      <c r="N2950" s="122"/>
      <c r="O2950" s="122"/>
      <c r="P2950" s="122"/>
      <c r="Q2950" s="331"/>
      <c r="R2950" s="331"/>
      <c r="S2950" s="328"/>
      <c r="T2950" s="331"/>
      <c r="U2950" s="777"/>
      <c r="V2950" s="331"/>
      <c r="W2950" s="331"/>
      <c r="X2950" s="331"/>
      <c r="Y2950" s="331"/>
      <c r="Z2950" s="331"/>
      <c r="AA2950" s="934"/>
      <c r="AB2950" s="328"/>
      <c r="AC2950" s="1084">
        <f t="shared" si="1553"/>
        <v>0</v>
      </c>
      <c r="AD2950" s="1099"/>
      <c r="AF2950" s="3389"/>
      <c r="AG2950" s="137">
        <f t="shared" si="1561"/>
        <v>0</v>
      </c>
    </row>
    <row r="2951" spans="1:33" ht="30" x14ac:dyDescent="0.25">
      <c r="A2951" s="137">
        <v>1</v>
      </c>
      <c r="B2951" s="1" t="s">
        <v>279</v>
      </c>
      <c r="C2951" s="435"/>
      <c r="D2951" s="4"/>
      <c r="E2951" s="221">
        <v>160</v>
      </c>
      <c r="F2951" s="123">
        <f>ROUND(E2951/12*$B$4,0)</f>
        <v>27</v>
      </c>
      <c r="G2951" s="183">
        <v>5</v>
      </c>
      <c r="H2951" s="183">
        <f t="shared" si="1572"/>
        <v>18.518518518518519</v>
      </c>
      <c r="I2951" s="1514"/>
      <c r="J2951" s="1514"/>
      <c r="K2951" s="122"/>
      <c r="L2951" s="122"/>
      <c r="M2951" s="122"/>
      <c r="N2951" s="122"/>
      <c r="O2951" s="122"/>
      <c r="P2951" s="122"/>
      <c r="Q2951" s="331"/>
      <c r="R2951" s="331"/>
      <c r="S2951" s="328"/>
      <c r="T2951" s="331"/>
      <c r="U2951" s="777"/>
      <c r="V2951" s="331"/>
      <c r="W2951" s="331"/>
      <c r="X2951" s="331"/>
      <c r="Y2951" s="331"/>
      <c r="Z2951" s="331"/>
      <c r="AA2951" s="934"/>
      <c r="AB2951" s="328"/>
      <c r="AC2951" s="1084">
        <f t="shared" si="1553"/>
        <v>0</v>
      </c>
      <c r="AD2951" s="1099"/>
      <c r="AF2951" s="3389"/>
      <c r="AG2951" s="137">
        <f t="shared" si="1561"/>
        <v>0</v>
      </c>
    </row>
    <row r="2952" spans="1:33" ht="30" x14ac:dyDescent="0.25">
      <c r="A2952" s="137">
        <v>1</v>
      </c>
      <c r="B2952" s="1" t="s">
        <v>259</v>
      </c>
      <c r="C2952" s="435"/>
      <c r="D2952" s="4"/>
      <c r="E2952" s="221">
        <v>800</v>
      </c>
      <c r="F2952" s="123">
        <f t="shared" ref="F2952:F2954" si="1574">ROUND(E2952/12*$B$4,0)</f>
        <v>133</v>
      </c>
      <c r="G2952" s="183">
        <v>130</v>
      </c>
      <c r="H2952" s="183">
        <f t="shared" si="1572"/>
        <v>97.744360902255636</v>
      </c>
      <c r="I2952" s="1514"/>
      <c r="J2952" s="1514"/>
      <c r="K2952" s="122"/>
      <c r="L2952" s="122"/>
      <c r="M2952" s="122"/>
      <c r="N2952" s="122"/>
      <c r="O2952" s="122"/>
      <c r="P2952" s="122"/>
      <c r="Q2952" s="331"/>
      <c r="R2952" s="331"/>
      <c r="S2952" s="328"/>
      <c r="T2952" s="331"/>
      <c r="U2952" s="777"/>
      <c r="V2952" s="331"/>
      <c r="W2952" s="331"/>
      <c r="X2952" s="331"/>
      <c r="Y2952" s="331"/>
      <c r="Z2952" s="331"/>
      <c r="AA2952" s="934"/>
      <c r="AB2952" s="328"/>
      <c r="AC2952" s="1084">
        <f t="shared" ref="AC2952:AC2983" si="1575">T2952-S2952-W2952</f>
        <v>0</v>
      </c>
      <c r="AD2952" s="1099"/>
      <c r="AF2952" s="3389"/>
      <c r="AG2952" s="137">
        <f t="shared" si="1561"/>
        <v>0</v>
      </c>
    </row>
    <row r="2953" spans="1:33" ht="30" x14ac:dyDescent="0.25">
      <c r="B2953" s="1" t="s">
        <v>264</v>
      </c>
      <c r="C2953" s="435"/>
      <c r="D2953" s="4"/>
      <c r="E2953" s="221">
        <v>1500</v>
      </c>
      <c r="F2953" s="183">
        <f t="shared" si="1574"/>
        <v>250</v>
      </c>
      <c r="G2953" s="183">
        <v>201</v>
      </c>
      <c r="H2953" s="183">
        <f t="shared" si="1572"/>
        <v>80.400000000000006</v>
      </c>
      <c r="I2953" s="1514"/>
      <c r="J2953" s="1514"/>
      <c r="K2953" s="122"/>
      <c r="L2953" s="122"/>
      <c r="M2953" s="122"/>
      <c r="N2953" s="122"/>
      <c r="O2953" s="122"/>
      <c r="P2953" s="122"/>
      <c r="Q2953" s="331"/>
      <c r="R2953" s="331"/>
      <c r="S2953" s="328"/>
      <c r="T2953" s="331"/>
      <c r="U2953" s="777"/>
      <c r="V2953" s="331"/>
      <c r="W2953" s="331"/>
      <c r="X2953" s="331"/>
      <c r="Y2953" s="331"/>
      <c r="Z2953" s="331"/>
      <c r="AA2953" s="934"/>
      <c r="AB2953" s="328"/>
      <c r="AC2953" s="1084">
        <f t="shared" si="1575"/>
        <v>0</v>
      </c>
      <c r="AD2953" s="1099"/>
      <c r="AF2953" s="3389"/>
      <c r="AG2953" s="137">
        <f t="shared" si="1561"/>
        <v>0</v>
      </c>
    </row>
    <row r="2954" spans="1:33" ht="30" x14ac:dyDescent="0.25">
      <c r="A2954" s="137">
        <v>1</v>
      </c>
      <c r="B2954" s="1" t="s">
        <v>280</v>
      </c>
      <c r="C2954" s="435"/>
      <c r="D2954" s="4"/>
      <c r="E2954" s="221">
        <v>1000</v>
      </c>
      <c r="F2954" s="123">
        <f t="shared" si="1574"/>
        <v>167</v>
      </c>
      <c r="G2954" s="183">
        <v>172</v>
      </c>
      <c r="H2954" s="183">
        <f t="shared" si="1572"/>
        <v>102.9940119760479</v>
      </c>
      <c r="I2954" s="1514"/>
      <c r="J2954" s="1514"/>
      <c r="K2954" s="122"/>
      <c r="L2954" s="122"/>
      <c r="M2954" s="122"/>
      <c r="N2954" s="122"/>
      <c r="O2954" s="122"/>
      <c r="P2954" s="122"/>
      <c r="Q2954" s="331"/>
      <c r="R2954" s="331"/>
      <c r="S2954" s="328"/>
      <c r="T2954" s="331"/>
      <c r="U2954" s="777"/>
      <c r="V2954" s="331"/>
      <c r="W2954" s="331"/>
      <c r="X2954" s="331"/>
      <c r="Y2954" s="331"/>
      <c r="Z2954" s="331"/>
      <c r="AA2954" s="934"/>
      <c r="AB2954" s="328"/>
      <c r="AC2954" s="1084">
        <f t="shared" si="1575"/>
        <v>0</v>
      </c>
      <c r="AD2954" s="1099"/>
      <c r="AF2954" s="3389"/>
      <c r="AG2954" s="137">
        <f t="shared" si="1561"/>
        <v>0</v>
      </c>
    </row>
    <row r="2955" spans="1:33" s="2266" customFormat="1" ht="86.25" x14ac:dyDescent="0.25">
      <c r="B2955" s="475" t="s">
        <v>518</v>
      </c>
      <c r="C2955" s="435"/>
      <c r="D2955" s="4"/>
      <c r="E2955" s="3185">
        <f>E2916</f>
        <v>11407</v>
      </c>
      <c r="F2955" s="3185">
        <f>F2916</f>
        <v>1901</v>
      </c>
      <c r="G2955" s="3185">
        <f>G2916</f>
        <v>1689</v>
      </c>
      <c r="H2955" s="183">
        <f t="shared" si="1572"/>
        <v>88.847974750131513</v>
      </c>
      <c r="I2955" s="1514"/>
      <c r="J2955" s="1514"/>
      <c r="K2955" s="122"/>
      <c r="L2955" s="122"/>
      <c r="M2955" s="122"/>
      <c r="N2955" s="122"/>
      <c r="O2955" s="122"/>
      <c r="P2955" s="122"/>
      <c r="Q2955" s="331">
        <f>Q2916</f>
        <v>35640.513859999999</v>
      </c>
      <c r="R2955" s="331">
        <f>R2916</f>
        <v>35640.513859999999</v>
      </c>
      <c r="S2955" s="328">
        <f t="shared" ref="S2955:Z2955" si="1576">S2916</f>
        <v>5940.0856433333329</v>
      </c>
      <c r="T2955" s="331">
        <f t="shared" si="1576"/>
        <v>5357.2902599999998</v>
      </c>
      <c r="U2955" s="777">
        <f t="shared" si="1576"/>
        <v>0</v>
      </c>
      <c r="V2955" s="331">
        <f t="shared" si="1576"/>
        <v>0</v>
      </c>
      <c r="W2955" s="331">
        <f t="shared" si="1576"/>
        <v>-582.79538333333312</v>
      </c>
      <c r="X2955" s="331">
        <f t="shared" si="1576"/>
        <v>0</v>
      </c>
      <c r="Y2955" s="331">
        <f t="shared" si="1576"/>
        <v>0</v>
      </c>
      <c r="Z2955" s="331">
        <f t="shared" si="1576"/>
        <v>5357.2902599999998</v>
      </c>
      <c r="AA2955" s="934"/>
      <c r="AB2955" s="328"/>
      <c r="AC2955" s="1084">
        <f t="shared" si="1575"/>
        <v>0</v>
      </c>
      <c r="AD2955" s="1099"/>
      <c r="AF2955" s="3389"/>
      <c r="AG2955" s="2266">
        <f t="shared" si="1561"/>
        <v>5357290.26</v>
      </c>
    </row>
    <row r="2956" spans="1:33" x14ac:dyDescent="0.25">
      <c r="A2956" s="137">
        <v>1</v>
      </c>
      <c r="B2956" s="475" t="s">
        <v>260</v>
      </c>
      <c r="C2956" s="1700"/>
      <c r="D2956" s="525"/>
      <c r="E2956" s="3185">
        <f>E2935+E2902</f>
        <v>95855.8</v>
      </c>
      <c r="F2956" s="3185">
        <f>F2935+F2902</f>
        <v>15975.75</v>
      </c>
      <c r="G2956" s="3185">
        <f>G2935+G2902</f>
        <v>12123</v>
      </c>
      <c r="H2956" s="750">
        <f t="shared" si="1572"/>
        <v>75.883761325759352</v>
      </c>
      <c r="I2956" s="1514"/>
      <c r="J2956" s="1514"/>
      <c r="K2956" s="122"/>
      <c r="L2956" s="122"/>
      <c r="M2956" s="122"/>
      <c r="N2956" s="122"/>
      <c r="O2956" s="122"/>
      <c r="P2956" s="122"/>
      <c r="Q2956" s="331"/>
      <c r="R2956" s="331"/>
      <c r="S2956" s="328"/>
      <c r="T2956" s="331"/>
      <c r="U2956" s="777"/>
      <c r="V2956" s="331"/>
      <c r="W2956" s="331"/>
      <c r="X2956" s="331"/>
      <c r="Y2956" s="331"/>
      <c r="Z2956" s="331"/>
      <c r="AA2956" s="938"/>
      <c r="AB2956" s="328"/>
      <c r="AC2956" s="1084">
        <f t="shared" si="1575"/>
        <v>0</v>
      </c>
      <c r="AD2956" s="1099"/>
      <c r="AF2956" s="3389"/>
      <c r="AG2956" s="137">
        <f t="shared" si="1561"/>
        <v>0</v>
      </c>
    </row>
    <row r="2957" spans="1:33" ht="29.25" x14ac:dyDescent="0.25">
      <c r="A2957" s="137">
        <v>1</v>
      </c>
      <c r="B2957" s="475" t="s">
        <v>274</v>
      </c>
      <c r="C2957" s="1700"/>
      <c r="D2957" s="525"/>
      <c r="E2957" s="3185">
        <f>E2920</f>
        <v>32361</v>
      </c>
      <c r="F2957" s="3185">
        <f>F2920</f>
        <v>5395</v>
      </c>
      <c r="G2957" s="3185">
        <f>G2920</f>
        <v>4382</v>
      </c>
      <c r="H2957" s="750">
        <f t="shared" si="1572"/>
        <v>81.223354958294721</v>
      </c>
      <c r="I2957" s="1514"/>
      <c r="J2957" s="1514"/>
      <c r="K2957" s="122"/>
      <c r="L2957" s="122"/>
      <c r="M2957" s="122"/>
      <c r="N2957" s="122"/>
      <c r="O2957" s="122"/>
      <c r="P2957" s="122"/>
      <c r="Q2957" s="331"/>
      <c r="R2957" s="331"/>
      <c r="S2957" s="328"/>
      <c r="T2957" s="331"/>
      <c r="U2957" s="777">
        <f t="shared" ref="U2957" si="1577">U2944+U2920</f>
        <v>0</v>
      </c>
      <c r="V2957" s="331"/>
      <c r="W2957" s="331"/>
      <c r="X2957" s="331"/>
      <c r="Y2957" s="331"/>
      <c r="Z2957" s="331"/>
      <c r="AA2957" s="938"/>
      <c r="AB2957" s="328"/>
      <c r="AC2957" s="1084">
        <f t="shared" si="1575"/>
        <v>0</v>
      </c>
      <c r="AD2957" s="1099"/>
      <c r="AF2957" s="3389"/>
      <c r="AG2957" s="137">
        <f t="shared" si="1561"/>
        <v>0</v>
      </c>
    </row>
    <row r="2958" spans="1:33" ht="29.25" x14ac:dyDescent="0.25">
      <c r="A2958" s="137">
        <v>1</v>
      </c>
      <c r="B2958" s="512" t="s">
        <v>261</v>
      </c>
      <c r="C2958" s="1700"/>
      <c r="D2958" s="525"/>
      <c r="E2958" s="3185">
        <f>E2945+E2908</f>
        <v>84091.212765957447</v>
      </c>
      <c r="F2958" s="3185">
        <f>F2945+F2908</f>
        <v>14014.851063829787</v>
      </c>
      <c r="G2958" s="3185">
        <f>G2945+G2908</f>
        <v>11000.98829787234</v>
      </c>
      <c r="H2958" s="750">
        <f t="shared" si="1572"/>
        <v>78.49522087512031</v>
      </c>
      <c r="I2958" s="1514"/>
      <c r="J2958" s="1514"/>
      <c r="K2958" s="122"/>
      <c r="L2958" s="122"/>
      <c r="M2958" s="122"/>
      <c r="N2958" s="122"/>
      <c r="O2958" s="122"/>
      <c r="P2958" s="122"/>
      <c r="Q2958" s="331"/>
      <c r="R2958" s="331"/>
      <c r="S2958" s="328"/>
      <c r="T2958" s="331"/>
      <c r="U2958" s="777"/>
      <c r="V2958" s="331"/>
      <c r="W2958" s="331"/>
      <c r="X2958" s="331"/>
      <c r="Y2958" s="331"/>
      <c r="Z2958" s="331"/>
      <c r="AA2958" s="938"/>
      <c r="AB2958" s="328"/>
      <c r="AC2958" s="1084">
        <f t="shared" si="1575"/>
        <v>0</v>
      </c>
      <c r="AD2958" s="1099"/>
      <c r="AF2958" s="3389"/>
      <c r="AG2958" s="137">
        <f t="shared" si="1561"/>
        <v>0</v>
      </c>
    </row>
    <row r="2959" spans="1:33" ht="29.25" x14ac:dyDescent="0.25">
      <c r="A2959" s="137">
        <v>1</v>
      </c>
      <c r="B2959" s="475" t="s">
        <v>262</v>
      </c>
      <c r="C2959" s="1700"/>
      <c r="D2959" s="525"/>
      <c r="E2959" s="3185">
        <f>E2912+E2914</f>
        <v>28800</v>
      </c>
      <c r="F2959" s="3185">
        <f t="shared" ref="F2959:G2959" si="1578">F2912+F2914</f>
        <v>4800</v>
      </c>
      <c r="G2959" s="3185">
        <f t="shared" si="1578"/>
        <v>6319</v>
      </c>
      <c r="H2959" s="750">
        <f t="shared" si="1572"/>
        <v>131.64583333333331</v>
      </c>
      <c r="I2959" s="1514"/>
      <c r="J2959" s="1514"/>
      <c r="K2959" s="122"/>
      <c r="L2959" s="122"/>
      <c r="M2959" s="122"/>
      <c r="N2959" s="122"/>
      <c r="O2959" s="122"/>
      <c r="P2959" s="122"/>
      <c r="Q2959" s="331"/>
      <c r="R2959" s="331"/>
      <c r="S2959" s="862"/>
      <c r="T2959" s="331"/>
      <c r="U2959" s="777"/>
      <c r="V2959" s="331"/>
      <c r="W2959" s="331"/>
      <c r="X2959" s="331"/>
      <c r="Y2959" s="331"/>
      <c r="Z2959" s="331"/>
      <c r="AA2959" s="938"/>
      <c r="AB2959" s="328"/>
      <c r="AC2959" s="1084">
        <f t="shared" si="1575"/>
        <v>0</v>
      </c>
      <c r="AD2959" s="1099"/>
      <c r="AF2959" s="3389"/>
      <c r="AG2959" s="137">
        <f t="shared" si="1561"/>
        <v>0</v>
      </c>
    </row>
    <row r="2960" spans="1:33" x14ac:dyDescent="0.25">
      <c r="A2960" s="137">
        <v>1</v>
      </c>
      <c r="B2960" s="476" t="s">
        <v>134</v>
      </c>
      <c r="C2960" s="1700"/>
      <c r="D2960" s="525"/>
      <c r="E2960" s="3185">
        <f>E2956+E2957+E2959+E2908*2.6+E2948/4.2+E2955*2.6</f>
        <v>401901.12380952382</v>
      </c>
      <c r="F2960" s="3185">
        <f>F2956+F2957+F2959+F2908*2.6+F2948/4.2+F2955*2.6</f>
        <v>66983.46428571429</v>
      </c>
      <c r="G2960" s="3185">
        <f>G2956+G2957+G2959+G2908*2.6+G2948/4.2+G2955*2.6</f>
        <v>55124.926190476195</v>
      </c>
      <c r="H2960" s="750">
        <f t="shared" si="1572"/>
        <v>82.296320111697781</v>
      </c>
      <c r="I2960" s="1514"/>
      <c r="J2960" s="1514"/>
      <c r="K2960" s="122"/>
      <c r="L2960" s="122"/>
      <c r="M2960" s="122"/>
      <c r="N2960" s="122"/>
      <c r="O2960" s="122"/>
      <c r="P2960" s="122"/>
      <c r="Q2960" s="331">
        <f>SUM(Q2959,Q2949,Q2944,Q2935,Q2920,Q2916,Q2901,Q2900)</f>
        <v>434383.24390556524</v>
      </c>
      <c r="R2960" s="331">
        <f>SUM(R2959,R2949,R2944,R2935,R2920,R2916,R2901,R2900)</f>
        <v>434383.24390556524</v>
      </c>
      <c r="S2960" s="328">
        <f t="shared" ref="S2960:Z2960" si="1579">SUM(S2959,S2949,S2944,S2935,S2920,S2916,S2901,S2900)</f>
        <v>72397.207317594206</v>
      </c>
      <c r="T2960" s="331">
        <f t="shared" si="1579"/>
        <v>65767.181069999991</v>
      </c>
      <c r="U2960" s="777">
        <f t="shared" si="1579"/>
        <v>0</v>
      </c>
      <c r="V2960" s="331">
        <f t="shared" si="1579"/>
        <v>-1.1779999999999999</v>
      </c>
      <c r="W2960" s="331">
        <f t="shared" si="1579"/>
        <v>-6630.0262475942081</v>
      </c>
      <c r="X2960" s="331">
        <f t="shared" si="1579"/>
        <v>0</v>
      </c>
      <c r="Y2960" s="331">
        <f t="shared" si="1579"/>
        <v>-9.3692700000000002</v>
      </c>
      <c r="Z2960" s="331">
        <f t="shared" si="1579"/>
        <v>65756.633799999996</v>
      </c>
      <c r="AA2960" s="938"/>
      <c r="AB2960" s="328"/>
      <c r="AC2960" s="1084">
        <f t="shared" si="1575"/>
        <v>0</v>
      </c>
      <c r="AD2960" s="1099"/>
      <c r="AF2960" s="3389"/>
      <c r="AG2960" s="137">
        <f t="shared" si="1561"/>
        <v>65756633.799999997</v>
      </c>
    </row>
    <row r="2961" spans="1:33" x14ac:dyDescent="0.25">
      <c r="A2961" s="137">
        <v>1</v>
      </c>
      <c r="B2961" s="2" t="s">
        <v>28</v>
      </c>
      <c r="C2961" s="448"/>
      <c r="D2961" s="2"/>
      <c r="E2961" s="3185"/>
      <c r="F2961" s="3185"/>
      <c r="G2961" s="3185"/>
      <c r="H2961" s="142"/>
      <c r="I2961" s="2065"/>
      <c r="J2961" s="2065"/>
      <c r="K2961" s="122"/>
      <c r="L2961" s="122"/>
      <c r="M2961" s="122"/>
      <c r="N2961" s="122"/>
      <c r="O2961" s="122"/>
      <c r="P2961" s="122"/>
      <c r="Q2961" s="331"/>
      <c r="R2961" s="331"/>
      <c r="S2961" s="328"/>
      <c r="T2961" s="331"/>
      <c r="U2961" s="777"/>
      <c r="V2961" s="331"/>
      <c r="W2961" s="331"/>
      <c r="X2961" s="331"/>
      <c r="Y2961" s="331"/>
      <c r="Z2961" s="331"/>
      <c r="AA2961" s="931"/>
      <c r="AB2961" s="328"/>
      <c r="AC2961" s="1084">
        <f t="shared" si="1575"/>
        <v>0</v>
      </c>
      <c r="AD2961" s="1099"/>
      <c r="AF2961" s="3389"/>
      <c r="AG2961" s="137">
        <f t="shared" si="1561"/>
        <v>0</v>
      </c>
    </row>
    <row r="2962" spans="1:33" x14ac:dyDescent="0.25">
      <c r="A2962" s="137">
        <v>1</v>
      </c>
      <c r="B2962" s="1036" t="s">
        <v>23</v>
      </c>
      <c r="C2962" s="436"/>
      <c r="D2962" s="187">
        <v>300</v>
      </c>
      <c r="E2962" s="221">
        <v>62</v>
      </c>
      <c r="F2962" s="123">
        <f t="shared" ref="F2962:F2966" si="1580">ROUND(E2962/12*$B$4,0)</f>
        <v>10</v>
      </c>
      <c r="G2962" s="123">
        <v>12</v>
      </c>
      <c r="H2962" s="123">
        <f t="shared" ref="H2962:H2967" si="1581">G2962/F2962*100</f>
        <v>120</v>
      </c>
      <c r="I2962" s="831">
        <v>6.3</v>
      </c>
      <c r="J2962" s="152">
        <f t="shared" ref="J2962:J2967" si="1582">M2962/G2962</f>
        <v>6.333333333333333</v>
      </c>
      <c r="K2962" s="153">
        <f>ROUND(E2962*I2962,0)</f>
        <v>391</v>
      </c>
      <c r="L2962" s="153">
        <f t="shared" ref="L2962:L2966" si="1583">ROUND(K2962/12*$B$4,0)</f>
        <v>65</v>
      </c>
      <c r="M2962" s="153">
        <v>76</v>
      </c>
      <c r="N2962" s="153">
        <f t="shared" ref="N2962:N2967" si="1584">M2962/L2962*100</f>
        <v>116.92307692307693</v>
      </c>
      <c r="O2962" s="153">
        <f>ROUND(K2962/D2962,0)</f>
        <v>1</v>
      </c>
      <c r="P2962" s="153">
        <f t="shared" ref="P2962:P2967" si="1585">M2962/$B$4*12/O2962</f>
        <v>456</v>
      </c>
      <c r="Q2962" s="331"/>
      <c r="R2962" s="331"/>
      <c r="S2962" s="328"/>
      <c r="T2962" s="331"/>
      <c r="U2962" s="777"/>
      <c r="V2962" s="331"/>
      <c r="W2962" s="331"/>
      <c r="X2962" s="331"/>
      <c r="Y2962" s="331"/>
      <c r="Z2962" s="331"/>
      <c r="AA2962" s="950"/>
      <c r="AB2962" s="328"/>
      <c r="AC2962" s="1084">
        <f t="shared" si="1575"/>
        <v>0</v>
      </c>
      <c r="AD2962" s="1099"/>
      <c r="AF2962" s="3389"/>
      <c r="AG2962" s="137">
        <f t="shared" si="1561"/>
        <v>0</v>
      </c>
    </row>
    <row r="2963" spans="1:33" x14ac:dyDescent="0.25">
      <c r="A2963" s="137">
        <v>1</v>
      </c>
      <c r="B2963" s="1036" t="s">
        <v>9</v>
      </c>
      <c r="C2963" s="436"/>
      <c r="D2963" s="187">
        <v>300</v>
      </c>
      <c r="E2963" s="221">
        <v>130</v>
      </c>
      <c r="F2963" s="123">
        <f t="shared" si="1580"/>
        <v>22</v>
      </c>
      <c r="G2963" s="123">
        <v>0</v>
      </c>
      <c r="H2963" s="123">
        <f t="shared" si="1581"/>
        <v>0</v>
      </c>
      <c r="I2963" s="831">
        <v>10</v>
      </c>
      <c r="J2963" s="152" t="e">
        <f t="shared" si="1582"/>
        <v>#DIV/0!</v>
      </c>
      <c r="K2963" s="153">
        <f>ROUND(E2963*I2963,0)</f>
        <v>1300</v>
      </c>
      <c r="L2963" s="153">
        <f t="shared" si="1583"/>
        <v>217</v>
      </c>
      <c r="M2963" s="153"/>
      <c r="N2963" s="153">
        <f t="shared" si="1584"/>
        <v>0</v>
      </c>
      <c r="O2963" s="153">
        <f>ROUND(K2963/D2963,0)</f>
        <v>4</v>
      </c>
      <c r="P2963" s="153">
        <f t="shared" si="1585"/>
        <v>0</v>
      </c>
      <c r="Q2963" s="331"/>
      <c r="R2963" s="331"/>
      <c r="S2963" s="328"/>
      <c r="T2963" s="331"/>
      <c r="U2963" s="777"/>
      <c r="V2963" s="331"/>
      <c r="W2963" s="331"/>
      <c r="X2963" s="331"/>
      <c r="Y2963" s="331"/>
      <c r="Z2963" s="331"/>
      <c r="AA2963" s="950"/>
      <c r="AB2963" s="328"/>
      <c r="AC2963" s="1084">
        <f t="shared" si="1575"/>
        <v>0</v>
      </c>
      <c r="AD2963" s="1099"/>
      <c r="AF2963" s="3389"/>
      <c r="AG2963" s="137">
        <f t="shared" si="1561"/>
        <v>0</v>
      </c>
    </row>
    <row r="2964" spans="1:33" x14ac:dyDescent="0.25">
      <c r="A2964" s="137">
        <v>1</v>
      </c>
      <c r="B2964" s="1036" t="s">
        <v>64</v>
      </c>
      <c r="C2964" s="436"/>
      <c r="D2964" s="187">
        <v>300</v>
      </c>
      <c r="E2964" s="221">
        <v>569</v>
      </c>
      <c r="F2964" s="123">
        <f t="shared" si="1580"/>
        <v>95</v>
      </c>
      <c r="G2964" s="123">
        <v>81</v>
      </c>
      <c r="H2964" s="123">
        <f t="shared" si="1581"/>
        <v>85.263157894736835</v>
      </c>
      <c r="I2964" s="831">
        <v>10</v>
      </c>
      <c r="J2964" s="152">
        <f t="shared" si="1582"/>
        <v>8.9135802469135808</v>
      </c>
      <c r="K2964" s="153">
        <f>ROUND(E2964*I2964,0)</f>
        <v>5690</v>
      </c>
      <c r="L2964" s="153">
        <f t="shared" si="1583"/>
        <v>948</v>
      </c>
      <c r="M2964" s="153">
        <v>722</v>
      </c>
      <c r="N2964" s="153">
        <f t="shared" si="1584"/>
        <v>76.160337552742618</v>
      </c>
      <c r="O2964" s="153">
        <f>ROUND(K2964/D2964,0)</f>
        <v>19</v>
      </c>
      <c r="P2964" s="153">
        <f t="shared" si="1585"/>
        <v>228</v>
      </c>
      <c r="Q2964" s="331"/>
      <c r="R2964" s="331"/>
      <c r="S2964" s="328"/>
      <c r="T2964" s="331"/>
      <c r="U2964" s="777"/>
      <c r="V2964" s="331"/>
      <c r="W2964" s="331"/>
      <c r="X2964" s="331"/>
      <c r="Y2964" s="331"/>
      <c r="Z2964" s="331"/>
      <c r="AA2964" s="950"/>
      <c r="AB2964" s="328"/>
      <c r="AC2964" s="1084">
        <f t="shared" si="1575"/>
        <v>0</v>
      </c>
      <c r="AD2964" s="1099"/>
      <c r="AF2964" s="3389"/>
      <c r="AG2964" s="137">
        <f t="shared" si="1561"/>
        <v>0</v>
      </c>
    </row>
    <row r="2965" spans="1:33" x14ac:dyDescent="0.25">
      <c r="A2965" s="137">
        <v>1</v>
      </c>
      <c r="B2965" s="1036" t="s">
        <v>10</v>
      </c>
      <c r="C2965" s="436"/>
      <c r="D2965" s="187">
        <v>300</v>
      </c>
      <c r="E2965" s="221">
        <v>473</v>
      </c>
      <c r="F2965" s="123">
        <f t="shared" si="1580"/>
        <v>79</v>
      </c>
      <c r="G2965" s="123">
        <v>92</v>
      </c>
      <c r="H2965" s="123">
        <f t="shared" si="1581"/>
        <v>116.45569620253164</v>
      </c>
      <c r="I2965" s="831">
        <v>10.7</v>
      </c>
      <c r="J2965" s="152">
        <f t="shared" si="1582"/>
        <v>10.141304347826088</v>
      </c>
      <c r="K2965" s="153">
        <f>ROUND(E2965*I2965,0)</f>
        <v>5061</v>
      </c>
      <c r="L2965" s="153">
        <f t="shared" si="1583"/>
        <v>844</v>
      </c>
      <c r="M2965" s="153">
        <v>933</v>
      </c>
      <c r="N2965" s="153">
        <f t="shared" si="1584"/>
        <v>110.54502369668246</v>
      </c>
      <c r="O2965" s="153">
        <f>ROUND(K2965/D2965,0)</f>
        <v>17</v>
      </c>
      <c r="P2965" s="153">
        <f t="shared" si="1585"/>
        <v>329.29411764705884</v>
      </c>
      <c r="Q2965" s="331"/>
      <c r="R2965" s="331"/>
      <c r="S2965" s="328"/>
      <c r="T2965" s="331"/>
      <c r="U2965" s="777"/>
      <c r="V2965" s="331"/>
      <c r="W2965" s="331"/>
      <c r="X2965" s="331"/>
      <c r="Y2965" s="331"/>
      <c r="Z2965" s="331"/>
      <c r="AA2965" s="950"/>
      <c r="AB2965" s="328"/>
      <c r="AC2965" s="1084">
        <f t="shared" si="1575"/>
        <v>0</v>
      </c>
      <c r="AD2965" s="1099"/>
      <c r="AF2965" s="3389"/>
      <c r="AG2965" s="137">
        <f t="shared" si="1561"/>
        <v>0</v>
      </c>
    </row>
    <row r="2966" spans="1:33" x14ac:dyDescent="0.25">
      <c r="A2966" s="137">
        <v>1</v>
      </c>
      <c r="B2966" s="1036" t="s">
        <v>6</v>
      </c>
      <c r="C2966" s="436"/>
      <c r="D2966" s="187">
        <v>300</v>
      </c>
      <c r="E2966" s="221">
        <v>251</v>
      </c>
      <c r="F2966" s="123">
        <f t="shared" si="1580"/>
        <v>42</v>
      </c>
      <c r="G2966" s="123">
        <v>40</v>
      </c>
      <c r="H2966" s="123">
        <f t="shared" si="1581"/>
        <v>95.238095238095227</v>
      </c>
      <c r="I2966" s="831">
        <v>8.5</v>
      </c>
      <c r="J2966" s="152">
        <f t="shared" si="1582"/>
        <v>8.5500000000000007</v>
      </c>
      <c r="K2966" s="153">
        <f>ROUND(E2966*I2966,0)</f>
        <v>2134</v>
      </c>
      <c r="L2966" s="153">
        <f t="shared" si="1583"/>
        <v>356</v>
      </c>
      <c r="M2966" s="153">
        <v>342</v>
      </c>
      <c r="N2966" s="153">
        <f t="shared" si="1584"/>
        <v>96.067415730337075</v>
      </c>
      <c r="O2966" s="153">
        <f>ROUND(K2966/D2966,0)</f>
        <v>7</v>
      </c>
      <c r="P2966" s="153">
        <f t="shared" si="1585"/>
        <v>293.14285714285717</v>
      </c>
      <c r="Q2966" s="331"/>
      <c r="R2966" s="331"/>
      <c r="S2966" s="328"/>
      <c r="T2966" s="331"/>
      <c r="U2966" s="777"/>
      <c r="V2966" s="331"/>
      <c r="W2966" s="331"/>
      <c r="X2966" s="331"/>
      <c r="Y2966" s="331"/>
      <c r="Z2966" s="331"/>
      <c r="AA2966" s="950"/>
      <c r="AB2966" s="328"/>
      <c r="AC2966" s="1084">
        <f t="shared" si="1575"/>
        <v>0</v>
      </c>
      <c r="AD2966" s="1099"/>
      <c r="AF2966" s="3389"/>
      <c r="AG2966" s="137">
        <f t="shared" si="1561"/>
        <v>0</v>
      </c>
    </row>
    <row r="2967" spans="1:33" x14ac:dyDescent="0.25">
      <c r="A2967" s="137">
        <v>1</v>
      </c>
      <c r="B2967" s="145" t="s">
        <v>75</v>
      </c>
      <c r="C2967" s="1170"/>
      <c r="D2967" s="145"/>
      <c r="E2967" s="1998">
        <f>SUM(E2962:E2966)</f>
        <v>1485</v>
      </c>
      <c r="F2967" s="2116">
        <f>SUM(F2962:F2966)</f>
        <v>248</v>
      </c>
      <c r="G2967" s="2116">
        <f>SUM(G2962:G2966)</f>
        <v>225</v>
      </c>
      <c r="H2967" s="2116">
        <f t="shared" si="1581"/>
        <v>90.725806451612897</v>
      </c>
      <c r="I2967" s="2065">
        <f>SUM(K2967/E2967)</f>
        <v>9.8154882154882159</v>
      </c>
      <c r="J2967" s="199">
        <f t="shared" si="1582"/>
        <v>9.2133333333333329</v>
      </c>
      <c r="K2967" s="2116">
        <f>SUM(K2962:K2966)</f>
        <v>14576</v>
      </c>
      <c r="L2967" s="2116">
        <f>SUM(L2962:L2966)</f>
        <v>2430</v>
      </c>
      <c r="M2967" s="2116">
        <f>SUM(M2962:M2966)</f>
        <v>2073</v>
      </c>
      <c r="N2967" s="153">
        <f t="shared" si="1584"/>
        <v>85.308641975308646</v>
      </c>
      <c r="O2967" s="1271">
        <f>SUM(O2962:O2966)</f>
        <v>48</v>
      </c>
      <c r="P2967" s="153">
        <f t="shared" si="1585"/>
        <v>259.125</v>
      </c>
      <c r="Q2967" s="331"/>
      <c r="R2967" s="331"/>
      <c r="S2967" s="328"/>
      <c r="T2967" s="331"/>
      <c r="U2967" s="777"/>
      <c r="V2967" s="331"/>
      <c r="W2967" s="331"/>
      <c r="X2967" s="331"/>
      <c r="Y2967" s="331"/>
      <c r="Z2967" s="331"/>
      <c r="AA2967" s="2117"/>
      <c r="AB2967" s="328"/>
      <c r="AC2967" s="1084">
        <f t="shared" si="1575"/>
        <v>0</v>
      </c>
      <c r="AD2967" s="1099"/>
      <c r="AF2967" s="3389"/>
      <c r="AG2967" s="137">
        <f t="shared" si="1561"/>
        <v>0</v>
      </c>
    </row>
    <row r="2968" spans="1:33" x14ac:dyDescent="0.25">
      <c r="A2968" s="137">
        <v>1</v>
      </c>
      <c r="B2968" s="2118" t="s">
        <v>16</v>
      </c>
      <c r="C2968" s="1643"/>
      <c r="D2968" s="145"/>
      <c r="E2968" s="1998"/>
      <c r="F2968" s="2116"/>
      <c r="G2968" s="2116"/>
      <c r="H2968" s="2116"/>
      <c r="I2968" s="2065"/>
      <c r="J2968" s="199"/>
      <c r="K2968" s="2116"/>
      <c r="L2968" s="2116"/>
      <c r="M2968" s="2116"/>
      <c r="N2968" s="153"/>
      <c r="O2968" s="1271"/>
      <c r="P2968" s="153"/>
      <c r="Q2968" s="331"/>
      <c r="R2968" s="331"/>
      <c r="S2968" s="328"/>
      <c r="T2968" s="331"/>
      <c r="U2968" s="777"/>
      <c r="V2968" s="331"/>
      <c r="W2968" s="331"/>
      <c r="X2968" s="331"/>
      <c r="Y2968" s="331"/>
      <c r="Z2968" s="331"/>
      <c r="AA2968" s="2117"/>
      <c r="AB2968" s="328"/>
      <c r="AC2968" s="1084">
        <f t="shared" si="1575"/>
        <v>0</v>
      </c>
      <c r="AD2968" s="1099"/>
      <c r="AF2968" s="3389"/>
      <c r="AG2968" s="137">
        <f t="shared" si="1561"/>
        <v>0</v>
      </c>
    </row>
    <row r="2969" spans="1:33" x14ac:dyDescent="0.25">
      <c r="A2969" s="137">
        <v>1</v>
      </c>
      <c r="B2969" s="1681" t="s">
        <v>155</v>
      </c>
      <c r="C2969" s="1720"/>
      <c r="D2969" s="1681">
        <v>240</v>
      </c>
      <c r="E2969" s="221">
        <v>360</v>
      </c>
      <c r="F2969" s="123">
        <f>ROUND(E2969/12*$B$4,0)</f>
        <v>60</v>
      </c>
      <c r="G2969" s="123">
        <v>70</v>
      </c>
      <c r="H2969" s="123">
        <f t="shared" ref="H2969:H2978" si="1586">G2969/F2969*100</f>
        <v>116.66666666666667</v>
      </c>
      <c r="I2969" s="831">
        <v>5.5</v>
      </c>
      <c r="J2969" s="152">
        <f>M2969/G2969</f>
        <v>5.5</v>
      </c>
      <c r="K2969" s="153">
        <f>ROUND(E2969*I2969,0)</f>
        <v>1980</v>
      </c>
      <c r="L2969" s="153">
        <f>ROUND(K2969/12*$B$4,0)</f>
        <v>330</v>
      </c>
      <c r="M2969" s="153">
        <v>385</v>
      </c>
      <c r="N2969" s="153">
        <f t="shared" ref="N2969:N2974" si="1587">M2969/L2969*100</f>
        <v>116.66666666666667</v>
      </c>
      <c r="O2969" s="153">
        <f>ROUND(K2969/D2969,0)</f>
        <v>8</v>
      </c>
      <c r="P2969" s="153">
        <f t="shared" ref="P2969:P2974" si="1588">M2969/$B$4*12/O2969</f>
        <v>288.75</v>
      </c>
      <c r="Q2969" s="331"/>
      <c r="R2969" s="331"/>
      <c r="S2969" s="328"/>
      <c r="T2969" s="331"/>
      <c r="U2969" s="777"/>
      <c r="V2969" s="331"/>
      <c r="W2969" s="331"/>
      <c r="X2969" s="331"/>
      <c r="Y2969" s="331"/>
      <c r="Z2969" s="331"/>
      <c r="AA2969" s="950"/>
      <c r="AB2969" s="328"/>
      <c r="AC2969" s="1084">
        <f t="shared" si="1575"/>
        <v>0</v>
      </c>
      <c r="AD2969" s="1099"/>
      <c r="AF2969" s="3389"/>
      <c r="AG2969" s="137">
        <f t="shared" si="1561"/>
        <v>0</v>
      </c>
    </row>
    <row r="2970" spans="1:33" x14ac:dyDescent="0.25">
      <c r="A2970" s="137">
        <v>1</v>
      </c>
      <c r="B2970" s="1681" t="s">
        <v>64</v>
      </c>
      <c r="C2970" s="1720"/>
      <c r="D2970" s="1681">
        <v>240</v>
      </c>
      <c r="E2970" s="221">
        <v>840</v>
      </c>
      <c r="F2970" s="123">
        <f>ROUND(E2970/12*$B$4,0)</f>
        <v>140</v>
      </c>
      <c r="G2970" s="123">
        <v>675</v>
      </c>
      <c r="H2970" s="123">
        <f t="shared" si="1586"/>
        <v>482.14285714285711</v>
      </c>
      <c r="I2970" s="831">
        <v>8</v>
      </c>
      <c r="J2970" s="152">
        <f>M2970/G2970</f>
        <v>6.8903703703703707</v>
      </c>
      <c r="K2970" s="153">
        <f>ROUND(E2970*I2970,0)</f>
        <v>6720</v>
      </c>
      <c r="L2970" s="153">
        <f>ROUND(K2970/12*$B$4,0)</f>
        <v>1120</v>
      </c>
      <c r="M2970" s="153">
        <v>4651</v>
      </c>
      <c r="N2970" s="153">
        <f t="shared" si="1587"/>
        <v>415.26785714285711</v>
      </c>
      <c r="O2970" s="153">
        <f>ROUND(K2970/D2970,0)</f>
        <v>28</v>
      </c>
      <c r="P2970" s="153">
        <f t="shared" si="1588"/>
        <v>996.64285714285711</v>
      </c>
      <c r="Q2970" s="331"/>
      <c r="R2970" s="331"/>
      <c r="S2970" s="328"/>
      <c r="T2970" s="331"/>
      <c r="U2970" s="777"/>
      <c r="V2970" s="331"/>
      <c r="W2970" s="331"/>
      <c r="X2970" s="331"/>
      <c r="Y2970" s="331"/>
      <c r="Z2970" s="331"/>
      <c r="AA2970" s="950"/>
      <c r="AB2970" s="328"/>
      <c r="AC2970" s="1084">
        <f t="shared" si="1575"/>
        <v>0</v>
      </c>
      <c r="AD2970" s="1099"/>
      <c r="AF2970" s="3389"/>
      <c r="AG2970" s="137">
        <f t="shared" si="1561"/>
        <v>0</v>
      </c>
    </row>
    <row r="2971" spans="1:33" x14ac:dyDescent="0.25">
      <c r="A2971" s="137">
        <v>1</v>
      </c>
      <c r="B2971" s="1681" t="s">
        <v>44</v>
      </c>
      <c r="C2971" s="1720"/>
      <c r="D2971" s="1681">
        <v>240</v>
      </c>
      <c r="E2971" s="221">
        <v>1829</v>
      </c>
      <c r="F2971" s="123">
        <f>ROUND(E2971/12*$B$4,0)</f>
        <v>305</v>
      </c>
      <c r="G2971" s="123">
        <v>467</v>
      </c>
      <c r="H2971" s="123">
        <f t="shared" si="1586"/>
        <v>153.11475409836066</v>
      </c>
      <c r="I2971" s="831">
        <v>8</v>
      </c>
      <c r="J2971" s="152">
        <f>M2971/G2971</f>
        <v>8.6102783725910061</v>
      </c>
      <c r="K2971" s="153">
        <f>ROUND(E2971*I2971,0)</f>
        <v>14632</v>
      </c>
      <c r="L2971" s="153">
        <f>ROUND(K2971/12*$B$4,0)</f>
        <v>2439</v>
      </c>
      <c r="M2971" s="153">
        <v>4021</v>
      </c>
      <c r="N2971" s="153">
        <f t="shared" si="1587"/>
        <v>164.86264862648628</v>
      </c>
      <c r="O2971" s="153">
        <f>ROUND(K2971/D2971,0)</f>
        <v>61</v>
      </c>
      <c r="P2971" s="153">
        <f t="shared" si="1588"/>
        <v>395.50819672131149</v>
      </c>
      <c r="Q2971" s="331"/>
      <c r="R2971" s="331"/>
      <c r="S2971" s="328"/>
      <c r="T2971" s="331"/>
      <c r="U2971" s="777"/>
      <c r="V2971" s="331"/>
      <c r="W2971" s="331"/>
      <c r="X2971" s="331"/>
      <c r="Y2971" s="331"/>
      <c r="Z2971" s="331"/>
      <c r="AA2971" s="950"/>
      <c r="AB2971" s="328"/>
      <c r="AC2971" s="1084">
        <f t="shared" si="1575"/>
        <v>0</v>
      </c>
      <c r="AD2971" s="1099"/>
      <c r="AF2971" s="3389"/>
      <c r="AG2971" s="137">
        <f t="shared" si="1561"/>
        <v>0</v>
      </c>
    </row>
    <row r="2972" spans="1:33" s="147" customFormat="1" x14ac:dyDescent="0.25">
      <c r="A2972" s="137">
        <v>1</v>
      </c>
      <c r="B2972" s="1681" t="s">
        <v>6</v>
      </c>
      <c r="C2972" s="1720"/>
      <c r="D2972" s="1681">
        <v>240</v>
      </c>
      <c r="E2972" s="221">
        <v>980</v>
      </c>
      <c r="F2972" s="123">
        <f>ROUND(E2972/12*$B$4,0)</f>
        <v>163</v>
      </c>
      <c r="G2972" s="123">
        <v>221</v>
      </c>
      <c r="H2972" s="123">
        <f t="shared" si="1586"/>
        <v>135.58282208588957</v>
      </c>
      <c r="I2972" s="831">
        <v>3</v>
      </c>
      <c r="J2972" s="152">
        <f>M2972/G2972</f>
        <v>3.0180995475113122</v>
      </c>
      <c r="K2972" s="153">
        <f>ROUND(E2972*I2972,0)</f>
        <v>2940</v>
      </c>
      <c r="L2972" s="153">
        <f>ROUND(K2972/12*$B$4,0)</f>
        <v>490</v>
      </c>
      <c r="M2972" s="153">
        <v>667</v>
      </c>
      <c r="N2972" s="153">
        <f t="shared" si="1587"/>
        <v>136.12244897959184</v>
      </c>
      <c r="O2972" s="153">
        <f>ROUND(K2972/D2972,0)</f>
        <v>12</v>
      </c>
      <c r="P2972" s="153">
        <f t="shared" si="1588"/>
        <v>333.5</v>
      </c>
      <c r="Q2972" s="331"/>
      <c r="R2972" s="331"/>
      <c r="S2972" s="328"/>
      <c r="T2972" s="331"/>
      <c r="U2972" s="777"/>
      <c r="V2972" s="331"/>
      <c r="W2972" s="331"/>
      <c r="X2972" s="331"/>
      <c r="Y2972" s="331"/>
      <c r="Z2972" s="331"/>
      <c r="AA2972" s="950"/>
      <c r="AB2972" s="328"/>
      <c r="AC2972" s="1084">
        <f t="shared" si="1575"/>
        <v>0</v>
      </c>
      <c r="AD2972" s="1099"/>
      <c r="AF2972" s="3389"/>
      <c r="AG2972" s="147">
        <f t="shared" si="1561"/>
        <v>0</v>
      </c>
    </row>
    <row r="2973" spans="1:33" x14ac:dyDescent="0.25">
      <c r="A2973" s="137">
        <v>1</v>
      </c>
      <c r="B2973" s="1747" t="s">
        <v>176</v>
      </c>
      <c r="C2973" s="1283"/>
      <c r="D2973" s="1731"/>
      <c r="E2973" s="223">
        <f>SUM(E2969:E2972)</f>
        <v>4009</v>
      </c>
      <c r="F2973" s="122">
        <f>SUM(F2969:F2972)</f>
        <v>668</v>
      </c>
      <c r="G2973" s="122">
        <f>SUM(G2969:G2972)</f>
        <v>1433</v>
      </c>
      <c r="H2973" s="284">
        <f t="shared" si="1586"/>
        <v>214.52095808383231</v>
      </c>
      <c r="I2973" s="2065">
        <f>SUM(K2973/E2973)</f>
        <v>6.5532551758543276</v>
      </c>
      <c r="J2973" s="152">
        <f>M2973/G2973</f>
        <v>6.785764131193301</v>
      </c>
      <c r="K2973" s="1129">
        <f>SUM(K2969:K2972)</f>
        <v>26272</v>
      </c>
      <c r="L2973" s="1129">
        <f>SUM(L2969:L2972)</f>
        <v>4379</v>
      </c>
      <c r="M2973" s="1129">
        <f>SUM(M2969:M2972)</f>
        <v>9724</v>
      </c>
      <c r="N2973" s="153">
        <f t="shared" si="1587"/>
        <v>222.05983101164648</v>
      </c>
      <c r="O2973" s="1129">
        <f>SUM(O2969:O2972)</f>
        <v>109</v>
      </c>
      <c r="P2973" s="153">
        <f t="shared" si="1588"/>
        <v>535.26605504587155</v>
      </c>
      <c r="Q2973" s="331"/>
      <c r="R2973" s="331"/>
      <c r="S2973" s="328"/>
      <c r="T2973" s="331"/>
      <c r="U2973" s="777"/>
      <c r="V2973" s="331"/>
      <c r="W2973" s="331"/>
      <c r="X2973" s="331"/>
      <c r="Y2973" s="331"/>
      <c r="Z2973" s="331"/>
      <c r="AA2973" s="929"/>
      <c r="AB2973" s="328"/>
      <c r="AC2973" s="1084">
        <f t="shared" si="1575"/>
        <v>0</v>
      </c>
      <c r="AD2973" s="1099"/>
      <c r="AF2973" s="3389"/>
      <c r="AG2973" s="137">
        <f t="shared" si="1561"/>
        <v>0</v>
      </c>
    </row>
    <row r="2974" spans="1:33" ht="29.25" x14ac:dyDescent="0.25">
      <c r="A2974" s="137">
        <v>1</v>
      </c>
      <c r="B2974" s="707" t="s">
        <v>201</v>
      </c>
      <c r="C2974" s="708"/>
      <c r="D2974" s="708"/>
      <c r="E2974" s="223">
        <f>SUM(E2973,E2967)</f>
        <v>5494</v>
      </c>
      <c r="F2974" s="526">
        <f>SUM(F2973,F2967)</f>
        <v>916</v>
      </c>
      <c r="G2974" s="526">
        <f>SUM(G2973,G2967)</f>
        <v>1658</v>
      </c>
      <c r="H2974" s="526">
        <f t="shared" si="1586"/>
        <v>181.00436681222706</v>
      </c>
      <c r="I2974" s="2119">
        <f>SUM(K2974/E2974)</f>
        <v>7.4350200218420097</v>
      </c>
      <c r="J2974" s="526">
        <f>SUM(J2967,J2973)</f>
        <v>15.999097464526635</v>
      </c>
      <c r="K2974" s="526">
        <f>SUM(K2967,K2973)</f>
        <v>40848</v>
      </c>
      <c r="L2974" s="526">
        <f>SUM(L2967,L2973)</f>
        <v>6809</v>
      </c>
      <c r="M2974" s="526">
        <f>SUM(M2967,M2973)</f>
        <v>11797</v>
      </c>
      <c r="N2974" s="153">
        <f t="shared" si="1587"/>
        <v>173.25598472609784</v>
      </c>
      <c r="O2974" s="526">
        <f>SUM(O2973,O2967)</f>
        <v>157</v>
      </c>
      <c r="P2974" s="153">
        <f t="shared" si="1588"/>
        <v>450.84076433121021</v>
      </c>
      <c r="Q2974" s="331">
        <v>128662.16985999999</v>
      </c>
      <c r="R2974" s="331">
        <v>128662.16985999999</v>
      </c>
      <c r="S2974" s="862">
        <f>Q2974/12*$B$4+(R2974-Q2974)/11*1</f>
        <v>21443.694976666666</v>
      </c>
      <c r="T2974" s="331">
        <f>Z2974-Y2974-V2974</f>
        <v>21412.322380000001</v>
      </c>
      <c r="U2974" s="777"/>
      <c r="V2974" s="331"/>
      <c r="W2974" s="331">
        <f>T2974-S2974</f>
        <v>-31.372596666664322</v>
      </c>
      <c r="X2974" s="331"/>
      <c r="Y2974" s="331">
        <v>-10.5205</v>
      </c>
      <c r="Z2974" s="331">
        <v>21401.801880000003</v>
      </c>
      <c r="AA2974" s="971"/>
      <c r="AB2974" s="328"/>
      <c r="AC2974" s="1084">
        <f t="shared" si="1575"/>
        <v>0</v>
      </c>
      <c r="AD2974" s="1099"/>
      <c r="AF2974" s="3389"/>
      <c r="AG2974" s="137">
        <f t="shared" si="1561"/>
        <v>21401801.880000003</v>
      </c>
    </row>
    <row r="2975" spans="1:33" s="147" customFormat="1" x14ac:dyDescent="0.25">
      <c r="A2975" s="137">
        <v>1</v>
      </c>
      <c r="B2975" s="2008" t="s">
        <v>197</v>
      </c>
      <c r="C2975" s="1651"/>
      <c r="D2975" s="708"/>
      <c r="E2975" s="227">
        <f>E2978</f>
        <v>10500</v>
      </c>
      <c r="F2975" s="310">
        <f>ROUND(E2975/12*$B$4,0)</f>
        <v>1750</v>
      </c>
      <c r="G2975" s="310">
        <f>G2978</f>
        <v>1354</v>
      </c>
      <c r="H2975" s="526">
        <f t="shared" si="1586"/>
        <v>77.371428571428567</v>
      </c>
      <c r="I2975" s="2069"/>
      <c r="J2975" s="2120"/>
      <c r="K2975" s="310"/>
      <c r="L2975" s="310"/>
      <c r="M2975" s="310"/>
      <c r="N2975" s="282"/>
      <c r="O2975" s="310"/>
      <c r="P2975" s="282"/>
      <c r="Q2975" s="331"/>
      <c r="R2975" s="331"/>
      <c r="S2975" s="328">
        <f>Q2975</f>
        <v>0</v>
      </c>
      <c r="T2975" s="331">
        <f>Z2975-Y2975</f>
        <v>0</v>
      </c>
      <c r="U2975" s="777"/>
      <c r="V2975" s="331"/>
      <c r="W2975" s="331">
        <f>T2975-S2975</f>
        <v>0</v>
      </c>
      <c r="X2975" s="331"/>
      <c r="Y2975" s="331"/>
      <c r="Z2975" s="331"/>
      <c r="AA2975" s="973"/>
      <c r="AB2975" s="328"/>
      <c r="AC2975" s="1084">
        <f t="shared" si="1575"/>
        <v>0</v>
      </c>
      <c r="AD2975" s="1099"/>
      <c r="AF2975" s="3389"/>
      <c r="AG2975" s="147">
        <f t="shared" si="1561"/>
        <v>0</v>
      </c>
    </row>
    <row r="2976" spans="1:33" x14ac:dyDescent="0.25">
      <c r="A2976" s="137">
        <v>1</v>
      </c>
      <c r="B2976" s="2007" t="s">
        <v>198</v>
      </c>
      <c r="C2976" s="2077"/>
      <c r="D2976" s="708"/>
      <c r="E2976" s="226">
        <f>E2978-E2977</f>
        <v>10480</v>
      </c>
      <c r="F2976" s="187">
        <f>ROUND(E2976/12*$B$4,0)</f>
        <v>1747</v>
      </c>
      <c r="G2976" s="187">
        <f>G2978-G2977</f>
        <v>1350</v>
      </c>
      <c r="H2976" s="526">
        <f t="shared" si="1586"/>
        <v>77.275329135661124</v>
      </c>
      <c r="I2976" s="2069"/>
      <c r="J2976" s="2120"/>
      <c r="K2976" s="310"/>
      <c r="L2976" s="310"/>
      <c r="M2976" s="310"/>
      <c r="N2976" s="1207"/>
      <c r="O2976" s="310"/>
      <c r="P2976" s="1207"/>
      <c r="Q2976" s="331"/>
      <c r="R2976" s="331"/>
      <c r="S2976" s="370"/>
      <c r="T2976" s="331"/>
      <c r="U2976" s="777"/>
      <c r="V2976" s="331"/>
      <c r="W2976" s="331"/>
      <c r="X2976" s="331"/>
      <c r="Y2976" s="331"/>
      <c r="Z2976" s="331"/>
      <c r="AA2976" s="954"/>
      <c r="AB2976" s="328"/>
      <c r="AC2976" s="1084">
        <f t="shared" si="1575"/>
        <v>0</v>
      </c>
      <c r="AD2976" s="1099"/>
      <c r="AF2976" s="3389"/>
      <c r="AG2976" s="137">
        <f t="shared" si="1561"/>
        <v>0</v>
      </c>
    </row>
    <row r="2977" spans="1:33" ht="30" x14ac:dyDescent="0.25">
      <c r="A2977" s="137">
        <v>1</v>
      </c>
      <c r="B2977" s="2009" t="s">
        <v>199</v>
      </c>
      <c r="C2977" s="2077"/>
      <c r="D2977" s="708"/>
      <c r="E2977" s="227">
        <v>20</v>
      </c>
      <c r="F2977" s="526">
        <f>ROUND(E2977/12*$B$4,0)</f>
        <v>3</v>
      </c>
      <c r="G2977" s="526">
        <v>4</v>
      </c>
      <c r="H2977" s="526">
        <f t="shared" si="1586"/>
        <v>133.33333333333331</v>
      </c>
      <c r="I2977" s="2069"/>
      <c r="J2977" s="2120"/>
      <c r="K2977" s="310"/>
      <c r="L2977" s="310"/>
      <c r="M2977" s="310"/>
      <c r="N2977" s="1207"/>
      <c r="O2977" s="310"/>
      <c r="P2977" s="1207"/>
      <c r="Q2977" s="331"/>
      <c r="R2977" s="331"/>
      <c r="S2977" s="328"/>
      <c r="T2977" s="331"/>
      <c r="U2977" s="777"/>
      <c r="V2977" s="331"/>
      <c r="W2977" s="331"/>
      <c r="X2977" s="331"/>
      <c r="Y2977" s="331"/>
      <c r="Z2977" s="331"/>
      <c r="AA2977" s="971"/>
      <c r="AB2977" s="328"/>
      <c r="AC2977" s="1084">
        <f t="shared" si="1575"/>
        <v>0</v>
      </c>
      <c r="AD2977" s="1099"/>
      <c r="AF2977" s="3389"/>
      <c r="AG2977" s="137">
        <f t="shared" si="1561"/>
        <v>0</v>
      </c>
    </row>
    <row r="2978" spans="1:33" ht="15.75" thickBot="1" x14ac:dyDescent="0.3">
      <c r="A2978" s="137">
        <v>1</v>
      </c>
      <c r="B2978" s="2078" t="s">
        <v>204</v>
      </c>
      <c r="C2978" s="2121"/>
      <c r="D2978" s="708"/>
      <c r="E2978" s="226">
        <v>10500</v>
      </c>
      <c r="F2978" s="187">
        <f>ROUND(E2978/12*$B$4,0)</f>
        <v>1750</v>
      </c>
      <c r="G2978" s="526">
        <v>1354</v>
      </c>
      <c r="H2978" s="526">
        <f t="shared" si="1586"/>
        <v>77.371428571428567</v>
      </c>
      <c r="I2978" s="2069"/>
      <c r="J2978" s="2120"/>
      <c r="K2978" s="310"/>
      <c r="L2978" s="310"/>
      <c r="M2978" s="310"/>
      <c r="N2978" s="282"/>
      <c r="O2978" s="310"/>
      <c r="P2978" s="282"/>
      <c r="Q2978" s="331">
        <v>68633.557199999981</v>
      </c>
      <c r="R2978" s="331">
        <v>68633.557199999981</v>
      </c>
      <c r="S2978" s="862">
        <f>Q2978/12*$B$4+(R2978-Q2978)/11*1</f>
        <v>11438.926199999996</v>
      </c>
      <c r="T2978" s="331">
        <f>Z2978-Y2978-V2978</f>
        <v>11429.332199999999</v>
      </c>
      <c r="U2978" s="777"/>
      <c r="V2978" s="331"/>
      <c r="W2978" s="331">
        <f>T2978-S2978</f>
        <v>-9.5939999999973224</v>
      </c>
      <c r="X2978" s="331"/>
      <c r="Y2978" s="331">
        <v>-13.34994</v>
      </c>
      <c r="Z2978" s="331">
        <v>11415.982259999999</v>
      </c>
      <c r="AA2978" s="971"/>
      <c r="AB2978" s="328"/>
      <c r="AC2978" s="1084">
        <f t="shared" si="1575"/>
        <v>0</v>
      </c>
      <c r="AD2978" s="1099"/>
      <c r="AF2978" s="3389"/>
      <c r="AG2978" s="137">
        <f t="shared" si="1561"/>
        <v>11415982.26</v>
      </c>
    </row>
    <row r="2979" spans="1:33" ht="15.75" thickBot="1" x14ac:dyDescent="0.3">
      <c r="A2979" s="137">
        <v>1</v>
      </c>
      <c r="B2979" s="1524" t="s">
        <v>278</v>
      </c>
      <c r="C2979" s="2082"/>
      <c r="D2979" s="2082"/>
      <c r="E2979" s="851"/>
      <c r="F2979" s="852"/>
      <c r="G2979" s="852"/>
      <c r="H2979" s="852"/>
      <c r="I2979" s="709"/>
      <c r="J2979" s="709"/>
      <c r="K2979" s="709"/>
      <c r="L2979" s="709"/>
      <c r="M2979" s="709">
        <f>M2974+M2898</f>
        <v>19139</v>
      </c>
      <c r="N2979" s="709"/>
      <c r="O2979" s="709"/>
      <c r="P2979" s="709"/>
      <c r="Q2979" s="337">
        <f t="shared" ref="Q2979:Z2979" si="1589">Q2978+Q2974+Q2960+Q2898</f>
        <v>882777.43077556521</v>
      </c>
      <c r="R2979" s="337">
        <f t="shared" ref="R2979" si="1590">R2978+R2974+R2960+R2898</f>
        <v>882777.43077556521</v>
      </c>
      <c r="S2979" s="868">
        <f t="shared" si="1589"/>
        <v>147129.57179592754</v>
      </c>
      <c r="T2979" s="337">
        <f t="shared" si="1589"/>
        <v>140397.35185000001</v>
      </c>
      <c r="U2979" s="782">
        <f t="shared" si="1589"/>
        <v>0</v>
      </c>
      <c r="V2979" s="156">
        <f t="shared" si="1589"/>
        <v>-146.815</v>
      </c>
      <c r="W2979" s="337">
        <f t="shared" si="1589"/>
        <v>-6732.2199459275334</v>
      </c>
      <c r="X2979" s="156">
        <f t="shared" si="1589"/>
        <v>0</v>
      </c>
      <c r="Y2979" s="337">
        <f t="shared" si="1589"/>
        <v>-2416.6052899999995</v>
      </c>
      <c r="Z2979" s="337">
        <f t="shared" si="1589"/>
        <v>137833.93156</v>
      </c>
      <c r="AA2979" s="978"/>
      <c r="AB2979" s="868"/>
      <c r="AC2979" s="1084">
        <f t="shared" si="1575"/>
        <v>0</v>
      </c>
      <c r="AD2979" s="1099"/>
      <c r="AE2979" s="137" t="e">
        <f>S2979-#REF!/12*4</f>
        <v>#REF!</v>
      </c>
      <c r="AF2979" s="3389"/>
      <c r="AG2979" s="137">
        <f t="shared" si="1561"/>
        <v>137833931.56</v>
      </c>
    </row>
    <row r="2980" spans="1:33" x14ac:dyDescent="0.25">
      <c r="A2980" s="137">
        <v>1</v>
      </c>
      <c r="B2980" s="2122" t="s">
        <v>165</v>
      </c>
      <c r="C2980" s="2097"/>
      <c r="D2980" s="2123"/>
      <c r="E2980" s="2124"/>
      <c r="F2980" s="2123"/>
      <c r="G2980" s="2123"/>
      <c r="H2980" s="2123"/>
      <c r="I2980" s="2125"/>
      <c r="J2980" s="2125"/>
      <c r="K2980" s="2123"/>
      <c r="L2980" s="2123"/>
      <c r="M2980" s="2123"/>
      <c r="N2980" s="2123"/>
      <c r="O2980" s="2123"/>
      <c r="P2980" s="2123"/>
      <c r="Q2980" s="372">
        <f t="shared" ref="Q2980:S2980" si="1591">Q2979</f>
        <v>882777.43077556521</v>
      </c>
      <c r="R2980" s="372">
        <f t="shared" ref="R2980" si="1592">R2979</f>
        <v>882777.43077556521</v>
      </c>
      <c r="S2980" s="372">
        <f t="shared" si="1591"/>
        <v>147129.57179592754</v>
      </c>
      <c r="T2980" s="372">
        <f t="shared" ref="T2980:Z2980" si="1593">T2979</f>
        <v>140397.35185000001</v>
      </c>
      <c r="U2980" s="1281">
        <f t="shared" si="1593"/>
        <v>0</v>
      </c>
      <c r="V2980" s="333">
        <f>V2979</f>
        <v>-146.815</v>
      </c>
      <c r="W2980" s="372">
        <f t="shared" si="1593"/>
        <v>-6732.2199459275334</v>
      </c>
      <c r="X2980" s="372">
        <f>X2979</f>
        <v>0</v>
      </c>
      <c r="Y2980" s="372">
        <f t="shared" si="1593"/>
        <v>-2416.6052899999995</v>
      </c>
      <c r="Z2980" s="372">
        <f t="shared" si="1593"/>
        <v>137833.93156</v>
      </c>
      <c r="AA2980" s="1286"/>
      <c r="AB2980" s="867"/>
      <c r="AC2980" s="1084">
        <f t="shared" si="1575"/>
        <v>0</v>
      </c>
      <c r="AD2980" s="1099"/>
      <c r="AF2980" s="3389"/>
      <c r="AG2980" s="137">
        <f t="shared" si="1561"/>
        <v>137833931.56</v>
      </c>
    </row>
    <row r="2981" spans="1:33" ht="29.25" x14ac:dyDescent="0.25">
      <c r="A2981" s="137">
        <v>1</v>
      </c>
      <c r="B2981" s="2126" t="s">
        <v>7</v>
      </c>
      <c r="C2981" s="2127"/>
      <c r="D2981" s="2128"/>
      <c r="E2981" s="1908">
        <f t="shared" ref="E2981:Z2981" si="1594">E2898</f>
        <v>5663</v>
      </c>
      <c r="F2981" s="2128">
        <f t="shared" si="1594"/>
        <v>945</v>
      </c>
      <c r="G2981" s="2128">
        <f t="shared" si="1594"/>
        <v>836</v>
      </c>
      <c r="H2981" s="2128">
        <f t="shared" si="1594"/>
        <v>88.465608465608469</v>
      </c>
      <c r="I2981" s="2128">
        <f t="shared" si="1594"/>
        <v>9.709517923362176</v>
      </c>
      <c r="J2981" s="2128">
        <f t="shared" si="1594"/>
        <v>8.7822966507177025</v>
      </c>
      <c r="K2981" s="2128">
        <f t="shared" si="1594"/>
        <v>54985</v>
      </c>
      <c r="L2981" s="2128">
        <f t="shared" si="1594"/>
        <v>9165</v>
      </c>
      <c r="M2981" s="2128">
        <f t="shared" si="1594"/>
        <v>7342</v>
      </c>
      <c r="N2981" s="2128">
        <f t="shared" si="1594"/>
        <v>80.109110747408621</v>
      </c>
      <c r="O2981" s="2128">
        <f t="shared" si="1594"/>
        <v>168</v>
      </c>
      <c r="P2981" s="2128">
        <f t="shared" si="1594"/>
        <v>262.21428571428572</v>
      </c>
      <c r="Q2981" s="373">
        <f t="shared" si="1594"/>
        <v>251098.45981</v>
      </c>
      <c r="R2981" s="373">
        <f t="shared" ref="R2981" si="1595">R2898</f>
        <v>251098.45981</v>
      </c>
      <c r="S2981" s="373">
        <f t="shared" si="1594"/>
        <v>41849.743301666669</v>
      </c>
      <c r="T2981" s="373">
        <f t="shared" si="1594"/>
        <v>41788.516200000005</v>
      </c>
      <c r="U2981" s="781">
        <f t="shared" si="1594"/>
        <v>0</v>
      </c>
      <c r="V2981" s="329">
        <f t="shared" si="1594"/>
        <v>-145.637</v>
      </c>
      <c r="W2981" s="373">
        <f t="shared" si="1594"/>
        <v>-61.227101666663657</v>
      </c>
      <c r="X2981" s="373">
        <f t="shared" si="1594"/>
        <v>0</v>
      </c>
      <c r="Y2981" s="373">
        <f t="shared" si="1594"/>
        <v>-2383.3655799999997</v>
      </c>
      <c r="Z2981" s="373">
        <f t="shared" si="1594"/>
        <v>39259.513620000005</v>
      </c>
      <c r="AA2981" s="1519"/>
      <c r="AB2981" s="871"/>
      <c r="AC2981" s="1084">
        <f t="shared" si="1575"/>
        <v>0</v>
      </c>
      <c r="AD2981" s="1099"/>
      <c r="AF2981" s="3389"/>
      <c r="AG2981" s="137">
        <f t="shared" si="1561"/>
        <v>39259513.620000005</v>
      </c>
    </row>
    <row r="2982" spans="1:33" ht="15.75" x14ac:dyDescent="0.25">
      <c r="A2982" s="137">
        <v>1</v>
      </c>
      <c r="B2982" s="565" t="s">
        <v>325</v>
      </c>
      <c r="C2982" s="2129"/>
      <c r="D2982" s="2032"/>
      <c r="E2982" s="2033"/>
      <c r="F2982" s="2032"/>
      <c r="G2982" s="2032"/>
      <c r="H2982" s="2032"/>
      <c r="I2982" s="2035"/>
      <c r="J2982" s="2035"/>
      <c r="K2982" s="2032"/>
      <c r="L2982" s="2032"/>
      <c r="M2982" s="2032"/>
      <c r="N2982" s="2036"/>
      <c r="O2982" s="2036"/>
      <c r="P2982" s="2036"/>
      <c r="Q2982" s="377">
        <f t="shared" ref="Q2982:Z2982" si="1596">Q2900</f>
        <v>212752.47761999999</v>
      </c>
      <c r="R2982" s="377">
        <f t="shared" ref="R2982" si="1597">R2900</f>
        <v>212752.47761999999</v>
      </c>
      <c r="S2982" s="377">
        <f t="shared" si="1596"/>
        <v>35458.746269999996</v>
      </c>
      <c r="T2982" s="377">
        <f t="shared" si="1596"/>
        <v>33720.827939999988</v>
      </c>
      <c r="U2982" s="780">
        <f t="shared" si="1596"/>
        <v>0</v>
      </c>
      <c r="V2982" s="330">
        <f t="shared" si="1596"/>
        <v>-1.1779999999999999</v>
      </c>
      <c r="W2982" s="377">
        <f t="shared" si="1596"/>
        <v>-1737.9183300000077</v>
      </c>
      <c r="X2982" s="377">
        <f t="shared" si="1596"/>
        <v>0</v>
      </c>
      <c r="Y2982" s="377">
        <f t="shared" si="1596"/>
        <v>-0.72231000000000001</v>
      </c>
      <c r="Z2982" s="377">
        <f t="shared" si="1596"/>
        <v>33718.927629999991</v>
      </c>
      <c r="AA2982" s="917"/>
      <c r="AB2982" s="370"/>
      <c r="AC2982" s="1084">
        <f t="shared" si="1575"/>
        <v>0</v>
      </c>
      <c r="AD2982" s="1099"/>
      <c r="AF2982" s="3389"/>
      <c r="AG2982" s="137">
        <f t="shared" si="1561"/>
        <v>33718927.629999988</v>
      </c>
    </row>
    <row r="2983" spans="1:33" ht="15.75" x14ac:dyDescent="0.25">
      <c r="A2983" s="137">
        <v>1</v>
      </c>
      <c r="B2983" s="565" t="s">
        <v>289</v>
      </c>
      <c r="C2983" s="2129"/>
      <c r="D2983" s="2032"/>
      <c r="E2983" s="2033"/>
      <c r="F2983" s="2032"/>
      <c r="G2983" s="2032"/>
      <c r="H2983" s="2032"/>
      <c r="I2983" s="2035"/>
      <c r="J2983" s="2035"/>
      <c r="K2983" s="2032"/>
      <c r="L2983" s="2032"/>
      <c r="M2983" s="2032"/>
      <c r="N2983" s="2036"/>
      <c r="O2983" s="2036"/>
      <c r="P2983" s="2036"/>
      <c r="Q2983" s="377">
        <f t="shared" ref="Q2983:Z2983" si="1598">Q2901</f>
        <v>46043.506236000008</v>
      </c>
      <c r="R2983" s="377">
        <f t="shared" ref="R2983" si="1599">R2901</f>
        <v>46043.506236000008</v>
      </c>
      <c r="S2983" s="377">
        <f t="shared" si="1598"/>
        <v>7673.9177060000011</v>
      </c>
      <c r="T2983" s="377">
        <f t="shared" si="1598"/>
        <v>7673.9177</v>
      </c>
      <c r="U2983" s="780">
        <f t="shared" si="1598"/>
        <v>0</v>
      </c>
      <c r="V2983" s="330">
        <f t="shared" si="1598"/>
        <v>0</v>
      </c>
      <c r="W2983" s="377">
        <f t="shared" si="1598"/>
        <v>-6.0000011217198335E-6</v>
      </c>
      <c r="X2983" s="377">
        <f t="shared" si="1598"/>
        <v>0</v>
      </c>
      <c r="Y2983" s="377">
        <f t="shared" si="1598"/>
        <v>0</v>
      </c>
      <c r="Z2983" s="377">
        <f t="shared" si="1598"/>
        <v>7673.9177</v>
      </c>
      <c r="AA2983" s="917"/>
      <c r="AB2983" s="370"/>
      <c r="AC2983" s="1084">
        <f t="shared" si="1575"/>
        <v>0</v>
      </c>
      <c r="AD2983" s="1099"/>
      <c r="AF2983" s="3389"/>
      <c r="AG2983" s="137">
        <f t="shared" si="1561"/>
        <v>7673917.7000000002</v>
      </c>
    </row>
    <row r="2984" spans="1:33" ht="29.25" x14ac:dyDescent="0.25">
      <c r="A2984" s="137">
        <v>1</v>
      </c>
      <c r="B2984" s="292" t="s">
        <v>271</v>
      </c>
      <c r="C2984" s="2129"/>
      <c r="D2984" s="2032"/>
      <c r="E2984" s="2033">
        <f t="shared" ref="E2984:H2993" si="1600">E2902</f>
        <v>91370</v>
      </c>
      <c r="F2984" s="2032">
        <f t="shared" si="1600"/>
        <v>15228</v>
      </c>
      <c r="G2984" s="2032">
        <f t="shared" si="1600"/>
        <v>11525</v>
      </c>
      <c r="H2984" s="2032">
        <f t="shared" si="1600"/>
        <v>75.682952456002113</v>
      </c>
      <c r="I2984" s="2035"/>
      <c r="J2984" s="2035"/>
      <c r="K2984" s="2032"/>
      <c r="L2984" s="2032"/>
      <c r="M2984" s="2032"/>
      <c r="N2984" s="2036"/>
      <c r="O2984" s="2036"/>
      <c r="P2984" s="2036"/>
      <c r="Q2984" s="377">
        <f t="shared" ref="Q2984:Z2984" si="1601">Q2902</f>
        <v>0</v>
      </c>
      <c r="R2984" s="377">
        <f t="shared" ref="R2984" si="1602">R2902</f>
        <v>0</v>
      </c>
      <c r="S2984" s="377">
        <f t="shared" si="1601"/>
        <v>0</v>
      </c>
      <c r="T2984" s="377">
        <f t="shared" si="1601"/>
        <v>0</v>
      </c>
      <c r="U2984" s="780">
        <f t="shared" si="1601"/>
        <v>0</v>
      </c>
      <c r="V2984" s="330">
        <f t="shared" si="1601"/>
        <v>0</v>
      </c>
      <c r="W2984" s="377">
        <f t="shared" si="1601"/>
        <v>0</v>
      </c>
      <c r="X2984" s="377">
        <f t="shared" si="1601"/>
        <v>0</v>
      </c>
      <c r="Y2984" s="377">
        <f t="shared" si="1601"/>
        <v>0</v>
      </c>
      <c r="Z2984" s="377">
        <f t="shared" si="1601"/>
        <v>0</v>
      </c>
      <c r="AA2984" s="917"/>
      <c r="AB2984" s="370"/>
      <c r="AC2984" s="1084">
        <f t="shared" ref="AC2984:AC2993" si="1603">T2984-S2984-W2984</f>
        <v>0</v>
      </c>
      <c r="AD2984" s="1099"/>
      <c r="AF2984" s="3389"/>
      <c r="AG2984" s="137">
        <f t="shared" si="1561"/>
        <v>0</v>
      </c>
    </row>
    <row r="2985" spans="1:33" ht="30" x14ac:dyDescent="0.25">
      <c r="A2985" s="137">
        <v>1</v>
      </c>
      <c r="B2985" s="559" t="s">
        <v>193</v>
      </c>
      <c r="C2985" s="2129"/>
      <c r="D2985" s="2032"/>
      <c r="E2985" s="2033">
        <f t="shared" si="1600"/>
        <v>0</v>
      </c>
      <c r="F2985" s="2032">
        <f t="shared" si="1600"/>
        <v>0</v>
      </c>
      <c r="G2985" s="2032">
        <f t="shared" si="1600"/>
        <v>0</v>
      </c>
      <c r="H2985" s="2032">
        <f t="shared" si="1600"/>
        <v>0</v>
      </c>
      <c r="I2985" s="2035"/>
      <c r="J2985" s="2035"/>
      <c r="K2985" s="2032"/>
      <c r="L2985" s="2032"/>
      <c r="M2985" s="2032"/>
      <c r="N2985" s="2036"/>
      <c r="O2985" s="2036"/>
      <c r="P2985" s="2036"/>
      <c r="Q2985" s="377">
        <f t="shared" ref="Q2985:Z2985" si="1604">Q2903</f>
        <v>0</v>
      </c>
      <c r="R2985" s="377">
        <f t="shared" ref="R2985" si="1605">R2903</f>
        <v>0</v>
      </c>
      <c r="S2985" s="377">
        <f t="shared" si="1604"/>
        <v>0</v>
      </c>
      <c r="T2985" s="377">
        <f t="shared" si="1604"/>
        <v>0</v>
      </c>
      <c r="U2985" s="780">
        <f t="shared" si="1604"/>
        <v>0</v>
      </c>
      <c r="V2985" s="330">
        <f t="shared" si="1604"/>
        <v>0</v>
      </c>
      <c r="W2985" s="377">
        <f t="shared" si="1604"/>
        <v>0</v>
      </c>
      <c r="X2985" s="377">
        <f t="shared" si="1604"/>
        <v>0</v>
      </c>
      <c r="Y2985" s="377">
        <f t="shared" si="1604"/>
        <v>0</v>
      </c>
      <c r="Z2985" s="377">
        <f t="shared" si="1604"/>
        <v>0</v>
      </c>
      <c r="AA2985" s="917"/>
      <c r="AB2985" s="370"/>
      <c r="AC2985" s="1084">
        <f t="shared" si="1603"/>
        <v>0</v>
      </c>
      <c r="AD2985" s="1099"/>
      <c r="AF2985" s="3389"/>
      <c r="AG2985" s="137">
        <f t="shared" si="1561"/>
        <v>0</v>
      </c>
    </row>
    <row r="2986" spans="1:33" ht="30" x14ac:dyDescent="0.25">
      <c r="A2986" s="137">
        <v>1</v>
      </c>
      <c r="B2986" s="559" t="s">
        <v>463</v>
      </c>
      <c r="C2986" s="2129"/>
      <c r="D2986" s="2032"/>
      <c r="E2986" s="2033">
        <f t="shared" si="1600"/>
        <v>25410</v>
      </c>
      <c r="F2986" s="2032">
        <f t="shared" si="1600"/>
        <v>4235</v>
      </c>
      <c r="G2986" s="2032">
        <f t="shared" si="1600"/>
        <v>4032</v>
      </c>
      <c r="H2986" s="2032">
        <f t="shared" si="1600"/>
        <v>95.206611570247929</v>
      </c>
      <c r="I2986" s="2035"/>
      <c r="J2986" s="2035"/>
      <c r="K2986" s="2032"/>
      <c r="L2986" s="2032"/>
      <c r="M2986" s="2032"/>
      <c r="N2986" s="2036"/>
      <c r="O2986" s="2036"/>
      <c r="P2986" s="2036"/>
      <c r="Q2986" s="377">
        <f t="shared" ref="Q2986:Z2986" si="1606">Q2904</f>
        <v>0</v>
      </c>
      <c r="R2986" s="377">
        <f t="shared" ref="R2986" si="1607">R2904</f>
        <v>0</v>
      </c>
      <c r="S2986" s="377">
        <f t="shared" si="1606"/>
        <v>0</v>
      </c>
      <c r="T2986" s="377">
        <f t="shared" si="1606"/>
        <v>0</v>
      </c>
      <c r="U2986" s="780">
        <f t="shared" si="1606"/>
        <v>0</v>
      </c>
      <c r="V2986" s="330">
        <f t="shared" si="1606"/>
        <v>0</v>
      </c>
      <c r="W2986" s="377">
        <f t="shared" si="1606"/>
        <v>0</v>
      </c>
      <c r="X2986" s="377">
        <f t="shared" si="1606"/>
        <v>0</v>
      </c>
      <c r="Y2986" s="377">
        <f t="shared" si="1606"/>
        <v>0</v>
      </c>
      <c r="Z2986" s="377">
        <f t="shared" si="1606"/>
        <v>0</v>
      </c>
      <c r="AA2986" s="917"/>
      <c r="AB2986" s="370"/>
      <c r="AC2986" s="1084">
        <f t="shared" si="1603"/>
        <v>0</v>
      </c>
      <c r="AD2986" s="1099"/>
      <c r="AF2986" s="3389"/>
      <c r="AG2986" s="137">
        <f t="shared" si="1561"/>
        <v>0</v>
      </c>
    </row>
    <row r="2987" spans="1:33" ht="60" x14ac:dyDescent="0.25">
      <c r="A2987" s="137">
        <v>1</v>
      </c>
      <c r="B2987" s="295" t="s">
        <v>464</v>
      </c>
      <c r="C2987" s="2129"/>
      <c r="D2987" s="2032"/>
      <c r="E2987" s="2033">
        <f t="shared" si="1600"/>
        <v>21464</v>
      </c>
      <c r="F2987" s="2032">
        <f t="shared" si="1600"/>
        <v>3577</v>
      </c>
      <c r="G2987" s="2032">
        <f t="shared" si="1600"/>
        <v>4566</v>
      </c>
      <c r="H2987" s="2032">
        <f t="shared" si="1600"/>
        <v>127.6488677662846</v>
      </c>
      <c r="I2987" s="2035"/>
      <c r="J2987" s="2035"/>
      <c r="K2987" s="2032"/>
      <c r="L2987" s="2032"/>
      <c r="M2987" s="2032"/>
      <c r="N2987" s="2036"/>
      <c r="O2987" s="2036"/>
      <c r="P2987" s="2036"/>
      <c r="Q2987" s="377">
        <f t="shared" ref="Q2987:Z2987" si="1608">Q2905</f>
        <v>0</v>
      </c>
      <c r="R2987" s="377">
        <f t="shared" ref="R2987" si="1609">R2905</f>
        <v>0</v>
      </c>
      <c r="S2987" s="377">
        <f t="shared" si="1608"/>
        <v>0</v>
      </c>
      <c r="T2987" s="377">
        <f t="shared" si="1608"/>
        <v>0</v>
      </c>
      <c r="U2987" s="780">
        <f t="shared" si="1608"/>
        <v>0</v>
      </c>
      <c r="V2987" s="330">
        <f t="shared" si="1608"/>
        <v>0</v>
      </c>
      <c r="W2987" s="377">
        <f t="shared" si="1608"/>
        <v>0</v>
      </c>
      <c r="X2987" s="377">
        <f t="shared" si="1608"/>
        <v>0</v>
      </c>
      <c r="Y2987" s="377">
        <f t="shared" si="1608"/>
        <v>0</v>
      </c>
      <c r="Z2987" s="377">
        <f t="shared" si="1608"/>
        <v>0</v>
      </c>
      <c r="AA2987" s="917"/>
      <c r="AB2987" s="370"/>
      <c r="AC2987" s="1084">
        <f t="shared" si="1603"/>
        <v>0</v>
      </c>
      <c r="AD2987" s="1099"/>
      <c r="AF2987" s="3389"/>
      <c r="AG2987" s="137">
        <f t="shared" si="1561"/>
        <v>0</v>
      </c>
    </row>
    <row r="2988" spans="1:33" ht="45" x14ac:dyDescent="0.25">
      <c r="A2988" s="137">
        <v>1</v>
      </c>
      <c r="B2988" s="173" t="s">
        <v>465</v>
      </c>
      <c r="C2988" s="2129"/>
      <c r="D2988" s="2032"/>
      <c r="E2988" s="2033">
        <f t="shared" si="1600"/>
        <v>38496</v>
      </c>
      <c r="F2988" s="2032">
        <f t="shared" si="1600"/>
        <v>6416</v>
      </c>
      <c r="G2988" s="2032">
        <f t="shared" si="1600"/>
        <v>2927</v>
      </c>
      <c r="H2988" s="2032">
        <f t="shared" si="1600"/>
        <v>45.620324189526187</v>
      </c>
      <c r="I2988" s="2035"/>
      <c r="J2988" s="2035"/>
      <c r="K2988" s="2032"/>
      <c r="L2988" s="2032"/>
      <c r="M2988" s="2032"/>
      <c r="N2988" s="2036"/>
      <c r="O2988" s="2036"/>
      <c r="P2988" s="2036"/>
      <c r="Q2988" s="377">
        <f t="shared" ref="Q2988:Z2988" si="1610">Q2906</f>
        <v>0</v>
      </c>
      <c r="R2988" s="377">
        <f t="shared" ref="R2988" si="1611">R2906</f>
        <v>0</v>
      </c>
      <c r="S2988" s="377">
        <f t="shared" si="1610"/>
        <v>0</v>
      </c>
      <c r="T2988" s="377">
        <f t="shared" si="1610"/>
        <v>0</v>
      </c>
      <c r="U2988" s="780">
        <f t="shared" si="1610"/>
        <v>0</v>
      </c>
      <c r="V2988" s="330">
        <f t="shared" si="1610"/>
        <v>0</v>
      </c>
      <c r="W2988" s="377">
        <f t="shared" si="1610"/>
        <v>0</v>
      </c>
      <c r="X2988" s="377">
        <f t="shared" si="1610"/>
        <v>0</v>
      </c>
      <c r="Y2988" s="377">
        <f t="shared" si="1610"/>
        <v>0</v>
      </c>
      <c r="Z2988" s="377">
        <f t="shared" si="1610"/>
        <v>0</v>
      </c>
      <c r="AA2988" s="917"/>
      <c r="AB2988" s="370"/>
      <c r="AC2988" s="1084">
        <f t="shared" si="1603"/>
        <v>0</v>
      </c>
      <c r="AD2988" s="1099"/>
      <c r="AF2988" s="3389"/>
      <c r="AG2988" s="137">
        <f t="shared" si="1561"/>
        <v>0</v>
      </c>
    </row>
    <row r="2989" spans="1:33" ht="90" x14ac:dyDescent="0.25">
      <c r="A2989" s="137">
        <v>1</v>
      </c>
      <c r="B2989" s="173" t="s">
        <v>466</v>
      </c>
      <c r="C2989" s="2129"/>
      <c r="D2989" s="2032"/>
      <c r="E2989" s="2033">
        <f t="shared" si="1600"/>
        <v>6000</v>
      </c>
      <c r="F2989" s="2032">
        <f t="shared" si="1600"/>
        <v>1000</v>
      </c>
      <c r="G2989" s="2032">
        <f t="shared" si="1600"/>
        <v>0</v>
      </c>
      <c r="H2989" s="2032">
        <f t="shared" si="1600"/>
        <v>0</v>
      </c>
      <c r="I2989" s="2035"/>
      <c r="J2989" s="2035"/>
      <c r="K2989" s="2032"/>
      <c r="L2989" s="2032"/>
      <c r="M2989" s="2032"/>
      <c r="N2989" s="2036"/>
      <c r="O2989" s="2036"/>
      <c r="P2989" s="2036"/>
      <c r="Q2989" s="377">
        <f t="shared" ref="Q2989:Z2989" si="1612">Q2907</f>
        <v>0</v>
      </c>
      <c r="R2989" s="377">
        <f t="shared" ref="R2989" si="1613">R2907</f>
        <v>0</v>
      </c>
      <c r="S2989" s="377">
        <f t="shared" si="1612"/>
        <v>0</v>
      </c>
      <c r="T2989" s="377">
        <f t="shared" si="1612"/>
        <v>0</v>
      </c>
      <c r="U2989" s="780">
        <f t="shared" si="1612"/>
        <v>0</v>
      </c>
      <c r="V2989" s="330">
        <f t="shared" si="1612"/>
        <v>0</v>
      </c>
      <c r="W2989" s="377">
        <f t="shared" si="1612"/>
        <v>0</v>
      </c>
      <c r="X2989" s="377">
        <f t="shared" si="1612"/>
        <v>0</v>
      </c>
      <c r="Y2989" s="377">
        <f t="shared" si="1612"/>
        <v>0</v>
      </c>
      <c r="Z2989" s="377">
        <f t="shared" si="1612"/>
        <v>0</v>
      </c>
      <c r="AA2989" s="917"/>
      <c r="AB2989" s="370"/>
      <c r="AC2989" s="1084">
        <f t="shared" si="1603"/>
        <v>0</v>
      </c>
      <c r="AD2989" s="1099"/>
      <c r="AF2989" s="3389"/>
      <c r="AG2989" s="137">
        <f t="shared" ref="AG2989:AG3052" si="1614">Z2989*1000-AF2989</f>
        <v>0</v>
      </c>
    </row>
    <row r="2990" spans="1:33" s="2266" customFormat="1" x14ac:dyDescent="0.25">
      <c r="B2990" s="173" t="s">
        <v>131</v>
      </c>
      <c r="C2990" s="2129"/>
      <c r="D2990" s="2032"/>
      <c r="E2990" s="2033">
        <f t="shared" si="1600"/>
        <v>74666</v>
      </c>
      <c r="F2990" s="2032">
        <f t="shared" si="1600"/>
        <v>12444</v>
      </c>
      <c r="G2990" s="2032">
        <f t="shared" si="1600"/>
        <v>9086</v>
      </c>
      <c r="H2990" s="2032">
        <f t="shared" si="1600"/>
        <v>73.015107682417224</v>
      </c>
      <c r="I2990" s="2035"/>
      <c r="J2990" s="2035"/>
      <c r="K2990" s="2032"/>
      <c r="L2990" s="2032"/>
      <c r="M2990" s="2032"/>
      <c r="N2990" s="2036"/>
      <c r="O2990" s="2036"/>
      <c r="P2990" s="2036"/>
      <c r="Q2990" s="377">
        <f t="shared" ref="Q2990:Z2990" si="1615">Q2908</f>
        <v>0</v>
      </c>
      <c r="R2990" s="377">
        <f t="shared" ref="R2990" si="1616">R2908</f>
        <v>0</v>
      </c>
      <c r="S2990" s="377">
        <f t="shared" si="1615"/>
        <v>0</v>
      </c>
      <c r="T2990" s="377">
        <f t="shared" si="1615"/>
        <v>0</v>
      </c>
      <c r="U2990" s="780">
        <f t="shared" si="1615"/>
        <v>0</v>
      </c>
      <c r="V2990" s="330">
        <f t="shared" si="1615"/>
        <v>0</v>
      </c>
      <c r="W2990" s="377">
        <f t="shared" si="1615"/>
        <v>0</v>
      </c>
      <c r="X2990" s="377">
        <f t="shared" si="1615"/>
        <v>0</v>
      </c>
      <c r="Y2990" s="377">
        <f t="shared" si="1615"/>
        <v>0</v>
      </c>
      <c r="Z2990" s="377">
        <f t="shared" si="1615"/>
        <v>0</v>
      </c>
      <c r="AA2990" s="917"/>
      <c r="AB2990" s="370"/>
      <c r="AC2990" s="1084">
        <f t="shared" si="1603"/>
        <v>0</v>
      </c>
      <c r="AD2990" s="1099"/>
      <c r="AF2990" s="3389"/>
      <c r="AG2990" s="2266">
        <f t="shared" si="1614"/>
        <v>0</v>
      </c>
    </row>
    <row r="2991" spans="1:33" x14ac:dyDescent="0.25">
      <c r="B2991" s="173" t="s">
        <v>222</v>
      </c>
      <c r="C2991" s="2129"/>
      <c r="D2991" s="2032"/>
      <c r="E2991" s="2033">
        <f t="shared" si="1600"/>
        <v>72366</v>
      </c>
      <c r="F2991" s="2032">
        <f t="shared" si="1600"/>
        <v>12061</v>
      </c>
      <c r="G2991" s="2032">
        <f t="shared" si="1600"/>
        <v>8551</v>
      </c>
      <c r="H2991" s="2032">
        <f t="shared" si="1600"/>
        <v>70.897935494569282</v>
      </c>
      <c r="I2991" s="2035"/>
      <c r="J2991" s="2035"/>
      <c r="K2991" s="2032"/>
      <c r="L2991" s="2032"/>
      <c r="M2991" s="2032"/>
      <c r="N2991" s="2036"/>
      <c r="O2991" s="2036"/>
      <c r="P2991" s="2036"/>
      <c r="Q2991" s="377">
        <f t="shared" ref="Q2991:Z2991" si="1617">Q2909</f>
        <v>0</v>
      </c>
      <c r="R2991" s="377">
        <f t="shared" ref="R2991" si="1618">R2909</f>
        <v>0</v>
      </c>
      <c r="S2991" s="377">
        <f t="shared" si="1617"/>
        <v>0</v>
      </c>
      <c r="T2991" s="377">
        <f t="shared" si="1617"/>
        <v>0</v>
      </c>
      <c r="U2991" s="780">
        <f t="shared" si="1617"/>
        <v>0</v>
      </c>
      <c r="V2991" s="330">
        <f t="shared" si="1617"/>
        <v>0</v>
      </c>
      <c r="W2991" s="377">
        <f t="shared" si="1617"/>
        <v>0</v>
      </c>
      <c r="X2991" s="377">
        <f t="shared" si="1617"/>
        <v>0</v>
      </c>
      <c r="Y2991" s="377">
        <f t="shared" si="1617"/>
        <v>0</v>
      </c>
      <c r="Z2991" s="377">
        <f t="shared" si="1617"/>
        <v>0</v>
      </c>
      <c r="AA2991" s="917"/>
      <c r="AB2991" s="370"/>
      <c r="AC2991" s="1084">
        <f t="shared" si="1603"/>
        <v>0</v>
      </c>
      <c r="AD2991" s="1099"/>
      <c r="AF2991" s="3389"/>
      <c r="AG2991" s="137">
        <f t="shared" si="1614"/>
        <v>0</v>
      </c>
    </row>
    <row r="2992" spans="1:33" ht="45" x14ac:dyDescent="0.25">
      <c r="A2992" s="137">
        <v>1</v>
      </c>
      <c r="B2992" s="173" t="s">
        <v>467</v>
      </c>
      <c r="C2992" s="2129"/>
      <c r="D2992" s="2032"/>
      <c r="E2992" s="2033">
        <f t="shared" si="1600"/>
        <v>1100</v>
      </c>
      <c r="F2992" s="2032">
        <f t="shared" si="1600"/>
        <v>183</v>
      </c>
      <c r="G2992" s="2032">
        <f t="shared" si="1600"/>
        <v>349</v>
      </c>
      <c r="H2992" s="2032">
        <f t="shared" si="1600"/>
        <v>190.71038251366119</v>
      </c>
      <c r="I2992" s="2035"/>
      <c r="J2992" s="2035"/>
      <c r="K2992" s="2032"/>
      <c r="L2992" s="2032"/>
      <c r="M2992" s="2032"/>
      <c r="N2992" s="2036"/>
      <c r="O2992" s="2036"/>
      <c r="P2992" s="2036"/>
      <c r="Q2992" s="377">
        <f t="shared" ref="Q2992:Z2992" si="1619">Q2910</f>
        <v>0</v>
      </c>
      <c r="R2992" s="377">
        <f t="shared" ref="R2992" si="1620">R2910</f>
        <v>0</v>
      </c>
      <c r="S2992" s="377">
        <f t="shared" si="1619"/>
        <v>0</v>
      </c>
      <c r="T2992" s="377">
        <f t="shared" si="1619"/>
        <v>0</v>
      </c>
      <c r="U2992" s="780">
        <f t="shared" si="1619"/>
        <v>0</v>
      </c>
      <c r="V2992" s="330">
        <f t="shared" si="1619"/>
        <v>0</v>
      </c>
      <c r="W2992" s="377">
        <f t="shared" si="1619"/>
        <v>0</v>
      </c>
      <c r="X2992" s="377">
        <f t="shared" si="1619"/>
        <v>0</v>
      </c>
      <c r="Y2992" s="377">
        <f t="shared" si="1619"/>
        <v>0</v>
      </c>
      <c r="Z2992" s="377">
        <f t="shared" si="1619"/>
        <v>0</v>
      </c>
      <c r="AA2992" s="917"/>
      <c r="AB2992" s="370"/>
      <c r="AC2992" s="1084">
        <f t="shared" si="1603"/>
        <v>0</v>
      </c>
      <c r="AD2992" s="1099"/>
      <c r="AF2992" s="3389"/>
      <c r="AG2992" s="137">
        <f t="shared" si="1614"/>
        <v>0</v>
      </c>
    </row>
    <row r="2993" spans="1:33" s="2266" customFormat="1" ht="60" x14ac:dyDescent="0.25">
      <c r="B2993" s="173" t="s">
        <v>513</v>
      </c>
      <c r="C2993" s="2129"/>
      <c r="D2993" s="2032"/>
      <c r="E2993" s="2033">
        <f t="shared" si="1600"/>
        <v>1200</v>
      </c>
      <c r="F2993" s="2032">
        <f t="shared" si="1600"/>
        <v>200</v>
      </c>
      <c r="G2993" s="2032">
        <f t="shared" si="1600"/>
        <v>186</v>
      </c>
      <c r="H2993" s="2032">
        <f t="shared" si="1600"/>
        <v>93</v>
      </c>
      <c r="I2993" s="2035"/>
      <c r="J2993" s="2035"/>
      <c r="K2993" s="2032"/>
      <c r="L2993" s="2032"/>
      <c r="M2993" s="2032"/>
      <c r="N2993" s="2036"/>
      <c r="O2993" s="2036"/>
      <c r="P2993" s="2036"/>
      <c r="Q2993" s="377"/>
      <c r="R2993" s="377"/>
      <c r="S2993" s="377"/>
      <c r="T2993" s="377"/>
      <c r="U2993" s="780"/>
      <c r="V2993" s="330"/>
      <c r="W2993" s="377"/>
      <c r="X2993" s="377"/>
      <c r="Y2993" s="377"/>
      <c r="Z2993" s="377"/>
      <c r="AA2993" s="917"/>
      <c r="AB2993" s="370"/>
      <c r="AC2993" s="1084">
        <f t="shared" si="1603"/>
        <v>0</v>
      </c>
      <c r="AD2993" s="1099"/>
      <c r="AF2993" s="3389"/>
      <c r="AG2993" s="2266">
        <f t="shared" si="1614"/>
        <v>0</v>
      </c>
    </row>
    <row r="2994" spans="1:33" s="2266" customFormat="1" ht="29.25" x14ac:dyDescent="0.25">
      <c r="B2994" s="292" t="s">
        <v>344</v>
      </c>
      <c r="C2994" s="3409"/>
      <c r="D2994" s="3410"/>
      <c r="E2994" s="2033">
        <f t="shared" ref="E2994:H2994" si="1621">E2912</f>
        <v>26600</v>
      </c>
      <c r="F2994" s="2032">
        <f t="shared" si="1621"/>
        <v>4433</v>
      </c>
      <c r="G2994" s="2032">
        <f t="shared" si="1621"/>
        <v>5962</v>
      </c>
      <c r="H2994" s="2032">
        <f t="shared" si="1621"/>
        <v>134.49131513647643</v>
      </c>
      <c r="I2994" s="2035"/>
      <c r="J2994" s="2035"/>
      <c r="K2994" s="2032"/>
      <c r="L2994" s="2032"/>
      <c r="M2994" s="2032"/>
      <c r="N2994" s="2036"/>
      <c r="O2994" s="2036"/>
      <c r="P2994" s="2036"/>
      <c r="Q2994" s="377"/>
      <c r="R2994" s="377"/>
      <c r="S2994" s="377"/>
      <c r="T2994" s="377"/>
      <c r="U2994" s="780"/>
      <c r="V2994" s="330"/>
      <c r="W2994" s="377"/>
      <c r="X2994" s="377"/>
      <c r="Y2994" s="377"/>
      <c r="Z2994" s="377"/>
      <c r="AA2994" s="917"/>
      <c r="AB2994" s="370"/>
      <c r="AC2994" s="1084"/>
      <c r="AD2994" s="1099"/>
      <c r="AF2994" s="3389"/>
      <c r="AG2994" s="2266">
        <f t="shared" si="1614"/>
        <v>0</v>
      </c>
    </row>
    <row r="2995" spans="1:33" s="2266" customFormat="1" ht="30" x14ac:dyDescent="0.25">
      <c r="B2995" s="173" t="s">
        <v>191</v>
      </c>
      <c r="C2995" s="2129"/>
      <c r="D2995" s="2032"/>
      <c r="E2995" s="2033">
        <f t="shared" ref="E2995:H2995" si="1622">E2913</f>
        <v>1000</v>
      </c>
      <c r="F2995" s="2032">
        <f t="shared" si="1622"/>
        <v>167</v>
      </c>
      <c r="G2995" s="2032">
        <f t="shared" si="1622"/>
        <v>0</v>
      </c>
      <c r="H2995" s="2032">
        <f t="shared" si="1622"/>
        <v>0</v>
      </c>
      <c r="I2995" s="2035"/>
      <c r="J2995" s="2035"/>
      <c r="K2995" s="2032"/>
      <c r="L2995" s="2032"/>
      <c r="M2995" s="2032"/>
      <c r="N2995" s="2036"/>
      <c r="O2995" s="2036"/>
      <c r="P2995" s="2036"/>
      <c r="Q2995" s="377"/>
      <c r="R2995" s="377"/>
      <c r="S2995" s="377"/>
      <c r="T2995" s="377"/>
      <c r="U2995" s="780"/>
      <c r="V2995" s="330"/>
      <c r="W2995" s="377"/>
      <c r="X2995" s="377"/>
      <c r="Y2995" s="377"/>
      <c r="Z2995" s="377"/>
      <c r="AA2995" s="917"/>
      <c r="AB2995" s="370"/>
      <c r="AC2995" s="1084"/>
      <c r="AD2995" s="1099"/>
      <c r="AF2995" s="3389"/>
      <c r="AG2995" s="2266">
        <f t="shared" si="1614"/>
        <v>0</v>
      </c>
    </row>
    <row r="2996" spans="1:33" s="2266" customFormat="1" ht="60" x14ac:dyDescent="0.25">
      <c r="B2996" s="173" t="s">
        <v>651</v>
      </c>
      <c r="C2996" s="2129"/>
      <c r="D2996" s="2032"/>
      <c r="E2996" s="2033">
        <f t="shared" ref="E2996:H2996" si="1623">E2914</f>
        <v>2200</v>
      </c>
      <c r="F2996" s="2032">
        <f t="shared" si="1623"/>
        <v>367</v>
      </c>
      <c r="G2996" s="2032">
        <f t="shared" si="1623"/>
        <v>357</v>
      </c>
      <c r="H2996" s="2032">
        <f t="shared" si="1623"/>
        <v>97.275204359673026</v>
      </c>
      <c r="I2996" s="2035"/>
      <c r="J2996" s="2035"/>
      <c r="K2996" s="2032"/>
      <c r="L2996" s="2032"/>
      <c r="M2996" s="2032"/>
      <c r="N2996" s="2036"/>
      <c r="O2996" s="2036"/>
      <c r="P2996" s="2036"/>
      <c r="Q2996" s="377"/>
      <c r="R2996" s="377"/>
      <c r="S2996" s="377"/>
      <c r="T2996" s="377"/>
      <c r="U2996" s="780"/>
      <c r="V2996" s="330"/>
      <c r="W2996" s="377"/>
      <c r="X2996" s="377"/>
      <c r="Y2996" s="377"/>
      <c r="Z2996" s="377"/>
      <c r="AA2996" s="917"/>
      <c r="AB2996" s="370"/>
      <c r="AC2996" s="1084"/>
      <c r="AD2996" s="1099"/>
      <c r="AF2996" s="3389"/>
      <c r="AG2996" s="2266">
        <f t="shared" si="1614"/>
        <v>0</v>
      </c>
    </row>
    <row r="2997" spans="1:33" ht="29.25" x14ac:dyDescent="0.25">
      <c r="A2997" s="137">
        <v>1</v>
      </c>
      <c r="B2997" s="560" t="s">
        <v>194</v>
      </c>
      <c r="C2997" s="2129"/>
      <c r="D2997" s="2032"/>
      <c r="E2997" s="2033">
        <f t="shared" ref="E2997:H2998" si="1624">E2915</f>
        <v>0</v>
      </c>
      <c r="F2997" s="2032">
        <f t="shared" si="1624"/>
        <v>0</v>
      </c>
      <c r="G2997" s="2032">
        <f t="shared" si="1624"/>
        <v>0</v>
      </c>
      <c r="H2997" s="2032">
        <f t="shared" si="1624"/>
        <v>0</v>
      </c>
      <c r="I2997" s="2035"/>
      <c r="J2997" s="2035"/>
      <c r="K2997" s="2032"/>
      <c r="L2997" s="2032"/>
      <c r="M2997" s="2032"/>
      <c r="N2997" s="2036"/>
      <c r="O2997" s="2036"/>
      <c r="P2997" s="2036"/>
      <c r="Q2997" s="377">
        <f t="shared" ref="Q2997:Z2997" si="1625">Q2915</f>
        <v>0</v>
      </c>
      <c r="R2997" s="377">
        <f t="shared" ref="R2997" si="1626">R2915</f>
        <v>0</v>
      </c>
      <c r="S2997" s="377">
        <f t="shared" si="1625"/>
        <v>0</v>
      </c>
      <c r="T2997" s="377">
        <f t="shared" si="1625"/>
        <v>0</v>
      </c>
      <c r="U2997" s="780">
        <f t="shared" si="1625"/>
        <v>0</v>
      </c>
      <c r="V2997" s="330">
        <f t="shared" si="1625"/>
        <v>0</v>
      </c>
      <c r="W2997" s="377">
        <f t="shared" si="1625"/>
        <v>0</v>
      </c>
      <c r="X2997" s="377">
        <f t="shared" si="1625"/>
        <v>0</v>
      </c>
      <c r="Y2997" s="377">
        <f t="shared" si="1625"/>
        <v>0</v>
      </c>
      <c r="Z2997" s="377">
        <f t="shared" si="1625"/>
        <v>0</v>
      </c>
      <c r="AA2997" s="917"/>
      <c r="AB2997" s="370"/>
      <c r="AC2997" s="1084">
        <f>T2997-S2997-W2997</f>
        <v>0</v>
      </c>
      <c r="AD2997" s="1099"/>
      <c r="AF2997" s="3389"/>
      <c r="AG2997" s="137">
        <f t="shared" si="1614"/>
        <v>0</v>
      </c>
    </row>
    <row r="2998" spans="1:33" ht="110.25" x14ac:dyDescent="0.25">
      <c r="A2998" s="137">
        <v>1</v>
      </c>
      <c r="B2998" s="561" t="s">
        <v>514</v>
      </c>
      <c r="C2998" s="2129"/>
      <c r="D2998" s="2032"/>
      <c r="E2998" s="2033">
        <f t="shared" si="1624"/>
        <v>11407</v>
      </c>
      <c r="F2998" s="2032">
        <f t="shared" si="1624"/>
        <v>1901</v>
      </c>
      <c r="G2998" s="2032">
        <f t="shared" si="1624"/>
        <v>1689</v>
      </c>
      <c r="H2998" s="2032">
        <f t="shared" si="1624"/>
        <v>88.847974750131513</v>
      </c>
      <c r="I2998" s="2035"/>
      <c r="J2998" s="2035"/>
      <c r="K2998" s="2032"/>
      <c r="L2998" s="2032"/>
      <c r="M2998" s="2032"/>
      <c r="N2998" s="2036"/>
      <c r="O2998" s="2036"/>
      <c r="P2998" s="2036"/>
      <c r="Q2998" s="377">
        <f t="shared" ref="Q2998:Z2998" si="1627">Q2916</f>
        <v>35640.513859999999</v>
      </c>
      <c r="R2998" s="377">
        <f t="shared" ref="R2998" si="1628">R2916</f>
        <v>35640.513859999999</v>
      </c>
      <c r="S2998" s="377">
        <f t="shared" si="1627"/>
        <v>5940.0856433333329</v>
      </c>
      <c r="T2998" s="377">
        <f t="shared" si="1627"/>
        <v>5357.2902599999998</v>
      </c>
      <c r="U2998" s="780">
        <f t="shared" si="1627"/>
        <v>0</v>
      </c>
      <c r="V2998" s="330">
        <f t="shared" si="1627"/>
        <v>0</v>
      </c>
      <c r="W2998" s="377">
        <f t="shared" si="1627"/>
        <v>-582.79538333333312</v>
      </c>
      <c r="X2998" s="377">
        <f t="shared" si="1627"/>
        <v>0</v>
      </c>
      <c r="Y2998" s="377">
        <f t="shared" si="1627"/>
        <v>0</v>
      </c>
      <c r="Z2998" s="377">
        <f t="shared" si="1627"/>
        <v>5357.2902599999998</v>
      </c>
      <c r="AA2998" s="917"/>
      <c r="AB2998" s="370"/>
      <c r="AC2998" s="1084">
        <f>T2998-S2998-W2998</f>
        <v>0</v>
      </c>
      <c r="AD2998" s="1099"/>
      <c r="AF2998" s="3389"/>
      <c r="AG2998" s="137">
        <f t="shared" si="1614"/>
        <v>5357290.26</v>
      </c>
    </row>
    <row r="2999" spans="1:33" s="2266" customFormat="1" ht="15.75" x14ac:dyDescent="0.25">
      <c r="B2999" s="3408" t="s">
        <v>637</v>
      </c>
      <c r="C2999" s="2129"/>
      <c r="D2999" s="2032"/>
      <c r="E2999" s="2033">
        <f t="shared" ref="E2999:H2999" si="1629">E2917</f>
        <v>1967</v>
      </c>
      <c r="F2999" s="2032">
        <f t="shared" si="1629"/>
        <v>328</v>
      </c>
      <c r="G2999" s="2032">
        <f t="shared" si="1629"/>
        <v>31</v>
      </c>
      <c r="H2999" s="2032">
        <f t="shared" si="1629"/>
        <v>9.4512195121951219</v>
      </c>
      <c r="I2999" s="2035"/>
      <c r="J2999" s="2035"/>
      <c r="K2999" s="2032"/>
      <c r="L2999" s="2032"/>
      <c r="M2999" s="2032"/>
      <c r="N2999" s="2036"/>
      <c r="O2999" s="2036"/>
      <c r="P2999" s="2036"/>
      <c r="Q2999" s="377"/>
      <c r="R2999" s="377"/>
      <c r="S2999" s="377"/>
      <c r="T2999" s="377"/>
      <c r="U2999" s="780"/>
      <c r="V2999" s="330"/>
      <c r="W2999" s="377"/>
      <c r="X2999" s="377"/>
      <c r="Y2999" s="377"/>
      <c r="Z2999" s="377"/>
      <c r="AA2999" s="917"/>
      <c r="AB2999" s="370"/>
      <c r="AC2999" s="1084"/>
      <c r="AD2999" s="1099"/>
      <c r="AF2999" s="3389"/>
      <c r="AG2999" s="2266">
        <f t="shared" si="1614"/>
        <v>0</v>
      </c>
    </row>
    <row r="3000" spans="1:33" s="2266" customFormat="1" ht="15.75" x14ac:dyDescent="0.25">
      <c r="B3000" s="3408" t="s">
        <v>638</v>
      </c>
      <c r="C3000" s="2129"/>
      <c r="D3000" s="2032"/>
      <c r="E3000" s="2033">
        <f t="shared" ref="E3000:H3000" si="1630">E2918</f>
        <v>2611</v>
      </c>
      <c r="F3000" s="2032">
        <f t="shared" si="1630"/>
        <v>435</v>
      </c>
      <c r="G3000" s="2032">
        <f t="shared" si="1630"/>
        <v>261</v>
      </c>
      <c r="H3000" s="2032">
        <f t="shared" si="1630"/>
        <v>60</v>
      </c>
      <c r="I3000" s="2035"/>
      <c r="J3000" s="2035"/>
      <c r="K3000" s="2032"/>
      <c r="L3000" s="2032"/>
      <c r="M3000" s="2032"/>
      <c r="N3000" s="2036"/>
      <c r="O3000" s="2036"/>
      <c r="P3000" s="2036"/>
      <c r="Q3000" s="377"/>
      <c r="R3000" s="377"/>
      <c r="S3000" s="377"/>
      <c r="T3000" s="377"/>
      <c r="U3000" s="780"/>
      <c r="V3000" s="330"/>
      <c r="W3000" s="377"/>
      <c r="X3000" s="377"/>
      <c r="Y3000" s="377"/>
      <c r="Z3000" s="377"/>
      <c r="AA3000" s="917"/>
      <c r="AB3000" s="370"/>
      <c r="AC3000" s="1084"/>
      <c r="AD3000" s="1099"/>
      <c r="AF3000" s="3389"/>
      <c r="AG3000" s="2266">
        <f t="shared" si="1614"/>
        <v>0</v>
      </c>
    </row>
    <row r="3001" spans="1:33" s="2266" customFormat="1" ht="31.5" x14ac:dyDescent="0.25">
      <c r="B3001" s="3408" t="s">
        <v>639</v>
      </c>
      <c r="C3001" s="2129"/>
      <c r="D3001" s="2032"/>
      <c r="E3001" s="2033">
        <f t="shared" ref="E3001:H3001" si="1631">E2919</f>
        <v>5468</v>
      </c>
      <c r="F3001" s="2032">
        <f t="shared" si="1631"/>
        <v>911</v>
      </c>
      <c r="G3001" s="2032">
        <f t="shared" si="1631"/>
        <v>1200</v>
      </c>
      <c r="H3001" s="2032">
        <f t="shared" si="1631"/>
        <v>131.72338090010979</v>
      </c>
      <c r="I3001" s="2035"/>
      <c r="J3001" s="2035"/>
      <c r="K3001" s="2032"/>
      <c r="L3001" s="2032"/>
      <c r="M3001" s="2032"/>
      <c r="N3001" s="2036"/>
      <c r="O3001" s="2036"/>
      <c r="P3001" s="2036"/>
      <c r="Q3001" s="377"/>
      <c r="R3001" s="377"/>
      <c r="S3001" s="377"/>
      <c r="T3001" s="377"/>
      <c r="U3001" s="780"/>
      <c r="V3001" s="330"/>
      <c r="W3001" s="377"/>
      <c r="X3001" s="377"/>
      <c r="Y3001" s="377"/>
      <c r="Z3001" s="377"/>
      <c r="AA3001" s="917"/>
      <c r="AB3001" s="370"/>
      <c r="AC3001" s="1084"/>
      <c r="AD3001" s="1099"/>
      <c r="AF3001" s="3389"/>
      <c r="AG3001" s="2266">
        <f t="shared" si="1614"/>
        <v>0</v>
      </c>
    </row>
    <row r="3002" spans="1:33" ht="45" x14ac:dyDescent="0.25">
      <c r="A3002" s="137">
        <v>1</v>
      </c>
      <c r="B3002" s="295" t="s">
        <v>468</v>
      </c>
      <c r="C3002" s="2129"/>
      <c r="D3002" s="2032"/>
      <c r="E3002" s="2033">
        <f t="shared" ref="E3002:H3012" si="1632">E2920</f>
        <v>32361</v>
      </c>
      <c r="F3002" s="2032">
        <f t="shared" si="1632"/>
        <v>5395</v>
      </c>
      <c r="G3002" s="2032">
        <f t="shared" si="1632"/>
        <v>4382</v>
      </c>
      <c r="H3002" s="2032">
        <f t="shared" si="1632"/>
        <v>81.223354958294721</v>
      </c>
      <c r="I3002" s="2035"/>
      <c r="J3002" s="2035"/>
      <c r="K3002" s="2032"/>
      <c r="L3002" s="2032"/>
      <c r="M3002" s="2032"/>
      <c r="N3002" s="2036"/>
      <c r="O3002" s="2036"/>
      <c r="P3002" s="2036"/>
      <c r="Q3002" s="377">
        <f t="shared" ref="Q3002:Z3002" si="1633">Q2920</f>
        <v>99001.151669565224</v>
      </c>
      <c r="R3002" s="377">
        <f t="shared" ref="R3002" si="1634">R2920</f>
        <v>99001.151669565224</v>
      </c>
      <c r="S3002" s="377">
        <f t="shared" si="1633"/>
        <v>16500.191944927537</v>
      </c>
      <c r="T3002" s="377">
        <f t="shared" si="1633"/>
        <v>12150.951069999999</v>
      </c>
      <c r="U3002" s="780">
        <f t="shared" si="1633"/>
        <v>0</v>
      </c>
      <c r="V3002" s="330">
        <f t="shared" si="1633"/>
        <v>0</v>
      </c>
      <c r="W3002" s="377">
        <f t="shared" si="1633"/>
        <v>-4349.2408749275373</v>
      </c>
      <c r="X3002" s="377">
        <f t="shared" si="1633"/>
        <v>0</v>
      </c>
      <c r="Y3002" s="377">
        <f t="shared" si="1633"/>
        <v>-8.64696</v>
      </c>
      <c r="Z3002" s="377">
        <f t="shared" si="1633"/>
        <v>12142.304110000001</v>
      </c>
      <c r="AA3002" s="917"/>
      <c r="AB3002" s="370"/>
      <c r="AC3002" s="1084">
        <f t="shared" ref="AC3002:AC3044" si="1635">T3002-S3002-W3002</f>
        <v>0</v>
      </c>
      <c r="AD3002" s="1099"/>
      <c r="AF3002" s="3389"/>
      <c r="AG3002" s="137">
        <f t="shared" si="1614"/>
        <v>12142304.110000001</v>
      </c>
    </row>
    <row r="3003" spans="1:33" ht="30" x14ac:dyDescent="0.25">
      <c r="A3003" s="137">
        <v>1</v>
      </c>
      <c r="B3003" s="173" t="s">
        <v>272</v>
      </c>
      <c r="C3003" s="2129"/>
      <c r="D3003" s="2032"/>
      <c r="E3003" s="2033">
        <f t="shared" si="1632"/>
        <v>17087</v>
      </c>
      <c r="F3003" s="2032">
        <f t="shared" si="1632"/>
        <v>2849</v>
      </c>
      <c r="G3003" s="2032">
        <f t="shared" si="1632"/>
        <v>2037</v>
      </c>
      <c r="H3003" s="2032">
        <f t="shared" si="1632"/>
        <v>71.49877149877149</v>
      </c>
      <c r="I3003" s="2035"/>
      <c r="J3003" s="2035"/>
      <c r="K3003" s="2032"/>
      <c r="L3003" s="2032"/>
      <c r="M3003" s="2032"/>
      <c r="N3003" s="2036"/>
      <c r="O3003" s="2036"/>
      <c r="P3003" s="2036"/>
      <c r="Q3003" s="377">
        <f t="shared" ref="Q3003:Z3003" si="1636">Q2921</f>
        <v>62050.431420000008</v>
      </c>
      <c r="R3003" s="377">
        <f t="shared" ref="R3003" si="1637">R2921</f>
        <v>62050.431420000008</v>
      </c>
      <c r="S3003" s="377">
        <f t="shared" si="1636"/>
        <v>10341.738570000001</v>
      </c>
      <c r="T3003" s="377">
        <f t="shared" si="1636"/>
        <v>6949.5665799999997</v>
      </c>
      <c r="U3003" s="780">
        <f t="shared" si="1636"/>
        <v>0</v>
      </c>
      <c r="V3003" s="330">
        <f t="shared" si="1636"/>
        <v>0</v>
      </c>
      <c r="W3003" s="377">
        <f t="shared" si="1636"/>
        <v>-3392.1719900000016</v>
      </c>
      <c r="X3003" s="377">
        <f t="shared" si="1636"/>
        <v>0</v>
      </c>
      <c r="Y3003" s="377">
        <f t="shared" si="1636"/>
        <v>-8.64696</v>
      </c>
      <c r="Z3003" s="377">
        <f t="shared" si="1636"/>
        <v>6940.9196199999997</v>
      </c>
      <c r="AA3003" s="917"/>
      <c r="AB3003" s="370"/>
      <c r="AC3003" s="1084">
        <f t="shared" si="1635"/>
        <v>0</v>
      </c>
      <c r="AD3003" s="1099"/>
      <c r="AF3003" s="3389"/>
      <c r="AG3003" s="137">
        <f t="shared" si="1614"/>
        <v>6940919.6200000001</v>
      </c>
    </row>
    <row r="3004" spans="1:33" ht="30" x14ac:dyDescent="0.25">
      <c r="A3004" s="137">
        <v>1</v>
      </c>
      <c r="B3004" s="173" t="s">
        <v>469</v>
      </c>
      <c r="C3004" s="2129"/>
      <c r="D3004" s="2032"/>
      <c r="E3004" s="2033">
        <f t="shared" si="1632"/>
        <v>14536</v>
      </c>
      <c r="F3004" s="2032">
        <f t="shared" si="1632"/>
        <v>2423</v>
      </c>
      <c r="G3004" s="2032">
        <f t="shared" si="1632"/>
        <v>1343</v>
      </c>
      <c r="H3004" s="2032">
        <f t="shared" si="1632"/>
        <v>55.427156417664051</v>
      </c>
      <c r="I3004" s="2035"/>
      <c r="J3004" s="2035"/>
      <c r="K3004" s="2032"/>
      <c r="L3004" s="2032"/>
      <c r="M3004" s="2032"/>
      <c r="N3004" s="2036"/>
      <c r="O3004" s="2036"/>
      <c r="P3004" s="2036"/>
      <c r="Q3004" s="377">
        <f t="shared" ref="Q3004:Z3004" si="1638">Q2922</f>
        <v>55395.200000000004</v>
      </c>
      <c r="R3004" s="377">
        <f t="shared" ref="R3004" si="1639">R2922</f>
        <v>55395.200000000004</v>
      </c>
      <c r="S3004" s="377">
        <f t="shared" si="1638"/>
        <v>9232.5333333333347</v>
      </c>
      <c r="T3004" s="377">
        <f t="shared" si="1638"/>
        <v>5258.9715299999998</v>
      </c>
      <c r="U3004" s="780">
        <f t="shared" si="1638"/>
        <v>0</v>
      </c>
      <c r="V3004" s="330">
        <f t="shared" si="1638"/>
        <v>0</v>
      </c>
      <c r="W3004" s="377">
        <f t="shared" si="1638"/>
        <v>-3973.5618033333349</v>
      </c>
      <c r="X3004" s="377">
        <f t="shared" si="1638"/>
        <v>0</v>
      </c>
      <c r="Y3004" s="377">
        <f t="shared" si="1638"/>
        <v>0</v>
      </c>
      <c r="Z3004" s="377">
        <f t="shared" si="1638"/>
        <v>5258.9715299999998</v>
      </c>
      <c r="AA3004" s="917"/>
      <c r="AB3004" s="370"/>
      <c r="AC3004" s="1084">
        <f t="shared" si="1635"/>
        <v>0</v>
      </c>
      <c r="AD3004" s="1099"/>
      <c r="AF3004" s="3389"/>
      <c r="AG3004" s="137">
        <f t="shared" si="1614"/>
        <v>5258971.53</v>
      </c>
    </row>
    <row r="3005" spans="1:33" ht="60" x14ac:dyDescent="0.25">
      <c r="A3005" s="137">
        <v>1</v>
      </c>
      <c r="B3005" s="173" t="s">
        <v>490</v>
      </c>
      <c r="C3005" s="2129"/>
      <c r="D3005" s="2032"/>
      <c r="E3005" s="2033">
        <f t="shared" si="1632"/>
        <v>200</v>
      </c>
      <c r="F3005" s="2032">
        <f t="shared" si="1632"/>
        <v>33</v>
      </c>
      <c r="G3005" s="2032">
        <f t="shared" si="1632"/>
        <v>63</v>
      </c>
      <c r="H3005" s="2032">
        <f t="shared" si="1632"/>
        <v>190.90909090909091</v>
      </c>
      <c r="I3005" s="2035"/>
      <c r="J3005" s="2035"/>
      <c r="K3005" s="2032"/>
      <c r="L3005" s="2032"/>
      <c r="M3005" s="2032"/>
      <c r="N3005" s="2036"/>
      <c r="O3005" s="2036"/>
      <c r="P3005" s="2036"/>
      <c r="Q3005" s="377">
        <f t="shared" ref="Q3005:Z3005" si="1640">Q2923</f>
        <v>918.4</v>
      </c>
      <c r="R3005" s="377">
        <f t="shared" ref="R3005" si="1641">R2923</f>
        <v>918.4</v>
      </c>
      <c r="S3005" s="377">
        <f t="shared" si="1640"/>
        <v>153.06666666666666</v>
      </c>
      <c r="T3005" s="377">
        <f t="shared" si="1640"/>
        <v>279.58254999999991</v>
      </c>
      <c r="U3005" s="780">
        <f t="shared" si="1640"/>
        <v>0</v>
      </c>
      <c r="V3005" s="330">
        <f t="shared" si="1640"/>
        <v>0</v>
      </c>
      <c r="W3005" s="377">
        <f t="shared" si="1640"/>
        <v>126.51588333333325</v>
      </c>
      <c r="X3005" s="377">
        <f t="shared" si="1640"/>
        <v>0</v>
      </c>
      <c r="Y3005" s="377">
        <f t="shared" si="1640"/>
        <v>0</v>
      </c>
      <c r="Z3005" s="377">
        <f t="shared" si="1640"/>
        <v>279.58254999999991</v>
      </c>
      <c r="AA3005" s="917"/>
      <c r="AB3005" s="370"/>
      <c r="AC3005" s="1084">
        <f t="shared" si="1635"/>
        <v>0</v>
      </c>
      <c r="AD3005" s="1099"/>
      <c r="AF3005" s="3389"/>
      <c r="AG3005" s="137">
        <f t="shared" si="1614"/>
        <v>279582.54999999993</v>
      </c>
    </row>
    <row r="3006" spans="1:33" ht="30" x14ac:dyDescent="0.25">
      <c r="A3006" s="137">
        <v>1</v>
      </c>
      <c r="B3006" s="173" t="s">
        <v>470</v>
      </c>
      <c r="C3006" s="2129"/>
      <c r="D3006" s="2032"/>
      <c r="E3006" s="2033">
        <f t="shared" si="1632"/>
        <v>2200</v>
      </c>
      <c r="F3006" s="2032">
        <f t="shared" si="1632"/>
        <v>367</v>
      </c>
      <c r="G3006" s="2032">
        <f t="shared" si="1632"/>
        <v>610</v>
      </c>
      <c r="H3006" s="2032">
        <f t="shared" si="1632"/>
        <v>166.21253405994548</v>
      </c>
      <c r="I3006" s="2035"/>
      <c r="J3006" s="2035"/>
      <c r="K3006" s="2032"/>
      <c r="L3006" s="2032"/>
      <c r="M3006" s="2032"/>
      <c r="N3006" s="2036"/>
      <c r="O3006" s="2036"/>
      <c r="P3006" s="2036"/>
      <c r="Q3006" s="377">
        <f t="shared" ref="Q3006:Z3006" si="1642">Q2924</f>
        <v>3895.84492</v>
      </c>
      <c r="R3006" s="377">
        <f t="shared" ref="R3006" si="1643">R2924</f>
        <v>3895.84492</v>
      </c>
      <c r="S3006" s="377">
        <f t="shared" si="1642"/>
        <v>649.3074866666667</v>
      </c>
      <c r="T3006" s="377">
        <f t="shared" si="1642"/>
        <v>1030.2290500000001</v>
      </c>
      <c r="U3006" s="780">
        <f t="shared" si="1642"/>
        <v>0</v>
      </c>
      <c r="V3006" s="330">
        <f t="shared" si="1642"/>
        <v>0</v>
      </c>
      <c r="W3006" s="377">
        <f t="shared" si="1642"/>
        <v>380.92156333333344</v>
      </c>
      <c r="X3006" s="377">
        <f t="shared" si="1642"/>
        <v>0</v>
      </c>
      <c r="Y3006" s="377">
        <f t="shared" si="1642"/>
        <v>0</v>
      </c>
      <c r="Z3006" s="377">
        <f t="shared" si="1642"/>
        <v>1030.2290500000001</v>
      </c>
      <c r="AA3006" s="917"/>
      <c r="AB3006" s="370"/>
      <c r="AC3006" s="1084">
        <f t="shared" si="1635"/>
        <v>0</v>
      </c>
      <c r="AD3006" s="1099"/>
      <c r="AF3006" s="3389"/>
      <c r="AG3006" s="137">
        <f t="shared" si="1614"/>
        <v>1030229.0500000002</v>
      </c>
    </row>
    <row r="3007" spans="1:33" ht="30" x14ac:dyDescent="0.25">
      <c r="A3007" s="137">
        <v>1</v>
      </c>
      <c r="B3007" s="173" t="s">
        <v>471</v>
      </c>
      <c r="C3007" s="1923"/>
      <c r="D3007" s="752"/>
      <c r="E3007" s="1927">
        <f t="shared" si="1632"/>
        <v>0</v>
      </c>
      <c r="F3007" s="752">
        <f t="shared" si="1632"/>
        <v>0</v>
      </c>
      <c r="G3007" s="752">
        <f t="shared" si="1632"/>
        <v>0</v>
      </c>
      <c r="H3007" s="752">
        <f t="shared" si="1632"/>
        <v>0</v>
      </c>
      <c r="I3007" s="2038"/>
      <c r="J3007" s="2038"/>
      <c r="K3007" s="2039"/>
      <c r="L3007" s="2039"/>
      <c r="M3007" s="2039"/>
      <c r="N3007" s="2039"/>
      <c r="O3007" s="2039"/>
      <c r="P3007" s="2039"/>
      <c r="Q3007" s="375">
        <f t="shared" ref="Q3007:Z3007" si="1644">Q2925</f>
        <v>0</v>
      </c>
      <c r="R3007" s="375">
        <f t="shared" ref="R3007" si="1645">R2925</f>
        <v>0</v>
      </c>
      <c r="S3007" s="375">
        <f t="shared" si="1644"/>
        <v>0</v>
      </c>
      <c r="T3007" s="375">
        <f t="shared" si="1644"/>
        <v>0</v>
      </c>
      <c r="U3007" s="777">
        <f t="shared" si="1644"/>
        <v>0</v>
      </c>
      <c r="V3007" s="331">
        <f t="shared" si="1644"/>
        <v>0</v>
      </c>
      <c r="W3007" s="375">
        <f t="shared" si="1644"/>
        <v>0</v>
      </c>
      <c r="X3007" s="375">
        <f t="shared" si="1644"/>
        <v>0</v>
      </c>
      <c r="Y3007" s="375">
        <f t="shared" si="1644"/>
        <v>0</v>
      </c>
      <c r="Z3007" s="375">
        <f t="shared" si="1644"/>
        <v>0</v>
      </c>
      <c r="AA3007" s="934"/>
      <c r="AB3007" s="328"/>
      <c r="AC3007" s="1084">
        <f t="shared" si="1635"/>
        <v>0</v>
      </c>
      <c r="AD3007" s="1099"/>
      <c r="AF3007" s="3389"/>
      <c r="AG3007" s="137">
        <f t="shared" si="1614"/>
        <v>0</v>
      </c>
    </row>
    <row r="3008" spans="1:33" ht="45" x14ac:dyDescent="0.25">
      <c r="A3008" s="137">
        <v>1</v>
      </c>
      <c r="B3008" s="295" t="s">
        <v>472</v>
      </c>
      <c r="C3008" s="1923"/>
      <c r="D3008" s="752"/>
      <c r="E3008" s="1927">
        <f t="shared" si="1632"/>
        <v>66</v>
      </c>
      <c r="F3008" s="752">
        <f t="shared" si="1632"/>
        <v>11</v>
      </c>
      <c r="G3008" s="752">
        <f t="shared" si="1632"/>
        <v>40</v>
      </c>
      <c r="H3008" s="752">
        <f t="shared" si="1632"/>
        <v>363.63636363636363</v>
      </c>
      <c r="I3008" s="2038"/>
      <c r="J3008" s="2038"/>
      <c r="K3008" s="2039"/>
      <c r="L3008" s="2039"/>
      <c r="M3008" s="2039"/>
      <c r="N3008" s="2039"/>
      <c r="O3008" s="2039"/>
      <c r="P3008" s="2039"/>
      <c r="Q3008" s="375">
        <f t="shared" ref="Q3008:Z3008" si="1646">Q2926</f>
        <v>518.85900000000004</v>
      </c>
      <c r="R3008" s="375">
        <f t="shared" ref="R3008" si="1647">R2926</f>
        <v>518.85900000000004</v>
      </c>
      <c r="S3008" s="375">
        <f t="shared" si="1646"/>
        <v>86.476500000000001</v>
      </c>
      <c r="T3008" s="375">
        <f t="shared" si="1646"/>
        <v>314.45999999999998</v>
      </c>
      <c r="U3008" s="777">
        <f t="shared" si="1646"/>
        <v>0</v>
      </c>
      <c r="V3008" s="331">
        <f t="shared" si="1646"/>
        <v>0</v>
      </c>
      <c r="W3008" s="375">
        <f t="shared" si="1646"/>
        <v>227.98349999999999</v>
      </c>
      <c r="X3008" s="375">
        <f t="shared" si="1646"/>
        <v>0</v>
      </c>
      <c r="Y3008" s="375">
        <f t="shared" si="1646"/>
        <v>0</v>
      </c>
      <c r="Z3008" s="375">
        <f t="shared" si="1646"/>
        <v>314.45999999999998</v>
      </c>
      <c r="AA3008" s="934"/>
      <c r="AB3008" s="328"/>
      <c r="AC3008" s="1084">
        <f t="shared" si="1635"/>
        <v>0</v>
      </c>
      <c r="AD3008" s="1099"/>
      <c r="AF3008" s="3389"/>
      <c r="AG3008" s="137">
        <f t="shared" si="1614"/>
        <v>314460</v>
      </c>
    </row>
    <row r="3009" spans="1:33" ht="30" x14ac:dyDescent="0.25">
      <c r="A3009" s="137">
        <v>1</v>
      </c>
      <c r="B3009" s="173" t="s">
        <v>473</v>
      </c>
      <c r="C3009" s="1923"/>
      <c r="D3009" s="752"/>
      <c r="E3009" s="1927">
        <f t="shared" si="1632"/>
        <v>285</v>
      </c>
      <c r="F3009" s="752">
        <f t="shared" si="1632"/>
        <v>48</v>
      </c>
      <c r="G3009" s="752">
        <f t="shared" si="1632"/>
        <v>44</v>
      </c>
      <c r="H3009" s="752">
        <f t="shared" si="1632"/>
        <v>91.666666666666657</v>
      </c>
      <c r="I3009" s="2038"/>
      <c r="J3009" s="2038"/>
      <c r="K3009" s="2039"/>
      <c r="L3009" s="2039"/>
      <c r="M3009" s="2039"/>
      <c r="N3009" s="2039"/>
      <c r="O3009" s="2039"/>
      <c r="P3009" s="2039"/>
      <c r="Q3009" s="375">
        <f t="shared" ref="Q3009:Z3009" si="1648">Q2927</f>
        <v>2240.5275000000001</v>
      </c>
      <c r="R3009" s="375">
        <f t="shared" ref="R3009" si="1649">R2927</f>
        <v>2240.5275000000001</v>
      </c>
      <c r="S3009" s="375">
        <f t="shared" si="1648"/>
        <v>373.42125000000004</v>
      </c>
      <c r="T3009" s="375">
        <f t="shared" si="1648"/>
        <v>345.90599999999995</v>
      </c>
      <c r="U3009" s="777">
        <f t="shared" si="1648"/>
        <v>0</v>
      </c>
      <c r="V3009" s="331">
        <f t="shared" si="1648"/>
        <v>0</v>
      </c>
      <c r="W3009" s="375">
        <f t="shared" si="1648"/>
        <v>-27.515250000000094</v>
      </c>
      <c r="X3009" s="375">
        <f t="shared" si="1648"/>
        <v>0</v>
      </c>
      <c r="Y3009" s="375">
        <f t="shared" si="1648"/>
        <v>-8.64696</v>
      </c>
      <c r="Z3009" s="375">
        <f t="shared" si="1648"/>
        <v>337.25903999999997</v>
      </c>
      <c r="AA3009" s="934"/>
      <c r="AB3009" s="328"/>
      <c r="AC3009" s="1084">
        <f t="shared" si="1635"/>
        <v>0</v>
      </c>
      <c r="AD3009" s="1099"/>
      <c r="AF3009" s="3389"/>
      <c r="AG3009" s="137">
        <f t="shared" si="1614"/>
        <v>337259.04</v>
      </c>
    </row>
    <row r="3010" spans="1:33" ht="45" x14ac:dyDescent="0.25">
      <c r="A3010" s="137">
        <v>1</v>
      </c>
      <c r="B3010" s="173" t="s">
        <v>491</v>
      </c>
      <c r="C3010" s="1923"/>
      <c r="D3010" s="752"/>
      <c r="E3010" s="1927">
        <f t="shared" si="1632"/>
        <v>10</v>
      </c>
      <c r="F3010" s="752">
        <f t="shared" si="1632"/>
        <v>2</v>
      </c>
      <c r="G3010" s="752">
        <f t="shared" si="1632"/>
        <v>0</v>
      </c>
      <c r="H3010" s="752">
        <f t="shared" si="1632"/>
        <v>0</v>
      </c>
      <c r="I3010" s="2038"/>
      <c r="J3010" s="2038"/>
      <c r="K3010" s="2039"/>
      <c r="L3010" s="2039"/>
      <c r="M3010" s="2039"/>
      <c r="N3010" s="2039"/>
      <c r="O3010" s="2039"/>
      <c r="P3010" s="2039"/>
      <c r="Q3010" s="375">
        <f t="shared" ref="Q3010:Z3010" si="1650">Q2928</f>
        <v>0</v>
      </c>
      <c r="R3010" s="375">
        <f t="shared" ref="R3010" si="1651">R2928</f>
        <v>0</v>
      </c>
      <c r="S3010" s="375">
        <f t="shared" si="1650"/>
        <v>0</v>
      </c>
      <c r="T3010" s="375">
        <f t="shared" si="1650"/>
        <v>0</v>
      </c>
      <c r="U3010" s="777">
        <f t="shared" si="1650"/>
        <v>0</v>
      </c>
      <c r="V3010" s="331">
        <f t="shared" si="1650"/>
        <v>0</v>
      </c>
      <c r="W3010" s="375">
        <f t="shared" si="1650"/>
        <v>0</v>
      </c>
      <c r="X3010" s="375">
        <f t="shared" si="1650"/>
        <v>0</v>
      </c>
      <c r="Y3010" s="375">
        <f t="shared" si="1650"/>
        <v>0</v>
      </c>
      <c r="Z3010" s="375">
        <f t="shared" si="1650"/>
        <v>0</v>
      </c>
      <c r="AA3010" s="934"/>
      <c r="AB3010" s="328"/>
      <c r="AC3010" s="1084">
        <f t="shared" si="1635"/>
        <v>0</v>
      </c>
      <c r="AD3010" s="1099"/>
      <c r="AF3010" s="3389"/>
      <c r="AG3010" s="137">
        <f t="shared" si="1614"/>
        <v>0</v>
      </c>
    </row>
    <row r="3011" spans="1:33" ht="45" x14ac:dyDescent="0.25">
      <c r="A3011" s="137">
        <v>1</v>
      </c>
      <c r="B3011" s="173" t="s">
        <v>273</v>
      </c>
      <c r="C3011" s="1923"/>
      <c r="D3011" s="752"/>
      <c r="E3011" s="1927">
        <f t="shared" si="1632"/>
        <v>15274</v>
      </c>
      <c r="F3011" s="752">
        <f t="shared" si="1632"/>
        <v>2546</v>
      </c>
      <c r="G3011" s="752">
        <f t="shared" si="1632"/>
        <v>2345</v>
      </c>
      <c r="H3011" s="752">
        <f t="shared" si="1632"/>
        <v>92.10526315789474</v>
      </c>
      <c r="I3011" s="2038"/>
      <c r="J3011" s="2038"/>
      <c r="K3011" s="2039"/>
      <c r="L3011" s="2039"/>
      <c r="M3011" s="2039"/>
      <c r="N3011" s="2039"/>
      <c r="O3011" s="2039"/>
      <c r="P3011" s="2039"/>
      <c r="Q3011" s="375">
        <f t="shared" ref="Q3011:Z3011" si="1652">Q2929</f>
        <v>36950.720249565216</v>
      </c>
      <c r="R3011" s="375">
        <f t="shared" ref="R3011" si="1653">R2929</f>
        <v>36950.720249565216</v>
      </c>
      <c r="S3011" s="375">
        <f t="shared" si="1652"/>
        <v>6158.4533749275361</v>
      </c>
      <c r="T3011" s="375">
        <f t="shared" si="1652"/>
        <v>5201.3844900000004</v>
      </c>
      <c r="U3011" s="777">
        <f t="shared" si="1652"/>
        <v>0</v>
      </c>
      <c r="V3011" s="331">
        <f t="shared" si="1652"/>
        <v>0</v>
      </c>
      <c r="W3011" s="375">
        <f t="shared" si="1652"/>
        <v>-957.06888492753603</v>
      </c>
      <c r="X3011" s="375">
        <f t="shared" si="1652"/>
        <v>0</v>
      </c>
      <c r="Y3011" s="375">
        <f t="shared" si="1652"/>
        <v>0</v>
      </c>
      <c r="Z3011" s="375">
        <f t="shared" si="1652"/>
        <v>5201.3844900000004</v>
      </c>
      <c r="AA3011" s="934"/>
      <c r="AB3011" s="328"/>
      <c r="AC3011" s="1084">
        <f t="shared" si="1635"/>
        <v>0</v>
      </c>
      <c r="AD3011" s="1099"/>
      <c r="AF3011" s="3389"/>
      <c r="AG3011" s="137">
        <f t="shared" si="1614"/>
        <v>5201384.49</v>
      </c>
    </row>
    <row r="3012" spans="1:33" ht="30" x14ac:dyDescent="0.25">
      <c r="A3012" s="137">
        <v>1</v>
      </c>
      <c r="B3012" s="173" t="s">
        <v>474</v>
      </c>
      <c r="C3012" s="1923"/>
      <c r="D3012" s="752"/>
      <c r="E3012" s="1927">
        <f t="shared" si="1632"/>
        <v>5386</v>
      </c>
      <c r="F3012" s="752">
        <f t="shared" si="1632"/>
        <v>898</v>
      </c>
      <c r="G3012" s="752">
        <f t="shared" si="1632"/>
        <v>413</v>
      </c>
      <c r="H3012" s="752">
        <f t="shared" si="1632"/>
        <v>45.991091314031181</v>
      </c>
      <c r="I3012" s="2038"/>
      <c r="J3012" s="2038"/>
      <c r="K3012" s="2039"/>
      <c r="L3012" s="2039"/>
      <c r="M3012" s="2039"/>
      <c r="N3012" s="2039"/>
      <c r="O3012" s="2039"/>
      <c r="P3012" s="2039"/>
      <c r="Q3012" s="375">
        <f t="shared" ref="Q3012:Z3012" si="1654">Q2930</f>
        <v>8420.242649565218</v>
      </c>
      <c r="R3012" s="375">
        <f t="shared" ref="R3012" si="1655">R2930</f>
        <v>8420.242649565218</v>
      </c>
      <c r="S3012" s="375">
        <f t="shared" si="1654"/>
        <v>1403.3737749275363</v>
      </c>
      <c r="T3012" s="375">
        <f t="shared" si="1654"/>
        <v>641.38566000000003</v>
      </c>
      <c r="U3012" s="777">
        <f t="shared" si="1654"/>
        <v>0</v>
      </c>
      <c r="V3012" s="331">
        <f t="shared" si="1654"/>
        <v>0</v>
      </c>
      <c r="W3012" s="375">
        <f t="shared" si="1654"/>
        <v>-761.98811492753623</v>
      </c>
      <c r="X3012" s="375">
        <f t="shared" si="1654"/>
        <v>0</v>
      </c>
      <c r="Y3012" s="375">
        <f t="shared" si="1654"/>
        <v>0</v>
      </c>
      <c r="Z3012" s="375">
        <f t="shared" si="1654"/>
        <v>641.38566000000003</v>
      </c>
      <c r="AA3012" s="934"/>
      <c r="AB3012" s="328"/>
      <c r="AC3012" s="1084">
        <f t="shared" si="1635"/>
        <v>0</v>
      </c>
      <c r="AD3012" s="1099"/>
      <c r="AF3012" s="3389"/>
      <c r="AG3012" s="137">
        <f t="shared" si="1614"/>
        <v>641385.66</v>
      </c>
    </row>
    <row r="3013" spans="1:33" ht="60" x14ac:dyDescent="0.25">
      <c r="A3013" s="137">
        <v>1</v>
      </c>
      <c r="B3013" s="173" t="s">
        <v>492</v>
      </c>
      <c r="C3013" s="1923"/>
      <c r="D3013" s="752"/>
      <c r="E3013" s="1927">
        <f t="shared" ref="E3013:H3030" si="1656">E2932</f>
        <v>100</v>
      </c>
      <c r="F3013" s="752">
        <f t="shared" si="1656"/>
        <v>8</v>
      </c>
      <c r="G3013" s="752">
        <f t="shared" si="1656"/>
        <v>4</v>
      </c>
      <c r="H3013" s="752">
        <f t="shared" si="1656"/>
        <v>0</v>
      </c>
      <c r="I3013" s="2038"/>
      <c r="J3013" s="2038"/>
      <c r="K3013" s="2039"/>
      <c r="L3013" s="2039"/>
      <c r="M3013" s="2039"/>
      <c r="N3013" s="2039"/>
      <c r="O3013" s="2039"/>
      <c r="P3013" s="2039"/>
      <c r="Q3013" s="375">
        <f t="shared" ref="Q3013:Z3013" si="1657">Q2932</f>
        <v>183.4388695652174</v>
      </c>
      <c r="R3013" s="375">
        <f t="shared" ref="R3013" si="1658">R2932</f>
        <v>183.4388695652174</v>
      </c>
      <c r="S3013" s="375">
        <f t="shared" si="1657"/>
        <v>30.573144927536234</v>
      </c>
      <c r="T3013" s="375">
        <f t="shared" si="1657"/>
        <v>8.0450999999999997</v>
      </c>
      <c r="U3013" s="777">
        <f t="shared" si="1657"/>
        <v>0</v>
      </c>
      <c r="V3013" s="331">
        <f t="shared" si="1657"/>
        <v>0</v>
      </c>
      <c r="W3013" s="375">
        <f t="shared" si="1657"/>
        <v>-22.528044927536236</v>
      </c>
      <c r="X3013" s="375">
        <f t="shared" si="1657"/>
        <v>0</v>
      </c>
      <c r="Y3013" s="375">
        <f t="shared" si="1657"/>
        <v>0</v>
      </c>
      <c r="Z3013" s="375">
        <f t="shared" si="1657"/>
        <v>8.0450999999999997</v>
      </c>
      <c r="AA3013" s="934"/>
      <c r="AB3013" s="328"/>
      <c r="AC3013" s="1084">
        <f t="shared" si="1635"/>
        <v>0</v>
      </c>
      <c r="AD3013" s="1099"/>
      <c r="AF3013" s="3389"/>
      <c r="AG3013" s="137">
        <f t="shared" si="1614"/>
        <v>8045.0999999999995</v>
      </c>
    </row>
    <row r="3014" spans="1:33" ht="72" x14ac:dyDescent="0.25">
      <c r="B3014" s="292" t="s">
        <v>475</v>
      </c>
      <c r="C3014" s="1923"/>
      <c r="D3014" s="752"/>
      <c r="E3014" s="1927">
        <f t="shared" si="1656"/>
        <v>7536</v>
      </c>
      <c r="F3014" s="752">
        <f t="shared" si="1656"/>
        <v>1256</v>
      </c>
      <c r="G3014" s="752">
        <f t="shared" si="1656"/>
        <v>1550</v>
      </c>
      <c r="H3014" s="752">
        <f t="shared" si="1656"/>
        <v>123.4076433121019</v>
      </c>
      <c r="I3014" s="2038"/>
      <c r="J3014" s="2038"/>
      <c r="K3014" s="2039"/>
      <c r="L3014" s="2039"/>
      <c r="M3014" s="2039"/>
      <c r="N3014" s="2039"/>
      <c r="O3014" s="2039"/>
      <c r="P3014" s="2039"/>
      <c r="Q3014" s="375">
        <f t="shared" ref="Q3014:Z3014" si="1659">Q2933</f>
        <v>24912.584159999999</v>
      </c>
      <c r="R3014" s="375">
        <f t="shared" ref="R3014" si="1660">R2933</f>
        <v>24912.584159999999</v>
      </c>
      <c r="S3014" s="375">
        <f t="shared" si="1659"/>
        <v>4152.0973599999998</v>
      </c>
      <c r="T3014" s="375">
        <f t="shared" si="1659"/>
        <v>3984.7762299999999</v>
      </c>
      <c r="U3014" s="777">
        <f t="shared" si="1659"/>
        <v>0</v>
      </c>
      <c r="V3014" s="331">
        <f t="shared" si="1659"/>
        <v>0</v>
      </c>
      <c r="W3014" s="375">
        <f t="shared" si="1659"/>
        <v>-167.32112999999981</v>
      </c>
      <c r="X3014" s="375">
        <f t="shared" si="1659"/>
        <v>0</v>
      </c>
      <c r="Y3014" s="375">
        <f t="shared" si="1659"/>
        <v>0</v>
      </c>
      <c r="Z3014" s="375">
        <f t="shared" si="1659"/>
        <v>3984.7762299999999</v>
      </c>
      <c r="AA3014" s="934"/>
      <c r="AB3014" s="328"/>
      <c r="AC3014" s="1084">
        <f t="shared" si="1635"/>
        <v>0</v>
      </c>
      <c r="AD3014" s="1099"/>
      <c r="AF3014" s="3389"/>
      <c r="AG3014" s="137">
        <f t="shared" si="1614"/>
        <v>3984776.23</v>
      </c>
    </row>
    <row r="3015" spans="1:33" ht="45" x14ac:dyDescent="0.25">
      <c r="B3015" s="173" t="s">
        <v>476</v>
      </c>
      <c r="C3015" s="1923"/>
      <c r="D3015" s="752"/>
      <c r="E3015" s="1927">
        <f t="shared" si="1656"/>
        <v>2352</v>
      </c>
      <c r="F3015" s="752">
        <f t="shared" si="1656"/>
        <v>392</v>
      </c>
      <c r="G3015" s="752">
        <f t="shared" si="1656"/>
        <v>382</v>
      </c>
      <c r="H3015" s="752">
        <f t="shared" si="1656"/>
        <v>97.448979591836732</v>
      </c>
      <c r="I3015" s="2038"/>
      <c r="J3015" s="2038"/>
      <c r="K3015" s="2039"/>
      <c r="L3015" s="2039"/>
      <c r="M3015" s="2039"/>
      <c r="N3015" s="2039"/>
      <c r="O3015" s="2039"/>
      <c r="P3015" s="2039"/>
      <c r="Q3015" s="375">
        <f t="shared" ref="Q3015:Z3015" si="1661">Q2934</f>
        <v>3617.8934399999998</v>
      </c>
      <c r="R3015" s="375">
        <f t="shared" ref="R3015" si="1662">R2934</f>
        <v>3617.8934399999998</v>
      </c>
      <c r="S3015" s="375">
        <f t="shared" si="1661"/>
        <v>602.98223999999993</v>
      </c>
      <c r="T3015" s="375">
        <f t="shared" si="1661"/>
        <v>575.22259999999994</v>
      </c>
      <c r="U3015" s="777">
        <f t="shared" si="1661"/>
        <v>0</v>
      </c>
      <c r="V3015" s="331">
        <f t="shared" si="1661"/>
        <v>0</v>
      </c>
      <c r="W3015" s="375">
        <f t="shared" si="1661"/>
        <v>-27.75963999999999</v>
      </c>
      <c r="X3015" s="375">
        <f t="shared" si="1661"/>
        <v>0</v>
      </c>
      <c r="Y3015" s="375">
        <f t="shared" si="1661"/>
        <v>0</v>
      </c>
      <c r="Z3015" s="375">
        <f t="shared" si="1661"/>
        <v>575.22259999999994</v>
      </c>
      <c r="AA3015" s="934"/>
      <c r="AB3015" s="328"/>
      <c r="AC3015" s="1084">
        <f t="shared" si="1635"/>
        <v>0</v>
      </c>
      <c r="AD3015" s="1099"/>
      <c r="AF3015" s="3389"/>
      <c r="AG3015" s="137">
        <f t="shared" si="1614"/>
        <v>575222.6</v>
      </c>
    </row>
    <row r="3016" spans="1:33" ht="29.25" x14ac:dyDescent="0.25">
      <c r="A3016" s="137">
        <v>1</v>
      </c>
      <c r="B3016" s="292" t="s">
        <v>311</v>
      </c>
      <c r="C3016" s="1923"/>
      <c r="D3016" s="752"/>
      <c r="E3016" s="1927">
        <f t="shared" si="1656"/>
        <v>4485.8</v>
      </c>
      <c r="F3016" s="1927">
        <f t="shared" si="1656"/>
        <v>747.75</v>
      </c>
      <c r="G3016" s="1927">
        <f t="shared" si="1656"/>
        <v>598</v>
      </c>
      <c r="H3016" s="752">
        <f t="shared" si="1656"/>
        <v>79.973253092611159</v>
      </c>
      <c r="I3016" s="2038"/>
      <c r="J3016" s="2038"/>
      <c r="K3016" s="2039"/>
      <c r="L3016" s="2039"/>
      <c r="M3016" s="2039"/>
      <c r="N3016" s="2039"/>
      <c r="O3016" s="2039"/>
      <c r="P3016" s="2039"/>
      <c r="Q3016" s="375">
        <f t="shared" ref="Q3016:Z3016" si="1663">Q2935</f>
        <v>24106.084320000002</v>
      </c>
      <c r="R3016" s="375">
        <f t="shared" ref="R3016" si="1664">R2935</f>
        <v>24106.084320000002</v>
      </c>
      <c r="S3016" s="375">
        <f t="shared" si="1663"/>
        <v>4017.6807200000003</v>
      </c>
      <c r="T3016" s="375">
        <f t="shared" si="1663"/>
        <v>4870.3878300000051</v>
      </c>
      <c r="U3016" s="777">
        <f t="shared" si="1663"/>
        <v>0</v>
      </c>
      <c r="V3016" s="331">
        <f t="shared" si="1663"/>
        <v>0</v>
      </c>
      <c r="W3016" s="375">
        <f t="shared" si="1663"/>
        <v>852.70711000000483</v>
      </c>
      <c r="X3016" s="375">
        <f t="shared" si="1663"/>
        <v>0</v>
      </c>
      <c r="Y3016" s="375">
        <f t="shared" si="1663"/>
        <v>0</v>
      </c>
      <c r="Z3016" s="375">
        <f t="shared" si="1663"/>
        <v>4870.3878300000051</v>
      </c>
      <c r="AA3016" s="962"/>
      <c r="AB3016" s="328"/>
      <c r="AC3016" s="1084">
        <f t="shared" si="1635"/>
        <v>0</v>
      </c>
      <c r="AD3016" s="1099"/>
      <c r="AF3016" s="3389"/>
      <c r="AG3016" s="137">
        <f t="shared" si="1614"/>
        <v>4870387.8300000047</v>
      </c>
    </row>
    <row r="3017" spans="1:33" x14ac:dyDescent="0.25">
      <c r="A3017" s="137">
        <v>1</v>
      </c>
      <c r="B3017" s="173" t="s">
        <v>304</v>
      </c>
      <c r="C3017" s="2095"/>
      <c r="D3017" s="752"/>
      <c r="E3017" s="1927">
        <f t="shared" si="1656"/>
        <v>0</v>
      </c>
      <c r="F3017" s="752">
        <f t="shared" si="1656"/>
        <v>0</v>
      </c>
      <c r="G3017" s="752">
        <f t="shared" si="1656"/>
        <v>0</v>
      </c>
      <c r="H3017" s="752">
        <f t="shared" si="1656"/>
        <v>0</v>
      </c>
      <c r="I3017" s="2038"/>
      <c r="J3017" s="2038"/>
      <c r="K3017" s="2039"/>
      <c r="L3017" s="2039"/>
      <c r="M3017" s="2039"/>
      <c r="N3017" s="2039"/>
      <c r="O3017" s="2039"/>
      <c r="P3017" s="2039"/>
      <c r="Q3017" s="375">
        <f t="shared" ref="Q3017:Z3017" si="1665">Q2936</f>
        <v>0</v>
      </c>
      <c r="R3017" s="375">
        <f t="shared" ref="R3017" si="1666">R2936</f>
        <v>0</v>
      </c>
      <c r="S3017" s="375">
        <f t="shared" si="1665"/>
        <v>0</v>
      </c>
      <c r="T3017" s="375">
        <f t="shared" si="1665"/>
        <v>0</v>
      </c>
      <c r="U3017" s="777">
        <f t="shared" si="1665"/>
        <v>0</v>
      </c>
      <c r="V3017" s="331">
        <f t="shared" si="1665"/>
        <v>0</v>
      </c>
      <c r="W3017" s="375">
        <f t="shared" si="1665"/>
        <v>0</v>
      </c>
      <c r="X3017" s="375">
        <f t="shared" si="1665"/>
        <v>0</v>
      </c>
      <c r="Y3017" s="375">
        <f t="shared" si="1665"/>
        <v>0</v>
      </c>
      <c r="Z3017" s="375">
        <f t="shared" si="1665"/>
        <v>0</v>
      </c>
      <c r="AA3017" s="934"/>
      <c r="AB3017" s="328"/>
      <c r="AC3017" s="1084">
        <f t="shared" si="1635"/>
        <v>0</v>
      </c>
      <c r="AD3017" s="1099"/>
      <c r="AF3017" s="3389"/>
      <c r="AG3017" s="137">
        <f t="shared" si="1614"/>
        <v>0</v>
      </c>
    </row>
    <row r="3018" spans="1:33" ht="30" x14ac:dyDescent="0.25">
      <c r="A3018" s="137">
        <v>1</v>
      </c>
      <c r="B3018" s="295" t="s">
        <v>452</v>
      </c>
      <c r="C3018" s="2095"/>
      <c r="D3018" s="752"/>
      <c r="E3018" s="1927">
        <f t="shared" si="1656"/>
        <v>125</v>
      </c>
      <c r="F3018" s="752">
        <f t="shared" si="1656"/>
        <v>20.75</v>
      </c>
      <c r="G3018" s="752">
        <f t="shared" si="1656"/>
        <v>0</v>
      </c>
      <c r="H3018" s="752">
        <f t="shared" si="1656"/>
        <v>0</v>
      </c>
      <c r="I3018" s="2038"/>
      <c r="J3018" s="2038"/>
      <c r="K3018" s="2039"/>
      <c r="L3018" s="2039"/>
      <c r="M3018" s="2039"/>
      <c r="N3018" s="2039"/>
      <c r="O3018" s="2039"/>
      <c r="P3018" s="2039"/>
      <c r="Q3018" s="375">
        <f t="shared" ref="Q3018:Z3018" si="1667">Q2937</f>
        <v>0</v>
      </c>
      <c r="R3018" s="375">
        <f t="shared" ref="R3018" si="1668">R2937</f>
        <v>0</v>
      </c>
      <c r="S3018" s="375">
        <f t="shared" si="1667"/>
        <v>0</v>
      </c>
      <c r="T3018" s="375">
        <f t="shared" si="1667"/>
        <v>0</v>
      </c>
      <c r="U3018" s="777">
        <f t="shared" si="1667"/>
        <v>0</v>
      </c>
      <c r="V3018" s="331">
        <f t="shared" si="1667"/>
        <v>0</v>
      </c>
      <c r="W3018" s="375">
        <f t="shared" si="1667"/>
        <v>0</v>
      </c>
      <c r="X3018" s="375">
        <f t="shared" si="1667"/>
        <v>0</v>
      </c>
      <c r="Y3018" s="375">
        <f t="shared" si="1667"/>
        <v>0</v>
      </c>
      <c r="Z3018" s="375">
        <f t="shared" si="1667"/>
        <v>0</v>
      </c>
      <c r="AA3018" s="934"/>
      <c r="AB3018" s="328"/>
      <c r="AC3018" s="1084">
        <f t="shared" si="1635"/>
        <v>0</v>
      </c>
      <c r="AD3018" s="1099"/>
      <c r="AF3018" s="3389"/>
      <c r="AG3018" s="137">
        <f t="shared" si="1614"/>
        <v>0</v>
      </c>
    </row>
    <row r="3019" spans="1:33" x14ac:dyDescent="0.25">
      <c r="A3019" s="137">
        <v>1</v>
      </c>
      <c r="B3019" s="173" t="s">
        <v>453</v>
      </c>
      <c r="C3019" s="2095"/>
      <c r="D3019" s="752"/>
      <c r="E3019" s="1927">
        <f t="shared" si="1656"/>
        <v>0</v>
      </c>
      <c r="F3019" s="752">
        <f t="shared" si="1656"/>
        <v>0</v>
      </c>
      <c r="G3019" s="752">
        <f t="shared" si="1656"/>
        <v>0</v>
      </c>
      <c r="H3019" s="752">
        <f t="shared" si="1656"/>
        <v>0</v>
      </c>
      <c r="I3019" s="2038"/>
      <c r="J3019" s="2038"/>
      <c r="K3019" s="2039"/>
      <c r="L3019" s="2039"/>
      <c r="M3019" s="2039"/>
      <c r="N3019" s="2039"/>
      <c r="O3019" s="2039"/>
      <c r="P3019" s="2039"/>
      <c r="Q3019" s="375">
        <f t="shared" ref="Q3019:Z3019" si="1669">Q2938</f>
        <v>0</v>
      </c>
      <c r="R3019" s="375">
        <f t="shared" ref="R3019" si="1670">R2938</f>
        <v>0</v>
      </c>
      <c r="S3019" s="375">
        <f t="shared" si="1669"/>
        <v>0</v>
      </c>
      <c r="T3019" s="375">
        <f t="shared" si="1669"/>
        <v>0</v>
      </c>
      <c r="U3019" s="777">
        <f t="shared" si="1669"/>
        <v>0</v>
      </c>
      <c r="V3019" s="331">
        <f t="shared" si="1669"/>
        <v>0</v>
      </c>
      <c r="W3019" s="375">
        <f t="shared" si="1669"/>
        <v>0</v>
      </c>
      <c r="X3019" s="375">
        <f t="shared" si="1669"/>
        <v>0</v>
      </c>
      <c r="Y3019" s="375">
        <f t="shared" si="1669"/>
        <v>0</v>
      </c>
      <c r="Z3019" s="375">
        <f t="shared" si="1669"/>
        <v>0</v>
      </c>
      <c r="AA3019" s="934"/>
      <c r="AB3019" s="328"/>
      <c r="AC3019" s="1084">
        <f t="shared" si="1635"/>
        <v>0</v>
      </c>
      <c r="AD3019" s="1099"/>
      <c r="AF3019" s="3389"/>
      <c r="AG3019" s="137">
        <f t="shared" si="1614"/>
        <v>0</v>
      </c>
    </row>
    <row r="3020" spans="1:33" ht="30" x14ac:dyDescent="0.25">
      <c r="A3020" s="137">
        <v>1</v>
      </c>
      <c r="B3020" s="173" t="s">
        <v>454</v>
      </c>
      <c r="C3020" s="2097"/>
      <c r="D3020" s="1929"/>
      <c r="E3020" s="1930">
        <f t="shared" si="1656"/>
        <v>500</v>
      </c>
      <c r="F3020" s="1929">
        <f t="shared" si="1656"/>
        <v>83</v>
      </c>
      <c r="G3020" s="1929">
        <f t="shared" si="1656"/>
        <v>0</v>
      </c>
      <c r="H3020" s="1929">
        <f t="shared" si="1656"/>
        <v>0</v>
      </c>
      <c r="I3020" s="2038"/>
      <c r="J3020" s="2038"/>
      <c r="K3020" s="2039"/>
      <c r="L3020" s="2039"/>
      <c r="M3020" s="2039"/>
      <c r="N3020" s="2039"/>
      <c r="O3020" s="2039"/>
      <c r="P3020" s="2039"/>
      <c r="Q3020" s="375">
        <f t="shared" ref="Q3020:Z3020" si="1671">Q2939</f>
        <v>0</v>
      </c>
      <c r="R3020" s="375">
        <f t="shared" ref="R3020" si="1672">R2939</f>
        <v>0</v>
      </c>
      <c r="S3020" s="375">
        <f t="shared" si="1671"/>
        <v>0</v>
      </c>
      <c r="T3020" s="375">
        <f t="shared" si="1671"/>
        <v>0</v>
      </c>
      <c r="U3020" s="777">
        <f t="shared" si="1671"/>
        <v>0</v>
      </c>
      <c r="V3020" s="331">
        <f t="shared" si="1671"/>
        <v>0</v>
      </c>
      <c r="W3020" s="375">
        <f t="shared" si="1671"/>
        <v>0</v>
      </c>
      <c r="X3020" s="375">
        <f t="shared" si="1671"/>
        <v>0</v>
      </c>
      <c r="Y3020" s="375">
        <f t="shared" si="1671"/>
        <v>0</v>
      </c>
      <c r="Z3020" s="375">
        <f t="shared" si="1671"/>
        <v>0</v>
      </c>
      <c r="AA3020" s="938"/>
      <c r="AB3020" s="328"/>
      <c r="AC3020" s="1084">
        <f t="shared" si="1635"/>
        <v>0</v>
      </c>
      <c r="AD3020" s="1099"/>
      <c r="AF3020" s="3389"/>
      <c r="AG3020" s="137">
        <f t="shared" si="1614"/>
        <v>0</v>
      </c>
    </row>
    <row r="3021" spans="1:33" ht="45" x14ac:dyDescent="0.25">
      <c r="A3021" s="137">
        <v>1</v>
      </c>
      <c r="B3021" s="173" t="s">
        <v>455</v>
      </c>
      <c r="C3021" s="2094"/>
      <c r="D3021" s="752"/>
      <c r="E3021" s="1927">
        <f t="shared" si="1656"/>
        <v>0</v>
      </c>
      <c r="F3021" s="752">
        <f t="shared" si="1656"/>
        <v>0</v>
      </c>
      <c r="G3021" s="752">
        <f t="shared" si="1656"/>
        <v>0</v>
      </c>
      <c r="H3021" s="752">
        <f t="shared" si="1656"/>
        <v>0</v>
      </c>
      <c r="I3021" s="2038"/>
      <c r="J3021" s="2038"/>
      <c r="K3021" s="2039"/>
      <c r="L3021" s="2039"/>
      <c r="M3021" s="2039"/>
      <c r="N3021" s="2039"/>
      <c r="O3021" s="2039"/>
      <c r="P3021" s="2039"/>
      <c r="Q3021" s="375">
        <f t="shared" ref="Q3021:Z3021" si="1673">Q2940</f>
        <v>0</v>
      </c>
      <c r="R3021" s="375">
        <f t="shared" ref="R3021" si="1674">R2940</f>
        <v>0</v>
      </c>
      <c r="S3021" s="375">
        <f t="shared" si="1673"/>
        <v>0</v>
      </c>
      <c r="T3021" s="375">
        <f t="shared" si="1673"/>
        <v>0</v>
      </c>
      <c r="U3021" s="777">
        <f t="shared" si="1673"/>
        <v>0</v>
      </c>
      <c r="V3021" s="331">
        <f t="shared" si="1673"/>
        <v>0</v>
      </c>
      <c r="W3021" s="375">
        <f t="shared" si="1673"/>
        <v>0</v>
      </c>
      <c r="X3021" s="375">
        <f t="shared" si="1673"/>
        <v>0</v>
      </c>
      <c r="Y3021" s="375">
        <f t="shared" si="1673"/>
        <v>0</v>
      </c>
      <c r="Z3021" s="375">
        <f t="shared" si="1673"/>
        <v>0</v>
      </c>
      <c r="AA3021" s="934"/>
      <c r="AB3021" s="328"/>
      <c r="AC3021" s="1084">
        <f t="shared" si="1635"/>
        <v>0</v>
      </c>
      <c r="AD3021" s="1099"/>
      <c r="AF3021" s="3389"/>
      <c r="AG3021" s="137">
        <f t="shared" si="1614"/>
        <v>0</v>
      </c>
    </row>
    <row r="3022" spans="1:33" ht="60" x14ac:dyDescent="0.25">
      <c r="A3022" s="137">
        <v>1</v>
      </c>
      <c r="B3022" s="173" t="s">
        <v>456</v>
      </c>
      <c r="C3022" s="1923"/>
      <c r="D3022" s="752"/>
      <c r="E3022" s="1927">
        <f t="shared" si="1656"/>
        <v>0</v>
      </c>
      <c r="F3022" s="752">
        <f t="shared" si="1656"/>
        <v>0</v>
      </c>
      <c r="G3022" s="752">
        <f t="shared" si="1656"/>
        <v>0</v>
      </c>
      <c r="H3022" s="752">
        <f t="shared" si="1656"/>
        <v>0</v>
      </c>
      <c r="I3022" s="2038"/>
      <c r="J3022" s="2038"/>
      <c r="K3022" s="2039"/>
      <c r="L3022" s="2039"/>
      <c r="M3022" s="2039"/>
      <c r="N3022" s="2039"/>
      <c r="O3022" s="2039"/>
      <c r="P3022" s="2039"/>
      <c r="Q3022" s="375">
        <f t="shared" ref="Q3022:Z3022" si="1675">Q2941</f>
        <v>0</v>
      </c>
      <c r="R3022" s="375">
        <f t="shared" ref="R3022" si="1676">R2941</f>
        <v>0</v>
      </c>
      <c r="S3022" s="375">
        <f t="shared" si="1675"/>
        <v>0</v>
      </c>
      <c r="T3022" s="375">
        <f t="shared" si="1675"/>
        <v>0</v>
      </c>
      <c r="U3022" s="777">
        <f t="shared" si="1675"/>
        <v>0</v>
      </c>
      <c r="V3022" s="331">
        <f t="shared" si="1675"/>
        <v>0</v>
      </c>
      <c r="W3022" s="375">
        <f t="shared" si="1675"/>
        <v>0</v>
      </c>
      <c r="X3022" s="375">
        <f t="shared" si="1675"/>
        <v>0</v>
      </c>
      <c r="Y3022" s="375">
        <f t="shared" si="1675"/>
        <v>0</v>
      </c>
      <c r="Z3022" s="375">
        <f t="shared" si="1675"/>
        <v>0</v>
      </c>
      <c r="AA3022" s="934"/>
      <c r="AB3022" s="328"/>
      <c r="AC3022" s="1084">
        <f t="shared" si="1635"/>
        <v>0</v>
      </c>
      <c r="AD3022" s="1099"/>
      <c r="AF3022" s="3389"/>
      <c r="AG3022" s="137">
        <f t="shared" si="1614"/>
        <v>0</v>
      </c>
    </row>
    <row r="3023" spans="1:33" ht="45" x14ac:dyDescent="0.25">
      <c r="A3023" s="137">
        <v>1</v>
      </c>
      <c r="B3023" s="559" t="s">
        <v>457</v>
      </c>
      <c r="C3023" s="1923"/>
      <c r="D3023" s="752"/>
      <c r="E3023" s="1927">
        <f t="shared" si="1656"/>
        <v>0</v>
      </c>
      <c r="F3023" s="752">
        <f t="shared" si="1656"/>
        <v>0</v>
      </c>
      <c r="G3023" s="752">
        <f t="shared" si="1656"/>
        <v>0</v>
      </c>
      <c r="H3023" s="752">
        <f t="shared" si="1656"/>
        <v>0</v>
      </c>
      <c r="I3023" s="2038"/>
      <c r="J3023" s="2038"/>
      <c r="K3023" s="2039"/>
      <c r="L3023" s="2039"/>
      <c r="M3023" s="2039"/>
      <c r="N3023" s="2039"/>
      <c r="O3023" s="2039"/>
      <c r="P3023" s="2039"/>
      <c r="Q3023" s="375">
        <f t="shared" ref="Q3023:Z3023" si="1677">Q2942</f>
        <v>0</v>
      </c>
      <c r="R3023" s="375">
        <f t="shared" ref="R3023" si="1678">R2942</f>
        <v>0</v>
      </c>
      <c r="S3023" s="375">
        <f t="shared" si="1677"/>
        <v>0</v>
      </c>
      <c r="T3023" s="375">
        <f t="shared" si="1677"/>
        <v>0</v>
      </c>
      <c r="U3023" s="777">
        <f t="shared" si="1677"/>
        <v>0</v>
      </c>
      <c r="V3023" s="331">
        <f t="shared" si="1677"/>
        <v>0</v>
      </c>
      <c r="W3023" s="375">
        <f t="shared" si="1677"/>
        <v>0</v>
      </c>
      <c r="X3023" s="375">
        <f t="shared" si="1677"/>
        <v>0</v>
      </c>
      <c r="Y3023" s="375">
        <f t="shared" si="1677"/>
        <v>0</v>
      </c>
      <c r="Z3023" s="375">
        <f t="shared" si="1677"/>
        <v>0</v>
      </c>
      <c r="AA3023" s="934"/>
      <c r="AB3023" s="328"/>
      <c r="AC3023" s="1084">
        <f t="shared" si="1635"/>
        <v>0</v>
      </c>
      <c r="AD3023" s="1099"/>
      <c r="AF3023" s="3389"/>
      <c r="AG3023" s="137">
        <f t="shared" si="1614"/>
        <v>0</v>
      </c>
    </row>
    <row r="3024" spans="1:33" ht="90" x14ac:dyDescent="0.25">
      <c r="B3024" s="559" t="s">
        <v>458</v>
      </c>
      <c r="C3024" s="1923"/>
      <c r="D3024" s="752"/>
      <c r="E3024" s="1927">
        <f t="shared" si="1656"/>
        <v>0</v>
      </c>
      <c r="F3024" s="752">
        <f t="shared" si="1656"/>
        <v>0</v>
      </c>
      <c r="G3024" s="752">
        <f t="shared" si="1656"/>
        <v>0</v>
      </c>
      <c r="H3024" s="752">
        <f t="shared" si="1656"/>
        <v>0</v>
      </c>
      <c r="I3024" s="2038"/>
      <c r="J3024" s="2038"/>
      <c r="K3024" s="2039"/>
      <c r="L3024" s="2039"/>
      <c r="M3024" s="2039"/>
      <c r="N3024" s="2039"/>
      <c r="O3024" s="2039"/>
      <c r="P3024" s="2039"/>
      <c r="Q3024" s="375">
        <f t="shared" ref="Q3024:Z3024" si="1679">Q2943</f>
        <v>0</v>
      </c>
      <c r="R3024" s="375">
        <f t="shared" ref="R3024" si="1680">R2943</f>
        <v>0</v>
      </c>
      <c r="S3024" s="375">
        <f t="shared" si="1679"/>
        <v>0</v>
      </c>
      <c r="T3024" s="375">
        <f t="shared" si="1679"/>
        <v>0</v>
      </c>
      <c r="U3024" s="777">
        <f t="shared" si="1679"/>
        <v>0</v>
      </c>
      <c r="V3024" s="331">
        <f t="shared" si="1679"/>
        <v>0</v>
      </c>
      <c r="W3024" s="375">
        <f t="shared" si="1679"/>
        <v>0</v>
      </c>
      <c r="X3024" s="375">
        <f t="shared" si="1679"/>
        <v>0</v>
      </c>
      <c r="Y3024" s="375">
        <f t="shared" si="1679"/>
        <v>0</v>
      </c>
      <c r="Z3024" s="375">
        <f t="shared" si="1679"/>
        <v>0</v>
      </c>
      <c r="AA3024" s="934"/>
      <c r="AB3024" s="328"/>
      <c r="AC3024" s="1084">
        <f t="shared" si="1635"/>
        <v>0</v>
      </c>
      <c r="AD3024" s="1099"/>
      <c r="AF3024" s="3389"/>
      <c r="AG3024" s="137">
        <f t="shared" si="1614"/>
        <v>0</v>
      </c>
    </row>
    <row r="3025" spans="1:33" ht="28.5" x14ac:dyDescent="0.25">
      <c r="B3025" s="1044" t="s">
        <v>477</v>
      </c>
      <c r="C3025" s="1923"/>
      <c r="D3025" s="752"/>
      <c r="E3025" s="1927">
        <f t="shared" si="1656"/>
        <v>4360.8</v>
      </c>
      <c r="F3025" s="752">
        <f t="shared" si="1656"/>
        <v>727</v>
      </c>
      <c r="G3025" s="752">
        <f t="shared" si="1656"/>
        <v>598</v>
      </c>
      <c r="H3025" s="752">
        <f t="shared" si="1656"/>
        <v>82.255845942228333</v>
      </c>
      <c r="I3025" s="2038"/>
      <c r="J3025" s="2038"/>
      <c r="K3025" s="2039"/>
      <c r="L3025" s="2039"/>
      <c r="M3025" s="2039"/>
      <c r="N3025" s="2039"/>
      <c r="O3025" s="2039"/>
      <c r="P3025" s="2039"/>
      <c r="Q3025" s="375">
        <f t="shared" ref="Q3025:Z3025" si="1681">Q2944</f>
        <v>10248.35</v>
      </c>
      <c r="R3025" s="375">
        <f t="shared" ref="R3025" si="1682">R2944</f>
        <v>10248.35</v>
      </c>
      <c r="S3025" s="752">
        <f t="shared" si="1681"/>
        <v>1708.0583333333334</v>
      </c>
      <c r="T3025" s="752">
        <f t="shared" si="1681"/>
        <v>1312.5990999999999</v>
      </c>
      <c r="U3025" s="752">
        <f t="shared" si="1681"/>
        <v>0</v>
      </c>
      <c r="V3025" s="752">
        <f t="shared" si="1681"/>
        <v>0</v>
      </c>
      <c r="W3025" s="752">
        <f t="shared" si="1681"/>
        <v>-395.45923333333349</v>
      </c>
      <c r="X3025" s="752">
        <f t="shared" si="1681"/>
        <v>0</v>
      </c>
      <c r="Y3025" s="752">
        <f t="shared" si="1681"/>
        <v>0</v>
      </c>
      <c r="Z3025" s="752">
        <f t="shared" si="1681"/>
        <v>1312.5990999999999</v>
      </c>
      <c r="AA3025" s="934"/>
      <c r="AB3025" s="328"/>
      <c r="AC3025" s="1084">
        <f t="shared" si="1635"/>
        <v>0</v>
      </c>
      <c r="AD3025" s="1099"/>
      <c r="AF3025" s="3389"/>
      <c r="AG3025" s="137">
        <f t="shared" si="1614"/>
        <v>1312599.0999999999</v>
      </c>
    </row>
    <row r="3026" spans="1:33" x14ac:dyDescent="0.25">
      <c r="B3026" s="559" t="s">
        <v>312</v>
      </c>
      <c r="C3026" s="1923"/>
      <c r="D3026" s="752"/>
      <c r="E3026" s="1927">
        <f t="shared" si="1656"/>
        <v>9425.2127659574471</v>
      </c>
      <c r="F3026" s="752">
        <f t="shared" si="1656"/>
        <v>1570.8510638297871</v>
      </c>
      <c r="G3026" s="752">
        <f t="shared" si="1656"/>
        <v>1914.9882978723404</v>
      </c>
      <c r="H3026" s="752">
        <f t="shared" si="1656"/>
        <v>121.90769334958689</v>
      </c>
      <c r="I3026" s="2038"/>
      <c r="J3026" s="2038"/>
      <c r="K3026" s="2039"/>
      <c r="L3026" s="2039"/>
      <c r="M3026" s="2039"/>
      <c r="N3026" s="2039"/>
      <c r="O3026" s="2039"/>
      <c r="P3026" s="2039"/>
      <c r="Q3026" s="375">
        <f t="shared" ref="Q3026:Z3026" si="1683">Q2945</f>
        <v>0</v>
      </c>
      <c r="R3026" s="375">
        <f t="shared" ref="R3026" si="1684">R2945</f>
        <v>0</v>
      </c>
      <c r="S3026" s="375">
        <f t="shared" si="1683"/>
        <v>0</v>
      </c>
      <c r="T3026" s="375">
        <f t="shared" si="1683"/>
        <v>0</v>
      </c>
      <c r="U3026" s="777">
        <f t="shared" si="1683"/>
        <v>0</v>
      </c>
      <c r="V3026" s="331">
        <f t="shared" si="1683"/>
        <v>0</v>
      </c>
      <c r="W3026" s="375">
        <f t="shared" si="1683"/>
        <v>0</v>
      </c>
      <c r="X3026" s="375">
        <f t="shared" si="1683"/>
        <v>0</v>
      </c>
      <c r="Y3026" s="375">
        <f t="shared" si="1683"/>
        <v>0</v>
      </c>
      <c r="Z3026" s="375">
        <f t="shared" si="1683"/>
        <v>0</v>
      </c>
      <c r="AA3026" s="934"/>
      <c r="AB3026" s="328"/>
      <c r="AC3026" s="1084">
        <f t="shared" si="1635"/>
        <v>0</v>
      </c>
      <c r="AD3026" s="1099"/>
      <c r="AF3026" s="3389"/>
      <c r="AG3026" s="137">
        <f t="shared" si="1614"/>
        <v>0</v>
      </c>
    </row>
    <row r="3027" spans="1:33" x14ac:dyDescent="0.25">
      <c r="B3027" s="1044"/>
      <c r="C3027" s="1923"/>
      <c r="D3027" s="752"/>
      <c r="E3027" s="1927">
        <f t="shared" si="1656"/>
        <v>0</v>
      </c>
      <c r="F3027" s="752">
        <f t="shared" si="1656"/>
        <v>0</v>
      </c>
      <c r="G3027" s="752">
        <f t="shared" si="1656"/>
        <v>0</v>
      </c>
      <c r="H3027" s="752">
        <f t="shared" si="1656"/>
        <v>0</v>
      </c>
      <c r="I3027" s="2038"/>
      <c r="J3027" s="2038"/>
      <c r="K3027" s="2039"/>
      <c r="L3027" s="2039"/>
      <c r="M3027" s="2039"/>
      <c r="N3027" s="2039"/>
      <c r="O3027" s="2039"/>
      <c r="P3027" s="2039"/>
      <c r="Q3027" s="375">
        <f t="shared" ref="Q3027:Z3027" si="1685">Q2946</f>
        <v>0</v>
      </c>
      <c r="R3027" s="375">
        <f t="shared" ref="R3027" si="1686">R2946</f>
        <v>0</v>
      </c>
      <c r="S3027" s="375">
        <f t="shared" si="1685"/>
        <v>0</v>
      </c>
      <c r="T3027" s="375">
        <f t="shared" si="1685"/>
        <v>0</v>
      </c>
      <c r="U3027" s="777">
        <f t="shared" si="1685"/>
        <v>0</v>
      </c>
      <c r="V3027" s="331">
        <f t="shared" si="1685"/>
        <v>0</v>
      </c>
      <c r="W3027" s="375">
        <f t="shared" si="1685"/>
        <v>0</v>
      </c>
      <c r="X3027" s="375">
        <f t="shared" si="1685"/>
        <v>0</v>
      </c>
      <c r="Y3027" s="375">
        <f t="shared" si="1685"/>
        <v>0</v>
      </c>
      <c r="Z3027" s="375">
        <f t="shared" si="1685"/>
        <v>0</v>
      </c>
      <c r="AA3027" s="934"/>
      <c r="AB3027" s="328"/>
      <c r="AC3027" s="1084">
        <f t="shared" si="1635"/>
        <v>0</v>
      </c>
      <c r="AD3027" s="1099"/>
      <c r="AF3027" s="3389"/>
      <c r="AG3027" s="137">
        <f t="shared" si="1614"/>
        <v>0</v>
      </c>
    </row>
    <row r="3028" spans="1:33" x14ac:dyDescent="0.25">
      <c r="A3028" s="137">
        <v>1</v>
      </c>
      <c r="B3028" s="560" t="s">
        <v>321</v>
      </c>
      <c r="C3028" s="1923"/>
      <c r="D3028" s="752"/>
      <c r="E3028" s="1927">
        <f t="shared" si="1656"/>
        <v>9425.2127659574471</v>
      </c>
      <c r="F3028" s="752">
        <f t="shared" si="1656"/>
        <v>1570.8510638297871</v>
      </c>
      <c r="G3028" s="752">
        <f t="shared" si="1656"/>
        <v>1914.9882978723404</v>
      </c>
      <c r="H3028" s="752">
        <f t="shared" si="1656"/>
        <v>121.90769334958689</v>
      </c>
      <c r="I3028" s="2038"/>
      <c r="J3028" s="2038"/>
      <c r="K3028" s="2039"/>
      <c r="L3028" s="2039"/>
      <c r="M3028" s="2039"/>
      <c r="N3028" s="2039"/>
      <c r="O3028" s="2039"/>
      <c r="P3028" s="2039"/>
      <c r="Q3028" s="375">
        <f t="shared" ref="Q3028:Z3028" si="1687">Q2947</f>
        <v>0</v>
      </c>
      <c r="R3028" s="375">
        <f t="shared" ref="R3028" si="1688">R2947</f>
        <v>0</v>
      </c>
      <c r="S3028" s="375">
        <f t="shared" si="1687"/>
        <v>0</v>
      </c>
      <c r="T3028" s="375">
        <f t="shared" si="1687"/>
        <v>0</v>
      </c>
      <c r="U3028" s="777">
        <f t="shared" si="1687"/>
        <v>0</v>
      </c>
      <c r="V3028" s="331">
        <f t="shared" si="1687"/>
        <v>0</v>
      </c>
      <c r="W3028" s="375">
        <f t="shared" si="1687"/>
        <v>0</v>
      </c>
      <c r="X3028" s="375">
        <f t="shared" si="1687"/>
        <v>0</v>
      </c>
      <c r="Y3028" s="375">
        <f t="shared" si="1687"/>
        <v>0</v>
      </c>
      <c r="Z3028" s="375">
        <f t="shared" si="1687"/>
        <v>0</v>
      </c>
      <c r="AA3028" s="934"/>
      <c r="AB3028" s="328"/>
      <c r="AC3028" s="1084">
        <f t="shared" si="1635"/>
        <v>0</v>
      </c>
      <c r="AD3028" s="1099"/>
      <c r="AF3028" s="3389"/>
      <c r="AG3028" s="137">
        <f t="shared" si="1614"/>
        <v>0</v>
      </c>
    </row>
    <row r="3029" spans="1:33" s="2266" customFormat="1" x14ac:dyDescent="0.25">
      <c r="B3029" s="560" t="s">
        <v>322</v>
      </c>
      <c r="C3029" s="1923"/>
      <c r="D3029" s="752"/>
      <c r="E3029" s="1927">
        <f t="shared" si="1656"/>
        <v>88597</v>
      </c>
      <c r="F3029" s="752">
        <f t="shared" si="1656"/>
        <v>14766</v>
      </c>
      <c r="G3029" s="752">
        <f t="shared" si="1656"/>
        <v>18000.89</v>
      </c>
      <c r="H3029" s="752">
        <f t="shared" si="1656"/>
        <v>121.90769334958689</v>
      </c>
      <c r="I3029" s="2038"/>
      <c r="J3029" s="2038"/>
      <c r="K3029" s="2039"/>
      <c r="L3029" s="2039"/>
      <c r="M3029" s="2039"/>
      <c r="N3029" s="2039"/>
      <c r="O3029" s="2039"/>
      <c r="P3029" s="2039"/>
      <c r="Q3029" s="375">
        <f t="shared" ref="Q3029:Z3029" si="1689">Q2948</f>
        <v>0</v>
      </c>
      <c r="R3029" s="375">
        <f t="shared" ref="R3029" si="1690">R2948</f>
        <v>0</v>
      </c>
      <c r="S3029" s="375">
        <f t="shared" si="1689"/>
        <v>0</v>
      </c>
      <c r="T3029" s="375">
        <f t="shared" si="1689"/>
        <v>0</v>
      </c>
      <c r="U3029" s="777">
        <f t="shared" si="1689"/>
        <v>0</v>
      </c>
      <c r="V3029" s="331">
        <f t="shared" si="1689"/>
        <v>0</v>
      </c>
      <c r="W3029" s="375">
        <f t="shared" si="1689"/>
        <v>0</v>
      </c>
      <c r="X3029" s="375">
        <f t="shared" si="1689"/>
        <v>0</v>
      </c>
      <c r="Y3029" s="375">
        <f t="shared" si="1689"/>
        <v>0</v>
      </c>
      <c r="Z3029" s="375">
        <f t="shared" si="1689"/>
        <v>0</v>
      </c>
      <c r="AA3029" s="934"/>
      <c r="AB3029" s="328"/>
      <c r="AC3029" s="1084">
        <f t="shared" si="1635"/>
        <v>0</v>
      </c>
      <c r="AD3029" s="1099"/>
      <c r="AF3029" s="3389"/>
      <c r="AG3029" s="2266">
        <f t="shared" si="1614"/>
        <v>0</v>
      </c>
    </row>
    <row r="3030" spans="1:33" x14ac:dyDescent="0.25">
      <c r="A3030" s="137">
        <v>1</v>
      </c>
      <c r="B3030" s="560" t="s">
        <v>217</v>
      </c>
      <c r="C3030" s="1923"/>
      <c r="D3030" s="752"/>
      <c r="E3030" s="1927">
        <f t="shared" si="1656"/>
        <v>4460</v>
      </c>
      <c r="F3030" s="752">
        <f t="shared" si="1656"/>
        <v>744</v>
      </c>
      <c r="G3030" s="752">
        <f t="shared" si="1656"/>
        <v>601</v>
      </c>
      <c r="H3030" s="752">
        <f t="shared" si="1656"/>
        <v>80.77956989247312</v>
      </c>
      <c r="I3030" s="2038"/>
      <c r="J3030" s="2038"/>
      <c r="K3030" s="2039"/>
      <c r="L3030" s="2039"/>
      <c r="M3030" s="2039"/>
      <c r="N3030" s="2039"/>
      <c r="O3030" s="2039"/>
      <c r="P3030" s="2039"/>
      <c r="Q3030" s="375">
        <f t="shared" ref="Q3030:Z3030" si="1691">Q2949</f>
        <v>6591.1602000000003</v>
      </c>
      <c r="R3030" s="375">
        <f t="shared" ref="R3030" si="1692">R2949</f>
        <v>6591.1602000000003</v>
      </c>
      <c r="S3030" s="375">
        <f t="shared" si="1691"/>
        <v>1098.5267000000001</v>
      </c>
      <c r="T3030" s="375">
        <f t="shared" si="1691"/>
        <v>681.20716999999991</v>
      </c>
      <c r="U3030" s="777">
        <f t="shared" si="1691"/>
        <v>0</v>
      </c>
      <c r="V3030" s="331">
        <f t="shared" si="1691"/>
        <v>0</v>
      </c>
      <c r="W3030" s="375">
        <f t="shared" si="1691"/>
        <v>-417.31953000000021</v>
      </c>
      <c r="X3030" s="375">
        <f t="shared" si="1691"/>
        <v>0</v>
      </c>
      <c r="Y3030" s="375">
        <f t="shared" si="1691"/>
        <v>0</v>
      </c>
      <c r="Z3030" s="375">
        <f t="shared" si="1691"/>
        <v>681.20716999999991</v>
      </c>
      <c r="AA3030" s="934"/>
      <c r="AB3030" s="328"/>
      <c r="AC3030" s="1084">
        <f t="shared" si="1635"/>
        <v>0</v>
      </c>
      <c r="AD3030" s="1099"/>
      <c r="AF3030" s="3389"/>
      <c r="AG3030" s="137">
        <f t="shared" si="1614"/>
        <v>681207.16999999993</v>
      </c>
    </row>
    <row r="3031" spans="1:33" ht="90" x14ac:dyDescent="0.25">
      <c r="A3031" s="137">
        <v>1</v>
      </c>
      <c r="B3031" s="563" t="s">
        <v>518</v>
      </c>
      <c r="C3031" s="1923"/>
      <c r="D3031" s="752"/>
      <c r="E3031" s="1927">
        <f t="shared" ref="E3031:H3036" si="1693">E2955</f>
        <v>11407</v>
      </c>
      <c r="F3031" s="752">
        <f t="shared" si="1693"/>
        <v>1901</v>
      </c>
      <c r="G3031" s="752">
        <f t="shared" si="1693"/>
        <v>1689</v>
      </c>
      <c r="H3031" s="752">
        <f t="shared" si="1693"/>
        <v>88.847974750131513</v>
      </c>
      <c r="I3031" s="2038"/>
      <c r="J3031" s="2038"/>
      <c r="K3031" s="2039"/>
      <c r="L3031" s="2039"/>
      <c r="M3031" s="2039"/>
      <c r="N3031" s="2039"/>
      <c r="O3031" s="2039"/>
      <c r="P3031" s="2039"/>
      <c r="Q3031" s="375">
        <f t="shared" ref="Q3031:Z3031" si="1694">Q2955</f>
        <v>35640.513859999999</v>
      </c>
      <c r="R3031" s="375">
        <f t="shared" ref="R3031" si="1695">R2955</f>
        <v>35640.513859999999</v>
      </c>
      <c r="S3031" s="375">
        <f t="shared" si="1694"/>
        <v>5940.0856433333329</v>
      </c>
      <c r="T3031" s="375">
        <f t="shared" si="1694"/>
        <v>5357.2902599999998</v>
      </c>
      <c r="U3031" s="777">
        <f t="shared" si="1694"/>
        <v>0</v>
      </c>
      <c r="V3031" s="331">
        <f t="shared" si="1694"/>
        <v>0</v>
      </c>
      <c r="W3031" s="375">
        <f t="shared" si="1694"/>
        <v>-582.79538333333312</v>
      </c>
      <c r="X3031" s="375">
        <f t="shared" si="1694"/>
        <v>0</v>
      </c>
      <c r="Y3031" s="375">
        <f t="shared" si="1694"/>
        <v>0</v>
      </c>
      <c r="Z3031" s="375">
        <f t="shared" si="1694"/>
        <v>5357.2902599999998</v>
      </c>
      <c r="AA3031" s="934"/>
      <c r="AB3031" s="328"/>
      <c r="AC3031" s="1084">
        <f t="shared" si="1635"/>
        <v>0</v>
      </c>
      <c r="AD3031" s="1099"/>
      <c r="AF3031" s="3389"/>
      <c r="AG3031" s="137">
        <f t="shared" si="1614"/>
        <v>5357290.26</v>
      </c>
    </row>
    <row r="3032" spans="1:33" x14ac:dyDescent="0.25">
      <c r="A3032" s="137">
        <v>1</v>
      </c>
      <c r="B3032" s="175" t="s">
        <v>260</v>
      </c>
      <c r="C3032" s="1923"/>
      <c r="D3032" s="752"/>
      <c r="E3032" s="1930">
        <f t="shared" si="1693"/>
        <v>95855.8</v>
      </c>
      <c r="F3032" s="1929">
        <f t="shared" si="1693"/>
        <v>15975.75</v>
      </c>
      <c r="G3032" s="1929">
        <f t="shared" si="1693"/>
        <v>12123</v>
      </c>
      <c r="H3032" s="1929">
        <f t="shared" si="1693"/>
        <v>75.883761325759352</v>
      </c>
      <c r="I3032" s="2038"/>
      <c r="J3032" s="2038"/>
      <c r="K3032" s="2039"/>
      <c r="L3032" s="2039"/>
      <c r="M3032" s="2039"/>
      <c r="N3032" s="2039"/>
      <c r="O3032" s="2039"/>
      <c r="P3032" s="2039"/>
      <c r="Q3032" s="375">
        <f t="shared" ref="Q3032:Z3032" si="1696">Q2956</f>
        <v>0</v>
      </c>
      <c r="R3032" s="375">
        <f t="shared" ref="R3032" si="1697">R2956</f>
        <v>0</v>
      </c>
      <c r="S3032" s="375">
        <f t="shared" si="1696"/>
        <v>0</v>
      </c>
      <c r="T3032" s="375">
        <f t="shared" si="1696"/>
        <v>0</v>
      </c>
      <c r="U3032" s="777">
        <f t="shared" si="1696"/>
        <v>0</v>
      </c>
      <c r="V3032" s="331">
        <f t="shared" si="1696"/>
        <v>0</v>
      </c>
      <c r="W3032" s="375">
        <f t="shared" si="1696"/>
        <v>0</v>
      </c>
      <c r="X3032" s="375">
        <f t="shared" si="1696"/>
        <v>0</v>
      </c>
      <c r="Y3032" s="375">
        <f t="shared" si="1696"/>
        <v>0</v>
      </c>
      <c r="Z3032" s="375">
        <f t="shared" si="1696"/>
        <v>0</v>
      </c>
      <c r="AA3032" s="938"/>
      <c r="AB3032" s="328"/>
      <c r="AC3032" s="1084">
        <f t="shared" si="1635"/>
        <v>0</v>
      </c>
      <c r="AD3032" s="1099"/>
      <c r="AF3032" s="3389"/>
      <c r="AG3032" s="137">
        <f t="shared" si="1614"/>
        <v>0</v>
      </c>
    </row>
    <row r="3033" spans="1:33" ht="29.25" x14ac:dyDescent="0.25">
      <c r="A3033" s="137">
        <v>1</v>
      </c>
      <c r="B3033" s="175" t="s">
        <v>274</v>
      </c>
      <c r="C3033" s="1923"/>
      <c r="D3033" s="752"/>
      <c r="E3033" s="1930">
        <f t="shared" si="1693"/>
        <v>32361</v>
      </c>
      <c r="F3033" s="1929">
        <f t="shared" si="1693"/>
        <v>5395</v>
      </c>
      <c r="G3033" s="1929">
        <f t="shared" si="1693"/>
        <v>4382</v>
      </c>
      <c r="H3033" s="1929">
        <f t="shared" si="1693"/>
        <v>81.223354958294721</v>
      </c>
      <c r="I3033" s="2038"/>
      <c r="J3033" s="2038"/>
      <c r="K3033" s="2039"/>
      <c r="L3033" s="2039"/>
      <c r="M3033" s="2039"/>
      <c r="N3033" s="2039"/>
      <c r="O3033" s="2039"/>
      <c r="P3033" s="2039"/>
      <c r="Q3033" s="375">
        <f t="shared" ref="Q3033:Z3033" si="1698">Q2957</f>
        <v>0</v>
      </c>
      <c r="R3033" s="375">
        <f t="shared" ref="R3033" si="1699">R2957</f>
        <v>0</v>
      </c>
      <c r="S3033" s="375">
        <f t="shared" si="1698"/>
        <v>0</v>
      </c>
      <c r="T3033" s="375">
        <f t="shared" si="1698"/>
        <v>0</v>
      </c>
      <c r="U3033" s="777">
        <f t="shared" si="1698"/>
        <v>0</v>
      </c>
      <c r="V3033" s="331">
        <f t="shared" si="1698"/>
        <v>0</v>
      </c>
      <c r="W3033" s="375">
        <f t="shared" si="1698"/>
        <v>0</v>
      </c>
      <c r="X3033" s="375">
        <f t="shared" si="1698"/>
        <v>0</v>
      </c>
      <c r="Y3033" s="375">
        <f t="shared" si="1698"/>
        <v>0</v>
      </c>
      <c r="Z3033" s="375">
        <f t="shared" si="1698"/>
        <v>0</v>
      </c>
      <c r="AA3033" s="938"/>
      <c r="AB3033" s="328"/>
      <c r="AC3033" s="1084">
        <f t="shared" si="1635"/>
        <v>0</v>
      </c>
      <c r="AD3033" s="1099"/>
      <c r="AF3033" s="3389"/>
      <c r="AG3033" s="137">
        <f t="shared" si="1614"/>
        <v>0</v>
      </c>
    </row>
    <row r="3034" spans="1:33" ht="29.25" x14ac:dyDescent="0.25">
      <c r="A3034" s="137">
        <v>1</v>
      </c>
      <c r="B3034" s="566" t="s">
        <v>261</v>
      </c>
      <c r="C3034" s="1923"/>
      <c r="D3034" s="752"/>
      <c r="E3034" s="1930">
        <f t="shared" si="1693"/>
        <v>84091.212765957447</v>
      </c>
      <c r="F3034" s="1929">
        <f t="shared" si="1693"/>
        <v>14014.851063829787</v>
      </c>
      <c r="G3034" s="1929">
        <f t="shared" si="1693"/>
        <v>11000.98829787234</v>
      </c>
      <c r="H3034" s="1929">
        <f t="shared" si="1693"/>
        <v>78.49522087512031</v>
      </c>
      <c r="I3034" s="2038"/>
      <c r="J3034" s="2038"/>
      <c r="K3034" s="2039"/>
      <c r="L3034" s="2039"/>
      <c r="M3034" s="2039"/>
      <c r="N3034" s="2039"/>
      <c r="O3034" s="2039"/>
      <c r="P3034" s="2039"/>
      <c r="Q3034" s="375">
        <f t="shared" ref="Q3034:Z3034" si="1700">Q2958</f>
        <v>0</v>
      </c>
      <c r="R3034" s="375">
        <f t="shared" ref="R3034" si="1701">R2958</f>
        <v>0</v>
      </c>
      <c r="S3034" s="375">
        <f t="shared" si="1700"/>
        <v>0</v>
      </c>
      <c r="T3034" s="375">
        <f t="shared" si="1700"/>
        <v>0</v>
      </c>
      <c r="U3034" s="777">
        <f t="shared" si="1700"/>
        <v>0</v>
      </c>
      <c r="V3034" s="331">
        <f t="shared" si="1700"/>
        <v>0</v>
      </c>
      <c r="W3034" s="375">
        <f t="shared" si="1700"/>
        <v>0</v>
      </c>
      <c r="X3034" s="375">
        <f t="shared" si="1700"/>
        <v>0</v>
      </c>
      <c r="Y3034" s="375">
        <f t="shared" si="1700"/>
        <v>0</v>
      </c>
      <c r="Z3034" s="375">
        <f t="shared" si="1700"/>
        <v>0</v>
      </c>
      <c r="AA3034" s="938"/>
      <c r="AB3034" s="328"/>
      <c r="AC3034" s="1084">
        <f t="shared" si="1635"/>
        <v>0</v>
      </c>
      <c r="AD3034" s="1099"/>
      <c r="AF3034" s="3389"/>
      <c r="AG3034" s="137">
        <f t="shared" si="1614"/>
        <v>0</v>
      </c>
    </row>
    <row r="3035" spans="1:33" ht="29.25" x14ac:dyDescent="0.25">
      <c r="A3035" s="137">
        <v>1</v>
      </c>
      <c r="B3035" s="175" t="s">
        <v>262</v>
      </c>
      <c r="C3035" s="2095"/>
      <c r="D3035" s="752"/>
      <c r="E3035" s="1930">
        <f t="shared" si="1693"/>
        <v>28800</v>
      </c>
      <c r="F3035" s="1929">
        <f t="shared" si="1693"/>
        <v>4800</v>
      </c>
      <c r="G3035" s="1929">
        <f t="shared" si="1693"/>
        <v>6319</v>
      </c>
      <c r="H3035" s="1929">
        <f t="shared" si="1693"/>
        <v>131.64583333333331</v>
      </c>
      <c r="I3035" s="2038"/>
      <c r="J3035" s="2038"/>
      <c r="K3035" s="2039"/>
      <c r="L3035" s="2039"/>
      <c r="M3035" s="2039"/>
      <c r="N3035" s="2039"/>
      <c r="O3035" s="2039"/>
      <c r="P3035" s="2039"/>
      <c r="Q3035" s="375">
        <f t="shared" ref="Q3035:Z3035" si="1702">Q2959</f>
        <v>0</v>
      </c>
      <c r="R3035" s="375">
        <f t="shared" ref="R3035" si="1703">R2959</f>
        <v>0</v>
      </c>
      <c r="S3035" s="375">
        <f t="shared" si="1702"/>
        <v>0</v>
      </c>
      <c r="T3035" s="375">
        <f t="shared" si="1702"/>
        <v>0</v>
      </c>
      <c r="U3035" s="777">
        <f t="shared" si="1702"/>
        <v>0</v>
      </c>
      <c r="V3035" s="331">
        <f t="shared" si="1702"/>
        <v>0</v>
      </c>
      <c r="W3035" s="375">
        <f t="shared" si="1702"/>
        <v>0</v>
      </c>
      <c r="X3035" s="375">
        <f t="shared" si="1702"/>
        <v>0</v>
      </c>
      <c r="Y3035" s="375">
        <f t="shared" si="1702"/>
        <v>0</v>
      </c>
      <c r="Z3035" s="375">
        <f t="shared" si="1702"/>
        <v>0</v>
      </c>
      <c r="AA3035" s="938"/>
      <c r="AB3035" s="328"/>
      <c r="AC3035" s="1084">
        <f t="shared" si="1635"/>
        <v>0</v>
      </c>
      <c r="AD3035" s="1099"/>
      <c r="AF3035" s="3389"/>
      <c r="AG3035" s="137">
        <f t="shared" si="1614"/>
        <v>0</v>
      </c>
    </row>
    <row r="3036" spans="1:33" x14ac:dyDescent="0.25">
      <c r="A3036" s="137">
        <v>1</v>
      </c>
      <c r="B3036" s="562" t="s">
        <v>134</v>
      </c>
      <c r="C3036" s="2096"/>
      <c r="D3036" s="752"/>
      <c r="E3036" s="1930">
        <f t="shared" si="1693"/>
        <v>401901.12380952382</v>
      </c>
      <c r="F3036" s="1929">
        <f t="shared" si="1693"/>
        <v>66983.46428571429</v>
      </c>
      <c r="G3036" s="1929">
        <f t="shared" si="1693"/>
        <v>55124.926190476195</v>
      </c>
      <c r="H3036" s="1929">
        <f t="shared" si="1693"/>
        <v>82.296320111697781</v>
      </c>
      <c r="I3036" s="2038"/>
      <c r="J3036" s="2038"/>
      <c r="K3036" s="2039"/>
      <c r="L3036" s="2039"/>
      <c r="M3036" s="2039"/>
      <c r="N3036" s="2039"/>
      <c r="O3036" s="2039"/>
      <c r="P3036" s="2039"/>
      <c r="Q3036" s="375">
        <f t="shared" ref="Q3036:Z3036" si="1704">Q2960</f>
        <v>434383.24390556524</v>
      </c>
      <c r="R3036" s="375">
        <f t="shared" ref="R3036" si="1705">R2960</f>
        <v>434383.24390556524</v>
      </c>
      <c r="S3036" s="375">
        <f t="shared" si="1704"/>
        <v>72397.207317594206</v>
      </c>
      <c r="T3036" s="375">
        <f t="shared" si="1704"/>
        <v>65767.181069999991</v>
      </c>
      <c r="U3036" s="777">
        <f t="shared" si="1704"/>
        <v>0</v>
      </c>
      <c r="V3036" s="331">
        <f t="shared" si="1704"/>
        <v>-1.1779999999999999</v>
      </c>
      <c r="W3036" s="375">
        <f t="shared" si="1704"/>
        <v>-6630.0262475942081</v>
      </c>
      <c r="X3036" s="375">
        <f t="shared" si="1704"/>
        <v>0</v>
      </c>
      <c r="Y3036" s="375">
        <f t="shared" si="1704"/>
        <v>-9.3692700000000002</v>
      </c>
      <c r="Z3036" s="375">
        <f t="shared" si="1704"/>
        <v>65756.633799999996</v>
      </c>
      <c r="AA3036" s="938"/>
      <c r="AB3036" s="328"/>
      <c r="AC3036" s="1084">
        <f t="shared" si="1635"/>
        <v>0</v>
      </c>
      <c r="AD3036" s="1099"/>
      <c r="AF3036" s="3389"/>
      <c r="AG3036" s="137">
        <f t="shared" si="1614"/>
        <v>65756633.799999997</v>
      </c>
    </row>
    <row r="3037" spans="1:33" s="147" customFormat="1" x14ac:dyDescent="0.25">
      <c r="A3037" s="137">
        <v>1</v>
      </c>
      <c r="B3037" s="2130" t="s">
        <v>66</v>
      </c>
      <c r="C3037" s="2131"/>
      <c r="D3037" s="2106"/>
      <c r="E3037" s="1917">
        <f t="shared" ref="E3037:Z3037" si="1706">SUM(E2967)</f>
        <v>1485</v>
      </c>
      <c r="F3037" s="2106">
        <f t="shared" si="1706"/>
        <v>248</v>
      </c>
      <c r="G3037" s="2106">
        <f t="shared" si="1706"/>
        <v>225</v>
      </c>
      <c r="H3037" s="2106">
        <f t="shared" si="1706"/>
        <v>90.725806451612897</v>
      </c>
      <c r="I3037" s="2106">
        <f t="shared" si="1706"/>
        <v>9.8154882154882159</v>
      </c>
      <c r="J3037" s="2106">
        <f t="shared" si="1706"/>
        <v>9.2133333333333329</v>
      </c>
      <c r="K3037" s="2106">
        <f t="shared" si="1706"/>
        <v>14576</v>
      </c>
      <c r="L3037" s="2106">
        <f t="shared" si="1706"/>
        <v>2430</v>
      </c>
      <c r="M3037" s="2106">
        <f t="shared" si="1706"/>
        <v>2073</v>
      </c>
      <c r="N3037" s="2106">
        <f t="shared" si="1706"/>
        <v>85.308641975308646</v>
      </c>
      <c r="O3037" s="2106">
        <f t="shared" si="1706"/>
        <v>48</v>
      </c>
      <c r="P3037" s="2106">
        <f t="shared" si="1706"/>
        <v>259.125</v>
      </c>
      <c r="Q3037" s="375">
        <f t="shared" si="1706"/>
        <v>0</v>
      </c>
      <c r="R3037" s="375">
        <f t="shared" ref="R3037" si="1707">SUM(R2967)</f>
        <v>0</v>
      </c>
      <c r="S3037" s="375">
        <f t="shared" si="1706"/>
        <v>0</v>
      </c>
      <c r="T3037" s="375">
        <f t="shared" si="1706"/>
        <v>0</v>
      </c>
      <c r="U3037" s="777">
        <f t="shared" si="1706"/>
        <v>0</v>
      </c>
      <c r="V3037" s="331">
        <f t="shared" si="1706"/>
        <v>0</v>
      </c>
      <c r="W3037" s="375">
        <f t="shared" si="1706"/>
        <v>0</v>
      </c>
      <c r="X3037" s="375">
        <f t="shared" si="1706"/>
        <v>0</v>
      </c>
      <c r="Y3037" s="375">
        <f t="shared" si="1706"/>
        <v>0</v>
      </c>
      <c r="Z3037" s="375">
        <f t="shared" si="1706"/>
        <v>0</v>
      </c>
      <c r="AA3037" s="971"/>
      <c r="AB3037" s="328"/>
      <c r="AC3037" s="1084">
        <f t="shared" si="1635"/>
        <v>0</v>
      </c>
      <c r="AD3037" s="1099"/>
      <c r="AF3037" s="3389"/>
      <c r="AG3037" s="147">
        <f t="shared" si="1614"/>
        <v>0</v>
      </c>
    </row>
    <row r="3038" spans="1:33" ht="29.25" x14ac:dyDescent="0.25">
      <c r="A3038" s="137">
        <v>1</v>
      </c>
      <c r="B3038" s="2132" t="s">
        <v>16</v>
      </c>
      <c r="C3038" s="2133"/>
      <c r="D3038" s="2089"/>
      <c r="E3038" s="2090">
        <f t="shared" ref="E3038:Z3038" si="1708">SUM(E2973)</f>
        <v>4009</v>
      </c>
      <c r="F3038" s="2089">
        <f t="shared" si="1708"/>
        <v>668</v>
      </c>
      <c r="G3038" s="2089">
        <f t="shared" si="1708"/>
        <v>1433</v>
      </c>
      <c r="H3038" s="2089">
        <f t="shared" si="1708"/>
        <v>214.52095808383231</v>
      </c>
      <c r="I3038" s="2089">
        <f t="shared" si="1708"/>
        <v>6.5532551758543276</v>
      </c>
      <c r="J3038" s="2089">
        <f t="shared" si="1708"/>
        <v>6.785764131193301</v>
      </c>
      <c r="K3038" s="2089">
        <f t="shared" si="1708"/>
        <v>26272</v>
      </c>
      <c r="L3038" s="2089">
        <f t="shared" si="1708"/>
        <v>4379</v>
      </c>
      <c r="M3038" s="2089">
        <f t="shared" si="1708"/>
        <v>9724</v>
      </c>
      <c r="N3038" s="2089">
        <f t="shared" si="1708"/>
        <v>222.05983101164648</v>
      </c>
      <c r="O3038" s="2089">
        <f t="shared" si="1708"/>
        <v>109</v>
      </c>
      <c r="P3038" s="2089">
        <f t="shared" si="1708"/>
        <v>535.26605504587155</v>
      </c>
      <c r="Q3038" s="376">
        <f t="shared" si="1708"/>
        <v>0</v>
      </c>
      <c r="R3038" s="376">
        <f t="shared" ref="R3038" si="1709">SUM(R2973)</f>
        <v>0</v>
      </c>
      <c r="S3038" s="376">
        <f t="shared" si="1708"/>
        <v>0</v>
      </c>
      <c r="T3038" s="376">
        <f t="shared" si="1708"/>
        <v>0</v>
      </c>
      <c r="U3038" s="1131">
        <f t="shared" si="1708"/>
        <v>0</v>
      </c>
      <c r="V3038" s="332">
        <f t="shared" si="1708"/>
        <v>0</v>
      </c>
      <c r="W3038" s="376">
        <f t="shared" si="1708"/>
        <v>0</v>
      </c>
      <c r="X3038" s="376">
        <f t="shared" si="1708"/>
        <v>0</v>
      </c>
      <c r="Y3038" s="376">
        <f t="shared" si="1708"/>
        <v>0</v>
      </c>
      <c r="Z3038" s="376">
        <f t="shared" si="1708"/>
        <v>0</v>
      </c>
      <c r="AA3038" s="973"/>
      <c r="AB3038" s="866"/>
      <c r="AC3038" s="1084">
        <f t="shared" si="1635"/>
        <v>0</v>
      </c>
      <c r="AD3038" s="1099"/>
      <c r="AF3038" s="3389"/>
      <c r="AG3038" s="137">
        <f t="shared" si="1614"/>
        <v>0</v>
      </c>
    </row>
    <row r="3039" spans="1:33" ht="29.25" x14ac:dyDescent="0.25">
      <c r="A3039" s="137">
        <v>1</v>
      </c>
      <c r="B3039" s="729" t="s">
        <v>201</v>
      </c>
      <c r="C3039" s="729"/>
      <c r="D3039" s="2134"/>
      <c r="E3039" s="2031">
        <f t="shared" ref="E3039:Z3039" si="1710">SUM(E2974)</f>
        <v>5494</v>
      </c>
      <c r="F3039" s="2134">
        <f t="shared" si="1710"/>
        <v>916</v>
      </c>
      <c r="G3039" s="2134">
        <f t="shared" si="1710"/>
        <v>1658</v>
      </c>
      <c r="H3039" s="2134">
        <f t="shared" si="1710"/>
        <v>181.00436681222706</v>
      </c>
      <c r="I3039" s="2134">
        <f t="shared" si="1710"/>
        <v>7.4350200218420097</v>
      </c>
      <c r="J3039" s="2134">
        <f t="shared" si="1710"/>
        <v>15.999097464526635</v>
      </c>
      <c r="K3039" s="2134">
        <f t="shared" si="1710"/>
        <v>40848</v>
      </c>
      <c r="L3039" s="2134">
        <f t="shared" si="1710"/>
        <v>6809</v>
      </c>
      <c r="M3039" s="2134">
        <f t="shared" si="1710"/>
        <v>11797</v>
      </c>
      <c r="N3039" s="2134">
        <f t="shared" si="1710"/>
        <v>173.25598472609784</v>
      </c>
      <c r="O3039" s="2134">
        <f t="shared" si="1710"/>
        <v>157</v>
      </c>
      <c r="P3039" s="2134">
        <f t="shared" si="1710"/>
        <v>450.84076433121021</v>
      </c>
      <c r="Q3039" s="373">
        <f t="shared" si="1710"/>
        <v>128662.16985999999</v>
      </c>
      <c r="R3039" s="373">
        <f t="shared" ref="R3039" si="1711">SUM(R2974)</f>
        <v>128662.16985999999</v>
      </c>
      <c r="S3039" s="373">
        <f t="shared" si="1710"/>
        <v>21443.694976666666</v>
      </c>
      <c r="T3039" s="373">
        <f t="shared" si="1710"/>
        <v>21412.322380000001</v>
      </c>
      <c r="U3039" s="781">
        <f t="shared" si="1710"/>
        <v>0</v>
      </c>
      <c r="V3039" s="329">
        <f t="shared" si="1710"/>
        <v>0</v>
      </c>
      <c r="W3039" s="373">
        <f t="shared" si="1710"/>
        <v>-31.372596666664322</v>
      </c>
      <c r="X3039" s="373">
        <f t="shared" si="1710"/>
        <v>0</v>
      </c>
      <c r="Y3039" s="373">
        <f t="shared" si="1710"/>
        <v>-10.5205</v>
      </c>
      <c r="Z3039" s="373">
        <f t="shared" si="1710"/>
        <v>21401.801880000003</v>
      </c>
      <c r="AA3039" s="2135"/>
      <c r="AB3039" s="871"/>
      <c r="AC3039" s="1084">
        <f t="shared" si="1635"/>
        <v>0</v>
      </c>
      <c r="AD3039" s="1099"/>
      <c r="AF3039" s="3389"/>
      <c r="AG3039" s="137">
        <f t="shared" si="1614"/>
        <v>21401801.880000003</v>
      </c>
    </row>
    <row r="3040" spans="1:33" ht="15.75" x14ac:dyDescent="0.25">
      <c r="A3040" s="137">
        <v>1</v>
      </c>
      <c r="B3040" s="2136" t="s">
        <v>197</v>
      </c>
      <c r="C3040" s="2137"/>
      <c r="D3040" s="2138"/>
      <c r="E3040" s="2139">
        <f t="shared" ref="E3040:Z3040" si="1712">SUM(E2975)</f>
        <v>10500</v>
      </c>
      <c r="F3040" s="2138">
        <f t="shared" si="1712"/>
        <v>1750</v>
      </c>
      <c r="G3040" s="2138">
        <f t="shared" si="1712"/>
        <v>1354</v>
      </c>
      <c r="H3040" s="2138">
        <f t="shared" si="1712"/>
        <v>77.371428571428567</v>
      </c>
      <c r="I3040" s="2138">
        <f t="shared" si="1712"/>
        <v>0</v>
      </c>
      <c r="J3040" s="2138">
        <f t="shared" si="1712"/>
        <v>0</v>
      </c>
      <c r="K3040" s="2138">
        <f t="shared" si="1712"/>
        <v>0</v>
      </c>
      <c r="L3040" s="2138">
        <f t="shared" si="1712"/>
        <v>0</v>
      </c>
      <c r="M3040" s="2138">
        <f t="shared" si="1712"/>
        <v>0</v>
      </c>
      <c r="N3040" s="2138">
        <f t="shared" si="1712"/>
        <v>0</v>
      </c>
      <c r="O3040" s="2138">
        <f t="shared" si="1712"/>
        <v>0</v>
      </c>
      <c r="P3040" s="2138">
        <f t="shared" si="1712"/>
        <v>0</v>
      </c>
      <c r="Q3040" s="377">
        <f t="shared" si="1712"/>
        <v>0</v>
      </c>
      <c r="R3040" s="377">
        <f t="shared" ref="R3040" si="1713">SUM(R2975)</f>
        <v>0</v>
      </c>
      <c r="S3040" s="377">
        <f t="shared" si="1712"/>
        <v>0</v>
      </c>
      <c r="T3040" s="377">
        <f t="shared" si="1712"/>
        <v>0</v>
      </c>
      <c r="U3040" s="780">
        <f t="shared" si="1712"/>
        <v>0</v>
      </c>
      <c r="V3040" s="330">
        <f t="shared" si="1712"/>
        <v>0</v>
      </c>
      <c r="W3040" s="377">
        <f t="shared" si="1712"/>
        <v>0</v>
      </c>
      <c r="X3040" s="377">
        <f t="shared" si="1712"/>
        <v>0</v>
      </c>
      <c r="Y3040" s="377">
        <f t="shared" si="1712"/>
        <v>0</v>
      </c>
      <c r="Z3040" s="377">
        <f t="shared" si="1712"/>
        <v>0</v>
      </c>
      <c r="AA3040" s="2140"/>
      <c r="AB3040" s="370"/>
      <c r="AC3040" s="1084">
        <f t="shared" si="1635"/>
        <v>0</v>
      </c>
      <c r="AD3040" s="1099"/>
      <c r="AF3040" s="3389"/>
      <c r="AG3040" s="137">
        <f t="shared" si="1614"/>
        <v>0</v>
      </c>
    </row>
    <row r="3041" spans="1:33" x14ac:dyDescent="0.25">
      <c r="A3041" s="137">
        <v>1</v>
      </c>
      <c r="B3041" s="2141" t="s">
        <v>198</v>
      </c>
      <c r="C3041" s="2142"/>
      <c r="D3041" s="2143"/>
      <c r="E3041" s="2144">
        <f t="shared" ref="E3041:H3043" si="1714">SUM(E2976)</f>
        <v>10480</v>
      </c>
      <c r="F3041" s="2143">
        <f t="shared" si="1714"/>
        <v>1747</v>
      </c>
      <c r="G3041" s="2143">
        <f t="shared" si="1714"/>
        <v>1350</v>
      </c>
      <c r="H3041" s="2143">
        <f t="shared" si="1714"/>
        <v>77.275329135661124</v>
      </c>
      <c r="I3041" s="2145"/>
      <c r="J3041" s="2146"/>
      <c r="K3041" s="2143"/>
      <c r="L3041" s="2143"/>
      <c r="M3041" s="2143"/>
      <c r="N3041" s="2147"/>
      <c r="O3041" s="2143"/>
      <c r="P3041" s="2147"/>
      <c r="Q3041" s="377">
        <f t="shared" ref="Q3041:Z3041" si="1715">SUM(Q2976)</f>
        <v>0</v>
      </c>
      <c r="R3041" s="377">
        <f t="shared" ref="R3041" si="1716">SUM(R2976)</f>
        <v>0</v>
      </c>
      <c r="S3041" s="377">
        <f t="shared" si="1715"/>
        <v>0</v>
      </c>
      <c r="T3041" s="377">
        <f t="shared" si="1715"/>
        <v>0</v>
      </c>
      <c r="U3041" s="780">
        <f t="shared" si="1715"/>
        <v>0</v>
      </c>
      <c r="V3041" s="330">
        <f t="shared" si="1715"/>
        <v>0</v>
      </c>
      <c r="W3041" s="377">
        <f t="shared" si="1715"/>
        <v>0</v>
      </c>
      <c r="X3041" s="377">
        <f t="shared" si="1715"/>
        <v>0</v>
      </c>
      <c r="Y3041" s="377">
        <f t="shared" si="1715"/>
        <v>0</v>
      </c>
      <c r="Z3041" s="377">
        <f t="shared" si="1715"/>
        <v>0</v>
      </c>
      <c r="AA3041" s="2148"/>
      <c r="AB3041" s="370"/>
      <c r="AC3041" s="1084">
        <f t="shared" si="1635"/>
        <v>0</v>
      </c>
      <c r="AD3041" s="1099"/>
      <c r="AF3041" s="3389"/>
      <c r="AG3041" s="137">
        <f t="shared" si="1614"/>
        <v>0</v>
      </c>
    </row>
    <row r="3042" spans="1:33" ht="30" x14ac:dyDescent="0.25">
      <c r="A3042" s="137">
        <v>1</v>
      </c>
      <c r="B3042" s="2151" t="s">
        <v>199</v>
      </c>
      <c r="C3042" s="2152"/>
      <c r="D3042" s="2153"/>
      <c r="E3042" s="1946">
        <f t="shared" si="1714"/>
        <v>20</v>
      </c>
      <c r="F3042" s="2153">
        <f t="shared" si="1714"/>
        <v>3</v>
      </c>
      <c r="G3042" s="2153">
        <f t="shared" si="1714"/>
        <v>4</v>
      </c>
      <c r="H3042" s="2153">
        <f t="shared" si="1714"/>
        <v>133.33333333333331</v>
      </c>
      <c r="I3042" s="2154"/>
      <c r="J3042" s="1951"/>
      <c r="K3042" s="2153"/>
      <c r="L3042" s="2153"/>
      <c r="M3042" s="2153"/>
      <c r="N3042" s="1948"/>
      <c r="O3042" s="2153"/>
      <c r="P3042" s="1948"/>
      <c r="Q3042" s="375">
        <f t="shared" ref="Q3042:Z3042" si="1717">SUM(Q2977)</f>
        <v>0</v>
      </c>
      <c r="R3042" s="375">
        <f t="shared" ref="R3042" si="1718">SUM(R2977)</f>
        <v>0</v>
      </c>
      <c r="S3042" s="375">
        <f t="shared" si="1717"/>
        <v>0</v>
      </c>
      <c r="T3042" s="375">
        <f t="shared" si="1717"/>
        <v>0</v>
      </c>
      <c r="U3042" s="777">
        <f t="shared" si="1717"/>
        <v>0</v>
      </c>
      <c r="V3042" s="331">
        <f t="shared" si="1717"/>
        <v>0</v>
      </c>
      <c r="W3042" s="375">
        <f t="shared" si="1717"/>
        <v>0</v>
      </c>
      <c r="X3042" s="375">
        <f t="shared" si="1717"/>
        <v>0</v>
      </c>
      <c r="Y3042" s="375">
        <f t="shared" si="1717"/>
        <v>0</v>
      </c>
      <c r="Z3042" s="375">
        <f t="shared" si="1717"/>
        <v>0</v>
      </c>
      <c r="AA3042" s="2155"/>
      <c r="AB3042" s="328"/>
      <c r="AC3042" s="1084">
        <f t="shared" si="1635"/>
        <v>0</v>
      </c>
      <c r="AD3042" s="1099"/>
      <c r="AF3042" s="3389"/>
      <c r="AG3042" s="137">
        <f t="shared" si="1614"/>
        <v>0</v>
      </c>
    </row>
    <row r="3043" spans="1:33" ht="29.25" thickBot="1" x14ac:dyDescent="0.3">
      <c r="A3043" s="137">
        <v>1</v>
      </c>
      <c r="B3043" s="2156" t="s">
        <v>204</v>
      </c>
      <c r="C3043" s="2157"/>
      <c r="D3043" s="2158"/>
      <c r="E3043" s="2159">
        <f t="shared" si="1714"/>
        <v>10500</v>
      </c>
      <c r="F3043" s="2158">
        <f t="shared" si="1714"/>
        <v>1750</v>
      </c>
      <c r="G3043" s="2158">
        <f t="shared" si="1714"/>
        <v>1354</v>
      </c>
      <c r="H3043" s="2158">
        <f t="shared" si="1714"/>
        <v>77.371428571428567</v>
      </c>
      <c r="I3043" s="2160"/>
      <c r="J3043" s="2161"/>
      <c r="K3043" s="2158"/>
      <c r="L3043" s="2158"/>
      <c r="M3043" s="2158"/>
      <c r="N3043" s="1964"/>
      <c r="O3043" s="2158"/>
      <c r="P3043" s="1964"/>
      <c r="Q3043" s="379">
        <f t="shared" ref="Q3043:Z3043" si="1719">SUM(Q2978)</f>
        <v>68633.557199999981</v>
      </c>
      <c r="R3043" s="379">
        <f t="shared" ref="R3043" si="1720">SUM(R2978)</f>
        <v>68633.557199999981</v>
      </c>
      <c r="S3043" s="379">
        <f t="shared" si="1719"/>
        <v>11438.926199999996</v>
      </c>
      <c r="T3043" s="379">
        <f t="shared" si="1719"/>
        <v>11429.332199999999</v>
      </c>
      <c r="U3043" s="1547">
        <f t="shared" si="1719"/>
        <v>0</v>
      </c>
      <c r="V3043" s="415">
        <f t="shared" si="1719"/>
        <v>0</v>
      </c>
      <c r="W3043" s="379">
        <f t="shared" si="1719"/>
        <v>-9.5939999999973224</v>
      </c>
      <c r="X3043" s="379">
        <f t="shared" si="1719"/>
        <v>0</v>
      </c>
      <c r="Y3043" s="379">
        <f t="shared" si="1719"/>
        <v>-13.34994</v>
      </c>
      <c r="Z3043" s="379">
        <f t="shared" si="1719"/>
        <v>11415.982259999999</v>
      </c>
      <c r="AA3043" s="2162"/>
      <c r="AB3043" s="939"/>
      <c r="AC3043" s="1084">
        <f t="shared" si="1635"/>
        <v>0</v>
      </c>
      <c r="AD3043" s="1099"/>
      <c r="AF3043" s="3389"/>
      <c r="AG3043" s="137">
        <f t="shared" si="1614"/>
        <v>11415982.26</v>
      </c>
    </row>
    <row r="3044" spans="1:33" ht="47.25" x14ac:dyDescent="0.25">
      <c r="A3044" s="137">
        <v>1</v>
      </c>
      <c r="B3044" s="1866" t="s">
        <v>437</v>
      </c>
      <c r="C3044" s="2163"/>
      <c r="D3044" s="2163"/>
      <c r="E3044" s="242"/>
      <c r="F3044" s="1732"/>
      <c r="G3044" s="1732"/>
      <c r="H3044" s="1732"/>
      <c r="I3044" s="1732"/>
      <c r="J3044" s="1732"/>
      <c r="K3044" s="1732"/>
      <c r="L3044" s="1732"/>
      <c r="M3044" s="1732"/>
      <c r="N3044" s="1732"/>
      <c r="O3044" s="1732"/>
      <c r="P3044" s="1732"/>
      <c r="Q3044" s="330"/>
      <c r="R3044" s="330"/>
      <c r="S3044" s="370"/>
      <c r="T3044" s="330"/>
      <c r="U3044" s="780"/>
      <c r="V3044" s="330"/>
      <c r="W3044" s="330"/>
      <c r="X3044" s="330"/>
      <c r="Y3044" s="330"/>
      <c r="Z3044" s="330"/>
      <c r="AA3044" s="2164"/>
      <c r="AB3044" s="370"/>
      <c r="AC3044" s="1084">
        <f t="shared" si="1635"/>
        <v>0</v>
      </c>
      <c r="AD3044" s="1099"/>
      <c r="AF3044" s="3389"/>
      <c r="AG3044" s="137">
        <f t="shared" si="1614"/>
        <v>0</v>
      </c>
    </row>
    <row r="3045" spans="1:33" s="2266" customFormat="1" ht="26.25" x14ac:dyDescent="0.25">
      <c r="B3045" s="3412" t="s">
        <v>652</v>
      </c>
      <c r="C3045" s="2163"/>
      <c r="D3045" s="2163"/>
      <c r="E3045" s="242"/>
      <c r="F3045" s="1732"/>
      <c r="G3045" s="1732"/>
      <c r="H3045" s="1732"/>
      <c r="I3045" s="1732"/>
      <c r="J3045" s="1732"/>
      <c r="K3045" s="1732"/>
      <c r="L3045" s="1732"/>
      <c r="M3045" s="1732"/>
      <c r="N3045" s="1732"/>
      <c r="O3045" s="1732"/>
      <c r="P3045" s="1732"/>
      <c r="Q3045" s="330"/>
      <c r="R3045" s="330"/>
      <c r="S3045" s="370"/>
      <c r="T3045" s="330"/>
      <c r="U3045" s="780"/>
      <c r="V3045" s="330"/>
      <c r="W3045" s="330"/>
      <c r="X3045" s="330"/>
      <c r="Y3045" s="330"/>
      <c r="Z3045" s="330"/>
      <c r="AA3045" s="2164"/>
      <c r="AB3045" s="370"/>
      <c r="AC3045" s="1084"/>
      <c r="AD3045" s="1099"/>
      <c r="AF3045" s="3389"/>
      <c r="AG3045" s="2266">
        <f t="shared" si="1614"/>
        <v>0</v>
      </c>
    </row>
    <row r="3046" spans="1:33" x14ac:dyDescent="0.25">
      <c r="A3046" s="137">
        <v>1</v>
      </c>
      <c r="B3046" s="1515" t="s">
        <v>5</v>
      </c>
      <c r="C3046" s="1516"/>
      <c r="D3046" s="1515"/>
      <c r="E3046" s="225"/>
      <c r="F3046" s="2057"/>
      <c r="G3046" s="2057"/>
      <c r="H3046" s="2057"/>
      <c r="I3046" s="2057"/>
      <c r="J3046" s="2057"/>
      <c r="K3046" s="2113"/>
      <c r="L3046" s="2113"/>
      <c r="M3046" s="2113"/>
      <c r="N3046" s="2113"/>
      <c r="O3046" s="2113"/>
      <c r="P3046" s="2113"/>
      <c r="Q3046" s="331"/>
      <c r="R3046" s="331"/>
      <c r="S3046" s="328"/>
      <c r="T3046" s="331"/>
      <c r="U3046" s="777"/>
      <c r="V3046" s="331"/>
      <c r="W3046" s="331"/>
      <c r="X3046" s="331"/>
      <c r="Y3046" s="331"/>
      <c r="Z3046" s="331"/>
      <c r="AA3046" s="2114"/>
      <c r="AB3046" s="328"/>
      <c r="AC3046" s="1084">
        <f t="shared" ref="AC3046:AC3069" si="1721">T3046-S3046-W3046</f>
        <v>0</v>
      </c>
      <c r="AD3046" s="1099"/>
      <c r="AF3046" s="3389"/>
      <c r="AG3046" s="137">
        <f t="shared" si="1614"/>
        <v>0</v>
      </c>
    </row>
    <row r="3047" spans="1:33" x14ac:dyDescent="0.25">
      <c r="A3047" s="137">
        <v>1</v>
      </c>
      <c r="B3047" s="3" t="s">
        <v>23</v>
      </c>
      <c r="C3047" s="1097" t="s">
        <v>256</v>
      </c>
      <c r="D3047" s="187">
        <v>340</v>
      </c>
      <c r="E3047" s="225">
        <v>210</v>
      </c>
      <c r="F3047" s="123">
        <f>ROUND(E3047/12*$B$4,0)</f>
        <v>35</v>
      </c>
      <c r="G3047" s="123">
        <v>19</v>
      </c>
      <c r="H3047" s="123">
        <f t="shared" ref="H3047:H3056" si="1722">G3047/F3047*100</f>
        <v>54.285714285714285</v>
      </c>
      <c r="I3047" s="2058">
        <v>5.6</v>
      </c>
      <c r="J3047" s="152">
        <f t="shared" ref="J3047:J3056" si="1723">M3047/G3047</f>
        <v>5</v>
      </c>
      <c r="K3047" s="153">
        <f t="shared" ref="K3047:K3055" si="1724">ROUND(E3047*I3047,0)</f>
        <v>1176</v>
      </c>
      <c r="L3047" s="153">
        <f>ROUND(K3047/12*$B$4,0)</f>
        <v>196</v>
      </c>
      <c r="M3047" s="153">
        <v>95</v>
      </c>
      <c r="N3047" s="153">
        <f t="shared" ref="N3047:N3056" si="1725">M3047/L3047*100</f>
        <v>48.469387755102041</v>
      </c>
      <c r="O3047" s="153">
        <f t="shared" ref="O3047:O3055" si="1726">ROUND(K3047/D3047,0)</f>
        <v>3</v>
      </c>
      <c r="P3047" s="153">
        <f t="shared" ref="P3047:P3056" si="1727">M3047/$B$4*12/O3047</f>
        <v>190</v>
      </c>
      <c r="Q3047" s="331"/>
      <c r="R3047" s="331"/>
      <c r="S3047" s="328"/>
      <c r="T3047" s="331"/>
      <c r="U3047" s="777"/>
      <c r="V3047" s="331"/>
      <c r="W3047" s="331"/>
      <c r="X3047" s="331"/>
      <c r="Y3047" s="331"/>
      <c r="Z3047" s="331"/>
      <c r="AA3047" s="950"/>
      <c r="AB3047" s="328"/>
      <c r="AC3047" s="1084">
        <f t="shared" si="1721"/>
        <v>0</v>
      </c>
      <c r="AD3047" s="1099"/>
      <c r="AF3047" s="3389"/>
      <c r="AG3047" s="137">
        <f t="shared" si="1614"/>
        <v>0</v>
      </c>
    </row>
    <row r="3048" spans="1:33" x14ac:dyDescent="0.25">
      <c r="A3048" s="137">
        <v>1</v>
      </c>
      <c r="B3048" s="3" t="s">
        <v>24</v>
      </c>
      <c r="C3048" s="1097" t="s">
        <v>256</v>
      </c>
      <c r="D3048" s="187">
        <v>340</v>
      </c>
      <c r="E3048" s="225">
        <v>70</v>
      </c>
      <c r="F3048" s="123">
        <f t="shared" ref="F3048:F3055" si="1728">ROUND(E3048/12*$B$4,0)</f>
        <v>12</v>
      </c>
      <c r="G3048" s="123">
        <v>5</v>
      </c>
      <c r="H3048" s="123">
        <f t="shared" si="1722"/>
        <v>41.666666666666671</v>
      </c>
      <c r="I3048" s="2058">
        <v>8</v>
      </c>
      <c r="J3048" s="152">
        <f t="shared" si="1723"/>
        <v>5.6</v>
      </c>
      <c r="K3048" s="153">
        <f t="shared" si="1724"/>
        <v>560</v>
      </c>
      <c r="L3048" s="153">
        <f t="shared" ref="L3048:L3055" si="1729">ROUND(K3048/12*$B$4,0)</f>
        <v>93</v>
      </c>
      <c r="M3048" s="153">
        <v>28</v>
      </c>
      <c r="N3048" s="153">
        <f t="shared" si="1725"/>
        <v>30.107526881720432</v>
      </c>
      <c r="O3048" s="153">
        <f t="shared" si="1726"/>
        <v>2</v>
      </c>
      <c r="P3048" s="153">
        <f t="shared" si="1727"/>
        <v>84</v>
      </c>
      <c r="Q3048" s="3"/>
      <c r="R3048" s="3"/>
      <c r="S3048" s="328"/>
      <c r="T3048" s="3"/>
      <c r="U3048" s="2165"/>
      <c r="V3048" s="3"/>
      <c r="W3048" s="3"/>
      <c r="X3048" s="3"/>
      <c r="Y3048" s="3"/>
      <c r="Z3048" s="3"/>
      <c r="AA3048" s="950"/>
      <c r="AB3048" s="2112"/>
      <c r="AC3048" s="1084">
        <f t="shared" si="1721"/>
        <v>0</v>
      </c>
      <c r="AD3048" s="1099"/>
      <c r="AF3048" s="3389"/>
      <c r="AG3048" s="137">
        <f t="shared" si="1614"/>
        <v>0</v>
      </c>
    </row>
    <row r="3049" spans="1:33" x14ac:dyDescent="0.25">
      <c r="A3049" s="137">
        <v>1</v>
      </c>
      <c r="B3049" s="3" t="s">
        <v>164</v>
      </c>
      <c r="C3049" s="1097" t="s">
        <v>256</v>
      </c>
      <c r="D3049" s="187">
        <v>270</v>
      </c>
      <c r="E3049" s="225">
        <v>420</v>
      </c>
      <c r="F3049" s="123">
        <f t="shared" si="1728"/>
        <v>70</v>
      </c>
      <c r="G3049" s="123">
        <v>88</v>
      </c>
      <c r="H3049" s="123">
        <f t="shared" si="1722"/>
        <v>125.71428571428571</v>
      </c>
      <c r="I3049" s="2058">
        <v>7.5</v>
      </c>
      <c r="J3049" s="152">
        <f t="shared" si="1723"/>
        <v>6.8295454545454541</v>
      </c>
      <c r="K3049" s="153">
        <f t="shared" si="1724"/>
        <v>3150</v>
      </c>
      <c r="L3049" s="153">
        <f t="shared" si="1729"/>
        <v>525</v>
      </c>
      <c r="M3049" s="153">
        <v>601</v>
      </c>
      <c r="N3049" s="153">
        <f t="shared" si="1725"/>
        <v>114.47619047619048</v>
      </c>
      <c r="O3049" s="153">
        <f t="shared" si="1726"/>
        <v>12</v>
      </c>
      <c r="P3049" s="153">
        <f t="shared" si="1727"/>
        <v>300.5</v>
      </c>
      <c r="Q3049" s="3"/>
      <c r="R3049" s="3"/>
      <c r="S3049" s="328"/>
      <c r="T3049" s="3"/>
      <c r="U3049" s="2165"/>
      <c r="V3049" s="3"/>
      <c r="W3049" s="3"/>
      <c r="X3049" s="3"/>
      <c r="Y3049" s="3"/>
      <c r="Z3049" s="3"/>
      <c r="AA3049" s="950"/>
      <c r="AB3049" s="2112"/>
      <c r="AC3049" s="1084">
        <f t="shared" si="1721"/>
        <v>0</v>
      </c>
      <c r="AD3049" s="1099"/>
      <c r="AF3049" s="3389"/>
      <c r="AG3049" s="137">
        <f t="shared" si="1614"/>
        <v>0</v>
      </c>
    </row>
    <row r="3050" spans="1:33" x14ac:dyDescent="0.25">
      <c r="A3050" s="137">
        <v>1</v>
      </c>
      <c r="B3050" s="3" t="s">
        <v>212</v>
      </c>
      <c r="C3050" s="1097" t="s">
        <v>256</v>
      </c>
      <c r="D3050" s="187">
        <v>330</v>
      </c>
      <c r="E3050" s="225">
        <v>10</v>
      </c>
      <c r="F3050" s="123">
        <f t="shared" si="1728"/>
        <v>2</v>
      </c>
      <c r="G3050" s="123">
        <v>0</v>
      </c>
      <c r="H3050" s="123">
        <f t="shared" si="1722"/>
        <v>0</v>
      </c>
      <c r="I3050" s="2058">
        <v>10</v>
      </c>
      <c r="J3050" s="152" t="e">
        <f t="shared" si="1723"/>
        <v>#DIV/0!</v>
      </c>
      <c r="K3050" s="153">
        <f t="shared" si="1724"/>
        <v>100</v>
      </c>
      <c r="L3050" s="153">
        <f t="shared" si="1729"/>
        <v>17</v>
      </c>
      <c r="M3050" s="153"/>
      <c r="N3050" s="153">
        <f t="shared" si="1725"/>
        <v>0</v>
      </c>
      <c r="O3050" s="153">
        <f t="shared" si="1726"/>
        <v>0</v>
      </c>
      <c r="P3050" s="153" t="e">
        <f t="shared" si="1727"/>
        <v>#DIV/0!</v>
      </c>
      <c r="Q3050" s="3"/>
      <c r="R3050" s="3"/>
      <c r="S3050" s="328"/>
      <c r="T3050" s="3"/>
      <c r="U3050" s="2165"/>
      <c r="V3050" s="3"/>
      <c r="W3050" s="3"/>
      <c r="X3050" s="3"/>
      <c r="Y3050" s="3"/>
      <c r="Z3050" s="3"/>
      <c r="AA3050" s="950"/>
      <c r="AB3050" s="2112"/>
      <c r="AC3050" s="1084">
        <f t="shared" si="1721"/>
        <v>0</v>
      </c>
      <c r="AD3050" s="1099"/>
      <c r="AF3050" s="3389"/>
      <c r="AG3050" s="137">
        <f t="shared" si="1614"/>
        <v>0</v>
      </c>
    </row>
    <row r="3051" spans="1:33" x14ac:dyDescent="0.25">
      <c r="A3051" s="137">
        <v>1</v>
      </c>
      <c r="B3051" s="3" t="s">
        <v>9</v>
      </c>
      <c r="C3051" s="1097" t="s">
        <v>256</v>
      </c>
      <c r="D3051" s="187">
        <v>340</v>
      </c>
      <c r="E3051" s="225">
        <v>380</v>
      </c>
      <c r="F3051" s="123">
        <f t="shared" si="1728"/>
        <v>63</v>
      </c>
      <c r="G3051" s="123">
        <v>46</v>
      </c>
      <c r="H3051" s="123">
        <f t="shared" si="1722"/>
        <v>73.015873015873012</v>
      </c>
      <c r="I3051" s="2058">
        <v>8.9</v>
      </c>
      <c r="J3051" s="152">
        <f t="shared" si="1723"/>
        <v>8.5217391304347831</v>
      </c>
      <c r="K3051" s="153">
        <f t="shared" si="1724"/>
        <v>3382</v>
      </c>
      <c r="L3051" s="153">
        <f t="shared" si="1729"/>
        <v>564</v>
      </c>
      <c r="M3051" s="153">
        <v>392</v>
      </c>
      <c r="N3051" s="153">
        <f t="shared" si="1725"/>
        <v>69.503546099290787</v>
      </c>
      <c r="O3051" s="153">
        <f t="shared" si="1726"/>
        <v>10</v>
      </c>
      <c r="P3051" s="153">
        <f t="shared" si="1727"/>
        <v>235.2</v>
      </c>
      <c r="Q3051" s="3"/>
      <c r="R3051" s="3"/>
      <c r="S3051" s="328"/>
      <c r="T3051" s="3"/>
      <c r="U3051" s="2165"/>
      <c r="V3051" s="3"/>
      <c r="W3051" s="3"/>
      <c r="X3051" s="3"/>
      <c r="Y3051" s="3"/>
      <c r="Z3051" s="3"/>
      <c r="AA3051" s="950"/>
      <c r="AB3051" s="2112"/>
      <c r="AC3051" s="1084">
        <f t="shared" si="1721"/>
        <v>0</v>
      </c>
      <c r="AD3051" s="1099"/>
      <c r="AF3051" s="3389"/>
      <c r="AG3051" s="137">
        <f t="shared" si="1614"/>
        <v>0</v>
      </c>
    </row>
    <row r="3052" spans="1:33" x14ac:dyDescent="0.25">
      <c r="A3052" s="137">
        <v>1</v>
      </c>
      <c r="B3052" s="3" t="s">
        <v>25</v>
      </c>
      <c r="C3052" s="1097" t="s">
        <v>256</v>
      </c>
      <c r="D3052" s="187">
        <v>300</v>
      </c>
      <c r="E3052" s="225">
        <v>40</v>
      </c>
      <c r="F3052" s="123">
        <f t="shared" si="1728"/>
        <v>7</v>
      </c>
      <c r="G3052" s="123">
        <v>8</v>
      </c>
      <c r="H3052" s="123">
        <f t="shared" si="1722"/>
        <v>114.28571428571428</v>
      </c>
      <c r="I3052" s="2058">
        <v>5.2</v>
      </c>
      <c r="J3052" s="152">
        <f t="shared" si="1723"/>
        <v>6</v>
      </c>
      <c r="K3052" s="153">
        <f t="shared" si="1724"/>
        <v>208</v>
      </c>
      <c r="L3052" s="153">
        <f t="shared" si="1729"/>
        <v>35</v>
      </c>
      <c r="M3052" s="153">
        <v>48</v>
      </c>
      <c r="N3052" s="153">
        <f t="shared" si="1725"/>
        <v>137.14285714285714</v>
      </c>
      <c r="O3052" s="153">
        <f t="shared" si="1726"/>
        <v>1</v>
      </c>
      <c r="P3052" s="153">
        <f t="shared" si="1727"/>
        <v>288</v>
      </c>
      <c r="Q3052" s="3"/>
      <c r="R3052" s="3"/>
      <c r="S3052" s="328"/>
      <c r="T3052" s="3"/>
      <c r="U3052" s="2165"/>
      <c r="V3052" s="3"/>
      <c r="W3052" s="3"/>
      <c r="X3052" s="3"/>
      <c r="Y3052" s="3"/>
      <c r="Z3052" s="3"/>
      <c r="AA3052" s="950"/>
      <c r="AB3052" s="2112"/>
      <c r="AC3052" s="1084">
        <f t="shared" si="1721"/>
        <v>0</v>
      </c>
      <c r="AD3052" s="1099"/>
      <c r="AF3052" s="3389"/>
      <c r="AG3052" s="137">
        <f t="shared" si="1614"/>
        <v>0</v>
      </c>
    </row>
    <row r="3053" spans="1:33" x14ac:dyDescent="0.25">
      <c r="A3053" s="137">
        <v>1</v>
      </c>
      <c r="B3053" s="3" t="s">
        <v>64</v>
      </c>
      <c r="C3053" s="1097" t="s">
        <v>256</v>
      </c>
      <c r="D3053" s="187">
        <v>320</v>
      </c>
      <c r="E3053" s="225">
        <v>290</v>
      </c>
      <c r="F3053" s="123">
        <f t="shared" si="1728"/>
        <v>48</v>
      </c>
      <c r="G3053" s="123">
        <v>48</v>
      </c>
      <c r="H3053" s="123">
        <f t="shared" si="1722"/>
        <v>100</v>
      </c>
      <c r="I3053" s="2058">
        <v>10.5</v>
      </c>
      <c r="J3053" s="152">
        <f t="shared" si="1723"/>
        <v>10.291666666666666</v>
      </c>
      <c r="K3053" s="153">
        <f t="shared" si="1724"/>
        <v>3045</v>
      </c>
      <c r="L3053" s="153">
        <f t="shared" si="1729"/>
        <v>508</v>
      </c>
      <c r="M3053" s="153">
        <v>494</v>
      </c>
      <c r="N3053" s="153">
        <f t="shared" si="1725"/>
        <v>97.244094488188978</v>
      </c>
      <c r="O3053" s="153">
        <f t="shared" si="1726"/>
        <v>10</v>
      </c>
      <c r="P3053" s="153">
        <f t="shared" si="1727"/>
        <v>296.39999999999998</v>
      </c>
      <c r="Q3053" s="331"/>
      <c r="R3053" s="331"/>
      <c r="S3053" s="328"/>
      <c r="T3053" s="331"/>
      <c r="U3053" s="777"/>
      <c r="V3053" s="331"/>
      <c r="W3053" s="331"/>
      <c r="X3053" s="331"/>
      <c r="Y3053" s="331"/>
      <c r="Z3053" s="331"/>
      <c r="AA3053" s="950"/>
      <c r="AB3053" s="328"/>
      <c r="AC3053" s="1084">
        <f t="shared" si="1721"/>
        <v>0</v>
      </c>
      <c r="AD3053" s="1099"/>
      <c r="AF3053" s="3389"/>
      <c r="AG3053" s="137">
        <f t="shared" ref="AG3053:AG3116" si="1730">Z3053*1000-AF3053</f>
        <v>0</v>
      </c>
    </row>
    <row r="3054" spans="1:33" x14ac:dyDescent="0.25">
      <c r="A3054" s="137">
        <v>1</v>
      </c>
      <c r="B3054" s="3" t="s">
        <v>10</v>
      </c>
      <c r="C3054" s="1097" t="s">
        <v>256</v>
      </c>
      <c r="D3054" s="187">
        <v>340</v>
      </c>
      <c r="E3054" s="225">
        <v>480</v>
      </c>
      <c r="F3054" s="123">
        <f t="shared" si="1728"/>
        <v>80</v>
      </c>
      <c r="G3054" s="123">
        <v>97</v>
      </c>
      <c r="H3054" s="123">
        <f t="shared" si="1722"/>
        <v>121.24999999999999</v>
      </c>
      <c r="I3054" s="2058">
        <v>10</v>
      </c>
      <c r="J3054" s="152">
        <f t="shared" si="1723"/>
        <v>8.8144329896907223</v>
      </c>
      <c r="K3054" s="153">
        <f t="shared" si="1724"/>
        <v>4800</v>
      </c>
      <c r="L3054" s="153">
        <f t="shared" si="1729"/>
        <v>800</v>
      </c>
      <c r="M3054" s="153">
        <v>855</v>
      </c>
      <c r="N3054" s="153">
        <f t="shared" si="1725"/>
        <v>106.87500000000001</v>
      </c>
      <c r="O3054" s="153">
        <f t="shared" si="1726"/>
        <v>14</v>
      </c>
      <c r="P3054" s="153">
        <f t="shared" si="1727"/>
        <v>366.42857142857144</v>
      </c>
      <c r="Q3054" s="331"/>
      <c r="R3054" s="331"/>
      <c r="S3054" s="328"/>
      <c r="T3054" s="331"/>
      <c r="U3054" s="777"/>
      <c r="V3054" s="331"/>
      <c r="W3054" s="331"/>
      <c r="X3054" s="331"/>
      <c r="Y3054" s="331"/>
      <c r="Z3054" s="331"/>
      <c r="AA3054" s="950"/>
      <c r="AB3054" s="328"/>
      <c r="AC3054" s="1084">
        <f t="shared" si="1721"/>
        <v>0</v>
      </c>
      <c r="AD3054" s="1099"/>
      <c r="AF3054" s="3389"/>
      <c r="AG3054" s="137">
        <f t="shared" si="1730"/>
        <v>0</v>
      </c>
    </row>
    <row r="3055" spans="1:33" x14ac:dyDescent="0.25">
      <c r="A3055" s="137">
        <v>1</v>
      </c>
      <c r="B3055" s="1642" t="s">
        <v>6</v>
      </c>
      <c r="C3055" s="1097" t="s">
        <v>256</v>
      </c>
      <c r="D3055" s="187">
        <v>340</v>
      </c>
      <c r="E3055" s="225">
        <v>820</v>
      </c>
      <c r="F3055" s="123">
        <f t="shared" si="1728"/>
        <v>137</v>
      </c>
      <c r="G3055" s="123">
        <v>115</v>
      </c>
      <c r="H3055" s="129">
        <f t="shared" si="1722"/>
        <v>83.941605839416056</v>
      </c>
      <c r="I3055" s="2058">
        <v>9.6999999999999993</v>
      </c>
      <c r="J3055" s="152">
        <f t="shared" si="1723"/>
        <v>8.269565217391305</v>
      </c>
      <c r="K3055" s="153">
        <f t="shared" si="1724"/>
        <v>7954</v>
      </c>
      <c r="L3055" s="153">
        <f t="shared" si="1729"/>
        <v>1326</v>
      </c>
      <c r="M3055" s="153">
        <v>951</v>
      </c>
      <c r="N3055" s="153">
        <f t="shared" si="1725"/>
        <v>71.719457013574655</v>
      </c>
      <c r="O3055" s="153">
        <f t="shared" si="1726"/>
        <v>23</v>
      </c>
      <c r="P3055" s="153">
        <f t="shared" si="1727"/>
        <v>248.08695652173913</v>
      </c>
      <c r="Q3055" s="332"/>
      <c r="R3055" s="332"/>
      <c r="S3055" s="869"/>
      <c r="T3055" s="332"/>
      <c r="U3055" s="1131"/>
      <c r="V3055" s="332"/>
      <c r="W3055" s="332"/>
      <c r="X3055" s="332"/>
      <c r="Y3055" s="332"/>
      <c r="Z3055" s="332"/>
      <c r="AA3055" s="950"/>
      <c r="AB3055" s="866"/>
      <c r="AC3055" s="1084">
        <f t="shared" si="1721"/>
        <v>0</v>
      </c>
      <c r="AD3055" s="1099"/>
      <c r="AF3055" s="3389"/>
      <c r="AG3055" s="137">
        <f t="shared" si="1730"/>
        <v>0</v>
      </c>
    </row>
    <row r="3056" spans="1:33" ht="29.25" x14ac:dyDescent="0.25">
      <c r="A3056" s="137">
        <v>1</v>
      </c>
      <c r="B3056" s="1650" t="s">
        <v>7</v>
      </c>
      <c r="C3056" s="2115"/>
      <c r="D3056" s="1650"/>
      <c r="E3056" s="232">
        <f>SUM(E3047:E3055)</f>
        <v>2720</v>
      </c>
      <c r="F3056" s="1552">
        <f>SUM(F3047:F3055)</f>
        <v>454</v>
      </c>
      <c r="G3056" s="1552">
        <f>SUM(G3047:G3055)</f>
        <v>426</v>
      </c>
      <c r="H3056" s="1552">
        <f t="shared" si="1722"/>
        <v>93.832599118942724</v>
      </c>
      <c r="I3056" s="8">
        <f>L3056/F3056</f>
        <v>8.9515418502202646</v>
      </c>
      <c r="J3056" s="8">
        <f t="shared" si="1723"/>
        <v>8.1314553990610321</v>
      </c>
      <c r="K3056" s="1552">
        <f>SUM(K3047:K3055)</f>
        <v>24375</v>
      </c>
      <c r="L3056" s="1552">
        <f>SUM(L3047:L3055)</f>
        <v>4064</v>
      </c>
      <c r="M3056" s="1552">
        <f>SUM(M3047:M3055)</f>
        <v>3464</v>
      </c>
      <c r="N3056" s="1203">
        <f t="shared" si="1725"/>
        <v>85.236220472440948</v>
      </c>
      <c r="O3056" s="1552">
        <f>SUM(O3047:O3055)</f>
        <v>75</v>
      </c>
      <c r="P3056" s="1203">
        <f t="shared" si="1727"/>
        <v>277.12</v>
      </c>
      <c r="Q3056" s="329">
        <v>100163.87909</v>
      </c>
      <c r="R3056" s="329">
        <v>100163.87909</v>
      </c>
      <c r="S3056" s="2267">
        <f>Q3056/12*$B$4+(R3056-Q3056)/11*1</f>
        <v>16693.979848333332</v>
      </c>
      <c r="T3056" s="329">
        <f>Z3056-Y3056-V3056</f>
        <v>16539.668999999998</v>
      </c>
      <c r="U3056" s="781"/>
      <c r="V3056" s="329">
        <v>-31.799859999999999</v>
      </c>
      <c r="W3056" s="329">
        <f>T3056-S3056</f>
        <v>-154.31084833333443</v>
      </c>
      <c r="X3056" s="329">
        <v>-120.33395</v>
      </c>
      <c r="Y3056" s="329">
        <v>-140.39613</v>
      </c>
      <c r="Z3056" s="329">
        <v>16367.47301</v>
      </c>
      <c r="AA3056" s="1556"/>
      <c r="AB3056" s="871"/>
      <c r="AC3056" s="1084">
        <f t="shared" si="1721"/>
        <v>0</v>
      </c>
      <c r="AD3056" s="1099"/>
      <c r="AF3056" s="3389"/>
      <c r="AG3056" s="137">
        <f t="shared" si="1730"/>
        <v>16367473.01</v>
      </c>
    </row>
    <row r="3057" spans="1:33" x14ac:dyDescent="0.25">
      <c r="A3057" s="137">
        <v>1</v>
      </c>
      <c r="B3057" s="1991" t="s">
        <v>14</v>
      </c>
      <c r="C3057" s="1991"/>
      <c r="D3057" s="121"/>
      <c r="E3057" s="233"/>
      <c r="F3057" s="1507"/>
      <c r="G3057" s="1507"/>
      <c r="H3057" s="1507"/>
      <c r="I3057" s="2061"/>
      <c r="J3057" s="2061"/>
      <c r="K3057" s="1507"/>
      <c r="L3057" s="1507"/>
      <c r="M3057" s="1507"/>
      <c r="N3057" s="1507"/>
      <c r="O3057" s="1507"/>
      <c r="P3057" s="1507"/>
      <c r="Q3057" s="330"/>
      <c r="R3057" s="330"/>
      <c r="S3057" s="370">
        <f t="shared" ref="S3057" si="1731">Q3057/12*$B$4</f>
        <v>0</v>
      </c>
      <c r="T3057" s="330"/>
      <c r="U3057" s="780"/>
      <c r="V3057" s="330"/>
      <c r="W3057" s="330"/>
      <c r="X3057" s="330"/>
      <c r="Y3057" s="330"/>
      <c r="Z3057" s="330"/>
      <c r="AA3057" s="1534"/>
      <c r="AB3057" s="370"/>
      <c r="AC3057" s="1084">
        <f t="shared" si="1721"/>
        <v>0</v>
      </c>
      <c r="AD3057" s="1099"/>
      <c r="AF3057" s="3389"/>
      <c r="AG3057" s="137">
        <f t="shared" si="1730"/>
        <v>0</v>
      </c>
    </row>
    <row r="3058" spans="1:33" ht="63" x14ac:dyDescent="0.25">
      <c r="A3058" s="137">
        <v>1</v>
      </c>
      <c r="B3058" s="848" t="s">
        <v>325</v>
      </c>
      <c r="C3058" s="1643"/>
      <c r="D3058" s="1658"/>
      <c r="E3058" s="259"/>
      <c r="F3058" s="528"/>
      <c r="G3058" s="528"/>
      <c r="H3058" s="528"/>
      <c r="I3058" s="831"/>
      <c r="J3058" s="831"/>
      <c r="K3058" s="1481"/>
      <c r="L3058" s="1481"/>
      <c r="M3058" s="1481"/>
      <c r="N3058" s="1481"/>
      <c r="O3058" s="1481"/>
      <c r="P3058" s="1481"/>
      <c r="Q3058" s="331">
        <v>75284.833009999988</v>
      </c>
      <c r="R3058" s="331">
        <v>75284.833009999988</v>
      </c>
      <c r="S3058" s="881">
        <f t="shared" ref="S3058:S3059" si="1732">Q3058/12*$B$4+(R3058-Q3058)/11*1</f>
        <v>12547.472168333332</v>
      </c>
      <c r="T3058" s="331">
        <f>Z3058-Y3058-V3058</f>
        <v>11925.651980000001</v>
      </c>
      <c r="U3058" s="777"/>
      <c r="V3058" s="331">
        <v>-38.874000000000002</v>
      </c>
      <c r="W3058" s="331">
        <f>T3058-S3058</f>
        <v>-621.82018833333132</v>
      </c>
      <c r="X3058" s="331"/>
      <c r="Y3058" s="331">
        <v>0</v>
      </c>
      <c r="Z3058" s="331">
        <v>11886.777980000001</v>
      </c>
      <c r="AA3058" s="923"/>
      <c r="AB3058" s="328"/>
      <c r="AC3058" s="1084">
        <f t="shared" si="1721"/>
        <v>0</v>
      </c>
      <c r="AD3058" s="1099"/>
      <c r="AF3058" s="3389"/>
      <c r="AG3058" s="137">
        <f t="shared" si="1730"/>
        <v>11886777.98</v>
      </c>
    </row>
    <row r="3059" spans="1:33" x14ac:dyDescent="0.25">
      <c r="A3059" s="137">
        <v>1</v>
      </c>
      <c r="B3059" s="471" t="s">
        <v>289</v>
      </c>
      <c r="C3059" s="1643"/>
      <c r="D3059" s="1658"/>
      <c r="E3059" s="259"/>
      <c r="F3059" s="528"/>
      <c r="G3059" s="528"/>
      <c r="H3059" s="528"/>
      <c r="I3059" s="831"/>
      <c r="J3059" s="831"/>
      <c r="K3059" s="1481"/>
      <c r="L3059" s="1481"/>
      <c r="M3059" s="1481"/>
      <c r="N3059" s="1481"/>
      <c r="O3059" s="1481"/>
      <c r="P3059" s="1481"/>
      <c r="Q3059" s="331">
        <v>6830.7639049999989</v>
      </c>
      <c r="R3059" s="331">
        <v>6830.7639049999989</v>
      </c>
      <c r="S3059" s="862">
        <f t="shared" si="1732"/>
        <v>1138.4606508333331</v>
      </c>
      <c r="T3059" s="331">
        <f>Z3059-Y3059-V3059</f>
        <v>1138.46066</v>
      </c>
      <c r="U3059" s="777"/>
      <c r="V3059" s="331"/>
      <c r="W3059" s="331">
        <f>T3059-S3059</f>
        <v>9.1666668140533147E-6</v>
      </c>
      <c r="X3059" s="331"/>
      <c r="Y3059" s="331">
        <v>0</v>
      </c>
      <c r="Z3059" s="331">
        <v>1138.46066</v>
      </c>
      <c r="AA3059" s="923"/>
      <c r="AB3059" s="328"/>
      <c r="AC3059" s="1084">
        <f t="shared" si="1721"/>
        <v>0</v>
      </c>
      <c r="AD3059" s="1099"/>
      <c r="AF3059" s="3389"/>
      <c r="AG3059" s="137">
        <f t="shared" si="1730"/>
        <v>1138460.6599999999</v>
      </c>
    </row>
    <row r="3060" spans="1:33" ht="29.25" x14ac:dyDescent="0.25">
      <c r="A3060" s="137">
        <v>1</v>
      </c>
      <c r="B3060" s="2261" t="s">
        <v>271</v>
      </c>
      <c r="C3060" s="435"/>
      <c r="D3060" s="4"/>
      <c r="E3060" s="567">
        <f>E3061+E3062+E3063+E3064+E3065</f>
        <v>23831</v>
      </c>
      <c r="F3060" s="567">
        <f t="shared" ref="F3060:G3060" si="1733">F3061+F3062+F3063+F3064+F3065</f>
        <v>3972</v>
      </c>
      <c r="G3060" s="567">
        <f t="shared" si="1733"/>
        <v>2247</v>
      </c>
      <c r="H3060" s="750">
        <f>G3060/F3060*100</f>
        <v>56.570996978851959</v>
      </c>
      <c r="I3060" s="1514"/>
      <c r="J3060" s="1514"/>
      <c r="K3060" s="122"/>
      <c r="L3060" s="122"/>
      <c r="M3060" s="122"/>
      <c r="N3060" s="122"/>
      <c r="O3060" s="122"/>
      <c r="P3060" s="122"/>
      <c r="Q3060" s="331"/>
      <c r="R3060" s="331"/>
      <c r="S3060" s="328"/>
      <c r="T3060" s="331"/>
      <c r="U3060" s="777"/>
      <c r="V3060" s="331"/>
      <c r="W3060" s="331"/>
      <c r="X3060" s="331"/>
      <c r="Y3060" s="331"/>
      <c r="Z3060" s="331"/>
      <c r="AA3060" s="938"/>
      <c r="AB3060" s="328"/>
      <c r="AC3060" s="1084">
        <f t="shared" si="1721"/>
        <v>0</v>
      </c>
      <c r="AD3060" s="1099"/>
      <c r="AF3060" s="3389"/>
      <c r="AG3060" s="137">
        <f t="shared" si="1730"/>
        <v>0</v>
      </c>
    </row>
    <row r="3061" spans="1:33" ht="30" x14ac:dyDescent="0.25">
      <c r="A3061" s="137">
        <v>1</v>
      </c>
      <c r="B3061" s="311" t="s">
        <v>193</v>
      </c>
      <c r="C3061" s="435"/>
      <c r="D3061" s="4"/>
      <c r="E3061" s="568"/>
      <c r="F3061" s="123"/>
      <c r="G3061" s="183"/>
      <c r="H3061" s="183"/>
      <c r="I3061" s="1514"/>
      <c r="J3061" s="1514"/>
      <c r="K3061" s="122"/>
      <c r="L3061" s="122"/>
      <c r="M3061" s="122"/>
      <c r="N3061" s="122"/>
      <c r="O3061" s="122"/>
      <c r="P3061" s="122"/>
      <c r="Q3061" s="331"/>
      <c r="R3061" s="331"/>
      <c r="S3061" s="328"/>
      <c r="T3061" s="331"/>
      <c r="U3061" s="777"/>
      <c r="V3061" s="331"/>
      <c r="W3061" s="331"/>
      <c r="X3061" s="331"/>
      <c r="Y3061" s="331"/>
      <c r="Z3061" s="331"/>
      <c r="AA3061" s="934"/>
      <c r="AB3061" s="328"/>
      <c r="AC3061" s="1084">
        <f t="shared" si="1721"/>
        <v>0</v>
      </c>
      <c r="AD3061" s="1099"/>
      <c r="AF3061" s="3389"/>
      <c r="AG3061" s="137">
        <f t="shared" si="1730"/>
        <v>0</v>
      </c>
    </row>
    <row r="3062" spans="1:33" ht="30" x14ac:dyDescent="0.25">
      <c r="A3062" s="137">
        <v>1</v>
      </c>
      <c r="B3062" s="473" t="s">
        <v>463</v>
      </c>
      <c r="C3062" s="435"/>
      <c r="D3062" s="4"/>
      <c r="E3062" s="568">
        <v>9344</v>
      </c>
      <c r="F3062" s="123">
        <f t="shared" ref="F3062:F3065" si="1734">ROUND(E3062/12*$B$4,0)</f>
        <v>1557</v>
      </c>
      <c r="G3062" s="183">
        <v>462</v>
      </c>
      <c r="H3062" s="183">
        <f t="shared" ref="H3062:H3070" si="1735">G3062/F3062*100</f>
        <v>29.672447013487474</v>
      </c>
      <c r="I3062" s="1514"/>
      <c r="J3062" s="1514"/>
      <c r="K3062" s="122"/>
      <c r="L3062" s="122"/>
      <c r="M3062" s="122"/>
      <c r="N3062" s="122"/>
      <c r="O3062" s="122"/>
      <c r="P3062" s="122"/>
      <c r="Q3062" s="331"/>
      <c r="R3062" s="331"/>
      <c r="S3062" s="328"/>
      <c r="T3062" s="331"/>
      <c r="U3062" s="777"/>
      <c r="V3062" s="331"/>
      <c r="W3062" s="331"/>
      <c r="X3062" s="331"/>
      <c r="Y3062" s="331"/>
      <c r="Z3062" s="331"/>
      <c r="AA3062" s="934"/>
      <c r="AB3062" s="328"/>
      <c r="AC3062" s="1084">
        <f t="shared" si="1721"/>
        <v>0</v>
      </c>
      <c r="AD3062" s="1099"/>
      <c r="AF3062" s="3389"/>
      <c r="AG3062" s="137">
        <f t="shared" si="1730"/>
        <v>0</v>
      </c>
    </row>
    <row r="3063" spans="1:33" ht="60" x14ac:dyDescent="0.25">
      <c r="A3063" s="137">
        <v>1</v>
      </c>
      <c r="B3063" s="312" t="s">
        <v>464</v>
      </c>
      <c r="C3063" s="435"/>
      <c r="D3063" s="4"/>
      <c r="E3063" s="568">
        <v>5531</v>
      </c>
      <c r="F3063" s="123">
        <f t="shared" si="1734"/>
        <v>922</v>
      </c>
      <c r="G3063" s="183">
        <v>248</v>
      </c>
      <c r="H3063" s="183">
        <f t="shared" si="1735"/>
        <v>26.898047722342731</v>
      </c>
      <c r="I3063" s="1514"/>
      <c r="J3063" s="1514"/>
      <c r="K3063" s="122"/>
      <c r="L3063" s="122"/>
      <c r="M3063" s="122"/>
      <c r="N3063" s="122"/>
      <c r="O3063" s="122"/>
      <c r="P3063" s="122"/>
      <c r="Q3063" s="331"/>
      <c r="R3063" s="331"/>
      <c r="S3063" s="328"/>
      <c r="T3063" s="331"/>
      <c r="U3063" s="777"/>
      <c r="V3063" s="331"/>
      <c r="W3063" s="331"/>
      <c r="X3063" s="331"/>
      <c r="Y3063" s="331"/>
      <c r="Z3063" s="331"/>
      <c r="AA3063" s="934"/>
      <c r="AB3063" s="328"/>
      <c r="AC3063" s="1084">
        <f t="shared" si="1721"/>
        <v>0</v>
      </c>
      <c r="AD3063" s="1099"/>
      <c r="AF3063" s="3389"/>
      <c r="AG3063" s="137">
        <f t="shared" si="1730"/>
        <v>0</v>
      </c>
    </row>
    <row r="3064" spans="1:33" ht="45" x14ac:dyDescent="0.25">
      <c r="A3064" s="137">
        <v>1</v>
      </c>
      <c r="B3064" s="312" t="s">
        <v>465</v>
      </c>
      <c r="C3064" s="435"/>
      <c r="D3064" s="4"/>
      <c r="E3064" s="568">
        <v>8356</v>
      </c>
      <c r="F3064" s="123">
        <f t="shared" si="1734"/>
        <v>1393</v>
      </c>
      <c r="G3064" s="183">
        <v>1537</v>
      </c>
      <c r="H3064" s="183">
        <f t="shared" si="1735"/>
        <v>110.33740129217516</v>
      </c>
      <c r="I3064" s="1514"/>
      <c r="J3064" s="1514"/>
      <c r="K3064" s="122"/>
      <c r="L3064" s="122"/>
      <c r="M3064" s="122"/>
      <c r="N3064" s="122"/>
      <c r="O3064" s="122"/>
      <c r="P3064" s="122"/>
      <c r="Q3064" s="331"/>
      <c r="R3064" s="331"/>
      <c r="S3064" s="328"/>
      <c r="T3064" s="331"/>
      <c r="U3064" s="777"/>
      <c r="V3064" s="331"/>
      <c r="W3064" s="331"/>
      <c r="X3064" s="331"/>
      <c r="Y3064" s="331"/>
      <c r="Z3064" s="331"/>
      <c r="AA3064" s="934"/>
      <c r="AB3064" s="328"/>
      <c r="AC3064" s="1084">
        <f t="shared" si="1721"/>
        <v>0</v>
      </c>
      <c r="AD3064" s="1099"/>
      <c r="AF3064" s="3389"/>
      <c r="AG3064" s="137">
        <f t="shared" si="1730"/>
        <v>0</v>
      </c>
    </row>
    <row r="3065" spans="1:33" ht="90" x14ac:dyDescent="0.25">
      <c r="A3065" s="137">
        <v>1</v>
      </c>
      <c r="B3065" s="312" t="s">
        <v>466</v>
      </c>
      <c r="C3065" s="435"/>
      <c r="D3065" s="4"/>
      <c r="E3065" s="568">
        <v>600</v>
      </c>
      <c r="F3065" s="123">
        <f t="shared" si="1734"/>
        <v>100</v>
      </c>
      <c r="G3065" s="183">
        <v>0</v>
      </c>
      <c r="H3065" s="183">
        <f t="shared" si="1735"/>
        <v>0</v>
      </c>
      <c r="I3065" s="1514"/>
      <c r="J3065" s="1514"/>
      <c r="K3065" s="122"/>
      <c r="L3065" s="122"/>
      <c r="M3065" s="122"/>
      <c r="N3065" s="122"/>
      <c r="O3065" s="122"/>
      <c r="P3065" s="122"/>
      <c r="Q3065" s="331"/>
      <c r="R3065" s="331"/>
      <c r="S3065" s="328"/>
      <c r="T3065" s="331"/>
      <c r="U3065" s="777"/>
      <c r="V3065" s="331"/>
      <c r="W3065" s="331"/>
      <c r="X3065" s="331"/>
      <c r="Y3065" s="331"/>
      <c r="Z3065" s="331"/>
      <c r="AA3065" s="934"/>
      <c r="AB3065" s="328"/>
      <c r="AC3065" s="1084">
        <f t="shared" si="1721"/>
        <v>0</v>
      </c>
      <c r="AD3065" s="1099"/>
      <c r="AF3065" s="3389"/>
      <c r="AG3065" s="137">
        <f t="shared" si="1730"/>
        <v>0</v>
      </c>
    </row>
    <row r="3066" spans="1:33" s="2266" customFormat="1" ht="29.25" x14ac:dyDescent="0.25">
      <c r="B3066" s="285" t="s">
        <v>131</v>
      </c>
      <c r="C3066" s="435"/>
      <c r="D3066" s="4"/>
      <c r="E3066" s="567">
        <f>E3067+E3068+E3069</f>
        <v>19292</v>
      </c>
      <c r="F3066" s="567">
        <f t="shared" ref="F3066:G3066" si="1736">F3067+F3068+F3069</f>
        <v>3216</v>
      </c>
      <c r="G3066" s="567">
        <f t="shared" si="1736"/>
        <v>1792</v>
      </c>
      <c r="H3066" s="183">
        <f t="shared" si="1735"/>
        <v>55.721393034825873</v>
      </c>
      <c r="I3066" s="1514"/>
      <c r="J3066" s="1514"/>
      <c r="K3066" s="122"/>
      <c r="L3066" s="122"/>
      <c r="M3066" s="122"/>
      <c r="N3066" s="122"/>
      <c r="O3066" s="122"/>
      <c r="P3066" s="122"/>
      <c r="Q3066" s="331"/>
      <c r="R3066" s="331"/>
      <c r="S3066" s="328"/>
      <c r="T3066" s="331"/>
      <c r="U3066" s="777"/>
      <c r="V3066" s="331"/>
      <c r="W3066" s="331"/>
      <c r="X3066" s="331"/>
      <c r="Y3066" s="331"/>
      <c r="Z3066" s="331"/>
      <c r="AA3066" s="934"/>
      <c r="AB3066" s="328"/>
      <c r="AC3066" s="1084">
        <f t="shared" si="1721"/>
        <v>0</v>
      </c>
      <c r="AD3066" s="1099"/>
      <c r="AF3066" s="3389"/>
      <c r="AG3066" s="2266">
        <f t="shared" si="1730"/>
        <v>0</v>
      </c>
    </row>
    <row r="3067" spans="1:33" x14ac:dyDescent="0.25">
      <c r="B3067" s="312" t="s">
        <v>222</v>
      </c>
      <c r="C3067" s="435"/>
      <c r="D3067" s="4"/>
      <c r="E3067" s="568">
        <v>17339</v>
      </c>
      <c r="F3067" s="123">
        <f t="shared" ref="F3067:F3070" si="1737">ROUND(E3067/12*$B$4,0)</f>
        <v>2890</v>
      </c>
      <c r="G3067" s="183">
        <v>1790</v>
      </c>
      <c r="H3067" s="183">
        <f t="shared" si="1735"/>
        <v>61.937716262975783</v>
      </c>
      <c r="I3067" s="1514"/>
      <c r="J3067" s="1514"/>
      <c r="K3067" s="122"/>
      <c r="L3067" s="122"/>
      <c r="M3067" s="122"/>
      <c r="N3067" s="122"/>
      <c r="O3067" s="122"/>
      <c r="P3067" s="122"/>
      <c r="Q3067" s="331"/>
      <c r="R3067" s="331"/>
      <c r="S3067" s="328"/>
      <c r="T3067" s="331"/>
      <c r="U3067" s="777"/>
      <c r="V3067" s="331"/>
      <c r="W3067" s="331"/>
      <c r="X3067" s="331"/>
      <c r="Y3067" s="331"/>
      <c r="Z3067" s="331"/>
      <c r="AA3067" s="934"/>
      <c r="AB3067" s="328"/>
      <c r="AC3067" s="1084">
        <f t="shared" si="1721"/>
        <v>0</v>
      </c>
      <c r="AD3067" s="1099"/>
      <c r="AF3067" s="3389"/>
      <c r="AG3067" s="137">
        <f t="shared" si="1730"/>
        <v>0</v>
      </c>
    </row>
    <row r="3068" spans="1:33" ht="45" x14ac:dyDescent="0.25">
      <c r="A3068" s="137">
        <v>1</v>
      </c>
      <c r="B3068" s="312" t="s">
        <v>467</v>
      </c>
      <c r="C3068" s="435"/>
      <c r="D3068" s="4"/>
      <c r="E3068" s="3224">
        <v>1049</v>
      </c>
      <c r="F3068" s="123">
        <f t="shared" si="1737"/>
        <v>175</v>
      </c>
      <c r="G3068" s="183">
        <v>2</v>
      </c>
      <c r="H3068" s="183">
        <f t="shared" si="1735"/>
        <v>1.1428571428571428</v>
      </c>
      <c r="I3068" s="1514"/>
      <c r="J3068" s="1514"/>
      <c r="K3068" s="122"/>
      <c r="L3068" s="122"/>
      <c r="M3068" s="122"/>
      <c r="N3068" s="122"/>
      <c r="O3068" s="122"/>
      <c r="P3068" s="122"/>
      <c r="Q3068" s="331"/>
      <c r="R3068" s="331"/>
      <c r="S3068" s="328"/>
      <c r="T3068" s="331"/>
      <c r="U3068" s="777"/>
      <c r="V3068" s="331"/>
      <c r="W3068" s="331"/>
      <c r="X3068" s="331"/>
      <c r="Y3068" s="331"/>
      <c r="Z3068" s="331"/>
      <c r="AA3068" s="934"/>
      <c r="AB3068" s="328"/>
      <c r="AC3068" s="1084">
        <f t="shared" si="1721"/>
        <v>0</v>
      </c>
      <c r="AD3068" s="1099"/>
      <c r="AF3068" s="3389"/>
      <c r="AG3068" s="137">
        <f t="shared" si="1730"/>
        <v>0</v>
      </c>
    </row>
    <row r="3069" spans="1:33" s="2266" customFormat="1" ht="60" x14ac:dyDescent="0.25">
      <c r="B3069" s="312" t="s">
        <v>516</v>
      </c>
      <c r="C3069" s="435"/>
      <c r="D3069" s="4"/>
      <c r="E3069" s="3224">
        <v>904</v>
      </c>
      <c r="F3069" s="123">
        <f t="shared" si="1737"/>
        <v>151</v>
      </c>
      <c r="G3069" s="183">
        <v>0</v>
      </c>
      <c r="H3069" s="183">
        <f t="shared" si="1735"/>
        <v>0</v>
      </c>
      <c r="I3069" s="1514"/>
      <c r="J3069" s="1514"/>
      <c r="K3069" s="122"/>
      <c r="L3069" s="122"/>
      <c r="M3069" s="122"/>
      <c r="N3069" s="122"/>
      <c r="O3069" s="122"/>
      <c r="P3069" s="122"/>
      <c r="Q3069" s="331"/>
      <c r="R3069" s="331"/>
      <c r="S3069" s="328"/>
      <c r="T3069" s="331"/>
      <c r="U3069" s="777"/>
      <c r="V3069" s="331"/>
      <c r="W3069" s="331"/>
      <c r="X3069" s="331"/>
      <c r="Y3069" s="331"/>
      <c r="Z3069" s="331"/>
      <c r="AA3069" s="934"/>
      <c r="AB3069" s="328"/>
      <c r="AC3069" s="1084">
        <f t="shared" si="1721"/>
        <v>0</v>
      </c>
      <c r="AD3069" s="1099"/>
      <c r="AF3069" s="3389"/>
      <c r="AG3069" s="2266">
        <f t="shared" si="1730"/>
        <v>0</v>
      </c>
    </row>
    <row r="3070" spans="1:33" s="2266" customFormat="1" ht="29.25" x14ac:dyDescent="0.25">
      <c r="B3070" s="2261" t="s">
        <v>640</v>
      </c>
      <c r="C3070" s="435"/>
      <c r="D3070" s="4"/>
      <c r="E3070" s="3224">
        <v>2210</v>
      </c>
      <c r="F3070" s="123">
        <f t="shared" si="1737"/>
        <v>368</v>
      </c>
      <c r="G3070" s="183">
        <v>90</v>
      </c>
      <c r="H3070" s="183">
        <f t="shared" si="1735"/>
        <v>24.456521739130434</v>
      </c>
      <c r="I3070" s="1514"/>
      <c r="J3070" s="1514"/>
      <c r="K3070" s="122"/>
      <c r="L3070" s="122"/>
      <c r="M3070" s="122"/>
      <c r="N3070" s="122"/>
      <c r="O3070" s="122"/>
      <c r="P3070" s="122"/>
      <c r="Q3070" s="331"/>
      <c r="R3070" s="331"/>
      <c r="S3070" s="328"/>
      <c r="T3070" s="331"/>
      <c r="U3070" s="777"/>
      <c r="V3070" s="331"/>
      <c r="W3070" s="331"/>
      <c r="X3070" s="331"/>
      <c r="Y3070" s="331"/>
      <c r="Z3070" s="331"/>
      <c r="AA3070" s="934"/>
      <c r="AB3070" s="328"/>
      <c r="AC3070" s="1084"/>
      <c r="AD3070" s="1099"/>
      <c r="AF3070" s="3389"/>
      <c r="AG3070" s="2266">
        <f t="shared" si="1730"/>
        <v>0</v>
      </c>
    </row>
    <row r="3071" spans="1:33" x14ac:dyDescent="0.25">
      <c r="A3071" s="137">
        <v>1</v>
      </c>
      <c r="B3071" s="3059" t="s">
        <v>194</v>
      </c>
      <c r="C3071" s="435"/>
      <c r="D3071" s="4"/>
      <c r="E3071" s="568"/>
      <c r="F3071" s="123"/>
      <c r="G3071" s="183"/>
      <c r="H3071" s="183"/>
      <c r="I3071" s="1514"/>
      <c r="J3071" s="1514"/>
      <c r="K3071" s="122"/>
      <c r="L3071" s="122"/>
      <c r="M3071" s="122"/>
      <c r="N3071" s="122"/>
      <c r="O3071" s="122"/>
      <c r="P3071" s="122"/>
      <c r="Q3071" s="331"/>
      <c r="R3071" s="331"/>
      <c r="S3071" s="328"/>
      <c r="T3071" s="331"/>
      <c r="U3071" s="777"/>
      <c r="V3071" s="331"/>
      <c r="W3071" s="331"/>
      <c r="X3071" s="331"/>
      <c r="Y3071" s="331"/>
      <c r="Z3071" s="331"/>
      <c r="AA3071" s="934"/>
      <c r="AB3071" s="328"/>
      <c r="AC3071" s="1084">
        <f>T3071-S3071-W3071</f>
        <v>0</v>
      </c>
      <c r="AD3071" s="1099"/>
      <c r="AF3071" s="3389"/>
      <c r="AG3071" s="137">
        <f t="shared" si="1730"/>
        <v>0</v>
      </c>
    </row>
    <row r="3072" spans="1:33" ht="90" x14ac:dyDescent="0.25">
      <c r="A3072" s="137">
        <v>1</v>
      </c>
      <c r="B3072" s="312" t="s">
        <v>515</v>
      </c>
      <c r="C3072" s="435"/>
      <c r="D3072" s="4"/>
      <c r="E3072" s="568">
        <v>3671</v>
      </c>
      <c r="F3072" s="123">
        <f t="shared" ref="F3072:F3075" si="1738">ROUND(E3072/12*$B$4,0)</f>
        <v>612</v>
      </c>
      <c r="G3072" s="183">
        <v>206</v>
      </c>
      <c r="H3072" s="183">
        <f t="shared" ref="H3072:H3078" si="1739">G3072/F3072*100</f>
        <v>33.66013071895425</v>
      </c>
      <c r="I3072" s="1514"/>
      <c r="J3072" s="1514"/>
      <c r="K3072" s="122"/>
      <c r="L3072" s="122"/>
      <c r="M3072" s="122"/>
      <c r="N3072" s="122"/>
      <c r="O3072" s="122"/>
      <c r="P3072" s="122"/>
      <c r="Q3072" s="331">
        <v>11470.36058</v>
      </c>
      <c r="R3072" s="331">
        <v>11470.36058</v>
      </c>
      <c r="S3072" s="862">
        <f>Q3072/12*$B$4+(R3072-Q3072)/11*1</f>
        <v>1911.7267633333333</v>
      </c>
      <c r="T3072" s="331">
        <f>Z3072-Y3072-V3072</f>
        <v>621.7645</v>
      </c>
      <c r="U3072" s="777"/>
      <c r="V3072" s="331"/>
      <c r="W3072" s="331">
        <f>T3072-S3072</f>
        <v>-1289.9622633333333</v>
      </c>
      <c r="X3072" s="331"/>
      <c r="Y3072" s="331">
        <v>0</v>
      </c>
      <c r="Z3072" s="331">
        <v>621.7645</v>
      </c>
      <c r="AA3072" s="934"/>
      <c r="AB3072" s="328"/>
      <c r="AC3072" s="1084">
        <f>T3072-S3072-W3072</f>
        <v>0</v>
      </c>
      <c r="AD3072" s="1099"/>
      <c r="AF3072" s="3389"/>
      <c r="AG3072" s="137">
        <f t="shared" si="1730"/>
        <v>621764.5</v>
      </c>
    </row>
    <row r="3073" spans="1:33" s="2266" customFormat="1" x14ac:dyDescent="0.25">
      <c r="B3073" s="312" t="s">
        <v>637</v>
      </c>
      <c r="C3073" s="435"/>
      <c r="D3073" s="4"/>
      <c r="E3073" s="568">
        <v>633</v>
      </c>
      <c r="F3073" s="123">
        <f t="shared" si="1738"/>
        <v>106</v>
      </c>
      <c r="G3073" s="183">
        <v>0</v>
      </c>
      <c r="H3073" s="183">
        <f t="shared" si="1739"/>
        <v>0</v>
      </c>
      <c r="I3073" s="1514"/>
      <c r="J3073" s="1514"/>
      <c r="K3073" s="122"/>
      <c r="L3073" s="122"/>
      <c r="M3073" s="122"/>
      <c r="N3073" s="122"/>
      <c r="O3073" s="122"/>
      <c r="P3073" s="122"/>
      <c r="Q3073" s="331"/>
      <c r="R3073" s="331"/>
      <c r="S3073" s="862"/>
      <c r="T3073" s="331"/>
      <c r="U3073" s="777"/>
      <c r="V3073" s="331"/>
      <c r="W3073" s="331"/>
      <c r="X3073" s="331"/>
      <c r="Y3073" s="331"/>
      <c r="Z3073" s="331"/>
      <c r="AA3073" s="934"/>
      <c r="AB3073" s="328"/>
      <c r="AC3073" s="1084"/>
      <c r="AD3073" s="1099"/>
      <c r="AF3073" s="3389"/>
      <c r="AG3073" s="2266">
        <f t="shared" si="1730"/>
        <v>0</v>
      </c>
    </row>
    <row r="3074" spans="1:33" s="2266" customFormat="1" x14ac:dyDescent="0.25">
      <c r="B3074" s="312" t="s">
        <v>638</v>
      </c>
      <c r="C3074" s="435"/>
      <c r="D3074" s="4"/>
      <c r="E3074" s="568">
        <v>840</v>
      </c>
      <c r="F3074" s="123">
        <f t="shared" si="1738"/>
        <v>140</v>
      </c>
      <c r="G3074" s="183">
        <v>8</v>
      </c>
      <c r="H3074" s="183">
        <f t="shared" si="1739"/>
        <v>5.7142857142857144</v>
      </c>
      <c r="I3074" s="1514"/>
      <c r="J3074" s="1514"/>
      <c r="K3074" s="122"/>
      <c r="L3074" s="122"/>
      <c r="M3074" s="122"/>
      <c r="N3074" s="122"/>
      <c r="O3074" s="122"/>
      <c r="P3074" s="122"/>
      <c r="Q3074" s="331"/>
      <c r="R3074" s="331"/>
      <c r="S3074" s="862"/>
      <c r="T3074" s="331"/>
      <c r="U3074" s="777"/>
      <c r="V3074" s="331"/>
      <c r="W3074" s="331"/>
      <c r="X3074" s="331"/>
      <c r="Y3074" s="331"/>
      <c r="Z3074" s="331"/>
      <c r="AA3074" s="934"/>
      <c r="AB3074" s="328"/>
      <c r="AC3074" s="1084"/>
      <c r="AD3074" s="1099"/>
      <c r="AF3074" s="3389"/>
      <c r="AG3074" s="2266">
        <f t="shared" si="1730"/>
        <v>0</v>
      </c>
    </row>
    <row r="3075" spans="1:33" s="2266" customFormat="1" x14ac:dyDescent="0.25">
      <c r="B3075" s="312" t="s">
        <v>639</v>
      </c>
      <c r="C3075" s="435"/>
      <c r="D3075" s="4"/>
      <c r="E3075" s="568">
        <v>1760</v>
      </c>
      <c r="F3075" s="123">
        <f t="shared" si="1738"/>
        <v>293</v>
      </c>
      <c r="G3075" s="183">
        <v>133</v>
      </c>
      <c r="H3075" s="183">
        <f t="shared" si="1739"/>
        <v>45.392491467576789</v>
      </c>
      <c r="I3075" s="1514"/>
      <c r="J3075" s="1514"/>
      <c r="K3075" s="122"/>
      <c r="L3075" s="122"/>
      <c r="M3075" s="122"/>
      <c r="N3075" s="122"/>
      <c r="O3075" s="122"/>
      <c r="P3075" s="122"/>
      <c r="Q3075" s="331"/>
      <c r="R3075" s="331"/>
      <c r="S3075" s="862"/>
      <c r="T3075" s="331"/>
      <c r="U3075" s="777"/>
      <c r="V3075" s="331"/>
      <c r="W3075" s="331"/>
      <c r="X3075" s="331"/>
      <c r="Y3075" s="331"/>
      <c r="Z3075" s="331"/>
      <c r="AA3075" s="934"/>
      <c r="AB3075" s="328"/>
      <c r="AC3075" s="1084"/>
      <c r="AD3075" s="1099"/>
      <c r="AF3075" s="3389"/>
      <c r="AG3075" s="2266">
        <f t="shared" si="1730"/>
        <v>0</v>
      </c>
    </row>
    <row r="3076" spans="1:33" ht="43.5" x14ac:dyDescent="0.25">
      <c r="A3076" s="137">
        <v>1</v>
      </c>
      <c r="B3076" s="2261" t="s">
        <v>468</v>
      </c>
      <c r="C3076" s="435"/>
      <c r="D3076" s="4"/>
      <c r="E3076" s="567">
        <f>E3077+E3084</f>
        <v>11660</v>
      </c>
      <c r="F3076" s="567">
        <f t="shared" ref="F3076:G3076" si="1740">F3077+F3084</f>
        <v>1944</v>
      </c>
      <c r="G3076" s="567">
        <f t="shared" si="1740"/>
        <v>667</v>
      </c>
      <c r="H3076" s="183">
        <f t="shared" si="1739"/>
        <v>34.31069958847737</v>
      </c>
      <c r="I3076" s="1514"/>
      <c r="J3076" s="1514"/>
      <c r="K3076" s="122"/>
      <c r="L3076" s="122"/>
      <c r="M3076" s="122"/>
      <c r="N3076" s="122"/>
      <c r="O3076" s="122"/>
      <c r="P3076" s="122"/>
      <c r="Q3076" s="331">
        <f t="shared" ref="Q3076:Z3076" si="1741">Q3077+Q3084</f>
        <v>34751.489010000005</v>
      </c>
      <c r="R3076" s="331">
        <f t="shared" ref="R3076" si="1742">R3077+R3084</f>
        <v>34751.489010000005</v>
      </c>
      <c r="S3076" s="328">
        <f t="shared" si="1741"/>
        <v>5791.9148349999996</v>
      </c>
      <c r="T3076" s="331">
        <f t="shared" si="1741"/>
        <v>1653.75361</v>
      </c>
      <c r="U3076" s="777">
        <f t="shared" si="1741"/>
        <v>0</v>
      </c>
      <c r="V3076" s="331">
        <f t="shared" si="1741"/>
        <v>0</v>
      </c>
      <c r="W3076" s="331">
        <f t="shared" si="1741"/>
        <v>-4138.1612250000007</v>
      </c>
      <c r="X3076" s="331">
        <f t="shared" si="1741"/>
        <v>0</v>
      </c>
      <c r="Y3076" s="331">
        <f t="shared" si="1741"/>
        <v>0</v>
      </c>
      <c r="Z3076" s="331">
        <f t="shared" si="1741"/>
        <v>1653.75361</v>
      </c>
      <c r="AA3076" s="934"/>
      <c r="AB3076" s="328"/>
      <c r="AC3076" s="1084">
        <f t="shared" ref="AC3076:AC3107" si="1743">T3076-S3076-W3076</f>
        <v>0</v>
      </c>
      <c r="AD3076" s="1099"/>
      <c r="AF3076" s="3389"/>
      <c r="AG3076" s="137">
        <f t="shared" si="1730"/>
        <v>1653753.6099999999</v>
      </c>
    </row>
    <row r="3077" spans="1:33" ht="30" x14ac:dyDescent="0.25">
      <c r="A3077" s="137">
        <v>1</v>
      </c>
      <c r="B3077" s="473" t="s">
        <v>272</v>
      </c>
      <c r="C3077" s="435"/>
      <c r="D3077" s="4"/>
      <c r="E3077" s="567">
        <f>SUM(E3078:E3083)</f>
        <v>5524</v>
      </c>
      <c r="F3077" s="567">
        <f t="shared" ref="F3077:G3077" si="1744">SUM(F3078:F3083)</f>
        <v>921</v>
      </c>
      <c r="G3077" s="567">
        <f t="shared" si="1744"/>
        <v>301</v>
      </c>
      <c r="H3077" s="183">
        <f t="shared" si="1739"/>
        <v>32.681867535287729</v>
      </c>
      <c r="I3077" s="1514"/>
      <c r="J3077" s="1514"/>
      <c r="K3077" s="122"/>
      <c r="L3077" s="122"/>
      <c r="M3077" s="122"/>
      <c r="N3077" s="122"/>
      <c r="O3077" s="122"/>
      <c r="P3077" s="122"/>
      <c r="Q3077" s="331">
        <f t="shared" ref="Q3077:Z3077" si="1745">SUM(Q3078:Q3083)</f>
        <v>20365.979230000004</v>
      </c>
      <c r="R3077" s="331">
        <f t="shared" ref="R3077" si="1746">SUM(R3078:R3083)</f>
        <v>20365.979230000004</v>
      </c>
      <c r="S3077" s="328">
        <f t="shared" si="1745"/>
        <v>3394.3298716666668</v>
      </c>
      <c r="T3077" s="331">
        <f t="shared" si="1745"/>
        <v>1073.4517499999999</v>
      </c>
      <c r="U3077" s="777">
        <f t="shared" si="1745"/>
        <v>0</v>
      </c>
      <c r="V3077" s="331">
        <f t="shared" si="1745"/>
        <v>0</v>
      </c>
      <c r="W3077" s="331">
        <f t="shared" si="1745"/>
        <v>-2320.8781216666671</v>
      </c>
      <c r="X3077" s="331">
        <f t="shared" si="1745"/>
        <v>0</v>
      </c>
      <c r="Y3077" s="331">
        <f t="shared" si="1745"/>
        <v>0</v>
      </c>
      <c r="Z3077" s="331">
        <f t="shared" si="1745"/>
        <v>1073.4517499999999</v>
      </c>
      <c r="AA3077" s="934"/>
      <c r="AB3077" s="328"/>
      <c r="AC3077" s="1084">
        <f t="shared" si="1743"/>
        <v>0</v>
      </c>
      <c r="AD3077" s="1099"/>
      <c r="AF3077" s="3389"/>
      <c r="AG3077" s="137">
        <f t="shared" si="1730"/>
        <v>1073451.75</v>
      </c>
    </row>
    <row r="3078" spans="1:33" ht="30" x14ac:dyDescent="0.25">
      <c r="A3078" s="137">
        <v>1</v>
      </c>
      <c r="B3078" s="312" t="s">
        <v>469</v>
      </c>
      <c r="C3078" s="435"/>
      <c r="D3078" s="4"/>
      <c r="E3078" s="568">
        <v>4678</v>
      </c>
      <c r="F3078" s="123">
        <f t="shared" ref="F3078:F3083" si="1747">ROUND(E3078/12*$B$4,0)</f>
        <v>780</v>
      </c>
      <c r="G3078" s="183">
        <v>301</v>
      </c>
      <c r="H3078" s="183">
        <f t="shared" si="1739"/>
        <v>38.589743589743591</v>
      </c>
      <c r="I3078" s="1514"/>
      <c r="J3078" s="1514"/>
      <c r="K3078" s="122"/>
      <c r="L3078" s="122"/>
      <c r="M3078" s="122"/>
      <c r="N3078" s="122"/>
      <c r="O3078" s="122"/>
      <c r="P3078" s="122"/>
      <c r="Q3078" s="331">
        <v>17776.400000000001</v>
      </c>
      <c r="R3078" s="331">
        <v>17776.400000000001</v>
      </c>
      <c r="S3078" s="328">
        <f>Q3078/12*$B$4+(R3078-Q3078)/11*1</f>
        <v>2962.7333333333336</v>
      </c>
      <c r="T3078" s="331">
        <f>Z3078-Y3078-V3078</f>
        <v>1073.4517499999999</v>
      </c>
      <c r="U3078" s="777"/>
      <c r="V3078" s="331"/>
      <c r="W3078" s="331">
        <f>T3078-S3078</f>
        <v>-1889.2815833333336</v>
      </c>
      <c r="X3078" s="331"/>
      <c r="Y3078" s="331">
        <v>0</v>
      </c>
      <c r="Z3078" s="331">
        <v>1073.4517499999999</v>
      </c>
      <c r="AA3078" s="934"/>
      <c r="AB3078" s="328"/>
      <c r="AC3078" s="1084">
        <f t="shared" si="1743"/>
        <v>0</v>
      </c>
      <c r="AD3078" s="1099"/>
      <c r="AF3078" s="3389"/>
      <c r="AG3078" s="137">
        <f t="shared" si="1730"/>
        <v>1073451.75</v>
      </c>
    </row>
    <row r="3079" spans="1:33" ht="60" x14ac:dyDescent="0.25">
      <c r="A3079" s="137">
        <v>1</v>
      </c>
      <c r="B3079" s="312" t="s">
        <v>489</v>
      </c>
      <c r="C3079" s="435"/>
      <c r="D3079" s="4"/>
      <c r="E3079" s="569"/>
      <c r="F3079" s="123">
        <f t="shared" si="1747"/>
        <v>0</v>
      </c>
      <c r="G3079" s="183"/>
      <c r="H3079" s="183"/>
      <c r="I3079" s="1514"/>
      <c r="J3079" s="1514"/>
      <c r="K3079" s="122"/>
      <c r="L3079" s="122"/>
      <c r="M3079" s="122"/>
      <c r="N3079" s="122"/>
      <c r="O3079" s="122"/>
      <c r="P3079" s="122"/>
      <c r="Q3079" s="331"/>
      <c r="R3079" s="331"/>
      <c r="S3079" s="328"/>
      <c r="T3079" s="331"/>
      <c r="U3079" s="777"/>
      <c r="V3079" s="331"/>
      <c r="W3079" s="331"/>
      <c r="X3079" s="331"/>
      <c r="Y3079" s="331"/>
      <c r="Z3079" s="331"/>
      <c r="AA3079" s="934"/>
      <c r="AB3079" s="328"/>
      <c r="AC3079" s="1084">
        <f t="shared" si="1743"/>
        <v>0</v>
      </c>
      <c r="AD3079" s="1099"/>
      <c r="AF3079" s="3389"/>
      <c r="AG3079" s="137">
        <f t="shared" si="1730"/>
        <v>0</v>
      </c>
    </row>
    <row r="3080" spans="1:33" ht="30" x14ac:dyDescent="0.25">
      <c r="A3080" s="137">
        <v>1</v>
      </c>
      <c r="B3080" s="312" t="s">
        <v>470</v>
      </c>
      <c r="C3080" s="435"/>
      <c r="D3080" s="4"/>
      <c r="E3080" s="498">
        <v>708</v>
      </c>
      <c r="F3080" s="123">
        <f t="shared" si="1747"/>
        <v>118</v>
      </c>
      <c r="G3080" s="183"/>
      <c r="H3080" s="183">
        <f>G3080/F3080*100</f>
        <v>0</v>
      </c>
      <c r="I3080" s="1514"/>
      <c r="J3080" s="1514"/>
      <c r="K3080" s="122"/>
      <c r="L3080" s="122"/>
      <c r="M3080" s="122"/>
      <c r="N3080" s="122"/>
      <c r="O3080" s="122"/>
      <c r="P3080" s="122"/>
      <c r="Q3080" s="331">
        <v>1504.6922299999999</v>
      </c>
      <c r="R3080" s="331">
        <v>1504.6922299999999</v>
      </c>
      <c r="S3080" s="328">
        <f>Q3080/12*$B$4+(R3080-Q3080)/11*1</f>
        <v>250.7820383333333</v>
      </c>
      <c r="T3080" s="331">
        <f>Z3080-Y3080-V3080</f>
        <v>0</v>
      </c>
      <c r="U3080" s="777"/>
      <c r="V3080" s="331"/>
      <c r="W3080" s="331">
        <f>T3080-S3080</f>
        <v>-250.7820383333333</v>
      </c>
      <c r="X3080" s="331"/>
      <c r="Y3080" s="331"/>
      <c r="Z3080" s="331"/>
      <c r="AA3080" s="934"/>
      <c r="AB3080" s="328"/>
      <c r="AC3080" s="1084">
        <f t="shared" si="1743"/>
        <v>0</v>
      </c>
      <c r="AD3080" s="1099"/>
      <c r="AF3080" s="3389"/>
      <c r="AG3080" s="137">
        <f t="shared" si="1730"/>
        <v>0</v>
      </c>
    </row>
    <row r="3081" spans="1:33" ht="30" x14ac:dyDescent="0.25">
      <c r="A3081" s="137">
        <v>1</v>
      </c>
      <c r="B3081" s="312" t="s">
        <v>471</v>
      </c>
      <c r="C3081" s="435"/>
      <c r="D3081" s="4"/>
      <c r="E3081" s="548"/>
      <c r="F3081" s="123">
        <f t="shared" si="1747"/>
        <v>0</v>
      </c>
      <c r="G3081" s="183"/>
      <c r="H3081" s="183"/>
      <c r="I3081" s="1514"/>
      <c r="J3081" s="1514"/>
      <c r="K3081" s="122"/>
      <c r="L3081" s="122"/>
      <c r="M3081" s="122"/>
      <c r="N3081" s="122"/>
      <c r="O3081" s="122"/>
      <c r="P3081" s="122"/>
      <c r="Q3081" s="331"/>
      <c r="R3081" s="331"/>
      <c r="S3081" s="328">
        <f t="shared" ref="S3081" si="1748">Q3081/12*$B$4</f>
        <v>0</v>
      </c>
      <c r="T3081" s="331">
        <f>Z3081-Y3081-V3081</f>
        <v>0</v>
      </c>
      <c r="U3081" s="777"/>
      <c r="V3081" s="331"/>
      <c r="W3081" s="331">
        <f>T3081-S3081</f>
        <v>0</v>
      </c>
      <c r="X3081" s="331"/>
      <c r="Y3081" s="331"/>
      <c r="Z3081" s="331"/>
      <c r="AA3081" s="934"/>
      <c r="AB3081" s="328"/>
      <c r="AC3081" s="1084">
        <f t="shared" si="1743"/>
        <v>0</v>
      </c>
      <c r="AD3081" s="1099"/>
      <c r="AF3081" s="3389"/>
      <c r="AG3081" s="137">
        <f t="shared" si="1730"/>
        <v>0</v>
      </c>
    </row>
    <row r="3082" spans="1:33" ht="45" x14ac:dyDescent="0.25">
      <c r="A3082" s="137">
        <v>1</v>
      </c>
      <c r="B3082" s="312" t="s">
        <v>472</v>
      </c>
      <c r="C3082" s="435"/>
      <c r="D3082" s="4"/>
      <c r="E3082" s="171">
        <v>30</v>
      </c>
      <c r="F3082" s="123">
        <f t="shared" si="1747"/>
        <v>5</v>
      </c>
      <c r="G3082" s="183"/>
      <c r="H3082" s="183">
        <f t="shared" ref="H3082:H3087" si="1749">G3082/F3082*100</f>
        <v>0</v>
      </c>
      <c r="I3082" s="1514"/>
      <c r="J3082" s="1514"/>
      <c r="K3082" s="122"/>
      <c r="L3082" s="122"/>
      <c r="M3082" s="122"/>
      <c r="N3082" s="122"/>
      <c r="O3082" s="122"/>
      <c r="P3082" s="122"/>
      <c r="Q3082" s="331">
        <v>235.845</v>
      </c>
      <c r="R3082" s="331">
        <v>235.845</v>
      </c>
      <c r="S3082" s="328">
        <f t="shared" ref="S3082:S3083" si="1750">Q3082/12*$B$4+(R3082-Q3082)/11*1</f>
        <v>39.307499999999997</v>
      </c>
      <c r="T3082" s="331">
        <f>Z3082-Y3082-V3082</f>
        <v>0</v>
      </c>
      <c r="U3082" s="777"/>
      <c r="V3082" s="331"/>
      <c r="W3082" s="331">
        <f>T3082-S3082</f>
        <v>-39.307499999999997</v>
      </c>
      <c r="X3082" s="331"/>
      <c r="Y3082" s="331"/>
      <c r="Z3082" s="331"/>
      <c r="AA3082" s="934"/>
      <c r="AB3082" s="328"/>
      <c r="AC3082" s="1084">
        <f t="shared" si="1743"/>
        <v>0</v>
      </c>
      <c r="AD3082" s="1099"/>
      <c r="AF3082" s="3389"/>
      <c r="AG3082" s="137">
        <f t="shared" si="1730"/>
        <v>0</v>
      </c>
    </row>
    <row r="3083" spans="1:33" ht="30" x14ac:dyDescent="0.25">
      <c r="A3083" s="137">
        <v>1</v>
      </c>
      <c r="B3083" s="312" t="s">
        <v>473</v>
      </c>
      <c r="C3083" s="435"/>
      <c r="D3083" s="4"/>
      <c r="E3083" s="569">
        <v>108</v>
      </c>
      <c r="F3083" s="123">
        <f t="shared" si="1747"/>
        <v>18</v>
      </c>
      <c r="G3083" s="183"/>
      <c r="H3083" s="183">
        <f t="shared" si="1749"/>
        <v>0</v>
      </c>
      <c r="I3083" s="1514"/>
      <c r="J3083" s="1514"/>
      <c r="K3083" s="122"/>
      <c r="L3083" s="122"/>
      <c r="M3083" s="122"/>
      <c r="N3083" s="122"/>
      <c r="O3083" s="122"/>
      <c r="P3083" s="122"/>
      <c r="Q3083" s="331">
        <v>849.04200000000003</v>
      </c>
      <c r="R3083" s="331">
        <v>849.04200000000003</v>
      </c>
      <c r="S3083" s="328">
        <f t="shared" si="1750"/>
        <v>141.50700000000001</v>
      </c>
      <c r="T3083" s="331">
        <f>Z3083-Y3083-V3083</f>
        <v>0</v>
      </c>
      <c r="U3083" s="777"/>
      <c r="V3083" s="331"/>
      <c r="W3083" s="331">
        <f>T3083-S3083</f>
        <v>-141.50700000000001</v>
      </c>
      <c r="X3083" s="331"/>
      <c r="Y3083" s="331"/>
      <c r="Z3083" s="331"/>
      <c r="AA3083" s="934"/>
      <c r="AB3083" s="328"/>
      <c r="AC3083" s="1084">
        <f t="shared" si="1743"/>
        <v>0</v>
      </c>
      <c r="AD3083" s="1099"/>
      <c r="AF3083" s="3389"/>
      <c r="AG3083" s="137">
        <f t="shared" si="1730"/>
        <v>0</v>
      </c>
    </row>
    <row r="3084" spans="1:33" ht="45" x14ac:dyDescent="0.25">
      <c r="A3084" s="137">
        <v>1</v>
      </c>
      <c r="B3084" s="473" t="s">
        <v>273</v>
      </c>
      <c r="C3084" s="435"/>
      <c r="D3084" s="4"/>
      <c r="E3084" s="570">
        <f>SUM(E3085:E3087)</f>
        <v>6136</v>
      </c>
      <c r="F3084" s="570">
        <f t="shared" ref="F3084:G3084" si="1751">SUM(F3085:F3087)</f>
        <v>1023</v>
      </c>
      <c r="G3084" s="570">
        <f t="shared" si="1751"/>
        <v>366</v>
      </c>
      <c r="H3084" s="183">
        <f t="shared" si="1749"/>
        <v>35.777126099706749</v>
      </c>
      <c r="I3084" s="1514"/>
      <c r="J3084" s="1514"/>
      <c r="K3084" s="122"/>
      <c r="L3084" s="122"/>
      <c r="M3084" s="122"/>
      <c r="N3084" s="122"/>
      <c r="O3084" s="122"/>
      <c r="P3084" s="122"/>
      <c r="Q3084" s="331">
        <f t="shared" ref="Q3084:Z3084" si="1752">SUM(Q3085:Q3087)</f>
        <v>14385.50978</v>
      </c>
      <c r="R3084" s="331">
        <f t="shared" ref="R3084" si="1753">SUM(R3085:R3087)</f>
        <v>14385.50978</v>
      </c>
      <c r="S3084" s="328">
        <f t="shared" si="1752"/>
        <v>2397.5849633333332</v>
      </c>
      <c r="T3084" s="331">
        <f t="shared" si="1752"/>
        <v>580.30186000000003</v>
      </c>
      <c r="U3084" s="777">
        <f t="shared" si="1752"/>
        <v>0</v>
      </c>
      <c r="V3084" s="331">
        <f t="shared" si="1752"/>
        <v>0</v>
      </c>
      <c r="W3084" s="331">
        <f t="shared" si="1752"/>
        <v>-1817.2831033333334</v>
      </c>
      <c r="X3084" s="331">
        <f t="shared" si="1752"/>
        <v>0</v>
      </c>
      <c r="Y3084" s="331">
        <f t="shared" si="1752"/>
        <v>0</v>
      </c>
      <c r="Z3084" s="331">
        <f t="shared" si="1752"/>
        <v>580.30186000000003</v>
      </c>
      <c r="AA3084" s="934"/>
      <c r="AB3084" s="328"/>
      <c r="AC3084" s="1084">
        <f t="shared" si="1743"/>
        <v>0</v>
      </c>
      <c r="AD3084" s="1099"/>
      <c r="AF3084" s="3389"/>
      <c r="AG3084" s="137">
        <f t="shared" si="1730"/>
        <v>580301.86</v>
      </c>
    </row>
    <row r="3085" spans="1:33" ht="30" x14ac:dyDescent="0.25">
      <c r="A3085" s="137">
        <v>1</v>
      </c>
      <c r="B3085" s="312" t="s">
        <v>474</v>
      </c>
      <c r="C3085" s="435"/>
      <c r="D3085" s="4"/>
      <c r="E3085" s="571">
        <v>1733</v>
      </c>
      <c r="F3085" s="123">
        <f t="shared" ref="F3085:F3087" si="1754">ROUND(E3085/12*$B$4,0)</f>
        <v>289</v>
      </c>
      <c r="G3085" s="183">
        <v>76</v>
      </c>
      <c r="H3085" s="183">
        <f t="shared" si="1749"/>
        <v>26.297577854671278</v>
      </c>
      <c r="I3085" s="1514"/>
      <c r="J3085" s="1514"/>
      <c r="K3085" s="122"/>
      <c r="L3085" s="122"/>
      <c r="M3085" s="122"/>
      <c r="N3085" s="122"/>
      <c r="O3085" s="122"/>
      <c r="P3085" s="122"/>
      <c r="Q3085" s="331">
        <v>2666.0472</v>
      </c>
      <c r="R3085" s="331">
        <v>2666.0472</v>
      </c>
      <c r="S3085" s="328">
        <f t="shared" ref="S3085:S3089" si="1755">Q3085/12*$B$4+(R3085-Q3085)/11*1</f>
        <v>444.34120000000001</v>
      </c>
      <c r="T3085" s="331">
        <f>Z3085-Y3085-V3085</f>
        <v>119.64079000000001</v>
      </c>
      <c r="U3085" s="777"/>
      <c r="V3085" s="331"/>
      <c r="W3085" s="331">
        <f>T3085-S3085</f>
        <v>-324.70041000000003</v>
      </c>
      <c r="X3085" s="331"/>
      <c r="Y3085" s="331">
        <v>0</v>
      </c>
      <c r="Z3085" s="331">
        <v>119.64079000000001</v>
      </c>
      <c r="AA3085" s="934"/>
      <c r="AB3085" s="328"/>
      <c r="AC3085" s="1084">
        <f t="shared" si="1743"/>
        <v>0</v>
      </c>
      <c r="AD3085" s="1099"/>
      <c r="AF3085" s="3389"/>
      <c r="AG3085" s="137">
        <f t="shared" si="1730"/>
        <v>119640.79000000001</v>
      </c>
    </row>
    <row r="3086" spans="1:33" ht="60" x14ac:dyDescent="0.25">
      <c r="B3086" s="312" t="s">
        <v>475</v>
      </c>
      <c r="C3086" s="435"/>
      <c r="D3086" s="4"/>
      <c r="E3086" s="571">
        <v>3395</v>
      </c>
      <c r="F3086" s="123">
        <f t="shared" si="1754"/>
        <v>566</v>
      </c>
      <c r="G3086" s="183">
        <v>241</v>
      </c>
      <c r="H3086" s="183">
        <f t="shared" si="1749"/>
        <v>42.579505300353354</v>
      </c>
      <c r="I3086" s="1514"/>
      <c r="J3086" s="1514"/>
      <c r="K3086" s="122"/>
      <c r="L3086" s="122"/>
      <c r="M3086" s="122"/>
      <c r="N3086" s="122"/>
      <c r="O3086" s="122"/>
      <c r="P3086" s="122"/>
      <c r="Q3086" s="331">
        <v>10418.779700000001</v>
      </c>
      <c r="R3086" s="331">
        <v>10418.779700000001</v>
      </c>
      <c r="S3086" s="328">
        <f t="shared" si="1755"/>
        <v>1736.4632833333335</v>
      </c>
      <c r="T3086" s="331">
        <f>Z3086-Y3086-V3086</f>
        <v>399.15143000000006</v>
      </c>
      <c r="U3086" s="777"/>
      <c r="V3086" s="331"/>
      <c r="W3086" s="331">
        <f>T3086-S3086</f>
        <v>-1337.3118533333334</v>
      </c>
      <c r="X3086" s="331"/>
      <c r="Y3086" s="331">
        <v>0</v>
      </c>
      <c r="Z3086" s="331">
        <v>399.15143000000006</v>
      </c>
      <c r="AA3086" s="934"/>
      <c r="AB3086" s="328"/>
      <c r="AC3086" s="1084">
        <f t="shared" si="1743"/>
        <v>0</v>
      </c>
      <c r="AD3086" s="1099"/>
      <c r="AF3086" s="3389"/>
      <c r="AG3086" s="137">
        <f t="shared" si="1730"/>
        <v>399151.43000000005</v>
      </c>
    </row>
    <row r="3087" spans="1:33" ht="45" x14ac:dyDescent="0.25">
      <c r="B3087" s="312" t="s">
        <v>476</v>
      </c>
      <c r="C3087" s="435"/>
      <c r="D3087" s="4"/>
      <c r="E3087" s="571">
        <v>1008</v>
      </c>
      <c r="F3087" s="123">
        <f t="shared" si="1754"/>
        <v>168</v>
      </c>
      <c r="G3087" s="183">
        <v>49</v>
      </c>
      <c r="H3087" s="183">
        <f t="shared" si="1749"/>
        <v>29.166666666666668</v>
      </c>
      <c r="I3087" s="1514"/>
      <c r="J3087" s="1514"/>
      <c r="K3087" s="122"/>
      <c r="L3087" s="122"/>
      <c r="M3087" s="122"/>
      <c r="N3087" s="122"/>
      <c r="O3087" s="122"/>
      <c r="P3087" s="122"/>
      <c r="Q3087" s="331">
        <v>1300.6828799999998</v>
      </c>
      <c r="R3087" s="331">
        <v>1300.6828799999998</v>
      </c>
      <c r="S3087" s="328">
        <f t="shared" si="1755"/>
        <v>216.78047999999998</v>
      </c>
      <c r="T3087" s="331">
        <f>Z3087-Y3087-V3087</f>
        <v>61.509639999999997</v>
      </c>
      <c r="U3087" s="777"/>
      <c r="V3087" s="331"/>
      <c r="W3087" s="331">
        <f>T3087-S3087</f>
        <v>-155.27083999999999</v>
      </c>
      <c r="X3087" s="331"/>
      <c r="Y3087" s="331">
        <v>0</v>
      </c>
      <c r="Z3087" s="331">
        <v>61.509639999999997</v>
      </c>
      <c r="AA3087" s="934"/>
      <c r="AB3087" s="328"/>
      <c r="AC3087" s="1084">
        <f t="shared" si="1743"/>
        <v>0</v>
      </c>
      <c r="AD3087" s="1099"/>
      <c r="AF3087" s="3389"/>
      <c r="AG3087" s="137">
        <f t="shared" si="1730"/>
        <v>61509.64</v>
      </c>
    </row>
    <row r="3088" spans="1:33" x14ac:dyDescent="0.25">
      <c r="A3088" s="137">
        <v>1</v>
      </c>
      <c r="B3088" s="471" t="s">
        <v>194</v>
      </c>
      <c r="C3088" s="435"/>
      <c r="D3088" s="4"/>
      <c r="E3088" s="571"/>
      <c r="F3088" s="123"/>
      <c r="G3088" s="183"/>
      <c r="H3088" s="183"/>
      <c r="I3088" s="1514"/>
      <c r="J3088" s="1514"/>
      <c r="K3088" s="122"/>
      <c r="L3088" s="122"/>
      <c r="M3088" s="122"/>
      <c r="N3088" s="122"/>
      <c r="O3088" s="122"/>
      <c r="P3088" s="122"/>
      <c r="Q3088" s="331"/>
      <c r="R3088" s="331"/>
      <c r="S3088" s="328">
        <f t="shared" si="1755"/>
        <v>0</v>
      </c>
      <c r="T3088" s="331">
        <f>Z3088-Y3088-V3088</f>
        <v>0</v>
      </c>
      <c r="U3088" s="777"/>
      <c r="V3088" s="331"/>
      <c r="W3088" s="331">
        <f>T3088-S3088</f>
        <v>0</v>
      </c>
      <c r="X3088" s="331"/>
      <c r="Y3088" s="331"/>
      <c r="Z3088" s="331"/>
      <c r="AA3088" s="934"/>
      <c r="AB3088" s="328"/>
      <c r="AC3088" s="1084">
        <f t="shared" si="1743"/>
        <v>0</v>
      </c>
      <c r="AD3088" s="1099"/>
      <c r="AF3088" s="3389"/>
      <c r="AG3088" s="137">
        <f t="shared" si="1730"/>
        <v>0</v>
      </c>
    </row>
    <row r="3089" spans="1:33" ht="29.25" x14ac:dyDescent="0.25">
      <c r="A3089" s="137">
        <v>1</v>
      </c>
      <c r="B3089" s="2261" t="s">
        <v>311</v>
      </c>
      <c r="C3089" s="435"/>
      <c r="D3089" s="4"/>
      <c r="E3089" s="571">
        <f>E3091+E3096+E3097</f>
        <v>2178.3999999999996</v>
      </c>
      <c r="F3089" s="571">
        <f t="shared" ref="F3089:G3089" si="1756">F3091+F3096+F3097</f>
        <v>363.25</v>
      </c>
      <c r="G3089" s="571">
        <f t="shared" si="1756"/>
        <v>249.29750000000001</v>
      </c>
      <c r="H3089" s="183">
        <f>G3089/F3089*100</f>
        <v>68.629731589814185</v>
      </c>
      <c r="I3089" s="1514"/>
      <c r="J3089" s="1514"/>
      <c r="K3089" s="122"/>
      <c r="L3089" s="122"/>
      <c r="M3089" s="122"/>
      <c r="N3089" s="122"/>
      <c r="O3089" s="122"/>
      <c r="P3089" s="122"/>
      <c r="Q3089" s="331">
        <v>8793.2000000000025</v>
      </c>
      <c r="R3089" s="331">
        <v>8793.2000000000025</v>
      </c>
      <c r="S3089" s="328">
        <f t="shared" si="1755"/>
        <v>1465.5333333333338</v>
      </c>
      <c r="T3089" s="331">
        <f>Z3089-Y3089-V3089</f>
        <v>1434.4234900000013</v>
      </c>
      <c r="U3089" s="777"/>
      <c r="V3089" s="331"/>
      <c r="W3089" s="331">
        <f>T3089-S3089</f>
        <v>-31.109843333332492</v>
      </c>
      <c r="X3089" s="331"/>
      <c r="Y3089" s="331">
        <v>0</v>
      </c>
      <c r="Z3089" s="331">
        <v>1434.4234900000013</v>
      </c>
      <c r="AA3089" s="934"/>
      <c r="AB3089" s="328"/>
      <c r="AC3089" s="1084">
        <f t="shared" si="1743"/>
        <v>0</v>
      </c>
      <c r="AD3089" s="1099"/>
      <c r="AF3089" s="3389"/>
      <c r="AG3089" s="137">
        <f t="shared" si="1730"/>
        <v>1434423.4900000012</v>
      </c>
    </row>
    <row r="3090" spans="1:33" x14ac:dyDescent="0.25">
      <c r="A3090" s="137">
        <v>1</v>
      </c>
      <c r="B3090" s="312" t="s">
        <v>304</v>
      </c>
      <c r="C3090" s="435"/>
      <c r="D3090" s="4"/>
      <c r="E3090" s="571"/>
      <c r="F3090" s="123"/>
      <c r="G3090" s="183"/>
      <c r="H3090" s="183"/>
      <c r="I3090" s="1514"/>
      <c r="J3090" s="1514"/>
      <c r="K3090" s="122"/>
      <c r="L3090" s="122"/>
      <c r="M3090" s="122"/>
      <c r="N3090" s="122"/>
      <c r="O3090" s="122"/>
      <c r="P3090" s="122"/>
      <c r="Q3090" s="331"/>
      <c r="R3090" s="331"/>
      <c r="S3090" s="328"/>
      <c r="T3090" s="331"/>
      <c r="U3090" s="777"/>
      <c r="V3090" s="331"/>
      <c r="W3090" s="331"/>
      <c r="X3090" s="331"/>
      <c r="Y3090" s="331"/>
      <c r="Z3090" s="331"/>
      <c r="AA3090" s="934"/>
      <c r="AB3090" s="328"/>
      <c r="AC3090" s="1084">
        <f t="shared" si="1743"/>
        <v>0</v>
      </c>
      <c r="AD3090" s="1099"/>
      <c r="AF3090" s="3389"/>
      <c r="AG3090" s="137">
        <f t="shared" si="1730"/>
        <v>0</v>
      </c>
    </row>
    <row r="3091" spans="1:33" ht="30" x14ac:dyDescent="0.25">
      <c r="A3091" s="137">
        <v>1</v>
      </c>
      <c r="B3091" s="473" t="s">
        <v>452</v>
      </c>
      <c r="C3091" s="435"/>
      <c r="D3091" s="4"/>
      <c r="E3091" s="571">
        <f>E3092+E3093/4</f>
        <v>775</v>
      </c>
      <c r="F3091" s="123">
        <f t="shared" ref="F3091:G3091" si="1757">F3092+F3093/4</f>
        <v>129.25</v>
      </c>
      <c r="G3091" s="183">
        <f t="shared" si="1757"/>
        <v>110.29750000000001</v>
      </c>
      <c r="H3091" s="183">
        <f>G3091/F3091*100</f>
        <v>85.336557059961322</v>
      </c>
      <c r="I3091" s="1514"/>
      <c r="J3091" s="1514"/>
      <c r="K3091" s="122"/>
      <c r="L3091" s="122"/>
      <c r="M3091" s="122"/>
      <c r="N3091" s="122"/>
      <c r="O3091" s="122"/>
      <c r="P3091" s="122"/>
      <c r="Q3091" s="331"/>
      <c r="R3091" s="331"/>
      <c r="S3091" s="328"/>
      <c r="T3091" s="331"/>
      <c r="U3091" s="777"/>
      <c r="V3091" s="331"/>
      <c r="W3091" s="331"/>
      <c r="X3091" s="331"/>
      <c r="Y3091" s="331"/>
      <c r="Z3091" s="331"/>
      <c r="AA3091" s="934"/>
      <c r="AB3091" s="328"/>
      <c r="AC3091" s="1084">
        <f t="shared" si="1743"/>
        <v>0</v>
      </c>
      <c r="AD3091" s="1099"/>
      <c r="AF3091" s="3389"/>
      <c r="AG3091" s="137">
        <f t="shared" si="1730"/>
        <v>0</v>
      </c>
    </row>
    <row r="3092" spans="1:33" x14ac:dyDescent="0.25">
      <c r="A3092" s="137">
        <v>1</v>
      </c>
      <c r="B3092" s="312" t="s">
        <v>453</v>
      </c>
      <c r="C3092" s="435"/>
      <c r="D3092" s="4"/>
      <c r="E3092" s="548"/>
      <c r="F3092" s="123"/>
      <c r="G3092" s="183"/>
      <c r="H3092" s="183"/>
      <c r="I3092" s="1514"/>
      <c r="J3092" s="1514"/>
      <c r="K3092" s="122"/>
      <c r="L3092" s="122"/>
      <c r="M3092" s="122"/>
      <c r="N3092" s="122"/>
      <c r="O3092" s="122"/>
      <c r="P3092" s="122"/>
      <c r="Q3092" s="331"/>
      <c r="R3092" s="331"/>
      <c r="S3092" s="328"/>
      <c r="T3092" s="331"/>
      <c r="U3092" s="777"/>
      <c r="V3092" s="331"/>
      <c r="W3092" s="331"/>
      <c r="X3092" s="331"/>
      <c r="Y3092" s="331"/>
      <c r="Z3092" s="331"/>
      <c r="AA3092" s="934"/>
      <c r="AB3092" s="328"/>
      <c r="AC3092" s="1084">
        <f t="shared" si="1743"/>
        <v>0</v>
      </c>
      <c r="AD3092" s="1099"/>
      <c r="AF3092" s="3389"/>
      <c r="AG3092" s="137">
        <f t="shared" si="1730"/>
        <v>0</v>
      </c>
    </row>
    <row r="3093" spans="1:33" ht="30" x14ac:dyDescent="0.25">
      <c r="A3093" s="137">
        <v>1</v>
      </c>
      <c r="B3093" s="312" t="s">
        <v>454</v>
      </c>
      <c r="C3093" s="435"/>
      <c r="D3093" s="4"/>
      <c r="E3093" s="171">
        <v>3100</v>
      </c>
      <c r="F3093" s="123">
        <f t="shared" ref="F3093" si="1758">ROUND(E3093/12*$B$4,0)</f>
        <v>517</v>
      </c>
      <c r="G3093" s="183">
        <v>441.19000000000005</v>
      </c>
      <c r="H3093" s="183">
        <f>G3093/F3093*100</f>
        <v>85.336557059961322</v>
      </c>
      <c r="I3093" s="1514"/>
      <c r="J3093" s="1514"/>
      <c r="K3093" s="122"/>
      <c r="L3093" s="122"/>
      <c r="M3093" s="122"/>
      <c r="N3093" s="122"/>
      <c r="O3093" s="122"/>
      <c r="P3093" s="122"/>
      <c r="Q3093" s="331"/>
      <c r="R3093" s="331"/>
      <c r="S3093" s="328"/>
      <c r="T3093" s="331"/>
      <c r="U3093" s="777"/>
      <c r="V3093" s="331"/>
      <c r="W3093" s="331"/>
      <c r="X3093" s="331"/>
      <c r="Y3093" s="331"/>
      <c r="Z3093" s="331"/>
      <c r="AA3093" s="934"/>
      <c r="AB3093" s="328"/>
      <c r="AC3093" s="1084">
        <f t="shared" si="1743"/>
        <v>0</v>
      </c>
      <c r="AD3093" s="1099"/>
      <c r="AF3093" s="3389"/>
      <c r="AG3093" s="137">
        <f t="shared" si="1730"/>
        <v>0</v>
      </c>
    </row>
    <row r="3094" spans="1:33" ht="60" x14ac:dyDescent="0.25">
      <c r="A3094" s="137">
        <v>1</v>
      </c>
      <c r="B3094" s="312" t="s">
        <v>456</v>
      </c>
      <c r="C3094" s="435"/>
      <c r="D3094" s="4"/>
      <c r="E3094" s="171"/>
      <c r="F3094" s="123"/>
      <c r="G3094" s="183"/>
      <c r="H3094" s="183"/>
      <c r="I3094" s="1514"/>
      <c r="J3094" s="1514"/>
      <c r="K3094" s="122"/>
      <c r="L3094" s="122"/>
      <c r="M3094" s="122"/>
      <c r="N3094" s="122"/>
      <c r="O3094" s="122"/>
      <c r="P3094" s="122"/>
      <c r="Q3094" s="331"/>
      <c r="R3094" s="331"/>
      <c r="S3094" s="328"/>
      <c r="T3094" s="331"/>
      <c r="U3094" s="777"/>
      <c r="V3094" s="331"/>
      <c r="W3094" s="331"/>
      <c r="X3094" s="331"/>
      <c r="Y3094" s="331"/>
      <c r="Z3094" s="331"/>
      <c r="AA3094" s="934"/>
      <c r="AB3094" s="328"/>
      <c r="AC3094" s="1084">
        <f t="shared" si="1743"/>
        <v>0</v>
      </c>
      <c r="AD3094" s="1099"/>
      <c r="AF3094" s="3389"/>
      <c r="AG3094" s="137">
        <f t="shared" si="1730"/>
        <v>0</v>
      </c>
    </row>
    <row r="3095" spans="1:33" ht="45" x14ac:dyDescent="0.25">
      <c r="B3095" s="311" t="s">
        <v>457</v>
      </c>
      <c r="C3095" s="435"/>
      <c r="D3095" s="4"/>
      <c r="E3095" s="171"/>
      <c r="F3095" s="123"/>
      <c r="G3095" s="183"/>
      <c r="H3095" s="183"/>
      <c r="I3095" s="1514"/>
      <c r="J3095" s="1514"/>
      <c r="K3095" s="122"/>
      <c r="L3095" s="122"/>
      <c r="M3095" s="122"/>
      <c r="N3095" s="122"/>
      <c r="O3095" s="122"/>
      <c r="P3095" s="122"/>
      <c r="Q3095" s="331"/>
      <c r="R3095" s="331"/>
      <c r="S3095" s="328"/>
      <c r="T3095" s="331"/>
      <c r="U3095" s="777"/>
      <c r="V3095" s="331"/>
      <c r="W3095" s="331"/>
      <c r="X3095" s="331"/>
      <c r="Y3095" s="331"/>
      <c r="Z3095" s="331"/>
      <c r="AA3095" s="934"/>
      <c r="AB3095" s="328"/>
      <c r="AC3095" s="1084">
        <f t="shared" si="1743"/>
        <v>0</v>
      </c>
      <c r="AD3095" s="1099"/>
      <c r="AF3095" s="3389"/>
      <c r="AG3095" s="137">
        <f t="shared" si="1730"/>
        <v>0</v>
      </c>
    </row>
    <row r="3096" spans="1:33" ht="90" x14ac:dyDescent="0.25">
      <c r="B3096" s="311" t="s">
        <v>458</v>
      </c>
      <c r="C3096" s="435"/>
      <c r="D3096" s="4"/>
      <c r="E3096" s="171"/>
      <c r="F3096" s="123"/>
      <c r="G3096" s="183"/>
      <c r="H3096" s="183"/>
      <c r="I3096" s="1514"/>
      <c r="J3096" s="1514"/>
      <c r="K3096" s="122"/>
      <c r="L3096" s="122"/>
      <c r="M3096" s="122"/>
      <c r="N3096" s="122"/>
      <c r="O3096" s="122"/>
      <c r="P3096" s="122"/>
      <c r="Q3096" s="331"/>
      <c r="R3096" s="331"/>
      <c r="S3096" s="862"/>
      <c r="T3096" s="331">
        <f>Z3096-Y3096-V3096</f>
        <v>0</v>
      </c>
      <c r="U3096" s="777"/>
      <c r="V3096" s="331"/>
      <c r="W3096" s="331">
        <f>T3096-S3096</f>
        <v>0</v>
      </c>
      <c r="X3096" s="331"/>
      <c r="Y3096" s="331"/>
      <c r="Z3096" s="331"/>
      <c r="AA3096" s="934"/>
      <c r="AB3096" s="328"/>
      <c r="AC3096" s="1084">
        <f t="shared" si="1743"/>
        <v>0</v>
      </c>
      <c r="AD3096" s="1099"/>
      <c r="AF3096" s="3389"/>
      <c r="AG3096" s="137">
        <f t="shared" si="1730"/>
        <v>0</v>
      </c>
    </row>
    <row r="3097" spans="1:33" ht="30" x14ac:dyDescent="0.25">
      <c r="B3097" s="311" t="s">
        <v>477</v>
      </c>
      <c r="C3097" s="435"/>
      <c r="D3097" s="4"/>
      <c r="E3097" s="171">
        <v>1403.3999999999999</v>
      </c>
      <c r="F3097" s="123">
        <f t="shared" ref="F3097" si="1759">ROUND(E3097/12*$B$4,0)</f>
        <v>234</v>
      </c>
      <c r="G3097" s="183">
        <v>139</v>
      </c>
      <c r="H3097" s="183">
        <f>G3097/F3097*100</f>
        <v>59.401709401709404</v>
      </c>
      <c r="I3097" s="1514"/>
      <c r="J3097" s="1514"/>
      <c r="K3097" s="122"/>
      <c r="L3097" s="122"/>
      <c r="M3097" s="122"/>
      <c r="N3097" s="122"/>
      <c r="O3097" s="122"/>
      <c r="P3097" s="122"/>
      <c r="Q3097" s="331">
        <v>3297.05</v>
      </c>
      <c r="R3097" s="331">
        <v>3297.05</v>
      </c>
      <c r="S3097" s="328">
        <f>Q3097/12*$B$4+(R3097-Q3097)/11*1</f>
        <v>549.50833333333333</v>
      </c>
      <c r="T3097" s="331">
        <f>Z3097-Y3097-V3097</f>
        <v>306.71981</v>
      </c>
      <c r="U3097" s="777"/>
      <c r="V3097" s="331"/>
      <c r="W3097" s="331">
        <f>T3097-S3097</f>
        <v>-242.78852333333333</v>
      </c>
      <c r="X3097" s="331"/>
      <c r="Y3097" s="331">
        <v>0</v>
      </c>
      <c r="Z3097" s="331">
        <v>306.71981</v>
      </c>
      <c r="AA3097" s="934"/>
      <c r="AB3097" s="328"/>
      <c r="AC3097" s="1084">
        <f t="shared" si="1743"/>
        <v>0</v>
      </c>
      <c r="AD3097" s="1099"/>
      <c r="AF3097" s="3389"/>
      <c r="AG3097" s="137">
        <f t="shared" si="1730"/>
        <v>306719.81</v>
      </c>
    </row>
    <row r="3098" spans="1:33" ht="29.25" x14ac:dyDescent="0.25">
      <c r="A3098" s="137">
        <v>1</v>
      </c>
      <c r="B3098" s="525" t="s">
        <v>312</v>
      </c>
      <c r="C3098" s="436"/>
      <c r="D3098" s="4"/>
      <c r="E3098" s="572">
        <f>E3099+E3100</f>
        <v>3127.6595744680849</v>
      </c>
      <c r="F3098" s="123">
        <f>F3099+F3100</f>
        <v>521.27659574468078</v>
      </c>
      <c r="G3098" s="183">
        <f>G3099+G3100</f>
        <v>517.33191489361695</v>
      </c>
      <c r="H3098" s="183">
        <f>G3098/F3098*100</f>
        <v>99.243265306122453</v>
      </c>
      <c r="I3098" s="1514"/>
      <c r="J3098" s="1514"/>
      <c r="K3098" s="122"/>
      <c r="L3098" s="122"/>
      <c r="M3098" s="122"/>
      <c r="N3098" s="122"/>
      <c r="O3098" s="122"/>
      <c r="P3098" s="122"/>
      <c r="Q3098" s="331"/>
      <c r="R3098" s="331"/>
      <c r="S3098" s="328"/>
      <c r="T3098" s="331"/>
      <c r="U3098" s="777"/>
      <c r="V3098" s="331"/>
      <c r="W3098" s="331"/>
      <c r="X3098" s="331"/>
      <c r="Y3098" s="331"/>
      <c r="Z3098" s="331"/>
      <c r="AA3098" s="934"/>
      <c r="AB3098" s="328"/>
      <c r="AC3098" s="1084">
        <f t="shared" si="1743"/>
        <v>0</v>
      </c>
      <c r="AD3098" s="1099"/>
      <c r="AF3098" s="3389"/>
      <c r="AG3098" s="137">
        <f t="shared" si="1730"/>
        <v>0</v>
      </c>
    </row>
    <row r="3099" spans="1:33" x14ac:dyDescent="0.25">
      <c r="A3099" s="137">
        <v>1</v>
      </c>
      <c r="B3099" s="525" t="s">
        <v>320</v>
      </c>
      <c r="C3099" s="436"/>
      <c r="D3099" s="4"/>
      <c r="E3099" s="572"/>
      <c r="F3099" s="123"/>
      <c r="G3099" s="183"/>
      <c r="H3099" s="183"/>
      <c r="I3099" s="1514"/>
      <c r="J3099" s="1514"/>
      <c r="K3099" s="122"/>
      <c r="L3099" s="122"/>
      <c r="M3099" s="122"/>
      <c r="N3099" s="122"/>
      <c r="O3099" s="122"/>
      <c r="P3099" s="122"/>
      <c r="Q3099" s="331"/>
      <c r="R3099" s="331"/>
      <c r="S3099" s="328"/>
      <c r="T3099" s="331"/>
      <c r="U3099" s="777"/>
      <c r="V3099" s="331"/>
      <c r="W3099" s="331"/>
      <c r="X3099" s="331"/>
      <c r="Y3099" s="331"/>
      <c r="Z3099" s="331"/>
      <c r="AA3099" s="934"/>
      <c r="AB3099" s="328"/>
      <c r="AC3099" s="1084">
        <f t="shared" si="1743"/>
        <v>0</v>
      </c>
      <c r="AD3099" s="1099"/>
      <c r="AF3099" s="3389"/>
      <c r="AG3099" s="137">
        <f t="shared" si="1730"/>
        <v>0</v>
      </c>
    </row>
    <row r="3100" spans="1:33" s="151" customFormat="1" x14ac:dyDescent="0.25">
      <c r="A3100" s="137">
        <v>1</v>
      </c>
      <c r="B3100" s="4" t="s">
        <v>321</v>
      </c>
      <c r="C3100" s="436"/>
      <c r="D3100" s="4"/>
      <c r="E3100" s="572">
        <f>E3101/9.4</f>
        <v>3127.6595744680849</v>
      </c>
      <c r="F3100" s="123">
        <f>F3101/9.4</f>
        <v>521.27659574468078</v>
      </c>
      <c r="G3100" s="183">
        <f>G3101/9.4</f>
        <v>517.33191489361695</v>
      </c>
      <c r="H3100" s="183">
        <f t="shared" ref="H3100:H3110" si="1760">G3100/F3100*100</f>
        <v>99.243265306122453</v>
      </c>
      <c r="I3100" s="1514"/>
      <c r="J3100" s="1514"/>
      <c r="K3100" s="122"/>
      <c r="L3100" s="122"/>
      <c r="M3100" s="122"/>
      <c r="N3100" s="122"/>
      <c r="O3100" s="122"/>
      <c r="P3100" s="122"/>
      <c r="Q3100" s="331"/>
      <c r="R3100" s="331"/>
      <c r="S3100" s="328"/>
      <c r="T3100" s="331"/>
      <c r="U3100" s="777"/>
      <c r="V3100" s="331"/>
      <c r="W3100" s="331"/>
      <c r="X3100" s="331"/>
      <c r="Y3100" s="331"/>
      <c r="Z3100" s="331"/>
      <c r="AA3100" s="934"/>
      <c r="AB3100" s="328"/>
      <c r="AC3100" s="1084">
        <f t="shared" si="1743"/>
        <v>0</v>
      </c>
      <c r="AD3100" s="1099"/>
      <c r="AF3100" s="3389"/>
      <c r="AG3100" s="151">
        <f t="shared" si="1730"/>
        <v>0</v>
      </c>
    </row>
    <row r="3101" spans="1:33" x14ac:dyDescent="0.25">
      <c r="A3101" s="137">
        <v>1</v>
      </c>
      <c r="B3101" s="539" t="s">
        <v>322</v>
      </c>
      <c r="C3101" s="146"/>
      <c r="D3101" s="525"/>
      <c r="E3101" s="572">
        <v>29400</v>
      </c>
      <c r="F3101" s="750">
        <f>ROUND(E3101/12*$B$4,0)</f>
        <v>4900</v>
      </c>
      <c r="G3101" s="183">
        <v>4862.92</v>
      </c>
      <c r="H3101" s="183">
        <f t="shared" si="1760"/>
        <v>99.243265306122453</v>
      </c>
      <c r="I3101" s="831"/>
      <c r="J3101" s="1514"/>
      <c r="K3101" s="122"/>
      <c r="L3101" s="122"/>
      <c r="M3101" s="122"/>
      <c r="N3101" s="122"/>
      <c r="O3101" s="122"/>
      <c r="P3101" s="122"/>
      <c r="Q3101" s="331"/>
      <c r="R3101" s="331"/>
      <c r="S3101" s="328">
        <f>Q3101/12*$B$4</f>
        <v>0</v>
      </c>
      <c r="T3101" s="331">
        <f>Z3101-Y3101</f>
        <v>0</v>
      </c>
      <c r="U3101" s="777"/>
      <c r="V3101" s="331"/>
      <c r="W3101" s="331">
        <f>T3101-S3101</f>
        <v>0</v>
      </c>
      <c r="X3101" s="331"/>
      <c r="Y3101" s="331"/>
      <c r="Z3101" s="331"/>
      <c r="AA3101" s="938"/>
      <c r="AB3101" s="328"/>
      <c r="AC3101" s="1084">
        <f t="shared" si="1743"/>
        <v>0</v>
      </c>
      <c r="AD3101" s="1099"/>
      <c r="AF3101" s="3389"/>
      <c r="AG3101" s="137">
        <f t="shared" si="1730"/>
        <v>0</v>
      </c>
    </row>
    <row r="3102" spans="1:33" x14ac:dyDescent="0.25">
      <c r="A3102" s="137">
        <v>1</v>
      </c>
      <c r="B3102" s="513" t="s">
        <v>217</v>
      </c>
      <c r="C3102" s="435"/>
      <c r="D3102" s="4"/>
      <c r="E3102" s="546">
        <f>SUM(E3103:E3104)</f>
        <v>70</v>
      </c>
      <c r="F3102" s="750">
        <f>SUM(F3103:F3104)</f>
        <v>11</v>
      </c>
      <c r="G3102" s="750">
        <f>SUM(G3103:G3104)</f>
        <v>0</v>
      </c>
      <c r="H3102" s="750">
        <f t="shared" si="1760"/>
        <v>0</v>
      </c>
      <c r="I3102" s="1514"/>
      <c r="J3102" s="1514"/>
      <c r="K3102" s="122"/>
      <c r="L3102" s="122"/>
      <c r="M3102" s="122"/>
      <c r="N3102" s="122"/>
      <c r="O3102" s="122"/>
      <c r="P3102" s="122"/>
      <c r="Q3102" s="331">
        <v>76.334399999999988</v>
      </c>
      <c r="R3102" s="331">
        <v>76.334399999999988</v>
      </c>
      <c r="S3102" s="862">
        <f>Q3102/12*$B$4+(R3102-Q3102)/11*1</f>
        <v>12.722399999999999</v>
      </c>
      <c r="T3102" s="331">
        <f>Z3102-Y3102-V3102</f>
        <v>0</v>
      </c>
      <c r="U3102" s="777"/>
      <c r="V3102" s="331"/>
      <c r="W3102" s="331">
        <f>T3102-S3102</f>
        <v>-12.722399999999999</v>
      </c>
      <c r="X3102" s="331"/>
      <c r="Y3102" s="331"/>
      <c r="Z3102" s="331"/>
      <c r="AA3102" s="938"/>
      <c r="AB3102" s="328"/>
      <c r="AC3102" s="1084">
        <f t="shared" si="1743"/>
        <v>0</v>
      </c>
      <c r="AD3102" s="1099"/>
      <c r="AF3102" s="3389"/>
      <c r="AG3102" s="137">
        <f t="shared" si="1730"/>
        <v>0</v>
      </c>
    </row>
    <row r="3103" spans="1:33" ht="30" x14ac:dyDescent="0.25">
      <c r="A3103" s="137">
        <v>1</v>
      </c>
      <c r="B3103" s="168" t="s">
        <v>259</v>
      </c>
      <c r="C3103" s="435"/>
      <c r="D3103" s="4"/>
      <c r="E3103" s="572">
        <v>50</v>
      </c>
      <c r="F3103" s="123">
        <f>ROUND(E3103/12*$B$4,0)</f>
        <v>8</v>
      </c>
      <c r="G3103" s="183"/>
      <c r="H3103" s="750">
        <f t="shared" si="1760"/>
        <v>0</v>
      </c>
      <c r="I3103" s="1514"/>
      <c r="J3103" s="1514"/>
      <c r="K3103" s="122"/>
      <c r="L3103" s="122"/>
      <c r="M3103" s="122"/>
      <c r="N3103" s="122"/>
      <c r="O3103" s="122"/>
      <c r="P3103" s="122"/>
      <c r="Q3103" s="331"/>
      <c r="R3103" s="331"/>
      <c r="S3103" s="328"/>
      <c r="T3103" s="331"/>
      <c r="U3103" s="777"/>
      <c r="V3103" s="331"/>
      <c r="W3103" s="331"/>
      <c r="X3103" s="331"/>
      <c r="Y3103" s="331"/>
      <c r="Z3103" s="331"/>
      <c r="AA3103" s="934"/>
      <c r="AB3103" s="328"/>
      <c r="AC3103" s="1084">
        <f t="shared" si="1743"/>
        <v>0</v>
      </c>
      <c r="AD3103" s="1099"/>
      <c r="AF3103" s="3389"/>
      <c r="AG3103" s="137">
        <f t="shared" si="1730"/>
        <v>0</v>
      </c>
    </row>
    <row r="3104" spans="1:33" ht="30" x14ac:dyDescent="0.25">
      <c r="A3104" s="137">
        <v>1</v>
      </c>
      <c r="B3104" s="168" t="s">
        <v>71</v>
      </c>
      <c r="C3104" s="435"/>
      <c r="D3104" s="4"/>
      <c r="E3104" s="573">
        <v>20</v>
      </c>
      <c r="F3104" s="123">
        <f>ROUND(E3104/12*$B$4,0)</f>
        <v>3</v>
      </c>
      <c r="G3104" s="183"/>
      <c r="H3104" s="750">
        <f t="shared" si="1760"/>
        <v>0</v>
      </c>
      <c r="I3104" s="1514"/>
      <c r="J3104" s="1514"/>
      <c r="K3104" s="122"/>
      <c r="L3104" s="122"/>
      <c r="M3104" s="122"/>
      <c r="N3104" s="122"/>
      <c r="O3104" s="122"/>
      <c r="P3104" s="122"/>
      <c r="Q3104" s="331"/>
      <c r="R3104" s="331"/>
      <c r="S3104" s="328"/>
      <c r="T3104" s="331"/>
      <c r="U3104" s="777"/>
      <c r="V3104" s="331"/>
      <c r="W3104" s="331"/>
      <c r="X3104" s="331"/>
      <c r="Y3104" s="331"/>
      <c r="Z3104" s="331"/>
      <c r="AA3104" s="934"/>
      <c r="AB3104" s="328"/>
      <c r="AC3104" s="1084">
        <f t="shared" si="1743"/>
        <v>0</v>
      </c>
      <c r="AD3104" s="1099"/>
      <c r="AF3104" s="3389"/>
      <c r="AG3104" s="137">
        <f t="shared" si="1730"/>
        <v>0</v>
      </c>
    </row>
    <row r="3105" spans="1:33" s="2266" customFormat="1" ht="86.25" x14ac:dyDescent="0.25">
      <c r="B3105" s="475" t="s">
        <v>518</v>
      </c>
      <c r="C3105" s="435"/>
      <c r="D3105" s="4"/>
      <c r="E3105" s="3185">
        <f>E3072</f>
        <v>3671</v>
      </c>
      <c r="F3105" s="3185">
        <f>F3072</f>
        <v>612</v>
      </c>
      <c r="G3105" s="3185">
        <f>G3072</f>
        <v>206</v>
      </c>
      <c r="H3105" s="750">
        <f t="shared" si="1760"/>
        <v>33.66013071895425</v>
      </c>
      <c r="I3105" s="1514"/>
      <c r="J3105" s="1514"/>
      <c r="K3105" s="122"/>
      <c r="L3105" s="122"/>
      <c r="M3105" s="122"/>
      <c r="N3105" s="122"/>
      <c r="O3105" s="122"/>
      <c r="P3105" s="122"/>
      <c r="Q3105" s="331">
        <f>Q3072</f>
        <v>11470.36058</v>
      </c>
      <c r="R3105" s="331">
        <f>R3072</f>
        <v>11470.36058</v>
      </c>
      <c r="S3105" s="328">
        <f t="shared" ref="S3105:Z3105" si="1761">S3072</f>
        <v>1911.7267633333333</v>
      </c>
      <c r="T3105" s="331">
        <f t="shared" si="1761"/>
        <v>621.7645</v>
      </c>
      <c r="U3105" s="777">
        <f t="shared" si="1761"/>
        <v>0</v>
      </c>
      <c r="V3105" s="331">
        <f t="shared" si="1761"/>
        <v>0</v>
      </c>
      <c r="W3105" s="331">
        <f t="shared" si="1761"/>
        <v>-1289.9622633333333</v>
      </c>
      <c r="X3105" s="331">
        <f t="shared" si="1761"/>
        <v>0</v>
      </c>
      <c r="Y3105" s="331">
        <f t="shared" si="1761"/>
        <v>0</v>
      </c>
      <c r="Z3105" s="331">
        <f t="shared" si="1761"/>
        <v>621.7645</v>
      </c>
      <c r="AA3105" s="934"/>
      <c r="AB3105" s="328"/>
      <c r="AC3105" s="1084">
        <f t="shared" si="1743"/>
        <v>0</v>
      </c>
      <c r="AD3105" s="1099"/>
      <c r="AF3105" s="3389"/>
      <c r="AG3105" s="2266">
        <f t="shared" si="1730"/>
        <v>621764.5</v>
      </c>
    </row>
    <row r="3106" spans="1:33" x14ac:dyDescent="0.25">
      <c r="A3106" s="137">
        <v>1</v>
      </c>
      <c r="B3106" s="475" t="s">
        <v>260</v>
      </c>
      <c r="C3106" s="435"/>
      <c r="D3106" s="4"/>
      <c r="E3106" s="574">
        <f>E3089+E3060</f>
        <v>26009.4</v>
      </c>
      <c r="F3106" s="574">
        <f>F3089+F3060</f>
        <v>4335.25</v>
      </c>
      <c r="G3106" s="574">
        <f>G3089+G3060</f>
        <v>2496.2975000000001</v>
      </c>
      <c r="H3106" s="750">
        <f t="shared" si="1760"/>
        <v>57.581396689925612</v>
      </c>
      <c r="I3106" s="1514"/>
      <c r="J3106" s="1514"/>
      <c r="K3106" s="122"/>
      <c r="L3106" s="122"/>
      <c r="M3106" s="122"/>
      <c r="N3106" s="122"/>
      <c r="O3106" s="122"/>
      <c r="P3106" s="122"/>
      <c r="Q3106" s="331"/>
      <c r="R3106" s="331"/>
      <c r="S3106" s="328"/>
      <c r="T3106" s="331"/>
      <c r="U3106" s="777"/>
      <c r="V3106" s="331"/>
      <c r="W3106" s="331"/>
      <c r="X3106" s="331"/>
      <c r="Y3106" s="331"/>
      <c r="Z3106" s="331"/>
      <c r="AA3106" s="976"/>
      <c r="AB3106" s="328"/>
      <c r="AC3106" s="1084">
        <f t="shared" si="1743"/>
        <v>0</v>
      </c>
      <c r="AD3106" s="1099"/>
      <c r="AF3106" s="3389"/>
      <c r="AG3106" s="137">
        <f t="shared" si="1730"/>
        <v>0</v>
      </c>
    </row>
    <row r="3107" spans="1:33" ht="29.25" x14ac:dyDescent="0.25">
      <c r="A3107" s="137">
        <v>1</v>
      </c>
      <c r="B3107" s="475" t="s">
        <v>274</v>
      </c>
      <c r="C3107" s="435"/>
      <c r="D3107" s="4"/>
      <c r="E3107" s="574">
        <f>E3076</f>
        <v>11660</v>
      </c>
      <c r="F3107" s="574">
        <f>F3076</f>
        <v>1944</v>
      </c>
      <c r="G3107" s="574">
        <f>G3076</f>
        <v>667</v>
      </c>
      <c r="H3107" s="750">
        <f t="shared" si="1760"/>
        <v>34.31069958847737</v>
      </c>
      <c r="I3107" s="1514"/>
      <c r="J3107" s="1514"/>
      <c r="K3107" s="122"/>
      <c r="L3107" s="122"/>
      <c r="M3107" s="122"/>
      <c r="N3107" s="122"/>
      <c r="O3107" s="122"/>
      <c r="P3107" s="122"/>
      <c r="Q3107" s="331"/>
      <c r="R3107" s="331"/>
      <c r="S3107" s="328"/>
      <c r="T3107" s="331"/>
      <c r="U3107" s="777">
        <f t="shared" ref="U3107" si="1762">U3097+U3076</f>
        <v>0</v>
      </c>
      <c r="V3107" s="331"/>
      <c r="W3107" s="331"/>
      <c r="X3107" s="331"/>
      <c r="Y3107" s="331"/>
      <c r="Z3107" s="331"/>
      <c r="AA3107" s="976"/>
      <c r="AB3107" s="328"/>
      <c r="AC3107" s="1084">
        <f t="shared" si="1743"/>
        <v>0</v>
      </c>
      <c r="AD3107" s="1099"/>
      <c r="AF3107" s="3389"/>
      <c r="AG3107" s="137">
        <f t="shared" si="1730"/>
        <v>0</v>
      </c>
    </row>
    <row r="3108" spans="1:33" ht="29.25" x14ac:dyDescent="0.25">
      <c r="A3108" s="137">
        <v>1</v>
      </c>
      <c r="B3108" s="475" t="s">
        <v>261</v>
      </c>
      <c r="C3108" s="435"/>
      <c r="D3108" s="4"/>
      <c r="E3108" s="574">
        <f>E3098+E3066</f>
        <v>22419.659574468085</v>
      </c>
      <c r="F3108" s="574">
        <f>F3098+F3066</f>
        <v>3737.2765957446809</v>
      </c>
      <c r="G3108" s="574">
        <f>G3098+G3066</f>
        <v>2309.3319148936171</v>
      </c>
      <c r="H3108" s="750">
        <f t="shared" si="1760"/>
        <v>61.7918384077608</v>
      </c>
      <c r="I3108" s="1514"/>
      <c r="J3108" s="1514"/>
      <c r="K3108" s="122"/>
      <c r="L3108" s="122"/>
      <c r="M3108" s="122"/>
      <c r="N3108" s="122"/>
      <c r="O3108" s="122"/>
      <c r="P3108" s="122"/>
      <c r="Q3108" s="331"/>
      <c r="R3108" s="331"/>
      <c r="S3108" s="328"/>
      <c r="T3108" s="331"/>
      <c r="U3108" s="777"/>
      <c r="V3108" s="331"/>
      <c r="W3108" s="331"/>
      <c r="X3108" s="331"/>
      <c r="Y3108" s="331"/>
      <c r="Z3108" s="331"/>
      <c r="AA3108" s="976"/>
      <c r="AB3108" s="328"/>
      <c r="AC3108" s="1084">
        <f t="shared" ref="AC3108:AC3136" si="1763">T3108-S3108-W3108</f>
        <v>0</v>
      </c>
      <c r="AD3108" s="1099"/>
      <c r="AF3108" s="3389"/>
      <c r="AG3108" s="137">
        <f t="shared" si="1730"/>
        <v>0</v>
      </c>
    </row>
    <row r="3109" spans="1:33" ht="29.25" x14ac:dyDescent="0.25">
      <c r="A3109" s="137">
        <v>1</v>
      </c>
      <c r="B3109" s="475" t="s">
        <v>262</v>
      </c>
      <c r="C3109" s="435"/>
      <c r="D3109" s="4"/>
      <c r="E3109" s="574">
        <f>E3070</f>
        <v>2210</v>
      </c>
      <c r="F3109" s="574">
        <f t="shared" ref="F3109:G3109" si="1764">F3070</f>
        <v>368</v>
      </c>
      <c r="G3109" s="574">
        <f t="shared" si="1764"/>
        <v>90</v>
      </c>
      <c r="H3109" s="750">
        <f t="shared" si="1760"/>
        <v>24.456521739130434</v>
      </c>
      <c r="I3109" s="1514"/>
      <c r="J3109" s="1514"/>
      <c r="K3109" s="122"/>
      <c r="L3109" s="122"/>
      <c r="M3109" s="122"/>
      <c r="N3109" s="122"/>
      <c r="O3109" s="122"/>
      <c r="P3109" s="122"/>
      <c r="Q3109" s="331"/>
      <c r="R3109" s="331"/>
      <c r="S3109" s="862"/>
      <c r="T3109" s="331"/>
      <c r="U3109" s="777"/>
      <c r="V3109" s="331"/>
      <c r="W3109" s="331"/>
      <c r="X3109" s="331"/>
      <c r="Y3109" s="331"/>
      <c r="Z3109" s="331"/>
      <c r="AA3109" s="976"/>
      <c r="AB3109" s="328"/>
      <c r="AC3109" s="1084">
        <f t="shared" si="1763"/>
        <v>0</v>
      </c>
      <c r="AD3109" s="1099"/>
      <c r="AF3109" s="3389"/>
      <c r="AG3109" s="137">
        <f t="shared" si="1730"/>
        <v>0</v>
      </c>
    </row>
    <row r="3110" spans="1:33" x14ac:dyDescent="0.25">
      <c r="A3110" s="137">
        <v>1</v>
      </c>
      <c r="B3110" s="476" t="s">
        <v>134</v>
      </c>
      <c r="C3110" s="435"/>
      <c r="D3110" s="4"/>
      <c r="E3110" s="546">
        <f>E3106+E3107+E3109+E3066*2.6+E3101/4.2+E3105*2.6</f>
        <v>106583.20000000001</v>
      </c>
      <c r="F3110" s="546">
        <f>F3106+F3107+F3109+F3066*2.6+F3101/4.2+F3105*2.6</f>
        <v>17766.716666666667</v>
      </c>
      <c r="G3110" s="546">
        <f>G3106+G3107+G3109+G3066*2.6+G3101/4.2+G3105*2.6</f>
        <v>9605.9355952380956</v>
      </c>
      <c r="H3110" s="750">
        <f t="shared" si="1760"/>
        <v>54.067027551919246</v>
      </c>
      <c r="I3110" s="1514"/>
      <c r="J3110" s="1514"/>
      <c r="K3110" s="122"/>
      <c r="L3110" s="122"/>
      <c r="M3110" s="122"/>
      <c r="N3110" s="122"/>
      <c r="O3110" s="122"/>
      <c r="P3110" s="122"/>
      <c r="Q3110" s="331">
        <f t="shared" ref="Q3110:Z3110" si="1765">SUM(Q3109,Q3102,Q3097,Q3089,Q3076,Q3072,Q3059,Q3058)</f>
        <v>140504.03090499999</v>
      </c>
      <c r="R3110" s="331">
        <f t="shared" ref="R3110" si="1766">SUM(R3109,R3102,R3097,R3089,R3076,R3072,R3059,R3058)</f>
        <v>140504.03090499999</v>
      </c>
      <c r="S3110" s="328">
        <f t="shared" si="1765"/>
        <v>23417.338484166663</v>
      </c>
      <c r="T3110" s="331">
        <f t="shared" si="1765"/>
        <v>17080.77405</v>
      </c>
      <c r="U3110" s="777">
        <f t="shared" si="1765"/>
        <v>0</v>
      </c>
      <c r="V3110" s="331">
        <f t="shared" si="1765"/>
        <v>-38.874000000000002</v>
      </c>
      <c r="W3110" s="331">
        <f t="shared" si="1765"/>
        <v>-6336.5644341666639</v>
      </c>
      <c r="X3110" s="331">
        <f t="shared" si="1765"/>
        <v>0</v>
      </c>
      <c r="Y3110" s="331">
        <f t="shared" si="1765"/>
        <v>0</v>
      </c>
      <c r="Z3110" s="331">
        <f t="shared" si="1765"/>
        <v>17041.900050000004</v>
      </c>
      <c r="AA3110" s="918"/>
      <c r="AB3110" s="328"/>
      <c r="AC3110" s="1084">
        <f t="shared" si="1763"/>
        <v>0</v>
      </c>
      <c r="AD3110" s="1099"/>
      <c r="AF3110" s="3389"/>
      <c r="AG3110" s="137">
        <f t="shared" si="1730"/>
        <v>17041900.050000004</v>
      </c>
    </row>
    <row r="3111" spans="1:33" x14ac:dyDescent="0.25">
      <c r="A3111" s="137">
        <v>1</v>
      </c>
      <c r="B3111" s="2" t="s">
        <v>28</v>
      </c>
      <c r="C3111" s="448"/>
      <c r="D3111" s="2"/>
      <c r="E3111" s="225"/>
      <c r="F3111" s="142"/>
      <c r="G3111" s="142"/>
      <c r="H3111" s="142"/>
      <c r="I3111" s="2065"/>
      <c r="J3111" s="2065"/>
      <c r="K3111" s="122"/>
      <c r="L3111" s="122"/>
      <c r="M3111" s="122"/>
      <c r="N3111" s="122"/>
      <c r="O3111" s="122"/>
      <c r="P3111" s="122"/>
      <c r="Q3111" s="331"/>
      <c r="R3111" s="331"/>
      <c r="S3111" s="328"/>
      <c r="T3111" s="331"/>
      <c r="U3111" s="777"/>
      <c r="V3111" s="331"/>
      <c r="W3111" s="331"/>
      <c r="X3111" s="331"/>
      <c r="Y3111" s="331"/>
      <c r="Z3111" s="331"/>
      <c r="AA3111" s="931"/>
      <c r="AB3111" s="328"/>
      <c r="AC3111" s="1084">
        <f t="shared" si="1763"/>
        <v>0</v>
      </c>
      <c r="AD3111" s="1099"/>
      <c r="AF3111" s="3389"/>
      <c r="AG3111" s="137">
        <f t="shared" si="1730"/>
        <v>0</v>
      </c>
    </row>
    <row r="3112" spans="1:33" ht="30.75" customHeight="1" x14ac:dyDescent="0.25">
      <c r="A3112" s="137">
        <v>1</v>
      </c>
      <c r="B3112" s="1036" t="s">
        <v>324</v>
      </c>
      <c r="C3112" s="436"/>
      <c r="D3112" s="187">
        <v>240</v>
      </c>
      <c r="E3112" s="221">
        <v>60</v>
      </c>
      <c r="F3112" s="123">
        <f>ROUND(E3112/12*$B$4,0)</f>
        <v>10</v>
      </c>
      <c r="G3112" s="123">
        <v>7</v>
      </c>
      <c r="H3112" s="123">
        <f t="shared" ref="H3112:H3120" si="1767">G3112/F3112*100</f>
        <v>70</v>
      </c>
      <c r="I3112" s="831">
        <v>5.5</v>
      </c>
      <c r="J3112" s="152">
        <f>M3112/G3112</f>
        <v>3</v>
      </c>
      <c r="K3112" s="153">
        <f>ROUND(E3112*I3112,0)</f>
        <v>330</v>
      </c>
      <c r="L3112" s="153">
        <f>ROUND(K3112/12*$B$4,0)</f>
        <v>55</v>
      </c>
      <c r="M3112" s="153">
        <v>21</v>
      </c>
      <c r="N3112" s="153">
        <f>M3112/L3112*100</f>
        <v>38.181818181818187</v>
      </c>
      <c r="O3112" s="153">
        <f>ROUND(K3112/D3112,0)</f>
        <v>1</v>
      </c>
      <c r="P3112" s="153">
        <f>M3112/$B$4*12/O3112</f>
        <v>126</v>
      </c>
      <c r="Q3112" s="331"/>
      <c r="R3112" s="331"/>
      <c r="S3112" s="328"/>
      <c r="T3112" s="331"/>
      <c r="U3112" s="777"/>
      <c r="V3112" s="331"/>
      <c r="W3112" s="331"/>
      <c r="X3112" s="331"/>
      <c r="Y3112" s="331"/>
      <c r="Z3112" s="331"/>
      <c r="AA3112" s="950"/>
      <c r="AB3112" s="328"/>
      <c r="AC3112" s="1084">
        <f t="shared" si="1763"/>
        <v>0</v>
      </c>
      <c r="AD3112" s="1099"/>
      <c r="AF3112" s="3389"/>
      <c r="AG3112" s="137">
        <f t="shared" si="1730"/>
        <v>0</v>
      </c>
    </row>
    <row r="3113" spans="1:33" ht="18" customHeight="1" x14ac:dyDescent="0.25">
      <c r="B3113" s="1036" t="s">
        <v>44</v>
      </c>
      <c r="C3113" s="1043"/>
      <c r="D3113" s="1635">
        <v>240</v>
      </c>
      <c r="E3113" s="246">
        <v>840</v>
      </c>
      <c r="F3113" s="129">
        <f>ROUND(E3113/12*$B$4,0)</f>
        <v>140</v>
      </c>
      <c r="G3113" s="129">
        <v>100</v>
      </c>
      <c r="H3113" s="129">
        <f t="shared" si="1767"/>
        <v>71.428571428571431</v>
      </c>
      <c r="I3113" s="1517">
        <v>8</v>
      </c>
      <c r="J3113" s="1109">
        <f>M3113/G3113</f>
        <v>8</v>
      </c>
      <c r="K3113" s="153">
        <f>ROUND(E3113*I3113,0)</f>
        <v>6720</v>
      </c>
      <c r="L3113" s="153">
        <f>ROUND(K3113/12*$B$4,0)</f>
        <v>1120</v>
      </c>
      <c r="M3113" s="153">
        <v>800</v>
      </c>
      <c r="N3113" s="282">
        <f>M3113/L3113*100</f>
        <v>71.428571428571431</v>
      </c>
      <c r="O3113" s="282">
        <f>ROUND(K3113/D3113,0)</f>
        <v>28</v>
      </c>
      <c r="P3113" s="282"/>
      <c r="Q3113" s="332"/>
      <c r="R3113" s="332"/>
      <c r="S3113" s="866"/>
      <c r="T3113" s="332"/>
      <c r="U3113" s="1131"/>
      <c r="V3113" s="332"/>
      <c r="W3113" s="332"/>
      <c r="X3113" s="332"/>
      <c r="Y3113" s="332"/>
      <c r="Z3113" s="332"/>
      <c r="AA3113" s="1105"/>
      <c r="AB3113" s="866"/>
      <c r="AC3113" s="1084">
        <f t="shared" si="1763"/>
        <v>0</v>
      </c>
      <c r="AD3113" s="1099"/>
      <c r="AF3113" s="3389"/>
      <c r="AG3113" s="137">
        <f t="shared" si="1730"/>
        <v>0</v>
      </c>
    </row>
    <row r="3114" spans="1:33" s="147" customFormat="1" x14ac:dyDescent="0.25">
      <c r="A3114" s="137">
        <v>1</v>
      </c>
      <c r="B3114" s="1036" t="s">
        <v>6</v>
      </c>
      <c r="C3114" s="1043"/>
      <c r="D3114" s="1635">
        <v>240</v>
      </c>
      <c r="E3114" s="246">
        <v>520</v>
      </c>
      <c r="F3114" s="129">
        <f>ROUND(E3114/12*$B$4,0)</f>
        <v>87</v>
      </c>
      <c r="G3114" s="129">
        <v>67</v>
      </c>
      <c r="H3114" s="129">
        <f t="shared" si="1767"/>
        <v>77.011494252873561</v>
      </c>
      <c r="I3114" s="1517">
        <v>8</v>
      </c>
      <c r="J3114" s="1109">
        <f>M3114/G3114</f>
        <v>7.955223880597015</v>
      </c>
      <c r="K3114" s="282">
        <f>ROUND(E3114*I3114,0)</f>
        <v>4160</v>
      </c>
      <c r="L3114" s="282">
        <f>ROUND(K3114/12*$B$4,0)</f>
        <v>693</v>
      </c>
      <c r="M3114" s="282">
        <v>533</v>
      </c>
      <c r="N3114" s="282">
        <f>M3114/L3114*100</f>
        <v>76.911976911976907</v>
      </c>
      <c r="O3114" s="282">
        <f>ROUND(K3114/D3114,0)</f>
        <v>17</v>
      </c>
      <c r="P3114" s="282"/>
      <c r="Q3114" s="332"/>
      <c r="R3114" s="332"/>
      <c r="S3114" s="866"/>
      <c r="T3114" s="332"/>
      <c r="U3114" s="1131"/>
      <c r="V3114" s="332"/>
      <c r="W3114" s="332"/>
      <c r="X3114" s="332"/>
      <c r="Y3114" s="332"/>
      <c r="Z3114" s="332"/>
      <c r="AA3114" s="1105"/>
      <c r="AB3114" s="866"/>
      <c r="AC3114" s="1084">
        <f t="shared" si="1763"/>
        <v>0</v>
      </c>
      <c r="AD3114" s="1099"/>
      <c r="AF3114" s="3389"/>
      <c r="AG3114" s="147">
        <f t="shared" si="1730"/>
        <v>0</v>
      </c>
    </row>
    <row r="3115" spans="1:33" x14ac:dyDescent="0.25">
      <c r="A3115" s="137">
        <v>1</v>
      </c>
      <c r="B3115" s="2166" t="s">
        <v>176</v>
      </c>
      <c r="C3115" s="1746"/>
      <c r="D3115" s="1735"/>
      <c r="E3115" s="232">
        <f>SUM(E3112:E3114)</f>
        <v>1420</v>
      </c>
      <c r="F3115" s="1552">
        <f>SUM(F3112:F3114)</f>
        <v>237</v>
      </c>
      <c r="G3115" s="1552">
        <f>SUM(G3112:G3114)</f>
        <v>174</v>
      </c>
      <c r="H3115" s="36">
        <f t="shared" si="1767"/>
        <v>73.417721518987349</v>
      </c>
      <c r="I3115" s="2060">
        <f>SUM(K3115/E3115)</f>
        <v>7.894366197183099</v>
      </c>
      <c r="J3115" s="276">
        <f>M3115/G3115</f>
        <v>7.7816091954022992</v>
      </c>
      <c r="K3115" s="1120">
        <f>SUM(K3112:K3114)</f>
        <v>11210</v>
      </c>
      <c r="L3115" s="1120">
        <f>SUM(L3112:L3114)</f>
        <v>1868</v>
      </c>
      <c r="M3115" s="1120">
        <f>SUM(M3112:M3114)</f>
        <v>1354</v>
      </c>
      <c r="N3115" s="1203">
        <f>M3115/L3115*100</f>
        <v>72.483940042826561</v>
      </c>
      <c r="O3115" s="1120">
        <f>SUM(O3112:O3114)</f>
        <v>46</v>
      </c>
      <c r="P3115" s="1203">
        <f>M3115/$B$4*12/O3115</f>
        <v>176.60869565217391</v>
      </c>
      <c r="Q3115" s="329"/>
      <c r="R3115" s="329"/>
      <c r="S3115" s="871"/>
      <c r="T3115" s="329"/>
      <c r="U3115" s="781"/>
      <c r="V3115" s="329"/>
      <c r="W3115" s="329"/>
      <c r="X3115" s="329"/>
      <c r="Y3115" s="329"/>
      <c r="Z3115" s="329"/>
      <c r="AA3115" s="1556"/>
      <c r="AB3115" s="871"/>
      <c r="AC3115" s="1084">
        <f t="shared" si="1763"/>
        <v>0</v>
      </c>
      <c r="AD3115" s="1099"/>
      <c r="AF3115" s="3389"/>
      <c r="AG3115" s="137">
        <f t="shared" si="1730"/>
        <v>0</v>
      </c>
    </row>
    <row r="3116" spans="1:33" s="147" customFormat="1" ht="29.25" x14ac:dyDescent="0.25">
      <c r="A3116" s="137">
        <v>1</v>
      </c>
      <c r="B3116" s="1288" t="s">
        <v>201</v>
      </c>
      <c r="C3116" s="1288"/>
      <c r="D3116" s="1288"/>
      <c r="E3116" s="232">
        <f>SUM(E3115)</f>
        <v>1420</v>
      </c>
      <c r="F3116" s="1518">
        <f>SUM(F3115)</f>
        <v>237</v>
      </c>
      <c r="G3116" s="1518">
        <f>SUM(G3115)</f>
        <v>174</v>
      </c>
      <c r="H3116" s="1518">
        <f t="shared" si="1767"/>
        <v>73.417721518987349</v>
      </c>
      <c r="I3116" s="2060">
        <f>SUM(K3116/E3116)</f>
        <v>7.894366197183099</v>
      </c>
      <c r="J3116" s="276">
        <f>M3116/G3116</f>
        <v>7.7816091954022992</v>
      </c>
      <c r="K3116" s="1518">
        <f>SUM(K3115)</f>
        <v>11210</v>
      </c>
      <c r="L3116" s="1518">
        <f>SUM(L3115)</f>
        <v>1868</v>
      </c>
      <c r="M3116" s="1518">
        <f>SUM(M3115)</f>
        <v>1354</v>
      </c>
      <c r="N3116" s="1203">
        <f>M3116/L3116*100</f>
        <v>72.483940042826561</v>
      </c>
      <c r="O3116" s="1518">
        <f>SUM(O3115)</f>
        <v>46</v>
      </c>
      <c r="P3116" s="1203">
        <f>M3116/$B$4*12/O3116</f>
        <v>176.60869565217391</v>
      </c>
      <c r="Q3116" s="329">
        <v>32568.317429999999</v>
      </c>
      <c r="R3116" s="329">
        <v>32568.317429999999</v>
      </c>
      <c r="S3116" s="862">
        <f>Q3116/12*$B$4+(R3116-Q3116)/11*1</f>
        <v>5428.0529049999996</v>
      </c>
      <c r="T3116" s="329">
        <f>Z3116-Y3116-V3116</f>
        <v>5417.0053100000005</v>
      </c>
      <c r="U3116" s="781"/>
      <c r="V3116" s="329"/>
      <c r="W3116" s="329">
        <f>T3116-S3116</f>
        <v>-11.047594999999092</v>
      </c>
      <c r="X3116" s="329"/>
      <c r="Y3116" s="329">
        <v>0</v>
      </c>
      <c r="Z3116" s="329">
        <v>5417.0053100000005</v>
      </c>
      <c r="AA3116" s="1519"/>
      <c r="AB3116" s="871"/>
      <c r="AC3116" s="1084">
        <f t="shared" si="1763"/>
        <v>0</v>
      </c>
      <c r="AD3116" s="1099"/>
      <c r="AF3116" s="3389"/>
      <c r="AG3116" s="147">
        <f t="shared" si="1730"/>
        <v>5417005.3100000005</v>
      </c>
    </row>
    <row r="3117" spans="1:33" s="147" customFormat="1" ht="15.75" x14ac:dyDescent="0.25">
      <c r="A3117" s="137">
        <v>1</v>
      </c>
      <c r="B3117" s="2167" t="s">
        <v>197</v>
      </c>
      <c r="C3117" s="2168"/>
      <c r="D3117" s="2169"/>
      <c r="E3117" s="280">
        <f>E3120</f>
        <v>3000</v>
      </c>
      <c r="F3117" s="1124">
        <f>ROUND(E3117/12*$B$4,0)</f>
        <v>500</v>
      </c>
      <c r="G3117" s="310">
        <f>G3120</f>
        <v>50</v>
      </c>
      <c r="H3117" s="1124">
        <f t="shared" si="1767"/>
        <v>10</v>
      </c>
      <c r="I3117" s="1712"/>
      <c r="J3117" s="2074"/>
      <c r="K3117" s="1284"/>
      <c r="L3117" s="1284"/>
      <c r="M3117" s="1284"/>
      <c r="N3117" s="1284"/>
      <c r="O3117" s="1284"/>
      <c r="P3117" s="1284"/>
      <c r="Q3117" s="330"/>
      <c r="R3117" s="330"/>
      <c r="S3117" s="914">
        <f>Q3117/12*$B$4</f>
        <v>0</v>
      </c>
      <c r="T3117" s="330">
        <f>Z3117-Y3117-V3117</f>
        <v>0</v>
      </c>
      <c r="U3117" s="780"/>
      <c r="V3117" s="330"/>
      <c r="W3117" s="330">
        <f>T3117-S3117</f>
        <v>0</v>
      </c>
      <c r="X3117" s="330"/>
      <c r="Y3117" s="330"/>
      <c r="Z3117" s="330"/>
      <c r="AA3117" s="973"/>
      <c r="AB3117" s="370"/>
      <c r="AC3117" s="1084">
        <f t="shared" si="1763"/>
        <v>0</v>
      </c>
      <c r="AD3117" s="1099"/>
      <c r="AF3117" s="3389"/>
      <c r="AG3117" s="147">
        <f t="shared" ref="AG3117:AG3180" si="1768">Z3117*1000-AF3117</f>
        <v>0</v>
      </c>
    </row>
    <row r="3118" spans="1:33" x14ac:dyDescent="0.25">
      <c r="A3118" s="137">
        <v>1</v>
      </c>
      <c r="B3118" s="1801" t="s">
        <v>198</v>
      </c>
      <c r="C3118" s="1800"/>
      <c r="D3118" s="2170"/>
      <c r="E3118" s="223">
        <f>E3120-E3119</f>
        <v>2995</v>
      </c>
      <c r="F3118" s="528">
        <f>ROUND(E3118/12*$B$4,0)</f>
        <v>499</v>
      </c>
      <c r="G3118" s="187">
        <f>G3120-G3119</f>
        <v>50</v>
      </c>
      <c r="H3118" s="528">
        <f t="shared" si="1767"/>
        <v>10.020040080160321</v>
      </c>
      <c r="I3118" s="2171"/>
      <c r="J3118" s="2171"/>
      <c r="K3118" s="2170"/>
      <c r="L3118" s="2170"/>
      <c r="M3118" s="2170"/>
      <c r="N3118" s="2170"/>
      <c r="O3118" s="2170"/>
      <c r="P3118" s="2170"/>
      <c r="Q3118" s="331"/>
      <c r="R3118" s="331"/>
      <c r="S3118" s="328">
        <f>Q3118/12*$B$4</f>
        <v>0</v>
      </c>
      <c r="T3118" s="331">
        <f>Z3118-Y3118-V3118</f>
        <v>0</v>
      </c>
      <c r="U3118" s="777"/>
      <c r="V3118" s="331"/>
      <c r="W3118" s="331">
        <f>T3118-S3118</f>
        <v>0</v>
      </c>
      <c r="X3118" s="331"/>
      <c r="Y3118" s="331"/>
      <c r="Z3118" s="331"/>
      <c r="AA3118" s="954"/>
      <c r="AB3118" s="328"/>
      <c r="AC3118" s="1084">
        <f t="shared" si="1763"/>
        <v>0</v>
      </c>
      <c r="AD3118" s="1099"/>
      <c r="AF3118" s="3389"/>
      <c r="AG3118" s="137">
        <f t="shared" si="1768"/>
        <v>0</v>
      </c>
    </row>
    <row r="3119" spans="1:33" ht="30" x14ac:dyDescent="0.25">
      <c r="A3119" s="137">
        <v>1</v>
      </c>
      <c r="B3119" s="2067" t="s">
        <v>199</v>
      </c>
      <c r="C3119" s="436"/>
      <c r="D3119" s="2170"/>
      <c r="E3119" s="2173">
        <v>5</v>
      </c>
      <c r="F3119" s="2174">
        <f>ROUND(E3119/12*$B$4,0)</f>
        <v>1</v>
      </c>
      <c r="G3119" s="526"/>
      <c r="H3119" s="528">
        <f t="shared" si="1767"/>
        <v>0</v>
      </c>
      <c r="I3119" s="2170"/>
      <c r="J3119" s="2170"/>
      <c r="K3119" s="2170"/>
      <c r="L3119" s="2170"/>
      <c r="M3119" s="2170"/>
      <c r="N3119" s="2170"/>
      <c r="O3119" s="2170"/>
      <c r="P3119" s="2170"/>
      <c r="Q3119" s="331"/>
      <c r="R3119" s="331"/>
      <c r="S3119" s="328">
        <f>Q3119/12*$B$4</f>
        <v>0</v>
      </c>
      <c r="T3119" s="331">
        <f>Z3119-Y3119-V3119</f>
        <v>0</v>
      </c>
      <c r="U3119" s="777"/>
      <c r="V3119" s="331"/>
      <c r="W3119" s="331">
        <f>T3119-S3119</f>
        <v>0</v>
      </c>
      <c r="X3119" s="331"/>
      <c r="Y3119" s="331"/>
      <c r="Z3119" s="331"/>
      <c r="AA3119" s="971"/>
      <c r="AB3119" s="328"/>
      <c r="AC3119" s="1084">
        <f t="shared" si="1763"/>
        <v>0</v>
      </c>
      <c r="AD3119" s="1099"/>
      <c r="AF3119" s="3389"/>
      <c r="AG3119" s="137">
        <f t="shared" si="1768"/>
        <v>0</v>
      </c>
    </row>
    <row r="3120" spans="1:33" ht="29.25" thickBot="1" x14ac:dyDescent="0.3">
      <c r="A3120" s="137">
        <v>1</v>
      </c>
      <c r="B3120" s="2175" t="s">
        <v>204</v>
      </c>
      <c r="C3120" s="2176"/>
      <c r="D3120" s="1681"/>
      <c r="E3120" s="2173">
        <v>3000</v>
      </c>
      <c r="F3120" s="528">
        <f>ROUND(E3120/12*$B$4,0)</f>
        <v>500</v>
      </c>
      <c r="G3120" s="526">
        <v>50</v>
      </c>
      <c r="H3120" s="284">
        <f t="shared" si="1767"/>
        <v>10</v>
      </c>
      <c r="I3120" s="2170"/>
      <c r="J3120" s="2170"/>
      <c r="K3120" s="2170"/>
      <c r="L3120" s="2170"/>
      <c r="M3120" s="2170"/>
      <c r="N3120" s="2170"/>
      <c r="O3120" s="2170"/>
      <c r="P3120" s="2170"/>
      <c r="Q3120" s="331">
        <v>23762.574000000001</v>
      </c>
      <c r="R3120" s="331">
        <v>23762.574000000001</v>
      </c>
      <c r="S3120" s="862">
        <f>Q3120/12*$B$4+(R3120-Q3120)/11*1</f>
        <v>3960.4290000000001</v>
      </c>
      <c r="T3120" s="331">
        <f>Z3120-Y3120-V3120</f>
        <v>3956.5913799999998</v>
      </c>
      <c r="U3120" s="777"/>
      <c r="V3120" s="331"/>
      <c r="W3120" s="331">
        <f>T3120-S3120</f>
        <v>-3.8376200000002427</v>
      </c>
      <c r="X3120" s="331"/>
      <c r="Y3120" s="331">
        <v>0</v>
      </c>
      <c r="Z3120" s="331">
        <v>3956.5913799999998</v>
      </c>
      <c r="AA3120" s="971"/>
      <c r="AB3120" s="328"/>
      <c r="AC3120" s="1084">
        <f t="shared" si="1763"/>
        <v>0</v>
      </c>
      <c r="AD3120" s="1099"/>
      <c r="AF3120" s="3389"/>
      <c r="AG3120" s="137">
        <f t="shared" si="1768"/>
        <v>3956591.38</v>
      </c>
    </row>
    <row r="3121" spans="1:33" ht="15.75" thickBot="1" x14ac:dyDescent="0.3">
      <c r="A3121" s="137">
        <v>1</v>
      </c>
      <c r="B3121" s="550" t="s">
        <v>278</v>
      </c>
      <c r="C3121" s="2082"/>
      <c r="D3121" s="2082"/>
      <c r="E3121" s="851"/>
      <c r="F3121" s="852"/>
      <c r="G3121" s="852"/>
      <c r="H3121" s="852"/>
      <c r="I3121" s="709"/>
      <c r="J3121" s="709"/>
      <c r="K3121" s="709"/>
      <c r="L3121" s="709"/>
      <c r="M3121" s="709">
        <f>M3056+M3116</f>
        <v>4818</v>
      </c>
      <c r="N3121" s="709"/>
      <c r="O3121" s="709"/>
      <c r="P3121" s="709"/>
      <c r="Q3121" s="337">
        <f t="shared" ref="Q3121:Z3121" si="1769">Q3120+Q3116+Q3110+Q3056</f>
        <v>296998.80142500001</v>
      </c>
      <c r="R3121" s="337">
        <f t="shared" ref="R3121" si="1770">R3120+R3116+R3110+R3056</f>
        <v>296998.80142500001</v>
      </c>
      <c r="S3121" s="868">
        <f t="shared" si="1769"/>
        <v>49499.800237499992</v>
      </c>
      <c r="T3121" s="337">
        <f t="shared" si="1769"/>
        <v>42994.039739999993</v>
      </c>
      <c r="U3121" s="782">
        <f t="shared" si="1769"/>
        <v>0</v>
      </c>
      <c r="V3121" s="156">
        <f t="shared" si="1769"/>
        <v>-70.673860000000005</v>
      </c>
      <c r="W3121" s="337">
        <f t="shared" si="1769"/>
        <v>-6505.7604974999977</v>
      </c>
      <c r="X3121" s="337">
        <f t="shared" si="1769"/>
        <v>-120.33395</v>
      </c>
      <c r="Y3121" s="337">
        <f t="shared" si="1769"/>
        <v>-140.39613</v>
      </c>
      <c r="Z3121" s="337">
        <f t="shared" si="1769"/>
        <v>42782.969750000004</v>
      </c>
      <c r="AA3121" s="978"/>
      <c r="AB3121" s="868"/>
      <c r="AC3121" s="1084">
        <f t="shared" si="1763"/>
        <v>0</v>
      </c>
      <c r="AD3121" s="1099"/>
      <c r="AE3121" s="137" t="e">
        <f>S3121-#REF!/12*4</f>
        <v>#REF!</v>
      </c>
      <c r="AF3121" s="3389"/>
      <c r="AG3121" s="137">
        <f t="shared" si="1768"/>
        <v>42782969.750000007</v>
      </c>
    </row>
    <row r="3122" spans="1:33" x14ac:dyDescent="0.25">
      <c r="A3122" s="137">
        <v>1</v>
      </c>
      <c r="B3122" s="2122" t="s">
        <v>166</v>
      </c>
      <c r="C3122" s="2097"/>
      <c r="D3122" s="2122"/>
      <c r="E3122" s="2124"/>
      <c r="F3122" s="2123"/>
      <c r="G3122" s="2123"/>
      <c r="H3122" s="2123"/>
      <c r="I3122" s="2125"/>
      <c r="J3122" s="2125"/>
      <c r="K3122" s="2177"/>
      <c r="L3122" s="2177"/>
      <c r="M3122" s="2177"/>
      <c r="N3122" s="2177"/>
      <c r="O3122" s="2177"/>
      <c r="P3122" s="2177"/>
      <c r="Q3122" s="372">
        <f t="shared" ref="Q3122:S3122" si="1771">SUM(Q3121)</f>
        <v>296998.80142500001</v>
      </c>
      <c r="R3122" s="372">
        <f t="shared" ref="R3122" si="1772">SUM(R3121)</f>
        <v>296998.80142500001</v>
      </c>
      <c r="S3122" s="372">
        <f t="shared" si="1771"/>
        <v>49499.800237499992</v>
      </c>
      <c r="T3122" s="372">
        <f t="shared" ref="T3122:Z3122" si="1773">SUM(T3121)</f>
        <v>42994.039739999993</v>
      </c>
      <c r="U3122" s="1281">
        <f>SUM(U3121)</f>
        <v>0</v>
      </c>
      <c r="V3122" s="333">
        <f>SUM(V3121)</f>
        <v>-70.673860000000005</v>
      </c>
      <c r="W3122" s="372">
        <f t="shared" si="1773"/>
        <v>-6505.7604974999977</v>
      </c>
      <c r="X3122" s="372">
        <f t="shared" ref="X3122" si="1774">SUM(X3121)</f>
        <v>-120.33395</v>
      </c>
      <c r="Y3122" s="372">
        <f t="shared" si="1773"/>
        <v>-140.39613</v>
      </c>
      <c r="Z3122" s="372">
        <f t="shared" si="1773"/>
        <v>42782.969750000004</v>
      </c>
      <c r="AA3122" s="1286"/>
      <c r="AB3122" s="867"/>
      <c r="AC3122" s="1084">
        <f t="shared" si="1763"/>
        <v>0</v>
      </c>
      <c r="AD3122" s="1099"/>
      <c r="AF3122" s="3389"/>
      <c r="AG3122" s="137">
        <f t="shared" si="1768"/>
        <v>42782969.750000007</v>
      </c>
    </row>
    <row r="3123" spans="1:33" ht="29.25" x14ac:dyDescent="0.25">
      <c r="A3123" s="137">
        <v>1</v>
      </c>
      <c r="B3123" s="2126" t="s">
        <v>7</v>
      </c>
      <c r="C3123" s="2127"/>
      <c r="D3123" s="2028"/>
      <c r="E3123" s="1908">
        <f>SUM(E3056)</f>
        <v>2720</v>
      </c>
      <c r="F3123" s="2128">
        <f>SUM(F3056)</f>
        <v>454</v>
      </c>
      <c r="G3123" s="2128">
        <f>SUM(G3056)</f>
        <v>426</v>
      </c>
      <c r="H3123" s="2128">
        <f>G3123/F3123*100</f>
        <v>93.832599118942724</v>
      </c>
      <c r="I3123" s="2128">
        <f t="shared" ref="I3123:Z3123" si="1775">SUM(I3056)</f>
        <v>8.9515418502202646</v>
      </c>
      <c r="J3123" s="2128">
        <f t="shared" si="1775"/>
        <v>8.1314553990610321</v>
      </c>
      <c r="K3123" s="2128">
        <f t="shared" si="1775"/>
        <v>24375</v>
      </c>
      <c r="L3123" s="2128">
        <f t="shared" si="1775"/>
        <v>4064</v>
      </c>
      <c r="M3123" s="2128">
        <f t="shared" si="1775"/>
        <v>3464</v>
      </c>
      <c r="N3123" s="2128">
        <f t="shared" si="1775"/>
        <v>85.236220472440948</v>
      </c>
      <c r="O3123" s="2128">
        <f t="shared" si="1775"/>
        <v>75</v>
      </c>
      <c r="P3123" s="2128">
        <f t="shared" si="1775"/>
        <v>277.12</v>
      </c>
      <c r="Q3123" s="373">
        <f t="shared" si="1775"/>
        <v>100163.87909</v>
      </c>
      <c r="R3123" s="373">
        <f t="shared" ref="R3123" si="1776">SUM(R3056)</f>
        <v>100163.87909</v>
      </c>
      <c r="S3123" s="373">
        <f t="shared" si="1775"/>
        <v>16693.979848333332</v>
      </c>
      <c r="T3123" s="373">
        <f t="shared" si="1775"/>
        <v>16539.668999999998</v>
      </c>
      <c r="U3123" s="781">
        <f t="shared" si="1775"/>
        <v>0</v>
      </c>
      <c r="V3123" s="329">
        <f t="shared" si="1775"/>
        <v>-31.799859999999999</v>
      </c>
      <c r="W3123" s="373">
        <f t="shared" si="1775"/>
        <v>-154.31084833333443</v>
      </c>
      <c r="X3123" s="373">
        <f t="shared" si="1775"/>
        <v>-120.33395</v>
      </c>
      <c r="Y3123" s="373">
        <f t="shared" si="1775"/>
        <v>-140.39613</v>
      </c>
      <c r="Z3123" s="373">
        <f t="shared" si="1775"/>
        <v>16367.47301</v>
      </c>
      <c r="AA3123" s="1519"/>
      <c r="AB3123" s="871"/>
      <c r="AC3123" s="1084">
        <f t="shared" si="1763"/>
        <v>0</v>
      </c>
      <c r="AD3123" s="1099"/>
      <c r="AF3123" s="3389"/>
      <c r="AG3123" s="137">
        <f t="shared" si="1768"/>
        <v>16367473.01</v>
      </c>
    </row>
    <row r="3124" spans="1:33" x14ac:dyDescent="0.25">
      <c r="A3124" s="137">
        <v>1</v>
      </c>
      <c r="B3124" s="296" t="s">
        <v>14</v>
      </c>
      <c r="C3124" s="296"/>
      <c r="D3124" s="319"/>
      <c r="E3124" s="2033"/>
      <c r="F3124" s="2032"/>
      <c r="G3124" s="2032"/>
      <c r="H3124" s="2085"/>
      <c r="I3124" s="2035"/>
      <c r="J3124" s="2035"/>
      <c r="K3124" s="2036"/>
      <c r="L3124" s="2036"/>
      <c r="M3124" s="2036"/>
      <c r="N3124" s="2036"/>
      <c r="O3124" s="2036"/>
      <c r="P3124" s="2036"/>
      <c r="Q3124" s="377"/>
      <c r="R3124" s="377"/>
      <c r="S3124" s="377"/>
      <c r="T3124" s="377"/>
      <c r="U3124" s="780"/>
      <c r="V3124" s="330"/>
      <c r="W3124" s="377"/>
      <c r="X3124" s="377"/>
      <c r="Y3124" s="377"/>
      <c r="Z3124" s="377"/>
      <c r="AA3124" s="917"/>
      <c r="AB3124" s="370"/>
      <c r="AC3124" s="1084">
        <f t="shared" si="1763"/>
        <v>0</v>
      </c>
      <c r="AD3124" s="1099"/>
      <c r="AF3124" s="3389"/>
      <c r="AG3124" s="137">
        <f t="shared" si="1768"/>
        <v>0</v>
      </c>
    </row>
    <row r="3125" spans="1:33" ht="60" x14ac:dyDescent="0.25">
      <c r="A3125" s="137">
        <v>1</v>
      </c>
      <c r="B3125" s="2178" t="s">
        <v>325</v>
      </c>
      <c r="C3125" s="296"/>
      <c r="D3125" s="319"/>
      <c r="E3125" s="2033"/>
      <c r="F3125" s="2032"/>
      <c r="G3125" s="2032"/>
      <c r="H3125" s="2085"/>
      <c r="I3125" s="2035"/>
      <c r="J3125" s="2035"/>
      <c r="K3125" s="2036"/>
      <c r="L3125" s="2036"/>
      <c r="M3125" s="2036"/>
      <c r="N3125" s="2036"/>
      <c r="O3125" s="2036"/>
      <c r="P3125" s="2036"/>
      <c r="Q3125" s="377">
        <f t="shared" ref="Q3125:Z3125" si="1777">Q3058</f>
        <v>75284.833009999988</v>
      </c>
      <c r="R3125" s="377">
        <f t="shared" ref="R3125" si="1778">R3058</f>
        <v>75284.833009999988</v>
      </c>
      <c r="S3125" s="377">
        <f t="shared" si="1777"/>
        <v>12547.472168333332</v>
      </c>
      <c r="T3125" s="377">
        <f t="shared" si="1777"/>
        <v>11925.651980000001</v>
      </c>
      <c r="U3125" s="780">
        <f t="shared" si="1777"/>
        <v>0</v>
      </c>
      <c r="V3125" s="330">
        <f t="shared" si="1777"/>
        <v>-38.874000000000002</v>
      </c>
      <c r="W3125" s="377">
        <f t="shared" si="1777"/>
        <v>-621.82018833333132</v>
      </c>
      <c r="X3125" s="377">
        <f t="shared" si="1777"/>
        <v>0</v>
      </c>
      <c r="Y3125" s="377">
        <f t="shared" si="1777"/>
        <v>0</v>
      </c>
      <c r="Z3125" s="377">
        <f t="shared" si="1777"/>
        <v>11886.777980000001</v>
      </c>
      <c r="AA3125" s="917"/>
      <c r="AB3125" s="370"/>
      <c r="AC3125" s="1084">
        <f t="shared" si="1763"/>
        <v>0</v>
      </c>
      <c r="AD3125" s="1099"/>
      <c r="AF3125" s="3389"/>
      <c r="AG3125" s="137">
        <f t="shared" si="1768"/>
        <v>11886777.98</v>
      </c>
    </row>
    <row r="3126" spans="1:33" x14ac:dyDescent="0.25">
      <c r="A3126" s="137">
        <v>1</v>
      </c>
      <c r="B3126" s="2179" t="s">
        <v>289</v>
      </c>
      <c r="C3126" s="296"/>
      <c r="D3126" s="319"/>
      <c r="E3126" s="2033"/>
      <c r="F3126" s="2032"/>
      <c r="G3126" s="2032"/>
      <c r="H3126" s="2085"/>
      <c r="I3126" s="2035"/>
      <c r="J3126" s="2035"/>
      <c r="K3126" s="2036"/>
      <c r="L3126" s="2036"/>
      <c r="M3126" s="2036"/>
      <c r="N3126" s="2036"/>
      <c r="O3126" s="2036"/>
      <c r="P3126" s="2036"/>
      <c r="Q3126" s="377">
        <f t="shared" ref="Q3126:Z3126" si="1779">Q3059</f>
        <v>6830.7639049999989</v>
      </c>
      <c r="R3126" s="377">
        <f t="shared" ref="R3126" si="1780">R3059</f>
        <v>6830.7639049999989</v>
      </c>
      <c r="S3126" s="377">
        <f t="shared" si="1779"/>
        <v>1138.4606508333331</v>
      </c>
      <c r="T3126" s="377">
        <f t="shared" si="1779"/>
        <v>1138.46066</v>
      </c>
      <c r="U3126" s="780">
        <f t="shared" si="1779"/>
        <v>0</v>
      </c>
      <c r="V3126" s="330">
        <f t="shared" si="1779"/>
        <v>0</v>
      </c>
      <c r="W3126" s="377">
        <f t="shared" si="1779"/>
        <v>9.1666668140533147E-6</v>
      </c>
      <c r="X3126" s="377">
        <f t="shared" si="1779"/>
        <v>0</v>
      </c>
      <c r="Y3126" s="377">
        <f t="shared" si="1779"/>
        <v>0</v>
      </c>
      <c r="Z3126" s="377">
        <f t="shared" si="1779"/>
        <v>1138.46066</v>
      </c>
      <c r="AA3126" s="917"/>
      <c r="AB3126" s="370"/>
      <c r="AC3126" s="1084">
        <f t="shared" si="1763"/>
        <v>0</v>
      </c>
      <c r="AD3126" s="1099"/>
      <c r="AF3126" s="3389"/>
      <c r="AG3126" s="137">
        <f t="shared" si="1768"/>
        <v>1138460.6599999999</v>
      </c>
    </row>
    <row r="3127" spans="1:33" ht="29.25" x14ac:dyDescent="0.25">
      <c r="A3127" s="137">
        <v>1</v>
      </c>
      <c r="B3127" s="292" t="s">
        <v>271</v>
      </c>
      <c r="C3127" s="2094"/>
      <c r="D3127" s="173"/>
      <c r="E3127" s="1927">
        <f t="shared" ref="E3127:H3139" si="1781">E3060</f>
        <v>23831</v>
      </c>
      <c r="F3127" s="752">
        <f t="shared" si="1781"/>
        <v>3972</v>
      </c>
      <c r="G3127" s="752">
        <f t="shared" si="1781"/>
        <v>2247</v>
      </c>
      <c r="H3127" s="752">
        <f t="shared" si="1781"/>
        <v>56.570996978851959</v>
      </c>
      <c r="I3127" s="2038"/>
      <c r="J3127" s="2038"/>
      <c r="K3127" s="2039"/>
      <c r="L3127" s="2039"/>
      <c r="M3127" s="2039"/>
      <c r="N3127" s="2039"/>
      <c r="O3127" s="2039"/>
      <c r="P3127" s="2039"/>
      <c r="Q3127" s="375">
        <f t="shared" ref="Q3127:Z3127" si="1782">Q3060</f>
        <v>0</v>
      </c>
      <c r="R3127" s="375">
        <f t="shared" ref="R3127" si="1783">R3060</f>
        <v>0</v>
      </c>
      <c r="S3127" s="375">
        <f t="shared" si="1782"/>
        <v>0</v>
      </c>
      <c r="T3127" s="375">
        <f t="shared" si="1782"/>
        <v>0</v>
      </c>
      <c r="U3127" s="777">
        <f t="shared" si="1782"/>
        <v>0</v>
      </c>
      <c r="V3127" s="331">
        <f t="shared" si="1782"/>
        <v>0</v>
      </c>
      <c r="W3127" s="375">
        <f t="shared" si="1782"/>
        <v>0</v>
      </c>
      <c r="X3127" s="375">
        <f t="shared" si="1782"/>
        <v>0</v>
      </c>
      <c r="Y3127" s="375">
        <f t="shared" si="1782"/>
        <v>0</v>
      </c>
      <c r="Z3127" s="375">
        <f t="shared" si="1782"/>
        <v>0</v>
      </c>
      <c r="AA3127" s="934"/>
      <c r="AB3127" s="328"/>
      <c r="AC3127" s="1084">
        <f t="shared" si="1763"/>
        <v>0</v>
      </c>
      <c r="AD3127" s="1099"/>
      <c r="AF3127" s="3389"/>
      <c r="AG3127" s="137">
        <f t="shared" si="1768"/>
        <v>0</v>
      </c>
    </row>
    <row r="3128" spans="1:33" ht="30" x14ac:dyDescent="0.25">
      <c r="A3128" s="137">
        <v>1</v>
      </c>
      <c r="B3128" s="559" t="s">
        <v>193</v>
      </c>
      <c r="C3128" s="1923"/>
      <c r="D3128" s="173"/>
      <c r="E3128" s="1927">
        <f t="shared" si="1781"/>
        <v>0</v>
      </c>
      <c r="F3128" s="752">
        <f t="shared" si="1781"/>
        <v>0</v>
      </c>
      <c r="G3128" s="752">
        <f t="shared" si="1781"/>
        <v>0</v>
      </c>
      <c r="H3128" s="752">
        <f t="shared" si="1781"/>
        <v>0</v>
      </c>
      <c r="I3128" s="2038"/>
      <c r="J3128" s="2038"/>
      <c r="K3128" s="2039"/>
      <c r="L3128" s="2039"/>
      <c r="M3128" s="2039"/>
      <c r="N3128" s="2039"/>
      <c r="O3128" s="2039"/>
      <c r="P3128" s="2039"/>
      <c r="Q3128" s="375">
        <f t="shared" ref="Q3128:Z3128" si="1784">Q3061</f>
        <v>0</v>
      </c>
      <c r="R3128" s="375">
        <f t="shared" ref="R3128" si="1785">R3061</f>
        <v>0</v>
      </c>
      <c r="S3128" s="375">
        <f t="shared" si="1784"/>
        <v>0</v>
      </c>
      <c r="T3128" s="375">
        <f t="shared" si="1784"/>
        <v>0</v>
      </c>
      <c r="U3128" s="777">
        <f t="shared" si="1784"/>
        <v>0</v>
      </c>
      <c r="V3128" s="331">
        <f t="shared" si="1784"/>
        <v>0</v>
      </c>
      <c r="W3128" s="375">
        <f t="shared" si="1784"/>
        <v>0</v>
      </c>
      <c r="X3128" s="375">
        <f t="shared" si="1784"/>
        <v>0</v>
      </c>
      <c r="Y3128" s="375">
        <f t="shared" si="1784"/>
        <v>0</v>
      </c>
      <c r="Z3128" s="375">
        <f t="shared" si="1784"/>
        <v>0</v>
      </c>
      <c r="AA3128" s="934"/>
      <c r="AB3128" s="328"/>
      <c r="AC3128" s="1084">
        <f t="shared" si="1763"/>
        <v>0</v>
      </c>
      <c r="AD3128" s="1099"/>
      <c r="AF3128" s="3389"/>
      <c r="AG3128" s="137">
        <f t="shared" si="1768"/>
        <v>0</v>
      </c>
    </row>
    <row r="3129" spans="1:33" ht="30" x14ac:dyDescent="0.25">
      <c r="A3129" s="137">
        <v>1</v>
      </c>
      <c r="B3129" s="559" t="s">
        <v>463</v>
      </c>
      <c r="C3129" s="1923"/>
      <c r="D3129" s="173"/>
      <c r="E3129" s="1927">
        <f t="shared" si="1781"/>
        <v>9344</v>
      </c>
      <c r="F3129" s="752">
        <f t="shared" si="1781"/>
        <v>1557</v>
      </c>
      <c r="G3129" s="752">
        <f t="shared" si="1781"/>
        <v>462</v>
      </c>
      <c r="H3129" s="752">
        <f t="shared" si="1781"/>
        <v>29.672447013487474</v>
      </c>
      <c r="I3129" s="2038"/>
      <c r="J3129" s="2038"/>
      <c r="K3129" s="2039"/>
      <c r="L3129" s="2039"/>
      <c r="M3129" s="2039"/>
      <c r="N3129" s="2039"/>
      <c r="O3129" s="2039"/>
      <c r="P3129" s="2039"/>
      <c r="Q3129" s="375">
        <f t="shared" ref="Q3129:Z3129" si="1786">Q3062</f>
        <v>0</v>
      </c>
      <c r="R3129" s="375">
        <f t="shared" ref="R3129" si="1787">R3062</f>
        <v>0</v>
      </c>
      <c r="S3129" s="375">
        <f t="shared" si="1786"/>
        <v>0</v>
      </c>
      <c r="T3129" s="375">
        <f t="shared" si="1786"/>
        <v>0</v>
      </c>
      <c r="U3129" s="777">
        <f t="shared" si="1786"/>
        <v>0</v>
      </c>
      <c r="V3129" s="331">
        <f t="shared" si="1786"/>
        <v>0</v>
      </c>
      <c r="W3129" s="375">
        <f t="shared" si="1786"/>
        <v>0</v>
      </c>
      <c r="X3129" s="375">
        <f t="shared" si="1786"/>
        <v>0</v>
      </c>
      <c r="Y3129" s="375">
        <f t="shared" si="1786"/>
        <v>0</v>
      </c>
      <c r="Z3129" s="375">
        <f t="shared" si="1786"/>
        <v>0</v>
      </c>
      <c r="AA3129" s="934"/>
      <c r="AB3129" s="328"/>
      <c r="AC3129" s="1084">
        <f t="shared" si="1763"/>
        <v>0</v>
      </c>
      <c r="AD3129" s="1099"/>
      <c r="AF3129" s="3389"/>
      <c r="AG3129" s="137">
        <f t="shared" si="1768"/>
        <v>0</v>
      </c>
    </row>
    <row r="3130" spans="1:33" ht="60" x14ac:dyDescent="0.25">
      <c r="A3130" s="137">
        <v>1</v>
      </c>
      <c r="B3130" s="295" t="s">
        <v>464</v>
      </c>
      <c r="C3130" s="1923"/>
      <c r="D3130" s="173"/>
      <c r="E3130" s="1927">
        <f t="shared" si="1781"/>
        <v>5531</v>
      </c>
      <c r="F3130" s="752">
        <f t="shared" si="1781"/>
        <v>922</v>
      </c>
      <c r="G3130" s="752">
        <f t="shared" si="1781"/>
        <v>248</v>
      </c>
      <c r="H3130" s="752">
        <f t="shared" si="1781"/>
        <v>26.898047722342731</v>
      </c>
      <c r="I3130" s="2038"/>
      <c r="J3130" s="2038"/>
      <c r="K3130" s="2039"/>
      <c r="L3130" s="2039"/>
      <c r="M3130" s="2039"/>
      <c r="N3130" s="2039"/>
      <c r="O3130" s="2039"/>
      <c r="P3130" s="2039"/>
      <c r="Q3130" s="375">
        <f t="shared" ref="Q3130:Z3130" si="1788">Q3063</f>
        <v>0</v>
      </c>
      <c r="R3130" s="375">
        <f t="shared" ref="R3130" si="1789">R3063</f>
        <v>0</v>
      </c>
      <c r="S3130" s="375">
        <f t="shared" si="1788"/>
        <v>0</v>
      </c>
      <c r="T3130" s="375">
        <f t="shared" si="1788"/>
        <v>0</v>
      </c>
      <c r="U3130" s="777">
        <f t="shared" si="1788"/>
        <v>0</v>
      </c>
      <c r="V3130" s="331">
        <f t="shared" si="1788"/>
        <v>0</v>
      </c>
      <c r="W3130" s="375">
        <f t="shared" si="1788"/>
        <v>0</v>
      </c>
      <c r="X3130" s="375">
        <f t="shared" si="1788"/>
        <v>0</v>
      </c>
      <c r="Y3130" s="375">
        <f t="shared" si="1788"/>
        <v>0</v>
      </c>
      <c r="Z3130" s="375">
        <f t="shared" si="1788"/>
        <v>0</v>
      </c>
      <c r="AA3130" s="934"/>
      <c r="AB3130" s="328"/>
      <c r="AC3130" s="1084">
        <f t="shared" si="1763"/>
        <v>0</v>
      </c>
      <c r="AD3130" s="1099"/>
      <c r="AF3130" s="3389"/>
      <c r="AG3130" s="137">
        <f t="shared" si="1768"/>
        <v>0</v>
      </c>
    </row>
    <row r="3131" spans="1:33" ht="45" x14ac:dyDescent="0.25">
      <c r="A3131" s="137">
        <v>1</v>
      </c>
      <c r="B3131" s="173" t="s">
        <v>465</v>
      </c>
      <c r="C3131" s="1923"/>
      <c r="D3131" s="173"/>
      <c r="E3131" s="1927">
        <f t="shared" si="1781"/>
        <v>8356</v>
      </c>
      <c r="F3131" s="752">
        <f t="shared" si="1781"/>
        <v>1393</v>
      </c>
      <c r="G3131" s="752">
        <f t="shared" si="1781"/>
        <v>1537</v>
      </c>
      <c r="H3131" s="752">
        <f t="shared" si="1781"/>
        <v>110.33740129217516</v>
      </c>
      <c r="I3131" s="2038"/>
      <c r="J3131" s="2038"/>
      <c r="K3131" s="2039"/>
      <c r="L3131" s="2039"/>
      <c r="M3131" s="2039"/>
      <c r="N3131" s="2039"/>
      <c r="O3131" s="2039"/>
      <c r="P3131" s="2039"/>
      <c r="Q3131" s="375">
        <f t="shared" ref="Q3131:Z3131" si="1790">Q3064</f>
        <v>0</v>
      </c>
      <c r="R3131" s="375">
        <f t="shared" ref="R3131" si="1791">R3064</f>
        <v>0</v>
      </c>
      <c r="S3131" s="375">
        <f t="shared" si="1790"/>
        <v>0</v>
      </c>
      <c r="T3131" s="375">
        <f t="shared" si="1790"/>
        <v>0</v>
      </c>
      <c r="U3131" s="777">
        <f t="shared" si="1790"/>
        <v>0</v>
      </c>
      <c r="V3131" s="331">
        <f t="shared" si="1790"/>
        <v>0</v>
      </c>
      <c r="W3131" s="375">
        <f t="shared" si="1790"/>
        <v>0</v>
      </c>
      <c r="X3131" s="375">
        <f t="shared" si="1790"/>
        <v>0</v>
      </c>
      <c r="Y3131" s="375">
        <f t="shared" si="1790"/>
        <v>0</v>
      </c>
      <c r="Z3131" s="375">
        <f t="shared" si="1790"/>
        <v>0</v>
      </c>
      <c r="AA3131" s="934"/>
      <c r="AB3131" s="328"/>
      <c r="AC3131" s="1084">
        <f t="shared" si="1763"/>
        <v>0</v>
      </c>
      <c r="AD3131" s="1099"/>
      <c r="AF3131" s="3389"/>
      <c r="AG3131" s="137">
        <f t="shared" si="1768"/>
        <v>0</v>
      </c>
    </row>
    <row r="3132" spans="1:33" ht="90" x14ac:dyDescent="0.25">
      <c r="A3132" s="137">
        <v>1</v>
      </c>
      <c r="B3132" s="173" t="s">
        <v>466</v>
      </c>
      <c r="C3132" s="1923"/>
      <c r="D3132" s="173"/>
      <c r="E3132" s="1927">
        <f t="shared" si="1781"/>
        <v>600</v>
      </c>
      <c r="F3132" s="752">
        <f t="shared" si="1781"/>
        <v>100</v>
      </c>
      <c r="G3132" s="752">
        <f t="shared" si="1781"/>
        <v>0</v>
      </c>
      <c r="H3132" s="752">
        <f t="shared" si="1781"/>
        <v>0</v>
      </c>
      <c r="I3132" s="2038"/>
      <c r="J3132" s="2038"/>
      <c r="K3132" s="2039"/>
      <c r="L3132" s="2039"/>
      <c r="M3132" s="2039"/>
      <c r="N3132" s="2039"/>
      <c r="O3132" s="2039"/>
      <c r="P3132" s="2039"/>
      <c r="Q3132" s="375">
        <f t="shared" ref="Q3132:Z3132" si="1792">Q3065</f>
        <v>0</v>
      </c>
      <c r="R3132" s="375">
        <f t="shared" ref="R3132" si="1793">R3065</f>
        <v>0</v>
      </c>
      <c r="S3132" s="375">
        <f t="shared" si="1792"/>
        <v>0</v>
      </c>
      <c r="T3132" s="375">
        <f t="shared" si="1792"/>
        <v>0</v>
      </c>
      <c r="U3132" s="777">
        <f t="shared" si="1792"/>
        <v>0</v>
      </c>
      <c r="V3132" s="331">
        <f t="shared" si="1792"/>
        <v>0</v>
      </c>
      <c r="W3132" s="375">
        <f t="shared" si="1792"/>
        <v>0</v>
      </c>
      <c r="X3132" s="375">
        <f t="shared" si="1792"/>
        <v>0</v>
      </c>
      <c r="Y3132" s="375">
        <f t="shared" si="1792"/>
        <v>0</v>
      </c>
      <c r="Z3132" s="375">
        <f t="shared" si="1792"/>
        <v>0</v>
      </c>
      <c r="AA3132" s="934"/>
      <c r="AB3132" s="328"/>
      <c r="AC3132" s="1084">
        <f t="shared" si="1763"/>
        <v>0</v>
      </c>
      <c r="AD3132" s="1099"/>
      <c r="AF3132" s="3389"/>
      <c r="AG3132" s="137">
        <f t="shared" si="1768"/>
        <v>0</v>
      </c>
    </row>
    <row r="3133" spans="1:33" s="2266" customFormat="1" x14ac:dyDescent="0.25">
      <c r="B3133" s="173" t="s">
        <v>131</v>
      </c>
      <c r="C3133" s="1923"/>
      <c r="D3133" s="173"/>
      <c r="E3133" s="1927">
        <f t="shared" si="1781"/>
        <v>19292</v>
      </c>
      <c r="F3133" s="752">
        <f t="shared" si="1781"/>
        <v>3216</v>
      </c>
      <c r="G3133" s="752">
        <f t="shared" si="1781"/>
        <v>1792</v>
      </c>
      <c r="H3133" s="752">
        <f t="shared" si="1781"/>
        <v>55.721393034825873</v>
      </c>
      <c r="I3133" s="2038"/>
      <c r="J3133" s="2038"/>
      <c r="K3133" s="2039"/>
      <c r="L3133" s="2039"/>
      <c r="M3133" s="2039"/>
      <c r="N3133" s="2039"/>
      <c r="O3133" s="2039"/>
      <c r="P3133" s="2039"/>
      <c r="Q3133" s="375">
        <f t="shared" ref="Q3133:Z3133" si="1794">Q3066</f>
        <v>0</v>
      </c>
      <c r="R3133" s="375">
        <f t="shared" ref="R3133" si="1795">R3066</f>
        <v>0</v>
      </c>
      <c r="S3133" s="375">
        <f t="shared" si="1794"/>
        <v>0</v>
      </c>
      <c r="T3133" s="375">
        <f t="shared" si="1794"/>
        <v>0</v>
      </c>
      <c r="U3133" s="777">
        <f t="shared" si="1794"/>
        <v>0</v>
      </c>
      <c r="V3133" s="331">
        <f t="shared" si="1794"/>
        <v>0</v>
      </c>
      <c r="W3133" s="375">
        <f t="shared" si="1794"/>
        <v>0</v>
      </c>
      <c r="X3133" s="375">
        <f t="shared" si="1794"/>
        <v>0</v>
      </c>
      <c r="Y3133" s="375">
        <f t="shared" si="1794"/>
        <v>0</v>
      </c>
      <c r="Z3133" s="375">
        <f t="shared" si="1794"/>
        <v>0</v>
      </c>
      <c r="AA3133" s="934"/>
      <c r="AB3133" s="328"/>
      <c r="AC3133" s="1084">
        <f t="shared" si="1763"/>
        <v>0</v>
      </c>
      <c r="AD3133" s="1099"/>
      <c r="AF3133" s="3389"/>
      <c r="AG3133" s="2266">
        <f t="shared" si="1768"/>
        <v>0</v>
      </c>
    </row>
    <row r="3134" spans="1:33" x14ac:dyDescent="0.25">
      <c r="B3134" s="173" t="s">
        <v>222</v>
      </c>
      <c r="C3134" s="1923"/>
      <c r="D3134" s="173"/>
      <c r="E3134" s="1927">
        <f t="shared" si="1781"/>
        <v>17339</v>
      </c>
      <c r="F3134" s="752">
        <f t="shared" si="1781"/>
        <v>2890</v>
      </c>
      <c r="G3134" s="752">
        <f t="shared" si="1781"/>
        <v>1790</v>
      </c>
      <c r="H3134" s="752">
        <f t="shared" si="1781"/>
        <v>61.937716262975783</v>
      </c>
      <c r="I3134" s="2038"/>
      <c r="J3134" s="2038"/>
      <c r="K3134" s="2039"/>
      <c r="L3134" s="2039"/>
      <c r="M3134" s="2039"/>
      <c r="N3134" s="2039"/>
      <c r="O3134" s="2039"/>
      <c r="P3134" s="2039"/>
      <c r="Q3134" s="375">
        <f t="shared" ref="Q3134:Z3134" si="1796">Q3067</f>
        <v>0</v>
      </c>
      <c r="R3134" s="375">
        <f t="shared" ref="R3134" si="1797">R3067</f>
        <v>0</v>
      </c>
      <c r="S3134" s="375">
        <f t="shared" si="1796"/>
        <v>0</v>
      </c>
      <c r="T3134" s="375">
        <f t="shared" si="1796"/>
        <v>0</v>
      </c>
      <c r="U3134" s="777">
        <f t="shared" si="1796"/>
        <v>0</v>
      </c>
      <c r="V3134" s="331">
        <f t="shared" si="1796"/>
        <v>0</v>
      </c>
      <c r="W3134" s="375">
        <f t="shared" si="1796"/>
        <v>0</v>
      </c>
      <c r="X3134" s="375">
        <f t="shared" si="1796"/>
        <v>0</v>
      </c>
      <c r="Y3134" s="375">
        <f t="shared" si="1796"/>
        <v>0</v>
      </c>
      <c r="Z3134" s="375">
        <f t="shared" si="1796"/>
        <v>0</v>
      </c>
      <c r="AA3134" s="934"/>
      <c r="AB3134" s="328"/>
      <c r="AC3134" s="1084">
        <f t="shared" si="1763"/>
        <v>0</v>
      </c>
      <c r="AD3134" s="1099"/>
      <c r="AF3134" s="3389"/>
      <c r="AG3134" s="137">
        <f t="shared" si="1768"/>
        <v>0</v>
      </c>
    </row>
    <row r="3135" spans="1:33" ht="45" x14ac:dyDescent="0.25">
      <c r="A3135" s="137">
        <v>1</v>
      </c>
      <c r="B3135" s="173" t="s">
        <v>467</v>
      </c>
      <c r="C3135" s="1923"/>
      <c r="D3135" s="173"/>
      <c r="E3135" s="1927">
        <f t="shared" si="1781"/>
        <v>1049</v>
      </c>
      <c r="F3135" s="752">
        <f t="shared" si="1781"/>
        <v>175</v>
      </c>
      <c r="G3135" s="752">
        <f t="shared" si="1781"/>
        <v>2</v>
      </c>
      <c r="H3135" s="752">
        <f t="shared" si="1781"/>
        <v>1.1428571428571428</v>
      </c>
      <c r="I3135" s="2038"/>
      <c r="J3135" s="2038"/>
      <c r="K3135" s="2039"/>
      <c r="L3135" s="2039"/>
      <c r="M3135" s="2039"/>
      <c r="N3135" s="2039"/>
      <c r="O3135" s="2039"/>
      <c r="P3135" s="2039"/>
      <c r="Q3135" s="375">
        <f t="shared" ref="Q3135:Z3135" si="1798">Q3068</f>
        <v>0</v>
      </c>
      <c r="R3135" s="375">
        <f t="shared" ref="R3135" si="1799">R3068</f>
        <v>0</v>
      </c>
      <c r="S3135" s="375">
        <f t="shared" si="1798"/>
        <v>0</v>
      </c>
      <c r="T3135" s="375">
        <f t="shared" si="1798"/>
        <v>0</v>
      </c>
      <c r="U3135" s="777">
        <f t="shared" si="1798"/>
        <v>0</v>
      </c>
      <c r="V3135" s="331">
        <f t="shared" si="1798"/>
        <v>0</v>
      </c>
      <c r="W3135" s="375">
        <f t="shared" si="1798"/>
        <v>0</v>
      </c>
      <c r="X3135" s="375">
        <f t="shared" si="1798"/>
        <v>0</v>
      </c>
      <c r="Y3135" s="375">
        <f t="shared" si="1798"/>
        <v>0</v>
      </c>
      <c r="Z3135" s="375">
        <f t="shared" si="1798"/>
        <v>0</v>
      </c>
      <c r="AA3135" s="934"/>
      <c r="AB3135" s="328"/>
      <c r="AC3135" s="1084">
        <f t="shared" si="1763"/>
        <v>0</v>
      </c>
      <c r="AD3135" s="1099"/>
      <c r="AF3135" s="3389"/>
      <c r="AG3135" s="137">
        <f t="shared" si="1768"/>
        <v>0</v>
      </c>
    </row>
    <row r="3136" spans="1:33" s="2266" customFormat="1" ht="60" x14ac:dyDescent="0.25">
      <c r="B3136" s="173" t="s">
        <v>513</v>
      </c>
      <c r="C3136" s="1923"/>
      <c r="D3136" s="173"/>
      <c r="E3136" s="1927">
        <f t="shared" si="1781"/>
        <v>904</v>
      </c>
      <c r="F3136" s="752">
        <f t="shared" si="1781"/>
        <v>151</v>
      </c>
      <c r="G3136" s="752">
        <f t="shared" si="1781"/>
        <v>0</v>
      </c>
      <c r="H3136" s="752">
        <f t="shared" si="1781"/>
        <v>0</v>
      </c>
      <c r="I3136" s="2038"/>
      <c r="J3136" s="2038"/>
      <c r="K3136" s="2039"/>
      <c r="L3136" s="2039"/>
      <c r="M3136" s="2039"/>
      <c r="N3136" s="2039"/>
      <c r="O3136" s="2039"/>
      <c r="P3136" s="2039"/>
      <c r="Q3136" s="375"/>
      <c r="R3136" s="375"/>
      <c r="S3136" s="375"/>
      <c r="T3136" s="375"/>
      <c r="U3136" s="777"/>
      <c r="V3136" s="331"/>
      <c r="W3136" s="375"/>
      <c r="X3136" s="375"/>
      <c r="Y3136" s="375"/>
      <c r="Z3136" s="375"/>
      <c r="AA3136" s="934"/>
      <c r="AB3136" s="328"/>
      <c r="AC3136" s="1084">
        <f t="shared" si="1763"/>
        <v>0</v>
      </c>
      <c r="AD3136" s="1099"/>
      <c r="AF3136" s="3389"/>
      <c r="AG3136" s="2266">
        <f t="shared" si="1768"/>
        <v>0</v>
      </c>
    </row>
    <row r="3137" spans="1:33" s="2266" customFormat="1" ht="29.25" x14ac:dyDescent="0.25">
      <c r="B3137" s="292" t="s">
        <v>640</v>
      </c>
      <c r="C3137" s="1928"/>
      <c r="D3137" s="292"/>
      <c r="E3137" s="1930">
        <f t="shared" si="1781"/>
        <v>2210</v>
      </c>
      <c r="F3137" s="1929">
        <f t="shared" si="1781"/>
        <v>368</v>
      </c>
      <c r="G3137" s="1929">
        <f t="shared" si="1781"/>
        <v>90</v>
      </c>
      <c r="H3137" s="1929">
        <f t="shared" si="1781"/>
        <v>24.456521739130434</v>
      </c>
      <c r="I3137" s="2038"/>
      <c r="J3137" s="2038"/>
      <c r="K3137" s="2039"/>
      <c r="L3137" s="2039"/>
      <c r="M3137" s="2039"/>
      <c r="N3137" s="2039"/>
      <c r="O3137" s="2039"/>
      <c r="P3137" s="2039"/>
      <c r="Q3137" s="375"/>
      <c r="R3137" s="375"/>
      <c r="S3137" s="375"/>
      <c r="T3137" s="375"/>
      <c r="U3137" s="777"/>
      <c r="V3137" s="331"/>
      <c r="W3137" s="375"/>
      <c r="X3137" s="375"/>
      <c r="Y3137" s="375"/>
      <c r="Z3137" s="375"/>
      <c r="AA3137" s="934"/>
      <c r="AB3137" s="328"/>
      <c r="AC3137" s="1084"/>
      <c r="AD3137" s="1099"/>
      <c r="AF3137" s="3389"/>
      <c r="AG3137" s="2266">
        <f t="shared" si="1768"/>
        <v>0</v>
      </c>
    </row>
    <row r="3138" spans="1:33" ht="30" x14ac:dyDescent="0.25">
      <c r="A3138" s="137">
        <v>1</v>
      </c>
      <c r="B3138" s="174" t="s">
        <v>194</v>
      </c>
      <c r="C3138" s="1923"/>
      <c r="D3138" s="173"/>
      <c r="E3138" s="1927">
        <f t="shared" si="1781"/>
        <v>0</v>
      </c>
      <c r="F3138" s="752">
        <f t="shared" si="1781"/>
        <v>0</v>
      </c>
      <c r="G3138" s="752">
        <f t="shared" si="1781"/>
        <v>0</v>
      </c>
      <c r="H3138" s="752">
        <f t="shared" si="1781"/>
        <v>0</v>
      </c>
      <c r="I3138" s="2038"/>
      <c r="J3138" s="2038"/>
      <c r="K3138" s="2039"/>
      <c r="L3138" s="2039"/>
      <c r="M3138" s="2039"/>
      <c r="N3138" s="2039"/>
      <c r="O3138" s="2039"/>
      <c r="P3138" s="2039"/>
      <c r="Q3138" s="375">
        <f t="shared" ref="Q3138:Z3138" si="1800">Q3071</f>
        <v>0</v>
      </c>
      <c r="R3138" s="375">
        <f t="shared" ref="R3138" si="1801">R3071</f>
        <v>0</v>
      </c>
      <c r="S3138" s="375">
        <f t="shared" si="1800"/>
        <v>0</v>
      </c>
      <c r="T3138" s="375">
        <f t="shared" si="1800"/>
        <v>0</v>
      </c>
      <c r="U3138" s="777">
        <f t="shared" si="1800"/>
        <v>0</v>
      </c>
      <c r="V3138" s="331">
        <f t="shared" si="1800"/>
        <v>0</v>
      </c>
      <c r="W3138" s="375">
        <f t="shared" si="1800"/>
        <v>0</v>
      </c>
      <c r="X3138" s="375">
        <f t="shared" si="1800"/>
        <v>0</v>
      </c>
      <c r="Y3138" s="375">
        <f t="shared" si="1800"/>
        <v>0</v>
      </c>
      <c r="Z3138" s="375">
        <f t="shared" si="1800"/>
        <v>0</v>
      </c>
      <c r="AA3138" s="934"/>
      <c r="AB3138" s="328"/>
      <c r="AC3138" s="1084">
        <f>T3138-S3138-W3138</f>
        <v>0</v>
      </c>
      <c r="AD3138" s="1099"/>
      <c r="AF3138" s="3389"/>
      <c r="AG3138" s="137">
        <f t="shared" si="1768"/>
        <v>0</v>
      </c>
    </row>
    <row r="3139" spans="1:33" ht="110.25" x14ac:dyDescent="0.25">
      <c r="A3139" s="137">
        <v>1</v>
      </c>
      <c r="B3139" s="561" t="s">
        <v>514</v>
      </c>
      <c r="C3139" s="1923"/>
      <c r="D3139" s="173"/>
      <c r="E3139" s="1927">
        <f t="shared" si="1781"/>
        <v>3671</v>
      </c>
      <c r="F3139" s="752">
        <f t="shared" si="1781"/>
        <v>612</v>
      </c>
      <c r="G3139" s="752">
        <f t="shared" si="1781"/>
        <v>206</v>
      </c>
      <c r="H3139" s="752">
        <f t="shared" si="1781"/>
        <v>33.66013071895425</v>
      </c>
      <c r="I3139" s="2038"/>
      <c r="J3139" s="2038"/>
      <c r="K3139" s="2039"/>
      <c r="L3139" s="2039"/>
      <c r="M3139" s="2039"/>
      <c r="N3139" s="2039"/>
      <c r="O3139" s="2039"/>
      <c r="P3139" s="2039"/>
      <c r="Q3139" s="375">
        <f t="shared" ref="Q3139:Z3139" si="1802">Q3072</f>
        <v>11470.36058</v>
      </c>
      <c r="R3139" s="375">
        <f t="shared" ref="R3139" si="1803">R3072</f>
        <v>11470.36058</v>
      </c>
      <c r="S3139" s="375">
        <f t="shared" si="1802"/>
        <v>1911.7267633333333</v>
      </c>
      <c r="T3139" s="375">
        <f t="shared" si="1802"/>
        <v>621.7645</v>
      </c>
      <c r="U3139" s="777">
        <f t="shared" si="1802"/>
        <v>0</v>
      </c>
      <c r="V3139" s="331">
        <f t="shared" si="1802"/>
        <v>0</v>
      </c>
      <c r="W3139" s="375">
        <f t="shared" si="1802"/>
        <v>-1289.9622633333333</v>
      </c>
      <c r="X3139" s="375">
        <f t="shared" si="1802"/>
        <v>0</v>
      </c>
      <c r="Y3139" s="375">
        <f t="shared" si="1802"/>
        <v>0</v>
      </c>
      <c r="Z3139" s="375">
        <f t="shared" si="1802"/>
        <v>621.7645</v>
      </c>
      <c r="AA3139" s="934"/>
      <c r="AB3139" s="328"/>
      <c r="AC3139" s="1084">
        <f>T3139-S3139-W3139</f>
        <v>0</v>
      </c>
      <c r="AD3139" s="1099"/>
      <c r="AF3139" s="3389"/>
      <c r="AG3139" s="137">
        <f t="shared" si="1768"/>
        <v>621764.5</v>
      </c>
    </row>
    <row r="3140" spans="1:33" s="2266" customFormat="1" ht="15.75" x14ac:dyDescent="0.25">
      <c r="B3140" s="561" t="s">
        <v>637</v>
      </c>
      <c r="C3140" s="1923"/>
      <c r="D3140" s="173"/>
      <c r="E3140" s="1927">
        <f t="shared" ref="E3140:H3140" si="1804">E3073</f>
        <v>633</v>
      </c>
      <c r="F3140" s="752">
        <f t="shared" si="1804"/>
        <v>106</v>
      </c>
      <c r="G3140" s="752">
        <f t="shared" si="1804"/>
        <v>0</v>
      </c>
      <c r="H3140" s="752">
        <f t="shared" si="1804"/>
        <v>0</v>
      </c>
      <c r="I3140" s="2038"/>
      <c r="J3140" s="2038"/>
      <c r="K3140" s="2039"/>
      <c r="L3140" s="2039"/>
      <c r="M3140" s="2039"/>
      <c r="N3140" s="2039"/>
      <c r="O3140" s="2039"/>
      <c r="P3140" s="2039"/>
      <c r="Q3140" s="375"/>
      <c r="R3140" s="375"/>
      <c r="S3140" s="375"/>
      <c r="T3140" s="375"/>
      <c r="U3140" s="777"/>
      <c r="V3140" s="331"/>
      <c r="W3140" s="375"/>
      <c r="X3140" s="375"/>
      <c r="Y3140" s="375"/>
      <c r="Z3140" s="375"/>
      <c r="AA3140" s="934"/>
      <c r="AB3140" s="328"/>
      <c r="AC3140" s="1084"/>
      <c r="AD3140" s="1099"/>
      <c r="AF3140" s="3389"/>
      <c r="AG3140" s="2266">
        <f t="shared" si="1768"/>
        <v>0</v>
      </c>
    </row>
    <row r="3141" spans="1:33" s="2266" customFormat="1" ht="15.75" x14ac:dyDescent="0.25">
      <c r="B3141" s="561" t="s">
        <v>638</v>
      </c>
      <c r="C3141" s="1923"/>
      <c r="D3141" s="173"/>
      <c r="E3141" s="1927">
        <f t="shared" ref="E3141:H3141" si="1805">E3074</f>
        <v>840</v>
      </c>
      <c r="F3141" s="752">
        <f t="shared" si="1805"/>
        <v>140</v>
      </c>
      <c r="G3141" s="752">
        <f t="shared" si="1805"/>
        <v>8</v>
      </c>
      <c r="H3141" s="752">
        <f t="shared" si="1805"/>
        <v>5.7142857142857144</v>
      </c>
      <c r="I3141" s="2038"/>
      <c r="J3141" s="2038"/>
      <c r="K3141" s="2039"/>
      <c r="L3141" s="2039"/>
      <c r="M3141" s="2039"/>
      <c r="N3141" s="2039"/>
      <c r="O3141" s="2039"/>
      <c r="P3141" s="2039"/>
      <c r="Q3141" s="375"/>
      <c r="R3141" s="375"/>
      <c r="S3141" s="375"/>
      <c r="T3141" s="375"/>
      <c r="U3141" s="777"/>
      <c r="V3141" s="331"/>
      <c r="W3141" s="375"/>
      <c r="X3141" s="375"/>
      <c r="Y3141" s="375"/>
      <c r="Z3141" s="375"/>
      <c r="AA3141" s="934"/>
      <c r="AB3141" s="328"/>
      <c r="AC3141" s="1084"/>
      <c r="AD3141" s="1099"/>
      <c r="AF3141" s="3389"/>
      <c r="AG3141" s="2266">
        <f t="shared" si="1768"/>
        <v>0</v>
      </c>
    </row>
    <row r="3142" spans="1:33" s="2266" customFormat="1" ht="31.5" x14ac:dyDescent="0.25">
      <c r="B3142" s="561" t="s">
        <v>639</v>
      </c>
      <c r="C3142" s="1923"/>
      <c r="D3142" s="173"/>
      <c r="E3142" s="1927">
        <f t="shared" ref="E3142:H3142" si="1806">E3075</f>
        <v>1760</v>
      </c>
      <c r="F3142" s="752">
        <f t="shared" si="1806"/>
        <v>293</v>
      </c>
      <c r="G3142" s="752">
        <f t="shared" si="1806"/>
        <v>133</v>
      </c>
      <c r="H3142" s="752">
        <f t="shared" si="1806"/>
        <v>45.392491467576789</v>
      </c>
      <c r="I3142" s="2038"/>
      <c r="J3142" s="2038"/>
      <c r="K3142" s="2039"/>
      <c r="L3142" s="2039"/>
      <c r="M3142" s="2039"/>
      <c r="N3142" s="2039"/>
      <c r="O3142" s="2039"/>
      <c r="P3142" s="2039"/>
      <c r="Q3142" s="375"/>
      <c r="R3142" s="375"/>
      <c r="S3142" s="375"/>
      <c r="T3142" s="375"/>
      <c r="U3142" s="777"/>
      <c r="V3142" s="331"/>
      <c r="W3142" s="375"/>
      <c r="X3142" s="375"/>
      <c r="Y3142" s="375"/>
      <c r="Z3142" s="375"/>
      <c r="AA3142" s="934"/>
      <c r="AB3142" s="328"/>
      <c r="AC3142" s="1084"/>
      <c r="AD3142" s="1099"/>
      <c r="AF3142" s="3389"/>
      <c r="AG3142" s="2266">
        <f t="shared" si="1768"/>
        <v>0</v>
      </c>
    </row>
    <row r="3143" spans="1:33" ht="45" x14ac:dyDescent="0.25">
      <c r="A3143" s="137">
        <v>1</v>
      </c>
      <c r="B3143" s="295" t="s">
        <v>468</v>
      </c>
      <c r="C3143" s="1923"/>
      <c r="D3143" s="173"/>
      <c r="E3143" s="1927">
        <f t="shared" ref="E3143:H3169" si="1807">E3076</f>
        <v>11660</v>
      </c>
      <c r="F3143" s="752">
        <f t="shared" si="1807"/>
        <v>1944</v>
      </c>
      <c r="G3143" s="752">
        <f t="shared" si="1807"/>
        <v>667</v>
      </c>
      <c r="H3143" s="752">
        <f t="shared" si="1807"/>
        <v>34.31069958847737</v>
      </c>
      <c r="I3143" s="2038"/>
      <c r="J3143" s="2038"/>
      <c r="K3143" s="2039"/>
      <c r="L3143" s="2039"/>
      <c r="M3143" s="2039"/>
      <c r="N3143" s="2039"/>
      <c r="O3143" s="2039"/>
      <c r="P3143" s="2039"/>
      <c r="Q3143" s="375">
        <f t="shared" ref="Q3143:Z3143" si="1808">Q3076</f>
        <v>34751.489010000005</v>
      </c>
      <c r="R3143" s="375">
        <f t="shared" ref="R3143" si="1809">R3076</f>
        <v>34751.489010000005</v>
      </c>
      <c r="S3143" s="375">
        <f t="shared" si="1808"/>
        <v>5791.9148349999996</v>
      </c>
      <c r="T3143" s="375">
        <f t="shared" si="1808"/>
        <v>1653.75361</v>
      </c>
      <c r="U3143" s="777">
        <f t="shared" si="1808"/>
        <v>0</v>
      </c>
      <c r="V3143" s="331">
        <f t="shared" si="1808"/>
        <v>0</v>
      </c>
      <c r="W3143" s="375">
        <f t="shared" si="1808"/>
        <v>-4138.1612250000007</v>
      </c>
      <c r="X3143" s="375">
        <f t="shared" si="1808"/>
        <v>0</v>
      </c>
      <c r="Y3143" s="375">
        <f t="shared" si="1808"/>
        <v>0</v>
      </c>
      <c r="Z3143" s="375">
        <f t="shared" si="1808"/>
        <v>1653.75361</v>
      </c>
      <c r="AA3143" s="934"/>
      <c r="AB3143" s="328"/>
      <c r="AC3143" s="1084">
        <f t="shared" ref="AC3143:AC3174" si="1810">T3143-S3143-W3143</f>
        <v>0</v>
      </c>
      <c r="AD3143" s="1099"/>
      <c r="AF3143" s="3389"/>
      <c r="AG3143" s="137">
        <f t="shared" si="1768"/>
        <v>1653753.6099999999</v>
      </c>
    </row>
    <row r="3144" spans="1:33" ht="30" x14ac:dyDescent="0.25">
      <c r="A3144" s="137">
        <v>1</v>
      </c>
      <c r="B3144" s="173" t="s">
        <v>272</v>
      </c>
      <c r="C3144" s="1923"/>
      <c r="D3144" s="173"/>
      <c r="E3144" s="1927">
        <f t="shared" si="1807"/>
        <v>5524</v>
      </c>
      <c r="F3144" s="752">
        <f t="shared" si="1807"/>
        <v>921</v>
      </c>
      <c r="G3144" s="752">
        <f t="shared" si="1807"/>
        <v>301</v>
      </c>
      <c r="H3144" s="752">
        <f t="shared" si="1807"/>
        <v>32.681867535287729</v>
      </c>
      <c r="I3144" s="2038"/>
      <c r="J3144" s="2038"/>
      <c r="K3144" s="2039"/>
      <c r="L3144" s="2039"/>
      <c r="M3144" s="2039"/>
      <c r="N3144" s="2039"/>
      <c r="O3144" s="2039"/>
      <c r="P3144" s="2039"/>
      <c r="Q3144" s="375">
        <f t="shared" ref="Q3144:Z3144" si="1811">Q3077</f>
        <v>20365.979230000004</v>
      </c>
      <c r="R3144" s="375">
        <f t="shared" ref="R3144" si="1812">R3077</f>
        <v>20365.979230000004</v>
      </c>
      <c r="S3144" s="375">
        <f t="shared" si="1811"/>
        <v>3394.3298716666668</v>
      </c>
      <c r="T3144" s="375">
        <f t="shared" si="1811"/>
        <v>1073.4517499999999</v>
      </c>
      <c r="U3144" s="777">
        <f t="shared" si="1811"/>
        <v>0</v>
      </c>
      <c r="V3144" s="331">
        <f t="shared" si="1811"/>
        <v>0</v>
      </c>
      <c r="W3144" s="375">
        <f t="shared" si="1811"/>
        <v>-2320.8781216666671</v>
      </c>
      <c r="X3144" s="375">
        <f t="shared" si="1811"/>
        <v>0</v>
      </c>
      <c r="Y3144" s="375">
        <f t="shared" si="1811"/>
        <v>0</v>
      </c>
      <c r="Z3144" s="375">
        <f t="shared" si="1811"/>
        <v>1073.4517499999999</v>
      </c>
      <c r="AA3144" s="934"/>
      <c r="AB3144" s="328"/>
      <c r="AC3144" s="1084">
        <f t="shared" si="1810"/>
        <v>0</v>
      </c>
      <c r="AD3144" s="1099"/>
      <c r="AF3144" s="3389"/>
      <c r="AG3144" s="137">
        <f t="shared" si="1768"/>
        <v>1073451.75</v>
      </c>
    </row>
    <row r="3145" spans="1:33" ht="30" x14ac:dyDescent="0.25">
      <c r="A3145" s="137">
        <v>1</v>
      </c>
      <c r="B3145" s="173" t="s">
        <v>469</v>
      </c>
      <c r="C3145" s="1923"/>
      <c r="D3145" s="173"/>
      <c r="E3145" s="1927">
        <f t="shared" si="1807"/>
        <v>4678</v>
      </c>
      <c r="F3145" s="752">
        <f t="shared" si="1807"/>
        <v>780</v>
      </c>
      <c r="G3145" s="752">
        <f t="shared" si="1807"/>
        <v>301</v>
      </c>
      <c r="H3145" s="752">
        <f t="shared" si="1807"/>
        <v>38.589743589743591</v>
      </c>
      <c r="I3145" s="2038"/>
      <c r="J3145" s="2038"/>
      <c r="K3145" s="2039"/>
      <c r="L3145" s="2039"/>
      <c r="M3145" s="2039"/>
      <c r="N3145" s="2039"/>
      <c r="O3145" s="2039"/>
      <c r="P3145" s="2039"/>
      <c r="Q3145" s="375">
        <f t="shared" ref="Q3145:Z3145" si="1813">Q3078</f>
        <v>17776.400000000001</v>
      </c>
      <c r="R3145" s="375">
        <f t="shared" ref="R3145" si="1814">R3078</f>
        <v>17776.400000000001</v>
      </c>
      <c r="S3145" s="375">
        <f t="shared" si="1813"/>
        <v>2962.7333333333336</v>
      </c>
      <c r="T3145" s="375">
        <f t="shared" si="1813"/>
        <v>1073.4517499999999</v>
      </c>
      <c r="U3145" s="777">
        <f t="shared" si="1813"/>
        <v>0</v>
      </c>
      <c r="V3145" s="331">
        <f t="shared" si="1813"/>
        <v>0</v>
      </c>
      <c r="W3145" s="375">
        <f t="shared" si="1813"/>
        <v>-1889.2815833333336</v>
      </c>
      <c r="X3145" s="375">
        <f t="shared" si="1813"/>
        <v>0</v>
      </c>
      <c r="Y3145" s="375">
        <f t="shared" si="1813"/>
        <v>0</v>
      </c>
      <c r="Z3145" s="375">
        <f t="shared" si="1813"/>
        <v>1073.4517499999999</v>
      </c>
      <c r="AA3145" s="934"/>
      <c r="AB3145" s="328"/>
      <c r="AC3145" s="1084">
        <f t="shared" si="1810"/>
        <v>0</v>
      </c>
      <c r="AD3145" s="1099"/>
      <c r="AF3145" s="3389"/>
      <c r="AG3145" s="137">
        <f t="shared" si="1768"/>
        <v>1073451.75</v>
      </c>
    </row>
    <row r="3146" spans="1:33" ht="60" x14ac:dyDescent="0.25">
      <c r="A3146" s="137">
        <v>1</v>
      </c>
      <c r="B3146" s="173" t="s">
        <v>489</v>
      </c>
      <c r="C3146" s="2095"/>
      <c r="D3146" s="173"/>
      <c r="E3146" s="1927">
        <f t="shared" si="1807"/>
        <v>0</v>
      </c>
      <c r="F3146" s="752">
        <f t="shared" si="1807"/>
        <v>0</v>
      </c>
      <c r="G3146" s="752">
        <f t="shared" si="1807"/>
        <v>0</v>
      </c>
      <c r="H3146" s="752">
        <f t="shared" si="1807"/>
        <v>0</v>
      </c>
      <c r="I3146" s="2038"/>
      <c r="J3146" s="2038"/>
      <c r="K3146" s="2039"/>
      <c r="L3146" s="2039"/>
      <c r="M3146" s="2039"/>
      <c r="N3146" s="2039"/>
      <c r="O3146" s="2039"/>
      <c r="P3146" s="2039"/>
      <c r="Q3146" s="375">
        <f t="shared" ref="Q3146:Z3146" si="1815">Q3079</f>
        <v>0</v>
      </c>
      <c r="R3146" s="375">
        <f t="shared" ref="R3146" si="1816">R3079</f>
        <v>0</v>
      </c>
      <c r="S3146" s="375">
        <f t="shared" si="1815"/>
        <v>0</v>
      </c>
      <c r="T3146" s="375">
        <f t="shared" si="1815"/>
        <v>0</v>
      </c>
      <c r="U3146" s="777">
        <f t="shared" si="1815"/>
        <v>0</v>
      </c>
      <c r="V3146" s="331">
        <f t="shared" si="1815"/>
        <v>0</v>
      </c>
      <c r="W3146" s="375">
        <f t="shared" si="1815"/>
        <v>0</v>
      </c>
      <c r="X3146" s="375">
        <f t="shared" si="1815"/>
        <v>0</v>
      </c>
      <c r="Y3146" s="375">
        <f t="shared" si="1815"/>
        <v>0</v>
      </c>
      <c r="Z3146" s="375">
        <f t="shared" si="1815"/>
        <v>0</v>
      </c>
      <c r="AA3146" s="934"/>
      <c r="AB3146" s="328"/>
      <c r="AC3146" s="1084">
        <f t="shared" si="1810"/>
        <v>0</v>
      </c>
      <c r="AD3146" s="1099"/>
      <c r="AF3146" s="3389"/>
      <c r="AG3146" s="137">
        <f t="shared" si="1768"/>
        <v>0</v>
      </c>
    </row>
    <row r="3147" spans="1:33" ht="30" x14ac:dyDescent="0.25">
      <c r="A3147" s="137">
        <v>1</v>
      </c>
      <c r="B3147" s="173" t="s">
        <v>470</v>
      </c>
      <c r="C3147" s="2095"/>
      <c r="D3147" s="173"/>
      <c r="E3147" s="1927">
        <f t="shared" si="1807"/>
        <v>708</v>
      </c>
      <c r="F3147" s="752">
        <f t="shared" si="1807"/>
        <v>118</v>
      </c>
      <c r="G3147" s="752">
        <f t="shared" si="1807"/>
        <v>0</v>
      </c>
      <c r="H3147" s="752">
        <f t="shared" si="1807"/>
        <v>0</v>
      </c>
      <c r="I3147" s="2038"/>
      <c r="J3147" s="2038"/>
      <c r="K3147" s="2039"/>
      <c r="L3147" s="2039"/>
      <c r="M3147" s="2039"/>
      <c r="N3147" s="2039"/>
      <c r="O3147" s="2039"/>
      <c r="P3147" s="2039"/>
      <c r="Q3147" s="375">
        <f t="shared" ref="Q3147:Z3147" si="1817">Q3080</f>
        <v>1504.6922299999999</v>
      </c>
      <c r="R3147" s="375">
        <f t="shared" ref="R3147" si="1818">R3080</f>
        <v>1504.6922299999999</v>
      </c>
      <c r="S3147" s="375">
        <f t="shared" si="1817"/>
        <v>250.7820383333333</v>
      </c>
      <c r="T3147" s="375">
        <f t="shared" si="1817"/>
        <v>0</v>
      </c>
      <c r="U3147" s="777">
        <f t="shared" si="1817"/>
        <v>0</v>
      </c>
      <c r="V3147" s="331">
        <f t="shared" si="1817"/>
        <v>0</v>
      </c>
      <c r="W3147" s="375">
        <f t="shared" si="1817"/>
        <v>-250.7820383333333</v>
      </c>
      <c r="X3147" s="375">
        <f t="shared" si="1817"/>
        <v>0</v>
      </c>
      <c r="Y3147" s="375">
        <f t="shared" si="1817"/>
        <v>0</v>
      </c>
      <c r="Z3147" s="375">
        <f t="shared" si="1817"/>
        <v>0</v>
      </c>
      <c r="AA3147" s="934"/>
      <c r="AB3147" s="328"/>
      <c r="AC3147" s="1084">
        <f t="shared" si="1810"/>
        <v>0</v>
      </c>
      <c r="AD3147" s="1099"/>
      <c r="AF3147" s="3389"/>
      <c r="AG3147" s="137">
        <f t="shared" si="1768"/>
        <v>0</v>
      </c>
    </row>
    <row r="3148" spans="1:33" ht="30" x14ac:dyDescent="0.25">
      <c r="A3148" s="137">
        <v>1</v>
      </c>
      <c r="B3148" s="295" t="s">
        <v>471</v>
      </c>
      <c r="C3148" s="2095"/>
      <c r="D3148" s="173"/>
      <c r="E3148" s="1927">
        <f t="shared" si="1807"/>
        <v>0</v>
      </c>
      <c r="F3148" s="752">
        <f t="shared" si="1807"/>
        <v>0</v>
      </c>
      <c r="G3148" s="752">
        <f t="shared" si="1807"/>
        <v>0</v>
      </c>
      <c r="H3148" s="752">
        <f t="shared" si="1807"/>
        <v>0</v>
      </c>
      <c r="I3148" s="2038"/>
      <c r="J3148" s="2038"/>
      <c r="K3148" s="2039"/>
      <c r="L3148" s="2039"/>
      <c r="M3148" s="2039"/>
      <c r="N3148" s="2039"/>
      <c r="O3148" s="2039"/>
      <c r="P3148" s="2039"/>
      <c r="Q3148" s="375">
        <f t="shared" ref="Q3148:Z3148" si="1819">Q3081</f>
        <v>0</v>
      </c>
      <c r="R3148" s="375">
        <f t="shared" ref="R3148" si="1820">R3081</f>
        <v>0</v>
      </c>
      <c r="S3148" s="375">
        <f t="shared" si="1819"/>
        <v>0</v>
      </c>
      <c r="T3148" s="375">
        <f t="shared" si="1819"/>
        <v>0</v>
      </c>
      <c r="U3148" s="777">
        <f t="shared" si="1819"/>
        <v>0</v>
      </c>
      <c r="V3148" s="331">
        <f t="shared" si="1819"/>
        <v>0</v>
      </c>
      <c r="W3148" s="375">
        <f t="shared" si="1819"/>
        <v>0</v>
      </c>
      <c r="X3148" s="375">
        <f t="shared" si="1819"/>
        <v>0</v>
      </c>
      <c r="Y3148" s="375">
        <f t="shared" si="1819"/>
        <v>0</v>
      </c>
      <c r="Z3148" s="375">
        <f t="shared" si="1819"/>
        <v>0</v>
      </c>
      <c r="AA3148" s="934"/>
      <c r="AB3148" s="328"/>
      <c r="AC3148" s="1084">
        <f t="shared" si="1810"/>
        <v>0</v>
      </c>
      <c r="AD3148" s="1099"/>
      <c r="AF3148" s="3389"/>
      <c r="AG3148" s="137">
        <f t="shared" si="1768"/>
        <v>0</v>
      </c>
    </row>
    <row r="3149" spans="1:33" ht="45" x14ac:dyDescent="0.25">
      <c r="A3149" s="137">
        <v>1</v>
      </c>
      <c r="B3149" s="173" t="s">
        <v>472</v>
      </c>
      <c r="C3149" s="2097"/>
      <c r="D3149" s="173"/>
      <c r="E3149" s="1930">
        <f t="shared" si="1807"/>
        <v>30</v>
      </c>
      <c r="F3149" s="1929">
        <f t="shared" si="1807"/>
        <v>5</v>
      </c>
      <c r="G3149" s="1929">
        <f t="shared" si="1807"/>
        <v>0</v>
      </c>
      <c r="H3149" s="1929">
        <f t="shared" si="1807"/>
        <v>0</v>
      </c>
      <c r="I3149" s="2038"/>
      <c r="J3149" s="2038"/>
      <c r="K3149" s="2039"/>
      <c r="L3149" s="2039"/>
      <c r="M3149" s="2039"/>
      <c r="N3149" s="2039"/>
      <c r="O3149" s="2039"/>
      <c r="P3149" s="2039"/>
      <c r="Q3149" s="375">
        <f t="shared" ref="Q3149:Z3149" si="1821">Q3082</f>
        <v>235.845</v>
      </c>
      <c r="R3149" s="375">
        <f t="shared" ref="R3149" si="1822">R3082</f>
        <v>235.845</v>
      </c>
      <c r="S3149" s="375">
        <f t="shared" si="1821"/>
        <v>39.307499999999997</v>
      </c>
      <c r="T3149" s="375">
        <f t="shared" si="1821"/>
        <v>0</v>
      </c>
      <c r="U3149" s="777">
        <f t="shared" si="1821"/>
        <v>0</v>
      </c>
      <c r="V3149" s="331">
        <f t="shared" si="1821"/>
        <v>0</v>
      </c>
      <c r="W3149" s="375">
        <f t="shared" si="1821"/>
        <v>-39.307499999999997</v>
      </c>
      <c r="X3149" s="375">
        <f t="shared" si="1821"/>
        <v>0</v>
      </c>
      <c r="Y3149" s="375">
        <f t="shared" si="1821"/>
        <v>0</v>
      </c>
      <c r="Z3149" s="375">
        <f t="shared" si="1821"/>
        <v>0</v>
      </c>
      <c r="AA3149" s="938"/>
      <c r="AB3149" s="328"/>
      <c r="AC3149" s="1084">
        <f t="shared" si="1810"/>
        <v>0</v>
      </c>
      <c r="AD3149" s="1099"/>
      <c r="AF3149" s="3389"/>
      <c r="AG3149" s="137">
        <f t="shared" si="1768"/>
        <v>0</v>
      </c>
    </row>
    <row r="3150" spans="1:33" ht="30" x14ac:dyDescent="0.25">
      <c r="A3150" s="137">
        <v>1</v>
      </c>
      <c r="B3150" s="173" t="s">
        <v>473</v>
      </c>
      <c r="C3150" s="2097"/>
      <c r="D3150" s="173"/>
      <c r="E3150" s="1930">
        <f t="shared" si="1807"/>
        <v>108</v>
      </c>
      <c r="F3150" s="1929">
        <f t="shared" si="1807"/>
        <v>18</v>
      </c>
      <c r="G3150" s="1929">
        <f t="shared" si="1807"/>
        <v>0</v>
      </c>
      <c r="H3150" s="1929">
        <f t="shared" si="1807"/>
        <v>0</v>
      </c>
      <c r="I3150" s="2038"/>
      <c r="J3150" s="2038"/>
      <c r="K3150" s="2039"/>
      <c r="L3150" s="2039"/>
      <c r="M3150" s="2039"/>
      <c r="N3150" s="2039"/>
      <c r="O3150" s="2039"/>
      <c r="P3150" s="2039"/>
      <c r="Q3150" s="375">
        <f t="shared" ref="Q3150:Z3150" si="1823">Q3083</f>
        <v>849.04200000000003</v>
      </c>
      <c r="R3150" s="375">
        <f t="shared" ref="R3150" si="1824">R3083</f>
        <v>849.04200000000003</v>
      </c>
      <c r="S3150" s="375">
        <f t="shared" si="1823"/>
        <v>141.50700000000001</v>
      </c>
      <c r="T3150" s="375">
        <f t="shared" si="1823"/>
        <v>0</v>
      </c>
      <c r="U3150" s="777">
        <f t="shared" si="1823"/>
        <v>0</v>
      </c>
      <c r="V3150" s="331">
        <f t="shared" si="1823"/>
        <v>0</v>
      </c>
      <c r="W3150" s="375">
        <f t="shared" si="1823"/>
        <v>-141.50700000000001</v>
      </c>
      <c r="X3150" s="375">
        <f t="shared" si="1823"/>
        <v>0</v>
      </c>
      <c r="Y3150" s="375">
        <f t="shared" si="1823"/>
        <v>0</v>
      </c>
      <c r="Z3150" s="375">
        <f t="shared" si="1823"/>
        <v>0</v>
      </c>
      <c r="AA3150" s="938"/>
      <c r="AB3150" s="328"/>
      <c r="AC3150" s="1084">
        <f t="shared" si="1810"/>
        <v>0</v>
      </c>
      <c r="AD3150" s="1099"/>
      <c r="AF3150" s="3389"/>
      <c r="AG3150" s="137">
        <f t="shared" si="1768"/>
        <v>0</v>
      </c>
    </row>
    <row r="3151" spans="1:33" ht="45" x14ac:dyDescent="0.25">
      <c r="A3151" s="137">
        <v>1</v>
      </c>
      <c r="B3151" s="173" t="s">
        <v>273</v>
      </c>
      <c r="C3151" s="2094"/>
      <c r="D3151" s="173"/>
      <c r="E3151" s="1927">
        <f t="shared" si="1807"/>
        <v>6136</v>
      </c>
      <c r="F3151" s="752">
        <f t="shared" si="1807"/>
        <v>1023</v>
      </c>
      <c r="G3151" s="752">
        <f t="shared" si="1807"/>
        <v>366</v>
      </c>
      <c r="H3151" s="752">
        <f t="shared" si="1807"/>
        <v>35.777126099706749</v>
      </c>
      <c r="I3151" s="2038"/>
      <c r="J3151" s="2038"/>
      <c r="K3151" s="2039"/>
      <c r="L3151" s="2039"/>
      <c r="M3151" s="2039"/>
      <c r="N3151" s="2039"/>
      <c r="O3151" s="2039"/>
      <c r="P3151" s="2039"/>
      <c r="Q3151" s="375">
        <f t="shared" ref="Q3151:Z3151" si="1825">Q3084</f>
        <v>14385.50978</v>
      </c>
      <c r="R3151" s="375">
        <f t="shared" ref="R3151" si="1826">R3084</f>
        <v>14385.50978</v>
      </c>
      <c r="S3151" s="375">
        <f t="shared" si="1825"/>
        <v>2397.5849633333332</v>
      </c>
      <c r="T3151" s="375">
        <f t="shared" si="1825"/>
        <v>580.30186000000003</v>
      </c>
      <c r="U3151" s="777">
        <f t="shared" si="1825"/>
        <v>0</v>
      </c>
      <c r="V3151" s="331">
        <f t="shared" si="1825"/>
        <v>0</v>
      </c>
      <c r="W3151" s="375">
        <f t="shared" si="1825"/>
        <v>-1817.2831033333334</v>
      </c>
      <c r="X3151" s="375">
        <f t="shared" si="1825"/>
        <v>0</v>
      </c>
      <c r="Y3151" s="375">
        <f t="shared" si="1825"/>
        <v>0</v>
      </c>
      <c r="Z3151" s="375">
        <f t="shared" si="1825"/>
        <v>580.30186000000003</v>
      </c>
      <c r="AA3151" s="934"/>
      <c r="AB3151" s="328"/>
      <c r="AC3151" s="1084">
        <f t="shared" si="1810"/>
        <v>0</v>
      </c>
      <c r="AD3151" s="1099"/>
      <c r="AF3151" s="3389"/>
      <c r="AG3151" s="137">
        <f t="shared" si="1768"/>
        <v>580301.86</v>
      </c>
    </row>
    <row r="3152" spans="1:33" ht="30" x14ac:dyDescent="0.25">
      <c r="A3152" s="137">
        <v>1</v>
      </c>
      <c r="B3152" s="173" t="s">
        <v>474</v>
      </c>
      <c r="C3152" s="1923"/>
      <c r="D3152" s="173"/>
      <c r="E3152" s="1927">
        <f t="shared" si="1807"/>
        <v>1733</v>
      </c>
      <c r="F3152" s="752">
        <f t="shared" si="1807"/>
        <v>289</v>
      </c>
      <c r="G3152" s="752">
        <f t="shared" si="1807"/>
        <v>76</v>
      </c>
      <c r="H3152" s="752">
        <f t="shared" si="1807"/>
        <v>26.297577854671278</v>
      </c>
      <c r="I3152" s="2038"/>
      <c r="J3152" s="2038"/>
      <c r="K3152" s="2039"/>
      <c r="L3152" s="2039"/>
      <c r="M3152" s="2039"/>
      <c r="N3152" s="2039"/>
      <c r="O3152" s="2039"/>
      <c r="P3152" s="2039"/>
      <c r="Q3152" s="375">
        <f t="shared" ref="Q3152:Z3152" si="1827">Q3085</f>
        <v>2666.0472</v>
      </c>
      <c r="R3152" s="375">
        <f t="shared" ref="R3152" si="1828">R3085</f>
        <v>2666.0472</v>
      </c>
      <c r="S3152" s="375">
        <f t="shared" si="1827"/>
        <v>444.34120000000001</v>
      </c>
      <c r="T3152" s="375">
        <f t="shared" si="1827"/>
        <v>119.64079000000001</v>
      </c>
      <c r="U3152" s="777">
        <f t="shared" si="1827"/>
        <v>0</v>
      </c>
      <c r="V3152" s="331">
        <f t="shared" si="1827"/>
        <v>0</v>
      </c>
      <c r="W3152" s="375">
        <f t="shared" si="1827"/>
        <v>-324.70041000000003</v>
      </c>
      <c r="X3152" s="375">
        <f t="shared" si="1827"/>
        <v>0</v>
      </c>
      <c r="Y3152" s="375">
        <f t="shared" si="1827"/>
        <v>0</v>
      </c>
      <c r="Z3152" s="375">
        <f t="shared" si="1827"/>
        <v>119.64079000000001</v>
      </c>
      <c r="AA3152" s="934"/>
      <c r="AB3152" s="328"/>
      <c r="AC3152" s="1084">
        <f t="shared" si="1810"/>
        <v>0</v>
      </c>
      <c r="AD3152" s="1099"/>
      <c r="AF3152" s="3389"/>
      <c r="AG3152" s="137">
        <f t="shared" si="1768"/>
        <v>119640.79000000001</v>
      </c>
    </row>
    <row r="3153" spans="1:33" ht="72" x14ac:dyDescent="0.25">
      <c r="B3153" s="292" t="s">
        <v>475</v>
      </c>
      <c r="C3153" s="1923"/>
      <c r="D3153" s="173"/>
      <c r="E3153" s="1927">
        <f t="shared" si="1807"/>
        <v>3395</v>
      </c>
      <c r="F3153" s="752">
        <f t="shared" si="1807"/>
        <v>566</v>
      </c>
      <c r="G3153" s="752">
        <f t="shared" si="1807"/>
        <v>241</v>
      </c>
      <c r="H3153" s="752">
        <f t="shared" si="1807"/>
        <v>42.579505300353354</v>
      </c>
      <c r="I3153" s="2038"/>
      <c r="J3153" s="2038"/>
      <c r="K3153" s="2039"/>
      <c r="L3153" s="2039"/>
      <c r="M3153" s="2039"/>
      <c r="N3153" s="2039"/>
      <c r="O3153" s="2039"/>
      <c r="P3153" s="2039"/>
      <c r="Q3153" s="375">
        <f t="shared" ref="Q3153:Z3153" si="1829">Q3086</f>
        <v>10418.779700000001</v>
      </c>
      <c r="R3153" s="375">
        <f t="shared" ref="R3153" si="1830">R3086</f>
        <v>10418.779700000001</v>
      </c>
      <c r="S3153" s="375">
        <f t="shared" si="1829"/>
        <v>1736.4632833333335</v>
      </c>
      <c r="T3153" s="375">
        <f t="shared" si="1829"/>
        <v>399.15143000000006</v>
      </c>
      <c r="U3153" s="777">
        <f t="shared" si="1829"/>
        <v>0</v>
      </c>
      <c r="V3153" s="331">
        <f t="shared" si="1829"/>
        <v>0</v>
      </c>
      <c r="W3153" s="375">
        <f t="shared" si="1829"/>
        <v>-1337.3118533333334</v>
      </c>
      <c r="X3153" s="375">
        <f t="shared" si="1829"/>
        <v>0</v>
      </c>
      <c r="Y3153" s="375">
        <f t="shared" si="1829"/>
        <v>0</v>
      </c>
      <c r="Z3153" s="375">
        <f t="shared" si="1829"/>
        <v>399.15143000000006</v>
      </c>
      <c r="AA3153" s="934"/>
      <c r="AB3153" s="328"/>
      <c r="AC3153" s="1084">
        <f t="shared" si="1810"/>
        <v>0</v>
      </c>
      <c r="AD3153" s="1099"/>
      <c r="AF3153" s="3389"/>
      <c r="AG3153" s="137">
        <f t="shared" si="1768"/>
        <v>399151.43000000005</v>
      </c>
    </row>
    <row r="3154" spans="1:33" ht="60" x14ac:dyDescent="0.25">
      <c r="B3154" s="295" t="s">
        <v>476</v>
      </c>
      <c r="C3154" s="1923"/>
      <c r="D3154" s="173"/>
      <c r="E3154" s="1927">
        <f t="shared" si="1807"/>
        <v>1008</v>
      </c>
      <c r="F3154" s="752">
        <f t="shared" si="1807"/>
        <v>168</v>
      </c>
      <c r="G3154" s="752">
        <f t="shared" si="1807"/>
        <v>49</v>
      </c>
      <c r="H3154" s="752">
        <f t="shared" si="1807"/>
        <v>29.166666666666668</v>
      </c>
      <c r="I3154" s="2038"/>
      <c r="J3154" s="2038"/>
      <c r="K3154" s="2039"/>
      <c r="L3154" s="2039"/>
      <c r="M3154" s="2039"/>
      <c r="N3154" s="2039"/>
      <c r="O3154" s="2039"/>
      <c r="P3154" s="2039"/>
      <c r="Q3154" s="375">
        <f t="shared" ref="Q3154:Z3154" si="1831">Q3087</f>
        <v>1300.6828799999998</v>
      </c>
      <c r="R3154" s="375">
        <f t="shared" ref="R3154" si="1832">R3087</f>
        <v>1300.6828799999998</v>
      </c>
      <c r="S3154" s="375">
        <f t="shared" si="1831"/>
        <v>216.78047999999998</v>
      </c>
      <c r="T3154" s="375">
        <f t="shared" si="1831"/>
        <v>61.509639999999997</v>
      </c>
      <c r="U3154" s="777">
        <f t="shared" si="1831"/>
        <v>0</v>
      </c>
      <c r="V3154" s="331">
        <f t="shared" si="1831"/>
        <v>0</v>
      </c>
      <c r="W3154" s="375">
        <f t="shared" si="1831"/>
        <v>-155.27083999999999</v>
      </c>
      <c r="X3154" s="375">
        <f t="shared" si="1831"/>
        <v>0</v>
      </c>
      <c r="Y3154" s="375">
        <f t="shared" si="1831"/>
        <v>0</v>
      </c>
      <c r="Z3154" s="375">
        <f t="shared" si="1831"/>
        <v>61.509639999999997</v>
      </c>
      <c r="AA3154" s="934"/>
      <c r="AB3154" s="328"/>
      <c r="AC3154" s="1084">
        <f t="shared" si="1810"/>
        <v>0</v>
      </c>
      <c r="AD3154" s="1099"/>
      <c r="AF3154" s="3389"/>
      <c r="AG3154" s="137">
        <f t="shared" si="1768"/>
        <v>61509.64</v>
      </c>
    </row>
    <row r="3155" spans="1:33" ht="29.25" x14ac:dyDescent="0.25">
      <c r="A3155" s="137">
        <v>1</v>
      </c>
      <c r="B3155" s="292" t="s">
        <v>194</v>
      </c>
      <c r="C3155" s="1923"/>
      <c r="D3155" s="173"/>
      <c r="E3155" s="1927">
        <f t="shared" si="1807"/>
        <v>0</v>
      </c>
      <c r="F3155" s="752">
        <f t="shared" si="1807"/>
        <v>0</v>
      </c>
      <c r="G3155" s="752">
        <f t="shared" si="1807"/>
        <v>0</v>
      </c>
      <c r="H3155" s="752">
        <f t="shared" si="1807"/>
        <v>0</v>
      </c>
      <c r="I3155" s="2038"/>
      <c r="J3155" s="2038"/>
      <c r="K3155" s="2039"/>
      <c r="L3155" s="2039"/>
      <c r="M3155" s="2039"/>
      <c r="N3155" s="2039"/>
      <c r="O3155" s="2039"/>
      <c r="P3155" s="2039"/>
      <c r="Q3155" s="375">
        <f t="shared" ref="Q3155:Z3155" si="1833">Q3088</f>
        <v>0</v>
      </c>
      <c r="R3155" s="375">
        <f t="shared" ref="R3155" si="1834">R3088</f>
        <v>0</v>
      </c>
      <c r="S3155" s="375">
        <f t="shared" si="1833"/>
        <v>0</v>
      </c>
      <c r="T3155" s="375">
        <f t="shared" si="1833"/>
        <v>0</v>
      </c>
      <c r="U3155" s="777">
        <f t="shared" si="1833"/>
        <v>0</v>
      </c>
      <c r="V3155" s="331">
        <f t="shared" si="1833"/>
        <v>0</v>
      </c>
      <c r="W3155" s="375">
        <f t="shared" si="1833"/>
        <v>0</v>
      </c>
      <c r="X3155" s="375">
        <f t="shared" si="1833"/>
        <v>0</v>
      </c>
      <c r="Y3155" s="375">
        <f t="shared" si="1833"/>
        <v>0</v>
      </c>
      <c r="Z3155" s="375">
        <f t="shared" si="1833"/>
        <v>0</v>
      </c>
      <c r="AA3155" s="934"/>
      <c r="AB3155" s="328"/>
      <c r="AC3155" s="1084">
        <f t="shared" si="1810"/>
        <v>0</v>
      </c>
      <c r="AD3155" s="1099"/>
      <c r="AF3155" s="3389"/>
      <c r="AG3155" s="137">
        <f t="shared" si="1768"/>
        <v>0</v>
      </c>
    </row>
    <row r="3156" spans="1:33" x14ac:dyDescent="0.25">
      <c r="A3156" s="137">
        <v>1</v>
      </c>
      <c r="B3156" s="173" t="s">
        <v>311</v>
      </c>
      <c r="C3156" s="1923"/>
      <c r="D3156" s="173"/>
      <c r="E3156" s="1927">
        <f t="shared" si="1807"/>
        <v>2178.3999999999996</v>
      </c>
      <c r="F3156" s="752">
        <f t="shared" si="1807"/>
        <v>363.25</v>
      </c>
      <c r="G3156" s="752">
        <f t="shared" si="1807"/>
        <v>249.29750000000001</v>
      </c>
      <c r="H3156" s="752">
        <f t="shared" si="1807"/>
        <v>68.629731589814185</v>
      </c>
      <c r="I3156" s="2038"/>
      <c r="J3156" s="2038"/>
      <c r="K3156" s="2039"/>
      <c r="L3156" s="2039"/>
      <c r="M3156" s="2039"/>
      <c r="N3156" s="2039"/>
      <c r="O3156" s="2039"/>
      <c r="P3156" s="2039"/>
      <c r="Q3156" s="375">
        <f t="shared" ref="Q3156:Z3156" si="1835">Q3089</f>
        <v>8793.2000000000025</v>
      </c>
      <c r="R3156" s="375">
        <f t="shared" ref="R3156" si="1836">R3089</f>
        <v>8793.2000000000025</v>
      </c>
      <c r="S3156" s="375">
        <f t="shared" si="1835"/>
        <v>1465.5333333333338</v>
      </c>
      <c r="T3156" s="375">
        <f t="shared" si="1835"/>
        <v>1434.4234900000013</v>
      </c>
      <c r="U3156" s="777">
        <f t="shared" si="1835"/>
        <v>0</v>
      </c>
      <c r="V3156" s="331">
        <f t="shared" si="1835"/>
        <v>0</v>
      </c>
      <c r="W3156" s="375">
        <f t="shared" si="1835"/>
        <v>-31.109843333332492</v>
      </c>
      <c r="X3156" s="375">
        <f t="shared" si="1835"/>
        <v>0</v>
      </c>
      <c r="Y3156" s="375">
        <f t="shared" si="1835"/>
        <v>0</v>
      </c>
      <c r="Z3156" s="375">
        <f t="shared" si="1835"/>
        <v>1434.4234900000013</v>
      </c>
      <c r="AA3156" s="934"/>
      <c r="AB3156" s="328"/>
      <c r="AC3156" s="1084">
        <f t="shared" si="1810"/>
        <v>0</v>
      </c>
      <c r="AD3156" s="1099"/>
      <c r="AF3156" s="3389"/>
      <c r="AG3156" s="137">
        <f t="shared" si="1768"/>
        <v>1434423.4900000012</v>
      </c>
    </row>
    <row r="3157" spans="1:33" x14ac:dyDescent="0.25">
      <c r="A3157" s="137">
        <v>1</v>
      </c>
      <c r="B3157" s="295" t="s">
        <v>304</v>
      </c>
      <c r="C3157" s="1923"/>
      <c r="D3157" s="173"/>
      <c r="E3157" s="1927">
        <f t="shared" si="1807"/>
        <v>0</v>
      </c>
      <c r="F3157" s="752">
        <f t="shared" si="1807"/>
        <v>0</v>
      </c>
      <c r="G3157" s="752">
        <f t="shared" si="1807"/>
        <v>0</v>
      </c>
      <c r="H3157" s="752">
        <f t="shared" si="1807"/>
        <v>0</v>
      </c>
      <c r="I3157" s="2038"/>
      <c r="J3157" s="2038"/>
      <c r="K3157" s="2039"/>
      <c r="L3157" s="2039"/>
      <c r="M3157" s="2039"/>
      <c r="N3157" s="2039"/>
      <c r="O3157" s="2039"/>
      <c r="P3157" s="2039"/>
      <c r="Q3157" s="375">
        <f t="shared" ref="Q3157:Z3157" si="1837">Q3090</f>
        <v>0</v>
      </c>
      <c r="R3157" s="375">
        <f t="shared" ref="R3157" si="1838">R3090</f>
        <v>0</v>
      </c>
      <c r="S3157" s="375">
        <f t="shared" si="1837"/>
        <v>0</v>
      </c>
      <c r="T3157" s="375">
        <f t="shared" si="1837"/>
        <v>0</v>
      </c>
      <c r="U3157" s="777">
        <f t="shared" si="1837"/>
        <v>0</v>
      </c>
      <c r="V3157" s="331">
        <f t="shared" si="1837"/>
        <v>0</v>
      </c>
      <c r="W3157" s="375">
        <f t="shared" si="1837"/>
        <v>0</v>
      </c>
      <c r="X3157" s="375">
        <f t="shared" si="1837"/>
        <v>0</v>
      </c>
      <c r="Y3157" s="375">
        <f t="shared" si="1837"/>
        <v>0</v>
      </c>
      <c r="Z3157" s="375">
        <f t="shared" si="1837"/>
        <v>0</v>
      </c>
      <c r="AA3157" s="934"/>
      <c r="AB3157" s="328"/>
      <c r="AC3157" s="1084">
        <f t="shared" si="1810"/>
        <v>0</v>
      </c>
      <c r="AD3157" s="1099"/>
      <c r="AF3157" s="3389"/>
      <c r="AG3157" s="137">
        <f t="shared" si="1768"/>
        <v>0</v>
      </c>
    </row>
    <row r="3158" spans="1:33" ht="30" x14ac:dyDescent="0.25">
      <c r="A3158" s="137">
        <v>1</v>
      </c>
      <c r="B3158" s="173" t="s">
        <v>452</v>
      </c>
      <c r="C3158" s="1923"/>
      <c r="D3158" s="173"/>
      <c r="E3158" s="1927">
        <f t="shared" si="1807"/>
        <v>775</v>
      </c>
      <c r="F3158" s="752">
        <f t="shared" si="1807"/>
        <v>129.25</v>
      </c>
      <c r="G3158" s="752">
        <f t="shared" si="1807"/>
        <v>110.29750000000001</v>
      </c>
      <c r="H3158" s="752">
        <f t="shared" si="1807"/>
        <v>85.336557059961322</v>
      </c>
      <c r="I3158" s="2038"/>
      <c r="J3158" s="2038"/>
      <c r="K3158" s="2039"/>
      <c r="L3158" s="2039"/>
      <c r="M3158" s="2039"/>
      <c r="N3158" s="2039"/>
      <c r="O3158" s="2039"/>
      <c r="P3158" s="2039"/>
      <c r="Q3158" s="375">
        <f t="shared" ref="Q3158:Z3158" si="1839">Q3091</f>
        <v>0</v>
      </c>
      <c r="R3158" s="375">
        <f t="shared" ref="R3158" si="1840">R3091</f>
        <v>0</v>
      </c>
      <c r="S3158" s="375">
        <f t="shared" si="1839"/>
        <v>0</v>
      </c>
      <c r="T3158" s="375">
        <f t="shared" si="1839"/>
        <v>0</v>
      </c>
      <c r="U3158" s="777">
        <f t="shared" si="1839"/>
        <v>0</v>
      </c>
      <c r="V3158" s="331">
        <f t="shared" si="1839"/>
        <v>0</v>
      </c>
      <c r="W3158" s="375">
        <f t="shared" si="1839"/>
        <v>0</v>
      </c>
      <c r="X3158" s="375">
        <f t="shared" si="1839"/>
        <v>0</v>
      </c>
      <c r="Y3158" s="375">
        <f t="shared" si="1839"/>
        <v>0</v>
      </c>
      <c r="Z3158" s="375">
        <f t="shared" si="1839"/>
        <v>0</v>
      </c>
      <c r="AA3158" s="934"/>
      <c r="AB3158" s="328"/>
      <c r="AC3158" s="1084">
        <f t="shared" si="1810"/>
        <v>0</v>
      </c>
      <c r="AD3158" s="1099"/>
      <c r="AF3158" s="3389"/>
      <c r="AG3158" s="137">
        <f t="shared" si="1768"/>
        <v>0</v>
      </c>
    </row>
    <row r="3159" spans="1:33" x14ac:dyDescent="0.25">
      <c r="A3159" s="137">
        <v>1</v>
      </c>
      <c r="B3159" s="173" t="s">
        <v>453</v>
      </c>
      <c r="C3159" s="1923"/>
      <c r="D3159" s="173"/>
      <c r="E3159" s="1927">
        <f t="shared" si="1807"/>
        <v>0</v>
      </c>
      <c r="F3159" s="752">
        <f t="shared" si="1807"/>
        <v>0</v>
      </c>
      <c r="G3159" s="752">
        <f t="shared" si="1807"/>
        <v>0</v>
      </c>
      <c r="H3159" s="752">
        <f t="shared" si="1807"/>
        <v>0</v>
      </c>
      <c r="I3159" s="2038"/>
      <c r="J3159" s="2038"/>
      <c r="K3159" s="2039"/>
      <c r="L3159" s="2039"/>
      <c r="M3159" s="2039"/>
      <c r="N3159" s="2039"/>
      <c r="O3159" s="2039"/>
      <c r="P3159" s="2039"/>
      <c r="Q3159" s="375">
        <f t="shared" ref="Q3159:Z3159" si="1841">Q3092</f>
        <v>0</v>
      </c>
      <c r="R3159" s="375">
        <f t="shared" ref="R3159" si="1842">R3092</f>
        <v>0</v>
      </c>
      <c r="S3159" s="375">
        <f t="shared" si="1841"/>
        <v>0</v>
      </c>
      <c r="T3159" s="375">
        <f t="shared" si="1841"/>
        <v>0</v>
      </c>
      <c r="U3159" s="777">
        <f t="shared" si="1841"/>
        <v>0</v>
      </c>
      <c r="V3159" s="331">
        <f t="shared" si="1841"/>
        <v>0</v>
      </c>
      <c r="W3159" s="375">
        <f t="shared" si="1841"/>
        <v>0</v>
      </c>
      <c r="X3159" s="375">
        <f t="shared" si="1841"/>
        <v>0</v>
      </c>
      <c r="Y3159" s="375">
        <f t="shared" si="1841"/>
        <v>0</v>
      </c>
      <c r="Z3159" s="375">
        <f t="shared" si="1841"/>
        <v>0</v>
      </c>
      <c r="AA3159" s="934"/>
      <c r="AB3159" s="328"/>
      <c r="AC3159" s="1084">
        <f t="shared" si="1810"/>
        <v>0</v>
      </c>
      <c r="AD3159" s="1099"/>
      <c r="AF3159" s="3389"/>
      <c r="AG3159" s="137">
        <f t="shared" si="1768"/>
        <v>0</v>
      </c>
    </row>
    <row r="3160" spans="1:33" ht="30" x14ac:dyDescent="0.25">
      <c r="A3160" s="137">
        <v>1</v>
      </c>
      <c r="B3160" s="173" t="s">
        <v>454</v>
      </c>
      <c r="C3160" s="1923"/>
      <c r="D3160" s="173"/>
      <c r="E3160" s="1927">
        <f t="shared" si="1807"/>
        <v>3100</v>
      </c>
      <c r="F3160" s="752">
        <f t="shared" si="1807"/>
        <v>517</v>
      </c>
      <c r="G3160" s="752">
        <f t="shared" si="1807"/>
        <v>441.19000000000005</v>
      </c>
      <c r="H3160" s="752">
        <f t="shared" si="1807"/>
        <v>85.336557059961322</v>
      </c>
      <c r="I3160" s="2038"/>
      <c r="J3160" s="2038"/>
      <c r="K3160" s="2039"/>
      <c r="L3160" s="2039"/>
      <c r="M3160" s="2039"/>
      <c r="N3160" s="2039"/>
      <c r="O3160" s="2039"/>
      <c r="P3160" s="2039"/>
      <c r="Q3160" s="375">
        <f t="shared" ref="Q3160:Z3160" si="1843">Q3093</f>
        <v>0</v>
      </c>
      <c r="R3160" s="375">
        <f t="shared" ref="R3160" si="1844">R3093</f>
        <v>0</v>
      </c>
      <c r="S3160" s="375">
        <f t="shared" si="1843"/>
        <v>0</v>
      </c>
      <c r="T3160" s="375">
        <f t="shared" si="1843"/>
        <v>0</v>
      </c>
      <c r="U3160" s="777">
        <f t="shared" si="1843"/>
        <v>0</v>
      </c>
      <c r="V3160" s="331">
        <f t="shared" si="1843"/>
        <v>0</v>
      </c>
      <c r="W3160" s="375">
        <f t="shared" si="1843"/>
        <v>0</v>
      </c>
      <c r="X3160" s="375">
        <f t="shared" si="1843"/>
        <v>0</v>
      </c>
      <c r="Y3160" s="375">
        <f t="shared" si="1843"/>
        <v>0</v>
      </c>
      <c r="Z3160" s="375">
        <f t="shared" si="1843"/>
        <v>0</v>
      </c>
      <c r="AA3160" s="934"/>
      <c r="AB3160" s="328"/>
      <c r="AC3160" s="1084">
        <f t="shared" si="1810"/>
        <v>0</v>
      </c>
      <c r="AD3160" s="1099"/>
      <c r="AF3160" s="3389"/>
      <c r="AG3160" s="137">
        <f t="shared" si="1768"/>
        <v>0</v>
      </c>
    </row>
    <row r="3161" spans="1:33" ht="60" x14ac:dyDescent="0.25">
      <c r="A3161" s="137">
        <v>1</v>
      </c>
      <c r="B3161" s="559" t="s">
        <v>456</v>
      </c>
      <c r="C3161" s="1923"/>
      <c r="D3161" s="173"/>
      <c r="E3161" s="1927">
        <f t="shared" si="1807"/>
        <v>0</v>
      </c>
      <c r="F3161" s="752">
        <f t="shared" si="1807"/>
        <v>0</v>
      </c>
      <c r="G3161" s="752">
        <f t="shared" si="1807"/>
        <v>0</v>
      </c>
      <c r="H3161" s="752">
        <f t="shared" si="1807"/>
        <v>0</v>
      </c>
      <c r="I3161" s="2038"/>
      <c r="J3161" s="2038"/>
      <c r="K3161" s="2039"/>
      <c r="L3161" s="2039"/>
      <c r="M3161" s="2039"/>
      <c r="N3161" s="2039"/>
      <c r="O3161" s="2039"/>
      <c r="P3161" s="2039"/>
      <c r="Q3161" s="375">
        <f t="shared" ref="Q3161:Z3161" si="1845">Q3094</f>
        <v>0</v>
      </c>
      <c r="R3161" s="375">
        <f t="shared" ref="R3161" si="1846">R3094</f>
        <v>0</v>
      </c>
      <c r="S3161" s="375">
        <f t="shared" si="1845"/>
        <v>0</v>
      </c>
      <c r="T3161" s="375">
        <f t="shared" si="1845"/>
        <v>0</v>
      </c>
      <c r="U3161" s="777">
        <f t="shared" si="1845"/>
        <v>0</v>
      </c>
      <c r="V3161" s="331">
        <f t="shared" si="1845"/>
        <v>0</v>
      </c>
      <c r="W3161" s="375">
        <f t="shared" si="1845"/>
        <v>0</v>
      </c>
      <c r="X3161" s="375">
        <f t="shared" si="1845"/>
        <v>0</v>
      </c>
      <c r="Y3161" s="375">
        <f t="shared" si="1845"/>
        <v>0</v>
      </c>
      <c r="Z3161" s="375">
        <f t="shared" si="1845"/>
        <v>0</v>
      </c>
      <c r="AA3161" s="934"/>
      <c r="AB3161" s="328"/>
      <c r="AC3161" s="1084">
        <f t="shared" si="1810"/>
        <v>0</v>
      </c>
      <c r="AD3161" s="1099"/>
      <c r="AF3161" s="3389"/>
      <c r="AG3161" s="137">
        <f t="shared" si="1768"/>
        <v>0</v>
      </c>
    </row>
    <row r="3162" spans="1:33" ht="45" x14ac:dyDescent="0.25">
      <c r="B3162" s="559" t="s">
        <v>457</v>
      </c>
      <c r="C3162" s="1923"/>
      <c r="D3162" s="173"/>
      <c r="E3162" s="1927">
        <f t="shared" si="1807"/>
        <v>0</v>
      </c>
      <c r="F3162" s="752">
        <f t="shared" si="1807"/>
        <v>0</v>
      </c>
      <c r="G3162" s="752">
        <f t="shared" si="1807"/>
        <v>0</v>
      </c>
      <c r="H3162" s="752">
        <f t="shared" si="1807"/>
        <v>0</v>
      </c>
      <c r="I3162" s="2038"/>
      <c r="J3162" s="2038"/>
      <c r="K3162" s="2039"/>
      <c r="L3162" s="2039"/>
      <c r="M3162" s="2039"/>
      <c r="N3162" s="2039"/>
      <c r="O3162" s="2039"/>
      <c r="P3162" s="2039"/>
      <c r="Q3162" s="375">
        <f t="shared" ref="Q3162:Z3162" si="1847">Q3095</f>
        <v>0</v>
      </c>
      <c r="R3162" s="375">
        <f t="shared" ref="R3162" si="1848">R3095</f>
        <v>0</v>
      </c>
      <c r="S3162" s="375">
        <f t="shared" si="1847"/>
        <v>0</v>
      </c>
      <c r="T3162" s="375">
        <f t="shared" si="1847"/>
        <v>0</v>
      </c>
      <c r="U3162" s="777">
        <f t="shared" si="1847"/>
        <v>0</v>
      </c>
      <c r="V3162" s="331">
        <f t="shared" si="1847"/>
        <v>0</v>
      </c>
      <c r="W3162" s="375">
        <f t="shared" si="1847"/>
        <v>0</v>
      </c>
      <c r="X3162" s="375">
        <f t="shared" si="1847"/>
        <v>0</v>
      </c>
      <c r="Y3162" s="375">
        <f t="shared" si="1847"/>
        <v>0</v>
      </c>
      <c r="Z3162" s="375">
        <f t="shared" si="1847"/>
        <v>0</v>
      </c>
      <c r="AA3162" s="934"/>
      <c r="AB3162" s="328"/>
      <c r="AC3162" s="1084">
        <f t="shared" si="1810"/>
        <v>0</v>
      </c>
      <c r="AD3162" s="1099"/>
      <c r="AF3162" s="3389"/>
      <c r="AG3162" s="137">
        <f t="shared" si="1768"/>
        <v>0</v>
      </c>
    </row>
    <row r="3163" spans="1:33" ht="99.75" x14ac:dyDescent="0.25">
      <c r="B3163" s="1044" t="s">
        <v>458</v>
      </c>
      <c r="C3163" s="1923"/>
      <c r="D3163" s="173"/>
      <c r="E3163" s="1927">
        <f t="shared" si="1807"/>
        <v>0</v>
      </c>
      <c r="F3163" s="752">
        <f t="shared" si="1807"/>
        <v>0</v>
      </c>
      <c r="G3163" s="752">
        <f t="shared" si="1807"/>
        <v>0</v>
      </c>
      <c r="H3163" s="752">
        <f t="shared" si="1807"/>
        <v>0</v>
      </c>
      <c r="I3163" s="2038"/>
      <c r="J3163" s="2038"/>
      <c r="K3163" s="2039"/>
      <c r="L3163" s="2039"/>
      <c r="M3163" s="2039"/>
      <c r="N3163" s="2039"/>
      <c r="O3163" s="2039"/>
      <c r="P3163" s="2039"/>
      <c r="Q3163" s="375">
        <f t="shared" ref="Q3163:Z3163" si="1849">Q3096</f>
        <v>0</v>
      </c>
      <c r="R3163" s="375">
        <f t="shared" ref="R3163" si="1850">R3096</f>
        <v>0</v>
      </c>
      <c r="S3163" s="375">
        <f t="shared" si="1849"/>
        <v>0</v>
      </c>
      <c r="T3163" s="375">
        <f t="shared" si="1849"/>
        <v>0</v>
      </c>
      <c r="U3163" s="777">
        <f t="shared" si="1849"/>
        <v>0</v>
      </c>
      <c r="V3163" s="331">
        <f t="shared" si="1849"/>
        <v>0</v>
      </c>
      <c r="W3163" s="375">
        <f t="shared" si="1849"/>
        <v>0</v>
      </c>
      <c r="X3163" s="375">
        <f t="shared" si="1849"/>
        <v>0</v>
      </c>
      <c r="Y3163" s="375">
        <f t="shared" si="1849"/>
        <v>0</v>
      </c>
      <c r="Z3163" s="375">
        <f t="shared" si="1849"/>
        <v>0</v>
      </c>
      <c r="AA3163" s="934"/>
      <c r="AB3163" s="328"/>
      <c r="AC3163" s="1084">
        <f t="shared" si="1810"/>
        <v>0</v>
      </c>
      <c r="AD3163" s="1099"/>
      <c r="AF3163" s="3389"/>
      <c r="AG3163" s="137">
        <f t="shared" si="1768"/>
        <v>0</v>
      </c>
    </row>
    <row r="3164" spans="1:33" ht="30" x14ac:dyDescent="0.25">
      <c r="B3164" s="559" t="s">
        <v>477</v>
      </c>
      <c r="C3164" s="1923"/>
      <c r="D3164" s="173"/>
      <c r="E3164" s="1927">
        <f t="shared" si="1807"/>
        <v>1403.3999999999999</v>
      </c>
      <c r="F3164" s="752">
        <f t="shared" si="1807"/>
        <v>234</v>
      </c>
      <c r="G3164" s="752">
        <f t="shared" si="1807"/>
        <v>139</v>
      </c>
      <c r="H3164" s="752">
        <f t="shared" si="1807"/>
        <v>59.401709401709404</v>
      </c>
      <c r="I3164" s="2038"/>
      <c r="J3164" s="2038"/>
      <c r="K3164" s="2039"/>
      <c r="L3164" s="2039"/>
      <c r="M3164" s="2039"/>
      <c r="N3164" s="2039"/>
      <c r="O3164" s="2039"/>
      <c r="P3164" s="2039"/>
      <c r="Q3164" s="375">
        <f t="shared" ref="Q3164:Z3164" si="1851">Q3097</f>
        <v>3297.05</v>
      </c>
      <c r="R3164" s="375">
        <f t="shared" ref="R3164" si="1852">R3097</f>
        <v>3297.05</v>
      </c>
      <c r="S3164" s="375">
        <f t="shared" si="1851"/>
        <v>549.50833333333333</v>
      </c>
      <c r="T3164" s="375">
        <f t="shared" si="1851"/>
        <v>306.71981</v>
      </c>
      <c r="U3164" s="777">
        <f t="shared" si="1851"/>
        <v>0</v>
      </c>
      <c r="V3164" s="331">
        <f t="shared" si="1851"/>
        <v>0</v>
      </c>
      <c r="W3164" s="375">
        <f t="shared" si="1851"/>
        <v>-242.78852333333333</v>
      </c>
      <c r="X3164" s="375">
        <f t="shared" si="1851"/>
        <v>0</v>
      </c>
      <c r="Y3164" s="375">
        <f t="shared" si="1851"/>
        <v>0</v>
      </c>
      <c r="Z3164" s="375">
        <f t="shared" si="1851"/>
        <v>306.71981</v>
      </c>
      <c r="AA3164" s="934"/>
      <c r="AB3164" s="328"/>
      <c r="AC3164" s="1084">
        <f t="shared" si="1810"/>
        <v>0</v>
      </c>
      <c r="AD3164" s="1099"/>
      <c r="AF3164" s="3389"/>
      <c r="AG3164" s="137">
        <f t="shared" si="1768"/>
        <v>306719.81</v>
      </c>
    </row>
    <row r="3165" spans="1:33" ht="28.5" x14ac:dyDescent="0.25">
      <c r="B3165" s="1044" t="s">
        <v>312</v>
      </c>
      <c r="C3165" s="1923"/>
      <c r="D3165" s="173"/>
      <c r="E3165" s="1927">
        <f t="shared" si="1807"/>
        <v>3127.6595744680849</v>
      </c>
      <c r="F3165" s="752">
        <f t="shared" si="1807"/>
        <v>521.27659574468078</v>
      </c>
      <c r="G3165" s="752">
        <f t="shared" si="1807"/>
        <v>517.33191489361695</v>
      </c>
      <c r="H3165" s="752">
        <f t="shared" si="1807"/>
        <v>99.243265306122453</v>
      </c>
      <c r="I3165" s="2038"/>
      <c r="J3165" s="2038"/>
      <c r="K3165" s="2039"/>
      <c r="L3165" s="2039"/>
      <c r="M3165" s="2039"/>
      <c r="N3165" s="2039"/>
      <c r="O3165" s="2039"/>
      <c r="P3165" s="2039"/>
      <c r="Q3165" s="375">
        <f t="shared" ref="Q3165:Z3165" si="1853">Q3098</f>
        <v>0</v>
      </c>
      <c r="R3165" s="375">
        <f t="shared" ref="R3165" si="1854">R3098</f>
        <v>0</v>
      </c>
      <c r="S3165" s="375">
        <f t="shared" si="1853"/>
        <v>0</v>
      </c>
      <c r="T3165" s="375">
        <f t="shared" si="1853"/>
        <v>0</v>
      </c>
      <c r="U3165" s="777">
        <f t="shared" si="1853"/>
        <v>0</v>
      </c>
      <c r="V3165" s="331">
        <f t="shared" si="1853"/>
        <v>0</v>
      </c>
      <c r="W3165" s="375">
        <f t="shared" si="1853"/>
        <v>0</v>
      </c>
      <c r="X3165" s="375">
        <f t="shared" si="1853"/>
        <v>0</v>
      </c>
      <c r="Y3165" s="375">
        <f t="shared" si="1853"/>
        <v>0</v>
      </c>
      <c r="Z3165" s="375">
        <f t="shared" si="1853"/>
        <v>0</v>
      </c>
      <c r="AA3165" s="934"/>
      <c r="AB3165" s="328"/>
      <c r="AC3165" s="1084">
        <f t="shared" si="1810"/>
        <v>0</v>
      </c>
      <c r="AD3165" s="1099"/>
      <c r="AF3165" s="3389"/>
      <c r="AG3165" s="137">
        <f t="shared" si="1768"/>
        <v>0</v>
      </c>
    </row>
    <row r="3166" spans="1:33" x14ac:dyDescent="0.25">
      <c r="A3166" s="137">
        <v>1</v>
      </c>
      <c r="B3166" s="292" t="s">
        <v>320</v>
      </c>
      <c r="C3166" s="1923"/>
      <c r="D3166" s="173"/>
      <c r="E3166" s="1927">
        <f t="shared" si="1807"/>
        <v>0</v>
      </c>
      <c r="F3166" s="752">
        <f t="shared" si="1807"/>
        <v>0</v>
      </c>
      <c r="G3166" s="752">
        <f t="shared" si="1807"/>
        <v>0</v>
      </c>
      <c r="H3166" s="752">
        <f t="shared" si="1807"/>
        <v>0</v>
      </c>
      <c r="I3166" s="2038"/>
      <c r="J3166" s="2038"/>
      <c r="K3166" s="2039"/>
      <c r="L3166" s="2039"/>
      <c r="M3166" s="2039"/>
      <c r="N3166" s="2039"/>
      <c r="O3166" s="2039"/>
      <c r="P3166" s="2039"/>
      <c r="Q3166" s="375">
        <f t="shared" ref="Q3166:Z3166" si="1855">Q3099</f>
        <v>0</v>
      </c>
      <c r="R3166" s="375">
        <f t="shared" ref="R3166" si="1856">R3099</f>
        <v>0</v>
      </c>
      <c r="S3166" s="375">
        <f t="shared" si="1855"/>
        <v>0</v>
      </c>
      <c r="T3166" s="375">
        <f t="shared" si="1855"/>
        <v>0</v>
      </c>
      <c r="U3166" s="777">
        <f t="shared" si="1855"/>
        <v>0</v>
      </c>
      <c r="V3166" s="331">
        <f t="shared" si="1855"/>
        <v>0</v>
      </c>
      <c r="W3166" s="375">
        <f t="shared" si="1855"/>
        <v>0</v>
      </c>
      <c r="X3166" s="375">
        <f t="shared" si="1855"/>
        <v>0</v>
      </c>
      <c r="Y3166" s="375">
        <f t="shared" si="1855"/>
        <v>0</v>
      </c>
      <c r="Z3166" s="375">
        <f t="shared" si="1855"/>
        <v>0</v>
      </c>
      <c r="AA3166" s="934"/>
      <c r="AB3166" s="328"/>
      <c r="AC3166" s="1084">
        <f t="shared" si="1810"/>
        <v>0</v>
      </c>
      <c r="AD3166" s="1099"/>
      <c r="AF3166" s="3389"/>
      <c r="AG3166" s="137">
        <f t="shared" si="1768"/>
        <v>0</v>
      </c>
    </row>
    <row r="3167" spans="1:33" x14ac:dyDescent="0.25">
      <c r="A3167" s="137">
        <v>1</v>
      </c>
      <c r="B3167" s="292" t="s">
        <v>321</v>
      </c>
      <c r="C3167" s="1923"/>
      <c r="D3167" s="173"/>
      <c r="E3167" s="1927">
        <f t="shared" si="1807"/>
        <v>3127.6595744680849</v>
      </c>
      <c r="F3167" s="752">
        <f t="shared" si="1807"/>
        <v>521.27659574468078</v>
      </c>
      <c r="G3167" s="752">
        <f t="shared" si="1807"/>
        <v>517.33191489361695</v>
      </c>
      <c r="H3167" s="752">
        <f t="shared" si="1807"/>
        <v>99.243265306122453</v>
      </c>
      <c r="I3167" s="2038"/>
      <c r="J3167" s="2038"/>
      <c r="K3167" s="2039"/>
      <c r="L3167" s="2039"/>
      <c r="M3167" s="2039"/>
      <c r="N3167" s="2039"/>
      <c r="O3167" s="2039"/>
      <c r="P3167" s="2039"/>
      <c r="Q3167" s="375">
        <f t="shared" ref="Q3167:Z3167" si="1857">Q3100</f>
        <v>0</v>
      </c>
      <c r="R3167" s="375">
        <f t="shared" ref="R3167" si="1858">R3100</f>
        <v>0</v>
      </c>
      <c r="S3167" s="375">
        <f t="shared" si="1857"/>
        <v>0</v>
      </c>
      <c r="T3167" s="375">
        <f t="shared" si="1857"/>
        <v>0</v>
      </c>
      <c r="U3167" s="777">
        <f t="shared" si="1857"/>
        <v>0</v>
      </c>
      <c r="V3167" s="331">
        <f t="shared" si="1857"/>
        <v>0</v>
      </c>
      <c r="W3167" s="375">
        <f t="shared" si="1857"/>
        <v>0</v>
      </c>
      <c r="X3167" s="375">
        <f t="shared" si="1857"/>
        <v>0</v>
      </c>
      <c r="Y3167" s="375">
        <f t="shared" si="1857"/>
        <v>0</v>
      </c>
      <c r="Z3167" s="375">
        <f t="shared" si="1857"/>
        <v>0</v>
      </c>
      <c r="AA3167" s="934"/>
      <c r="AB3167" s="328"/>
      <c r="AC3167" s="1084">
        <f t="shared" si="1810"/>
        <v>0</v>
      </c>
      <c r="AD3167" s="1099"/>
      <c r="AF3167" s="3389"/>
      <c r="AG3167" s="137">
        <f t="shared" si="1768"/>
        <v>0</v>
      </c>
    </row>
    <row r="3168" spans="1:33" x14ac:dyDescent="0.25">
      <c r="A3168" s="137">
        <v>1</v>
      </c>
      <c r="B3168" s="173" t="s">
        <v>322</v>
      </c>
      <c r="C3168" s="2095"/>
      <c r="D3168" s="173"/>
      <c r="E3168" s="1927">
        <f t="shared" si="1807"/>
        <v>29400</v>
      </c>
      <c r="F3168" s="752">
        <f t="shared" si="1807"/>
        <v>4900</v>
      </c>
      <c r="G3168" s="752">
        <f t="shared" si="1807"/>
        <v>4862.92</v>
      </c>
      <c r="H3168" s="752">
        <f t="shared" si="1807"/>
        <v>99.243265306122453</v>
      </c>
      <c r="I3168" s="2038"/>
      <c r="J3168" s="2038"/>
      <c r="K3168" s="2039"/>
      <c r="L3168" s="2039"/>
      <c r="M3168" s="2039"/>
      <c r="N3168" s="2039"/>
      <c r="O3168" s="2039"/>
      <c r="P3168" s="2039"/>
      <c r="Q3168" s="375">
        <f t="shared" ref="Q3168:Z3168" si="1859">Q3101</f>
        <v>0</v>
      </c>
      <c r="R3168" s="375">
        <f t="shared" ref="R3168" si="1860">R3101</f>
        <v>0</v>
      </c>
      <c r="S3168" s="375">
        <f t="shared" si="1859"/>
        <v>0</v>
      </c>
      <c r="T3168" s="375">
        <f t="shared" si="1859"/>
        <v>0</v>
      </c>
      <c r="U3168" s="777">
        <f t="shared" si="1859"/>
        <v>0</v>
      </c>
      <c r="V3168" s="331">
        <f t="shared" si="1859"/>
        <v>0</v>
      </c>
      <c r="W3168" s="375">
        <f t="shared" si="1859"/>
        <v>0</v>
      </c>
      <c r="X3168" s="375">
        <f t="shared" si="1859"/>
        <v>0</v>
      </c>
      <c r="Y3168" s="375">
        <f t="shared" si="1859"/>
        <v>0</v>
      </c>
      <c r="Z3168" s="375">
        <f t="shared" si="1859"/>
        <v>0</v>
      </c>
      <c r="AA3168" s="934"/>
      <c r="AB3168" s="328"/>
      <c r="AC3168" s="1084">
        <f t="shared" si="1810"/>
        <v>0</v>
      </c>
      <c r="AD3168" s="1099"/>
      <c r="AF3168" s="3389"/>
      <c r="AG3168" s="137">
        <f t="shared" si="1768"/>
        <v>0</v>
      </c>
    </row>
    <row r="3169" spans="1:33" x14ac:dyDescent="0.25">
      <c r="A3169" s="137">
        <v>1</v>
      </c>
      <c r="B3169" s="292" t="s">
        <v>217</v>
      </c>
      <c r="C3169" s="2180"/>
      <c r="D3169" s="173"/>
      <c r="E3169" s="1927">
        <f t="shared" si="1807"/>
        <v>70</v>
      </c>
      <c r="F3169" s="752">
        <f t="shared" si="1807"/>
        <v>11</v>
      </c>
      <c r="G3169" s="752">
        <f t="shared" si="1807"/>
        <v>0</v>
      </c>
      <c r="H3169" s="752">
        <f t="shared" si="1807"/>
        <v>0</v>
      </c>
      <c r="I3169" s="2038"/>
      <c r="J3169" s="2038"/>
      <c r="K3169" s="2039"/>
      <c r="L3169" s="2039"/>
      <c r="M3169" s="2039"/>
      <c r="N3169" s="2039"/>
      <c r="O3169" s="2039"/>
      <c r="P3169" s="2039"/>
      <c r="Q3169" s="375">
        <f t="shared" ref="Q3169:Z3169" si="1861">Q3102</f>
        <v>76.334399999999988</v>
      </c>
      <c r="R3169" s="375">
        <f t="shared" ref="R3169" si="1862">R3102</f>
        <v>76.334399999999988</v>
      </c>
      <c r="S3169" s="375">
        <f t="shared" si="1861"/>
        <v>12.722399999999999</v>
      </c>
      <c r="T3169" s="375">
        <f t="shared" si="1861"/>
        <v>0</v>
      </c>
      <c r="U3169" s="777">
        <f t="shared" si="1861"/>
        <v>0</v>
      </c>
      <c r="V3169" s="331">
        <f t="shared" si="1861"/>
        <v>0</v>
      </c>
      <c r="W3169" s="375">
        <f t="shared" si="1861"/>
        <v>-12.722399999999999</v>
      </c>
      <c r="X3169" s="375">
        <f t="shared" si="1861"/>
        <v>0</v>
      </c>
      <c r="Y3169" s="375">
        <f t="shared" si="1861"/>
        <v>0</v>
      </c>
      <c r="Z3169" s="375">
        <f t="shared" si="1861"/>
        <v>0</v>
      </c>
      <c r="AA3169" s="934"/>
      <c r="AB3169" s="328"/>
      <c r="AC3169" s="1084">
        <f t="shared" si="1810"/>
        <v>0</v>
      </c>
      <c r="AD3169" s="1099"/>
      <c r="AF3169" s="3389"/>
      <c r="AG3169" s="137">
        <f t="shared" si="1768"/>
        <v>0</v>
      </c>
    </row>
    <row r="3170" spans="1:33" ht="86.25" x14ac:dyDescent="0.25">
      <c r="A3170" s="137">
        <v>1</v>
      </c>
      <c r="B3170" s="175" t="s">
        <v>518</v>
      </c>
      <c r="C3170" s="2180"/>
      <c r="D3170" s="173"/>
      <c r="E3170" s="1927">
        <f t="shared" ref="E3170:H3175" si="1863">E3105</f>
        <v>3671</v>
      </c>
      <c r="F3170" s="752">
        <f t="shared" si="1863"/>
        <v>612</v>
      </c>
      <c r="G3170" s="752">
        <f t="shared" si="1863"/>
        <v>206</v>
      </c>
      <c r="H3170" s="752">
        <f t="shared" si="1863"/>
        <v>33.66013071895425</v>
      </c>
      <c r="I3170" s="2038"/>
      <c r="J3170" s="2038"/>
      <c r="K3170" s="2039"/>
      <c r="L3170" s="2039"/>
      <c r="M3170" s="2039"/>
      <c r="N3170" s="2039"/>
      <c r="O3170" s="2039"/>
      <c r="P3170" s="2039"/>
      <c r="Q3170" s="375">
        <f t="shared" ref="Q3170:Z3170" si="1864">Q3105</f>
        <v>11470.36058</v>
      </c>
      <c r="R3170" s="375">
        <f t="shared" ref="R3170" si="1865">R3105</f>
        <v>11470.36058</v>
      </c>
      <c r="S3170" s="375">
        <f t="shared" si="1864"/>
        <v>1911.7267633333333</v>
      </c>
      <c r="T3170" s="375">
        <f t="shared" si="1864"/>
        <v>621.7645</v>
      </c>
      <c r="U3170" s="777">
        <f t="shared" si="1864"/>
        <v>0</v>
      </c>
      <c r="V3170" s="331">
        <f t="shared" si="1864"/>
        <v>0</v>
      </c>
      <c r="W3170" s="375">
        <f t="shared" si="1864"/>
        <v>-1289.9622633333333</v>
      </c>
      <c r="X3170" s="375">
        <f t="shared" si="1864"/>
        <v>0</v>
      </c>
      <c r="Y3170" s="375">
        <f t="shared" si="1864"/>
        <v>0</v>
      </c>
      <c r="Z3170" s="375">
        <f t="shared" si="1864"/>
        <v>621.7645</v>
      </c>
      <c r="AA3170" s="934"/>
      <c r="AB3170" s="328"/>
      <c r="AC3170" s="1084">
        <f t="shared" si="1810"/>
        <v>0</v>
      </c>
      <c r="AD3170" s="1099"/>
      <c r="AF3170" s="3389"/>
      <c r="AG3170" s="137">
        <f t="shared" si="1768"/>
        <v>621764.5</v>
      </c>
    </row>
    <row r="3171" spans="1:33" x14ac:dyDescent="0.25">
      <c r="A3171" s="137">
        <v>1</v>
      </c>
      <c r="B3171" s="175" t="s">
        <v>260</v>
      </c>
      <c r="C3171" s="2180"/>
      <c r="D3171" s="173"/>
      <c r="E3171" s="1930">
        <f t="shared" si="1863"/>
        <v>26009.4</v>
      </c>
      <c r="F3171" s="1929">
        <f t="shared" si="1863"/>
        <v>4335.25</v>
      </c>
      <c r="G3171" s="1929">
        <f t="shared" si="1863"/>
        <v>2496.2975000000001</v>
      </c>
      <c r="H3171" s="1929">
        <f t="shared" si="1863"/>
        <v>57.581396689925612</v>
      </c>
      <c r="I3171" s="2038"/>
      <c r="J3171" s="2038"/>
      <c r="K3171" s="2039"/>
      <c r="L3171" s="2039"/>
      <c r="M3171" s="2039"/>
      <c r="N3171" s="2039"/>
      <c r="O3171" s="2039"/>
      <c r="P3171" s="2039"/>
      <c r="Q3171" s="375">
        <f t="shared" ref="Q3171:Z3171" si="1866">Q3106</f>
        <v>0</v>
      </c>
      <c r="R3171" s="375">
        <f t="shared" ref="R3171" si="1867">R3106</f>
        <v>0</v>
      </c>
      <c r="S3171" s="375">
        <f t="shared" si="1866"/>
        <v>0</v>
      </c>
      <c r="T3171" s="375">
        <f t="shared" si="1866"/>
        <v>0</v>
      </c>
      <c r="U3171" s="777">
        <f t="shared" si="1866"/>
        <v>0</v>
      </c>
      <c r="V3171" s="331">
        <f t="shared" si="1866"/>
        <v>0</v>
      </c>
      <c r="W3171" s="375">
        <f t="shared" si="1866"/>
        <v>0</v>
      </c>
      <c r="X3171" s="375">
        <f t="shared" si="1866"/>
        <v>0</v>
      </c>
      <c r="Y3171" s="375">
        <f t="shared" si="1866"/>
        <v>0</v>
      </c>
      <c r="Z3171" s="375">
        <f t="shared" si="1866"/>
        <v>0</v>
      </c>
      <c r="AA3171" s="938"/>
      <c r="AB3171" s="328"/>
      <c r="AC3171" s="1084">
        <f t="shared" si="1810"/>
        <v>0</v>
      </c>
      <c r="AD3171" s="1099"/>
      <c r="AF3171" s="3389"/>
      <c r="AG3171" s="137">
        <f t="shared" si="1768"/>
        <v>0</v>
      </c>
    </row>
    <row r="3172" spans="1:33" ht="29.25" x14ac:dyDescent="0.25">
      <c r="A3172" s="137">
        <v>1</v>
      </c>
      <c r="B3172" s="175" t="s">
        <v>274</v>
      </c>
      <c r="C3172" s="2180"/>
      <c r="D3172" s="173"/>
      <c r="E3172" s="1930">
        <f t="shared" si="1863"/>
        <v>11660</v>
      </c>
      <c r="F3172" s="1929">
        <f t="shared" si="1863"/>
        <v>1944</v>
      </c>
      <c r="G3172" s="1929">
        <f t="shared" si="1863"/>
        <v>667</v>
      </c>
      <c r="H3172" s="1929">
        <f t="shared" si="1863"/>
        <v>34.31069958847737</v>
      </c>
      <c r="I3172" s="2038"/>
      <c r="J3172" s="2038"/>
      <c r="K3172" s="2039"/>
      <c r="L3172" s="2039"/>
      <c r="M3172" s="2039"/>
      <c r="N3172" s="2039"/>
      <c r="O3172" s="2039"/>
      <c r="P3172" s="2039"/>
      <c r="Q3172" s="375">
        <f t="shared" ref="Q3172:Z3172" si="1868">Q3107</f>
        <v>0</v>
      </c>
      <c r="R3172" s="375">
        <f t="shared" ref="R3172" si="1869">R3107</f>
        <v>0</v>
      </c>
      <c r="S3172" s="375">
        <f t="shared" si="1868"/>
        <v>0</v>
      </c>
      <c r="T3172" s="375">
        <f t="shared" si="1868"/>
        <v>0</v>
      </c>
      <c r="U3172" s="777">
        <f t="shared" si="1868"/>
        <v>0</v>
      </c>
      <c r="V3172" s="331">
        <f t="shared" si="1868"/>
        <v>0</v>
      </c>
      <c r="W3172" s="375">
        <f t="shared" si="1868"/>
        <v>0</v>
      </c>
      <c r="X3172" s="375">
        <f t="shared" si="1868"/>
        <v>0</v>
      </c>
      <c r="Y3172" s="375">
        <f t="shared" si="1868"/>
        <v>0</v>
      </c>
      <c r="Z3172" s="375">
        <f t="shared" si="1868"/>
        <v>0</v>
      </c>
      <c r="AA3172" s="938"/>
      <c r="AB3172" s="328"/>
      <c r="AC3172" s="1084">
        <f t="shared" si="1810"/>
        <v>0</v>
      </c>
      <c r="AD3172" s="1099"/>
      <c r="AF3172" s="3389"/>
      <c r="AG3172" s="137">
        <f t="shared" si="1768"/>
        <v>0</v>
      </c>
    </row>
    <row r="3173" spans="1:33" s="151" customFormat="1" ht="29.25" x14ac:dyDescent="0.25">
      <c r="A3173" s="137">
        <v>1</v>
      </c>
      <c r="B3173" s="175" t="s">
        <v>261</v>
      </c>
      <c r="C3173" s="2181"/>
      <c r="D3173" s="173"/>
      <c r="E3173" s="1930">
        <f t="shared" si="1863"/>
        <v>22419.659574468085</v>
      </c>
      <c r="F3173" s="1929">
        <f t="shared" si="1863"/>
        <v>3737.2765957446809</v>
      </c>
      <c r="G3173" s="1929">
        <f t="shared" si="1863"/>
        <v>2309.3319148936171</v>
      </c>
      <c r="H3173" s="1929">
        <f t="shared" si="1863"/>
        <v>61.7918384077608</v>
      </c>
      <c r="I3173" s="2038"/>
      <c r="J3173" s="2038"/>
      <c r="K3173" s="2039"/>
      <c r="L3173" s="2039"/>
      <c r="M3173" s="2039"/>
      <c r="N3173" s="2039"/>
      <c r="O3173" s="2039"/>
      <c r="P3173" s="2039"/>
      <c r="Q3173" s="375">
        <f t="shared" ref="Q3173:Z3173" si="1870">Q3108</f>
        <v>0</v>
      </c>
      <c r="R3173" s="375">
        <f t="shared" ref="R3173" si="1871">R3108</f>
        <v>0</v>
      </c>
      <c r="S3173" s="375">
        <f t="shared" si="1870"/>
        <v>0</v>
      </c>
      <c r="T3173" s="375">
        <f t="shared" si="1870"/>
        <v>0</v>
      </c>
      <c r="U3173" s="777">
        <f t="shared" si="1870"/>
        <v>0</v>
      </c>
      <c r="V3173" s="331">
        <f t="shared" si="1870"/>
        <v>0</v>
      </c>
      <c r="W3173" s="375">
        <f t="shared" si="1870"/>
        <v>0</v>
      </c>
      <c r="X3173" s="375">
        <f t="shared" si="1870"/>
        <v>0</v>
      </c>
      <c r="Y3173" s="375">
        <f t="shared" si="1870"/>
        <v>0</v>
      </c>
      <c r="Z3173" s="375">
        <f t="shared" si="1870"/>
        <v>0</v>
      </c>
      <c r="AA3173" s="938"/>
      <c r="AB3173" s="328"/>
      <c r="AC3173" s="1084">
        <f t="shared" si="1810"/>
        <v>0</v>
      </c>
      <c r="AD3173" s="1099"/>
      <c r="AF3173" s="3389"/>
      <c r="AG3173" s="151">
        <f t="shared" si="1768"/>
        <v>0</v>
      </c>
    </row>
    <row r="3174" spans="1:33" ht="29.25" x14ac:dyDescent="0.25">
      <c r="A3174" s="137">
        <v>1</v>
      </c>
      <c r="B3174" s="175" t="s">
        <v>262</v>
      </c>
      <c r="C3174" s="1953"/>
      <c r="D3174" s="292"/>
      <c r="E3174" s="1930">
        <f t="shared" si="1863"/>
        <v>2210</v>
      </c>
      <c r="F3174" s="1929">
        <f t="shared" si="1863"/>
        <v>368</v>
      </c>
      <c r="G3174" s="1929">
        <f t="shared" si="1863"/>
        <v>90</v>
      </c>
      <c r="H3174" s="1929">
        <f t="shared" si="1863"/>
        <v>24.456521739130434</v>
      </c>
      <c r="I3174" s="2038"/>
      <c r="J3174" s="2038"/>
      <c r="K3174" s="2039"/>
      <c r="L3174" s="2039"/>
      <c r="M3174" s="2039"/>
      <c r="N3174" s="2039"/>
      <c r="O3174" s="2039"/>
      <c r="P3174" s="2039"/>
      <c r="Q3174" s="375">
        <f t="shared" ref="Q3174:Z3174" si="1872">Q3109</f>
        <v>0</v>
      </c>
      <c r="R3174" s="375">
        <f t="shared" ref="R3174" si="1873">R3109</f>
        <v>0</v>
      </c>
      <c r="S3174" s="375">
        <f t="shared" si="1872"/>
        <v>0</v>
      </c>
      <c r="T3174" s="375">
        <f t="shared" si="1872"/>
        <v>0</v>
      </c>
      <c r="U3174" s="777">
        <f t="shared" si="1872"/>
        <v>0</v>
      </c>
      <c r="V3174" s="331">
        <f t="shared" si="1872"/>
        <v>0</v>
      </c>
      <c r="W3174" s="375">
        <f t="shared" si="1872"/>
        <v>0</v>
      </c>
      <c r="X3174" s="375">
        <f t="shared" si="1872"/>
        <v>0</v>
      </c>
      <c r="Y3174" s="375">
        <f t="shared" si="1872"/>
        <v>0</v>
      </c>
      <c r="Z3174" s="375">
        <f t="shared" si="1872"/>
        <v>0</v>
      </c>
      <c r="AA3174" s="938"/>
      <c r="AB3174" s="328"/>
      <c r="AC3174" s="1084">
        <f t="shared" si="1810"/>
        <v>0</v>
      </c>
      <c r="AD3174" s="1099"/>
      <c r="AF3174" s="3389"/>
      <c r="AG3174" s="137">
        <f t="shared" si="1768"/>
        <v>0</v>
      </c>
    </row>
    <row r="3175" spans="1:33" x14ac:dyDescent="0.25">
      <c r="A3175" s="137">
        <v>1</v>
      </c>
      <c r="B3175" s="562" t="s">
        <v>134</v>
      </c>
      <c r="C3175" s="2182"/>
      <c r="D3175" s="2130"/>
      <c r="E3175" s="1917">
        <f t="shared" si="1863"/>
        <v>106583.20000000001</v>
      </c>
      <c r="F3175" s="2106">
        <f t="shared" si="1863"/>
        <v>17766.716666666667</v>
      </c>
      <c r="G3175" s="2106">
        <f t="shared" si="1863"/>
        <v>9605.9355952380956</v>
      </c>
      <c r="H3175" s="2106">
        <f t="shared" si="1863"/>
        <v>54.067027551919246</v>
      </c>
      <c r="I3175" s="2106"/>
      <c r="J3175" s="2106"/>
      <c r="K3175" s="2106"/>
      <c r="L3175" s="2106"/>
      <c r="M3175" s="2106"/>
      <c r="N3175" s="2106"/>
      <c r="O3175" s="2106"/>
      <c r="P3175" s="2106"/>
      <c r="Q3175" s="375">
        <f t="shared" ref="Q3175:Z3175" si="1874">Q3110</f>
        <v>140504.03090499999</v>
      </c>
      <c r="R3175" s="375">
        <f t="shared" ref="R3175" si="1875">R3110</f>
        <v>140504.03090499999</v>
      </c>
      <c r="S3175" s="375">
        <f t="shared" si="1874"/>
        <v>23417.338484166663</v>
      </c>
      <c r="T3175" s="375">
        <f t="shared" si="1874"/>
        <v>17080.77405</v>
      </c>
      <c r="U3175" s="777">
        <f t="shared" si="1874"/>
        <v>0</v>
      </c>
      <c r="V3175" s="331">
        <f t="shared" si="1874"/>
        <v>-38.874000000000002</v>
      </c>
      <c r="W3175" s="375">
        <f t="shared" si="1874"/>
        <v>-6336.5644341666639</v>
      </c>
      <c r="X3175" s="375">
        <f t="shared" si="1874"/>
        <v>0</v>
      </c>
      <c r="Y3175" s="375">
        <f t="shared" si="1874"/>
        <v>0</v>
      </c>
      <c r="Z3175" s="375">
        <f t="shared" si="1874"/>
        <v>17041.900050000004</v>
      </c>
      <c r="AA3175" s="971"/>
      <c r="AB3175" s="328"/>
      <c r="AC3175" s="1084">
        <f t="shared" ref="AC3175:AC3199" si="1876">T3175-S3175-W3175</f>
        <v>0</v>
      </c>
      <c r="AD3175" s="1099"/>
      <c r="AF3175" s="3389"/>
      <c r="AG3175" s="137">
        <f t="shared" si="1768"/>
        <v>17041900.050000004</v>
      </c>
    </row>
    <row r="3176" spans="1:33" ht="29.25" x14ac:dyDescent="0.25">
      <c r="A3176" s="137">
        <v>1</v>
      </c>
      <c r="B3176" s="2183" t="s">
        <v>16</v>
      </c>
      <c r="C3176" s="2184"/>
      <c r="D3176" s="2151"/>
      <c r="E3176" s="1917">
        <f t="shared" ref="E3176:G3181" si="1877">SUM(E3115)</f>
        <v>1420</v>
      </c>
      <c r="F3176" s="2106">
        <f t="shared" si="1877"/>
        <v>237</v>
      </c>
      <c r="G3176" s="2106">
        <f t="shared" si="1877"/>
        <v>174</v>
      </c>
      <c r="H3176" s="2106">
        <f t="shared" ref="H3176:H3181" si="1878">G3176/F3176*100</f>
        <v>73.417721518987349</v>
      </c>
      <c r="I3176" s="2106">
        <f t="shared" ref="I3176:Z3176" si="1879">SUM(I3115)</f>
        <v>7.894366197183099</v>
      </c>
      <c r="J3176" s="2106">
        <f t="shared" si="1879"/>
        <v>7.7816091954022992</v>
      </c>
      <c r="K3176" s="2106">
        <f t="shared" si="1879"/>
        <v>11210</v>
      </c>
      <c r="L3176" s="2106">
        <f t="shared" si="1879"/>
        <v>1868</v>
      </c>
      <c r="M3176" s="2106">
        <f t="shared" si="1879"/>
        <v>1354</v>
      </c>
      <c r="N3176" s="2106">
        <f t="shared" si="1879"/>
        <v>72.483940042826561</v>
      </c>
      <c r="O3176" s="2106">
        <f t="shared" si="1879"/>
        <v>46</v>
      </c>
      <c r="P3176" s="2103">
        <f t="shared" si="1879"/>
        <v>176.60869565217391</v>
      </c>
      <c r="Q3176" s="375">
        <f t="shared" si="1879"/>
        <v>0</v>
      </c>
      <c r="R3176" s="375">
        <f t="shared" ref="R3176" si="1880">SUM(R3115)</f>
        <v>0</v>
      </c>
      <c r="S3176" s="375">
        <f t="shared" si="1879"/>
        <v>0</v>
      </c>
      <c r="T3176" s="375">
        <f t="shared" si="1879"/>
        <v>0</v>
      </c>
      <c r="U3176" s="777">
        <f t="shared" si="1879"/>
        <v>0</v>
      </c>
      <c r="V3176" s="331">
        <f t="shared" si="1879"/>
        <v>0</v>
      </c>
      <c r="W3176" s="375">
        <f t="shared" si="1879"/>
        <v>0</v>
      </c>
      <c r="X3176" s="375">
        <f t="shared" si="1879"/>
        <v>0</v>
      </c>
      <c r="Y3176" s="375">
        <f t="shared" si="1879"/>
        <v>0</v>
      </c>
      <c r="Z3176" s="375">
        <f t="shared" si="1879"/>
        <v>0</v>
      </c>
      <c r="AA3176" s="971"/>
      <c r="AB3176" s="328"/>
      <c r="AC3176" s="1084">
        <f t="shared" si="1876"/>
        <v>0</v>
      </c>
      <c r="AD3176" s="1099"/>
      <c r="AF3176" s="3389"/>
      <c r="AG3176" s="137">
        <f t="shared" si="1768"/>
        <v>0</v>
      </c>
    </row>
    <row r="3177" spans="1:33" ht="29.25" x14ac:dyDescent="0.25">
      <c r="A3177" s="137">
        <v>1</v>
      </c>
      <c r="B3177" s="722" t="s">
        <v>201</v>
      </c>
      <c r="C3177" s="714"/>
      <c r="D3177" s="714"/>
      <c r="E3177" s="1933">
        <f t="shared" si="1877"/>
        <v>1420</v>
      </c>
      <c r="F3177" s="2105">
        <f t="shared" si="1877"/>
        <v>237</v>
      </c>
      <c r="G3177" s="2105">
        <f t="shared" si="1877"/>
        <v>174</v>
      </c>
      <c r="H3177" s="2105">
        <f t="shared" si="1878"/>
        <v>73.417721518987349</v>
      </c>
      <c r="I3177" s="2105">
        <f t="shared" ref="I3177:Z3177" si="1881">SUM(I3116)</f>
        <v>7.894366197183099</v>
      </c>
      <c r="J3177" s="2105">
        <f t="shared" si="1881"/>
        <v>7.7816091954022992</v>
      </c>
      <c r="K3177" s="2105">
        <f t="shared" si="1881"/>
        <v>11210</v>
      </c>
      <c r="L3177" s="2105">
        <f t="shared" si="1881"/>
        <v>1868</v>
      </c>
      <c r="M3177" s="2105">
        <f t="shared" si="1881"/>
        <v>1354</v>
      </c>
      <c r="N3177" s="2105">
        <f t="shared" si="1881"/>
        <v>72.483940042826561</v>
      </c>
      <c r="O3177" s="2105">
        <f t="shared" si="1881"/>
        <v>46</v>
      </c>
      <c r="P3177" s="2105">
        <f t="shared" si="1881"/>
        <v>176.60869565217391</v>
      </c>
      <c r="Q3177" s="375">
        <f t="shared" si="1881"/>
        <v>32568.317429999999</v>
      </c>
      <c r="R3177" s="375">
        <f t="shared" ref="R3177" si="1882">SUM(R3116)</f>
        <v>32568.317429999999</v>
      </c>
      <c r="S3177" s="375">
        <f t="shared" si="1881"/>
        <v>5428.0529049999996</v>
      </c>
      <c r="T3177" s="375">
        <f t="shared" si="1881"/>
        <v>5417.0053100000005</v>
      </c>
      <c r="U3177" s="777">
        <f t="shared" si="1881"/>
        <v>0</v>
      </c>
      <c r="V3177" s="331">
        <f t="shared" si="1881"/>
        <v>0</v>
      </c>
      <c r="W3177" s="375">
        <f t="shared" si="1881"/>
        <v>-11.047594999999092</v>
      </c>
      <c r="X3177" s="375">
        <f t="shared" si="1881"/>
        <v>0</v>
      </c>
      <c r="Y3177" s="375">
        <f t="shared" si="1881"/>
        <v>0</v>
      </c>
      <c r="Z3177" s="375">
        <f t="shared" si="1881"/>
        <v>5417.0053100000005</v>
      </c>
      <c r="AA3177" s="2066"/>
      <c r="AB3177" s="328"/>
      <c r="AC3177" s="1084">
        <f t="shared" si="1876"/>
        <v>0</v>
      </c>
      <c r="AD3177" s="1099"/>
      <c r="AF3177" s="3389"/>
      <c r="AG3177" s="137">
        <f t="shared" si="1768"/>
        <v>5417005.3100000005</v>
      </c>
    </row>
    <row r="3178" spans="1:33" ht="15.75" x14ac:dyDescent="0.25">
      <c r="A3178" s="137">
        <v>1</v>
      </c>
      <c r="B3178" s="2136" t="s">
        <v>197</v>
      </c>
      <c r="C3178" s="2137"/>
      <c r="D3178" s="722"/>
      <c r="E3178" s="1933">
        <f t="shared" si="1877"/>
        <v>3000</v>
      </c>
      <c r="F3178" s="2105">
        <f t="shared" si="1877"/>
        <v>500</v>
      </c>
      <c r="G3178" s="2105">
        <f t="shared" si="1877"/>
        <v>50</v>
      </c>
      <c r="H3178" s="2105">
        <f t="shared" si="1878"/>
        <v>10</v>
      </c>
      <c r="I3178" s="2105">
        <f t="shared" ref="I3178:Z3178" si="1883">SUM(I3117)</f>
        <v>0</v>
      </c>
      <c r="J3178" s="2105">
        <f t="shared" si="1883"/>
        <v>0</v>
      </c>
      <c r="K3178" s="2105">
        <f t="shared" si="1883"/>
        <v>0</v>
      </c>
      <c r="L3178" s="2105">
        <f t="shared" si="1883"/>
        <v>0</v>
      </c>
      <c r="M3178" s="2105">
        <f t="shared" si="1883"/>
        <v>0</v>
      </c>
      <c r="N3178" s="2105">
        <f t="shared" si="1883"/>
        <v>0</v>
      </c>
      <c r="O3178" s="2105">
        <f t="shared" si="1883"/>
        <v>0</v>
      </c>
      <c r="P3178" s="2105">
        <f t="shared" si="1883"/>
        <v>0</v>
      </c>
      <c r="Q3178" s="375">
        <f t="shared" si="1883"/>
        <v>0</v>
      </c>
      <c r="R3178" s="375">
        <f t="shared" ref="R3178" si="1884">SUM(R3117)</f>
        <v>0</v>
      </c>
      <c r="S3178" s="375">
        <f t="shared" si="1883"/>
        <v>0</v>
      </c>
      <c r="T3178" s="375">
        <f t="shared" si="1883"/>
        <v>0</v>
      </c>
      <c r="U3178" s="777">
        <f t="shared" si="1883"/>
        <v>0</v>
      </c>
      <c r="V3178" s="331">
        <f t="shared" si="1883"/>
        <v>0</v>
      </c>
      <c r="W3178" s="375">
        <f t="shared" si="1883"/>
        <v>0</v>
      </c>
      <c r="X3178" s="375">
        <f t="shared" si="1883"/>
        <v>0</v>
      </c>
      <c r="Y3178" s="375">
        <f t="shared" si="1883"/>
        <v>0</v>
      </c>
      <c r="Z3178" s="375">
        <f t="shared" si="1883"/>
        <v>0</v>
      </c>
      <c r="AA3178" s="2066"/>
      <c r="AB3178" s="328"/>
      <c r="AC3178" s="1084">
        <f t="shared" si="1876"/>
        <v>0</v>
      </c>
      <c r="AD3178" s="1099"/>
      <c r="AF3178" s="3389"/>
      <c r="AG3178" s="137">
        <f t="shared" si="1768"/>
        <v>0</v>
      </c>
    </row>
    <row r="3179" spans="1:33" x14ac:dyDescent="0.25">
      <c r="A3179" s="137">
        <v>1</v>
      </c>
      <c r="B3179" s="2141" t="s">
        <v>198</v>
      </c>
      <c r="C3179" s="2142"/>
      <c r="D3179" s="727"/>
      <c r="E3179" s="2144">
        <f t="shared" si="1877"/>
        <v>2995</v>
      </c>
      <c r="F3179" s="2185">
        <f t="shared" si="1877"/>
        <v>499</v>
      </c>
      <c r="G3179" s="2185">
        <f t="shared" si="1877"/>
        <v>50</v>
      </c>
      <c r="H3179" s="2185">
        <f t="shared" si="1878"/>
        <v>10.020040080160321</v>
      </c>
      <c r="I3179" s="2145"/>
      <c r="J3179" s="2146"/>
      <c r="K3179" s="2185"/>
      <c r="L3179" s="2185"/>
      <c r="M3179" s="2185"/>
      <c r="N3179" s="2147"/>
      <c r="O3179" s="2185"/>
      <c r="P3179" s="2147"/>
      <c r="Q3179" s="377">
        <f t="shared" ref="Q3179:Z3179" si="1885">SUM(Q3118)</f>
        <v>0</v>
      </c>
      <c r="R3179" s="377">
        <f t="shared" ref="R3179" si="1886">SUM(R3118)</f>
        <v>0</v>
      </c>
      <c r="S3179" s="377">
        <f t="shared" si="1885"/>
        <v>0</v>
      </c>
      <c r="T3179" s="377">
        <f t="shared" si="1885"/>
        <v>0</v>
      </c>
      <c r="U3179" s="780">
        <f t="shared" si="1885"/>
        <v>0</v>
      </c>
      <c r="V3179" s="330">
        <f t="shared" si="1885"/>
        <v>0</v>
      </c>
      <c r="W3179" s="377">
        <f t="shared" si="1885"/>
        <v>0</v>
      </c>
      <c r="X3179" s="377">
        <f t="shared" si="1885"/>
        <v>0</v>
      </c>
      <c r="Y3179" s="377">
        <f t="shared" si="1885"/>
        <v>0</v>
      </c>
      <c r="Z3179" s="377">
        <f t="shared" si="1885"/>
        <v>0</v>
      </c>
      <c r="AA3179" s="1671"/>
      <c r="AB3179" s="370"/>
      <c r="AC3179" s="1084">
        <f t="shared" si="1876"/>
        <v>0</v>
      </c>
      <c r="AD3179" s="1099"/>
      <c r="AF3179" s="3389"/>
      <c r="AG3179" s="137">
        <f t="shared" si="1768"/>
        <v>0</v>
      </c>
    </row>
    <row r="3180" spans="1:33" ht="30" x14ac:dyDescent="0.25">
      <c r="A3180" s="137">
        <v>1</v>
      </c>
      <c r="B3180" s="2151" t="s">
        <v>199</v>
      </c>
      <c r="C3180" s="2152"/>
      <c r="D3180" s="714"/>
      <c r="E3180" s="1946">
        <f t="shared" si="1877"/>
        <v>5</v>
      </c>
      <c r="F3180" s="2187">
        <f t="shared" si="1877"/>
        <v>1</v>
      </c>
      <c r="G3180" s="2187">
        <f t="shared" si="1877"/>
        <v>0</v>
      </c>
      <c r="H3180" s="2187">
        <f t="shared" si="1878"/>
        <v>0</v>
      </c>
      <c r="I3180" s="2154"/>
      <c r="J3180" s="1951"/>
      <c r="K3180" s="2187"/>
      <c r="L3180" s="2187"/>
      <c r="M3180" s="2187"/>
      <c r="N3180" s="1948"/>
      <c r="O3180" s="2187"/>
      <c r="P3180" s="1948"/>
      <c r="Q3180" s="375">
        <f t="shared" ref="Q3180:Z3180" si="1887">SUM(Q3119)</f>
        <v>0</v>
      </c>
      <c r="R3180" s="375">
        <f t="shared" ref="R3180" si="1888">SUM(R3119)</f>
        <v>0</v>
      </c>
      <c r="S3180" s="375">
        <f t="shared" si="1887"/>
        <v>0</v>
      </c>
      <c r="T3180" s="375">
        <f t="shared" si="1887"/>
        <v>0</v>
      </c>
      <c r="U3180" s="777">
        <f t="shared" si="1887"/>
        <v>0</v>
      </c>
      <c r="V3180" s="331">
        <f t="shared" si="1887"/>
        <v>0</v>
      </c>
      <c r="W3180" s="375">
        <f t="shared" si="1887"/>
        <v>0</v>
      </c>
      <c r="X3180" s="375">
        <f t="shared" si="1887"/>
        <v>0</v>
      </c>
      <c r="Y3180" s="375">
        <f t="shared" si="1887"/>
        <v>0</v>
      </c>
      <c r="Z3180" s="375">
        <f t="shared" si="1887"/>
        <v>0</v>
      </c>
      <c r="AA3180" s="1770"/>
      <c r="AB3180" s="328"/>
      <c r="AC3180" s="1084">
        <f t="shared" si="1876"/>
        <v>0</v>
      </c>
      <c r="AD3180" s="1099"/>
      <c r="AF3180" s="3389"/>
      <c r="AG3180" s="137">
        <f t="shared" si="1768"/>
        <v>0</v>
      </c>
    </row>
    <row r="3181" spans="1:33" ht="29.25" thickBot="1" x14ac:dyDescent="0.3">
      <c r="A3181" s="137">
        <v>1</v>
      </c>
      <c r="B3181" s="2156" t="s">
        <v>204</v>
      </c>
      <c r="C3181" s="2157"/>
      <c r="D3181" s="2188"/>
      <c r="E3181" s="2159">
        <f t="shared" si="1877"/>
        <v>3000</v>
      </c>
      <c r="F3181" s="2189">
        <f t="shared" si="1877"/>
        <v>500</v>
      </c>
      <c r="G3181" s="2189">
        <f t="shared" si="1877"/>
        <v>50</v>
      </c>
      <c r="H3181" s="2189">
        <f t="shared" si="1878"/>
        <v>10</v>
      </c>
      <c r="I3181" s="2160"/>
      <c r="J3181" s="2161"/>
      <c r="K3181" s="2189"/>
      <c r="L3181" s="2189"/>
      <c r="M3181" s="2189"/>
      <c r="N3181" s="1964"/>
      <c r="O3181" s="2189"/>
      <c r="P3181" s="1964"/>
      <c r="Q3181" s="379">
        <f t="shared" ref="Q3181:Z3181" si="1889">SUM(Q3120)</f>
        <v>23762.574000000001</v>
      </c>
      <c r="R3181" s="379">
        <f t="shared" ref="R3181" si="1890">SUM(R3120)</f>
        <v>23762.574000000001</v>
      </c>
      <c r="S3181" s="379">
        <f t="shared" si="1889"/>
        <v>3960.4290000000001</v>
      </c>
      <c r="T3181" s="379">
        <f t="shared" si="1889"/>
        <v>3956.5913799999998</v>
      </c>
      <c r="U3181" s="1547">
        <f t="shared" si="1889"/>
        <v>0</v>
      </c>
      <c r="V3181" s="415">
        <f t="shared" si="1889"/>
        <v>0</v>
      </c>
      <c r="W3181" s="379">
        <f t="shared" si="1889"/>
        <v>-3.8376200000002427</v>
      </c>
      <c r="X3181" s="379">
        <f t="shared" si="1889"/>
        <v>0</v>
      </c>
      <c r="Y3181" s="379">
        <f t="shared" si="1889"/>
        <v>0</v>
      </c>
      <c r="Z3181" s="379">
        <f t="shared" si="1889"/>
        <v>3956.5913799999998</v>
      </c>
      <c r="AA3181" s="2190"/>
      <c r="AB3181" s="939"/>
      <c r="AC3181" s="1084">
        <f t="shared" si="1876"/>
        <v>0</v>
      </c>
      <c r="AD3181" s="1099"/>
      <c r="AF3181" s="3389"/>
      <c r="AG3181" s="137">
        <f t="shared" ref="AG3181:AG3244" si="1891">Z3181*1000-AF3181</f>
        <v>3956591.38</v>
      </c>
    </row>
    <row r="3182" spans="1:33" x14ac:dyDescent="0.25">
      <c r="A3182" s="137">
        <v>1</v>
      </c>
      <c r="B3182" s="2191"/>
      <c r="C3182" s="2192"/>
      <c r="D3182" s="2169"/>
      <c r="E3182" s="261"/>
      <c r="F3182" s="1486"/>
      <c r="G3182" s="1486"/>
      <c r="H3182" s="1486"/>
      <c r="I3182" s="1827"/>
      <c r="J3182" s="1827"/>
      <c r="K3182" s="1827"/>
      <c r="L3182" s="1827"/>
      <c r="M3182" s="1827"/>
      <c r="N3182" s="1827"/>
      <c r="O3182" s="1827"/>
      <c r="P3182" s="1827"/>
      <c r="Q3182" s="330"/>
      <c r="R3182" s="330"/>
      <c r="S3182" s="370"/>
      <c r="T3182" s="330"/>
      <c r="U3182" s="780"/>
      <c r="V3182" s="330"/>
      <c r="W3182" s="330"/>
      <c r="X3182" s="330"/>
      <c r="Y3182" s="330"/>
      <c r="Z3182" s="330"/>
      <c r="AA3182" s="1488"/>
      <c r="AB3182" s="370"/>
      <c r="AC3182" s="1084">
        <f t="shared" si="1876"/>
        <v>0</v>
      </c>
      <c r="AD3182" s="1099"/>
      <c r="AF3182" s="3389"/>
      <c r="AG3182" s="137">
        <f t="shared" si="1891"/>
        <v>0</v>
      </c>
    </row>
    <row r="3183" spans="1:33" ht="47.25" x14ac:dyDescent="0.25">
      <c r="A3183" s="137">
        <v>1</v>
      </c>
      <c r="B3183" s="1866" t="s">
        <v>399</v>
      </c>
      <c r="C3183" s="1669"/>
      <c r="D3183" s="707"/>
      <c r="E3183" s="2193"/>
      <c r="F3183" s="2194"/>
      <c r="G3183" s="2194"/>
      <c r="H3183" s="2194"/>
      <c r="I3183" s="2195"/>
      <c r="J3183" s="2195"/>
      <c r="K3183" s="1659"/>
      <c r="L3183" s="1659"/>
      <c r="M3183" s="1659"/>
      <c r="N3183" s="1659"/>
      <c r="O3183" s="1659"/>
      <c r="P3183" s="1659"/>
      <c r="Q3183" s="331"/>
      <c r="R3183" s="331"/>
      <c r="S3183" s="328"/>
      <c r="T3183" s="331"/>
      <c r="U3183" s="777"/>
      <c r="V3183" s="331"/>
      <c r="W3183" s="331"/>
      <c r="X3183" s="331"/>
      <c r="Y3183" s="331"/>
      <c r="Z3183" s="331"/>
      <c r="AA3183" s="2196"/>
      <c r="AB3183" s="328"/>
      <c r="AC3183" s="1084">
        <f t="shared" si="1876"/>
        <v>0</v>
      </c>
      <c r="AD3183" s="1099"/>
      <c r="AF3183" s="3389"/>
      <c r="AG3183" s="137">
        <f t="shared" si="1891"/>
        <v>0</v>
      </c>
    </row>
    <row r="3184" spans="1:33" x14ac:dyDescent="0.25">
      <c r="A3184" s="137">
        <v>1</v>
      </c>
      <c r="B3184" s="1515" t="s">
        <v>5</v>
      </c>
      <c r="C3184" s="1516"/>
      <c r="D3184" s="1515"/>
      <c r="E3184" s="225"/>
      <c r="F3184" s="2057"/>
      <c r="G3184" s="2057"/>
      <c r="H3184" s="2057"/>
      <c r="I3184" s="2057"/>
      <c r="J3184" s="2057"/>
      <c r="K3184" s="2113"/>
      <c r="L3184" s="2113"/>
      <c r="M3184" s="2113"/>
      <c r="N3184" s="2113"/>
      <c r="O3184" s="2113"/>
      <c r="P3184" s="2113"/>
      <c r="Q3184" s="331"/>
      <c r="R3184" s="331"/>
      <c r="S3184" s="328"/>
      <c r="T3184" s="331"/>
      <c r="U3184" s="777"/>
      <c r="V3184" s="331"/>
      <c r="W3184" s="331"/>
      <c r="X3184" s="331"/>
      <c r="Y3184" s="331"/>
      <c r="Z3184" s="331"/>
      <c r="AA3184" s="2114"/>
      <c r="AB3184" s="328"/>
      <c r="AC3184" s="1084">
        <f t="shared" si="1876"/>
        <v>0</v>
      </c>
      <c r="AD3184" s="1099"/>
      <c r="AF3184" s="3389"/>
      <c r="AG3184" s="137">
        <f t="shared" si="1891"/>
        <v>0</v>
      </c>
    </row>
    <row r="3185" spans="1:33" x14ac:dyDescent="0.25">
      <c r="A3185" s="137">
        <v>1</v>
      </c>
      <c r="B3185" s="1642" t="s">
        <v>68</v>
      </c>
      <c r="C3185" s="1097" t="s">
        <v>256</v>
      </c>
      <c r="D3185" s="1635">
        <v>340</v>
      </c>
      <c r="E3185" s="226">
        <v>774</v>
      </c>
      <c r="F3185" s="129">
        <f>ROUND(E3185/12*$B$4,0)</f>
        <v>129</v>
      </c>
      <c r="G3185" s="129">
        <v>134</v>
      </c>
      <c r="H3185" s="129">
        <f>G3185/F3185*100</f>
        <v>103.87596899224806</v>
      </c>
      <c r="I3185" s="2059">
        <v>10</v>
      </c>
      <c r="J3185" s="1109">
        <f>M3185/G3185</f>
        <v>10.902985074626866</v>
      </c>
      <c r="K3185" s="282">
        <f>ROUND(E3185*I3185,0)</f>
        <v>7740</v>
      </c>
      <c r="L3185" s="282">
        <f>ROUND(K3185/12*$B$4,0)</f>
        <v>1290</v>
      </c>
      <c r="M3185" s="282">
        <v>1461</v>
      </c>
      <c r="N3185" s="282">
        <f>M3185/L3185*100</f>
        <v>113.25581395348838</v>
      </c>
      <c r="O3185" s="282">
        <f>ROUND(K3185/D3185,0)</f>
        <v>23</v>
      </c>
      <c r="P3185" s="282">
        <f>M3185/$B$4*12/O3185</f>
        <v>381.13043478260869</v>
      </c>
      <c r="Q3185" s="332"/>
      <c r="R3185" s="332"/>
      <c r="S3185" s="869"/>
      <c r="T3185" s="332"/>
      <c r="U3185" s="1131"/>
      <c r="V3185" s="332"/>
      <c r="W3185" s="332"/>
      <c r="X3185" s="332"/>
      <c r="Y3185" s="332"/>
      <c r="Z3185" s="332"/>
      <c r="AA3185" s="1105"/>
      <c r="AB3185" s="866"/>
      <c r="AC3185" s="1084">
        <f t="shared" si="1876"/>
        <v>0</v>
      </c>
      <c r="AD3185" s="1099"/>
      <c r="AF3185" s="3389"/>
      <c r="AG3185" s="137">
        <f t="shared" si="1891"/>
        <v>0</v>
      </c>
    </row>
    <row r="3186" spans="1:33" ht="29.25" x14ac:dyDescent="0.25">
      <c r="A3186" s="137">
        <v>1</v>
      </c>
      <c r="B3186" s="1650" t="s">
        <v>7</v>
      </c>
      <c r="C3186" s="2115"/>
      <c r="D3186" s="1650"/>
      <c r="E3186" s="232">
        <f>SUM(E3185:E3185)</f>
        <v>774</v>
      </c>
      <c r="F3186" s="1552">
        <f>SUM(F3185:F3185)</f>
        <v>129</v>
      </c>
      <c r="G3186" s="1552">
        <f>SUM(G3185:G3185)</f>
        <v>134</v>
      </c>
      <c r="H3186" s="1552">
        <f>G3186/F3186*100</f>
        <v>103.87596899224806</v>
      </c>
      <c r="I3186" s="8">
        <f>L3186/F3186</f>
        <v>10</v>
      </c>
      <c r="J3186" s="8">
        <f>M3186/G3186</f>
        <v>10.902985074626866</v>
      </c>
      <c r="K3186" s="1552">
        <f>SUM(K3185:K3185)</f>
        <v>7740</v>
      </c>
      <c r="L3186" s="1552">
        <f>SUM(L3185:L3185)</f>
        <v>1290</v>
      </c>
      <c r="M3186" s="1552">
        <f>SUM(M3185:M3185)</f>
        <v>1461</v>
      </c>
      <c r="N3186" s="1203">
        <f>M3186/L3186*100</f>
        <v>113.25581395348838</v>
      </c>
      <c r="O3186" s="1552">
        <f>SUM(O3185:O3185)</f>
        <v>23</v>
      </c>
      <c r="P3186" s="1203">
        <f>M3186/$B$4*12/O3186</f>
        <v>381.13043478260869</v>
      </c>
      <c r="Q3186" s="329">
        <v>21784.936649279996</v>
      </c>
      <c r="R3186" s="329">
        <v>21784.936649279996</v>
      </c>
      <c r="S3186" s="2267">
        <f>Q3186/12*$B$4+(R3186-Q3186)/11*1</f>
        <v>3630.8227748799995</v>
      </c>
      <c r="T3186" s="329">
        <f>Z3186-Y3186-V3186</f>
        <v>3466.5827899999999</v>
      </c>
      <c r="U3186" s="781"/>
      <c r="V3186" s="329"/>
      <c r="W3186" s="329">
        <f>T3186-S3186</f>
        <v>-164.23998487999961</v>
      </c>
      <c r="X3186" s="329"/>
      <c r="Y3186" s="329">
        <v>-20.359689999999997</v>
      </c>
      <c r="Z3186" s="329">
        <v>3446.2231000000002</v>
      </c>
      <c r="AA3186" s="1556"/>
      <c r="AB3186" s="871"/>
      <c r="AC3186" s="1084">
        <f t="shared" si="1876"/>
        <v>0</v>
      </c>
      <c r="AD3186" s="1099"/>
      <c r="AF3186" s="3389"/>
      <c r="AG3186" s="137">
        <f t="shared" si="1891"/>
        <v>3446223.1</v>
      </c>
    </row>
    <row r="3187" spans="1:33" x14ac:dyDescent="0.25">
      <c r="A3187" s="137">
        <v>1</v>
      </c>
      <c r="B3187" s="1991" t="s">
        <v>14</v>
      </c>
      <c r="C3187" s="1991"/>
      <c r="D3187" s="121"/>
      <c r="E3187" s="233"/>
      <c r="F3187" s="1507"/>
      <c r="G3187" s="1507"/>
      <c r="H3187" s="1507"/>
      <c r="I3187" s="2061"/>
      <c r="J3187" s="2061"/>
      <c r="K3187" s="1507"/>
      <c r="L3187" s="1507"/>
      <c r="M3187" s="1507"/>
      <c r="N3187" s="1507"/>
      <c r="O3187" s="1507"/>
      <c r="P3187" s="1507"/>
      <c r="Q3187" s="330"/>
      <c r="R3187" s="330"/>
      <c r="S3187" s="370">
        <f t="shared" ref="S3187" si="1892">Q3187/12*$B$4</f>
        <v>0</v>
      </c>
      <c r="T3187" s="330">
        <f>Z3187-Y3187-V3187</f>
        <v>0</v>
      </c>
      <c r="U3187" s="780"/>
      <c r="V3187" s="330"/>
      <c r="W3187" s="330">
        <f>T3187-S3187</f>
        <v>0</v>
      </c>
      <c r="X3187" s="330"/>
      <c r="Y3187" s="330"/>
      <c r="Z3187" s="330"/>
      <c r="AA3187" s="1534"/>
      <c r="AB3187" s="370"/>
      <c r="AC3187" s="1084">
        <f t="shared" si="1876"/>
        <v>0</v>
      </c>
      <c r="AD3187" s="1099"/>
      <c r="AF3187" s="3389"/>
      <c r="AG3187" s="137">
        <f t="shared" si="1891"/>
        <v>0</v>
      </c>
    </row>
    <row r="3188" spans="1:33" ht="62.25" customHeight="1" x14ac:dyDescent="0.25">
      <c r="A3188" s="137">
        <v>1</v>
      </c>
      <c r="B3188" s="834" t="s">
        <v>325</v>
      </c>
      <c r="C3188" s="1643"/>
      <c r="D3188" s="1658"/>
      <c r="E3188" s="259"/>
      <c r="F3188" s="528"/>
      <c r="G3188" s="528"/>
      <c r="H3188" s="528"/>
      <c r="I3188" s="831"/>
      <c r="J3188" s="831"/>
      <c r="K3188" s="1481"/>
      <c r="L3188" s="1481"/>
      <c r="M3188" s="1481"/>
      <c r="N3188" s="1481"/>
      <c r="O3188" s="1481"/>
      <c r="P3188" s="1481"/>
      <c r="Q3188" s="331">
        <v>50486.270980000001</v>
      </c>
      <c r="R3188" s="331">
        <v>50486.270980000001</v>
      </c>
      <c r="S3188" s="881">
        <f t="shared" ref="S3188:S3189" si="1893">Q3188/12*$B$4+(R3188-Q3188)/11*1</f>
        <v>8414.3784966666663</v>
      </c>
      <c r="T3188" s="331">
        <f>Z3188-Y3188-V3188</f>
        <v>8013.0051099999982</v>
      </c>
      <c r="U3188" s="777"/>
      <c r="V3188" s="331"/>
      <c r="W3188" s="331">
        <f>T3188-S3188</f>
        <v>-401.37338666666801</v>
      </c>
      <c r="X3188" s="331"/>
      <c r="Y3188" s="331">
        <v>-19.672750000000001</v>
      </c>
      <c r="Z3188" s="331">
        <v>7993.3323599999985</v>
      </c>
      <c r="AA3188" s="923"/>
      <c r="AB3188" s="328"/>
      <c r="AC3188" s="1084">
        <f t="shared" si="1876"/>
        <v>0</v>
      </c>
      <c r="AD3188" s="1099"/>
      <c r="AF3188" s="3389"/>
      <c r="AG3188" s="137">
        <f t="shared" si="1891"/>
        <v>7993332.3599999985</v>
      </c>
    </row>
    <row r="3189" spans="1:33" x14ac:dyDescent="0.25">
      <c r="A3189" s="137">
        <v>1</v>
      </c>
      <c r="B3189" s="471" t="s">
        <v>289</v>
      </c>
      <c r="C3189" s="1643"/>
      <c r="D3189" s="1658"/>
      <c r="E3189" s="259"/>
      <c r="F3189" s="528"/>
      <c r="G3189" s="528"/>
      <c r="H3189" s="528"/>
      <c r="I3189" s="831"/>
      <c r="J3189" s="831"/>
      <c r="K3189" s="1481"/>
      <c r="L3189" s="1481"/>
      <c r="M3189" s="1481"/>
      <c r="N3189" s="1481"/>
      <c r="O3189" s="1481"/>
      <c r="P3189" s="1481"/>
      <c r="Q3189" s="331">
        <v>14320.848443999999</v>
      </c>
      <c r="R3189" s="331">
        <v>14320.848443999999</v>
      </c>
      <c r="S3189" s="862">
        <f t="shared" si="1893"/>
        <v>2386.808074</v>
      </c>
      <c r="T3189" s="331">
        <f>Z3189-Y3189-V3189</f>
        <v>2386.8080800000002</v>
      </c>
      <c r="U3189" s="777"/>
      <c r="V3189" s="331"/>
      <c r="W3189" s="331">
        <f>T3189-S3189</f>
        <v>6.0000002122251317E-6</v>
      </c>
      <c r="X3189" s="331"/>
      <c r="Y3189" s="331">
        <v>0</v>
      </c>
      <c r="Z3189" s="331">
        <v>2386.8080800000002</v>
      </c>
      <c r="AA3189" s="923"/>
      <c r="AB3189" s="328"/>
      <c r="AC3189" s="1084">
        <f t="shared" si="1876"/>
        <v>0</v>
      </c>
      <c r="AD3189" s="1099"/>
      <c r="AF3189" s="3389"/>
      <c r="AG3189" s="137">
        <f t="shared" si="1891"/>
        <v>2386808.08</v>
      </c>
    </row>
    <row r="3190" spans="1:33" ht="29.25" x14ac:dyDescent="0.25">
      <c r="A3190" s="137">
        <v>1</v>
      </c>
      <c r="B3190" s="2261" t="s">
        <v>271</v>
      </c>
      <c r="C3190" s="1643"/>
      <c r="D3190" s="1658"/>
      <c r="E3190" s="567">
        <f>E3192+E3193+E3194+E3195</f>
        <v>19330</v>
      </c>
      <c r="F3190" s="567">
        <f t="shared" ref="F3190:G3190" si="1894">F3192+F3193+F3194+F3195</f>
        <v>3222</v>
      </c>
      <c r="G3190" s="567">
        <f t="shared" si="1894"/>
        <v>2557</v>
      </c>
      <c r="H3190" s="284">
        <f>G3190/F3190*100</f>
        <v>79.36064556176288</v>
      </c>
      <c r="I3190" s="831"/>
      <c r="J3190" s="831"/>
      <c r="K3190" s="1481"/>
      <c r="L3190" s="1481"/>
      <c r="M3190" s="1481"/>
      <c r="N3190" s="1481"/>
      <c r="O3190" s="1481"/>
      <c r="P3190" s="1481"/>
      <c r="Q3190" s="331"/>
      <c r="R3190" s="331"/>
      <c r="S3190" s="328"/>
      <c r="T3190" s="331"/>
      <c r="U3190" s="777"/>
      <c r="V3190" s="331"/>
      <c r="W3190" s="331"/>
      <c r="X3190" s="331"/>
      <c r="Y3190" s="331"/>
      <c r="Z3190" s="331"/>
      <c r="AA3190" s="915"/>
      <c r="AB3190" s="328"/>
      <c r="AC3190" s="1084">
        <f t="shared" si="1876"/>
        <v>0</v>
      </c>
      <c r="AD3190" s="1099"/>
      <c r="AF3190" s="3389"/>
      <c r="AG3190" s="137">
        <f t="shared" si="1891"/>
        <v>0</v>
      </c>
    </row>
    <row r="3191" spans="1:33" ht="30" x14ac:dyDescent="0.25">
      <c r="A3191" s="137">
        <v>1</v>
      </c>
      <c r="B3191" s="311" t="s">
        <v>193</v>
      </c>
      <c r="C3191" s="1643"/>
      <c r="D3191" s="1658"/>
      <c r="E3191" s="567"/>
      <c r="F3191" s="528"/>
      <c r="G3191" s="528"/>
      <c r="H3191" s="528"/>
      <c r="I3191" s="831"/>
      <c r="J3191" s="831"/>
      <c r="K3191" s="1481"/>
      <c r="L3191" s="1481"/>
      <c r="M3191" s="1481"/>
      <c r="N3191" s="1481"/>
      <c r="O3191" s="1481"/>
      <c r="P3191" s="1481"/>
      <c r="Q3191" s="331"/>
      <c r="R3191" s="331"/>
      <c r="S3191" s="328"/>
      <c r="T3191" s="331"/>
      <c r="U3191" s="777"/>
      <c r="V3191" s="331"/>
      <c r="W3191" s="331"/>
      <c r="X3191" s="331"/>
      <c r="Y3191" s="331"/>
      <c r="Z3191" s="331"/>
      <c r="AA3191" s="923"/>
      <c r="AB3191" s="328"/>
      <c r="AC3191" s="1084">
        <f t="shared" si="1876"/>
        <v>0</v>
      </c>
      <c r="AD3191" s="1099"/>
      <c r="AF3191" s="3389"/>
      <c r="AG3191" s="137">
        <f t="shared" si="1891"/>
        <v>0</v>
      </c>
    </row>
    <row r="3192" spans="1:33" ht="30" x14ac:dyDescent="0.25">
      <c r="A3192" s="137">
        <v>1</v>
      </c>
      <c r="B3192" s="312" t="s">
        <v>463</v>
      </c>
      <c r="C3192" s="1643"/>
      <c r="D3192" s="1658"/>
      <c r="E3192" s="568">
        <v>8800</v>
      </c>
      <c r="F3192" s="123">
        <f t="shared" ref="F3192:F3195" si="1895">ROUND(E3192/12*$B$4,0)</f>
        <v>1467</v>
      </c>
      <c r="G3192" s="124">
        <v>932</v>
      </c>
      <c r="H3192" s="124">
        <f t="shared" ref="H3192:H3200" si="1896">G3192/F3192*100</f>
        <v>63.531015678254946</v>
      </c>
      <c r="I3192" s="831"/>
      <c r="J3192" s="831"/>
      <c r="K3192" s="1481"/>
      <c r="L3192" s="1481"/>
      <c r="M3192" s="1481"/>
      <c r="N3192" s="1481"/>
      <c r="O3192" s="1481"/>
      <c r="P3192" s="1481"/>
      <c r="Q3192" s="331"/>
      <c r="R3192" s="331"/>
      <c r="S3192" s="328"/>
      <c r="T3192" s="331"/>
      <c r="U3192" s="777"/>
      <c r="V3192" s="331"/>
      <c r="W3192" s="331"/>
      <c r="X3192" s="331"/>
      <c r="Y3192" s="331"/>
      <c r="Z3192" s="331"/>
      <c r="AA3192" s="919"/>
      <c r="AB3192" s="328"/>
      <c r="AC3192" s="1084">
        <f t="shared" si="1876"/>
        <v>0</v>
      </c>
      <c r="AD3192" s="1099"/>
      <c r="AF3192" s="3389"/>
      <c r="AG3192" s="137">
        <f t="shared" si="1891"/>
        <v>0</v>
      </c>
    </row>
    <row r="3193" spans="1:33" ht="60" x14ac:dyDescent="0.25">
      <c r="A3193" s="137">
        <v>1</v>
      </c>
      <c r="B3193" s="312" t="s">
        <v>464</v>
      </c>
      <c r="C3193" s="1643"/>
      <c r="D3193" s="1658"/>
      <c r="E3193" s="568">
        <v>5790</v>
      </c>
      <c r="F3193" s="123">
        <f t="shared" si="1895"/>
        <v>965</v>
      </c>
      <c r="G3193" s="124">
        <v>1216</v>
      </c>
      <c r="H3193" s="124">
        <f t="shared" si="1896"/>
        <v>126.01036269430053</v>
      </c>
      <c r="I3193" s="831"/>
      <c r="J3193" s="831"/>
      <c r="K3193" s="1481"/>
      <c r="L3193" s="1481"/>
      <c r="M3193" s="1481"/>
      <c r="N3193" s="1481"/>
      <c r="O3193" s="1481"/>
      <c r="P3193" s="1481"/>
      <c r="Q3193" s="331"/>
      <c r="R3193" s="331"/>
      <c r="S3193" s="328"/>
      <c r="T3193" s="331"/>
      <c r="U3193" s="777"/>
      <c r="V3193" s="331"/>
      <c r="W3193" s="331"/>
      <c r="X3193" s="331"/>
      <c r="Y3193" s="331"/>
      <c r="Z3193" s="331"/>
      <c r="AA3193" s="919"/>
      <c r="AB3193" s="328"/>
      <c r="AC3193" s="1084">
        <f t="shared" si="1876"/>
        <v>0</v>
      </c>
      <c r="AD3193" s="1099"/>
      <c r="AF3193" s="3389"/>
      <c r="AG3193" s="137">
        <f t="shared" si="1891"/>
        <v>0</v>
      </c>
    </row>
    <row r="3194" spans="1:33" ht="45" x14ac:dyDescent="0.25">
      <c r="A3194" s="137">
        <v>1</v>
      </c>
      <c r="B3194" s="312" t="s">
        <v>465</v>
      </c>
      <c r="C3194" s="1643"/>
      <c r="D3194" s="1658"/>
      <c r="E3194" s="568">
        <v>4740</v>
      </c>
      <c r="F3194" s="123">
        <f t="shared" si="1895"/>
        <v>790</v>
      </c>
      <c r="G3194" s="124">
        <v>409</v>
      </c>
      <c r="H3194" s="124">
        <f t="shared" si="1896"/>
        <v>51.772151898734172</v>
      </c>
      <c r="I3194" s="831"/>
      <c r="J3194" s="831"/>
      <c r="K3194" s="1481"/>
      <c r="L3194" s="1481"/>
      <c r="M3194" s="1481"/>
      <c r="N3194" s="1481"/>
      <c r="O3194" s="1481"/>
      <c r="P3194" s="1481"/>
      <c r="Q3194" s="331"/>
      <c r="R3194" s="331"/>
      <c r="S3194" s="328"/>
      <c r="T3194" s="331"/>
      <c r="U3194" s="777"/>
      <c r="V3194" s="331"/>
      <c r="W3194" s="331"/>
      <c r="X3194" s="331"/>
      <c r="Y3194" s="331"/>
      <c r="Z3194" s="331"/>
      <c r="AA3194" s="919"/>
      <c r="AB3194" s="328"/>
      <c r="AC3194" s="1084">
        <f t="shared" si="1876"/>
        <v>0</v>
      </c>
      <c r="AD3194" s="1099"/>
      <c r="AF3194" s="3389"/>
      <c r="AG3194" s="137">
        <f t="shared" si="1891"/>
        <v>0</v>
      </c>
    </row>
    <row r="3195" spans="1:33" ht="90" x14ac:dyDescent="0.25">
      <c r="A3195" s="137">
        <v>1</v>
      </c>
      <c r="B3195" s="312" t="s">
        <v>466</v>
      </c>
      <c r="C3195" s="1643"/>
      <c r="D3195" s="1658"/>
      <c r="E3195" s="568">
        <v>0</v>
      </c>
      <c r="F3195" s="123">
        <f t="shared" si="1895"/>
        <v>0</v>
      </c>
      <c r="G3195" s="124">
        <v>0</v>
      </c>
      <c r="H3195" s="124" t="e">
        <f t="shared" si="1896"/>
        <v>#DIV/0!</v>
      </c>
      <c r="I3195" s="831"/>
      <c r="J3195" s="831"/>
      <c r="K3195" s="1481"/>
      <c r="L3195" s="1481"/>
      <c r="M3195" s="1481"/>
      <c r="N3195" s="1481"/>
      <c r="O3195" s="1481"/>
      <c r="P3195" s="1481"/>
      <c r="Q3195" s="331"/>
      <c r="R3195" s="331"/>
      <c r="S3195" s="328"/>
      <c r="T3195" s="331"/>
      <c r="U3195" s="777"/>
      <c r="V3195" s="331"/>
      <c r="W3195" s="331"/>
      <c r="X3195" s="331"/>
      <c r="Y3195" s="331"/>
      <c r="Z3195" s="331"/>
      <c r="AA3195" s="919"/>
      <c r="AB3195" s="328"/>
      <c r="AC3195" s="1084">
        <f t="shared" si="1876"/>
        <v>0</v>
      </c>
      <c r="AD3195" s="1099"/>
      <c r="AF3195" s="3389"/>
      <c r="AG3195" s="137">
        <f t="shared" si="1891"/>
        <v>0</v>
      </c>
    </row>
    <row r="3196" spans="1:33" s="2266" customFormat="1" ht="29.25" x14ac:dyDescent="0.25">
      <c r="B3196" s="285" t="s">
        <v>131</v>
      </c>
      <c r="C3196" s="1643"/>
      <c r="D3196" s="1658"/>
      <c r="E3196" s="568">
        <f>E3197+E3198+E3199</f>
        <v>30912</v>
      </c>
      <c r="F3196" s="568">
        <f t="shared" ref="F3196:G3196" si="1897">F3197+F3198+F3199</f>
        <v>5152</v>
      </c>
      <c r="G3196" s="568">
        <f t="shared" si="1897"/>
        <v>1683</v>
      </c>
      <c r="H3196" s="124">
        <f t="shared" si="1896"/>
        <v>32.66692546583851</v>
      </c>
      <c r="I3196" s="831"/>
      <c r="J3196" s="831"/>
      <c r="K3196" s="1481"/>
      <c r="L3196" s="1481"/>
      <c r="M3196" s="1481"/>
      <c r="N3196" s="1481"/>
      <c r="O3196" s="1481"/>
      <c r="P3196" s="1481"/>
      <c r="Q3196" s="331"/>
      <c r="R3196" s="331"/>
      <c r="S3196" s="328"/>
      <c r="T3196" s="331"/>
      <c r="U3196" s="777"/>
      <c r="V3196" s="331"/>
      <c r="W3196" s="331"/>
      <c r="X3196" s="331"/>
      <c r="Y3196" s="331"/>
      <c r="Z3196" s="331"/>
      <c r="AA3196" s="919"/>
      <c r="AB3196" s="328"/>
      <c r="AC3196" s="1084">
        <f t="shared" si="1876"/>
        <v>0</v>
      </c>
      <c r="AD3196" s="1099"/>
      <c r="AF3196" s="3389"/>
      <c r="AG3196" s="2266">
        <f t="shared" si="1891"/>
        <v>0</v>
      </c>
    </row>
    <row r="3197" spans="1:33" x14ac:dyDescent="0.25">
      <c r="B3197" s="312" t="s">
        <v>222</v>
      </c>
      <c r="C3197" s="1643"/>
      <c r="D3197" s="1658"/>
      <c r="E3197" s="568">
        <v>29555</v>
      </c>
      <c r="F3197" s="123">
        <f t="shared" ref="F3197:F3200" si="1898">ROUND(E3197/12*$B$4,0)</f>
        <v>4926</v>
      </c>
      <c r="G3197" s="124">
        <v>1469</v>
      </c>
      <c r="H3197" s="124">
        <f t="shared" si="1896"/>
        <v>29.821356069833538</v>
      </c>
      <c r="I3197" s="831"/>
      <c r="J3197" s="831"/>
      <c r="K3197" s="1481"/>
      <c r="L3197" s="1481"/>
      <c r="M3197" s="1481"/>
      <c r="N3197" s="1481"/>
      <c r="O3197" s="1481"/>
      <c r="P3197" s="1481"/>
      <c r="Q3197" s="331"/>
      <c r="R3197" s="331"/>
      <c r="S3197" s="328"/>
      <c r="T3197" s="331"/>
      <c r="U3197" s="777"/>
      <c r="V3197" s="331"/>
      <c r="W3197" s="331"/>
      <c r="X3197" s="331"/>
      <c r="Y3197" s="331"/>
      <c r="Z3197" s="331"/>
      <c r="AA3197" s="919"/>
      <c r="AB3197" s="328"/>
      <c r="AC3197" s="1084">
        <f t="shared" si="1876"/>
        <v>0</v>
      </c>
      <c r="AD3197" s="1099"/>
      <c r="AF3197" s="3389"/>
      <c r="AG3197" s="137">
        <f t="shared" si="1891"/>
        <v>0</v>
      </c>
    </row>
    <row r="3198" spans="1:33" ht="45" x14ac:dyDescent="0.25">
      <c r="A3198" s="137">
        <v>1</v>
      </c>
      <c r="B3198" s="312" t="s">
        <v>467</v>
      </c>
      <c r="C3198" s="1643"/>
      <c r="D3198" s="1658"/>
      <c r="E3198" s="568">
        <v>912</v>
      </c>
      <c r="F3198" s="123">
        <f t="shared" si="1898"/>
        <v>152</v>
      </c>
      <c r="G3198" s="124">
        <v>180</v>
      </c>
      <c r="H3198" s="124">
        <f t="shared" si="1896"/>
        <v>118.42105263157893</v>
      </c>
      <c r="I3198" s="831"/>
      <c r="J3198" s="831"/>
      <c r="K3198" s="1481"/>
      <c r="L3198" s="1481"/>
      <c r="M3198" s="1481"/>
      <c r="N3198" s="1481"/>
      <c r="O3198" s="1481"/>
      <c r="P3198" s="1481"/>
      <c r="Q3198" s="331"/>
      <c r="R3198" s="331"/>
      <c r="S3198" s="328"/>
      <c r="T3198" s="331"/>
      <c r="U3198" s="777"/>
      <c r="V3198" s="331"/>
      <c r="W3198" s="331"/>
      <c r="X3198" s="331"/>
      <c r="Y3198" s="331"/>
      <c r="Z3198" s="331"/>
      <c r="AA3198" s="919"/>
      <c r="AB3198" s="328"/>
      <c r="AC3198" s="1084">
        <f t="shared" si="1876"/>
        <v>0</v>
      </c>
      <c r="AD3198" s="1099"/>
      <c r="AF3198" s="3389"/>
      <c r="AG3198" s="137">
        <f t="shared" si="1891"/>
        <v>0</v>
      </c>
    </row>
    <row r="3199" spans="1:33" s="2266" customFormat="1" ht="60" x14ac:dyDescent="0.25">
      <c r="B3199" s="4" t="s">
        <v>516</v>
      </c>
      <c r="C3199" s="1643"/>
      <c r="D3199" s="1658"/>
      <c r="E3199" s="568">
        <v>445</v>
      </c>
      <c r="F3199" s="123">
        <f t="shared" si="1898"/>
        <v>74</v>
      </c>
      <c r="G3199" s="124">
        <v>34</v>
      </c>
      <c r="H3199" s="124">
        <f t="shared" si="1896"/>
        <v>45.945945945945951</v>
      </c>
      <c r="I3199" s="831"/>
      <c r="J3199" s="831"/>
      <c r="K3199" s="1481"/>
      <c r="L3199" s="1481"/>
      <c r="M3199" s="1481"/>
      <c r="N3199" s="1481"/>
      <c r="O3199" s="1481"/>
      <c r="P3199" s="1481"/>
      <c r="Q3199" s="331"/>
      <c r="R3199" s="331"/>
      <c r="S3199" s="328"/>
      <c r="T3199" s="331"/>
      <c r="U3199" s="777"/>
      <c r="V3199" s="331"/>
      <c r="W3199" s="331"/>
      <c r="X3199" s="331"/>
      <c r="Y3199" s="331"/>
      <c r="Z3199" s="331"/>
      <c r="AA3199" s="919"/>
      <c r="AB3199" s="328"/>
      <c r="AC3199" s="1084">
        <f t="shared" si="1876"/>
        <v>0</v>
      </c>
      <c r="AD3199" s="1099"/>
      <c r="AF3199" s="3389"/>
      <c r="AG3199" s="2266">
        <f t="shared" si="1891"/>
        <v>0</v>
      </c>
    </row>
    <row r="3200" spans="1:33" s="2266" customFormat="1" ht="29.25" x14ac:dyDescent="0.25">
      <c r="B3200" s="525" t="s">
        <v>640</v>
      </c>
      <c r="C3200" s="1643"/>
      <c r="D3200" s="1658"/>
      <c r="E3200" s="568">
        <v>3314</v>
      </c>
      <c r="F3200" s="123">
        <f t="shared" si="1898"/>
        <v>552</v>
      </c>
      <c r="G3200" s="124">
        <v>610</v>
      </c>
      <c r="H3200" s="124">
        <f t="shared" si="1896"/>
        <v>110.50724637681159</v>
      </c>
      <c r="I3200" s="831"/>
      <c r="J3200" s="831"/>
      <c r="K3200" s="1481"/>
      <c r="L3200" s="1481"/>
      <c r="M3200" s="1481"/>
      <c r="N3200" s="1481"/>
      <c r="O3200" s="1481"/>
      <c r="P3200" s="1481"/>
      <c r="Q3200" s="331"/>
      <c r="R3200" s="331"/>
      <c r="S3200" s="328"/>
      <c r="T3200" s="331"/>
      <c r="U3200" s="777"/>
      <c r="V3200" s="331"/>
      <c r="W3200" s="331"/>
      <c r="X3200" s="331"/>
      <c r="Y3200" s="331"/>
      <c r="Z3200" s="331"/>
      <c r="AA3200" s="919"/>
      <c r="AB3200" s="328"/>
      <c r="AC3200" s="1084"/>
      <c r="AD3200" s="1099"/>
      <c r="AF3200" s="3389"/>
      <c r="AG3200" s="2266">
        <f t="shared" si="1891"/>
        <v>0</v>
      </c>
    </row>
    <row r="3201" spans="1:33" x14ac:dyDescent="0.25">
      <c r="A3201" s="137">
        <v>1</v>
      </c>
      <c r="B3201" s="3059" t="s">
        <v>194</v>
      </c>
      <c r="C3201" s="1643"/>
      <c r="D3201" s="1658"/>
      <c r="E3201" s="568"/>
      <c r="F3201" s="123"/>
      <c r="G3201" s="124"/>
      <c r="H3201" s="124"/>
      <c r="I3201" s="831"/>
      <c r="J3201" s="831"/>
      <c r="K3201" s="1481"/>
      <c r="L3201" s="1481"/>
      <c r="M3201" s="1481"/>
      <c r="N3201" s="1481"/>
      <c r="O3201" s="1481"/>
      <c r="P3201" s="1481"/>
      <c r="Q3201" s="331"/>
      <c r="R3201" s="331"/>
      <c r="S3201" s="328"/>
      <c r="T3201" s="331"/>
      <c r="U3201" s="777"/>
      <c r="V3201" s="331"/>
      <c r="W3201" s="331"/>
      <c r="X3201" s="331"/>
      <c r="Y3201" s="331"/>
      <c r="Z3201" s="331"/>
      <c r="AA3201" s="919"/>
      <c r="AB3201" s="328"/>
      <c r="AC3201" s="1084">
        <f>T3201-S3201-W3201</f>
        <v>0</v>
      </c>
      <c r="AD3201" s="1099"/>
      <c r="AF3201" s="3389"/>
      <c r="AG3201" s="137">
        <f t="shared" si="1891"/>
        <v>0</v>
      </c>
    </row>
    <row r="3202" spans="1:33" ht="90" x14ac:dyDescent="0.25">
      <c r="A3202" s="137">
        <v>1</v>
      </c>
      <c r="B3202" s="312" t="s">
        <v>515</v>
      </c>
      <c r="C3202" s="1643"/>
      <c r="D3202" s="1658"/>
      <c r="E3202" s="568">
        <v>3015</v>
      </c>
      <c r="F3202" s="123">
        <f>ROUND(E3202/12*$B$4,0)</f>
        <v>503</v>
      </c>
      <c r="G3202" s="124">
        <v>400</v>
      </c>
      <c r="H3202" s="528">
        <f t="shared" ref="H3202:H3208" si="1899">G3202/F3202*100</f>
        <v>79.522862823061629</v>
      </c>
      <c r="I3202" s="831"/>
      <c r="J3202" s="831"/>
      <c r="K3202" s="1481"/>
      <c r="L3202" s="1481"/>
      <c r="M3202" s="1481"/>
      <c r="N3202" s="1481"/>
      <c r="O3202" s="1481"/>
      <c r="P3202" s="1481"/>
      <c r="Q3202" s="331">
        <v>9419.9874999999993</v>
      </c>
      <c r="R3202" s="331">
        <v>9419.9874999999993</v>
      </c>
      <c r="S3202" s="862">
        <f>Q3202/12*$B$4+(R3202-Q3202)/11*1</f>
        <v>1569.9979166666665</v>
      </c>
      <c r="T3202" s="331">
        <f>Z3202-Y3202-V3202</f>
        <v>1452.7751000000001</v>
      </c>
      <c r="U3202" s="777"/>
      <c r="V3202" s="331"/>
      <c r="W3202" s="331">
        <f>T3202-S3202</f>
        <v>-117.2228166666664</v>
      </c>
      <c r="X3202" s="331"/>
      <c r="Y3202" s="331">
        <v>0</v>
      </c>
      <c r="Z3202" s="331">
        <v>1452.7751000000001</v>
      </c>
      <c r="AA3202" s="923"/>
      <c r="AB3202" s="328"/>
      <c r="AC3202" s="1084">
        <f>T3202-S3202-W3202</f>
        <v>0</v>
      </c>
      <c r="AD3202" s="1099"/>
      <c r="AF3202" s="3389"/>
      <c r="AG3202" s="137">
        <f t="shared" si="1891"/>
        <v>1452775.1</v>
      </c>
    </row>
    <row r="3203" spans="1:33" s="2266" customFormat="1" x14ac:dyDescent="0.25">
      <c r="B3203" s="4" t="s">
        <v>637</v>
      </c>
      <c r="C3203" s="1643"/>
      <c r="D3203" s="1658"/>
      <c r="E3203" s="568">
        <v>520</v>
      </c>
      <c r="F3203" s="123">
        <f t="shared" ref="F3203:F3205" si="1900">ROUND(E3203/12*$B$4,0)</f>
        <v>87</v>
      </c>
      <c r="G3203" s="124">
        <v>0</v>
      </c>
      <c r="H3203" s="528">
        <f t="shared" si="1899"/>
        <v>0</v>
      </c>
      <c r="I3203" s="831"/>
      <c r="J3203" s="831"/>
      <c r="K3203" s="1481"/>
      <c r="L3203" s="1481"/>
      <c r="M3203" s="1481"/>
      <c r="N3203" s="1481"/>
      <c r="O3203" s="1481"/>
      <c r="P3203" s="1481"/>
      <c r="Q3203" s="331"/>
      <c r="R3203" s="331"/>
      <c r="S3203" s="862"/>
      <c r="T3203" s="331"/>
      <c r="U3203" s="777"/>
      <c r="V3203" s="331"/>
      <c r="W3203" s="331"/>
      <c r="X3203" s="331"/>
      <c r="Y3203" s="331"/>
      <c r="Z3203" s="331"/>
      <c r="AA3203" s="923"/>
      <c r="AB3203" s="328"/>
      <c r="AC3203" s="1084"/>
      <c r="AD3203" s="1099"/>
      <c r="AF3203" s="3389"/>
      <c r="AG3203" s="2266">
        <f t="shared" si="1891"/>
        <v>0</v>
      </c>
    </row>
    <row r="3204" spans="1:33" s="2266" customFormat="1" x14ac:dyDescent="0.25">
      <c r="B3204" s="4" t="s">
        <v>638</v>
      </c>
      <c r="C3204" s="1643"/>
      <c r="D3204" s="1658"/>
      <c r="E3204" s="568">
        <v>690</v>
      </c>
      <c r="F3204" s="123">
        <f t="shared" si="1900"/>
        <v>115</v>
      </c>
      <c r="G3204" s="124">
        <v>0</v>
      </c>
      <c r="H3204" s="528">
        <f t="shared" si="1899"/>
        <v>0</v>
      </c>
      <c r="I3204" s="831"/>
      <c r="J3204" s="831"/>
      <c r="K3204" s="1481"/>
      <c r="L3204" s="1481"/>
      <c r="M3204" s="1481"/>
      <c r="N3204" s="1481"/>
      <c r="O3204" s="1481"/>
      <c r="P3204" s="1481"/>
      <c r="Q3204" s="331"/>
      <c r="R3204" s="331"/>
      <c r="S3204" s="862"/>
      <c r="T3204" s="331"/>
      <c r="U3204" s="777"/>
      <c r="V3204" s="331"/>
      <c r="W3204" s="331"/>
      <c r="X3204" s="331"/>
      <c r="Y3204" s="331"/>
      <c r="Z3204" s="331"/>
      <c r="AA3204" s="923"/>
      <c r="AB3204" s="328"/>
      <c r="AC3204" s="1084"/>
      <c r="AD3204" s="1099"/>
      <c r="AF3204" s="3389"/>
      <c r="AG3204" s="2266">
        <f t="shared" si="1891"/>
        <v>0</v>
      </c>
    </row>
    <row r="3205" spans="1:33" s="2266" customFormat="1" x14ac:dyDescent="0.25">
      <c r="B3205" s="4" t="s">
        <v>639</v>
      </c>
      <c r="C3205" s="1643"/>
      <c r="D3205" s="1658"/>
      <c r="E3205" s="568">
        <v>1445</v>
      </c>
      <c r="F3205" s="123">
        <f t="shared" si="1900"/>
        <v>241</v>
      </c>
      <c r="G3205" s="124">
        <v>387</v>
      </c>
      <c r="H3205" s="528">
        <f t="shared" si="1899"/>
        <v>160.58091286307055</v>
      </c>
      <c r="I3205" s="831"/>
      <c r="J3205" s="831"/>
      <c r="K3205" s="1481"/>
      <c r="L3205" s="1481"/>
      <c r="M3205" s="1481"/>
      <c r="N3205" s="1481"/>
      <c r="O3205" s="1481"/>
      <c r="P3205" s="1481"/>
      <c r="Q3205" s="331"/>
      <c r="R3205" s="331"/>
      <c r="S3205" s="862"/>
      <c r="T3205" s="331"/>
      <c r="U3205" s="777"/>
      <c r="V3205" s="331"/>
      <c r="W3205" s="331"/>
      <c r="X3205" s="331"/>
      <c r="Y3205" s="331"/>
      <c r="Z3205" s="331"/>
      <c r="AA3205" s="923"/>
      <c r="AB3205" s="328"/>
      <c r="AC3205" s="1084"/>
      <c r="AD3205" s="1099"/>
      <c r="AF3205" s="3389"/>
      <c r="AG3205" s="2266">
        <f t="shared" si="1891"/>
        <v>0</v>
      </c>
    </row>
    <row r="3206" spans="1:33" ht="47.25" x14ac:dyDescent="0.25">
      <c r="A3206" s="137">
        <v>1</v>
      </c>
      <c r="B3206" s="493" t="s">
        <v>468</v>
      </c>
      <c r="C3206" s="1643"/>
      <c r="D3206" s="1658"/>
      <c r="E3206" s="567">
        <f>E3207+E3214</f>
        <v>9870</v>
      </c>
      <c r="F3206" s="567">
        <f t="shared" ref="F3206:G3206" si="1901">F3207+F3214</f>
        <v>1645</v>
      </c>
      <c r="G3206" s="567">
        <f t="shared" si="1901"/>
        <v>1870</v>
      </c>
      <c r="H3206" s="528">
        <f t="shared" si="1899"/>
        <v>113.67781155015197</v>
      </c>
      <c r="I3206" s="831"/>
      <c r="J3206" s="831"/>
      <c r="K3206" s="1481"/>
      <c r="L3206" s="1481"/>
      <c r="M3206" s="1481"/>
      <c r="N3206" s="1481"/>
      <c r="O3206" s="1481"/>
      <c r="P3206" s="1481"/>
      <c r="Q3206" s="331">
        <f t="shared" ref="Q3206:Z3206" si="1902">Q3207+Q3214</f>
        <v>29578.673409999999</v>
      </c>
      <c r="R3206" s="331">
        <f t="shared" ref="R3206" si="1903">R3207+R3214</f>
        <v>29578.673409999999</v>
      </c>
      <c r="S3206" s="328">
        <f t="shared" si="1902"/>
        <v>4929.7789016666666</v>
      </c>
      <c r="T3206" s="331">
        <f t="shared" si="1902"/>
        <v>5343.429689999999</v>
      </c>
      <c r="U3206" s="777">
        <f t="shared" si="1902"/>
        <v>0</v>
      </c>
      <c r="V3206" s="331">
        <f t="shared" si="1902"/>
        <v>0</v>
      </c>
      <c r="W3206" s="331">
        <f t="shared" si="1902"/>
        <v>413.65078833333325</v>
      </c>
      <c r="X3206" s="331">
        <f t="shared" si="1902"/>
        <v>0</v>
      </c>
      <c r="Y3206" s="331">
        <f t="shared" si="1902"/>
        <v>-3.6029</v>
      </c>
      <c r="Z3206" s="331">
        <f t="shared" si="1902"/>
        <v>5339.8267899999992</v>
      </c>
      <c r="AA3206" s="923"/>
      <c r="AB3206" s="328"/>
      <c r="AC3206" s="1084">
        <f t="shared" ref="AC3206:AC3237" si="1904">T3206-S3206-W3206</f>
        <v>-7.9580786405131221E-13</v>
      </c>
      <c r="AD3206" s="1099"/>
      <c r="AF3206" s="3389"/>
      <c r="AG3206" s="137">
        <f t="shared" si="1891"/>
        <v>5339826.7899999991</v>
      </c>
    </row>
    <row r="3207" spans="1:33" ht="30" x14ac:dyDescent="0.25">
      <c r="A3207" s="137">
        <v>1</v>
      </c>
      <c r="B3207" s="473" t="s">
        <v>272</v>
      </c>
      <c r="C3207" s="1643"/>
      <c r="D3207" s="1658"/>
      <c r="E3207" s="567">
        <f>SUM(E3208:E3213)</f>
        <v>4471</v>
      </c>
      <c r="F3207" s="567">
        <f t="shared" ref="F3207:G3207" si="1905">SUM(F3208:F3213)</f>
        <v>745</v>
      </c>
      <c r="G3207" s="567">
        <f t="shared" si="1905"/>
        <v>840</v>
      </c>
      <c r="H3207" s="124">
        <f t="shared" si="1899"/>
        <v>112.75167785234899</v>
      </c>
      <c r="I3207" s="831"/>
      <c r="J3207" s="831"/>
      <c r="K3207" s="1481"/>
      <c r="L3207" s="1481"/>
      <c r="M3207" s="1481"/>
      <c r="N3207" s="1481"/>
      <c r="O3207" s="1481"/>
      <c r="P3207" s="1481"/>
      <c r="Q3207" s="331">
        <f t="shared" ref="Q3207:Z3207" si="1906">SUM(Q3208:Q3213)</f>
        <v>16060.73602</v>
      </c>
      <c r="R3207" s="331">
        <f t="shared" ref="R3207" si="1907">SUM(R3208:R3213)</f>
        <v>16060.73602</v>
      </c>
      <c r="S3207" s="328">
        <f t="shared" si="1906"/>
        <v>2676.7893366666663</v>
      </c>
      <c r="T3207" s="331">
        <f t="shared" si="1906"/>
        <v>3002.9854799999994</v>
      </c>
      <c r="U3207" s="777">
        <f t="shared" si="1906"/>
        <v>0</v>
      </c>
      <c r="V3207" s="331">
        <f t="shared" si="1906"/>
        <v>0</v>
      </c>
      <c r="W3207" s="331">
        <f t="shared" si="1906"/>
        <v>326.196143333333</v>
      </c>
      <c r="X3207" s="331">
        <f t="shared" si="1906"/>
        <v>0</v>
      </c>
      <c r="Y3207" s="331">
        <f t="shared" si="1906"/>
        <v>-3.6029</v>
      </c>
      <c r="Z3207" s="331">
        <f t="shared" si="1906"/>
        <v>2999.3825799999995</v>
      </c>
      <c r="AA3207" s="919"/>
      <c r="AB3207" s="328"/>
      <c r="AC3207" s="1084">
        <f t="shared" si="1904"/>
        <v>0</v>
      </c>
      <c r="AD3207" s="1099"/>
      <c r="AF3207" s="3389"/>
      <c r="AG3207" s="137">
        <f t="shared" si="1891"/>
        <v>2999382.5799999996</v>
      </c>
    </row>
    <row r="3208" spans="1:33" ht="30" x14ac:dyDescent="0.25">
      <c r="A3208" s="137">
        <v>1</v>
      </c>
      <c r="B3208" s="312" t="s">
        <v>469</v>
      </c>
      <c r="C3208" s="1643"/>
      <c r="D3208" s="1658"/>
      <c r="E3208" s="568">
        <v>3830</v>
      </c>
      <c r="F3208" s="123">
        <f t="shared" ref="F3208:F3217" si="1908">ROUND(E3208/12*$B$4,0)</f>
        <v>638</v>
      </c>
      <c r="G3208" s="124">
        <v>742</v>
      </c>
      <c r="H3208" s="528">
        <f t="shared" si="1899"/>
        <v>116.30094043887146</v>
      </c>
      <c r="I3208" s="831"/>
      <c r="J3208" s="831"/>
      <c r="K3208" s="1481"/>
      <c r="L3208" s="1481"/>
      <c r="M3208" s="1481"/>
      <c r="N3208" s="1481"/>
      <c r="O3208" s="1481"/>
      <c r="P3208" s="1481"/>
      <c r="Q3208" s="331">
        <v>14554</v>
      </c>
      <c r="R3208" s="331">
        <v>14554</v>
      </c>
      <c r="S3208" s="328">
        <f>Q3208/12*$B$4+(R3208-Q3208)/11*1</f>
        <v>2425.6666666666665</v>
      </c>
      <c r="T3208" s="331">
        <f t="shared" ref="T3208:T3213" si="1909">Z3208-Y3208-V3208</f>
        <v>2846.7528999999995</v>
      </c>
      <c r="U3208" s="777"/>
      <c r="V3208" s="331"/>
      <c r="W3208" s="331">
        <f t="shared" ref="W3208:W3213" si="1910">T3208-S3208</f>
        <v>421.08623333333298</v>
      </c>
      <c r="X3208" s="331"/>
      <c r="Y3208" s="331">
        <v>0</v>
      </c>
      <c r="Z3208" s="331">
        <v>2846.7528999999995</v>
      </c>
      <c r="AA3208" s="923"/>
      <c r="AB3208" s="328"/>
      <c r="AC3208" s="1084">
        <f t="shared" si="1904"/>
        <v>0</v>
      </c>
      <c r="AD3208" s="1099"/>
      <c r="AF3208" s="3389"/>
      <c r="AG3208" s="137">
        <f t="shared" si="1891"/>
        <v>2846752.8999999994</v>
      </c>
    </row>
    <row r="3209" spans="1:33" ht="60" x14ac:dyDescent="0.25">
      <c r="A3209" s="137">
        <v>1</v>
      </c>
      <c r="B3209" s="312" t="s">
        <v>489</v>
      </c>
      <c r="C3209" s="1643"/>
      <c r="D3209" s="1658"/>
      <c r="E3209" s="568"/>
      <c r="F3209" s="123"/>
      <c r="G3209" s="528"/>
      <c r="H3209" s="528"/>
      <c r="I3209" s="831"/>
      <c r="J3209" s="831"/>
      <c r="K3209" s="1481"/>
      <c r="L3209" s="1481"/>
      <c r="M3209" s="1481"/>
      <c r="N3209" s="1481"/>
      <c r="O3209" s="1481"/>
      <c r="P3209" s="1481"/>
      <c r="Q3209" s="331"/>
      <c r="R3209" s="331"/>
      <c r="S3209" s="328">
        <f t="shared" ref="S3209:S3212" si="1911">Q3209/12*$B$4</f>
        <v>0</v>
      </c>
      <c r="T3209" s="331">
        <f t="shared" si="1909"/>
        <v>0</v>
      </c>
      <c r="U3209" s="777"/>
      <c r="V3209" s="331"/>
      <c r="W3209" s="331">
        <f t="shared" si="1910"/>
        <v>0</v>
      </c>
      <c r="X3209" s="331"/>
      <c r="Y3209" s="331"/>
      <c r="Z3209" s="331"/>
      <c r="AA3209" s="923"/>
      <c r="AB3209" s="328"/>
      <c r="AC3209" s="1084">
        <f t="shared" si="1904"/>
        <v>0</v>
      </c>
      <c r="AD3209" s="1099"/>
      <c r="AF3209" s="3389"/>
      <c r="AG3209" s="137">
        <f t="shared" si="1891"/>
        <v>0</v>
      </c>
    </row>
    <row r="3210" spans="1:33" ht="30" x14ac:dyDescent="0.25">
      <c r="A3210" s="137">
        <v>1</v>
      </c>
      <c r="B3210" s="312" t="s">
        <v>470</v>
      </c>
      <c r="C3210" s="1643"/>
      <c r="D3210" s="1658"/>
      <c r="E3210" s="568">
        <v>580</v>
      </c>
      <c r="F3210" s="123">
        <f t="shared" si="1908"/>
        <v>97</v>
      </c>
      <c r="G3210" s="124">
        <v>98</v>
      </c>
      <c r="H3210" s="124">
        <f>G3210/F3210*100</f>
        <v>101.03092783505154</v>
      </c>
      <c r="I3210" s="831"/>
      <c r="J3210" s="831"/>
      <c r="K3210" s="1481"/>
      <c r="L3210" s="1481"/>
      <c r="M3210" s="1481"/>
      <c r="N3210" s="1481"/>
      <c r="O3210" s="1481"/>
      <c r="P3210" s="1481"/>
      <c r="Q3210" s="331">
        <v>1027.18452</v>
      </c>
      <c r="R3210" s="331">
        <v>1027.18452</v>
      </c>
      <c r="S3210" s="328">
        <f>Q3210/12*$B$4+(R3210-Q3210)/11*1</f>
        <v>171.19741999999999</v>
      </c>
      <c r="T3210" s="331">
        <f t="shared" si="1909"/>
        <v>156.23258000000001</v>
      </c>
      <c r="U3210" s="777"/>
      <c r="V3210" s="331"/>
      <c r="W3210" s="331">
        <f t="shared" si="1910"/>
        <v>-14.964839999999981</v>
      </c>
      <c r="X3210" s="331"/>
      <c r="Y3210" s="331">
        <v>0</v>
      </c>
      <c r="Z3210" s="331">
        <v>156.23258000000001</v>
      </c>
      <c r="AA3210" s="919"/>
      <c r="AB3210" s="328"/>
      <c r="AC3210" s="1084">
        <f t="shared" si="1904"/>
        <v>0</v>
      </c>
      <c r="AD3210" s="1099"/>
      <c r="AF3210" s="3389"/>
      <c r="AG3210" s="137">
        <f t="shared" si="1891"/>
        <v>156232.58000000002</v>
      </c>
    </row>
    <row r="3211" spans="1:33" ht="30" x14ac:dyDescent="0.25">
      <c r="A3211" s="137">
        <v>1</v>
      </c>
      <c r="B3211" s="312" t="s">
        <v>471</v>
      </c>
      <c r="C3211" s="1643"/>
      <c r="D3211" s="1658"/>
      <c r="E3211" s="568"/>
      <c r="F3211" s="123"/>
      <c r="G3211" s="124"/>
      <c r="H3211" s="124"/>
      <c r="I3211" s="831"/>
      <c r="J3211" s="831"/>
      <c r="K3211" s="1481"/>
      <c r="L3211" s="1481"/>
      <c r="M3211" s="1481"/>
      <c r="N3211" s="1481"/>
      <c r="O3211" s="1481"/>
      <c r="P3211" s="1481"/>
      <c r="Q3211" s="331"/>
      <c r="R3211" s="331"/>
      <c r="S3211" s="328">
        <f t="shared" si="1911"/>
        <v>0</v>
      </c>
      <c r="T3211" s="331">
        <f t="shared" si="1909"/>
        <v>0</v>
      </c>
      <c r="U3211" s="777"/>
      <c r="V3211" s="331"/>
      <c r="W3211" s="331">
        <f t="shared" si="1910"/>
        <v>0</v>
      </c>
      <c r="X3211" s="331"/>
      <c r="Y3211" s="331">
        <v>0</v>
      </c>
      <c r="Z3211" s="331">
        <v>0</v>
      </c>
      <c r="AA3211" s="919"/>
      <c r="AB3211" s="328"/>
      <c r="AC3211" s="1084">
        <f t="shared" si="1904"/>
        <v>0</v>
      </c>
      <c r="AD3211" s="1099"/>
      <c r="AF3211" s="3389"/>
      <c r="AG3211" s="137">
        <f t="shared" si="1891"/>
        <v>0</v>
      </c>
    </row>
    <row r="3212" spans="1:33" ht="45" x14ac:dyDescent="0.25">
      <c r="A3212" s="137">
        <v>1</v>
      </c>
      <c r="B3212" s="312" t="s">
        <v>472</v>
      </c>
      <c r="C3212" s="1643"/>
      <c r="D3212" s="1658"/>
      <c r="E3212" s="568"/>
      <c r="F3212" s="123"/>
      <c r="G3212" s="124"/>
      <c r="H3212" s="124"/>
      <c r="I3212" s="831"/>
      <c r="J3212" s="831"/>
      <c r="K3212" s="1481"/>
      <c r="L3212" s="1481"/>
      <c r="M3212" s="1481"/>
      <c r="N3212" s="1481"/>
      <c r="O3212" s="1481"/>
      <c r="P3212" s="1481"/>
      <c r="Q3212" s="331"/>
      <c r="R3212" s="331"/>
      <c r="S3212" s="328">
        <f t="shared" si="1911"/>
        <v>0</v>
      </c>
      <c r="T3212" s="331">
        <f t="shared" si="1909"/>
        <v>0</v>
      </c>
      <c r="U3212" s="777"/>
      <c r="V3212" s="331"/>
      <c r="W3212" s="331">
        <f t="shared" si="1910"/>
        <v>0</v>
      </c>
      <c r="X3212" s="331"/>
      <c r="Y3212" s="331"/>
      <c r="Z3212" s="331"/>
      <c r="AA3212" s="919"/>
      <c r="AB3212" s="328"/>
      <c r="AC3212" s="1084">
        <f t="shared" si="1904"/>
        <v>0</v>
      </c>
      <c r="AD3212" s="1099"/>
      <c r="AF3212" s="3389"/>
      <c r="AG3212" s="137">
        <f t="shared" si="1891"/>
        <v>0</v>
      </c>
    </row>
    <row r="3213" spans="1:33" ht="30" x14ac:dyDescent="0.25">
      <c r="A3213" s="137">
        <v>1</v>
      </c>
      <c r="B3213" s="312" t="s">
        <v>473</v>
      </c>
      <c r="C3213" s="1643"/>
      <c r="D3213" s="1658"/>
      <c r="E3213" s="568">
        <v>61</v>
      </c>
      <c r="F3213" s="123">
        <f t="shared" si="1908"/>
        <v>10</v>
      </c>
      <c r="G3213" s="124"/>
      <c r="H3213" s="124">
        <f t="shared" ref="H3213:H3218" si="1912">G3213/F3213*100</f>
        <v>0</v>
      </c>
      <c r="I3213" s="831"/>
      <c r="J3213" s="831"/>
      <c r="K3213" s="1481"/>
      <c r="L3213" s="1481"/>
      <c r="M3213" s="1481"/>
      <c r="N3213" s="1481"/>
      <c r="O3213" s="1481"/>
      <c r="P3213" s="1481"/>
      <c r="Q3213" s="331">
        <v>479.55149999999998</v>
      </c>
      <c r="R3213" s="331">
        <v>479.55149999999998</v>
      </c>
      <c r="S3213" s="328">
        <f>Q3213/12*$B$4+(R3213-Q3213)/11*1</f>
        <v>79.925249999999991</v>
      </c>
      <c r="T3213" s="331">
        <f t="shared" si="1909"/>
        <v>0</v>
      </c>
      <c r="U3213" s="777"/>
      <c r="V3213" s="331"/>
      <c r="W3213" s="331">
        <f t="shared" si="1910"/>
        <v>-79.925249999999991</v>
      </c>
      <c r="X3213" s="331"/>
      <c r="Y3213" s="331">
        <v>-3.6029</v>
      </c>
      <c r="Z3213" s="331">
        <v>-3.6029</v>
      </c>
      <c r="AA3213" s="919"/>
      <c r="AB3213" s="328"/>
      <c r="AC3213" s="1084">
        <f t="shared" si="1904"/>
        <v>0</v>
      </c>
      <c r="AD3213" s="1099"/>
      <c r="AF3213" s="3389"/>
      <c r="AG3213" s="137">
        <f t="shared" si="1891"/>
        <v>-3602.9</v>
      </c>
    </row>
    <row r="3214" spans="1:33" ht="45" x14ac:dyDescent="0.25">
      <c r="A3214" s="137">
        <v>1</v>
      </c>
      <c r="B3214" s="473" t="s">
        <v>273</v>
      </c>
      <c r="C3214" s="435"/>
      <c r="D3214" s="4"/>
      <c r="E3214" s="567">
        <f>SUM(E3215:E3217)</f>
        <v>5399</v>
      </c>
      <c r="F3214" s="567">
        <f t="shared" ref="F3214:G3214" si="1913">SUM(F3215:F3217)</f>
        <v>900</v>
      </c>
      <c r="G3214" s="567">
        <f t="shared" si="1913"/>
        <v>1030</v>
      </c>
      <c r="H3214" s="142">
        <f t="shared" si="1912"/>
        <v>114.44444444444444</v>
      </c>
      <c r="I3214" s="1514"/>
      <c r="J3214" s="1514"/>
      <c r="K3214" s="122"/>
      <c r="L3214" s="122"/>
      <c r="M3214" s="122"/>
      <c r="N3214" s="122"/>
      <c r="O3214" s="122"/>
      <c r="P3214" s="122"/>
      <c r="Q3214" s="331">
        <f t="shared" ref="Q3214:Z3214" si="1914">SUM(Q3215:Q3217)</f>
        <v>13517.937389999999</v>
      </c>
      <c r="R3214" s="331">
        <f t="shared" ref="R3214" si="1915">SUM(R3215:R3217)</f>
        <v>13517.937389999999</v>
      </c>
      <c r="S3214" s="328">
        <f t="shared" si="1914"/>
        <v>2252.9895649999999</v>
      </c>
      <c r="T3214" s="331">
        <f t="shared" si="1914"/>
        <v>2340.4442100000001</v>
      </c>
      <c r="U3214" s="777">
        <f t="shared" si="1914"/>
        <v>0</v>
      </c>
      <c r="V3214" s="331">
        <f t="shared" si="1914"/>
        <v>0</v>
      </c>
      <c r="W3214" s="331">
        <f t="shared" si="1914"/>
        <v>87.454645000000284</v>
      </c>
      <c r="X3214" s="331">
        <f t="shared" si="1914"/>
        <v>0</v>
      </c>
      <c r="Y3214" s="331">
        <f t="shared" si="1914"/>
        <v>0</v>
      </c>
      <c r="Z3214" s="331">
        <f t="shared" si="1914"/>
        <v>2340.4442100000001</v>
      </c>
      <c r="AA3214" s="934"/>
      <c r="AB3214" s="328"/>
      <c r="AC3214" s="1084">
        <f t="shared" si="1904"/>
        <v>0</v>
      </c>
      <c r="AD3214" s="1099"/>
      <c r="AF3214" s="3389"/>
      <c r="AG3214" s="137">
        <f t="shared" si="1891"/>
        <v>2340444.21</v>
      </c>
    </row>
    <row r="3215" spans="1:33" ht="30" x14ac:dyDescent="0.25">
      <c r="A3215" s="137">
        <v>1</v>
      </c>
      <c r="B3215" s="312" t="s">
        <v>474</v>
      </c>
      <c r="C3215" s="435"/>
      <c r="D3215" s="4"/>
      <c r="E3215" s="568">
        <v>1419</v>
      </c>
      <c r="F3215" s="123">
        <f t="shared" si="1908"/>
        <v>237</v>
      </c>
      <c r="G3215" s="183">
        <v>228</v>
      </c>
      <c r="H3215" s="142">
        <f t="shared" si="1912"/>
        <v>96.202531645569621</v>
      </c>
      <c r="I3215" s="1514"/>
      <c r="J3215" s="1514"/>
      <c r="K3215" s="122"/>
      <c r="L3215" s="122"/>
      <c r="M3215" s="122"/>
      <c r="N3215" s="122"/>
      <c r="O3215" s="122"/>
      <c r="P3215" s="122"/>
      <c r="Q3215" s="331">
        <v>2148.3801899999999</v>
      </c>
      <c r="R3215" s="331">
        <v>2148.3801899999999</v>
      </c>
      <c r="S3215" s="328">
        <f t="shared" ref="S3215:S3218" si="1916">Q3215/12*$B$4+(R3215-Q3215)/11*1</f>
        <v>358.06336499999998</v>
      </c>
      <c r="T3215" s="331">
        <f>Z3215-Y3215-V3215</f>
        <v>332.79260999999997</v>
      </c>
      <c r="U3215" s="777"/>
      <c r="V3215" s="331"/>
      <c r="W3215" s="331">
        <f>T3215-S3215</f>
        <v>-25.270755000000008</v>
      </c>
      <c r="X3215" s="331"/>
      <c r="Y3215" s="331">
        <v>0</v>
      </c>
      <c r="Z3215" s="331">
        <v>332.79260999999997</v>
      </c>
      <c r="AA3215" s="934"/>
      <c r="AB3215" s="328"/>
      <c r="AC3215" s="1084">
        <f t="shared" si="1904"/>
        <v>0</v>
      </c>
      <c r="AD3215" s="1099"/>
      <c r="AF3215" s="3389"/>
      <c r="AG3215" s="137">
        <f t="shared" si="1891"/>
        <v>332792.61</v>
      </c>
    </row>
    <row r="3216" spans="1:33" ht="60" x14ac:dyDescent="0.25">
      <c r="B3216" s="312" t="s">
        <v>475</v>
      </c>
      <c r="C3216" s="435"/>
      <c r="D3216" s="4"/>
      <c r="E3216" s="569">
        <v>3000</v>
      </c>
      <c r="F3216" s="123">
        <f t="shared" si="1908"/>
        <v>500</v>
      </c>
      <c r="G3216" s="183">
        <v>606</v>
      </c>
      <c r="H3216" s="142">
        <f t="shared" si="1912"/>
        <v>121.2</v>
      </c>
      <c r="I3216" s="1514"/>
      <c r="J3216" s="1514"/>
      <c r="K3216" s="122"/>
      <c r="L3216" s="122"/>
      <c r="M3216" s="122"/>
      <c r="N3216" s="122"/>
      <c r="O3216" s="122"/>
      <c r="P3216" s="122"/>
      <c r="Q3216" s="331">
        <v>10032.209999999999</v>
      </c>
      <c r="R3216" s="331">
        <v>10032.209999999999</v>
      </c>
      <c r="S3216" s="328">
        <f t="shared" si="1916"/>
        <v>1672.0349999999999</v>
      </c>
      <c r="T3216" s="331">
        <f>Z3216-Y3216-V3216</f>
        <v>1754.5870100000002</v>
      </c>
      <c r="U3216" s="777"/>
      <c r="V3216" s="331"/>
      <c r="W3216" s="331">
        <f>T3216-S3216</f>
        <v>82.552010000000337</v>
      </c>
      <c r="X3216" s="331"/>
      <c r="Y3216" s="331">
        <v>0</v>
      </c>
      <c r="Z3216" s="331">
        <v>1754.5870100000002</v>
      </c>
      <c r="AA3216" s="934"/>
      <c r="AB3216" s="328"/>
      <c r="AC3216" s="1084">
        <f t="shared" si="1904"/>
        <v>0</v>
      </c>
      <c r="AD3216" s="1099"/>
      <c r="AF3216" s="3389"/>
      <c r="AG3216" s="137">
        <f t="shared" si="1891"/>
        <v>1754587.0100000002</v>
      </c>
    </row>
    <row r="3217" spans="1:33" ht="45" x14ac:dyDescent="0.25">
      <c r="B3217" s="312" t="s">
        <v>476</v>
      </c>
      <c r="C3217" s="435"/>
      <c r="D3217" s="4"/>
      <c r="E3217" s="569">
        <v>980</v>
      </c>
      <c r="F3217" s="123">
        <f t="shared" si="1908"/>
        <v>163</v>
      </c>
      <c r="G3217" s="183">
        <v>196</v>
      </c>
      <c r="H3217" s="142">
        <f t="shared" si="1912"/>
        <v>120.24539877300613</v>
      </c>
      <c r="I3217" s="1514"/>
      <c r="J3217" s="1514"/>
      <c r="K3217" s="122"/>
      <c r="L3217" s="122"/>
      <c r="M3217" s="122"/>
      <c r="N3217" s="122"/>
      <c r="O3217" s="122"/>
      <c r="P3217" s="122"/>
      <c r="Q3217" s="331">
        <v>1337.3472000000002</v>
      </c>
      <c r="R3217" s="331">
        <v>1337.3472000000002</v>
      </c>
      <c r="S3217" s="328">
        <f t="shared" si="1916"/>
        <v>222.89120000000003</v>
      </c>
      <c r="T3217" s="331">
        <f>Z3217-Y3217-V3217</f>
        <v>253.06458999999998</v>
      </c>
      <c r="U3217" s="777"/>
      <c r="V3217" s="331"/>
      <c r="W3217" s="331">
        <f>T3217-S3217</f>
        <v>30.173389999999955</v>
      </c>
      <c r="X3217" s="331"/>
      <c r="Y3217" s="331">
        <v>0</v>
      </c>
      <c r="Z3217" s="331">
        <v>253.06458999999998</v>
      </c>
      <c r="AA3217" s="934"/>
      <c r="AB3217" s="328"/>
      <c r="AC3217" s="1084">
        <f t="shared" si="1904"/>
        <v>0</v>
      </c>
      <c r="AD3217" s="1099"/>
      <c r="AF3217" s="3389"/>
      <c r="AG3217" s="137">
        <f t="shared" si="1891"/>
        <v>253064.58999999997</v>
      </c>
    </row>
    <row r="3218" spans="1:33" ht="29.25" x14ac:dyDescent="0.25">
      <c r="A3218" s="137">
        <v>1</v>
      </c>
      <c r="B3218" s="2261" t="s">
        <v>311</v>
      </c>
      <c r="C3218" s="435"/>
      <c r="D3218" s="4"/>
      <c r="E3218" s="1038">
        <f>E3225+E3219+E3226+E3220+E3223+E3224</f>
        <v>1169</v>
      </c>
      <c r="F3218" s="1038">
        <f t="shared" ref="F3218:G3218" si="1917">F3225+F3219+F3226+F3220+F3223+F3224</f>
        <v>195</v>
      </c>
      <c r="G3218" s="1038">
        <f t="shared" si="1917"/>
        <v>220</v>
      </c>
      <c r="H3218" s="142">
        <f t="shared" si="1912"/>
        <v>112.82051282051282</v>
      </c>
      <c r="I3218" s="1514"/>
      <c r="J3218" s="1514"/>
      <c r="K3218" s="122"/>
      <c r="L3218" s="122"/>
      <c r="M3218" s="122"/>
      <c r="N3218" s="122"/>
      <c r="O3218" s="122"/>
      <c r="P3218" s="122"/>
      <c r="Q3218" s="331">
        <v>8.2578000000007457</v>
      </c>
      <c r="R3218" s="331">
        <v>8.2578000000007457</v>
      </c>
      <c r="S3218" s="328">
        <f t="shared" si="1916"/>
        <v>1.3763000000001242</v>
      </c>
      <c r="T3218" s="331">
        <f>Z3218-Y3218-V3218</f>
        <v>0</v>
      </c>
      <c r="U3218" s="777"/>
      <c r="V3218" s="331"/>
      <c r="W3218" s="331">
        <f>T3218-S3218</f>
        <v>-1.3763000000001242</v>
      </c>
      <c r="X3218" s="331">
        <v>-3.6933400000000001</v>
      </c>
      <c r="Y3218" s="331"/>
      <c r="Z3218" s="331"/>
      <c r="AA3218" s="934"/>
      <c r="AB3218" s="328"/>
      <c r="AC3218" s="1084">
        <f t="shared" si="1904"/>
        <v>0</v>
      </c>
      <c r="AD3218" s="1099"/>
      <c r="AF3218" s="3389"/>
      <c r="AG3218" s="137">
        <f t="shared" si="1891"/>
        <v>0</v>
      </c>
    </row>
    <row r="3219" spans="1:33" x14ac:dyDescent="0.25">
      <c r="A3219" s="137">
        <v>1</v>
      </c>
      <c r="B3219" s="312" t="s">
        <v>304</v>
      </c>
      <c r="C3219" s="435"/>
      <c r="D3219" s="4"/>
      <c r="E3219" s="569"/>
      <c r="F3219" s="123"/>
      <c r="G3219" s="183"/>
      <c r="H3219" s="142"/>
      <c r="I3219" s="1514"/>
      <c r="J3219" s="1514"/>
      <c r="K3219" s="122"/>
      <c r="L3219" s="122"/>
      <c r="M3219" s="122"/>
      <c r="N3219" s="122"/>
      <c r="O3219" s="122"/>
      <c r="P3219" s="122"/>
      <c r="Q3219" s="331"/>
      <c r="R3219" s="331"/>
      <c r="S3219" s="328"/>
      <c r="T3219" s="331"/>
      <c r="U3219" s="777"/>
      <c r="V3219" s="331"/>
      <c r="W3219" s="331"/>
      <c r="X3219" s="331"/>
      <c r="Y3219" s="331"/>
      <c r="Z3219" s="331"/>
      <c r="AA3219" s="934"/>
      <c r="AB3219" s="328"/>
      <c r="AC3219" s="1084">
        <f t="shared" si="1904"/>
        <v>0</v>
      </c>
      <c r="AD3219" s="1099"/>
      <c r="AF3219" s="3389"/>
      <c r="AG3219" s="137">
        <f t="shared" si="1891"/>
        <v>0</v>
      </c>
    </row>
    <row r="3220" spans="1:33" ht="30" x14ac:dyDescent="0.25">
      <c r="A3220" s="137">
        <v>1</v>
      </c>
      <c r="B3220" s="473" t="s">
        <v>452</v>
      </c>
      <c r="C3220" s="435"/>
      <c r="D3220" s="4"/>
      <c r="E3220" s="569"/>
      <c r="F3220" s="123"/>
      <c r="G3220" s="183"/>
      <c r="H3220" s="142"/>
      <c r="I3220" s="1514"/>
      <c r="J3220" s="1514"/>
      <c r="K3220" s="122"/>
      <c r="L3220" s="122"/>
      <c r="M3220" s="122"/>
      <c r="N3220" s="122"/>
      <c r="O3220" s="122"/>
      <c r="P3220" s="122"/>
      <c r="Q3220" s="331"/>
      <c r="R3220" s="331"/>
      <c r="S3220" s="328"/>
      <c r="T3220" s="331"/>
      <c r="U3220" s="777"/>
      <c r="V3220" s="331"/>
      <c r="W3220" s="331"/>
      <c r="X3220" s="331"/>
      <c r="Y3220" s="331"/>
      <c r="Z3220" s="331"/>
      <c r="AA3220" s="934"/>
      <c r="AB3220" s="328"/>
      <c r="AC3220" s="1084">
        <f t="shared" si="1904"/>
        <v>0</v>
      </c>
      <c r="AD3220" s="1099"/>
      <c r="AF3220" s="3389"/>
      <c r="AG3220" s="137">
        <f t="shared" si="1891"/>
        <v>0</v>
      </c>
    </row>
    <row r="3221" spans="1:33" x14ac:dyDescent="0.25">
      <c r="A3221" s="137">
        <v>1</v>
      </c>
      <c r="B3221" s="312" t="s">
        <v>453</v>
      </c>
      <c r="C3221" s="435"/>
      <c r="D3221" s="4"/>
      <c r="E3221" s="548"/>
      <c r="F3221" s="123"/>
      <c r="G3221" s="183"/>
      <c r="H3221" s="142"/>
      <c r="I3221" s="1514"/>
      <c r="J3221" s="1514"/>
      <c r="K3221" s="122"/>
      <c r="L3221" s="122"/>
      <c r="M3221" s="122"/>
      <c r="N3221" s="122"/>
      <c r="O3221" s="122"/>
      <c r="P3221" s="122"/>
      <c r="Q3221" s="331"/>
      <c r="R3221" s="331"/>
      <c r="S3221" s="328"/>
      <c r="T3221" s="331"/>
      <c r="U3221" s="777"/>
      <c r="V3221" s="331"/>
      <c r="W3221" s="331"/>
      <c r="X3221" s="331"/>
      <c r="Y3221" s="331"/>
      <c r="Z3221" s="331"/>
      <c r="AA3221" s="934"/>
      <c r="AB3221" s="328"/>
      <c r="AC3221" s="1084">
        <f t="shared" si="1904"/>
        <v>0</v>
      </c>
      <c r="AD3221" s="1099"/>
      <c r="AF3221" s="3389"/>
      <c r="AG3221" s="137">
        <f t="shared" si="1891"/>
        <v>0</v>
      </c>
    </row>
    <row r="3222" spans="1:33" ht="30" x14ac:dyDescent="0.25">
      <c r="A3222" s="137">
        <v>1</v>
      </c>
      <c r="B3222" s="312" t="s">
        <v>454</v>
      </c>
      <c r="C3222" s="435"/>
      <c r="D3222" s="4"/>
      <c r="E3222" s="571"/>
      <c r="F3222" s="123"/>
      <c r="G3222" s="183"/>
      <c r="H3222" s="142"/>
      <c r="I3222" s="1514"/>
      <c r="J3222" s="1514"/>
      <c r="K3222" s="122"/>
      <c r="L3222" s="122"/>
      <c r="M3222" s="122"/>
      <c r="N3222" s="122"/>
      <c r="O3222" s="122"/>
      <c r="P3222" s="122"/>
      <c r="Q3222" s="331"/>
      <c r="R3222" s="331"/>
      <c r="S3222" s="328"/>
      <c r="T3222" s="331"/>
      <c r="U3222" s="777"/>
      <c r="V3222" s="331"/>
      <c r="W3222" s="331"/>
      <c r="X3222" s="331"/>
      <c r="Y3222" s="331"/>
      <c r="Z3222" s="331"/>
      <c r="AA3222" s="934"/>
      <c r="AB3222" s="328"/>
      <c r="AC3222" s="1084">
        <f t="shared" si="1904"/>
        <v>0</v>
      </c>
      <c r="AD3222" s="1099"/>
      <c r="AF3222" s="3389"/>
      <c r="AG3222" s="137">
        <f t="shared" si="1891"/>
        <v>0</v>
      </c>
    </row>
    <row r="3223" spans="1:33" s="151" customFormat="1" ht="60" x14ac:dyDescent="0.25">
      <c r="A3223" s="137">
        <v>1</v>
      </c>
      <c r="B3223" s="312" t="s">
        <v>456</v>
      </c>
      <c r="C3223" s="458"/>
      <c r="D3223" s="4"/>
      <c r="E3223" s="171"/>
      <c r="F3223" s="123"/>
      <c r="G3223" s="183"/>
      <c r="H3223" s="142"/>
      <c r="I3223" s="1514"/>
      <c r="J3223" s="1514"/>
      <c r="K3223" s="122"/>
      <c r="L3223" s="122"/>
      <c r="M3223" s="122"/>
      <c r="N3223" s="122"/>
      <c r="O3223" s="122"/>
      <c r="P3223" s="122"/>
      <c r="Q3223" s="331"/>
      <c r="R3223" s="331"/>
      <c r="S3223" s="866"/>
      <c r="T3223" s="331"/>
      <c r="U3223" s="777"/>
      <c r="V3223" s="331"/>
      <c r="W3223" s="331"/>
      <c r="X3223" s="331"/>
      <c r="Y3223" s="331"/>
      <c r="Z3223" s="331"/>
      <c r="AA3223" s="934"/>
      <c r="AB3223" s="328"/>
      <c r="AC3223" s="1084">
        <f t="shared" si="1904"/>
        <v>0</v>
      </c>
      <c r="AD3223" s="1099"/>
      <c r="AF3223" s="3389"/>
      <c r="AG3223" s="151">
        <f t="shared" si="1891"/>
        <v>0</v>
      </c>
    </row>
    <row r="3224" spans="1:33" ht="45" x14ac:dyDescent="0.25">
      <c r="A3224" s="137">
        <v>1</v>
      </c>
      <c r="B3224" s="311" t="s">
        <v>457</v>
      </c>
      <c r="C3224" s="146"/>
      <c r="D3224" s="525"/>
      <c r="E3224" s="171"/>
      <c r="F3224" s="750"/>
      <c r="G3224" s="750"/>
      <c r="H3224" s="142"/>
      <c r="I3224" s="1514"/>
      <c r="J3224" s="1514"/>
      <c r="K3224" s="122"/>
      <c r="L3224" s="122"/>
      <c r="M3224" s="122"/>
      <c r="N3224" s="122"/>
      <c r="O3224" s="122"/>
      <c r="P3224" s="122"/>
      <c r="Q3224" s="331"/>
      <c r="R3224" s="331"/>
      <c r="S3224" s="328">
        <f>Q3224/12*$B$4</f>
        <v>0</v>
      </c>
      <c r="T3224" s="331">
        <f>Z3224-Y3224</f>
        <v>0</v>
      </c>
      <c r="U3224" s="777"/>
      <c r="V3224" s="331"/>
      <c r="W3224" s="331">
        <f>T3224-S3224</f>
        <v>0</v>
      </c>
      <c r="X3224" s="331"/>
      <c r="Y3224" s="331"/>
      <c r="Z3224" s="331"/>
      <c r="AA3224" s="938"/>
      <c r="AB3224" s="328"/>
      <c r="AC3224" s="1084">
        <f t="shared" si="1904"/>
        <v>0</v>
      </c>
      <c r="AD3224" s="1099"/>
      <c r="AF3224" s="3389"/>
      <c r="AG3224" s="137">
        <f t="shared" si="1891"/>
        <v>0</v>
      </c>
    </row>
    <row r="3225" spans="1:33" ht="90" x14ac:dyDescent="0.25">
      <c r="B3225" s="311" t="s">
        <v>458</v>
      </c>
      <c r="C3225" s="146"/>
      <c r="D3225" s="525"/>
      <c r="E3225" s="171">
        <v>20</v>
      </c>
      <c r="F3225" s="123">
        <f t="shared" ref="F3225:F3226" si="1918">ROUND(E3225/12*$B$4,0)</f>
        <v>3</v>
      </c>
      <c r="G3225" s="750"/>
      <c r="H3225" s="142">
        <f>G3225/F3225*100</f>
        <v>0</v>
      </c>
      <c r="I3225" s="1514"/>
      <c r="J3225" s="1514"/>
      <c r="K3225" s="122"/>
      <c r="L3225" s="122"/>
      <c r="M3225" s="122"/>
      <c r="N3225" s="122"/>
      <c r="O3225" s="122"/>
      <c r="P3225" s="122"/>
      <c r="Q3225" s="331"/>
      <c r="R3225" s="331"/>
      <c r="S3225" s="370"/>
      <c r="T3225" s="331"/>
      <c r="U3225" s="777"/>
      <c r="V3225" s="331"/>
      <c r="W3225" s="331"/>
      <c r="X3225" s="331"/>
      <c r="Y3225" s="331"/>
      <c r="Z3225" s="331"/>
      <c r="AA3225" s="938"/>
      <c r="AB3225" s="328"/>
      <c r="AC3225" s="1084">
        <f t="shared" si="1904"/>
        <v>0</v>
      </c>
      <c r="AD3225" s="1099"/>
      <c r="AF3225" s="3389"/>
      <c r="AG3225" s="137">
        <f t="shared" si="1891"/>
        <v>0</v>
      </c>
    </row>
    <row r="3226" spans="1:33" ht="30" x14ac:dyDescent="0.25">
      <c r="B3226" s="311" t="s">
        <v>477</v>
      </c>
      <c r="C3226" s="146"/>
      <c r="D3226" s="525"/>
      <c r="E3226" s="171">
        <v>1149</v>
      </c>
      <c r="F3226" s="123">
        <f t="shared" si="1918"/>
        <v>192</v>
      </c>
      <c r="G3226" s="500">
        <v>220</v>
      </c>
      <c r="H3226" s="142">
        <f>G3226/F3226*100</f>
        <v>114.58333333333333</v>
      </c>
      <c r="I3226" s="1514"/>
      <c r="J3226" s="1514"/>
      <c r="K3226" s="122"/>
      <c r="L3226" s="122"/>
      <c r="M3226" s="122"/>
      <c r="N3226" s="122"/>
      <c r="O3226" s="122"/>
      <c r="P3226" s="122"/>
      <c r="Q3226" s="331">
        <v>2700.15</v>
      </c>
      <c r="R3226" s="331">
        <v>2700.15</v>
      </c>
      <c r="S3226" s="862">
        <f>Q3226/12*$B$4+(R3226-Q3226)/11*1</f>
        <v>450.02500000000003</v>
      </c>
      <c r="T3226" s="331">
        <f>Z3226-Y3226-V3226</f>
        <v>483.19028000000003</v>
      </c>
      <c r="U3226" s="777"/>
      <c r="V3226" s="331"/>
      <c r="W3226" s="331">
        <f>T3226-S3226</f>
        <v>33.165279999999996</v>
      </c>
      <c r="X3226" s="331"/>
      <c r="Y3226" s="331">
        <v>0</v>
      </c>
      <c r="Z3226" s="331">
        <v>483.19028000000003</v>
      </c>
      <c r="AA3226" s="938"/>
      <c r="AB3226" s="328"/>
      <c r="AC3226" s="1084">
        <f t="shared" si="1904"/>
        <v>0</v>
      </c>
      <c r="AD3226" s="1099"/>
      <c r="AF3226" s="3389"/>
      <c r="AG3226" s="137">
        <f t="shared" si="1891"/>
        <v>483190.28</v>
      </c>
    </row>
    <row r="3227" spans="1:33" ht="29.25" x14ac:dyDescent="0.25">
      <c r="A3227" s="137">
        <v>1</v>
      </c>
      <c r="B3227" s="525" t="s">
        <v>312</v>
      </c>
      <c r="C3227" s="1643"/>
      <c r="D3227" s="4"/>
      <c r="E3227" s="221"/>
      <c r="F3227" s="123"/>
      <c r="G3227" s="183"/>
      <c r="H3227" s="142"/>
      <c r="I3227" s="1514"/>
      <c r="J3227" s="1514"/>
      <c r="K3227" s="122"/>
      <c r="L3227" s="122"/>
      <c r="M3227" s="122"/>
      <c r="N3227" s="122"/>
      <c r="O3227" s="122"/>
      <c r="P3227" s="122"/>
      <c r="Q3227" s="331"/>
      <c r="R3227" s="331"/>
      <c r="S3227" s="370"/>
      <c r="T3227" s="331"/>
      <c r="U3227" s="777"/>
      <c r="V3227" s="331"/>
      <c r="W3227" s="331"/>
      <c r="X3227" s="331"/>
      <c r="Y3227" s="331"/>
      <c r="Z3227" s="331"/>
      <c r="AA3227" s="934"/>
      <c r="AB3227" s="328"/>
      <c r="AC3227" s="1084">
        <f t="shared" si="1904"/>
        <v>0</v>
      </c>
      <c r="AD3227" s="1099"/>
      <c r="AF3227" s="3389"/>
      <c r="AG3227" s="137">
        <f t="shared" si="1891"/>
        <v>0</v>
      </c>
    </row>
    <row r="3228" spans="1:33" x14ac:dyDescent="0.25">
      <c r="A3228" s="137">
        <v>1</v>
      </c>
      <c r="B3228" s="525" t="s">
        <v>320</v>
      </c>
      <c r="C3228" s="435"/>
      <c r="D3228" s="4"/>
      <c r="E3228" s="221"/>
      <c r="F3228" s="183"/>
      <c r="G3228" s="183"/>
      <c r="H3228" s="142"/>
      <c r="I3228" s="1514"/>
      <c r="J3228" s="1514"/>
      <c r="K3228" s="122"/>
      <c r="L3228" s="122"/>
      <c r="M3228" s="122"/>
      <c r="N3228" s="122"/>
      <c r="O3228" s="122"/>
      <c r="P3228" s="122"/>
      <c r="Q3228" s="331"/>
      <c r="R3228" s="331"/>
      <c r="S3228" s="328"/>
      <c r="T3228" s="331"/>
      <c r="U3228" s="777"/>
      <c r="V3228" s="331"/>
      <c r="W3228" s="331"/>
      <c r="X3228" s="331"/>
      <c r="Y3228" s="331"/>
      <c r="Z3228" s="331"/>
      <c r="AA3228" s="934"/>
      <c r="AB3228" s="328"/>
      <c r="AC3228" s="1084">
        <f t="shared" si="1904"/>
        <v>0</v>
      </c>
      <c r="AD3228" s="1099"/>
      <c r="AF3228" s="3389"/>
      <c r="AG3228" s="137">
        <f t="shared" si="1891"/>
        <v>0</v>
      </c>
    </row>
    <row r="3229" spans="1:33" x14ac:dyDescent="0.25">
      <c r="A3229" s="137">
        <v>1</v>
      </c>
      <c r="B3229" s="4" t="s">
        <v>321</v>
      </c>
      <c r="C3229" s="435"/>
      <c r="D3229" s="4"/>
      <c r="E3229" s="221"/>
      <c r="F3229" s="123"/>
      <c r="G3229" s="183"/>
      <c r="H3229" s="142"/>
      <c r="I3229" s="1514"/>
      <c r="J3229" s="1514"/>
      <c r="K3229" s="122"/>
      <c r="L3229" s="122"/>
      <c r="M3229" s="122"/>
      <c r="N3229" s="122"/>
      <c r="O3229" s="122"/>
      <c r="P3229" s="122"/>
      <c r="Q3229" s="331"/>
      <c r="R3229" s="331"/>
      <c r="S3229" s="328"/>
      <c r="T3229" s="331"/>
      <c r="U3229" s="777"/>
      <c r="V3229" s="331"/>
      <c r="W3229" s="331"/>
      <c r="X3229" s="331"/>
      <c r="Y3229" s="331"/>
      <c r="Z3229" s="331"/>
      <c r="AA3229" s="934"/>
      <c r="AB3229" s="328"/>
      <c r="AC3229" s="1084">
        <f t="shared" si="1904"/>
        <v>0</v>
      </c>
      <c r="AD3229" s="1099"/>
      <c r="AF3229" s="3389"/>
      <c r="AG3229" s="137">
        <f t="shared" si="1891"/>
        <v>0</v>
      </c>
    </row>
    <row r="3230" spans="1:33" x14ac:dyDescent="0.25">
      <c r="A3230" s="137">
        <v>1</v>
      </c>
      <c r="B3230" s="539" t="s">
        <v>322</v>
      </c>
      <c r="C3230" s="435"/>
      <c r="D3230" s="4"/>
      <c r="E3230" s="221"/>
      <c r="F3230" s="183"/>
      <c r="G3230" s="183"/>
      <c r="H3230" s="142"/>
      <c r="I3230" s="1514"/>
      <c r="J3230" s="1514"/>
      <c r="K3230" s="122"/>
      <c r="L3230" s="122"/>
      <c r="M3230" s="122"/>
      <c r="N3230" s="122"/>
      <c r="O3230" s="122"/>
      <c r="P3230" s="122"/>
      <c r="Q3230" s="331"/>
      <c r="R3230" s="331"/>
      <c r="S3230" s="328"/>
      <c r="T3230" s="331"/>
      <c r="U3230" s="777"/>
      <c r="V3230" s="331"/>
      <c r="W3230" s="331"/>
      <c r="X3230" s="331"/>
      <c r="Y3230" s="331"/>
      <c r="Z3230" s="331"/>
      <c r="AA3230" s="934"/>
      <c r="AB3230" s="328"/>
      <c r="AC3230" s="1084">
        <f t="shared" si="1904"/>
        <v>0</v>
      </c>
      <c r="AD3230" s="1099"/>
      <c r="AF3230" s="3389"/>
      <c r="AG3230" s="137">
        <f t="shared" si="1891"/>
        <v>0</v>
      </c>
    </row>
    <row r="3231" spans="1:33" ht="29.25" x14ac:dyDescent="0.25">
      <c r="A3231" s="137">
        <v>1</v>
      </c>
      <c r="B3231" s="525" t="s">
        <v>305</v>
      </c>
      <c r="C3231" s="435"/>
      <c r="D3231" s="4"/>
      <c r="E3231" s="221"/>
      <c r="F3231" s="123">
        <f>ROUND(E3231/12*$B$4,0)</f>
        <v>0</v>
      </c>
      <c r="G3231" s="183"/>
      <c r="H3231" s="142" t="e">
        <f>G3231/F3231*100</f>
        <v>#DIV/0!</v>
      </c>
      <c r="I3231" s="1514"/>
      <c r="J3231" s="1514"/>
      <c r="K3231" s="122"/>
      <c r="L3231" s="122"/>
      <c r="M3231" s="122"/>
      <c r="N3231" s="122"/>
      <c r="O3231" s="122"/>
      <c r="P3231" s="122"/>
      <c r="Q3231" s="331"/>
      <c r="R3231" s="331"/>
      <c r="S3231" s="328"/>
      <c r="T3231" s="331"/>
      <c r="U3231" s="777"/>
      <c r="V3231" s="331"/>
      <c r="W3231" s="331"/>
      <c r="X3231" s="331"/>
      <c r="Y3231" s="331"/>
      <c r="Z3231" s="331"/>
      <c r="AA3231" s="934"/>
      <c r="AB3231" s="328"/>
      <c r="AC3231" s="1084">
        <f t="shared" si="1904"/>
        <v>0</v>
      </c>
      <c r="AD3231" s="1099"/>
      <c r="AF3231" s="3389"/>
      <c r="AG3231" s="137">
        <f t="shared" si="1891"/>
        <v>0</v>
      </c>
    </row>
    <row r="3232" spans="1:33" ht="30" x14ac:dyDescent="0.25">
      <c r="A3232" s="137">
        <v>1</v>
      </c>
      <c r="B3232" s="521" t="s">
        <v>191</v>
      </c>
      <c r="C3232" s="435"/>
      <c r="D3232" s="4"/>
      <c r="E3232" s="221"/>
      <c r="F3232" s="123"/>
      <c r="G3232" s="183"/>
      <c r="H3232" s="142"/>
      <c r="I3232" s="1514"/>
      <c r="J3232" s="1514"/>
      <c r="K3232" s="122"/>
      <c r="L3232" s="122"/>
      <c r="M3232" s="122"/>
      <c r="N3232" s="122"/>
      <c r="O3232" s="122"/>
      <c r="P3232" s="122"/>
      <c r="Q3232" s="331"/>
      <c r="R3232" s="331"/>
      <c r="S3232" s="328"/>
      <c r="T3232" s="331"/>
      <c r="U3232" s="777"/>
      <c r="V3232" s="331"/>
      <c r="W3232" s="331"/>
      <c r="X3232" s="331"/>
      <c r="Y3232" s="331"/>
      <c r="Z3232" s="331"/>
      <c r="AA3232" s="934"/>
      <c r="AB3232" s="328"/>
      <c r="AC3232" s="1084">
        <f t="shared" si="1904"/>
        <v>0</v>
      </c>
      <c r="AD3232" s="1099"/>
      <c r="AF3232" s="3389"/>
      <c r="AG3232" s="137">
        <f t="shared" si="1891"/>
        <v>0</v>
      </c>
    </row>
    <row r="3233" spans="1:33" ht="72" x14ac:dyDescent="0.25">
      <c r="A3233" s="137">
        <v>1</v>
      </c>
      <c r="B3233" s="525" t="s">
        <v>313</v>
      </c>
      <c r="C3233" s="435"/>
      <c r="D3233" s="4"/>
      <c r="E3233" s="221"/>
      <c r="F3233" s="123"/>
      <c r="G3233" s="183"/>
      <c r="H3233" s="142"/>
      <c r="I3233" s="1514"/>
      <c r="J3233" s="1514"/>
      <c r="K3233" s="122"/>
      <c r="L3233" s="122"/>
      <c r="M3233" s="122"/>
      <c r="N3233" s="122"/>
      <c r="O3233" s="122"/>
      <c r="P3233" s="122"/>
      <c r="Q3233" s="331"/>
      <c r="R3233" s="331"/>
      <c r="S3233" s="328"/>
      <c r="T3233" s="331"/>
      <c r="U3233" s="777"/>
      <c r="V3233" s="331"/>
      <c r="W3233" s="331"/>
      <c r="X3233" s="331"/>
      <c r="Y3233" s="331"/>
      <c r="Z3233" s="331"/>
      <c r="AA3233" s="934"/>
      <c r="AB3233" s="328"/>
      <c r="AC3233" s="1084">
        <f t="shared" si="1904"/>
        <v>0</v>
      </c>
      <c r="AD3233" s="1099"/>
      <c r="AF3233" s="3389"/>
      <c r="AG3233" s="137">
        <f t="shared" si="1891"/>
        <v>0</v>
      </c>
    </row>
    <row r="3234" spans="1:33" x14ac:dyDescent="0.25">
      <c r="A3234" s="137">
        <v>1</v>
      </c>
      <c r="B3234" s="513" t="s">
        <v>217</v>
      </c>
      <c r="C3234" s="435"/>
      <c r="D3234" s="4"/>
      <c r="E3234" s="245">
        <f>E3235+E3236</f>
        <v>20</v>
      </c>
      <c r="F3234" s="528">
        <f>F3235+F3236</f>
        <v>4</v>
      </c>
      <c r="G3234" s="750">
        <f>G3235+G3236</f>
        <v>0</v>
      </c>
      <c r="H3234" s="122">
        <f t="shared" ref="H3234:H3242" si="1919">G3234/F3234*100</f>
        <v>0</v>
      </c>
      <c r="I3234" s="1514"/>
      <c r="J3234" s="1514"/>
      <c r="K3234" s="122"/>
      <c r="L3234" s="122"/>
      <c r="M3234" s="122"/>
      <c r="N3234" s="122"/>
      <c r="O3234" s="122"/>
      <c r="P3234" s="122"/>
      <c r="Q3234" s="331">
        <v>17.107500000000002</v>
      </c>
      <c r="R3234" s="331">
        <v>17.107500000000002</v>
      </c>
      <c r="S3234" s="862">
        <f>Q3234/12*$B$4+(R3234-Q3234)/11*1</f>
        <v>2.8512500000000003</v>
      </c>
      <c r="T3234" s="331">
        <f>Z3234-Y3234-V3234</f>
        <v>0</v>
      </c>
      <c r="U3234" s="777"/>
      <c r="V3234" s="331"/>
      <c r="W3234" s="331">
        <f>T3234-S3234</f>
        <v>-2.8512500000000003</v>
      </c>
      <c r="X3234" s="331"/>
      <c r="Y3234" s="331"/>
      <c r="Z3234" s="331"/>
      <c r="AA3234" s="938"/>
      <c r="AB3234" s="328"/>
      <c r="AC3234" s="1084">
        <f t="shared" si="1904"/>
        <v>0</v>
      </c>
      <c r="AD3234" s="1099"/>
      <c r="AF3234" s="3389"/>
      <c r="AG3234" s="137">
        <f t="shared" si="1891"/>
        <v>0</v>
      </c>
    </row>
    <row r="3235" spans="1:33" ht="30" x14ac:dyDescent="0.25">
      <c r="A3235" s="137">
        <v>1</v>
      </c>
      <c r="B3235" s="1" t="s">
        <v>264</v>
      </c>
      <c r="C3235" s="435"/>
      <c r="D3235" s="4"/>
      <c r="E3235" s="221">
        <v>10</v>
      </c>
      <c r="F3235" s="183">
        <f>ROUND(E3235/12*$B$4,0)</f>
        <v>2</v>
      </c>
      <c r="G3235" s="183"/>
      <c r="H3235" s="142">
        <f t="shared" si="1919"/>
        <v>0</v>
      </c>
      <c r="I3235" s="1514"/>
      <c r="J3235" s="1514"/>
      <c r="K3235" s="122"/>
      <c r="L3235" s="122"/>
      <c r="M3235" s="122"/>
      <c r="N3235" s="122"/>
      <c r="O3235" s="122"/>
      <c r="P3235" s="122"/>
      <c r="Q3235" s="331"/>
      <c r="R3235" s="331"/>
      <c r="S3235" s="328">
        <f>Q3235/12*$B$4</f>
        <v>0</v>
      </c>
      <c r="T3235" s="331">
        <f>Z3235-Y3235-V3235</f>
        <v>0</v>
      </c>
      <c r="U3235" s="777"/>
      <c r="V3235" s="331"/>
      <c r="W3235" s="331">
        <f>T3235-S3235</f>
        <v>0</v>
      </c>
      <c r="X3235" s="331"/>
      <c r="Y3235" s="331"/>
      <c r="Z3235" s="331"/>
      <c r="AA3235" s="934"/>
      <c r="AB3235" s="328"/>
      <c r="AC3235" s="1084">
        <f t="shared" si="1904"/>
        <v>0</v>
      </c>
      <c r="AD3235" s="1099"/>
      <c r="AF3235" s="3389"/>
      <c r="AG3235" s="137">
        <f t="shared" si="1891"/>
        <v>0</v>
      </c>
    </row>
    <row r="3236" spans="1:33" ht="30" x14ac:dyDescent="0.25">
      <c r="A3236" s="137">
        <v>1</v>
      </c>
      <c r="B3236" s="1" t="s">
        <v>259</v>
      </c>
      <c r="C3236" s="435"/>
      <c r="D3236" s="4"/>
      <c r="E3236" s="221">
        <v>10</v>
      </c>
      <c r="F3236" s="123">
        <f>ROUND(E3236/12*$B$4,0)</f>
        <v>2</v>
      </c>
      <c r="G3236" s="183"/>
      <c r="H3236" s="142">
        <f t="shared" si="1919"/>
        <v>0</v>
      </c>
      <c r="I3236" s="1514"/>
      <c r="J3236" s="1514"/>
      <c r="K3236" s="122"/>
      <c r="L3236" s="122"/>
      <c r="M3236" s="122"/>
      <c r="N3236" s="122"/>
      <c r="O3236" s="122"/>
      <c r="P3236" s="122"/>
      <c r="Q3236" s="331"/>
      <c r="R3236" s="331"/>
      <c r="S3236" s="328">
        <f>Q3236/12*$B$4</f>
        <v>0</v>
      </c>
      <c r="T3236" s="331">
        <f>Z3236-Y3236-V3236</f>
        <v>0</v>
      </c>
      <c r="U3236" s="777"/>
      <c r="V3236" s="331"/>
      <c r="W3236" s="331">
        <f>T3236-S3236</f>
        <v>0</v>
      </c>
      <c r="X3236" s="331"/>
      <c r="Y3236" s="331"/>
      <c r="Z3236" s="331"/>
      <c r="AA3236" s="934"/>
      <c r="AB3236" s="328"/>
      <c r="AC3236" s="1084">
        <f t="shared" si="1904"/>
        <v>0</v>
      </c>
      <c r="AD3236" s="1099"/>
      <c r="AF3236" s="3389"/>
      <c r="AG3236" s="137">
        <f t="shared" si="1891"/>
        <v>0</v>
      </c>
    </row>
    <row r="3237" spans="1:33" s="2266" customFormat="1" ht="86.25" x14ac:dyDescent="0.25">
      <c r="B3237" s="475" t="s">
        <v>518</v>
      </c>
      <c r="C3237" s="435"/>
      <c r="D3237" s="4"/>
      <c r="E3237" s="3185">
        <f>E3202</f>
        <v>3015</v>
      </c>
      <c r="F3237" s="3185">
        <f>F3202</f>
        <v>503</v>
      </c>
      <c r="G3237" s="3185">
        <f>G3202</f>
        <v>400</v>
      </c>
      <c r="H3237" s="142">
        <f t="shared" si="1919"/>
        <v>79.522862823061629</v>
      </c>
      <c r="I3237" s="1514"/>
      <c r="J3237" s="1514"/>
      <c r="K3237" s="122"/>
      <c r="L3237" s="122"/>
      <c r="M3237" s="122"/>
      <c r="N3237" s="122"/>
      <c r="O3237" s="122"/>
      <c r="P3237" s="122"/>
      <c r="Q3237" s="331">
        <f t="shared" ref="Q3237:Z3237" si="1920">Q3202</f>
        <v>9419.9874999999993</v>
      </c>
      <c r="R3237" s="331">
        <f t="shared" ref="R3237" si="1921">R3202</f>
        <v>9419.9874999999993</v>
      </c>
      <c r="S3237" s="328">
        <f t="shared" si="1920"/>
        <v>1569.9979166666665</v>
      </c>
      <c r="T3237" s="331">
        <f t="shared" si="1920"/>
        <v>1452.7751000000001</v>
      </c>
      <c r="U3237" s="777">
        <f t="shared" si="1920"/>
        <v>0</v>
      </c>
      <c r="V3237" s="331">
        <f t="shared" si="1920"/>
        <v>0</v>
      </c>
      <c r="W3237" s="331">
        <f t="shared" si="1920"/>
        <v>-117.2228166666664</v>
      </c>
      <c r="X3237" s="331">
        <f t="shared" si="1920"/>
        <v>0</v>
      </c>
      <c r="Y3237" s="331">
        <f t="shared" si="1920"/>
        <v>0</v>
      </c>
      <c r="Z3237" s="331">
        <f t="shared" si="1920"/>
        <v>1452.7751000000001</v>
      </c>
      <c r="AA3237" s="934"/>
      <c r="AB3237" s="328"/>
      <c r="AC3237" s="1084">
        <f t="shared" si="1904"/>
        <v>0</v>
      </c>
      <c r="AD3237" s="1099"/>
      <c r="AF3237" s="3389"/>
      <c r="AG3237" s="2266">
        <f t="shared" si="1891"/>
        <v>1452775.1</v>
      </c>
    </row>
    <row r="3238" spans="1:33" x14ac:dyDescent="0.25">
      <c r="A3238" s="137">
        <v>1</v>
      </c>
      <c r="B3238" s="475" t="s">
        <v>260</v>
      </c>
      <c r="C3238" s="435"/>
      <c r="D3238" s="4"/>
      <c r="E3238" s="574">
        <f>E3218+E3190</f>
        <v>20499</v>
      </c>
      <c r="F3238" s="574">
        <f>F3218+F3190</f>
        <v>3417</v>
      </c>
      <c r="G3238" s="574">
        <f>G3218+G3190</f>
        <v>2777</v>
      </c>
      <c r="H3238" s="122">
        <f t="shared" si="1919"/>
        <v>81.270119988293814</v>
      </c>
      <c r="I3238" s="1514"/>
      <c r="J3238" s="1514"/>
      <c r="K3238" s="122"/>
      <c r="L3238" s="122"/>
      <c r="M3238" s="122"/>
      <c r="N3238" s="122"/>
      <c r="O3238" s="122"/>
      <c r="P3238" s="122"/>
      <c r="Q3238" s="331"/>
      <c r="R3238" s="331"/>
      <c r="S3238" s="328">
        <f>Q3238/12*$B$4</f>
        <v>0</v>
      </c>
      <c r="T3238" s="331">
        <f>Z3238-Y3238-V3238</f>
        <v>0</v>
      </c>
      <c r="U3238" s="777"/>
      <c r="V3238" s="331"/>
      <c r="W3238" s="331">
        <f>T3238-S3238</f>
        <v>0</v>
      </c>
      <c r="X3238" s="331"/>
      <c r="Y3238" s="331"/>
      <c r="Z3238" s="331"/>
      <c r="AA3238" s="938"/>
      <c r="AB3238" s="328"/>
      <c r="AC3238" s="1084">
        <f t="shared" ref="AC3238:AC3270" si="1922">T3238-S3238-W3238</f>
        <v>0</v>
      </c>
      <c r="AD3238" s="1099"/>
      <c r="AF3238" s="3389"/>
      <c r="AG3238" s="137">
        <f t="shared" si="1891"/>
        <v>0</v>
      </c>
    </row>
    <row r="3239" spans="1:33" ht="29.25" x14ac:dyDescent="0.25">
      <c r="A3239" s="137">
        <v>1</v>
      </c>
      <c r="B3239" s="475" t="s">
        <v>274</v>
      </c>
      <c r="C3239" s="435"/>
      <c r="D3239" s="4"/>
      <c r="E3239" s="574">
        <f>E3206</f>
        <v>9870</v>
      </c>
      <c r="F3239" s="574">
        <f>F3206</f>
        <v>1645</v>
      </c>
      <c r="G3239" s="574">
        <f>G3206</f>
        <v>1870</v>
      </c>
      <c r="H3239" s="122">
        <f t="shared" si="1919"/>
        <v>113.67781155015197</v>
      </c>
      <c r="I3239" s="1514"/>
      <c r="J3239" s="1514"/>
      <c r="K3239" s="122"/>
      <c r="L3239" s="122"/>
      <c r="M3239" s="122"/>
      <c r="N3239" s="122"/>
      <c r="O3239" s="122"/>
      <c r="P3239" s="122"/>
      <c r="Q3239" s="331"/>
      <c r="R3239" s="331"/>
      <c r="S3239" s="328"/>
      <c r="T3239" s="331"/>
      <c r="U3239" s="777">
        <f t="shared" ref="U3239" si="1923">U3226+U3206</f>
        <v>0</v>
      </c>
      <c r="V3239" s="331"/>
      <c r="W3239" s="331"/>
      <c r="X3239" s="331"/>
      <c r="Y3239" s="331"/>
      <c r="Z3239" s="331"/>
      <c r="AA3239" s="938"/>
      <c r="AB3239" s="328"/>
      <c r="AC3239" s="1084">
        <f t="shared" si="1922"/>
        <v>0</v>
      </c>
      <c r="AD3239" s="1099"/>
      <c r="AF3239" s="3389"/>
      <c r="AG3239" s="137">
        <f t="shared" si="1891"/>
        <v>0</v>
      </c>
    </row>
    <row r="3240" spans="1:33" ht="29.25" x14ac:dyDescent="0.25">
      <c r="A3240" s="137">
        <v>1</v>
      </c>
      <c r="B3240" s="475" t="s">
        <v>261</v>
      </c>
      <c r="C3240" s="436"/>
      <c r="D3240" s="4"/>
      <c r="E3240" s="574">
        <f>E3227+E3196</f>
        <v>30912</v>
      </c>
      <c r="F3240" s="574">
        <f>F3227+F3196</f>
        <v>5152</v>
      </c>
      <c r="G3240" s="574">
        <f>G3227+G3196</f>
        <v>1683</v>
      </c>
      <c r="H3240" s="122">
        <f t="shared" si="1919"/>
        <v>32.66692546583851</v>
      </c>
      <c r="I3240" s="1514"/>
      <c r="J3240" s="1514"/>
      <c r="K3240" s="122"/>
      <c r="L3240" s="122"/>
      <c r="M3240" s="122"/>
      <c r="N3240" s="122"/>
      <c r="O3240" s="122"/>
      <c r="P3240" s="122"/>
      <c r="Q3240" s="331"/>
      <c r="R3240" s="331"/>
      <c r="S3240" s="328">
        <f>Q3240/12*$B$4</f>
        <v>0</v>
      </c>
      <c r="T3240" s="331">
        <f>Z3240-Y3240-V3240</f>
        <v>0</v>
      </c>
      <c r="U3240" s="777"/>
      <c r="V3240" s="331"/>
      <c r="W3240" s="331">
        <f>T3240-S3240</f>
        <v>0</v>
      </c>
      <c r="X3240" s="331"/>
      <c r="Y3240" s="331"/>
      <c r="Z3240" s="331"/>
      <c r="AA3240" s="923"/>
      <c r="AB3240" s="328"/>
      <c r="AC3240" s="1084">
        <f t="shared" si="1922"/>
        <v>0</v>
      </c>
      <c r="AD3240" s="1099"/>
      <c r="AF3240" s="3389"/>
      <c r="AG3240" s="137">
        <f t="shared" si="1891"/>
        <v>0</v>
      </c>
    </row>
    <row r="3241" spans="1:33" ht="29.25" x14ac:dyDescent="0.25">
      <c r="A3241" s="137">
        <v>1</v>
      </c>
      <c r="B3241" s="475" t="s">
        <v>262</v>
      </c>
      <c r="C3241" s="458"/>
      <c r="D3241" s="4"/>
      <c r="E3241" s="546">
        <f>E3200</f>
        <v>3314</v>
      </c>
      <c r="F3241" s="546">
        <f t="shared" ref="F3241:G3241" si="1924">F3200</f>
        <v>552</v>
      </c>
      <c r="G3241" s="546">
        <f t="shared" si="1924"/>
        <v>610</v>
      </c>
      <c r="H3241" s="122">
        <f t="shared" si="1919"/>
        <v>110.50724637681159</v>
      </c>
      <c r="I3241" s="1514"/>
      <c r="J3241" s="1514"/>
      <c r="K3241" s="122"/>
      <c r="L3241" s="122"/>
      <c r="M3241" s="122"/>
      <c r="N3241" s="122"/>
      <c r="O3241" s="122"/>
      <c r="P3241" s="122"/>
      <c r="Q3241" s="331"/>
      <c r="R3241" s="331"/>
      <c r="S3241" s="862"/>
      <c r="T3241" s="331"/>
      <c r="U3241" s="777"/>
      <c r="V3241" s="331"/>
      <c r="W3241" s="331"/>
      <c r="X3241" s="331"/>
      <c r="Y3241" s="331"/>
      <c r="Z3241" s="331"/>
      <c r="AA3241" s="923"/>
      <c r="AB3241" s="328"/>
      <c r="AC3241" s="1084">
        <f t="shared" si="1922"/>
        <v>0</v>
      </c>
      <c r="AD3241" s="1099"/>
      <c r="AF3241" s="3389"/>
      <c r="AG3241" s="137">
        <f t="shared" si="1891"/>
        <v>0</v>
      </c>
    </row>
    <row r="3242" spans="1:33" x14ac:dyDescent="0.25">
      <c r="A3242" s="137">
        <v>1</v>
      </c>
      <c r="B3242" s="476" t="s">
        <v>134</v>
      </c>
      <c r="C3242" s="436"/>
      <c r="D3242" s="4"/>
      <c r="E3242" s="546">
        <f>E3238+E3239+E3241+E3240*2.6+E3237*2.6</f>
        <v>121893.2</v>
      </c>
      <c r="F3242" s="546">
        <f>F3238+F3239+F3241+F3240*2.6+F3237*2.6</f>
        <v>20317</v>
      </c>
      <c r="G3242" s="546">
        <f>G3238+G3239+G3241+G3240*2.6+G3237*2.6</f>
        <v>10672.8</v>
      </c>
      <c r="H3242" s="122">
        <f t="shared" si="1919"/>
        <v>52.531377664025193</v>
      </c>
      <c r="I3242" s="1514"/>
      <c r="J3242" s="1514"/>
      <c r="K3242" s="122"/>
      <c r="L3242" s="122"/>
      <c r="M3242" s="122"/>
      <c r="N3242" s="122"/>
      <c r="O3242" s="122"/>
      <c r="P3242" s="122"/>
      <c r="Q3242" s="331">
        <f t="shared" ref="Q3242:R3242" si="1925">SUM(Q3241,Q3234,Q3226,Q3218,Q3206,Q3202,Q3189,Q3188)</f>
        <v>106531.29563400001</v>
      </c>
      <c r="R3242" s="331">
        <f t="shared" si="1925"/>
        <v>106531.29563400001</v>
      </c>
      <c r="S3242" s="328">
        <f t="shared" ref="S3242:Z3242" si="1926">SUM(S3241,S3234,S3226,S3218,S3206,S3202,S3189,S3188)</f>
        <v>17755.215939000002</v>
      </c>
      <c r="T3242" s="331">
        <f t="shared" si="1926"/>
        <v>17679.208259999999</v>
      </c>
      <c r="U3242" s="777">
        <f t="shared" si="1926"/>
        <v>0</v>
      </c>
      <c r="V3242" s="331">
        <f t="shared" si="1926"/>
        <v>0</v>
      </c>
      <c r="W3242" s="331">
        <f t="shared" si="1926"/>
        <v>-76.007679000001076</v>
      </c>
      <c r="X3242" s="331">
        <f t="shared" si="1926"/>
        <v>-3.6933400000000001</v>
      </c>
      <c r="Y3242" s="331">
        <f t="shared" si="1926"/>
        <v>-23.275649999999999</v>
      </c>
      <c r="Z3242" s="331">
        <f t="shared" si="1926"/>
        <v>17655.932609999996</v>
      </c>
      <c r="AA3242" s="923"/>
      <c r="AB3242" s="328"/>
      <c r="AC3242" s="1084">
        <f t="shared" si="1922"/>
        <v>-1.0231815394945443E-12</v>
      </c>
      <c r="AD3242" s="1099"/>
      <c r="AF3242" s="3389"/>
      <c r="AG3242" s="137">
        <f t="shared" si="1891"/>
        <v>17655932.609999996</v>
      </c>
    </row>
    <row r="3243" spans="1:33" x14ac:dyDescent="0.25">
      <c r="A3243" s="137">
        <v>1</v>
      </c>
      <c r="B3243" s="2" t="s">
        <v>28</v>
      </c>
      <c r="C3243" s="448"/>
      <c r="D3243" s="2"/>
      <c r="E3243" s="225"/>
      <c r="F3243" s="142"/>
      <c r="G3243" s="142"/>
      <c r="H3243" s="142"/>
      <c r="I3243" s="2065"/>
      <c r="J3243" s="2065"/>
      <c r="K3243" s="122"/>
      <c r="L3243" s="122"/>
      <c r="M3243" s="122"/>
      <c r="N3243" s="122"/>
      <c r="O3243" s="122"/>
      <c r="P3243" s="122"/>
      <c r="Q3243" s="331"/>
      <c r="R3243" s="331"/>
      <c r="S3243" s="328"/>
      <c r="T3243" s="331"/>
      <c r="U3243" s="777"/>
      <c r="V3243" s="331"/>
      <c r="W3243" s="331"/>
      <c r="X3243" s="331"/>
      <c r="Y3243" s="331"/>
      <c r="Z3243" s="331"/>
      <c r="AA3243" s="931"/>
      <c r="AB3243" s="328"/>
      <c r="AC3243" s="1084">
        <f t="shared" si="1922"/>
        <v>0</v>
      </c>
      <c r="AD3243" s="1099"/>
      <c r="AF3243" s="3389"/>
      <c r="AG3243" s="137">
        <f t="shared" si="1891"/>
        <v>0</v>
      </c>
    </row>
    <row r="3244" spans="1:33" x14ac:dyDescent="0.25">
      <c r="A3244" s="137">
        <v>1</v>
      </c>
      <c r="B3244" s="1036" t="s">
        <v>10</v>
      </c>
      <c r="C3244" s="436"/>
      <c r="D3244" s="187">
        <v>300</v>
      </c>
      <c r="E3244" s="221">
        <v>44</v>
      </c>
      <c r="F3244" s="123">
        <f>ROUND(E3244/12*$B$4,0)</f>
        <v>7</v>
      </c>
      <c r="G3244" s="123">
        <v>6</v>
      </c>
      <c r="H3244" s="123">
        <f t="shared" ref="H3244:H3254" si="1927">G3244/F3244*100</f>
        <v>85.714285714285708</v>
      </c>
      <c r="I3244" s="831">
        <v>11</v>
      </c>
      <c r="J3244" s="152">
        <f t="shared" ref="J3244:J3250" si="1928">M3244/G3244</f>
        <v>11.666666666666666</v>
      </c>
      <c r="K3244" s="153">
        <f>ROUND(E3244*I3244,0)</f>
        <v>484</v>
      </c>
      <c r="L3244" s="153">
        <f>ROUND(K3244/12*$B$4,0)</f>
        <v>81</v>
      </c>
      <c r="M3244" s="153">
        <v>70</v>
      </c>
      <c r="N3244" s="153">
        <f t="shared" ref="N3244:N3250" si="1929">M3244/L3244*100</f>
        <v>86.419753086419746</v>
      </c>
      <c r="O3244" s="153">
        <f>K3244/D3244</f>
        <v>1.6133333333333333</v>
      </c>
      <c r="P3244" s="153">
        <f t="shared" ref="P3244:P3250" si="1930">M3244/$B$4*12/O3244</f>
        <v>260.3305785123967</v>
      </c>
      <c r="Q3244" s="331"/>
      <c r="R3244" s="331"/>
      <c r="S3244" s="328"/>
      <c r="T3244" s="331"/>
      <c r="U3244" s="777"/>
      <c r="V3244" s="331"/>
      <c r="W3244" s="331"/>
      <c r="X3244" s="331"/>
      <c r="Y3244" s="331"/>
      <c r="Z3244" s="331"/>
      <c r="AA3244" s="950"/>
      <c r="AB3244" s="328"/>
      <c r="AC3244" s="1084">
        <f t="shared" si="1922"/>
        <v>0</v>
      </c>
      <c r="AD3244" s="1099"/>
      <c r="AF3244" s="3389"/>
      <c r="AG3244" s="137">
        <f t="shared" si="1891"/>
        <v>0</v>
      </c>
    </row>
    <row r="3245" spans="1:33" x14ac:dyDescent="0.25">
      <c r="A3245" s="137">
        <v>1</v>
      </c>
      <c r="B3245" s="145" t="s">
        <v>75</v>
      </c>
      <c r="C3245" s="1170"/>
      <c r="D3245" s="145"/>
      <c r="E3245" s="1998">
        <f>SUM(E3244:E3244)</f>
        <v>44</v>
      </c>
      <c r="F3245" s="2116">
        <f>SUM(F3244:F3244)</f>
        <v>7</v>
      </c>
      <c r="G3245" s="2116">
        <f>SUM(G3244:G3244)</f>
        <v>6</v>
      </c>
      <c r="H3245" s="2116">
        <f t="shared" si="1927"/>
        <v>85.714285714285708</v>
      </c>
      <c r="I3245" s="2065">
        <f>SUM(K3245/E3245)</f>
        <v>11</v>
      </c>
      <c r="J3245" s="199">
        <f t="shared" si="1928"/>
        <v>11.666666666666666</v>
      </c>
      <c r="K3245" s="2116">
        <f>SUM(K3244:K3244)</f>
        <v>484</v>
      </c>
      <c r="L3245" s="2116">
        <f>SUM(L3244:L3244)</f>
        <v>81</v>
      </c>
      <c r="M3245" s="2116">
        <f>SUM(M3244:M3244)</f>
        <v>70</v>
      </c>
      <c r="N3245" s="153">
        <f t="shared" si="1929"/>
        <v>86.419753086419746</v>
      </c>
      <c r="O3245" s="1271">
        <f>SUM(O3244:O3244)</f>
        <v>1.6133333333333333</v>
      </c>
      <c r="P3245" s="153">
        <f t="shared" si="1930"/>
        <v>260.3305785123967</v>
      </c>
      <c r="Q3245" s="331"/>
      <c r="R3245" s="331"/>
      <c r="S3245" s="328"/>
      <c r="T3245" s="331"/>
      <c r="U3245" s="777"/>
      <c r="V3245" s="331"/>
      <c r="W3245" s="331"/>
      <c r="X3245" s="331"/>
      <c r="Y3245" s="331"/>
      <c r="Z3245" s="331"/>
      <c r="AA3245" s="2117"/>
      <c r="AB3245" s="328"/>
      <c r="AC3245" s="1084">
        <f t="shared" si="1922"/>
        <v>0</v>
      </c>
      <c r="AD3245" s="1099"/>
      <c r="AF3245" s="3389"/>
      <c r="AG3245" s="137">
        <f t="shared" ref="AG3245:AG3308" si="1931">Z3245*1000-AF3245</f>
        <v>0</v>
      </c>
    </row>
    <row r="3246" spans="1:33" x14ac:dyDescent="0.25">
      <c r="A3246" s="1168"/>
      <c r="B3246" s="3275" t="s">
        <v>155</v>
      </c>
      <c r="C3246" s="2197"/>
      <c r="D3246" s="1681">
        <v>240</v>
      </c>
      <c r="E3246" s="221">
        <v>86</v>
      </c>
      <c r="F3246" s="123">
        <f>ROUND(E3246/12*$B$4,0)</f>
        <v>14</v>
      </c>
      <c r="G3246" s="123">
        <v>12</v>
      </c>
      <c r="H3246" s="123">
        <f t="shared" si="1927"/>
        <v>85.714285714285708</v>
      </c>
      <c r="I3246" s="831">
        <v>5</v>
      </c>
      <c r="J3246" s="152">
        <f t="shared" si="1928"/>
        <v>3</v>
      </c>
      <c r="K3246" s="153">
        <f>ROUND(E3246*I3246,0)</f>
        <v>430</v>
      </c>
      <c r="L3246" s="153">
        <f>ROUND(K3246/12*$B$4,0)</f>
        <v>72</v>
      </c>
      <c r="M3246" s="153">
        <v>36</v>
      </c>
      <c r="N3246" s="153">
        <f t="shared" si="1929"/>
        <v>50</v>
      </c>
      <c r="O3246" s="153">
        <f>K3246/D3246</f>
        <v>1.7916666666666667</v>
      </c>
      <c r="P3246" s="153">
        <f>M3246/$B$4*12/O3246</f>
        <v>120.55813953488372</v>
      </c>
      <c r="Q3246" s="331"/>
      <c r="R3246" s="331"/>
      <c r="S3246" s="328"/>
      <c r="T3246" s="331"/>
      <c r="U3246" s="777"/>
      <c r="V3246" s="331"/>
      <c r="W3246" s="331"/>
      <c r="X3246" s="331"/>
      <c r="Y3246" s="331"/>
      <c r="Z3246" s="331"/>
      <c r="AA3246" s="950"/>
      <c r="AB3246" s="328"/>
      <c r="AC3246" s="1084">
        <f t="shared" si="1922"/>
        <v>0</v>
      </c>
      <c r="AD3246" s="1099"/>
      <c r="AF3246" s="3389"/>
      <c r="AG3246" s="137">
        <f t="shared" si="1931"/>
        <v>0</v>
      </c>
    </row>
    <row r="3247" spans="1:33" s="147" customFormat="1" x14ac:dyDescent="0.25">
      <c r="A3247" s="1168">
        <v>1</v>
      </c>
      <c r="B3247" s="1730" t="s">
        <v>64</v>
      </c>
      <c r="C3247" s="1739"/>
      <c r="D3247" s="1681">
        <v>240</v>
      </c>
      <c r="E3247" s="221">
        <v>284</v>
      </c>
      <c r="F3247" s="123">
        <f>ROUND(E3247/12*$B$4,0)</f>
        <v>47</v>
      </c>
      <c r="G3247" s="123">
        <v>47</v>
      </c>
      <c r="H3247" s="123">
        <f t="shared" si="1927"/>
        <v>100</v>
      </c>
      <c r="I3247" s="831">
        <v>8</v>
      </c>
      <c r="J3247" s="152">
        <f t="shared" si="1928"/>
        <v>8</v>
      </c>
      <c r="K3247" s="153">
        <f>ROUND(E3247*I3247,0)</f>
        <v>2272</v>
      </c>
      <c r="L3247" s="153">
        <f>ROUND(K3247/12*$B$4,0)</f>
        <v>379</v>
      </c>
      <c r="M3247" s="153">
        <v>376</v>
      </c>
      <c r="N3247" s="153">
        <f t="shared" si="1929"/>
        <v>99.208443271767806</v>
      </c>
      <c r="O3247" s="153">
        <f>K3247/D3247</f>
        <v>9.4666666666666668</v>
      </c>
      <c r="P3247" s="153">
        <f t="shared" si="1930"/>
        <v>238.30985915492957</v>
      </c>
      <c r="Q3247" s="331"/>
      <c r="R3247" s="331"/>
      <c r="S3247" s="328"/>
      <c r="T3247" s="331"/>
      <c r="U3247" s="777"/>
      <c r="V3247" s="331"/>
      <c r="W3247" s="331">
        <f>T3247-S3247</f>
        <v>0</v>
      </c>
      <c r="X3247" s="331"/>
      <c r="Y3247" s="331"/>
      <c r="Z3247" s="331"/>
      <c r="AA3247" s="950"/>
      <c r="AB3247" s="328"/>
      <c r="AC3247" s="1084">
        <f t="shared" si="1922"/>
        <v>0</v>
      </c>
      <c r="AD3247" s="1099"/>
      <c r="AF3247" s="3389"/>
      <c r="AG3247" s="147">
        <f t="shared" si="1931"/>
        <v>0</v>
      </c>
    </row>
    <row r="3248" spans="1:33" s="147" customFormat="1" x14ac:dyDescent="0.25">
      <c r="A3248" s="1168">
        <v>1</v>
      </c>
      <c r="B3248" s="1721" t="s">
        <v>44</v>
      </c>
      <c r="C3248" s="1722"/>
      <c r="D3248" s="2198">
        <v>240</v>
      </c>
      <c r="E3248" s="246">
        <v>486</v>
      </c>
      <c r="F3248" s="128">
        <f>ROUND(E3248/12*$B$4,0)</f>
        <v>81</v>
      </c>
      <c r="G3248" s="129">
        <v>91</v>
      </c>
      <c r="H3248" s="129">
        <f t="shared" si="1927"/>
        <v>112.34567901234568</v>
      </c>
      <c r="I3248" s="1517">
        <v>8</v>
      </c>
      <c r="J3248" s="1113">
        <f t="shared" si="1928"/>
        <v>8</v>
      </c>
      <c r="K3248" s="282">
        <f>ROUND(E3248*I3248,0)</f>
        <v>3888</v>
      </c>
      <c r="L3248" s="282">
        <f>ROUND(K3248/12*$B$4,0)</f>
        <v>648</v>
      </c>
      <c r="M3248" s="282">
        <v>728</v>
      </c>
      <c r="N3248" s="282">
        <f t="shared" si="1929"/>
        <v>112.34567901234568</v>
      </c>
      <c r="O3248" s="282">
        <f>K3248/D3248</f>
        <v>16.2</v>
      </c>
      <c r="P3248" s="282">
        <f t="shared" si="1930"/>
        <v>269.62962962962962</v>
      </c>
      <c r="Q3248" s="338"/>
      <c r="R3248" s="338"/>
      <c r="S3248" s="866"/>
      <c r="T3248" s="332"/>
      <c r="U3248" s="1131"/>
      <c r="V3248" s="332"/>
      <c r="W3248" s="332"/>
      <c r="X3248" s="332"/>
      <c r="Y3248" s="332"/>
      <c r="Z3248" s="332"/>
      <c r="AA3248" s="1105"/>
      <c r="AB3248" s="866"/>
      <c r="AC3248" s="1084">
        <f t="shared" si="1922"/>
        <v>0</v>
      </c>
      <c r="AD3248" s="1099"/>
      <c r="AF3248" s="3389"/>
      <c r="AG3248" s="147">
        <f t="shared" si="1931"/>
        <v>0</v>
      </c>
    </row>
    <row r="3249" spans="1:33" x14ac:dyDescent="0.25">
      <c r="A3249" s="1168">
        <v>1</v>
      </c>
      <c r="B3249" s="1368" t="s">
        <v>176</v>
      </c>
      <c r="C3249" s="1386"/>
      <c r="D3249" s="2199"/>
      <c r="E3249" s="232">
        <f>SUM(E3246:E3248)</f>
        <v>856</v>
      </c>
      <c r="F3249" s="1552">
        <f>SUM(F3246:F3248)</f>
        <v>142</v>
      </c>
      <c r="G3249" s="1552">
        <f>SUM(G3246:G3248)</f>
        <v>150</v>
      </c>
      <c r="H3249" s="36">
        <f t="shared" si="1927"/>
        <v>105.63380281690141</v>
      </c>
      <c r="I3249" s="2060">
        <f>SUM(K3249/E3249)</f>
        <v>7.6985981308411215</v>
      </c>
      <c r="J3249" s="2200">
        <f t="shared" si="1928"/>
        <v>7.6</v>
      </c>
      <c r="K3249" s="1120">
        <f>SUM(K3246:K3248)</f>
        <v>6590</v>
      </c>
      <c r="L3249" s="1120">
        <f>SUM(L3246:L3248)</f>
        <v>1099</v>
      </c>
      <c r="M3249" s="1120">
        <f>SUM(M3246:M3248)</f>
        <v>1140</v>
      </c>
      <c r="N3249" s="1203">
        <f t="shared" si="1929"/>
        <v>103.73066424021837</v>
      </c>
      <c r="O3249" s="1120">
        <f>SUM(O3246:O3248)</f>
        <v>27.458333333333332</v>
      </c>
      <c r="P3249" s="1203">
        <f t="shared" si="1930"/>
        <v>249.10470409711687</v>
      </c>
      <c r="Q3249" s="333"/>
      <c r="R3249" s="333"/>
      <c r="S3249" s="871"/>
      <c r="T3249" s="329"/>
      <c r="U3249" s="781"/>
      <c r="V3249" s="329"/>
      <c r="W3249" s="329"/>
      <c r="X3249" s="329"/>
      <c r="Y3249" s="329"/>
      <c r="Z3249" s="329"/>
      <c r="AA3249" s="1556"/>
      <c r="AB3249" s="871"/>
      <c r="AC3249" s="1084">
        <f t="shared" si="1922"/>
        <v>0</v>
      </c>
      <c r="AD3249" s="1099"/>
      <c r="AF3249" s="3389"/>
      <c r="AG3249" s="137">
        <f t="shared" si="1931"/>
        <v>0</v>
      </c>
    </row>
    <row r="3250" spans="1:33" ht="29.25" x14ac:dyDescent="0.25">
      <c r="A3250" s="1168">
        <v>1</v>
      </c>
      <c r="B3250" s="1287" t="s">
        <v>201</v>
      </c>
      <c r="C3250" s="1287"/>
      <c r="D3250" s="1288"/>
      <c r="E3250" s="232">
        <f>SUM(E3249,E3245)</f>
        <v>900</v>
      </c>
      <c r="F3250" s="1552">
        <f>SUM(F3249,F3245)</f>
        <v>149</v>
      </c>
      <c r="G3250" s="1518">
        <f>SUM(G3249,G3245)</f>
        <v>156</v>
      </c>
      <c r="H3250" s="1518">
        <f t="shared" si="1927"/>
        <v>104.69798657718121</v>
      </c>
      <c r="I3250" s="2060">
        <f>SUM(K3250/E3250)</f>
        <v>7.86</v>
      </c>
      <c r="J3250" s="1389">
        <f t="shared" si="1928"/>
        <v>7.7564102564102564</v>
      </c>
      <c r="K3250" s="1518">
        <f>SUM(K3249,K3245)</f>
        <v>7074</v>
      </c>
      <c r="L3250" s="1518">
        <f>SUM(L3249,L3245)</f>
        <v>1180</v>
      </c>
      <c r="M3250" s="1518">
        <f>SUM(M3249,M3245)</f>
        <v>1210</v>
      </c>
      <c r="N3250" s="1203">
        <f t="shared" si="1929"/>
        <v>102.54237288135593</v>
      </c>
      <c r="O3250" s="1518">
        <f>SUM(O3249,O3245)</f>
        <v>29.071666666666665</v>
      </c>
      <c r="P3250" s="1203">
        <f t="shared" si="1930"/>
        <v>249.72768445794875</v>
      </c>
      <c r="Q3250" s="329">
        <v>17552.8793551776</v>
      </c>
      <c r="R3250" s="329">
        <v>17552.8793551776</v>
      </c>
      <c r="S3250" s="876">
        <f>Q3250/12*$B$4+(R3250-Q3250)/11*1</f>
        <v>2925.4798925296</v>
      </c>
      <c r="T3250" s="329">
        <f>Z3250-Y3250-V3250</f>
        <v>2990.3210099999997</v>
      </c>
      <c r="U3250" s="781"/>
      <c r="V3250" s="329"/>
      <c r="W3250" s="329">
        <f>T3250-S3250</f>
        <v>64.841117470399695</v>
      </c>
      <c r="X3250" s="329"/>
      <c r="Y3250" s="329">
        <v>-51.597989999999989</v>
      </c>
      <c r="Z3250" s="380">
        <v>2938.7230199999995</v>
      </c>
      <c r="AA3250" s="1519"/>
      <c r="AB3250" s="871"/>
      <c r="AC3250" s="1084">
        <f t="shared" si="1922"/>
        <v>0</v>
      </c>
      <c r="AD3250" s="1099"/>
      <c r="AF3250" s="3389"/>
      <c r="AG3250" s="137">
        <f t="shared" si="1931"/>
        <v>2938723.0199999996</v>
      </c>
    </row>
    <row r="3251" spans="1:33" x14ac:dyDescent="0.25">
      <c r="A3251" s="1168">
        <v>1</v>
      </c>
      <c r="B3251" s="2201" t="s">
        <v>197</v>
      </c>
      <c r="C3251" s="1501"/>
      <c r="D3251" s="708"/>
      <c r="E3251" s="280">
        <f>E3254</f>
        <v>3000</v>
      </c>
      <c r="F3251" s="1124">
        <f>ROUND(E3251/12*$B$4,0)</f>
        <v>500</v>
      </c>
      <c r="G3251" s="310">
        <f>G3254</f>
        <v>436</v>
      </c>
      <c r="H3251" s="1124">
        <f t="shared" si="1927"/>
        <v>87.2</v>
      </c>
      <c r="I3251" s="2069"/>
      <c r="J3251" s="2120"/>
      <c r="K3251" s="310"/>
      <c r="L3251" s="310"/>
      <c r="M3251" s="310"/>
      <c r="N3251" s="282"/>
      <c r="O3251" s="310"/>
      <c r="P3251" s="282"/>
      <c r="Q3251" s="331"/>
      <c r="R3251" s="331"/>
      <c r="S3251" s="370">
        <f>Q3251/12*$B$4</f>
        <v>0</v>
      </c>
      <c r="T3251" s="331">
        <f>Z3251-Y3251-V3251</f>
        <v>0</v>
      </c>
      <c r="U3251" s="777"/>
      <c r="V3251" s="331"/>
      <c r="W3251" s="331">
        <f>T3251-S3251</f>
        <v>0</v>
      </c>
      <c r="X3251" s="331"/>
      <c r="Y3251" s="331"/>
      <c r="Z3251" s="331"/>
      <c r="AA3251" s="923"/>
      <c r="AB3251" s="328"/>
      <c r="AC3251" s="1084">
        <f t="shared" si="1922"/>
        <v>0</v>
      </c>
      <c r="AD3251" s="1099"/>
      <c r="AF3251" s="3389"/>
      <c r="AG3251" s="137">
        <f t="shared" si="1931"/>
        <v>0</v>
      </c>
    </row>
    <row r="3252" spans="1:33" x14ac:dyDescent="0.25">
      <c r="A3252" s="1168">
        <v>1</v>
      </c>
      <c r="B3252" s="3276" t="s">
        <v>198</v>
      </c>
      <c r="C3252" s="2077"/>
      <c r="D3252" s="708"/>
      <c r="E3252" s="223">
        <f>E3254-E3253</f>
        <v>2998</v>
      </c>
      <c r="F3252" s="528">
        <f>ROUND(E3252/12*$B$4,0)</f>
        <v>500</v>
      </c>
      <c r="G3252" s="187">
        <f>G3254-G3253</f>
        <v>436</v>
      </c>
      <c r="H3252" s="528">
        <f t="shared" si="1927"/>
        <v>87.2</v>
      </c>
      <c r="I3252" s="2069"/>
      <c r="J3252" s="2120"/>
      <c r="K3252" s="310"/>
      <c r="L3252" s="310"/>
      <c r="M3252" s="310"/>
      <c r="N3252" s="282"/>
      <c r="O3252" s="310"/>
      <c r="P3252" s="282"/>
      <c r="Q3252" s="331"/>
      <c r="R3252" s="331"/>
      <c r="S3252" s="328">
        <f>Q3252/12*$B$4</f>
        <v>0</v>
      </c>
      <c r="T3252" s="331">
        <f>Z3252-Y3252-V3252</f>
        <v>0</v>
      </c>
      <c r="U3252" s="777"/>
      <c r="V3252" s="331"/>
      <c r="W3252" s="331">
        <f>T3252-S3252</f>
        <v>0</v>
      </c>
      <c r="X3252" s="331"/>
      <c r="Y3252" s="331"/>
      <c r="Z3252" s="331"/>
      <c r="AA3252" s="954"/>
      <c r="AB3252" s="328"/>
      <c r="AC3252" s="1084">
        <f t="shared" si="1922"/>
        <v>0</v>
      </c>
      <c r="AD3252" s="1099"/>
      <c r="AF3252" s="3389"/>
      <c r="AG3252" s="137">
        <f t="shared" si="1931"/>
        <v>0</v>
      </c>
    </row>
    <row r="3253" spans="1:33" ht="30" x14ac:dyDescent="0.25">
      <c r="A3253" s="137">
        <v>1</v>
      </c>
      <c r="B3253" s="2007" t="s">
        <v>199</v>
      </c>
      <c r="C3253" s="2077"/>
      <c r="D3253" s="707"/>
      <c r="E3253" s="2173">
        <v>2</v>
      </c>
      <c r="F3253" s="2174">
        <f>ROUND(E3253/12*$B$4,0)</f>
        <v>0</v>
      </c>
      <c r="G3253" s="526"/>
      <c r="H3253" s="528" t="e">
        <f t="shared" si="1927"/>
        <v>#DIV/0!</v>
      </c>
      <c r="I3253" s="2069"/>
      <c r="J3253" s="2120"/>
      <c r="K3253" s="310"/>
      <c r="L3253" s="310"/>
      <c r="M3253" s="526"/>
      <c r="N3253" s="153"/>
      <c r="O3253" s="310"/>
      <c r="P3253" s="153"/>
      <c r="Q3253" s="331"/>
      <c r="R3253" s="331"/>
      <c r="S3253" s="328">
        <f>Q3253/12*$B$4</f>
        <v>0</v>
      </c>
      <c r="T3253" s="331">
        <f>Z3253-Y3253-V3253</f>
        <v>0</v>
      </c>
      <c r="U3253" s="777"/>
      <c r="V3253" s="331"/>
      <c r="W3253" s="331">
        <f>T3253-S3253</f>
        <v>0</v>
      </c>
      <c r="X3253" s="331"/>
      <c r="Y3253" s="331"/>
      <c r="Z3253" s="331"/>
      <c r="AA3253" s="971"/>
      <c r="AB3253" s="328"/>
      <c r="AC3253" s="1084">
        <f t="shared" si="1922"/>
        <v>0</v>
      </c>
      <c r="AD3253" s="1099"/>
      <c r="AF3253" s="3389"/>
      <c r="AG3253" s="137">
        <f t="shared" si="1931"/>
        <v>0</v>
      </c>
    </row>
    <row r="3254" spans="1:33" ht="32.25" thickBot="1" x14ac:dyDescent="0.3">
      <c r="A3254" s="137">
        <v>1</v>
      </c>
      <c r="B3254" s="2203" t="s">
        <v>204</v>
      </c>
      <c r="C3254" s="2204"/>
      <c r="D3254" s="1669"/>
      <c r="E3254" s="2173">
        <v>3000</v>
      </c>
      <c r="F3254" s="528">
        <f>ROUND(E3254/12*$B$4,0)</f>
        <v>500</v>
      </c>
      <c r="G3254" s="526">
        <v>436</v>
      </c>
      <c r="H3254" s="284">
        <f t="shared" si="1927"/>
        <v>87.2</v>
      </c>
      <c r="I3254" s="2205"/>
      <c r="J3254" s="2206"/>
      <c r="K3254" s="2081"/>
      <c r="L3254" s="2081"/>
      <c r="M3254" s="1285"/>
      <c r="N3254" s="1101"/>
      <c r="O3254" s="2081"/>
      <c r="P3254" s="1101"/>
      <c r="Q3254" s="333">
        <v>17165.225039999998</v>
      </c>
      <c r="R3254" s="333">
        <v>17165.225039999998</v>
      </c>
      <c r="S3254" s="862">
        <f>Q3254/12*$B$4+(R3254-Q3254)/11*1</f>
        <v>2860.8708399999996</v>
      </c>
      <c r="T3254" s="333">
        <f>Z3254-Y3254-V3254</f>
        <v>2859.6837500000001</v>
      </c>
      <c r="U3254" s="1281"/>
      <c r="V3254" s="333"/>
      <c r="W3254" s="333">
        <f>T3254-S3254</f>
        <v>-1.1870899999994435</v>
      </c>
      <c r="X3254" s="333"/>
      <c r="Y3254" s="333">
        <v>-15.61384</v>
      </c>
      <c r="Z3254" s="333">
        <v>2844.0699100000002</v>
      </c>
      <c r="AA3254" s="924"/>
      <c r="AB3254" s="867"/>
      <c r="AC3254" s="1084">
        <f t="shared" si="1922"/>
        <v>0</v>
      </c>
      <c r="AD3254" s="1099"/>
      <c r="AF3254" s="3389"/>
      <c r="AG3254" s="137">
        <f t="shared" si="1931"/>
        <v>2844069.91</v>
      </c>
    </row>
    <row r="3255" spans="1:33" ht="15.75" thickBot="1" x14ac:dyDescent="0.3">
      <c r="A3255" s="137">
        <v>1</v>
      </c>
      <c r="B3255" s="1524" t="s">
        <v>278</v>
      </c>
      <c r="C3255" s="2082"/>
      <c r="D3255" s="2082"/>
      <c r="E3255" s="851"/>
      <c r="F3255" s="852"/>
      <c r="G3255" s="852"/>
      <c r="H3255" s="852"/>
      <c r="I3255" s="709"/>
      <c r="J3255" s="709"/>
      <c r="K3255" s="709"/>
      <c r="L3255" s="709"/>
      <c r="M3255" s="709">
        <f>SUM(M3250,M3186)</f>
        <v>2671</v>
      </c>
      <c r="N3255" s="709"/>
      <c r="O3255" s="709"/>
      <c r="P3255" s="709"/>
      <c r="Q3255" s="337">
        <f t="shared" ref="Q3255:Z3255" si="1932">Q3254+Q3250+Q3242+Q3186</f>
        <v>163034.33667845759</v>
      </c>
      <c r="R3255" s="337">
        <f t="shared" ref="R3255" si="1933">R3254+R3250+R3242+R3186</f>
        <v>163034.33667845759</v>
      </c>
      <c r="S3255" s="868">
        <f t="shared" si="1932"/>
        <v>27172.389446409601</v>
      </c>
      <c r="T3255" s="337">
        <f t="shared" si="1932"/>
        <v>26995.79581</v>
      </c>
      <c r="U3255" s="782">
        <f t="shared" si="1932"/>
        <v>0</v>
      </c>
      <c r="V3255" s="156">
        <f t="shared" si="1932"/>
        <v>0</v>
      </c>
      <c r="W3255" s="337">
        <f t="shared" si="1932"/>
        <v>-176.59363640960044</v>
      </c>
      <c r="X3255" s="337">
        <f t="shared" si="1932"/>
        <v>-3.6933400000000001</v>
      </c>
      <c r="Y3255" s="337">
        <f t="shared" si="1932"/>
        <v>-110.84716999999999</v>
      </c>
      <c r="Z3255" s="337">
        <f t="shared" si="1932"/>
        <v>26884.948639999995</v>
      </c>
      <c r="AA3255" s="978"/>
      <c r="AB3255" s="868"/>
      <c r="AC3255" s="1084">
        <f t="shared" si="1922"/>
        <v>-1.0231815394945443E-12</v>
      </c>
      <c r="AD3255" s="1099"/>
      <c r="AE3255" s="137" t="e">
        <f>S3255-#REF!/12*4</f>
        <v>#REF!</v>
      </c>
      <c r="AF3255" s="3389"/>
      <c r="AG3255" s="137">
        <f t="shared" si="1931"/>
        <v>26884948.639999997</v>
      </c>
    </row>
    <row r="3256" spans="1:33" ht="31.5" x14ac:dyDescent="0.25">
      <c r="A3256" s="137">
        <v>1</v>
      </c>
      <c r="B3256" s="1866" t="s">
        <v>400</v>
      </c>
      <c r="C3256" s="1699"/>
      <c r="D3256" s="1699"/>
      <c r="E3256" s="242"/>
      <c r="F3256" s="838"/>
      <c r="G3256" s="838"/>
      <c r="H3256" s="838"/>
      <c r="I3256" s="838"/>
      <c r="J3256" s="838"/>
      <c r="K3256" s="838"/>
      <c r="L3256" s="838"/>
      <c r="M3256" s="838"/>
      <c r="N3256" s="838"/>
      <c r="O3256" s="838"/>
      <c r="P3256" s="838"/>
      <c r="Q3256" s="330"/>
      <c r="R3256" s="330"/>
      <c r="S3256" s="370"/>
      <c r="T3256" s="330"/>
      <c r="U3256" s="780"/>
      <c r="V3256" s="330"/>
      <c r="W3256" s="330"/>
      <c r="X3256" s="330"/>
      <c r="Y3256" s="330"/>
      <c r="Z3256" s="330"/>
      <c r="AA3256" s="970"/>
      <c r="AB3256" s="370"/>
      <c r="AC3256" s="1084">
        <f t="shared" si="1922"/>
        <v>0</v>
      </c>
      <c r="AD3256" s="1099"/>
      <c r="AF3256" s="3389"/>
      <c r="AG3256" s="137">
        <f t="shared" si="1931"/>
        <v>0</v>
      </c>
    </row>
    <row r="3257" spans="1:33" x14ac:dyDescent="0.25">
      <c r="A3257" s="137">
        <v>1</v>
      </c>
      <c r="B3257" s="1515" t="s">
        <v>5</v>
      </c>
      <c r="C3257" s="1516"/>
      <c r="D3257" s="1515"/>
      <c r="E3257" s="225"/>
      <c r="F3257" s="2057"/>
      <c r="G3257" s="2057"/>
      <c r="H3257" s="2057"/>
      <c r="I3257" s="2057"/>
      <c r="J3257" s="2057"/>
      <c r="K3257" s="2113"/>
      <c r="L3257" s="2113"/>
      <c r="M3257" s="2113"/>
      <c r="N3257" s="2113"/>
      <c r="O3257" s="2113"/>
      <c r="P3257" s="2113"/>
      <c r="Q3257" s="331"/>
      <c r="R3257" s="331"/>
      <c r="S3257" s="328"/>
      <c r="T3257" s="331"/>
      <c r="U3257" s="777"/>
      <c r="V3257" s="331"/>
      <c r="W3257" s="331"/>
      <c r="X3257" s="331"/>
      <c r="Y3257" s="331"/>
      <c r="Z3257" s="331"/>
      <c r="AA3257" s="2114"/>
      <c r="AB3257" s="328"/>
      <c r="AC3257" s="1084">
        <f t="shared" si="1922"/>
        <v>0</v>
      </c>
      <c r="AD3257" s="1099"/>
      <c r="AF3257" s="3389"/>
      <c r="AG3257" s="137">
        <f t="shared" si="1931"/>
        <v>0</v>
      </c>
    </row>
    <row r="3258" spans="1:33" x14ac:dyDescent="0.25">
      <c r="B3258" s="3" t="s">
        <v>526</v>
      </c>
      <c r="C3258" s="1097" t="s">
        <v>256</v>
      </c>
      <c r="D3258" s="3">
        <v>340</v>
      </c>
      <c r="E3258" s="225">
        <v>400</v>
      </c>
      <c r="F3258" s="123">
        <f>ROUND(E3258/12*$B$4,0)</f>
        <v>67</v>
      </c>
      <c r="G3258" s="123">
        <v>94</v>
      </c>
      <c r="H3258" s="123">
        <f>G3258/F3258*100</f>
        <v>140.29850746268659</v>
      </c>
      <c r="I3258" s="2058">
        <v>9.4</v>
      </c>
      <c r="J3258" s="152">
        <f>M3258/G3258</f>
        <v>9.5531914893617014</v>
      </c>
      <c r="K3258" s="153">
        <f>ROUND(E3258*I3258,0)</f>
        <v>3760</v>
      </c>
      <c r="L3258" s="153">
        <f>ROUND(K3258/12*$B$4,0)</f>
        <v>627</v>
      </c>
      <c r="M3258" s="153">
        <v>898</v>
      </c>
      <c r="N3258" s="153">
        <f>M3258/L3258*100</f>
        <v>143.22169059011165</v>
      </c>
      <c r="O3258" s="153">
        <f>ROUND(K3258/D3258,0)</f>
        <v>11</v>
      </c>
      <c r="P3258" s="153">
        <f t="shared" ref="P3258:P3261" si="1934">M3258/$B$4*12/O3258</f>
        <v>489.81818181818181</v>
      </c>
      <c r="Q3258" s="331"/>
      <c r="R3258" s="331"/>
      <c r="S3258" s="328"/>
      <c r="T3258" s="331"/>
      <c r="U3258" s="777"/>
      <c r="V3258" s="331"/>
      <c r="W3258" s="331"/>
      <c r="X3258" s="331"/>
      <c r="Y3258" s="331"/>
      <c r="Z3258" s="331"/>
      <c r="AA3258" s="2114"/>
      <c r="AB3258" s="328"/>
      <c r="AC3258" s="1084">
        <f t="shared" si="1922"/>
        <v>0</v>
      </c>
      <c r="AD3258" s="1099"/>
      <c r="AF3258" s="3389"/>
      <c r="AG3258" s="137">
        <f t="shared" si="1931"/>
        <v>0</v>
      </c>
    </row>
    <row r="3259" spans="1:33" x14ac:dyDescent="0.25">
      <c r="A3259" s="137">
        <v>1</v>
      </c>
      <c r="B3259" s="3" t="s">
        <v>23</v>
      </c>
      <c r="C3259" s="1097" t="s">
        <v>256</v>
      </c>
      <c r="D3259" s="3">
        <v>340</v>
      </c>
      <c r="E3259" s="225">
        <v>103</v>
      </c>
      <c r="F3259" s="123">
        <f>ROUND(E3259/12*$B$4,0)</f>
        <v>17</v>
      </c>
      <c r="G3259" s="123">
        <v>31</v>
      </c>
      <c r="H3259" s="123">
        <f>G3259/F3259*100</f>
        <v>182.35294117647058</v>
      </c>
      <c r="I3259" s="2058">
        <v>6.1</v>
      </c>
      <c r="J3259" s="152">
        <f>M3259/G3259</f>
        <v>7.4838709677419351</v>
      </c>
      <c r="K3259" s="153">
        <f>ROUND(E3259*I3259,0)</f>
        <v>628</v>
      </c>
      <c r="L3259" s="153">
        <f>ROUND(K3259/12*$B$4,0)</f>
        <v>105</v>
      </c>
      <c r="M3259" s="153">
        <v>232</v>
      </c>
      <c r="N3259" s="153">
        <f>M3259/L3259*100</f>
        <v>220.95238095238096</v>
      </c>
      <c r="O3259" s="153">
        <f>ROUND(K3259/D3259,0)</f>
        <v>2</v>
      </c>
      <c r="P3259" s="153">
        <f t="shared" si="1934"/>
        <v>696</v>
      </c>
      <c r="Q3259" s="331"/>
      <c r="R3259" s="331"/>
      <c r="S3259" s="328"/>
      <c r="T3259" s="331"/>
      <c r="U3259" s="777"/>
      <c r="V3259" s="331"/>
      <c r="W3259" s="331"/>
      <c r="X3259" s="331"/>
      <c r="Y3259" s="331"/>
      <c r="Z3259" s="331"/>
      <c r="AA3259" s="950"/>
      <c r="AB3259" s="328"/>
      <c r="AC3259" s="1084">
        <f t="shared" si="1922"/>
        <v>0</v>
      </c>
      <c r="AD3259" s="1099"/>
      <c r="AF3259" s="3389"/>
      <c r="AG3259" s="137">
        <f t="shared" si="1931"/>
        <v>0</v>
      </c>
    </row>
    <row r="3260" spans="1:33" x14ac:dyDescent="0.25">
      <c r="A3260" s="137">
        <v>1</v>
      </c>
      <c r="B3260" s="3" t="s">
        <v>68</v>
      </c>
      <c r="C3260" s="1097" t="s">
        <v>256</v>
      </c>
      <c r="D3260" s="3">
        <v>340</v>
      </c>
      <c r="E3260" s="225">
        <v>1780</v>
      </c>
      <c r="F3260" s="123">
        <f>ROUND(E3260/12*$B$4,0)</f>
        <v>297</v>
      </c>
      <c r="G3260" s="123">
        <v>299</v>
      </c>
      <c r="H3260" s="123">
        <f>G3260/F3260*100</f>
        <v>100.67340067340066</v>
      </c>
      <c r="I3260" s="2058">
        <v>9.6999999999999993</v>
      </c>
      <c r="J3260" s="152">
        <f>M3260/G3260</f>
        <v>9.3946488294314374</v>
      </c>
      <c r="K3260" s="153">
        <f>ROUND(E3260*I3260,0)</f>
        <v>17266</v>
      </c>
      <c r="L3260" s="153">
        <f>ROUND(K3260/12*$B$4,0)</f>
        <v>2878</v>
      </c>
      <c r="M3260" s="153">
        <v>2809</v>
      </c>
      <c r="N3260" s="153">
        <f>M3260/L3260*100</f>
        <v>97.602501737317581</v>
      </c>
      <c r="O3260" s="153">
        <f>ROUND(K3260/D3260,0)</f>
        <v>51</v>
      </c>
      <c r="P3260" s="153">
        <f t="shared" si="1934"/>
        <v>330.47058823529414</v>
      </c>
      <c r="Q3260" s="331"/>
      <c r="R3260" s="331"/>
      <c r="S3260" s="866"/>
      <c r="T3260" s="331"/>
      <c r="U3260" s="777"/>
      <c r="V3260" s="331"/>
      <c r="W3260" s="331"/>
      <c r="X3260" s="331"/>
      <c r="Y3260" s="331"/>
      <c r="Z3260" s="331"/>
      <c r="AA3260" s="950"/>
      <c r="AB3260" s="328"/>
      <c r="AC3260" s="1084">
        <f t="shared" si="1922"/>
        <v>0</v>
      </c>
      <c r="AD3260" s="1099"/>
      <c r="AF3260" s="3389"/>
      <c r="AG3260" s="137">
        <f t="shared" si="1931"/>
        <v>0</v>
      </c>
    </row>
    <row r="3261" spans="1:33" ht="29.25" x14ac:dyDescent="0.25">
      <c r="A3261" s="137">
        <v>1</v>
      </c>
      <c r="B3261" s="1650" t="s">
        <v>7</v>
      </c>
      <c r="C3261" s="2115"/>
      <c r="D3261" s="1650"/>
      <c r="E3261" s="232">
        <f>SUM(E3258:E3260)</f>
        <v>2283</v>
      </c>
      <c r="F3261" s="1552">
        <f>SUM(F3258:F3260)</f>
        <v>381</v>
      </c>
      <c r="G3261" s="1552">
        <f>SUM(G3258:G3260)</f>
        <v>424</v>
      </c>
      <c r="H3261" s="1552">
        <f>G3261/F3261*100</f>
        <v>111.28608923884515</v>
      </c>
      <c r="I3261" s="8">
        <f>SUM(K3261/E3261)</f>
        <v>9.4848883048620234</v>
      </c>
      <c r="J3261" s="8">
        <f>M3261/G3261</f>
        <v>9.290094339622641</v>
      </c>
      <c r="K3261" s="1552">
        <f>SUM(K3258:K3260)</f>
        <v>21654</v>
      </c>
      <c r="L3261" s="1552">
        <f>SUM(L3258:L3260)</f>
        <v>3610</v>
      </c>
      <c r="M3261" s="1552">
        <f>SUM(M3258:M3260)</f>
        <v>3939</v>
      </c>
      <c r="N3261" s="1120">
        <f>M3261/L3261*100</f>
        <v>109.11357340720222</v>
      </c>
      <c r="O3261" s="1552">
        <f>SUM(O3258:O3260)</f>
        <v>64</v>
      </c>
      <c r="P3261" s="1120">
        <f t="shared" si="1934"/>
        <v>369.28125</v>
      </c>
      <c r="Q3261" s="329">
        <v>63092.3879364608</v>
      </c>
      <c r="R3261" s="329">
        <v>63092.3879364608</v>
      </c>
      <c r="S3261" s="876">
        <f>Q3261/12*$B$4+(R3261-Q3261)/11*1</f>
        <v>10515.397989410134</v>
      </c>
      <c r="T3261" s="329">
        <f>Z3261-Y3261-V3261</f>
        <v>12319.78975</v>
      </c>
      <c r="U3261" s="781"/>
      <c r="V3261" s="329">
        <v>-6.3510799999999996</v>
      </c>
      <c r="W3261" s="329">
        <f>T3261-S3261</f>
        <v>1804.391760589866</v>
      </c>
      <c r="X3261" s="329">
        <v>-23.146990000000002</v>
      </c>
      <c r="Y3261" s="329">
        <v>0</v>
      </c>
      <c r="Z3261" s="329">
        <v>12313.43867</v>
      </c>
      <c r="AA3261" s="1556"/>
      <c r="AB3261" s="871"/>
      <c r="AC3261" s="1084">
        <f t="shared" si="1922"/>
        <v>0</v>
      </c>
      <c r="AD3261" s="1099"/>
      <c r="AF3261" s="3389"/>
      <c r="AG3261" s="137">
        <f t="shared" si="1931"/>
        <v>12313438.67</v>
      </c>
    </row>
    <row r="3262" spans="1:33" x14ac:dyDescent="0.25">
      <c r="A3262" s="137">
        <v>1</v>
      </c>
      <c r="B3262" s="1991" t="s">
        <v>14</v>
      </c>
      <c r="C3262" s="1991"/>
      <c r="D3262" s="121"/>
      <c r="E3262" s="233"/>
      <c r="F3262" s="1507"/>
      <c r="G3262" s="1507"/>
      <c r="H3262" s="1507"/>
      <c r="I3262" s="2061"/>
      <c r="J3262" s="2061"/>
      <c r="K3262" s="1507"/>
      <c r="L3262" s="1507"/>
      <c r="M3262" s="1507"/>
      <c r="N3262" s="1507"/>
      <c r="O3262" s="1507"/>
      <c r="P3262" s="1507"/>
      <c r="Q3262" s="330"/>
      <c r="R3262" s="330"/>
      <c r="S3262" s="370">
        <f t="shared" ref="S3262" si="1935">Q3262/12*$B$4</f>
        <v>0</v>
      </c>
      <c r="T3262" s="330">
        <f>Z3262-Y3262-V3262</f>
        <v>0</v>
      </c>
      <c r="U3262" s="780"/>
      <c r="V3262" s="330"/>
      <c r="W3262" s="330">
        <f>T3262-S3262</f>
        <v>0</v>
      </c>
      <c r="X3262" s="330"/>
      <c r="Y3262" s="330"/>
      <c r="Z3262" s="330"/>
      <c r="AA3262" s="1534"/>
      <c r="AB3262" s="370"/>
      <c r="AC3262" s="1084">
        <f t="shared" si="1922"/>
        <v>0</v>
      </c>
      <c r="AD3262" s="1099"/>
      <c r="AF3262" s="3389"/>
      <c r="AG3262" s="137">
        <f t="shared" si="1931"/>
        <v>0</v>
      </c>
    </row>
    <row r="3263" spans="1:33" x14ac:dyDescent="0.25">
      <c r="A3263" s="137">
        <v>1</v>
      </c>
      <c r="B3263" s="471" t="s">
        <v>325</v>
      </c>
      <c r="C3263" s="1643"/>
      <c r="D3263" s="1658"/>
      <c r="E3263" s="259"/>
      <c r="F3263" s="528"/>
      <c r="G3263" s="528"/>
      <c r="H3263" s="528"/>
      <c r="I3263" s="831"/>
      <c r="J3263" s="831"/>
      <c r="K3263" s="1481"/>
      <c r="L3263" s="1481"/>
      <c r="M3263" s="1481"/>
      <c r="N3263" s="1481"/>
      <c r="O3263" s="1481"/>
      <c r="P3263" s="1481"/>
      <c r="Q3263" s="331">
        <v>235098.04210000002</v>
      </c>
      <c r="R3263" s="331">
        <v>235098.04210000002</v>
      </c>
      <c r="S3263" s="881">
        <f t="shared" ref="S3263:S3264" si="1936">Q3263/12*$B$4+(R3263-Q3263)/11*1</f>
        <v>39183.00701666667</v>
      </c>
      <c r="T3263" s="331">
        <f>Z3263-Y3263-V3263</f>
        <v>37301.61808</v>
      </c>
      <c r="U3263" s="777"/>
      <c r="V3263" s="331"/>
      <c r="W3263" s="331">
        <f>T3263-S3263</f>
        <v>-1881.3889366666699</v>
      </c>
      <c r="X3263" s="331"/>
      <c r="Y3263" s="331">
        <v>-1.95364</v>
      </c>
      <c r="Z3263" s="331">
        <v>37299.66444</v>
      </c>
      <c r="AA3263" s="923"/>
      <c r="AB3263" s="328"/>
      <c r="AC3263" s="1084">
        <f t="shared" si="1922"/>
        <v>0</v>
      </c>
      <c r="AD3263" s="1099"/>
      <c r="AF3263" s="3389"/>
      <c r="AG3263" s="137">
        <f t="shared" si="1931"/>
        <v>37299664.439999998</v>
      </c>
    </row>
    <row r="3264" spans="1:33" x14ac:dyDescent="0.25">
      <c r="A3264" s="137">
        <v>1</v>
      </c>
      <c r="B3264" s="471" t="s">
        <v>289</v>
      </c>
      <c r="C3264" s="1643"/>
      <c r="D3264" s="1658"/>
      <c r="E3264" s="259"/>
      <c r="F3264" s="528"/>
      <c r="G3264" s="528"/>
      <c r="H3264" s="528"/>
      <c r="I3264" s="831"/>
      <c r="J3264" s="831"/>
      <c r="K3264" s="1481"/>
      <c r="L3264" s="1481"/>
      <c r="M3264" s="1481"/>
      <c r="N3264" s="1481"/>
      <c r="O3264" s="1481"/>
      <c r="P3264" s="1481"/>
      <c r="Q3264" s="331">
        <v>28895.706118999995</v>
      </c>
      <c r="R3264" s="331">
        <v>28895.706118999995</v>
      </c>
      <c r="S3264" s="862">
        <f t="shared" si="1936"/>
        <v>4815.9510198333328</v>
      </c>
      <c r="T3264" s="331">
        <f>Z3264-Y3264-V3264</f>
        <v>4815.9510199999995</v>
      </c>
      <c r="U3264" s="777"/>
      <c r="V3264" s="331"/>
      <c r="W3264" s="331">
        <f>T3264-S3264</f>
        <v>1.6666672308929265E-7</v>
      </c>
      <c r="X3264" s="331"/>
      <c r="Y3264" s="331">
        <v>0</v>
      </c>
      <c r="Z3264" s="331">
        <v>4815.9510199999995</v>
      </c>
      <c r="AA3264" s="923"/>
      <c r="AB3264" s="328"/>
      <c r="AC3264" s="1084">
        <f t="shared" si="1922"/>
        <v>0</v>
      </c>
      <c r="AD3264" s="1099"/>
      <c r="AF3264" s="3389"/>
      <c r="AG3264" s="137">
        <f t="shared" si="1931"/>
        <v>4815951.0199999996</v>
      </c>
    </row>
    <row r="3265" spans="1:33" ht="29.25" x14ac:dyDescent="0.25">
      <c r="A3265" s="137">
        <v>1</v>
      </c>
      <c r="B3265" s="2261" t="s">
        <v>271</v>
      </c>
      <c r="C3265" s="435"/>
      <c r="D3265" s="4"/>
      <c r="E3265" s="567">
        <f>E3267+E3268+E3269+E3270+E3271*5</f>
        <v>10050</v>
      </c>
      <c r="F3265" s="567">
        <f t="shared" ref="F3265:G3265" si="1937">F3267+F3268+F3269+F3270+F3271*5</f>
        <v>1673</v>
      </c>
      <c r="G3265" s="567">
        <f t="shared" si="1937"/>
        <v>1084</v>
      </c>
      <c r="H3265" s="122">
        <f>G3265/F3265*100</f>
        <v>64.793783622235495</v>
      </c>
      <c r="I3265" s="1514"/>
      <c r="J3265" s="1514"/>
      <c r="K3265" s="122"/>
      <c r="L3265" s="122"/>
      <c r="M3265" s="122"/>
      <c r="N3265" s="122"/>
      <c r="O3265" s="122"/>
      <c r="P3265" s="122"/>
      <c r="Q3265" s="331"/>
      <c r="R3265" s="331"/>
      <c r="S3265" s="328"/>
      <c r="T3265" s="331"/>
      <c r="U3265" s="777"/>
      <c r="V3265" s="331"/>
      <c r="W3265" s="331"/>
      <c r="X3265" s="331"/>
      <c r="Y3265" s="331"/>
      <c r="Z3265" s="331"/>
      <c r="AA3265" s="938"/>
      <c r="AB3265" s="328"/>
      <c r="AC3265" s="1084">
        <f t="shared" si="1922"/>
        <v>0</v>
      </c>
      <c r="AD3265" s="1099"/>
      <c r="AF3265" s="3389"/>
      <c r="AG3265" s="137">
        <f t="shared" si="1931"/>
        <v>0</v>
      </c>
    </row>
    <row r="3266" spans="1:33" ht="30" x14ac:dyDescent="0.25">
      <c r="A3266" s="137">
        <v>1</v>
      </c>
      <c r="B3266" s="311" t="s">
        <v>193</v>
      </c>
      <c r="C3266" s="435"/>
      <c r="D3266" s="4"/>
      <c r="E3266" s="567"/>
      <c r="F3266" s="183"/>
      <c r="G3266" s="183"/>
      <c r="H3266" s="142"/>
      <c r="I3266" s="1514"/>
      <c r="J3266" s="1514"/>
      <c r="K3266" s="122"/>
      <c r="L3266" s="122"/>
      <c r="M3266" s="122"/>
      <c r="N3266" s="122"/>
      <c r="O3266" s="122"/>
      <c r="P3266" s="122"/>
      <c r="Q3266" s="331"/>
      <c r="R3266" s="331"/>
      <c r="S3266" s="328"/>
      <c r="T3266" s="331"/>
      <c r="U3266" s="777"/>
      <c r="V3266" s="331"/>
      <c r="W3266" s="331"/>
      <c r="X3266" s="331"/>
      <c r="Y3266" s="331"/>
      <c r="Z3266" s="331"/>
      <c r="AA3266" s="934"/>
      <c r="AB3266" s="328"/>
      <c r="AC3266" s="1084">
        <f t="shared" si="1922"/>
        <v>0</v>
      </c>
      <c r="AD3266" s="1099"/>
      <c r="AF3266" s="3389"/>
      <c r="AG3266" s="137">
        <f t="shared" si="1931"/>
        <v>0</v>
      </c>
    </row>
    <row r="3267" spans="1:33" ht="30" x14ac:dyDescent="0.25">
      <c r="A3267" s="137">
        <v>1</v>
      </c>
      <c r="B3267" s="312" t="s">
        <v>463</v>
      </c>
      <c r="C3267" s="435"/>
      <c r="D3267" s="4"/>
      <c r="E3267" s="568">
        <v>2000</v>
      </c>
      <c r="F3267" s="123">
        <f t="shared" ref="F3267:F3270" si="1938">ROUND(E3267/12*$B$4,0)</f>
        <v>333</v>
      </c>
      <c r="G3267" s="183">
        <v>368</v>
      </c>
      <c r="H3267" s="142">
        <f>G3267/F3267*100</f>
        <v>110.5105105105105</v>
      </c>
      <c r="I3267" s="1514"/>
      <c r="J3267" s="1514"/>
      <c r="K3267" s="122"/>
      <c r="L3267" s="122"/>
      <c r="M3267" s="122"/>
      <c r="N3267" s="122"/>
      <c r="O3267" s="122"/>
      <c r="P3267" s="122"/>
      <c r="Q3267" s="331"/>
      <c r="R3267" s="331"/>
      <c r="S3267" s="328"/>
      <c r="T3267" s="331"/>
      <c r="U3267" s="777"/>
      <c r="V3267" s="331"/>
      <c r="W3267" s="331"/>
      <c r="X3267" s="331"/>
      <c r="Y3267" s="331"/>
      <c r="Z3267" s="331"/>
      <c r="AA3267" s="934"/>
      <c r="AB3267" s="328"/>
      <c r="AC3267" s="1084">
        <f t="shared" si="1922"/>
        <v>0</v>
      </c>
      <c r="AD3267" s="1099"/>
      <c r="AF3267" s="3389"/>
      <c r="AG3267" s="137">
        <f t="shared" si="1931"/>
        <v>0</v>
      </c>
    </row>
    <row r="3268" spans="1:33" ht="60" x14ac:dyDescent="0.25">
      <c r="A3268" s="137">
        <v>1</v>
      </c>
      <c r="B3268" s="312" t="s">
        <v>464</v>
      </c>
      <c r="C3268" s="435"/>
      <c r="D3268" s="4"/>
      <c r="E3268" s="568">
        <v>2500</v>
      </c>
      <c r="F3268" s="123">
        <f t="shared" si="1938"/>
        <v>417</v>
      </c>
      <c r="G3268" s="183">
        <v>1</v>
      </c>
      <c r="H3268" s="142">
        <f>G3268/F3268*100</f>
        <v>0.23980815347721821</v>
      </c>
      <c r="I3268" s="1514"/>
      <c r="J3268" s="1514"/>
      <c r="K3268" s="122"/>
      <c r="L3268" s="122"/>
      <c r="M3268" s="122"/>
      <c r="N3268" s="122"/>
      <c r="O3268" s="122"/>
      <c r="P3268" s="122"/>
      <c r="Q3268" s="331"/>
      <c r="R3268" s="331"/>
      <c r="S3268" s="328"/>
      <c r="T3268" s="331"/>
      <c r="U3268" s="777"/>
      <c r="V3268" s="331"/>
      <c r="W3268" s="331"/>
      <c r="X3268" s="331"/>
      <c r="Y3268" s="331"/>
      <c r="Z3268" s="331"/>
      <c r="AA3268" s="934"/>
      <c r="AB3268" s="328"/>
      <c r="AC3268" s="1084">
        <f t="shared" si="1922"/>
        <v>0</v>
      </c>
      <c r="AD3268" s="1099"/>
      <c r="AF3268" s="3389"/>
      <c r="AG3268" s="137">
        <f t="shared" si="1931"/>
        <v>0</v>
      </c>
    </row>
    <row r="3269" spans="1:33" ht="45" x14ac:dyDescent="0.25">
      <c r="A3269" s="137">
        <v>1</v>
      </c>
      <c r="B3269" s="312" t="s">
        <v>465</v>
      </c>
      <c r="C3269" s="435"/>
      <c r="D3269" s="4"/>
      <c r="E3269" s="568">
        <v>4700</v>
      </c>
      <c r="F3269" s="123">
        <f t="shared" si="1938"/>
        <v>783</v>
      </c>
      <c r="G3269" s="183">
        <v>715</v>
      </c>
      <c r="H3269" s="142">
        <f>G3269/F3269*100</f>
        <v>91.315453384418902</v>
      </c>
      <c r="I3269" s="1514"/>
      <c r="J3269" s="1514"/>
      <c r="K3269" s="122"/>
      <c r="L3269" s="122"/>
      <c r="M3269" s="122"/>
      <c r="N3269" s="122"/>
      <c r="O3269" s="122"/>
      <c r="P3269" s="122"/>
      <c r="Q3269" s="331"/>
      <c r="R3269" s="331"/>
      <c r="S3269" s="328"/>
      <c r="T3269" s="331"/>
      <c r="U3269" s="777"/>
      <c r="V3269" s="331"/>
      <c r="W3269" s="331"/>
      <c r="X3269" s="331"/>
      <c r="Y3269" s="331"/>
      <c r="Z3269" s="331"/>
      <c r="AA3269" s="934"/>
      <c r="AB3269" s="328"/>
      <c r="AC3269" s="1084">
        <f t="shared" si="1922"/>
        <v>0</v>
      </c>
      <c r="AD3269" s="1099"/>
      <c r="AF3269" s="3389"/>
      <c r="AG3269" s="137">
        <f t="shared" si="1931"/>
        <v>0</v>
      </c>
    </row>
    <row r="3270" spans="1:33" ht="90" x14ac:dyDescent="0.25">
      <c r="A3270" s="137">
        <v>1</v>
      </c>
      <c r="B3270" s="312" t="s">
        <v>466</v>
      </c>
      <c r="C3270" s="435"/>
      <c r="D3270" s="4"/>
      <c r="E3270" s="568">
        <v>300</v>
      </c>
      <c r="F3270" s="183">
        <f t="shared" si="1938"/>
        <v>50</v>
      </c>
      <c r="G3270" s="183">
        <v>0</v>
      </c>
      <c r="H3270" s="142">
        <f>G3270/F3270*100</f>
        <v>0</v>
      </c>
      <c r="I3270" s="1514"/>
      <c r="J3270" s="1514"/>
      <c r="K3270" s="122"/>
      <c r="L3270" s="122"/>
      <c r="M3270" s="122"/>
      <c r="N3270" s="122"/>
      <c r="O3270" s="122"/>
      <c r="P3270" s="122"/>
      <c r="Q3270" s="331"/>
      <c r="R3270" s="331"/>
      <c r="S3270" s="328"/>
      <c r="T3270" s="331"/>
      <c r="U3270" s="777"/>
      <c r="V3270" s="331"/>
      <c r="W3270" s="331"/>
      <c r="X3270" s="331"/>
      <c r="Y3270" s="331"/>
      <c r="Z3270" s="331"/>
      <c r="AA3270" s="934"/>
      <c r="AB3270" s="328"/>
      <c r="AC3270" s="1084">
        <f t="shared" si="1922"/>
        <v>0</v>
      </c>
      <c r="AD3270" s="1099"/>
      <c r="AF3270" s="3389"/>
      <c r="AG3270" s="137">
        <f t="shared" si="1931"/>
        <v>0</v>
      </c>
    </row>
    <row r="3271" spans="1:33" s="2266" customFormat="1" ht="42.75" x14ac:dyDescent="0.25">
      <c r="B3271" s="1042" t="s">
        <v>633</v>
      </c>
      <c r="C3271" s="435"/>
      <c r="D3271" s="4"/>
      <c r="E3271" s="602">
        <f>E3272+E3273</f>
        <v>110</v>
      </c>
      <c r="F3271" s="183">
        <f t="shared" ref="F3271:G3271" si="1939">F3272+F3273</f>
        <v>18</v>
      </c>
      <c r="G3271" s="183">
        <f t="shared" si="1939"/>
        <v>0</v>
      </c>
      <c r="H3271" s="142">
        <f t="shared" ref="H3271:H3276" si="1940">G3271/F3271*100</f>
        <v>0</v>
      </c>
      <c r="I3271" s="1514"/>
      <c r="J3271" s="1514"/>
      <c r="K3271" s="122"/>
      <c r="L3271" s="122"/>
      <c r="M3271" s="122"/>
      <c r="N3271" s="122"/>
      <c r="O3271" s="122"/>
      <c r="P3271" s="122"/>
      <c r="Q3271" s="331"/>
      <c r="R3271" s="331"/>
      <c r="S3271" s="328"/>
      <c r="T3271" s="331"/>
      <c r="U3271" s="777"/>
      <c r="V3271" s="331"/>
      <c r="W3271" s="331"/>
      <c r="X3271" s="331"/>
      <c r="Y3271" s="331"/>
      <c r="Z3271" s="331"/>
      <c r="AA3271" s="934"/>
      <c r="AB3271" s="328"/>
      <c r="AC3271" s="1084"/>
      <c r="AD3271" s="1099"/>
      <c r="AF3271" s="3389"/>
      <c r="AG3271" s="2266">
        <f t="shared" si="1931"/>
        <v>0</v>
      </c>
    </row>
    <row r="3272" spans="1:33" s="2266" customFormat="1" ht="30" x14ac:dyDescent="0.25">
      <c r="B3272" s="538" t="s">
        <v>634</v>
      </c>
      <c r="C3272" s="435"/>
      <c r="D3272" s="4"/>
      <c r="E3272" s="318">
        <v>30</v>
      </c>
      <c r="F3272" s="183">
        <f t="shared" ref="F3272:F3273" si="1941">ROUND(E3272/12*$B$4,0)</f>
        <v>5</v>
      </c>
      <c r="G3272" s="183"/>
      <c r="H3272" s="142">
        <f t="shared" si="1940"/>
        <v>0</v>
      </c>
      <c r="I3272" s="1514"/>
      <c r="J3272" s="1514"/>
      <c r="K3272" s="122"/>
      <c r="L3272" s="122"/>
      <c r="M3272" s="122"/>
      <c r="N3272" s="122"/>
      <c r="O3272" s="122"/>
      <c r="P3272" s="122"/>
      <c r="Q3272" s="331"/>
      <c r="R3272" s="331"/>
      <c r="S3272" s="328"/>
      <c r="T3272" s="331"/>
      <c r="U3272" s="777"/>
      <c r="V3272" s="331"/>
      <c r="W3272" s="331"/>
      <c r="X3272" s="331"/>
      <c r="Y3272" s="331"/>
      <c r="Z3272" s="331"/>
      <c r="AA3272" s="934"/>
      <c r="AB3272" s="328"/>
      <c r="AC3272" s="1084"/>
      <c r="AD3272" s="1099"/>
      <c r="AF3272" s="3389"/>
      <c r="AG3272" s="2266">
        <f t="shared" si="1931"/>
        <v>0</v>
      </c>
    </row>
    <row r="3273" spans="1:33" s="2266" customFormat="1" ht="30" x14ac:dyDescent="0.25">
      <c r="B3273" s="538" t="s">
        <v>635</v>
      </c>
      <c r="C3273" s="435"/>
      <c r="D3273" s="4"/>
      <c r="E3273" s="318">
        <v>80</v>
      </c>
      <c r="F3273" s="183">
        <f t="shared" si="1941"/>
        <v>13</v>
      </c>
      <c r="G3273" s="183"/>
      <c r="H3273" s="142">
        <f t="shared" si="1940"/>
        <v>0</v>
      </c>
      <c r="I3273" s="1514"/>
      <c r="J3273" s="1514"/>
      <c r="K3273" s="122"/>
      <c r="L3273" s="122"/>
      <c r="M3273" s="122"/>
      <c r="N3273" s="122"/>
      <c r="O3273" s="122"/>
      <c r="P3273" s="122"/>
      <c r="Q3273" s="331"/>
      <c r="R3273" s="331"/>
      <c r="S3273" s="328"/>
      <c r="T3273" s="331"/>
      <c r="U3273" s="777"/>
      <c r="V3273" s="331"/>
      <c r="W3273" s="331"/>
      <c r="X3273" s="331"/>
      <c r="Y3273" s="331"/>
      <c r="Z3273" s="331"/>
      <c r="AA3273" s="934"/>
      <c r="AB3273" s="328"/>
      <c r="AC3273" s="1084"/>
      <c r="AD3273" s="1099"/>
      <c r="AF3273" s="3389"/>
      <c r="AG3273" s="2266">
        <f t="shared" si="1931"/>
        <v>0</v>
      </c>
    </row>
    <row r="3274" spans="1:33" s="2266" customFormat="1" ht="29.25" x14ac:dyDescent="0.25">
      <c r="B3274" s="285" t="s">
        <v>131</v>
      </c>
      <c r="C3274" s="435"/>
      <c r="D3274" s="4"/>
      <c r="E3274" s="567">
        <f>E3275+E3276+E3277</f>
        <v>86550</v>
      </c>
      <c r="F3274" s="567">
        <f t="shared" ref="F3274:G3274" si="1942">F3275+F3276+F3277</f>
        <v>14425</v>
      </c>
      <c r="G3274" s="567">
        <f t="shared" si="1942"/>
        <v>3333</v>
      </c>
      <c r="H3274" s="142">
        <f t="shared" si="1940"/>
        <v>23.105719237435007</v>
      </c>
      <c r="I3274" s="1514"/>
      <c r="J3274" s="1514"/>
      <c r="K3274" s="122"/>
      <c r="L3274" s="122"/>
      <c r="M3274" s="122"/>
      <c r="N3274" s="122"/>
      <c r="O3274" s="122"/>
      <c r="P3274" s="122"/>
      <c r="Q3274" s="331"/>
      <c r="R3274" s="331"/>
      <c r="S3274" s="328"/>
      <c r="T3274" s="331"/>
      <c r="U3274" s="777"/>
      <c r="V3274" s="331"/>
      <c r="W3274" s="331"/>
      <c r="X3274" s="331"/>
      <c r="Y3274" s="331"/>
      <c r="Z3274" s="331"/>
      <c r="AA3274" s="934"/>
      <c r="AB3274" s="328"/>
      <c r="AC3274" s="1084">
        <f>T3274-S3274-W3274</f>
        <v>0</v>
      </c>
      <c r="AD3274" s="1099"/>
      <c r="AF3274" s="3389"/>
      <c r="AG3274" s="2266">
        <f t="shared" si="1931"/>
        <v>0</v>
      </c>
    </row>
    <row r="3275" spans="1:33" x14ac:dyDescent="0.25">
      <c r="B3275" s="312" t="s">
        <v>222</v>
      </c>
      <c r="C3275" s="435"/>
      <c r="D3275" s="4"/>
      <c r="E3275" s="568">
        <v>85000</v>
      </c>
      <c r="F3275" s="123">
        <f t="shared" ref="F3275:F3278" si="1943">ROUND(E3275/12*$B$4,0)</f>
        <v>14167</v>
      </c>
      <c r="G3275" s="183">
        <v>3220</v>
      </c>
      <c r="H3275" s="142">
        <f t="shared" si="1940"/>
        <v>22.728876967600762</v>
      </c>
      <c r="I3275" s="1514"/>
      <c r="J3275" s="1514"/>
      <c r="K3275" s="122"/>
      <c r="L3275" s="122"/>
      <c r="M3275" s="122"/>
      <c r="N3275" s="122"/>
      <c r="O3275" s="122"/>
      <c r="P3275" s="122"/>
      <c r="Q3275" s="331"/>
      <c r="R3275" s="331"/>
      <c r="S3275" s="328"/>
      <c r="T3275" s="331"/>
      <c r="U3275" s="777"/>
      <c r="V3275" s="331"/>
      <c r="W3275" s="331"/>
      <c r="X3275" s="331"/>
      <c r="Y3275" s="331"/>
      <c r="Z3275" s="331"/>
      <c r="AA3275" s="934"/>
      <c r="AB3275" s="328"/>
      <c r="AC3275" s="1084">
        <f>T3275-S3275-W3275</f>
        <v>0</v>
      </c>
      <c r="AD3275" s="1099"/>
      <c r="AF3275" s="3389"/>
      <c r="AG3275" s="137">
        <f t="shared" si="1931"/>
        <v>0</v>
      </c>
    </row>
    <row r="3276" spans="1:33" ht="45" x14ac:dyDescent="0.25">
      <c r="A3276" s="137">
        <v>1</v>
      </c>
      <c r="B3276" s="312" t="s">
        <v>467</v>
      </c>
      <c r="C3276" s="435"/>
      <c r="D3276" s="4"/>
      <c r="E3276" s="568">
        <v>1500</v>
      </c>
      <c r="F3276" s="123">
        <f t="shared" si="1943"/>
        <v>250</v>
      </c>
      <c r="G3276" s="183">
        <v>113</v>
      </c>
      <c r="H3276" s="142">
        <f t="shared" si="1940"/>
        <v>45.2</v>
      </c>
      <c r="I3276" s="1514"/>
      <c r="J3276" s="1514"/>
      <c r="K3276" s="122"/>
      <c r="L3276" s="122"/>
      <c r="M3276" s="122"/>
      <c r="N3276" s="122"/>
      <c r="O3276" s="122"/>
      <c r="P3276" s="122"/>
      <c r="Q3276" s="331"/>
      <c r="R3276" s="331"/>
      <c r="S3276" s="328"/>
      <c r="T3276" s="331"/>
      <c r="U3276" s="777"/>
      <c r="V3276" s="331"/>
      <c r="W3276" s="331"/>
      <c r="X3276" s="331"/>
      <c r="Y3276" s="331"/>
      <c r="Z3276" s="331"/>
      <c r="AA3276" s="938"/>
      <c r="AB3276" s="328"/>
      <c r="AC3276" s="1084">
        <f>T3276-S3276-W3276</f>
        <v>0</v>
      </c>
      <c r="AD3276" s="1099"/>
      <c r="AF3276" s="3389"/>
      <c r="AG3276" s="137">
        <f t="shared" si="1931"/>
        <v>0</v>
      </c>
    </row>
    <row r="3277" spans="1:33" s="2266" customFormat="1" ht="60" x14ac:dyDescent="0.25">
      <c r="B3277" s="4" t="s">
        <v>516</v>
      </c>
      <c r="C3277" s="435"/>
      <c r="D3277" s="4"/>
      <c r="E3277" s="568">
        <v>50</v>
      </c>
      <c r="F3277" s="123">
        <f t="shared" si="1943"/>
        <v>8</v>
      </c>
      <c r="G3277" s="183">
        <v>0</v>
      </c>
      <c r="H3277" s="122"/>
      <c r="I3277" s="1514"/>
      <c r="J3277" s="1514"/>
      <c r="K3277" s="122"/>
      <c r="L3277" s="122"/>
      <c r="M3277" s="122"/>
      <c r="N3277" s="122"/>
      <c r="O3277" s="122"/>
      <c r="P3277" s="122"/>
      <c r="Q3277" s="331"/>
      <c r="R3277" s="331"/>
      <c r="S3277" s="328"/>
      <c r="T3277" s="331"/>
      <c r="U3277" s="777"/>
      <c r="V3277" s="331"/>
      <c r="W3277" s="331"/>
      <c r="X3277" s="331"/>
      <c r="Y3277" s="331"/>
      <c r="Z3277" s="331"/>
      <c r="AA3277" s="938"/>
      <c r="AB3277" s="328"/>
      <c r="AC3277" s="1084">
        <f>T3277-S3277-W3277</f>
        <v>0</v>
      </c>
      <c r="AD3277" s="1099"/>
      <c r="AF3277" s="3389"/>
      <c r="AG3277" s="2266">
        <f t="shared" si="1931"/>
        <v>0</v>
      </c>
    </row>
    <row r="3278" spans="1:33" s="2266" customFormat="1" ht="29.25" x14ac:dyDescent="0.25">
      <c r="B3278" s="525" t="s">
        <v>344</v>
      </c>
      <c r="C3278" s="435"/>
      <c r="D3278" s="4"/>
      <c r="E3278" s="849">
        <v>21796</v>
      </c>
      <c r="F3278" s="123">
        <f t="shared" si="1943"/>
        <v>3633</v>
      </c>
      <c r="G3278" s="183">
        <v>3412</v>
      </c>
      <c r="H3278" s="122">
        <f>G3278/F3278*100</f>
        <v>93.916873107624554</v>
      </c>
      <c r="I3278" s="1514"/>
      <c r="J3278" s="1514"/>
      <c r="K3278" s="122"/>
      <c r="L3278" s="122"/>
      <c r="M3278" s="122"/>
      <c r="N3278" s="122"/>
      <c r="O3278" s="122"/>
      <c r="P3278" s="122"/>
      <c r="Q3278" s="331"/>
      <c r="R3278" s="331"/>
      <c r="S3278" s="328"/>
      <c r="T3278" s="331"/>
      <c r="U3278" s="777"/>
      <c r="V3278" s="331"/>
      <c r="W3278" s="331"/>
      <c r="X3278" s="331"/>
      <c r="Y3278" s="331"/>
      <c r="Z3278" s="331"/>
      <c r="AA3278" s="938"/>
      <c r="AB3278" s="328"/>
      <c r="AC3278" s="1084"/>
      <c r="AD3278" s="1099"/>
      <c r="AF3278" s="3389"/>
      <c r="AG3278" s="2266">
        <f t="shared" si="1931"/>
        <v>0</v>
      </c>
    </row>
    <row r="3279" spans="1:33" x14ac:dyDescent="0.25">
      <c r="A3279" s="137">
        <v>1</v>
      </c>
      <c r="B3279" s="3059" t="s">
        <v>194</v>
      </c>
      <c r="C3279" s="435"/>
      <c r="D3279" s="4"/>
      <c r="E3279" s="568"/>
      <c r="F3279" s="183"/>
      <c r="G3279" s="183"/>
      <c r="H3279" s="142"/>
      <c r="I3279" s="1514"/>
      <c r="J3279" s="1514"/>
      <c r="K3279" s="122"/>
      <c r="L3279" s="122"/>
      <c r="M3279" s="122"/>
      <c r="N3279" s="122"/>
      <c r="O3279" s="122"/>
      <c r="P3279" s="122"/>
      <c r="Q3279" s="331"/>
      <c r="R3279" s="331"/>
      <c r="S3279" s="328"/>
      <c r="T3279" s="331"/>
      <c r="U3279" s="777"/>
      <c r="V3279" s="331"/>
      <c r="W3279" s="331"/>
      <c r="X3279" s="331"/>
      <c r="Y3279" s="331"/>
      <c r="Z3279" s="331"/>
      <c r="AA3279" s="934"/>
      <c r="AB3279" s="328"/>
      <c r="AC3279" s="1084">
        <f>T3279-S3279-W3279</f>
        <v>0</v>
      </c>
      <c r="AD3279" s="1099"/>
      <c r="AF3279" s="3389"/>
      <c r="AG3279" s="137">
        <f t="shared" si="1931"/>
        <v>0</v>
      </c>
    </row>
    <row r="3280" spans="1:33" ht="90" x14ac:dyDescent="0.25">
      <c r="A3280" s="137">
        <v>1</v>
      </c>
      <c r="B3280" s="312" t="s">
        <v>515</v>
      </c>
      <c r="C3280" s="435"/>
      <c r="D3280" s="4"/>
      <c r="E3280" s="568">
        <v>14989</v>
      </c>
      <c r="F3280" s="123">
        <f>ROUND(E3280/12*$B$4,0)</f>
        <v>2498</v>
      </c>
      <c r="G3280" s="183">
        <v>2168</v>
      </c>
      <c r="H3280" s="142">
        <f t="shared" ref="H3280:H3286" si="1944">G3280/F3280*100</f>
        <v>86.789431545236184</v>
      </c>
      <c r="I3280" s="1514"/>
      <c r="J3280" s="1514"/>
      <c r="K3280" s="122"/>
      <c r="L3280" s="122"/>
      <c r="M3280" s="122"/>
      <c r="N3280" s="122"/>
      <c r="O3280" s="122"/>
      <c r="P3280" s="122"/>
      <c r="Q3280" s="331">
        <v>46833.008880000001</v>
      </c>
      <c r="R3280" s="331">
        <v>46833.008880000001</v>
      </c>
      <c r="S3280" s="862">
        <f>Q3280/12*$B$4+(R3280-Q3280)/11*1</f>
        <v>7805.5014799999999</v>
      </c>
      <c r="T3280" s="331">
        <f>Z3280-Y3280-V3280</f>
        <v>6298.0145199999997</v>
      </c>
      <c r="U3280" s="777"/>
      <c r="V3280" s="331"/>
      <c r="W3280" s="331">
        <f>T3280-S3280</f>
        <v>-1507.4869600000002</v>
      </c>
      <c r="X3280" s="331"/>
      <c r="Y3280" s="331">
        <v>0</v>
      </c>
      <c r="Z3280" s="331">
        <v>6298.0145199999997</v>
      </c>
      <c r="AA3280" s="934"/>
      <c r="AB3280" s="328"/>
      <c r="AC3280" s="1084">
        <f>T3280-S3280-W3280</f>
        <v>0</v>
      </c>
      <c r="AD3280" s="1099"/>
      <c r="AF3280" s="3389"/>
      <c r="AG3280" s="137">
        <f t="shared" si="1931"/>
        <v>6298014.5199999996</v>
      </c>
    </row>
    <row r="3281" spans="1:33" s="2266" customFormat="1" x14ac:dyDescent="0.25">
      <c r="B3281" s="312" t="s">
        <v>637</v>
      </c>
      <c r="C3281" s="435"/>
      <c r="D3281" s="4"/>
      <c r="E3281" s="568">
        <v>2585</v>
      </c>
      <c r="F3281" s="123">
        <f t="shared" ref="F3281:F3283" si="1945">ROUND(E3281/12*$B$4,0)</f>
        <v>431</v>
      </c>
      <c r="G3281" s="183">
        <v>1</v>
      </c>
      <c r="H3281" s="142">
        <f t="shared" si="1944"/>
        <v>0.23201856148491878</v>
      </c>
      <c r="I3281" s="1514"/>
      <c r="J3281" s="1514"/>
      <c r="K3281" s="122"/>
      <c r="L3281" s="122"/>
      <c r="M3281" s="122"/>
      <c r="N3281" s="122"/>
      <c r="O3281" s="122"/>
      <c r="P3281" s="122"/>
      <c r="Q3281" s="331"/>
      <c r="R3281" s="331"/>
      <c r="S3281" s="862"/>
      <c r="T3281" s="331"/>
      <c r="U3281" s="777"/>
      <c r="V3281" s="331"/>
      <c r="W3281" s="331"/>
      <c r="X3281" s="331"/>
      <c r="Y3281" s="331"/>
      <c r="Z3281" s="331"/>
      <c r="AA3281" s="934"/>
      <c r="AB3281" s="328"/>
      <c r="AC3281" s="1084"/>
      <c r="AD3281" s="1099"/>
      <c r="AF3281" s="3389"/>
      <c r="AG3281" s="2266">
        <f t="shared" si="1931"/>
        <v>0</v>
      </c>
    </row>
    <row r="3282" spans="1:33" s="2266" customFormat="1" x14ac:dyDescent="0.25">
      <c r="B3282" s="312" t="s">
        <v>638</v>
      </c>
      <c r="C3282" s="435"/>
      <c r="D3282" s="4"/>
      <c r="E3282" s="568">
        <v>3431</v>
      </c>
      <c r="F3282" s="123">
        <f t="shared" si="1945"/>
        <v>572</v>
      </c>
      <c r="G3282" s="183">
        <v>436</v>
      </c>
      <c r="H3282" s="142">
        <f t="shared" si="1944"/>
        <v>76.223776223776213</v>
      </c>
      <c r="I3282" s="1514"/>
      <c r="J3282" s="1514"/>
      <c r="K3282" s="122"/>
      <c r="L3282" s="122"/>
      <c r="M3282" s="122"/>
      <c r="N3282" s="122"/>
      <c r="O3282" s="122"/>
      <c r="P3282" s="122"/>
      <c r="Q3282" s="331"/>
      <c r="R3282" s="331"/>
      <c r="S3282" s="862"/>
      <c r="T3282" s="331"/>
      <c r="U3282" s="777"/>
      <c r="V3282" s="331"/>
      <c r="W3282" s="331"/>
      <c r="X3282" s="331"/>
      <c r="Y3282" s="331"/>
      <c r="Z3282" s="331"/>
      <c r="AA3282" s="934"/>
      <c r="AB3282" s="328"/>
      <c r="AC3282" s="1084"/>
      <c r="AD3282" s="1099"/>
      <c r="AF3282" s="3389"/>
      <c r="AG3282" s="2266">
        <f t="shared" si="1931"/>
        <v>0</v>
      </c>
    </row>
    <row r="3283" spans="1:33" s="2266" customFormat="1" x14ac:dyDescent="0.25">
      <c r="B3283" s="312" t="s">
        <v>639</v>
      </c>
      <c r="C3283" s="435"/>
      <c r="D3283" s="4"/>
      <c r="E3283" s="568">
        <v>7185</v>
      </c>
      <c r="F3283" s="123">
        <f t="shared" si="1945"/>
        <v>1198</v>
      </c>
      <c r="G3283" s="183">
        <v>1295</v>
      </c>
      <c r="H3283" s="142">
        <f t="shared" si="1944"/>
        <v>108.09682804674456</v>
      </c>
      <c r="I3283" s="1514"/>
      <c r="J3283" s="1514"/>
      <c r="K3283" s="122"/>
      <c r="L3283" s="122"/>
      <c r="M3283" s="122"/>
      <c r="N3283" s="122"/>
      <c r="O3283" s="122"/>
      <c r="P3283" s="122"/>
      <c r="Q3283" s="331"/>
      <c r="R3283" s="331"/>
      <c r="S3283" s="862"/>
      <c r="T3283" s="331"/>
      <c r="U3283" s="777"/>
      <c r="V3283" s="331"/>
      <c r="W3283" s="331"/>
      <c r="X3283" s="331"/>
      <c r="Y3283" s="331"/>
      <c r="Z3283" s="331"/>
      <c r="AA3283" s="934"/>
      <c r="AB3283" s="328"/>
      <c r="AC3283" s="1084"/>
      <c r="AD3283" s="1099"/>
      <c r="AF3283" s="3389"/>
      <c r="AG3283" s="2266">
        <f t="shared" si="1931"/>
        <v>0</v>
      </c>
    </row>
    <row r="3284" spans="1:33" ht="47.25" x14ac:dyDescent="0.25">
      <c r="A3284" s="137">
        <v>1</v>
      </c>
      <c r="B3284" s="493" t="s">
        <v>468</v>
      </c>
      <c r="C3284" s="435"/>
      <c r="D3284" s="4"/>
      <c r="E3284" s="567">
        <f>E3285+E3292</f>
        <v>45641</v>
      </c>
      <c r="F3284" s="567">
        <f t="shared" ref="F3284:G3284" si="1946">F3285+F3292</f>
        <v>7607</v>
      </c>
      <c r="G3284" s="567">
        <f t="shared" si="1946"/>
        <v>8701</v>
      </c>
      <c r="H3284" s="142">
        <f t="shared" si="1944"/>
        <v>114.38149073222033</v>
      </c>
      <c r="I3284" s="1514"/>
      <c r="J3284" s="1514"/>
      <c r="K3284" s="122"/>
      <c r="L3284" s="122"/>
      <c r="M3284" s="122"/>
      <c r="N3284" s="122"/>
      <c r="O3284" s="122"/>
      <c r="P3284" s="122"/>
      <c r="Q3284" s="331">
        <f t="shared" ref="Q3284:Z3284" si="1947">Q3285+Q3292</f>
        <v>137126.01135000002</v>
      </c>
      <c r="R3284" s="331">
        <f t="shared" ref="R3284" si="1948">R3285+R3292</f>
        <v>137126.01135000002</v>
      </c>
      <c r="S3284" s="328">
        <f t="shared" si="1947"/>
        <v>22854.335225000003</v>
      </c>
      <c r="T3284" s="331">
        <f t="shared" si="1947"/>
        <v>26730.253820000005</v>
      </c>
      <c r="U3284" s="777">
        <f t="shared" si="1947"/>
        <v>0</v>
      </c>
      <c r="V3284" s="331">
        <f t="shared" si="1947"/>
        <v>0</v>
      </c>
      <c r="W3284" s="331">
        <f t="shared" si="1947"/>
        <v>3875.9185950000051</v>
      </c>
      <c r="X3284" s="331">
        <f t="shared" si="1947"/>
        <v>0</v>
      </c>
      <c r="Y3284" s="331">
        <f t="shared" si="1947"/>
        <v>0</v>
      </c>
      <c r="Z3284" s="331">
        <f t="shared" si="1947"/>
        <v>26730.253820000005</v>
      </c>
      <c r="AA3284" s="934"/>
      <c r="AB3284" s="328"/>
      <c r="AC3284" s="1084">
        <f t="shared" ref="AC3284:AC3319" si="1949">T3284-S3284-W3284</f>
        <v>0</v>
      </c>
      <c r="AD3284" s="1099"/>
      <c r="AF3284" s="3389"/>
      <c r="AG3284" s="137">
        <f t="shared" si="1931"/>
        <v>26730253.820000004</v>
      </c>
    </row>
    <row r="3285" spans="1:33" ht="30" x14ac:dyDescent="0.25">
      <c r="A3285" s="137">
        <v>1</v>
      </c>
      <c r="B3285" s="473" t="s">
        <v>272</v>
      </c>
      <c r="C3285" s="435"/>
      <c r="D3285" s="4"/>
      <c r="E3285" s="567">
        <f>SUM(E3286:E3291)</f>
        <v>22350</v>
      </c>
      <c r="F3285" s="567">
        <f t="shared" ref="F3285:G3285" si="1950">SUM(F3286:F3291)</f>
        <v>3725</v>
      </c>
      <c r="G3285" s="567">
        <f t="shared" si="1950"/>
        <v>3802</v>
      </c>
      <c r="H3285" s="142">
        <f t="shared" si="1944"/>
        <v>102.06711409395972</v>
      </c>
      <c r="I3285" s="1514"/>
      <c r="J3285" s="1514"/>
      <c r="K3285" s="122"/>
      <c r="L3285" s="122"/>
      <c r="M3285" s="122"/>
      <c r="N3285" s="122"/>
      <c r="O3285" s="122"/>
      <c r="P3285" s="122"/>
      <c r="Q3285" s="331">
        <f t="shared" ref="Q3285:Z3285" si="1951">SUM(Q3286:Q3291)</f>
        <v>80433.847020000016</v>
      </c>
      <c r="R3285" s="331">
        <f t="shared" ref="R3285" si="1952">SUM(R3286:R3291)</f>
        <v>80433.847020000016</v>
      </c>
      <c r="S3285" s="328">
        <f t="shared" si="1951"/>
        <v>13405.641170000001</v>
      </c>
      <c r="T3285" s="331">
        <f t="shared" si="1951"/>
        <v>14268.974810000003</v>
      </c>
      <c r="U3285" s="777">
        <f t="shared" si="1951"/>
        <v>0</v>
      </c>
      <c r="V3285" s="331">
        <f t="shared" si="1951"/>
        <v>0</v>
      </c>
      <c r="W3285" s="331">
        <f t="shared" si="1951"/>
        <v>863.33364000000211</v>
      </c>
      <c r="X3285" s="331">
        <f t="shared" si="1951"/>
        <v>0</v>
      </c>
      <c r="Y3285" s="331">
        <f t="shared" si="1951"/>
        <v>0</v>
      </c>
      <c r="Z3285" s="331">
        <f t="shared" si="1951"/>
        <v>14268.974810000003</v>
      </c>
      <c r="AA3285" s="934"/>
      <c r="AB3285" s="328"/>
      <c r="AC3285" s="1084">
        <f t="shared" si="1949"/>
        <v>0</v>
      </c>
      <c r="AD3285" s="1099"/>
      <c r="AF3285" s="3389"/>
      <c r="AG3285" s="137">
        <f t="shared" si="1931"/>
        <v>14268974.810000004</v>
      </c>
    </row>
    <row r="3286" spans="1:33" ht="30" x14ac:dyDescent="0.25">
      <c r="A3286" s="137">
        <v>1</v>
      </c>
      <c r="B3286" s="312" t="s">
        <v>469</v>
      </c>
      <c r="C3286" s="435"/>
      <c r="D3286" s="4"/>
      <c r="E3286" s="568">
        <v>19117</v>
      </c>
      <c r="F3286" s="123">
        <f>ROUND(E3286/12*$B$4,0)</f>
        <v>3186</v>
      </c>
      <c r="G3286" s="183">
        <v>3311</v>
      </c>
      <c r="H3286" s="142">
        <f t="shared" si="1944"/>
        <v>103.9234149403641</v>
      </c>
      <c r="I3286" s="1514"/>
      <c r="J3286" s="1514"/>
      <c r="K3286" s="122"/>
      <c r="L3286" s="122"/>
      <c r="M3286" s="122"/>
      <c r="N3286" s="122"/>
      <c r="O3286" s="122"/>
      <c r="P3286" s="122"/>
      <c r="Q3286" s="331">
        <v>72644.600000000006</v>
      </c>
      <c r="R3286" s="331">
        <v>72644.600000000006</v>
      </c>
      <c r="S3286" s="328">
        <f>Q3286/12*$B$4+(R3286-Q3286)/11*1</f>
        <v>12107.433333333334</v>
      </c>
      <c r="T3286" s="331">
        <f t="shared" ref="T3286:T3291" si="1953">Z3286-Y3286-V3286</f>
        <v>12350.231370000003</v>
      </c>
      <c r="U3286" s="777"/>
      <c r="V3286" s="331"/>
      <c r="W3286" s="331">
        <f t="shared" ref="W3286:W3291" si="1954">T3286-S3286</f>
        <v>242.79803666666885</v>
      </c>
      <c r="X3286" s="331"/>
      <c r="Y3286" s="331">
        <v>0</v>
      </c>
      <c r="Z3286" s="331">
        <v>12350.231370000003</v>
      </c>
      <c r="AA3286" s="934"/>
      <c r="AB3286" s="328"/>
      <c r="AC3286" s="1084">
        <f t="shared" si="1949"/>
        <v>0</v>
      </c>
      <c r="AD3286" s="1099"/>
      <c r="AF3286" s="3389"/>
      <c r="AG3286" s="137">
        <f t="shared" si="1931"/>
        <v>12350231.370000003</v>
      </c>
    </row>
    <row r="3287" spans="1:33" ht="60" x14ac:dyDescent="0.25">
      <c r="A3287" s="137">
        <v>1</v>
      </c>
      <c r="B3287" s="312" t="s">
        <v>489</v>
      </c>
      <c r="C3287" s="435"/>
      <c r="D3287" s="4"/>
      <c r="E3287" s="568"/>
      <c r="F3287" s="183"/>
      <c r="G3287" s="183"/>
      <c r="H3287" s="142"/>
      <c r="I3287" s="1514"/>
      <c r="J3287" s="1514"/>
      <c r="K3287" s="122"/>
      <c r="L3287" s="122"/>
      <c r="M3287" s="122"/>
      <c r="N3287" s="122"/>
      <c r="O3287" s="122"/>
      <c r="P3287" s="122"/>
      <c r="Q3287" s="331"/>
      <c r="R3287" s="331"/>
      <c r="S3287" s="328">
        <f t="shared" ref="S3287:S3289" si="1955">Q3287/12*$B$4</f>
        <v>0</v>
      </c>
      <c r="T3287" s="331">
        <f t="shared" si="1953"/>
        <v>0</v>
      </c>
      <c r="U3287" s="777"/>
      <c r="V3287" s="331"/>
      <c r="W3287" s="331">
        <f t="shared" si="1954"/>
        <v>0</v>
      </c>
      <c r="X3287" s="331"/>
      <c r="Y3287" s="331"/>
      <c r="Z3287" s="331"/>
      <c r="AA3287" s="934"/>
      <c r="AB3287" s="328"/>
      <c r="AC3287" s="1084">
        <f t="shared" si="1949"/>
        <v>0</v>
      </c>
      <c r="AD3287" s="1099"/>
      <c r="AF3287" s="3389"/>
      <c r="AG3287" s="137">
        <f t="shared" si="1931"/>
        <v>0</v>
      </c>
    </row>
    <row r="3288" spans="1:33" ht="30" x14ac:dyDescent="0.25">
      <c r="A3288" s="137">
        <v>1</v>
      </c>
      <c r="B3288" s="312" t="s">
        <v>470</v>
      </c>
      <c r="C3288" s="435"/>
      <c r="D3288" s="4"/>
      <c r="E3288" s="568">
        <v>2894</v>
      </c>
      <c r="F3288" s="123">
        <f>ROUND(E3288/12*$B$4,0)</f>
        <v>482</v>
      </c>
      <c r="G3288" s="183">
        <v>315</v>
      </c>
      <c r="H3288" s="142">
        <f>G3288/F3288*100</f>
        <v>65.352697095435687</v>
      </c>
      <c r="I3288" s="1514"/>
      <c r="J3288" s="1514"/>
      <c r="K3288" s="122"/>
      <c r="L3288" s="122"/>
      <c r="M3288" s="122"/>
      <c r="N3288" s="122"/>
      <c r="O3288" s="122"/>
      <c r="P3288" s="122"/>
      <c r="Q3288" s="331">
        <v>5124.1985199999999</v>
      </c>
      <c r="R3288" s="331">
        <v>5124.1985199999999</v>
      </c>
      <c r="S3288" s="328">
        <f>Q3288/12*$B$4+(R3288-Q3288)/11*1</f>
        <v>854.03308666666669</v>
      </c>
      <c r="T3288" s="331">
        <f t="shared" si="1953"/>
        <v>535.11944000000005</v>
      </c>
      <c r="U3288" s="777"/>
      <c r="V3288" s="331"/>
      <c r="W3288" s="331">
        <f t="shared" si="1954"/>
        <v>-318.91364666666664</v>
      </c>
      <c r="X3288" s="331"/>
      <c r="Y3288" s="331">
        <v>0</v>
      </c>
      <c r="Z3288" s="331">
        <v>535.11944000000005</v>
      </c>
      <c r="AA3288" s="934"/>
      <c r="AB3288" s="328"/>
      <c r="AC3288" s="1084">
        <f t="shared" si="1949"/>
        <v>0</v>
      </c>
      <c r="AD3288" s="1099"/>
      <c r="AF3288" s="3389"/>
      <c r="AG3288" s="137">
        <f t="shared" si="1931"/>
        <v>535119.44000000006</v>
      </c>
    </row>
    <row r="3289" spans="1:33" ht="30" x14ac:dyDescent="0.25">
      <c r="A3289" s="137">
        <v>1</v>
      </c>
      <c r="B3289" s="312" t="s">
        <v>471</v>
      </c>
      <c r="C3289" s="435"/>
      <c r="D3289" s="4"/>
      <c r="E3289" s="568"/>
      <c r="F3289" s="183"/>
      <c r="G3289" s="183"/>
      <c r="H3289" s="142"/>
      <c r="I3289" s="1514"/>
      <c r="J3289" s="1514"/>
      <c r="K3289" s="122"/>
      <c r="L3289" s="122"/>
      <c r="M3289" s="122"/>
      <c r="N3289" s="122"/>
      <c r="O3289" s="122"/>
      <c r="P3289" s="122"/>
      <c r="Q3289" s="331"/>
      <c r="R3289" s="331"/>
      <c r="S3289" s="328">
        <f t="shared" si="1955"/>
        <v>0</v>
      </c>
      <c r="T3289" s="331">
        <f t="shared" si="1953"/>
        <v>0</v>
      </c>
      <c r="U3289" s="777"/>
      <c r="V3289" s="331"/>
      <c r="W3289" s="331">
        <f t="shared" si="1954"/>
        <v>0</v>
      </c>
      <c r="X3289" s="331"/>
      <c r="Y3289" s="331">
        <v>0</v>
      </c>
      <c r="Z3289" s="331">
        <v>0</v>
      </c>
      <c r="AA3289" s="934"/>
      <c r="AB3289" s="328"/>
      <c r="AC3289" s="1084">
        <f t="shared" si="1949"/>
        <v>0</v>
      </c>
      <c r="AD3289" s="1099"/>
      <c r="AF3289" s="3389"/>
      <c r="AG3289" s="137">
        <f t="shared" si="1931"/>
        <v>0</v>
      </c>
    </row>
    <row r="3290" spans="1:33" ht="45" x14ac:dyDescent="0.25">
      <c r="A3290" s="137">
        <v>1</v>
      </c>
      <c r="B3290" s="312" t="s">
        <v>472</v>
      </c>
      <c r="C3290" s="435"/>
      <c r="D3290" s="4"/>
      <c r="E3290" s="568">
        <v>96</v>
      </c>
      <c r="F3290" s="123">
        <f t="shared" ref="F3290:F3295" si="1956">ROUND(E3290/12*$B$4,0)</f>
        <v>16</v>
      </c>
      <c r="G3290" s="183">
        <v>96</v>
      </c>
      <c r="H3290" s="142">
        <f t="shared" ref="H3290:H3296" si="1957">G3290/F3290*100</f>
        <v>600</v>
      </c>
      <c r="I3290" s="1514"/>
      <c r="J3290" s="1514"/>
      <c r="K3290" s="122"/>
      <c r="L3290" s="122"/>
      <c r="M3290" s="122"/>
      <c r="N3290" s="122"/>
      <c r="O3290" s="122"/>
      <c r="P3290" s="122"/>
      <c r="Q3290" s="331">
        <v>754.70399999999995</v>
      </c>
      <c r="R3290" s="331">
        <v>754.70399999999995</v>
      </c>
      <c r="S3290" s="328">
        <f t="shared" ref="S3290:S3291" si="1958">Q3290/12*$B$4+(R3290-Q3290)/11*1</f>
        <v>125.78399999999999</v>
      </c>
      <c r="T3290" s="331">
        <f t="shared" si="1953"/>
        <v>754.70399999999995</v>
      </c>
      <c r="U3290" s="777"/>
      <c r="V3290" s="331"/>
      <c r="W3290" s="331">
        <f t="shared" si="1954"/>
        <v>628.91999999999996</v>
      </c>
      <c r="X3290" s="331"/>
      <c r="Y3290" s="331">
        <v>0</v>
      </c>
      <c r="Z3290" s="331">
        <v>754.70399999999995</v>
      </c>
      <c r="AA3290" s="934"/>
      <c r="AB3290" s="328"/>
      <c r="AC3290" s="1084">
        <f t="shared" si="1949"/>
        <v>0</v>
      </c>
      <c r="AD3290" s="1099"/>
      <c r="AF3290" s="3389"/>
      <c r="AG3290" s="137">
        <f t="shared" si="1931"/>
        <v>754704</v>
      </c>
    </row>
    <row r="3291" spans="1:33" ht="30" x14ac:dyDescent="0.25">
      <c r="A3291" s="137">
        <v>1</v>
      </c>
      <c r="B3291" s="312" t="s">
        <v>473</v>
      </c>
      <c r="C3291" s="435"/>
      <c r="D3291" s="4"/>
      <c r="E3291" s="568">
        <v>243</v>
      </c>
      <c r="F3291" s="123">
        <f t="shared" si="1956"/>
        <v>41</v>
      </c>
      <c r="G3291" s="183">
        <v>80</v>
      </c>
      <c r="H3291" s="142">
        <f t="shared" si="1957"/>
        <v>195.1219512195122</v>
      </c>
      <c r="I3291" s="1514"/>
      <c r="J3291" s="1514"/>
      <c r="K3291" s="122"/>
      <c r="L3291" s="122"/>
      <c r="M3291" s="122"/>
      <c r="N3291" s="122"/>
      <c r="O3291" s="122"/>
      <c r="P3291" s="122"/>
      <c r="Q3291" s="331">
        <v>1910.3444999999999</v>
      </c>
      <c r="R3291" s="331">
        <v>1910.3444999999999</v>
      </c>
      <c r="S3291" s="328">
        <f t="shared" si="1958"/>
        <v>318.39074999999997</v>
      </c>
      <c r="T3291" s="331">
        <f t="shared" si="1953"/>
        <v>628.91999999999996</v>
      </c>
      <c r="U3291" s="777"/>
      <c r="V3291" s="331"/>
      <c r="W3291" s="331">
        <f t="shared" si="1954"/>
        <v>310.52924999999999</v>
      </c>
      <c r="X3291" s="331"/>
      <c r="Y3291" s="331">
        <v>0</v>
      </c>
      <c r="Z3291" s="331">
        <v>628.91999999999996</v>
      </c>
      <c r="AA3291" s="934"/>
      <c r="AB3291" s="328"/>
      <c r="AC3291" s="1084">
        <f t="shared" si="1949"/>
        <v>0</v>
      </c>
      <c r="AD3291" s="1099"/>
      <c r="AF3291" s="3389"/>
      <c r="AG3291" s="137">
        <f t="shared" si="1931"/>
        <v>628920</v>
      </c>
    </row>
    <row r="3292" spans="1:33" ht="45" x14ac:dyDescent="0.25">
      <c r="A3292" s="137">
        <v>1</v>
      </c>
      <c r="B3292" s="473" t="s">
        <v>273</v>
      </c>
      <c r="C3292" s="435"/>
      <c r="D3292" s="4"/>
      <c r="E3292" s="567">
        <f>SUM(E3293:E3295)</f>
        <v>23291</v>
      </c>
      <c r="F3292" s="567">
        <f t="shared" ref="F3292:G3292" si="1959">SUM(F3293:F3295)</f>
        <v>3882</v>
      </c>
      <c r="G3292" s="567">
        <f t="shared" si="1959"/>
        <v>4899</v>
      </c>
      <c r="H3292" s="142">
        <f t="shared" si="1957"/>
        <v>126.19783616692426</v>
      </c>
      <c r="I3292" s="1514"/>
      <c r="J3292" s="1514"/>
      <c r="K3292" s="122"/>
      <c r="L3292" s="122"/>
      <c r="M3292" s="122"/>
      <c r="N3292" s="122"/>
      <c r="O3292" s="122"/>
      <c r="P3292" s="122"/>
      <c r="Q3292" s="331">
        <f t="shared" ref="Q3292:Z3292" si="1960">SUM(Q3293:Q3295)</f>
        <v>56692.164329999992</v>
      </c>
      <c r="R3292" s="331">
        <f t="shared" ref="R3292" si="1961">SUM(R3293:R3295)</f>
        <v>56692.164329999992</v>
      </c>
      <c r="S3292" s="328">
        <f t="shared" si="1960"/>
        <v>9448.6940549999999</v>
      </c>
      <c r="T3292" s="331">
        <f t="shared" si="1960"/>
        <v>12461.279010000002</v>
      </c>
      <c r="U3292" s="777">
        <f t="shared" si="1960"/>
        <v>0</v>
      </c>
      <c r="V3292" s="331">
        <f t="shared" si="1960"/>
        <v>0</v>
      </c>
      <c r="W3292" s="331">
        <f t="shared" si="1960"/>
        <v>3012.584955000003</v>
      </c>
      <c r="X3292" s="331">
        <f t="shared" si="1960"/>
        <v>0</v>
      </c>
      <c r="Y3292" s="331">
        <f t="shared" si="1960"/>
        <v>0</v>
      </c>
      <c r="Z3292" s="331">
        <f t="shared" si="1960"/>
        <v>12461.279010000002</v>
      </c>
      <c r="AA3292" s="934"/>
      <c r="AB3292" s="328"/>
      <c r="AC3292" s="1084">
        <f t="shared" si="1949"/>
        <v>0</v>
      </c>
      <c r="AD3292" s="1099"/>
      <c r="AF3292" s="3389"/>
      <c r="AG3292" s="137">
        <f t="shared" si="1931"/>
        <v>12461279.010000002</v>
      </c>
    </row>
    <row r="3293" spans="1:33" ht="30" x14ac:dyDescent="0.25">
      <c r="A3293" s="137">
        <v>1</v>
      </c>
      <c r="B3293" s="312" t="s">
        <v>474</v>
      </c>
      <c r="C3293" s="435"/>
      <c r="D3293" s="4"/>
      <c r="E3293" s="568">
        <v>7083</v>
      </c>
      <c r="F3293" s="123">
        <f t="shared" si="1956"/>
        <v>1181</v>
      </c>
      <c r="G3293" s="183">
        <v>1069</v>
      </c>
      <c r="H3293" s="142">
        <f t="shared" si="1957"/>
        <v>90.51651143099069</v>
      </c>
      <c r="I3293" s="1514"/>
      <c r="J3293" s="1514"/>
      <c r="K3293" s="122"/>
      <c r="L3293" s="122"/>
      <c r="M3293" s="122"/>
      <c r="N3293" s="122"/>
      <c r="O3293" s="122"/>
      <c r="P3293" s="122"/>
      <c r="Q3293" s="331">
        <v>10783.230030000001</v>
      </c>
      <c r="R3293" s="331">
        <v>10783.230030000001</v>
      </c>
      <c r="S3293" s="328">
        <f t="shared" ref="S3293:S3296" si="1962">Q3293/12*$B$4+(R3293-Q3293)/11*1</f>
        <v>1797.205005</v>
      </c>
      <c r="T3293" s="331">
        <f>Z3293-Y3293-V3293</f>
        <v>1576.9896199999998</v>
      </c>
      <c r="U3293" s="777"/>
      <c r="V3293" s="331"/>
      <c r="W3293" s="331">
        <f>T3293-S3293</f>
        <v>-220.2153850000002</v>
      </c>
      <c r="X3293" s="331"/>
      <c r="Y3293" s="331">
        <v>0</v>
      </c>
      <c r="Z3293" s="331">
        <v>1576.9896199999998</v>
      </c>
      <c r="AA3293" s="934"/>
      <c r="AB3293" s="328"/>
      <c r="AC3293" s="1084">
        <f t="shared" si="1949"/>
        <v>0</v>
      </c>
      <c r="AD3293" s="1099"/>
      <c r="AF3293" s="3389"/>
      <c r="AG3293" s="137">
        <f t="shared" si="1931"/>
        <v>1576989.6199999999</v>
      </c>
    </row>
    <row r="3294" spans="1:33" ht="60" x14ac:dyDescent="0.25">
      <c r="B3294" s="312" t="s">
        <v>475</v>
      </c>
      <c r="C3294" s="435"/>
      <c r="D3294" s="4"/>
      <c r="E3294" s="568">
        <v>11833</v>
      </c>
      <c r="F3294" s="123">
        <f t="shared" si="1956"/>
        <v>1972</v>
      </c>
      <c r="G3294" s="183">
        <v>2822</v>
      </c>
      <c r="H3294" s="142">
        <f t="shared" si="1957"/>
        <v>143.10344827586206</v>
      </c>
      <c r="I3294" s="1514"/>
      <c r="J3294" s="1514"/>
      <c r="K3294" s="122"/>
      <c r="L3294" s="122"/>
      <c r="M3294" s="122"/>
      <c r="N3294" s="122"/>
      <c r="O3294" s="122"/>
      <c r="P3294" s="122"/>
      <c r="Q3294" s="331">
        <v>39384.365549999995</v>
      </c>
      <c r="R3294" s="331">
        <v>39384.365549999995</v>
      </c>
      <c r="S3294" s="328">
        <f t="shared" si="1962"/>
        <v>6564.0609249999989</v>
      </c>
      <c r="T3294" s="331">
        <f>Z3294-Y3294-V3294</f>
        <v>9425.2754800000021</v>
      </c>
      <c r="U3294" s="777"/>
      <c r="V3294" s="331"/>
      <c r="W3294" s="331">
        <f>T3294-S3294</f>
        <v>2861.2145550000032</v>
      </c>
      <c r="X3294" s="331"/>
      <c r="Y3294" s="331">
        <v>0</v>
      </c>
      <c r="Z3294" s="331">
        <v>9425.2754800000021</v>
      </c>
      <c r="AA3294" s="934"/>
      <c r="AB3294" s="328"/>
      <c r="AC3294" s="1084">
        <f t="shared" si="1949"/>
        <v>0</v>
      </c>
      <c r="AD3294" s="1099"/>
      <c r="AF3294" s="3389"/>
      <c r="AG3294" s="137">
        <f t="shared" si="1931"/>
        <v>9425275.4800000023</v>
      </c>
    </row>
    <row r="3295" spans="1:33" ht="45" x14ac:dyDescent="0.25">
      <c r="B3295" s="312" t="s">
        <v>476</v>
      </c>
      <c r="C3295" s="435"/>
      <c r="D3295" s="4"/>
      <c r="E3295" s="568">
        <v>4375</v>
      </c>
      <c r="F3295" s="123">
        <f t="shared" si="1956"/>
        <v>729</v>
      </c>
      <c r="G3295" s="183">
        <v>1008</v>
      </c>
      <c r="H3295" s="142">
        <f t="shared" si="1957"/>
        <v>138.27160493827159</v>
      </c>
      <c r="I3295" s="1514"/>
      <c r="J3295" s="1514"/>
      <c r="K3295" s="122"/>
      <c r="L3295" s="122"/>
      <c r="M3295" s="122"/>
      <c r="N3295" s="122"/>
      <c r="O3295" s="122"/>
      <c r="P3295" s="122"/>
      <c r="Q3295" s="331">
        <v>6524.5687500000004</v>
      </c>
      <c r="R3295" s="331">
        <v>6524.5687500000004</v>
      </c>
      <c r="S3295" s="328">
        <f t="shared" si="1962"/>
        <v>1087.4281250000001</v>
      </c>
      <c r="T3295" s="331">
        <f>Z3295-Y3295-V3295</f>
        <v>1459.0139100000001</v>
      </c>
      <c r="U3295" s="777"/>
      <c r="V3295" s="331"/>
      <c r="W3295" s="331">
        <f>T3295-S3295</f>
        <v>371.58578499999999</v>
      </c>
      <c r="X3295" s="331"/>
      <c r="Y3295" s="331">
        <v>0</v>
      </c>
      <c r="Z3295" s="331">
        <v>1459.0139100000001</v>
      </c>
      <c r="AA3295" s="934"/>
      <c r="AB3295" s="328"/>
      <c r="AC3295" s="1084">
        <f t="shared" si="1949"/>
        <v>0</v>
      </c>
      <c r="AD3295" s="1099"/>
      <c r="AF3295" s="3389"/>
      <c r="AG3295" s="137">
        <f t="shared" si="1931"/>
        <v>1459013.9100000001</v>
      </c>
    </row>
    <row r="3296" spans="1:33" ht="29.25" x14ac:dyDescent="0.25">
      <c r="A3296" s="137">
        <v>1</v>
      </c>
      <c r="B3296" s="2261" t="s">
        <v>311</v>
      </c>
      <c r="C3296" s="435"/>
      <c r="D3296" s="4"/>
      <c r="E3296" s="567">
        <f>E3303+E3298+E3297+E3304</f>
        <v>6035.0999999999995</v>
      </c>
      <c r="F3296" s="567">
        <f t="shared" ref="F3296:G3296" si="1963">F3303+F3298+F3297+F3304</f>
        <v>1005.75</v>
      </c>
      <c r="G3296" s="567">
        <f t="shared" si="1963"/>
        <v>1072.9575</v>
      </c>
      <c r="H3296" s="142">
        <f t="shared" si="1957"/>
        <v>106.68232662192393</v>
      </c>
      <c r="I3296" s="1514"/>
      <c r="J3296" s="1514"/>
      <c r="K3296" s="122"/>
      <c r="L3296" s="122"/>
      <c r="M3296" s="122"/>
      <c r="N3296" s="122"/>
      <c r="O3296" s="122"/>
      <c r="P3296" s="122"/>
      <c r="Q3296" s="331">
        <v>19500.964499999998</v>
      </c>
      <c r="R3296" s="331">
        <v>19500.964499999998</v>
      </c>
      <c r="S3296" s="328">
        <f t="shared" si="1962"/>
        <v>3250.1607499999996</v>
      </c>
      <c r="T3296" s="331">
        <f>Z3296-Y3296-V3296</f>
        <v>2628.8645400000014</v>
      </c>
      <c r="U3296" s="777"/>
      <c r="V3296" s="331"/>
      <c r="W3296" s="331">
        <f>T3296-S3296</f>
        <v>-621.29620999999815</v>
      </c>
      <c r="X3296" s="331"/>
      <c r="Y3296" s="331">
        <v>0</v>
      </c>
      <c r="Z3296" s="331">
        <v>2628.8645400000014</v>
      </c>
      <c r="AA3296" s="934"/>
      <c r="AB3296" s="328"/>
      <c r="AC3296" s="1084">
        <f t="shared" si="1949"/>
        <v>0</v>
      </c>
      <c r="AD3296" s="1099"/>
      <c r="AF3296" s="3389"/>
      <c r="AG3296" s="137">
        <f t="shared" si="1931"/>
        <v>2628864.5400000014</v>
      </c>
    </row>
    <row r="3297" spans="1:33" x14ac:dyDescent="0.25">
      <c r="A3297" s="137">
        <v>1</v>
      </c>
      <c r="B3297" s="312" t="s">
        <v>304</v>
      </c>
      <c r="C3297" s="435"/>
      <c r="D3297" s="4"/>
      <c r="E3297" s="569"/>
      <c r="F3297" s="123"/>
      <c r="G3297" s="183"/>
      <c r="H3297" s="142"/>
      <c r="I3297" s="1514"/>
      <c r="J3297" s="1514"/>
      <c r="K3297" s="122"/>
      <c r="L3297" s="122"/>
      <c r="M3297" s="122"/>
      <c r="N3297" s="122"/>
      <c r="O3297" s="122"/>
      <c r="P3297" s="122"/>
      <c r="Q3297" s="331"/>
      <c r="R3297" s="331"/>
      <c r="S3297" s="328"/>
      <c r="T3297" s="331"/>
      <c r="U3297" s="777"/>
      <c r="V3297" s="331"/>
      <c r="W3297" s="331"/>
      <c r="X3297" s="331"/>
      <c r="Y3297" s="331"/>
      <c r="Z3297" s="331"/>
      <c r="AA3297" s="934"/>
      <c r="AB3297" s="328"/>
      <c r="AC3297" s="1084">
        <f t="shared" si="1949"/>
        <v>0</v>
      </c>
      <c r="AD3297" s="1099"/>
      <c r="AF3297" s="3389"/>
      <c r="AG3297" s="137">
        <f t="shared" si="1931"/>
        <v>0</v>
      </c>
    </row>
    <row r="3298" spans="1:33" ht="30" x14ac:dyDescent="0.25">
      <c r="A3298" s="137">
        <v>1</v>
      </c>
      <c r="B3298" s="473" t="s">
        <v>452</v>
      </c>
      <c r="C3298" s="435"/>
      <c r="D3298" s="4"/>
      <c r="E3298" s="171">
        <f>E3299+E3300/4</f>
        <v>250</v>
      </c>
      <c r="F3298" s="171">
        <f t="shared" ref="F3298:G3298" si="1964">F3299+F3300/4</f>
        <v>41.75</v>
      </c>
      <c r="G3298" s="171">
        <f t="shared" si="1964"/>
        <v>1.9575</v>
      </c>
      <c r="H3298" s="142">
        <f>G3298/F3298*100</f>
        <v>4.6886227544910186</v>
      </c>
      <c r="I3298" s="1514"/>
      <c r="J3298" s="1514"/>
      <c r="K3298" s="122"/>
      <c r="L3298" s="122"/>
      <c r="M3298" s="122"/>
      <c r="N3298" s="122"/>
      <c r="O3298" s="122"/>
      <c r="P3298" s="122"/>
      <c r="Q3298" s="331"/>
      <c r="R3298" s="331"/>
      <c r="S3298" s="328"/>
      <c r="T3298" s="331"/>
      <c r="U3298" s="777"/>
      <c r="V3298" s="331"/>
      <c r="W3298" s="331"/>
      <c r="X3298" s="331"/>
      <c r="Y3298" s="331"/>
      <c r="Z3298" s="331"/>
      <c r="AA3298" s="934"/>
      <c r="AB3298" s="328"/>
      <c r="AC3298" s="1084">
        <f t="shared" si="1949"/>
        <v>0</v>
      </c>
      <c r="AD3298" s="1099"/>
      <c r="AF3298" s="3389"/>
      <c r="AG3298" s="137">
        <f t="shared" si="1931"/>
        <v>0</v>
      </c>
    </row>
    <row r="3299" spans="1:33" x14ac:dyDescent="0.25">
      <c r="A3299" s="137">
        <v>1</v>
      </c>
      <c r="B3299" s="312" t="s">
        <v>453</v>
      </c>
      <c r="C3299" s="435"/>
      <c r="D3299" s="4"/>
      <c r="E3299" s="548"/>
      <c r="F3299" s="123"/>
      <c r="G3299" s="183"/>
      <c r="H3299" s="142"/>
      <c r="I3299" s="1514"/>
      <c r="J3299" s="1514"/>
      <c r="K3299" s="122"/>
      <c r="L3299" s="122"/>
      <c r="M3299" s="122"/>
      <c r="N3299" s="122"/>
      <c r="O3299" s="122"/>
      <c r="P3299" s="122"/>
      <c r="Q3299" s="331"/>
      <c r="R3299" s="331"/>
      <c r="S3299" s="328"/>
      <c r="T3299" s="331"/>
      <c r="U3299" s="777"/>
      <c r="V3299" s="331"/>
      <c r="W3299" s="331"/>
      <c r="X3299" s="331"/>
      <c r="Y3299" s="331"/>
      <c r="Z3299" s="331"/>
      <c r="AA3299" s="934"/>
      <c r="AB3299" s="328"/>
      <c r="AC3299" s="1084">
        <f t="shared" si="1949"/>
        <v>0</v>
      </c>
      <c r="AD3299" s="1099"/>
      <c r="AF3299" s="3389"/>
      <c r="AG3299" s="137">
        <f t="shared" si="1931"/>
        <v>0</v>
      </c>
    </row>
    <row r="3300" spans="1:33" ht="30" x14ac:dyDescent="0.25">
      <c r="A3300" s="137">
        <v>1</v>
      </c>
      <c r="B3300" s="312" t="s">
        <v>454</v>
      </c>
      <c r="C3300" s="435"/>
      <c r="D3300" s="4"/>
      <c r="E3300" s="569">
        <v>1000</v>
      </c>
      <c r="F3300" s="123">
        <f t="shared" ref="F3300" si="1965">ROUND(E3300/12*$B$4,0)</f>
        <v>167</v>
      </c>
      <c r="G3300" s="183">
        <v>7.83</v>
      </c>
      <c r="H3300" s="142">
        <f>G3300/F3300*100</f>
        <v>4.6886227544910186</v>
      </c>
      <c r="I3300" s="1514"/>
      <c r="J3300" s="1514"/>
      <c r="K3300" s="122"/>
      <c r="L3300" s="122"/>
      <c r="M3300" s="122"/>
      <c r="N3300" s="122"/>
      <c r="O3300" s="122"/>
      <c r="P3300" s="122"/>
      <c r="Q3300" s="331"/>
      <c r="R3300" s="331"/>
      <c r="S3300" s="328"/>
      <c r="T3300" s="331"/>
      <c r="U3300" s="777"/>
      <c r="V3300" s="331"/>
      <c r="W3300" s="331"/>
      <c r="X3300" s="331"/>
      <c r="Y3300" s="331"/>
      <c r="Z3300" s="331"/>
      <c r="AA3300" s="934"/>
      <c r="AB3300" s="328"/>
      <c r="AC3300" s="1084">
        <f t="shared" si="1949"/>
        <v>0</v>
      </c>
      <c r="AD3300" s="1099"/>
      <c r="AF3300" s="3389"/>
      <c r="AG3300" s="137">
        <f t="shared" si="1931"/>
        <v>0</v>
      </c>
    </row>
    <row r="3301" spans="1:33" ht="60" x14ac:dyDescent="0.25">
      <c r="A3301" s="137">
        <v>1</v>
      </c>
      <c r="B3301" s="312" t="s">
        <v>456</v>
      </c>
      <c r="C3301" s="435"/>
      <c r="D3301" s="4"/>
      <c r="E3301" s="571"/>
      <c r="F3301" s="123"/>
      <c r="G3301" s="183"/>
      <c r="H3301" s="142"/>
      <c r="I3301" s="1514"/>
      <c r="J3301" s="1514"/>
      <c r="K3301" s="122"/>
      <c r="L3301" s="122"/>
      <c r="M3301" s="122"/>
      <c r="N3301" s="122"/>
      <c r="O3301" s="122"/>
      <c r="P3301" s="122"/>
      <c r="Q3301" s="331"/>
      <c r="R3301" s="331"/>
      <c r="S3301" s="328"/>
      <c r="T3301" s="331"/>
      <c r="U3301" s="777"/>
      <c r="V3301" s="331"/>
      <c r="W3301" s="331"/>
      <c r="X3301" s="331"/>
      <c r="Y3301" s="331"/>
      <c r="Z3301" s="331"/>
      <c r="AA3301" s="934"/>
      <c r="AB3301" s="328"/>
      <c r="AC3301" s="1084">
        <f t="shared" si="1949"/>
        <v>0</v>
      </c>
      <c r="AD3301" s="1099"/>
      <c r="AF3301" s="3389"/>
      <c r="AG3301" s="137">
        <f t="shared" si="1931"/>
        <v>0</v>
      </c>
    </row>
    <row r="3302" spans="1:33" ht="45" x14ac:dyDescent="0.25">
      <c r="A3302" s="137">
        <v>1</v>
      </c>
      <c r="B3302" s="311" t="s">
        <v>457</v>
      </c>
      <c r="C3302" s="435"/>
      <c r="D3302" s="4"/>
      <c r="E3302" s="571"/>
      <c r="F3302" s="123"/>
      <c r="G3302" s="183"/>
      <c r="H3302" s="142"/>
      <c r="I3302" s="1514"/>
      <c r="J3302" s="1514"/>
      <c r="K3302" s="122"/>
      <c r="L3302" s="122"/>
      <c r="M3302" s="122"/>
      <c r="N3302" s="122"/>
      <c r="O3302" s="122"/>
      <c r="P3302" s="122"/>
      <c r="Q3302" s="331"/>
      <c r="R3302" s="331"/>
      <c r="S3302" s="328"/>
      <c r="T3302" s="331"/>
      <c r="U3302" s="777"/>
      <c r="V3302" s="331"/>
      <c r="W3302" s="331"/>
      <c r="X3302" s="331"/>
      <c r="Y3302" s="331"/>
      <c r="Z3302" s="331"/>
      <c r="AA3302" s="934"/>
      <c r="AB3302" s="328"/>
      <c r="AC3302" s="1084">
        <f t="shared" si="1949"/>
        <v>0</v>
      </c>
      <c r="AD3302" s="1099"/>
      <c r="AF3302" s="3389"/>
      <c r="AG3302" s="137">
        <f t="shared" si="1931"/>
        <v>0</v>
      </c>
    </row>
    <row r="3303" spans="1:33" ht="90" x14ac:dyDescent="0.25">
      <c r="B3303" s="311" t="s">
        <v>458</v>
      </c>
      <c r="C3303" s="435"/>
      <c r="D3303" s="4"/>
      <c r="E3303" s="171">
        <v>50</v>
      </c>
      <c r="F3303" s="123">
        <f t="shared" ref="F3303:F3304" si="1966">ROUND(E3303/12*$B$4,0)</f>
        <v>8</v>
      </c>
      <c r="G3303" s="183"/>
      <c r="H3303" s="142">
        <f>G3303/F3303*100</f>
        <v>0</v>
      </c>
      <c r="I3303" s="1514"/>
      <c r="J3303" s="1514"/>
      <c r="K3303" s="122"/>
      <c r="L3303" s="122"/>
      <c r="M3303" s="122"/>
      <c r="N3303" s="122"/>
      <c r="O3303" s="122"/>
      <c r="P3303" s="122"/>
      <c r="Q3303" s="331"/>
      <c r="R3303" s="331"/>
      <c r="S3303" s="328"/>
      <c r="T3303" s="331"/>
      <c r="U3303" s="777"/>
      <c r="V3303" s="331"/>
      <c r="W3303" s="331"/>
      <c r="X3303" s="331"/>
      <c r="Y3303" s="331"/>
      <c r="Z3303" s="331"/>
      <c r="AA3303" s="934"/>
      <c r="AB3303" s="328"/>
      <c r="AC3303" s="1084">
        <f t="shared" si="1949"/>
        <v>0</v>
      </c>
      <c r="AD3303" s="1099"/>
      <c r="AF3303" s="3389"/>
      <c r="AG3303" s="137">
        <f t="shared" si="1931"/>
        <v>0</v>
      </c>
    </row>
    <row r="3304" spans="1:33" ht="30" x14ac:dyDescent="0.25">
      <c r="B3304" s="311" t="s">
        <v>477</v>
      </c>
      <c r="C3304" s="435"/>
      <c r="D3304" s="4"/>
      <c r="E3304" s="171">
        <v>5735.0999999999995</v>
      </c>
      <c r="F3304" s="123">
        <f t="shared" si="1966"/>
        <v>956</v>
      </c>
      <c r="G3304" s="500">
        <v>1071</v>
      </c>
      <c r="H3304" s="142">
        <f>G3304/F3304*100</f>
        <v>112.02928870292888</v>
      </c>
      <c r="I3304" s="1514"/>
      <c r="J3304" s="1514"/>
      <c r="K3304" s="122"/>
      <c r="L3304" s="122"/>
      <c r="M3304" s="122"/>
      <c r="N3304" s="122"/>
      <c r="O3304" s="122"/>
      <c r="P3304" s="122"/>
      <c r="Q3304" s="331">
        <v>13477.25</v>
      </c>
      <c r="R3304" s="331">
        <v>13477.25</v>
      </c>
      <c r="S3304" s="862">
        <f>Q3304/12*$B$4+(R3304-Q3304)/11*1</f>
        <v>2246.2083333333335</v>
      </c>
      <c r="T3304" s="331">
        <f>Z3304-Y3304-V3304</f>
        <v>2277.3911300000004</v>
      </c>
      <c r="U3304" s="777"/>
      <c r="V3304" s="331"/>
      <c r="W3304" s="331">
        <f>T3304-S3304</f>
        <v>31.182796666666945</v>
      </c>
      <c r="X3304" s="331"/>
      <c r="Y3304" s="331">
        <v>0</v>
      </c>
      <c r="Z3304" s="331">
        <v>2277.3911300000004</v>
      </c>
      <c r="AA3304" s="934"/>
      <c r="AB3304" s="328"/>
      <c r="AC3304" s="1084">
        <f t="shared" si="1949"/>
        <v>0</v>
      </c>
      <c r="AD3304" s="1099"/>
      <c r="AF3304" s="3389"/>
      <c r="AG3304" s="137">
        <f t="shared" si="1931"/>
        <v>2277391.1300000004</v>
      </c>
    </row>
    <row r="3305" spans="1:33" ht="29.25" x14ac:dyDescent="0.25">
      <c r="A3305" s="137">
        <v>1</v>
      </c>
      <c r="B3305" s="525" t="s">
        <v>312</v>
      </c>
      <c r="C3305" s="435"/>
      <c r="D3305" s="4"/>
      <c r="E3305" s="221">
        <f>E3307</f>
        <v>7553.1914893617022</v>
      </c>
      <c r="F3305" s="123">
        <f>F3307</f>
        <v>1258.8297872340424</v>
      </c>
      <c r="G3305" s="183">
        <f>G3307</f>
        <v>1032.8106382978724</v>
      </c>
      <c r="H3305" s="142">
        <f>G3305/F3305*100</f>
        <v>82.045297050621159</v>
      </c>
      <c r="I3305" s="1514"/>
      <c r="J3305" s="1514"/>
      <c r="K3305" s="122"/>
      <c r="L3305" s="122"/>
      <c r="M3305" s="122"/>
      <c r="N3305" s="122"/>
      <c r="O3305" s="122"/>
      <c r="P3305" s="122"/>
      <c r="Q3305" s="331"/>
      <c r="R3305" s="331"/>
      <c r="S3305" s="328"/>
      <c r="T3305" s="331"/>
      <c r="U3305" s="777"/>
      <c r="V3305" s="331"/>
      <c r="W3305" s="331"/>
      <c r="X3305" s="331"/>
      <c r="Y3305" s="331"/>
      <c r="Z3305" s="331"/>
      <c r="AA3305" s="934"/>
      <c r="AB3305" s="328"/>
      <c r="AC3305" s="1084">
        <f t="shared" si="1949"/>
        <v>0</v>
      </c>
      <c r="AD3305" s="1099"/>
      <c r="AF3305" s="3389"/>
      <c r="AG3305" s="137">
        <f t="shared" si="1931"/>
        <v>0</v>
      </c>
    </row>
    <row r="3306" spans="1:33" s="147" customFormat="1" x14ac:dyDescent="0.25">
      <c r="A3306" s="137">
        <v>1</v>
      </c>
      <c r="B3306" s="525" t="s">
        <v>320</v>
      </c>
      <c r="C3306" s="435"/>
      <c r="D3306" s="4"/>
      <c r="E3306" s="221"/>
      <c r="F3306" s="123"/>
      <c r="G3306" s="183"/>
      <c r="H3306" s="142"/>
      <c r="I3306" s="1514"/>
      <c r="J3306" s="1514"/>
      <c r="K3306" s="122"/>
      <c r="L3306" s="122"/>
      <c r="M3306" s="122"/>
      <c r="N3306" s="122"/>
      <c r="O3306" s="122"/>
      <c r="P3306" s="122"/>
      <c r="Q3306" s="331"/>
      <c r="R3306" s="331"/>
      <c r="S3306" s="866"/>
      <c r="T3306" s="331"/>
      <c r="U3306" s="777"/>
      <c r="V3306" s="331"/>
      <c r="W3306" s="331"/>
      <c r="X3306" s="331"/>
      <c r="Y3306" s="331"/>
      <c r="Z3306" s="331"/>
      <c r="AA3306" s="934"/>
      <c r="AB3306" s="328"/>
      <c r="AC3306" s="1084">
        <f t="shared" si="1949"/>
        <v>0</v>
      </c>
      <c r="AD3306" s="1099"/>
      <c r="AF3306" s="3389"/>
      <c r="AG3306" s="147">
        <f t="shared" si="1931"/>
        <v>0</v>
      </c>
    </row>
    <row r="3307" spans="1:33" x14ac:dyDescent="0.25">
      <c r="A3307" s="137">
        <v>1</v>
      </c>
      <c r="B3307" s="4" t="s">
        <v>321</v>
      </c>
      <c r="C3307" s="1700"/>
      <c r="D3307" s="525"/>
      <c r="E3307" s="245">
        <f>E3308/9.4</f>
        <v>7553.1914893617022</v>
      </c>
      <c r="F3307" s="750">
        <f>F3308/9.4</f>
        <v>1258.8297872340424</v>
      </c>
      <c r="G3307" s="750">
        <f>G3308/9.4</f>
        <v>1032.8106382978724</v>
      </c>
      <c r="H3307" s="122">
        <f t="shared" ref="H3307:H3314" si="1967">G3307/F3307*100</f>
        <v>82.045297050621159</v>
      </c>
      <c r="I3307" s="1514"/>
      <c r="J3307" s="1514"/>
      <c r="K3307" s="122"/>
      <c r="L3307" s="122"/>
      <c r="M3307" s="122"/>
      <c r="N3307" s="122"/>
      <c r="O3307" s="122"/>
      <c r="P3307" s="122"/>
      <c r="Q3307" s="331"/>
      <c r="R3307" s="331"/>
      <c r="S3307" s="866">
        <f>Q3307/12*$B$4</f>
        <v>0</v>
      </c>
      <c r="T3307" s="331">
        <f>Z3307-Y3307</f>
        <v>0</v>
      </c>
      <c r="U3307" s="777"/>
      <c r="V3307" s="331"/>
      <c r="W3307" s="331">
        <f>T3307-S3307</f>
        <v>0</v>
      </c>
      <c r="X3307" s="331"/>
      <c r="Y3307" s="331"/>
      <c r="Z3307" s="331"/>
      <c r="AA3307" s="938"/>
      <c r="AB3307" s="328"/>
      <c r="AC3307" s="1084">
        <f t="shared" si="1949"/>
        <v>0</v>
      </c>
      <c r="AD3307" s="1099"/>
      <c r="AF3307" s="3389"/>
      <c r="AG3307" s="137">
        <f t="shared" si="1931"/>
        <v>0</v>
      </c>
    </row>
    <row r="3308" spans="1:33" x14ac:dyDescent="0.25">
      <c r="A3308" s="137">
        <v>1</v>
      </c>
      <c r="B3308" s="539" t="s">
        <v>322</v>
      </c>
      <c r="C3308" s="1644"/>
      <c r="D3308" s="4"/>
      <c r="E3308" s="221">
        <v>71000</v>
      </c>
      <c r="F3308" s="123">
        <f>ROUND(E3308/12*$B$4,0)</f>
        <v>11833</v>
      </c>
      <c r="G3308" s="183">
        <v>9708.4200000000019</v>
      </c>
      <c r="H3308" s="183">
        <f t="shared" si="1967"/>
        <v>82.045297050621159</v>
      </c>
      <c r="I3308" s="1514"/>
      <c r="J3308" s="1514"/>
      <c r="K3308" s="122"/>
      <c r="L3308" s="122"/>
      <c r="M3308" s="122"/>
      <c r="N3308" s="122"/>
      <c r="O3308" s="122"/>
      <c r="P3308" s="122"/>
      <c r="Q3308" s="331"/>
      <c r="R3308" s="331"/>
      <c r="S3308" s="328"/>
      <c r="T3308" s="331"/>
      <c r="U3308" s="777"/>
      <c r="V3308" s="331"/>
      <c r="W3308" s="331"/>
      <c r="X3308" s="331"/>
      <c r="Y3308" s="331"/>
      <c r="Z3308" s="331"/>
      <c r="AA3308" s="934"/>
      <c r="AB3308" s="328"/>
      <c r="AC3308" s="1084">
        <f t="shared" si="1949"/>
        <v>0</v>
      </c>
      <c r="AD3308" s="1099"/>
      <c r="AF3308" s="3389"/>
      <c r="AG3308" s="137">
        <f t="shared" si="1931"/>
        <v>0</v>
      </c>
    </row>
    <row r="3309" spans="1:33" s="2266" customFormat="1" ht="86.25" x14ac:dyDescent="0.25">
      <c r="B3309" s="475" t="s">
        <v>518</v>
      </c>
      <c r="C3309" s="1644"/>
      <c r="D3309" s="4"/>
      <c r="E3309" s="546">
        <f>E3280</f>
        <v>14989</v>
      </c>
      <c r="F3309" s="546">
        <f>F3280</f>
        <v>2498</v>
      </c>
      <c r="G3309" s="546">
        <f>G3280</f>
        <v>2168</v>
      </c>
      <c r="H3309" s="142">
        <f t="shared" si="1967"/>
        <v>86.789431545236184</v>
      </c>
      <c r="I3309" s="1514"/>
      <c r="J3309" s="1514"/>
      <c r="K3309" s="122"/>
      <c r="L3309" s="122"/>
      <c r="M3309" s="122"/>
      <c r="N3309" s="122"/>
      <c r="O3309" s="122"/>
      <c r="P3309" s="122"/>
      <c r="Q3309" s="331">
        <f>Q3280</f>
        <v>46833.008880000001</v>
      </c>
      <c r="R3309" s="331">
        <f>R3280</f>
        <v>46833.008880000001</v>
      </c>
      <c r="S3309" s="328">
        <f t="shared" ref="S3309:Z3309" si="1968">S3280</f>
        <v>7805.5014799999999</v>
      </c>
      <c r="T3309" s="331">
        <f t="shared" si="1968"/>
        <v>6298.0145199999997</v>
      </c>
      <c r="U3309" s="777">
        <f t="shared" si="1968"/>
        <v>0</v>
      </c>
      <c r="V3309" s="331">
        <f t="shared" si="1968"/>
        <v>0</v>
      </c>
      <c r="W3309" s="331">
        <f t="shared" si="1968"/>
        <v>-1507.4869600000002</v>
      </c>
      <c r="X3309" s="331">
        <f t="shared" si="1968"/>
        <v>0</v>
      </c>
      <c r="Y3309" s="331">
        <f t="shared" si="1968"/>
        <v>0</v>
      </c>
      <c r="Z3309" s="331">
        <f t="shared" si="1968"/>
        <v>6298.0145199999997</v>
      </c>
      <c r="AA3309" s="934"/>
      <c r="AB3309" s="328"/>
      <c r="AC3309" s="1084">
        <f t="shared" si="1949"/>
        <v>0</v>
      </c>
      <c r="AD3309" s="1099"/>
      <c r="AF3309" s="3389"/>
      <c r="AG3309" s="2266">
        <f t="shared" ref="AG3309:AG3328" si="1969">Z3309*1000-AF3309</f>
        <v>6298014.5199999996</v>
      </c>
    </row>
    <row r="3310" spans="1:33" x14ac:dyDescent="0.25">
      <c r="A3310" s="137">
        <v>1</v>
      </c>
      <c r="B3310" s="475" t="s">
        <v>260</v>
      </c>
      <c r="C3310" s="435"/>
      <c r="D3310" s="4"/>
      <c r="E3310" s="546">
        <f>E3296+E3265</f>
        <v>16085.099999999999</v>
      </c>
      <c r="F3310" s="546">
        <f>F3296+F3265</f>
        <v>2678.75</v>
      </c>
      <c r="G3310" s="546">
        <f>G3296+G3265</f>
        <v>2156.9575</v>
      </c>
      <c r="H3310" s="122">
        <f t="shared" si="1967"/>
        <v>80.5210452636491</v>
      </c>
      <c r="I3310" s="1514"/>
      <c r="J3310" s="1514"/>
      <c r="K3310" s="122"/>
      <c r="L3310" s="122"/>
      <c r="M3310" s="122"/>
      <c r="N3310" s="122"/>
      <c r="O3310" s="122"/>
      <c r="P3310" s="122"/>
      <c r="Q3310" s="331"/>
      <c r="R3310" s="331"/>
      <c r="S3310" s="328"/>
      <c r="T3310" s="331"/>
      <c r="U3310" s="777"/>
      <c r="V3310" s="331"/>
      <c r="W3310" s="331"/>
      <c r="X3310" s="331"/>
      <c r="Y3310" s="331"/>
      <c r="Z3310" s="331"/>
      <c r="AA3310" s="938"/>
      <c r="AB3310" s="328"/>
      <c r="AC3310" s="1084">
        <f t="shared" si="1949"/>
        <v>0</v>
      </c>
      <c r="AD3310" s="1099"/>
      <c r="AF3310" s="3389"/>
      <c r="AG3310" s="137">
        <f t="shared" si="1969"/>
        <v>0</v>
      </c>
    </row>
    <row r="3311" spans="1:33" ht="29.25" x14ac:dyDescent="0.25">
      <c r="A3311" s="137">
        <v>1</v>
      </c>
      <c r="B3311" s="475" t="s">
        <v>274</v>
      </c>
      <c r="C3311" s="435"/>
      <c r="D3311" s="4"/>
      <c r="E3311" s="1038">
        <f>E3284</f>
        <v>45641</v>
      </c>
      <c r="F3311" s="1038">
        <f>F3284</f>
        <v>7607</v>
      </c>
      <c r="G3311" s="1038">
        <f>G3284</f>
        <v>8701</v>
      </c>
      <c r="H3311" s="122">
        <f t="shared" si="1967"/>
        <v>114.38149073222033</v>
      </c>
      <c r="I3311" s="1514"/>
      <c r="J3311" s="1514"/>
      <c r="K3311" s="122"/>
      <c r="L3311" s="122"/>
      <c r="M3311" s="122"/>
      <c r="N3311" s="122"/>
      <c r="O3311" s="122"/>
      <c r="P3311" s="122"/>
      <c r="Q3311" s="331"/>
      <c r="R3311" s="331"/>
      <c r="S3311" s="328"/>
      <c r="T3311" s="331"/>
      <c r="U3311" s="777">
        <f t="shared" ref="U3311" si="1970">U3304+U3284</f>
        <v>0</v>
      </c>
      <c r="V3311" s="331"/>
      <c r="W3311" s="331"/>
      <c r="X3311" s="331"/>
      <c r="Y3311" s="331"/>
      <c r="Z3311" s="331"/>
      <c r="AA3311" s="938"/>
      <c r="AB3311" s="328"/>
      <c r="AC3311" s="1084">
        <f t="shared" si="1949"/>
        <v>0</v>
      </c>
      <c r="AD3311" s="1099"/>
      <c r="AF3311" s="3389"/>
      <c r="AG3311" s="137">
        <f t="shared" si="1969"/>
        <v>0</v>
      </c>
    </row>
    <row r="3312" spans="1:33" ht="29.25" x14ac:dyDescent="0.25">
      <c r="A3312" s="137">
        <v>1</v>
      </c>
      <c r="B3312" s="475" t="s">
        <v>261</v>
      </c>
      <c r="C3312" s="435"/>
      <c r="D3312" s="4"/>
      <c r="E3312" s="1038">
        <f>E3305+E3274</f>
        <v>94103.191489361707</v>
      </c>
      <c r="F3312" s="1038">
        <f>F3305+F3274</f>
        <v>15683.829787234043</v>
      </c>
      <c r="G3312" s="1038">
        <f>G3305+G3274</f>
        <v>4365.8106382978722</v>
      </c>
      <c r="H3312" s="122">
        <f t="shared" si="1967"/>
        <v>27.83638114876414</v>
      </c>
      <c r="I3312" s="1514"/>
      <c r="J3312" s="1514"/>
      <c r="K3312" s="122"/>
      <c r="L3312" s="122"/>
      <c r="M3312" s="122"/>
      <c r="N3312" s="122"/>
      <c r="O3312" s="122"/>
      <c r="P3312" s="122"/>
      <c r="Q3312" s="331"/>
      <c r="R3312" s="331"/>
      <c r="S3312" s="328"/>
      <c r="T3312" s="331"/>
      <c r="U3312" s="777"/>
      <c r="V3312" s="331"/>
      <c r="W3312" s="331"/>
      <c r="X3312" s="331"/>
      <c r="Y3312" s="331"/>
      <c r="Z3312" s="331"/>
      <c r="AA3312" s="938"/>
      <c r="AB3312" s="328"/>
      <c r="AC3312" s="1084">
        <f t="shared" si="1949"/>
        <v>0</v>
      </c>
      <c r="AD3312" s="1099"/>
      <c r="AF3312" s="3389"/>
      <c r="AG3312" s="137">
        <f t="shared" si="1969"/>
        <v>0</v>
      </c>
    </row>
    <row r="3313" spans="1:33" ht="29.25" x14ac:dyDescent="0.25">
      <c r="A3313" s="137">
        <v>1</v>
      </c>
      <c r="B3313" s="475" t="s">
        <v>262</v>
      </c>
      <c r="C3313" s="435"/>
      <c r="D3313" s="4"/>
      <c r="E3313" s="1038">
        <f>E3278</f>
        <v>21796</v>
      </c>
      <c r="F3313" s="1038">
        <f t="shared" ref="F3313:G3313" si="1971">F3278</f>
        <v>3633</v>
      </c>
      <c r="G3313" s="1038">
        <f t="shared" si="1971"/>
        <v>3412</v>
      </c>
      <c r="H3313" s="122">
        <f t="shared" si="1967"/>
        <v>93.916873107624554</v>
      </c>
      <c r="I3313" s="1514"/>
      <c r="J3313" s="1514"/>
      <c r="K3313" s="122"/>
      <c r="L3313" s="122"/>
      <c r="M3313" s="122"/>
      <c r="N3313" s="122"/>
      <c r="O3313" s="122"/>
      <c r="P3313" s="122"/>
      <c r="Q3313" s="331"/>
      <c r="R3313" s="331"/>
      <c r="S3313" s="862"/>
      <c r="T3313" s="331"/>
      <c r="U3313" s="777"/>
      <c r="V3313" s="331"/>
      <c r="W3313" s="331"/>
      <c r="X3313" s="331"/>
      <c r="Y3313" s="331"/>
      <c r="Z3313" s="331"/>
      <c r="AA3313" s="938"/>
      <c r="AB3313" s="328"/>
      <c r="AC3313" s="1084">
        <f t="shared" si="1949"/>
        <v>0</v>
      </c>
      <c r="AD3313" s="1099"/>
      <c r="AF3313" s="3389"/>
      <c r="AG3313" s="137">
        <f t="shared" si="1969"/>
        <v>0</v>
      </c>
    </row>
    <row r="3314" spans="1:33" x14ac:dyDescent="0.25">
      <c r="A3314" s="137">
        <v>1</v>
      </c>
      <c r="B3314" s="476" t="s">
        <v>134</v>
      </c>
      <c r="C3314" s="1644"/>
      <c r="D3314" s="4"/>
      <c r="E3314" s="1038">
        <f>E3310+E3311+E3313+E3274*2.6+E3308/4.2+E3309*2.6</f>
        <v>364428.26190476189</v>
      </c>
      <c r="F3314" s="1038">
        <f>F3310+F3311+F3313+F3274*2.6+F3308/4.2+F3309*2.6</f>
        <v>60735.930952380957</v>
      </c>
      <c r="G3314" s="1038">
        <f>G3310+G3311+G3313+G3274*2.6+G3308/4.2+G3309*2.6</f>
        <v>30884.08607142857</v>
      </c>
      <c r="H3314" s="122">
        <f t="shared" si="1967"/>
        <v>50.849778026194656</v>
      </c>
      <c r="I3314" s="1514"/>
      <c r="J3314" s="1514"/>
      <c r="K3314" s="122"/>
      <c r="L3314" s="122"/>
      <c r="M3314" s="122"/>
      <c r="N3314" s="122"/>
      <c r="O3314" s="122"/>
      <c r="P3314" s="122"/>
      <c r="Q3314" s="331">
        <f>SUM(Q3313,Q3304,Q3296,Q3284,Q3280,Q3264,Q3263)</f>
        <v>480930.98294900003</v>
      </c>
      <c r="R3314" s="331">
        <f>SUM(R3313,R3304,R3296,R3284,R3280,R3264,R3263)</f>
        <v>480930.98294900003</v>
      </c>
      <c r="S3314" s="328">
        <f t="shared" ref="S3314:Z3314" si="1972">SUM(S3313,S3304,S3296,S3284,S3280,S3264,S3263)</f>
        <v>80155.163824833333</v>
      </c>
      <c r="T3314" s="331">
        <f t="shared" si="1972"/>
        <v>80052.093110000016</v>
      </c>
      <c r="U3314" s="777">
        <f t="shared" si="1972"/>
        <v>0</v>
      </c>
      <c r="V3314" s="331">
        <f t="shared" si="1972"/>
        <v>0</v>
      </c>
      <c r="W3314" s="331">
        <f t="shared" si="1972"/>
        <v>-103.07071483332948</v>
      </c>
      <c r="X3314" s="331">
        <f t="shared" si="1972"/>
        <v>0</v>
      </c>
      <c r="Y3314" s="331">
        <f t="shared" si="1972"/>
        <v>-1.95364</v>
      </c>
      <c r="Z3314" s="331">
        <f t="shared" si="1972"/>
        <v>80050.139470000009</v>
      </c>
      <c r="AA3314" s="938"/>
      <c r="AB3314" s="328"/>
      <c r="AC3314" s="1084">
        <f t="shared" si="1949"/>
        <v>1.2732925824820995E-11</v>
      </c>
      <c r="AD3314" s="1099"/>
      <c r="AF3314" s="3389"/>
      <c r="AG3314" s="137">
        <f t="shared" si="1969"/>
        <v>80050139.470000014</v>
      </c>
    </row>
    <row r="3315" spans="1:33" x14ac:dyDescent="0.25">
      <c r="A3315" s="137">
        <v>1</v>
      </c>
      <c r="B3315" s="2" t="s">
        <v>28</v>
      </c>
      <c r="C3315" s="448"/>
      <c r="D3315" s="2"/>
      <c r="E3315" s="225"/>
      <c r="F3315" s="142"/>
      <c r="G3315" s="142"/>
      <c r="H3315" s="142"/>
      <c r="I3315" s="2065"/>
      <c r="J3315" s="2065"/>
      <c r="K3315" s="122"/>
      <c r="L3315" s="122"/>
      <c r="M3315" s="122"/>
      <c r="N3315" s="122"/>
      <c r="O3315" s="122"/>
      <c r="P3315" s="122"/>
      <c r="Q3315" s="331"/>
      <c r="R3315" s="331"/>
      <c r="S3315" s="328"/>
      <c r="T3315" s="331"/>
      <c r="U3315" s="777"/>
      <c r="V3315" s="331"/>
      <c r="W3315" s="331"/>
      <c r="X3315" s="331"/>
      <c r="Y3315" s="331"/>
      <c r="Z3315" s="331"/>
      <c r="AA3315" s="931"/>
      <c r="AB3315" s="328"/>
      <c r="AC3315" s="1084">
        <f t="shared" si="1949"/>
        <v>0</v>
      </c>
      <c r="AD3315" s="1099"/>
      <c r="AF3315" s="3389"/>
      <c r="AG3315" s="137">
        <f t="shared" si="1969"/>
        <v>0</v>
      </c>
    </row>
    <row r="3316" spans="1:33" x14ac:dyDescent="0.25">
      <c r="A3316" s="137">
        <v>1</v>
      </c>
      <c r="B3316" s="3" t="s">
        <v>23</v>
      </c>
      <c r="C3316" s="455"/>
      <c r="D3316" s="187">
        <v>300</v>
      </c>
      <c r="E3316" s="221">
        <v>45</v>
      </c>
      <c r="F3316" s="123">
        <f>ROUND(E3316/12*$B$4,0)</f>
        <v>8</v>
      </c>
      <c r="G3316" s="123"/>
      <c r="H3316" s="123">
        <f>G3316/F3316*100</f>
        <v>0</v>
      </c>
      <c r="I3316" s="831">
        <v>6</v>
      </c>
      <c r="J3316" s="152" t="e">
        <f>M3316/G3316</f>
        <v>#DIV/0!</v>
      </c>
      <c r="K3316" s="153">
        <f>ROUND(E3316*I3316,0)</f>
        <v>270</v>
      </c>
      <c r="L3316" s="153">
        <f>ROUND(K3316/12*$B$4,0)</f>
        <v>45</v>
      </c>
      <c r="M3316" s="153"/>
      <c r="N3316" s="153">
        <f>M3316/L3316*100</f>
        <v>0</v>
      </c>
      <c r="O3316" s="153">
        <f>ROUND(K3316/D3316,0)</f>
        <v>1</v>
      </c>
      <c r="P3316" s="153">
        <f>M3316/$B$4*12/O3316</f>
        <v>0</v>
      </c>
      <c r="Q3316" s="331"/>
      <c r="R3316" s="331"/>
      <c r="S3316" s="328"/>
      <c r="T3316" s="331"/>
      <c r="U3316" s="777"/>
      <c r="V3316" s="331"/>
      <c r="W3316" s="331"/>
      <c r="X3316" s="331"/>
      <c r="Y3316" s="331"/>
      <c r="Z3316" s="331"/>
      <c r="AA3316" s="950"/>
      <c r="AB3316" s="328"/>
      <c r="AC3316" s="1084">
        <f t="shared" si="1949"/>
        <v>0</v>
      </c>
      <c r="AD3316" s="1099"/>
      <c r="AF3316" s="3389"/>
      <c r="AG3316" s="137">
        <f t="shared" si="1969"/>
        <v>0</v>
      </c>
    </row>
    <row r="3317" spans="1:33" x14ac:dyDescent="0.25">
      <c r="A3317" s="137">
        <v>1</v>
      </c>
      <c r="B3317" s="3" t="s">
        <v>68</v>
      </c>
      <c r="C3317" s="455"/>
      <c r="D3317" s="187">
        <v>300</v>
      </c>
      <c r="E3317" s="221">
        <v>363</v>
      </c>
      <c r="F3317" s="123">
        <f>ROUND(E3317/12*$B$4,0)</f>
        <v>61</v>
      </c>
      <c r="G3317" s="123">
        <v>63</v>
      </c>
      <c r="H3317" s="123">
        <f>G3317/F3317*100</f>
        <v>103.27868852459017</v>
      </c>
      <c r="I3317" s="831">
        <v>9.8000000000000007</v>
      </c>
      <c r="J3317" s="152">
        <f>M3317/G3317</f>
        <v>10</v>
      </c>
      <c r="K3317" s="153">
        <f>ROUND(E3317*I3317,0)</f>
        <v>3557</v>
      </c>
      <c r="L3317" s="153">
        <f>ROUND(K3317/12*$B$4,0)</f>
        <v>593</v>
      </c>
      <c r="M3317" s="153">
        <v>630</v>
      </c>
      <c r="N3317" s="153">
        <f>M3317/L3317*100</f>
        <v>106.23946037099495</v>
      </c>
      <c r="O3317" s="153">
        <f>ROUND(K3317/D3317,0)</f>
        <v>12</v>
      </c>
      <c r="P3317" s="153"/>
      <c r="Q3317" s="331"/>
      <c r="R3317" s="331"/>
      <c r="S3317" s="328"/>
      <c r="T3317" s="331"/>
      <c r="U3317" s="777"/>
      <c r="V3317" s="331"/>
      <c r="W3317" s="331"/>
      <c r="X3317" s="331"/>
      <c r="Y3317" s="331"/>
      <c r="Z3317" s="331"/>
      <c r="AA3317" s="950"/>
      <c r="AB3317" s="328"/>
      <c r="AC3317" s="1084">
        <f t="shared" si="1949"/>
        <v>0</v>
      </c>
      <c r="AD3317" s="1099"/>
      <c r="AF3317" s="3389"/>
      <c r="AG3317" s="137">
        <f t="shared" si="1969"/>
        <v>0</v>
      </c>
    </row>
    <row r="3318" spans="1:33" x14ac:dyDescent="0.25">
      <c r="A3318" s="137">
        <v>1</v>
      </c>
      <c r="B3318" s="3" t="s">
        <v>69</v>
      </c>
      <c r="C3318" s="455"/>
      <c r="D3318" s="187">
        <v>300</v>
      </c>
      <c r="E3318" s="221">
        <v>283</v>
      </c>
      <c r="F3318" s="123">
        <f>ROUND(E3318/12*$B$4,0)</f>
        <v>47</v>
      </c>
      <c r="G3318" s="123">
        <v>40</v>
      </c>
      <c r="H3318" s="123">
        <f>G3318/F3318*100</f>
        <v>85.106382978723403</v>
      </c>
      <c r="I3318" s="831">
        <v>9</v>
      </c>
      <c r="J3318" s="152">
        <f>M3318/G3318</f>
        <v>8.0749999999999993</v>
      </c>
      <c r="K3318" s="153">
        <f>ROUND(E3318*I3318,0)</f>
        <v>2547</v>
      </c>
      <c r="L3318" s="153">
        <f>ROUND(K3318/12*$B$4,0)</f>
        <v>425</v>
      </c>
      <c r="M3318" s="153">
        <v>323</v>
      </c>
      <c r="N3318" s="153">
        <f>M3318/L3318*100</f>
        <v>76</v>
      </c>
      <c r="O3318" s="153">
        <f>ROUND(K3318/D3318,0)</f>
        <v>8</v>
      </c>
      <c r="P3318" s="153">
        <f t="shared" ref="P3318:P3323" si="1973">M3318/$B$4*12/O3318</f>
        <v>242.25</v>
      </c>
      <c r="Q3318" s="331"/>
      <c r="R3318" s="331"/>
      <c r="S3318" s="328"/>
      <c r="T3318" s="331"/>
      <c r="U3318" s="777"/>
      <c r="V3318" s="331"/>
      <c r="W3318" s="331"/>
      <c r="X3318" s="331"/>
      <c r="Y3318" s="331"/>
      <c r="Z3318" s="331"/>
      <c r="AA3318" s="950"/>
      <c r="AB3318" s="328"/>
      <c r="AC3318" s="1084">
        <f t="shared" si="1949"/>
        <v>0</v>
      </c>
      <c r="AD3318" s="1099"/>
      <c r="AF3318" s="3389"/>
      <c r="AG3318" s="137">
        <f t="shared" si="1969"/>
        <v>0</v>
      </c>
    </row>
    <row r="3319" spans="1:33" x14ac:dyDescent="0.25">
      <c r="A3319" s="137">
        <v>1</v>
      </c>
      <c r="B3319" s="145" t="s">
        <v>75</v>
      </c>
      <c r="C3319" s="1170"/>
      <c r="D3319" s="145"/>
      <c r="E3319" s="1998">
        <f>SUM(E3316:E3318)</f>
        <v>691</v>
      </c>
      <c r="F3319" s="2116">
        <f>SUM(F3316:F3318)</f>
        <v>116</v>
      </c>
      <c r="G3319" s="2116">
        <f>SUM(G3316:G3318)</f>
        <v>103</v>
      </c>
      <c r="H3319" s="2116">
        <f>G3319/F3319*100</f>
        <v>88.793103448275872</v>
      </c>
      <c r="I3319" s="2065">
        <f>SUM(K3319/E3319)</f>
        <v>9.2243125904486245</v>
      </c>
      <c r="J3319" s="199">
        <f>M3319/G3319</f>
        <v>9.2524271844660202</v>
      </c>
      <c r="K3319" s="2116">
        <f>SUM(K3316:K3318)</f>
        <v>6374</v>
      </c>
      <c r="L3319" s="2116">
        <f>SUM(L3316:L3318)</f>
        <v>1063</v>
      </c>
      <c r="M3319" s="2116">
        <f>SUM(M3316:M3318)</f>
        <v>953</v>
      </c>
      <c r="N3319" s="153">
        <f>M3319/L3319*100</f>
        <v>89.651928504233297</v>
      </c>
      <c r="O3319" s="1271">
        <f>SUM(O3316:O3318)</f>
        <v>21</v>
      </c>
      <c r="P3319" s="153">
        <f t="shared" si="1973"/>
        <v>272.28571428571428</v>
      </c>
      <c r="Q3319" s="331"/>
      <c r="R3319" s="331"/>
      <c r="S3319" s="328"/>
      <c r="T3319" s="331"/>
      <c r="U3319" s="777"/>
      <c r="V3319" s="331"/>
      <c r="W3319" s="331"/>
      <c r="X3319" s="331"/>
      <c r="Y3319" s="331"/>
      <c r="Z3319" s="331"/>
      <c r="AA3319" s="2117"/>
      <c r="AB3319" s="328"/>
      <c r="AC3319" s="1084">
        <f t="shared" si="1949"/>
        <v>0</v>
      </c>
      <c r="AD3319" s="1099"/>
      <c r="AF3319" s="3389"/>
      <c r="AG3319" s="137">
        <f t="shared" si="1969"/>
        <v>0</v>
      </c>
    </row>
    <row r="3320" spans="1:33" s="2266" customFormat="1" x14ac:dyDescent="0.25">
      <c r="B3320" s="202"/>
      <c r="C3320" s="3225"/>
      <c r="D3320" s="187"/>
      <c r="E3320" s="221"/>
      <c r="F3320" s="123"/>
      <c r="G3320" s="123"/>
      <c r="H3320" s="123"/>
      <c r="I3320" s="831"/>
      <c r="J3320" s="152"/>
      <c r="K3320" s="153"/>
      <c r="L3320" s="153"/>
      <c r="M3320" s="153"/>
      <c r="N3320" s="153"/>
      <c r="O3320" s="153"/>
      <c r="P3320" s="153"/>
      <c r="Q3320" s="331"/>
      <c r="R3320" s="331"/>
      <c r="S3320" s="867"/>
      <c r="T3320" s="332"/>
      <c r="U3320" s="1131"/>
      <c r="V3320" s="332"/>
      <c r="W3320" s="332"/>
      <c r="X3320" s="332"/>
      <c r="Y3320" s="332"/>
      <c r="Z3320" s="332"/>
      <c r="AA3320" s="2148"/>
      <c r="AB3320" s="866"/>
      <c r="AC3320" s="1084"/>
      <c r="AD3320" s="1099"/>
      <c r="AF3320" s="3389"/>
      <c r="AG3320" s="2266">
        <f t="shared" si="1969"/>
        <v>0</v>
      </c>
    </row>
    <row r="3321" spans="1:33" s="147" customFormat="1" x14ac:dyDescent="0.25">
      <c r="A3321" s="137">
        <v>1</v>
      </c>
      <c r="B3321" s="2207" t="s">
        <v>44</v>
      </c>
      <c r="C3321" s="2208"/>
      <c r="D3321" s="2198">
        <v>240</v>
      </c>
      <c r="E3321" s="244">
        <v>801</v>
      </c>
      <c r="F3321" s="123">
        <f>ROUND(E3321/12*$B$4,0)</f>
        <v>134</v>
      </c>
      <c r="G3321" s="1112">
        <v>174</v>
      </c>
      <c r="H3321" s="129">
        <f t="shared" ref="H3321:H3327" si="1974">G3321/F3321*100</f>
        <v>129.85074626865671</v>
      </c>
      <c r="I3321" s="1517">
        <v>8</v>
      </c>
      <c r="J3321" s="1109">
        <f>M3321/G3321</f>
        <v>6.6206896551724137</v>
      </c>
      <c r="K3321" s="282">
        <f>ROUND(E3321*I3321,0)</f>
        <v>6408</v>
      </c>
      <c r="L3321" s="153">
        <f>ROUND(K3321/12*$B$4,0)</f>
        <v>1068</v>
      </c>
      <c r="M3321" s="1114">
        <v>1152</v>
      </c>
      <c r="N3321" s="282">
        <f>M3321/L3321*100</f>
        <v>107.86516853932584</v>
      </c>
      <c r="O3321" s="282">
        <f>K3321/D3321</f>
        <v>26.7</v>
      </c>
      <c r="P3321" s="153">
        <f t="shared" si="1973"/>
        <v>258.87640449438203</v>
      </c>
      <c r="Q3321" s="333"/>
      <c r="R3321" s="333"/>
      <c r="S3321" s="869"/>
      <c r="T3321" s="338"/>
      <c r="U3321" s="1147"/>
      <c r="V3321" s="338"/>
      <c r="W3321" s="338"/>
      <c r="X3321" s="338"/>
      <c r="Y3321" s="338"/>
      <c r="Z3321" s="338"/>
      <c r="AA3321" s="1064"/>
      <c r="AB3321" s="869"/>
      <c r="AC3321" s="1084">
        <f t="shared" ref="AC3321:AC3339" si="1975">T3321-S3321-W3321</f>
        <v>0</v>
      </c>
      <c r="AD3321" s="1099"/>
      <c r="AF3321" s="3389"/>
      <c r="AG3321" s="147">
        <f t="shared" si="1969"/>
        <v>0</v>
      </c>
    </row>
    <row r="3322" spans="1:33" x14ac:dyDescent="0.25">
      <c r="A3322" s="137">
        <v>1</v>
      </c>
      <c r="B3322" s="1745" t="s">
        <v>176</v>
      </c>
      <c r="C3322" s="1746"/>
      <c r="D3322" s="1735"/>
      <c r="E3322" s="232">
        <f>E3321+E3320</f>
        <v>801</v>
      </c>
      <c r="F3322" s="232">
        <f>F3321+F3320</f>
        <v>134</v>
      </c>
      <c r="G3322" s="232">
        <f>G3321+G3320</f>
        <v>174</v>
      </c>
      <c r="H3322" s="10">
        <f t="shared" si="1974"/>
        <v>129.85074626865671</v>
      </c>
      <c r="I3322" s="2060">
        <f>SUM(K3322/E3322)</f>
        <v>8</v>
      </c>
      <c r="J3322" s="276">
        <f>M3322/G3322</f>
        <v>6.6206896551724137</v>
      </c>
      <c r="K3322" s="1120">
        <f>K3321+K3320</f>
        <v>6408</v>
      </c>
      <c r="L3322" s="1120">
        <f>L3321+L3320</f>
        <v>1068</v>
      </c>
      <c r="M3322" s="1120">
        <f>M3321+M3320</f>
        <v>1152</v>
      </c>
      <c r="N3322" s="1203">
        <f>M3322/L3322*100</f>
        <v>107.86516853932584</v>
      </c>
      <c r="O3322" s="1120">
        <f>O3321+O3320</f>
        <v>26.7</v>
      </c>
      <c r="P3322" s="1203">
        <f t="shared" si="1973"/>
        <v>258.87640449438203</v>
      </c>
      <c r="Q3322" s="329"/>
      <c r="R3322" s="329"/>
      <c r="S3322" s="871"/>
      <c r="T3322" s="329"/>
      <c r="U3322" s="781"/>
      <c r="V3322" s="329"/>
      <c r="W3322" s="329"/>
      <c r="X3322" s="329"/>
      <c r="Y3322" s="329"/>
      <c r="Z3322" s="329"/>
      <c r="AA3322" s="1556"/>
      <c r="AB3322" s="871"/>
      <c r="AC3322" s="1084">
        <f t="shared" si="1975"/>
        <v>0</v>
      </c>
      <c r="AD3322" s="1099"/>
      <c r="AF3322" s="3389"/>
      <c r="AG3322" s="137">
        <f t="shared" si="1969"/>
        <v>0</v>
      </c>
    </row>
    <row r="3323" spans="1:33" s="147" customFormat="1" ht="29.25" x14ac:dyDescent="0.25">
      <c r="A3323" s="137">
        <v>1</v>
      </c>
      <c r="B3323" s="1287" t="s">
        <v>201</v>
      </c>
      <c r="C3323" s="1287"/>
      <c r="D3323" s="1288"/>
      <c r="E3323" s="232">
        <f>SUM(E3322,E3319)</f>
        <v>1492</v>
      </c>
      <c r="F3323" s="1518">
        <f>SUM(F3322,F3319)</f>
        <v>250</v>
      </c>
      <c r="G3323" s="1518">
        <f>SUM(G3322,G3319)</f>
        <v>277</v>
      </c>
      <c r="H3323" s="1518">
        <f t="shared" si="1974"/>
        <v>110.80000000000001</v>
      </c>
      <c r="I3323" s="2060">
        <f>SUM(K3323/E3323)</f>
        <v>8.5670241286863273</v>
      </c>
      <c r="J3323" s="276">
        <f>M3323/G3323</f>
        <v>7.5992779783393498</v>
      </c>
      <c r="K3323" s="1518">
        <f>SUM(K3322,K3319)</f>
        <v>12782</v>
      </c>
      <c r="L3323" s="1518">
        <f>SUM(L3322,L3319)</f>
        <v>2131</v>
      </c>
      <c r="M3323" s="1518">
        <f>SUM(M3322,M3319)</f>
        <v>2105</v>
      </c>
      <c r="N3323" s="1203">
        <f>M3323/L3323*100</f>
        <v>98.779915532613799</v>
      </c>
      <c r="O3323" s="1518">
        <f>SUM(O3322,O3319)</f>
        <v>47.7</v>
      </c>
      <c r="P3323" s="1203">
        <f t="shared" si="1973"/>
        <v>264.77987421383648</v>
      </c>
      <c r="Q3323" s="329">
        <v>28292.5039302</v>
      </c>
      <c r="R3323" s="329">
        <v>28292.5039302</v>
      </c>
      <c r="S3323" s="876">
        <f>Q3323/12*$B$4+(R3323-Q3323)/11*1</f>
        <v>4715.4173216999998</v>
      </c>
      <c r="T3323" s="329">
        <f>Z3323-Y3323-V3323</f>
        <v>4801.5331500000002</v>
      </c>
      <c r="U3323" s="781"/>
      <c r="V3323" s="329"/>
      <c r="W3323" s="329">
        <f>T3323-S3323</f>
        <v>86.11582830000043</v>
      </c>
      <c r="X3323" s="329"/>
      <c r="Y3323" s="329">
        <v>0</v>
      </c>
      <c r="Z3323" s="329">
        <v>4801.5331500000002</v>
      </c>
      <c r="AA3323" s="1519"/>
      <c r="AB3323" s="871"/>
      <c r="AC3323" s="1084">
        <f t="shared" si="1975"/>
        <v>0</v>
      </c>
      <c r="AD3323" s="1099"/>
      <c r="AF3323" s="3389"/>
      <c r="AG3323" s="147">
        <f t="shared" si="1969"/>
        <v>4801533.1500000004</v>
      </c>
    </row>
    <row r="3324" spans="1:33" x14ac:dyDescent="0.25">
      <c r="A3324" s="137">
        <v>1</v>
      </c>
      <c r="B3324" s="2209" t="s">
        <v>197</v>
      </c>
      <c r="C3324" s="2210"/>
      <c r="D3324" s="2209"/>
      <c r="E3324" s="245">
        <f>E3327</f>
        <v>7500</v>
      </c>
      <c r="F3324" s="844">
        <f>ROUND(E3324/12*$B$4,0)</f>
        <v>1250</v>
      </c>
      <c r="G3324" s="844">
        <f>G3327</f>
        <v>1664</v>
      </c>
      <c r="H3324" s="844">
        <f t="shared" si="1974"/>
        <v>133.12</v>
      </c>
      <c r="I3324" s="844"/>
      <c r="J3324" s="844"/>
      <c r="K3324" s="844"/>
      <c r="L3324" s="844"/>
      <c r="M3324" s="844"/>
      <c r="N3324" s="844"/>
      <c r="O3324" s="844"/>
      <c r="P3324" s="844"/>
      <c r="Q3324" s="331"/>
      <c r="R3324" s="331"/>
      <c r="S3324" s="370"/>
      <c r="T3324" s="331">
        <f>Z3324-Y3324</f>
        <v>0</v>
      </c>
      <c r="U3324" s="777"/>
      <c r="V3324" s="331"/>
      <c r="W3324" s="331">
        <f>T3324-S3324</f>
        <v>0</v>
      </c>
      <c r="X3324" s="331"/>
      <c r="Y3324" s="331"/>
      <c r="Z3324" s="331"/>
      <c r="AA3324" s="2211"/>
      <c r="AB3324" s="328"/>
      <c r="AC3324" s="1084">
        <f t="shared" si="1975"/>
        <v>0</v>
      </c>
      <c r="AD3324" s="1099"/>
      <c r="AF3324" s="3389"/>
      <c r="AG3324" s="137">
        <f t="shared" si="1969"/>
        <v>0</v>
      </c>
    </row>
    <row r="3325" spans="1:33" s="147" customFormat="1" ht="21" customHeight="1" x14ac:dyDescent="0.25">
      <c r="A3325" s="137">
        <v>1</v>
      </c>
      <c r="B3325" s="2212" t="s">
        <v>198</v>
      </c>
      <c r="C3325" s="2213"/>
      <c r="D3325" s="2212"/>
      <c r="E3325" s="221">
        <f>E3327-E3326</f>
        <v>7496</v>
      </c>
      <c r="F3325" s="123">
        <f>ROUND(E3325/12*$B$4,0)</f>
        <v>1249</v>
      </c>
      <c r="G3325" s="843">
        <f>G3327-G3326</f>
        <v>1663</v>
      </c>
      <c r="H3325" s="844">
        <f t="shared" si="1974"/>
        <v>133.14651721377103</v>
      </c>
      <c r="I3325" s="843"/>
      <c r="J3325" s="843"/>
      <c r="K3325" s="843"/>
      <c r="L3325" s="843"/>
      <c r="M3325" s="843"/>
      <c r="N3325" s="843"/>
      <c r="O3325" s="843"/>
      <c r="P3325" s="843"/>
      <c r="Q3325" s="331"/>
      <c r="R3325" s="331"/>
      <c r="S3325" s="328"/>
      <c r="T3325" s="331">
        <f>Z3325-Y3325</f>
        <v>0</v>
      </c>
      <c r="U3325" s="777"/>
      <c r="V3325" s="331"/>
      <c r="W3325" s="331">
        <f>T3325-S3325</f>
        <v>0</v>
      </c>
      <c r="X3325" s="331"/>
      <c r="Y3325" s="331"/>
      <c r="Z3325" s="331"/>
      <c r="AA3325" s="2214"/>
      <c r="AB3325" s="328"/>
      <c r="AC3325" s="1084">
        <f t="shared" si="1975"/>
        <v>0</v>
      </c>
      <c r="AD3325" s="1099"/>
      <c r="AF3325" s="3389"/>
      <c r="AG3325" s="147">
        <f t="shared" si="1969"/>
        <v>0</v>
      </c>
    </row>
    <row r="3326" spans="1:33" ht="30" x14ac:dyDescent="0.25">
      <c r="A3326" s="137">
        <v>1</v>
      </c>
      <c r="B3326" s="2212" t="s">
        <v>199</v>
      </c>
      <c r="C3326" s="2213"/>
      <c r="D3326" s="2212"/>
      <c r="E3326" s="221">
        <v>4</v>
      </c>
      <c r="F3326" s="123">
        <f>ROUND(E3326/12*$B$4,0)</f>
        <v>1</v>
      </c>
      <c r="G3326" s="843">
        <v>1</v>
      </c>
      <c r="H3326" s="844">
        <f t="shared" si="1974"/>
        <v>100</v>
      </c>
      <c r="I3326" s="843"/>
      <c r="J3326" s="843"/>
      <c r="K3326" s="843"/>
      <c r="L3326" s="843"/>
      <c r="M3326" s="843"/>
      <c r="N3326" s="843"/>
      <c r="O3326" s="843"/>
      <c r="P3326" s="843"/>
      <c r="Q3326" s="331"/>
      <c r="R3326" s="331"/>
      <c r="S3326" s="328"/>
      <c r="T3326" s="331">
        <f>Z3326-Y3326</f>
        <v>0</v>
      </c>
      <c r="U3326" s="777"/>
      <c r="V3326" s="331"/>
      <c r="W3326" s="331">
        <f>T3326-S3326</f>
        <v>0</v>
      </c>
      <c r="X3326" s="331"/>
      <c r="Y3326" s="331"/>
      <c r="Z3326" s="331"/>
      <c r="AA3326" s="2214"/>
      <c r="AB3326" s="328"/>
      <c r="AC3326" s="1084">
        <f t="shared" si="1975"/>
        <v>0</v>
      </c>
      <c r="AD3326" s="1099"/>
      <c r="AF3326" s="3389"/>
      <c r="AG3326" s="137">
        <f t="shared" si="1969"/>
        <v>0</v>
      </c>
    </row>
    <row r="3327" spans="1:33" ht="30.75" thickBot="1" x14ac:dyDescent="0.3">
      <c r="A3327" s="137">
        <v>1</v>
      </c>
      <c r="B3327" s="2215" t="s">
        <v>204</v>
      </c>
      <c r="C3327" s="2216"/>
      <c r="D3327" s="2215"/>
      <c r="E3327" s="484">
        <v>7500</v>
      </c>
      <c r="F3327" s="845">
        <f>ROUND(E3327/12*$B$4,0)</f>
        <v>1250</v>
      </c>
      <c r="G3327" s="845">
        <v>1664</v>
      </c>
      <c r="H3327" s="844">
        <f t="shared" si="1974"/>
        <v>133.12</v>
      </c>
      <c r="I3327" s="2217"/>
      <c r="J3327" s="2217"/>
      <c r="K3327" s="2217"/>
      <c r="L3327" s="2217"/>
      <c r="M3327" s="2217"/>
      <c r="N3327" s="2217"/>
      <c r="O3327" s="2217"/>
      <c r="P3327" s="2217"/>
      <c r="Q3327" s="333">
        <v>81485.673479999998</v>
      </c>
      <c r="R3327" s="333">
        <v>81485.673479999998</v>
      </c>
      <c r="S3327" s="862">
        <f>Q3327/12*$B$4+(R3327-Q3327)/11*1</f>
        <v>13580.94558</v>
      </c>
      <c r="T3327" s="333">
        <f>Z3327-Y3327-V3327</f>
        <v>13575.247579999999</v>
      </c>
      <c r="U3327" s="1281"/>
      <c r="V3327" s="333"/>
      <c r="W3327" s="333">
        <f>T3327-S3327</f>
        <v>-5.6980000000003201</v>
      </c>
      <c r="X3327" s="333"/>
      <c r="Y3327" s="333">
        <v>0</v>
      </c>
      <c r="Z3327" s="333">
        <v>13575.247579999999</v>
      </c>
      <c r="AA3327" s="957"/>
      <c r="AB3327" s="867"/>
      <c r="AC3327" s="1084">
        <f t="shared" si="1975"/>
        <v>0</v>
      </c>
      <c r="AD3327" s="1099"/>
      <c r="AF3327" s="3389"/>
      <c r="AG3327" s="137">
        <f t="shared" si="1969"/>
        <v>13575247.58</v>
      </c>
    </row>
    <row r="3328" spans="1:33" ht="15.75" thickBot="1" x14ac:dyDescent="0.3">
      <c r="A3328" s="137">
        <v>1</v>
      </c>
      <c r="B3328" s="1524" t="s">
        <v>278</v>
      </c>
      <c r="C3328" s="2082"/>
      <c r="D3328" s="2082"/>
      <c r="E3328" s="851"/>
      <c r="F3328" s="852"/>
      <c r="G3328" s="852"/>
      <c r="H3328" s="852"/>
      <c r="I3328" s="709"/>
      <c r="J3328" s="709"/>
      <c r="K3328" s="709"/>
      <c r="L3328" s="709"/>
      <c r="M3328" s="709">
        <f>SUM(M3323,M3261)</f>
        <v>6044</v>
      </c>
      <c r="N3328" s="709"/>
      <c r="O3328" s="709"/>
      <c r="P3328" s="709"/>
      <c r="Q3328" s="337">
        <f t="shared" ref="Q3328:Z3328" si="1976">Q3327+Q3323+Q3314+Q3261</f>
        <v>653801.54829566088</v>
      </c>
      <c r="R3328" s="337">
        <f t="shared" ref="R3328" si="1977">R3327+R3323+R3314+R3261</f>
        <v>653801.54829566088</v>
      </c>
      <c r="S3328" s="868">
        <f t="shared" si="1976"/>
        <v>108966.92471594347</v>
      </c>
      <c r="T3328" s="337">
        <f t="shared" si="1976"/>
        <v>110748.66359000001</v>
      </c>
      <c r="U3328" s="782">
        <f t="shared" si="1976"/>
        <v>0</v>
      </c>
      <c r="V3328" s="156">
        <f t="shared" si="1976"/>
        <v>-6.3510799999999996</v>
      </c>
      <c r="W3328" s="337">
        <f t="shared" si="1976"/>
        <v>1781.7388740565366</v>
      </c>
      <c r="X3328" s="337">
        <f t="shared" si="1976"/>
        <v>-23.146990000000002</v>
      </c>
      <c r="Y3328" s="337">
        <f t="shared" si="1976"/>
        <v>-1.95364</v>
      </c>
      <c r="Z3328" s="337">
        <f t="shared" si="1976"/>
        <v>110740.35887000001</v>
      </c>
      <c r="AA3328" s="978"/>
      <c r="AB3328" s="868">
        <f>AB3327+AB3323+AB3314+AB3261</f>
        <v>0</v>
      </c>
      <c r="AC3328" s="1084">
        <f t="shared" si="1975"/>
        <v>0</v>
      </c>
      <c r="AD3328" s="1099"/>
      <c r="AE3328" s="137" t="e">
        <f>S3328-#REF!/12*4</f>
        <v>#REF!</v>
      </c>
      <c r="AF3328" s="3389"/>
      <c r="AG3328" s="137">
        <f t="shared" si="1969"/>
        <v>110740358.87</v>
      </c>
    </row>
    <row r="3329" spans="1:32" ht="29.25" x14ac:dyDescent="0.25">
      <c r="A3329" s="137">
        <v>1</v>
      </c>
      <c r="B3329" s="2218" t="s">
        <v>167</v>
      </c>
      <c r="C3329" s="2219"/>
      <c r="D3329" s="2220"/>
      <c r="E3329" s="2221"/>
      <c r="F3329" s="2220"/>
      <c r="G3329" s="2220"/>
      <c r="H3329" s="2220"/>
      <c r="I3329" s="2222"/>
      <c r="J3329" s="2222"/>
      <c r="K3329" s="2220"/>
      <c r="L3329" s="2220"/>
      <c r="M3329" s="2220"/>
      <c r="N3329" s="2220"/>
      <c r="O3329" s="2220"/>
      <c r="P3329" s="2220"/>
      <c r="Q3329" s="376">
        <f t="shared" ref="Q3329:Z3329" si="1978">SUM(Q3328,Q3255)</f>
        <v>816835.88497411844</v>
      </c>
      <c r="R3329" s="376">
        <f t="shared" ref="R3329" si="1979">SUM(R3328,R3255)</f>
        <v>816835.88497411844</v>
      </c>
      <c r="S3329" s="376">
        <f t="shared" si="1978"/>
        <v>136139.31416235308</v>
      </c>
      <c r="T3329" s="376">
        <f t="shared" si="1978"/>
        <v>137744.45940000002</v>
      </c>
      <c r="U3329" s="1131">
        <f t="shared" si="1978"/>
        <v>0</v>
      </c>
      <c r="V3329" s="332">
        <f t="shared" si="1978"/>
        <v>-6.3510799999999996</v>
      </c>
      <c r="W3329" s="376">
        <f t="shared" si="1978"/>
        <v>1605.145237646936</v>
      </c>
      <c r="X3329" s="376">
        <f t="shared" si="1978"/>
        <v>-26.840330000000002</v>
      </c>
      <c r="Y3329" s="376">
        <f t="shared" si="1978"/>
        <v>-112.80080999999998</v>
      </c>
      <c r="Z3329" s="376">
        <f t="shared" si="1978"/>
        <v>137625.30751000001</v>
      </c>
      <c r="AA3329" s="2223"/>
      <c r="AB3329" s="866">
        <f>SUM(AB3328,AB3255)</f>
        <v>0</v>
      </c>
      <c r="AC3329" s="1084">
        <f t="shared" si="1975"/>
        <v>2.7284841053187847E-12</v>
      </c>
      <c r="AD3329" s="1099"/>
      <c r="AF3329" s="3389"/>
    </row>
    <row r="3330" spans="1:32" x14ac:dyDescent="0.25">
      <c r="A3330" s="137">
        <v>1</v>
      </c>
      <c r="B3330" s="2224" t="s">
        <v>7</v>
      </c>
      <c r="C3330" s="2225"/>
      <c r="D3330" s="2128"/>
      <c r="E3330" s="1908">
        <f>E3261+E3186</f>
        <v>3057</v>
      </c>
      <c r="F3330" s="2128">
        <f>F3261+F3186</f>
        <v>510</v>
      </c>
      <c r="G3330" s="2128">
        <f>G3261+G3186</f>
        <v>558</v>
      </c>
      <c r="H3330" s="2128">
        <f>G3330/F3330*100</f>
        <v>109.41176470588236</v>
      </c>
      <c r="I3330" s="2226">
        <f>K3330/E3330</f>
        <v>9.6153091265947008</v>
      </c>
      <c r="J3330" s="1909">
        <f>M3330/G3330</f>
        <v>9.67741935483871</v>
      </c>
      <c r="K3330" s="2128">
        <f>K3261+K3186</f>
        <v>29394</v>
      </c>
      <c r="L3330" s="2128">
        <f>L3261+L3186</f>
        <v>4900</v>
      </c>
      <c r="M3330" s="2128">
        <f>M3261+M3186</f>
        <v>5400</v>
      </c>
      <c r="N3330" s="1910">
        <f>M3330/L3330*100</f>
        <v>110.20408163265304</v>
      </c>
      <c r="O3330" s="2128">
        <f>SUM(O3261,O3186)</f>
        <v>87</v>
      </c>
      <c r="P3330" s="1910">
        <f>M3330/$B$4*12/O3330</f>
        <v>372.41379310344826</v>
      </c>
      <c r="Q3330" s="373">
        <f t="shared" ref="Q3330:Z3330" si="1980">SUM(Q3261,Q3186)</f>
        <v>84877.324585740804</v>
      </c>
      <c r="R3330" s="373">
        <f t="shared" ref="R3330" si="1981">SUM(R3261,R3186)</f>
        <v>84877.324585740804</v>
      </c>
      <c r="S3330" s="373">
        <f t="shared" si="1980"/>
        <v>14146.220764290134</v>
      </c>
      <c r="T3330" s="373">
        <f t="shared" si="1980"/>
        <v>15786.37254</v>
      </c>
      <c r="U3330" s="781">
        <f t="shared" si="1980"/>
        <v>0</v>
      </c>
      <c r="V3330" s="329">
        <f t="shared" si="1980"/>
        <v>-6.3510799999999996</v>
      </c>
      <c r="W3330" s="373">
        <f t="shared" si="1980"/>
        <v>1640.1517757098663</v>
      </c>
      <c r="X3330" s="373">
        <f t="shared" si="1980"/>
        <v>-23.146990000000002</v>
      </c>
      <c r="Y3330" s="373">
        <f t="shared" si="1980"/>
        <v>-20.359689999999997</v>
      </c>
      <c r="Z3330" s="373">
        <f t="shared" si="1980"/>
        <v>15759.661769999999</v>
      </c>
      <c r="AA3330" s="1519"/>
      <c r="AB3330" s="871">
        <f>SUM(AB3261,AB3186)</f>
        <v>0</v>
      </c>
      <c r="AC3330" s="1084">
        <f t="shared" si="1975"/>
        <v>0</v>
      </c>
      <c r="AD3330" s="1099"/>
      <c r="AF3330" s="3389"/>
    </row>
    <row r="3331" spans="1:32" x14ac:dyDescent="0.25">
      <c r="A3331" s="137">
        <v>1</v>
      </c>
      <c r="B3331" s="296" t="s">
        <v>14</v>
      </c>
      <c r="C3331" s="296"/>
      <c r="D3331" s="2032"/>
      <c r="E3331" s="2033"/>
      <c r="F3331" s="2032"/>
      <c r="G3331" s="2032"/>
      <c r="H3331" s="2032"/>
      <c r="I3331" s="2035"/>
      <c r="J3331" s="2035"/>
      <c r="K3331" s="2036"/>
      <c r="L3331" s="2036"/>
      <c r="M3331" s="2036"/>
      <c r="N3331" s="2036"/>
      <c r="O3331" s="2036"/>
      <c r="P3331" s="2227"/>
      <c r="Q3331" s="377"/>
      <c r="R3331" s="377"/>
      <c r="S3331" s="377"/>
      <c r="T3331" s="377"/>
      <c r="U3331" s="780"/>
      <c r="V3331" s="330"/>
      <c r="W3331" s="377"/>
      <c r="X3331" s="377"/>
      <c r="Y3331" s="377"/>
      <c r="Z3331" s="377"/>
      <c r="AA3331" s="917"/>
      <c r="AB3331" s="370"/>
      <c r="AC3331" s="1084">
        <f t="shared" si="1975"/>
        <v>0</v>
      </c>
      <c r="AD3331" s="1099"/>
      <c r="AF3331" s="3389"/>
    </row>
    <row r="3332" spans="1:32" ht="44.25" customHeight="1" x14ac:dyDescent="0.25">
      <c r="A3332" s="137">
        <v>1</v>
      </c>
      <c r="B3332" s="898" t="s">
        <v>325</v>
      </c>
      <c r="C3332" s="2094"/>
      <c r="D3332" s="752"/>
      <c r="E3332" s="1927"/>
      <c r="F3332" s="752"/>
      <c r="G3332" s="752"/>
      <c r="H3332" s="2106"/>
      <c r="I3332" s="2038"/>
      <c r="J3332" s="2038"/>
      <c r="K3332" s="2039"/>
      <c r="L3332" s="2039"/>
      <c r="M3332" s="2039"/>
      <c r="N3332" s="2039"/>
      <c r="O3332" s="2039"/>
      <c r="P3332" s="1919"/>
      <c r="Q3332" s="375">
        <f t="shared" ref="Q3332:Z3332" si="1982">Q3263+Q3188</f>
        <v>285584.31307999999</v>
      </c>
      <c r="R3332" s="375">
        <f t="shared" ref="R3332" si="1983">R3263+R3188</f>
        <v>285584.31307999999</v>
      </c>
      <c r="S3332" s="375">
        <f t="shared" si="1982"/>
        <v>47597.385513333335</v>
      </c>
      <c r="T3332" s="375">
        <f t="shared" si="1982"/>
        <v>45314.623189999998</v>
      </c>
      <c r="U3332" s="777">
        <f t="shared" si="1982"/>
        <v>0</v>
      </c>
      <c r="V3332" s="331">
        <f t="shared" si="1982"/>
        <v>0</v>
      </c>
      <c r="W3332" s="375">
        <f t="shared" si="1982"/>
        <v>-2282.7623233333379</v>
      </c>
      <c r="X3332" s="375">
        <f t="shared" si="1982"/>
        <v>0</v>
      </c>
      <c r="Y3332" s="375">
        <f t="shared" si="1982"/>
        <v>-21.626390000000001</v>
      </c>
      <c r="Z3332" s="375">
        <f t="shared" si="1982"/>
        <v>45292.996800000001</v>
      </c>
      <c r="AA3332" s="934"/>
      <c r="AB3332" s="328">
        <f t="shared" ref="AB3332:AB3339" si="1984">AB3263+AB3188</f>
        <v>0</v>
      </c>
      <c r="AC3332" s="1084">
        <f t="shared" si="1975"/>
        <v>0</v>
      </c>
      <c r="AD3332" s="1099"/>
      <c r="AF3332" s="3389"/>
    </row>
    <row r="3333" spans="1:32" x14ac:dyDescent="0.25">
      <c r="A3333" s="137">
        <v>1</v>
      </c>
      <c r="B3333" s="172" t="s">
        <v>289</v>
      </c>
      <c r="C3333" s="2094"/>
      <c r="D3333" s="752"/>
      <c r="E3333" s="1927"/>
      <c r="F3333" s="752"/>
      <c r="G3333" s="752"/>
      <c r="H3333" s="2106"/>
      <c r="I3333" s="2038"/>
      <c r="J3333" s="2038"/>
      <c r="K3333" s="2039"/>
      <c r="L3333" s="2039"/>
      <c r="M3333" s="2039"/>
      <c r="N3333" s="2039"/>
      <c r="O3333" s="2039"/>
      <c r="P3333" s="1919"/>
      <c r="Q3333" s="375">
        <f t="shared" ref="Q3333:Z3333" si="1985">Q3264+Q3189</f>
        <v>43216.554562999998</v>
      </c>
      <c r="R3333" s="375">
        <f t="shared" ref="R3333" si="1986">R3264+R3189</f>
        <v>43216.554562999998</v>
      </c>
      <c r="S3333" s="375">
        <f t="shared" si="1985"/>
        <v>7202.7590938333324</v>
      </c>
      <c r="T3333" s="375">
        <f t="shared" si="1985"/>
        <v>7202.7590999999993</v>
      </c>
      <c r="U3333" s="777">
        <f t="shared" si="1985"/>
        <v>0</v>
      </c>
      <c r="V3333" s="331">
        <f t="shared" si="1985"/>
        <v>0</v>
      </c>
      <c r="W3333" s="375">
        <f t="shared" si="1985"/>
        <v>6.1666669353144243E-6</v>
      </c>
      <c r="X3333" s="375">
        <f t="shared" si="1985"/>
        <v>0</v>
      </c>
      <c r="Y3333" s="375">
        <f t="shared" si="1985"/>
        <v>0</v>
      </c>
      <c r="Z3333" s="375">
        <f t="shared" si="1985"/>
        <v>7202.7590999999993</v>
      </c>
      <c r="AA3333" s="934"/>
      <c r="AB3333" s="328">
        <f t="shared" si="1984"/>
        <v>0</v>
      </c>
      <c r="AC3333" s="1084">
        <f t="shared" si="1975"/>
        <v>0</v>
      </c>
      <c r="AD3333" s="1099"/>
      <c r="AF3333" s="3389"/>
    </row>
    <row r="3334" spans="1:32" ht="29.25" x14ac:dyDescent="0.25">
      <c r="A3334" s="137">
        <v>1</v>
      </c>
      <c r="B3334" s="292" t="s">
        <v>271</v>
      </c>
      <c r="C3334" s="1923"/>
      <c r="D3334" s="752"/>
      <c r="E3334" s="1927">
        <f t="shared" ref="E3334:G3339" si="1987">E3265+E3190</f>
        <v>29380</v>
      </c>
      <c r="F3334" s="752">
        <f t="shared" si="1987"/>
        <v>4895</v>
      </c>
      <c r="G3334" s="752">
        <f t="shared" si="1987"/>
        <v>3641</v>
      </c>
      <c r="H3334" s="752">
        <f>G3334/F3334*100</f>
        <v>74.382022471910119</v>
      </c>
      <c r="I3334" s="2038"/>
      <c r="J3334" s="2038"/>
      <c r="K3334" s="2039"/>
      <c r="L3334" s="2039"/>
      <c r="M3334" s="2039"/>
      <c r="N3334" s="2039"/>
      <c r="O3334" s="2039"/>
      <c r="P3334" s="1919"/>
      <c r="Q3334" s="375">
        <f t="shared" ref="Q3334:Z3334" si="1988">Q3265+Q3190</f>
        <v>0</v>
      </c>
      <c r="R3334" s="375">
        <f t="shared" ref="R3334" si="1989">R3265+R3190</f>
        <v>0</v>
      </c>
      <c r="S3334" s="375">
        <f t="shared" si="1988"/>
        <v>0</v>
      </c>
      <c r="T3334" s="375">
        <f t="shared" si="1988"/>
        <v>0</v>
      </c>
      <c r="U3334" s="777">
        <f t="shared" si="1988"/>
        <v>0</v>
      </c>
      <c r="V3334" s="331">
        <f t="shared" si="1988"/>
        <v>0</v>
      </c>
      <c r="W3334" s="375">
        <f t="shared" si="1988"/>
        <v>0</v>
      </c>
      <c r="X3334" s="375">
        <f t="shared" si="1988"/>
        <v>0</v>
      </c>
      <c r="Y3334" s="375">
        <f t="shared" si="1988"/>
        <v>0</v>
      </c>
      <c r="Z3334" s="375">
        <f t="shared" si="1988"/>
        <v>0</v>
      </c>
      <c r="AA3334" s="934"/>
      <c r="AB3334" s="328">
        <f t="shared" si="1984"/>
        <v>0</v>
      </c>
      <c r="AC3334" s="1084">
        <f t="shared" si="1975"/>
        <v>0</v>
      </c>
      <c r="AD3334" s="1099"/>
      <c r="AF3334" s="3389"/>
    </row>
    <row r="3335" spans="1:32" ht="30" x14ac:dyDescent="0.25">
      <c r="A3335" s="137">
        <v>1</v>
      </c>
      <c r="B3335" s="559" t="s">
        <v>193</v>
      </c>
      <c r="C3335" s="1923"/>
      <c r="D3335" s="752"/>
      <c r="E3335" s="1927">
        <f t="shared" si="1987"/>
        <v>0</v>
      </c>
      <c r="F3335" s="1927">
        <f t="shared" si="1987"/>
        <v>0</v>
      </c>
      <c r="G3335" s="1927">
        <f t="shared" si="1987"/>
        <v>0</v>
      </c>
      <c r="H3335" s="752"/>
      <c r="I3335" s="2038"/>
      <c r="J3335" s="2038"/>
      <c r="K3335" s="2039"/>
      <c r="L3335" s="2039"/>
      <c r="M3335" s="2039"/>
      <c r="N3335" s="2039"/>
      <c r="O3335" s="2039"/>
      <c r="P3335" s="1919"/>
      <c r="Q3335" s="375">
        <f t="shared" ref="Q3335:Z3335" si="1990">Q3266+Q3191</f>
        <v>0</v>
      </c>
      <c r="R3335" s="375">
        <f t="shared" ref="R3335" si="1991">R3266+R3191</f>
        <v>0</v>
      </c>
      <c r="S3335" s="375">
        <f t="shared" si="1990"/>
        <v>0</v>
      </c>
      <c r="T3335" s="375">
        <f t="shared" si="1990"/>
        <v>0</v>
      </c>
      <c r="U3335" s="777">
        <f t="shared" si="1990"/>
        <v>0</v>
      </c>
      <c r="V3335" s="331">
        <f t="shared" si="1990"/>
        <v>0</v>
      </c>
      <c r="W3335" s="375">
        <f t="shared" si="1990"/>
        <v>0</v>
      </c>
      <c r="X3335" s="375">
        <f t="shared" si="1990"/>
        <v>0</v>
      </c>
      <c r="Y3335" s="375">
        <f t="shared" si="1990"/>
        <v>0</v>
      </c>
      <c r="Z3335" s="375">
        <f t="shared" si="1990"/>
        <v>0</v>
      </c>
      <c r="AA3335" s="962"/>
      <c r="AB3335" s="328">
        <f t="shared" si="1984"/>
        <v>0</v>
      </c>
      <c r="AC3335" s="1084">
        <f t="shared" si="1975"/>
        <v>0</v>
      </c>
      <c r="AD3335" s="1099"/>
      <c r="AF3335" s="3389"/>
    </row>
    <row r="3336" spans="1:32" ht="30" x14ac:dyDescent="0.25">
      <c r="A3336" s="137">
        <v>1</v>
      </c>
      <c r="B3336" s="559" t="s">
        <v>463</v>
      </c>
      <c r="C3336" s="1923"/>
      <c r="D3336" s="752"/>
      <c r="E3336" s="1927">
        <f t="shared" si="1987"/>
        <v>10800</v>
      </c>
      <c r="F3336" s="1927">
        <f t="shared" si="1987"/>
        <v>1800</v>
      </c>
      <c r="G3336" s="1927">
        <f t="shared" si="1987"/>
        <v>1300</v>
      </c>
      <c r="H3336" s="752">
        <f>G3336/F3336*100</f>
        <v>72.222222222222214</v>
      </c>
      <c r="I3336" s="2038"/>
      <c r="J3336" s="2038"/>
      <c r="K3336" s="2039"/>
      <c r="L3336" s="2039"/>
      <c r="M3336" s="2039"/>
      <c r="N3336" s="2039"/>
      <c r="O3336" s="2039"/>
      <c r="P3336" s="1919"/>
      <c r="Q3336" s="375">
        <f t="shared" ref="Q3336:Z3336" si="1992">Q3267+Q3192</f>
        <v>0</v>
      </c>
      <c r="R3336" s="375">
        <f t="shared" ref="R3336" si="1993">R3267+R3192</f>
        <v>0</v>
      </c>
      <c r="S3336" s="375">
        <f t="shared" si="1992"/>
        <v>0</v>
      </c>
      <c r="T3336" s="375">
        <f t="shared" si="1992"/>
        <v>0</v>
      </c>
      <c r="U3336" s="777">
        <f t="shared" si="1992"/>
        <v>0</v>
      </c>
      <c r="V3336" s="331">
        <f t="shared" si="1992"/>
        <v>0</v>
      </c>
      <c r="W3336" s="375">
        <f t="shared" si="1992"/>
        <v>0</v>
      </c>
      <c r="X3336" s="375">
        <f t="shared" si="1992"/>
        <v>0</v>
      </c>
      <c r="Y3336" s="375">
        <f t="shared" si="1992"/>
        <v>0</v>
      </c>
      <c r="Z3336" s="375">
        <f t="shared" si="1992"/>
        <v>0</v>
      </c>
      <c r="AA3336" s="962"/>
      <c r="AB3336" s="328">
        <f t="shared" si="1984"/>
        <v>0</v>
      </c>
      <c r="AC3336" s="1084">
        <f t="shared" si="1975"/>
        <v>0</v>
      </c>
      <c r="AD3336" s="1099"/>
      <c r="AF3336" s="3389"/>
    </row>
    <row r="3337" spans="1:32" ht="60" x14ac:dyDescent="0.25">
      <c r="A3337" s="137">
        <v>1</v>
      </c>
      <c r="B3337" s="295" t="s">
        <v>464</v>
      </c>
      <c r="C3337" s="1923"/>
      <c r="D3337" s="752"/>
      <c r="E3337" s="1927">
        <f t="shared" si="1987"/>
        <v>8290</v>
      </c>
      <c r="F3337" s="1927">
        <f t="shared" si="1987"/>
        <v>1382</v>
      </c>
      <c r="G3337" s="1927">
        <f t="shared" si="1987"/>
        <v>1217</v>
      </c>
      <c r="H3337" s="752">
        <f>G3337/F3337*100</f>
        <v>88.060781476121562</v>
      </c>
      <c r="I3337" s="2038"/>
      <c r="J3337" s="2038"/>
      <c r="K3337" s="2039"/>
      <c r="L3337" s="2039"/>
      <c r="M3337" s="2039"/>
      <c r="N3337" s="2039"/>
      <c r="O3337" s="2039"/>
      <c r="P3337" s="1919"/>
      <c r="Q3337" s="375">
        <f t="shared" ref="Q3337:Z3337" si="1994">Q3268+Q3193</f>
        <v>0</v>
      </c>
      <c r="R3337" s="375">
        <f t="shared" ref="R3337" si="1995">R3268+R3193</f>
        <v>0</v>
      </c>
      <c r="S3337" s="375">
        <f t="shared" si="1994"/>
        <v>0</v>
      </c>
      <c r="T3337" s="375">
        <f t="shared" si="1994"/>
        <v>0</v>
      </c>
      <c r="U3337" s="777">
        <f t="shared" si="1994"/>
        <v>0</v>
      </c>
      <c r="V3337" s="331">
        <f t="shared" si="1994"/>
        <v>0</v>
      </c>
      <c r="W3337" s="375">
        <f t="shared" si="1994"/>
        <v>0</v>
      </c>
      <c r="X3337" s="375">
        <f t="shared" si="1994"/>
        <v>0</v>
      </c>
      <c r="Y3337" s="375">
        <f t="shared" si="1994"/>
        <v>0</v>
      </c>
      <c r="Z3337" s="375">
        <f t="shared" si="1994"/>
        <v>0</v>
      </c>
      <c r="AA3337" s="962"/>
      <c r="AB3337" s="328">
        <f t="shared" si="1984"/>
        <v>0</v>
      </c>
      <c r="AC3337" s="1084">
        <f t="shared" si="1975"/>
        <v>0</v>
      </c>
      <c r="AD3337" s="1099"/>
      <c r="AF3337" s="3389"/>
    </row>
    <row r="3338" spans="1:32" ht="45" x14ac:dyDescent="0.25">
      <c r="A3338" s="137">
        <v>1</v>
      </c>
      <c r="B3338" s="173" t="s">
        <v>465</v>
      </c>
      <c r="C3338" s="1923"/>
      <c r="D3338" s="752"/>
      <c r="E3338" s="1927">
        <f t="shared" si="1987"/>
        <v>9440</v>
      </c>
      <c r="F3338" s="1927">
        <f t="shared" si="1987"/>
        <v>1573</v>
      </c>
      <c r="G3338" s="1927">
        <f t="shared" si="1987"/>
        <v>1124</v>
      </c>
      <c r="H3338" s="752">
        <f>G3338/F3338*100</f>
        <v>71.455816910362373</v>
      </c>
      <c r="I3338" s="2038"/>
      <c r="J3338" s="2038"/>
      <c r="K3338" s="2039"/>
      <c r="L3338" s="2039"/>
      <c r="M3338" s="2039"/>
      <c r="N3338" s="2039"/>
      <c r="O3338" s="2039"/>
      <c r="P3338" s="1919"/>
      <c r="Q3338" s="375">
        <f t="shared" ref="Q3338:Z3338" si="1996">Q3269+Q3194</f>
        <v>0</v>
      </c>
      <c r="R3338" s="375">
        <f t="shared" ref="R3338" si="1997">R3269+R3194</f>
        <v>0</v>
      </c>
      <c r="S3338" s="375">
        <f t="shared" si="1996"/>
        <v>0</v>
      </c>
      <c r="T3338" s="375">
        <f t="shared" si="1996"/>
        <v>0</v>
      </c>
      <c r="U3338" s="777">
        <f t="shared" si="1996"/>
        <v>0</v>
      </c>
      <c r="V3338" s="331">
        <f t="shared" si="1996"/>
        <v>0</v>
      </c>
      <c r="W3338" s="375">
        <f t="shared" si="1996"/>
        <v>0</v>
      </c>
      <c r="X3338" s="375">
        <f t="shared" si="1996"/>
        <v>0</v>
      </c>
      <c r="Y3338" s="375">
        <f t="shared" si="1996"/>
        <v>0</v>
      </c>
      <c r="Z3338" s="375">
        <f t="shared" si="1996"/>
        <v>0</v>
      </c>
      <c r="AA3338" s="962"/>
      <c r="AB3338" s="328">
        <f t="shared" si="1984"/>
        <v>0</v>
      </c>
      <c r="AC3338" s="1084">
        <f t="shared" si="1975"/>
        <v>0</v>
      </c>
      <c r="AD3338" s="1099"/>
      <c r="AF3338" s="3389"/>
    </row>
    <row r="3339" spans="1:32" ht="90" x14ac:dyDescent="0.25">
      <c r="A3339" s="137">
        <v>1</v>
      </c>
      <c r="B3339" s="173" t="s">
        <v>466</v>
      </c>
      <c r="C3339" s="1923"/>
      <c r="D3339" s="752"/>
      <c r="E3339" s="1927">
        <f t="shared" si="1987"/>
        <v>300</v>
      </c>
      <c r="F3339" s="1927">
        <f t="shared" si="1987"/>
        <v>50</v>
      </c>
      <c r="G3339" s="1927">
        <f t="shared" si="1987"/>
        <v>0</v>
      </c>
      <c r="H3339" s="752">
        <f>G3339/F3339*100</f>
        <v>0</v>
      </c>
      <c r="I3339" s="2038"/>
      <c r="J3339" s="2038"/>
      <c r="K3339" s="2039"/>
      <c r="L3339" s="2039"/>
      <c r="M3339" s="2039"/>
      <c r="N3339" s="2039"/>
      <c r="O3339" s="2039"/>
      <c r="P3339" s="1919"/>
      <c r="Q3339" s="375">
        <f t="shared" ref="Q3339:Z3339" si="1998">Q3270+Q3195</f>
        <v>0</v>
      </c>
      <c r="R3339" s="375">
        <f t="shared" ref="R3339" si="1999">R3270+R3195</f>
        <v>0</v>
      </c>
      <c r="S3339" s="375">
        <f t="shared" si="1998"/>
        <v>0</v>
      </c>
      <c r="T3339" s="375">
        <f t="shared" si="1998"/>
        <v>0</v>
      </c>
      <c r="U3339" s="777">
        <f t="shared" si="1998"/>
        <v>0</v>
      </c>
      <c r="V3339" s="331">
        <f t="shared" si="1998"/>
        <v>0</v>
      </c>
      <c r="W3339" s="375">
        <f t="shared" si="1998"/>
        <v>0</v>
      </c>
      <c r="X3339" s="375">
        <f t="shared" si="1998"/>
        <v>0</v>
      </c>
      <c r="Y3339" s="375">
        <f t="shared" si="1998"/>
        <v>0</v>
      </c>
      <c r="Z3339" s="375">
        <f t="shared" si="1998"/>
        <v>0</v>
      </c>
      <c r="AA3339" s="962"/>
      <c r="AB3339" s="328">
        <f t="shared" si="1984"/>
        <v>0</v>
      </c>
      <c r="AC3339" s="1084">
        <f t="shared" si="1975"/>
        <v>0</v>
      </c>
      <c r="AD3339" s="1099"/>
      <c r="AF3339" s="3389"/>
    </row>
    <row r="3340" spans="1:32" s="2266" customFormat="1" ht="43.5" x14ac:dyDescent="0.25">
      <c r="B3340" s="292" t="s">
        <v>633</v>
      </c>
      <c r="C3340" s="1928"/>
      <c r="D3340" s="1929"/>
      <c r="E3340" s="1930">
        <f t="shared" ref="E3340:H3342" si="2000">E3271</f>
        <v>110</v>
      </c>
      <c r="F3340" s="1930">
        <f t="shared" si="2000"/>
        <v>18</v>
      </c>
      <c r="G3340" s="1930">
        <f t="shared" si="2000"/>
        <v>0</v>
      </c>
      <c r="H3340" s="1929">
        <f t="shared" si="2000"/>
        <v>0</v>
      </c>
      <c r="I3340" s="2038"/>
      <c r="J3340" s="2038"/>
      <c r="K3340" s="2039"/>
      <c r="L3340" s="2039"/>
      <c r="M3340" s="2039"/>
      <c r="N3340" s="2039"/>
      <c r="O3340" s="2039"/>
      <c r="P3340" s="1919"/>
      <c r="Q3340" s="375"/>
      <c r="R3340" s="375"/>
      <c r="S3340" s="375"/>
      <c r="T3340" s="375"/>
      <c r="U3340" s="777"/>
      <c r="V3340" s="331"/>
      <c r="W3340" s="375"/>
      <c r="X3340" s="375"/>
      <c r="Y3340" s="375"/>
      <c r="Z3340" s="375"/>
      <c r="AA3340" s="962"/>
      <c r="AB3340" s="328"/>
      <c r="AC3340" s="1084"/>
      <c r="AD3340" s="1099"/>
      <c r="AF3340" s="3389"/>
    </row>
    <row r="3341" spans="1:32" s="2266" customFormat="1" ht="30" x14ac:dyDescent="0.25">
      <c r="B3341" s="173" t="s">
        <v>634</v>
      </c>
      <c r="C3341" s="1923"/>
      <c r="D3341" s="752"/>
      <c r="E3341" s="1927">
        <f t="shared" si="2000"/>
        <v>30</v>
      </c>
      <c r="F3341" s="1927">
        <f t="shared" si="2000"/>
        <v>5</v>
      </c>
      <c r="G3341" s="1927">
        <f t="shared" si="2000"/>
        <v>0</v>
      </c>
      <c r="H3341" s="752">
        <f t="shared" si="2000"/>
        <v>0</v>
      </c>
      <c r="I3341" s="2038"/>
      <c r="J3341" s="2038"/>
      <c r="K3341" s="2039"/>
      <c r="L3341" s="2039"/>
      <c r="M3341" s="2039"/>
      <c r="N3341" s="2039"/>
      <c r="O3341" s="2039"/>
      <c r="P3341" s="1919"/>
      <c r="Q3341" s="375"/>
      <c r="R3341" s="375"/>
      <c r="S3341" s="375"/>
      <c r="T3341" s="375"/>
      <c r="U3341" s="777"/>
      <c r="V3341" s="331"/>
      <c r="W3341" s="375"/>
      <c r="X3341" s="375"/>
      <c r="Y3341" s="375"/>
      <c r="Z3341" s="375"/>
      <c r="AA3341" s="962"/>
      <c r="AB3341" s="328"/>
      <c r="AC3341" s="1084"/>
      <c r="AD3341" s="1099"/>
      <c r="AF3341" s="3389"/>
    </row>
    <row r="3342" spans="1:32" s="2266" customFormat="1" ht="30" x14ac:dyDescent="0.25">
      <c r="B3342" s="173" t="s">
        <v>635</v>
      </c>
      <c r="C3342" s="1923"/>
      <c r="D3342" s="752"/>
      <c r="E3342" s="1927">
        <f t="shared" si="2000"/>
        <v>80</v>
      </c>
      <c r="F3342" s="1927">
        <f t="shared" si="2000"/>
        <v>13</v>
      </c>
      <c r="G3342" s="1927">
        <f t="shared" si="2000"/>
        <v>0</v>
      </c>
      <c r="H3342" s="752">
        <f t="shared" si="2000"/>
        <v>0</v>
      </c>
      <c r="I3342" s="2038"/>
      <c r="J3342" s="2038"/>
      <c r="K3342" s="2039"/>
      <c r="L3342" s="2039"/>
      <c r="M3342" s="2039"/>
      <c r="N3342" s="2039"/>
      <c r="O3342" s="2039"/>
      <c r="P3342" s="1919"/>
      <c r="Q3342" s="375"/>
      <c r="R3342" s="375"/>
      <c r="S3342" s="375"/>
      <c r="T3342" s="375"/>
      <c r="U3342" s="777"/>
      <c r="V3342" s="331"/>
      <c r="W3342" s="375"/>
      <c r="X3342" s="375"/>
      <c r="Y3342" s="375"/>
      <c r="Z3342" s="375"/>
      <c r="AA3342" s="962"/>
      <c r="AB3342" s="328"/>
      <c r="AC3342" s="1084"/>
      <c r="AD3342" s="1099"/>
      <c r="AF3342" s="3389"/>
    </row>
    <row r="3343" spans="1:32" s="2266" customFormat="1" ht="29.25" x14ac:dyDescent="0.25">
      <c r="B3343" s="292" t="s">
        <v>131</v>
      </c>
      <c r="C3343" s="1928"/>
      <c r="D3343" s="1929"/>
      <c r="E3343" s="1930">
        <f>E3274+E3196</f>
        <v>117462</v>
      </c>
      <c r="F3343" s="1930">
        <f>F3274+F3196</f>
        <v>19577</v>
      </c>
      <c r="G3343" s="1930">
        <f>G3274+G3196</f>
        <v>5016</v>
      </c>
      <c r="H3343" s="1929">
        <f>H3274+H3196</f>
        <v>55.772644703273514</v>
      </c>
      <c r="I3343" s="2038"/>
      <c r="J3343" s="2038"/>
      <c r="K3343" s="2039"/>
      <c r="L3343" s="2039"/>
      <c r="M3343" s="2039"/>
      <c r="N3343" s="2039"/>
      <c r="O3343" s="2039"/>
      <c r="P3343" s="1919"/>
      <c r="Q3343" s="375">
        <f t="shared" ref="Q3343:Z3343" si="2001">Q3274+Q3196</f>
        <v>0</v>
      </c>
      <c r="R3343" s="375">
        <f t="shared" ref="R3343" si="2002">R3274+R3196</f>
        <v>0</v>
      </c>
      <c r="S3343" s="375">
        <f t="shared" si="2001"/>
        <v>0</v>
      </c>
      <c r="T3343" s="375">
        <f t="shared" si="2001"/>
        <v>0</v>
      </c>
      <c r="U3343" s="777">
        <f t="shared" si="2001"/>
        <v>0</v>
      </c>
      <c r="V3343" s="331">
        <f t="shared" si="2001"/>
        <v>0</v>
      </c>
      <c r="W3343" s="375">
        <f t="shared" si="2001"/>
        <v>0</v>
      </c>
      <c r="X3343" s="375">
        <f t="shared" si="2001"/>
        <v>0</v>
      </c>
      <c r="Y3343" s="375">
        <f t="shared" si="2001"/>
        <v>0</v>
      </c>
      <c r="Z3343" s="375">
        <f t="shared" si="2001"/>
        <v>0</v>
      </c>
      <c r="AA3343" s="962"/>
      <c r="AB3343" s="328">
        <f>AB3274+AB3196</f>
        <v>0</v>
      </c>
      <c r="AC3343" s="1084">
        <f>T3343-S3343-W3343</f>
        <v>0</v>
      </c>
      <c r="AD3343" s="1099"/>
      <c r="AF3343" s="3389"/>
    </row>
    <row r="3344" spans="1:32" x14ac:dyDescent="0.25">
      <c r="B3344" s="173" t="s">
        <v>222</v>
      </c>
      <c r="C3344" s="1923"/>
      <c r="D3344" s="752"/>
      <c r="E3344" s="1927">
        <f t="shared" ref="E3344:G3364" si="2003">E3275+E3197</f>
        <v>114555</v>
      </c>
      <c r="F3344" s="1927">
        <f t="shared" si="2003"/>
        <v>19093</v>
      </c>
      <c r="G3344" s="1927">
        <f t="shared" si="2003"/>
        <v>4689</v>
      </c>
      <c r="H3344" s="752">
        <f>G3344/F3344*100</f>
        <v>24.558738804797571</v>
      </c>
      <c r="I3344" s="2038"/>
      <c r="J3344" s="2038"/>
      <c r="K3344" s="2039"/>
      <c r="L3344" s="2039"/>
      <c r="M3344" s="2039"/>
      <c r="N3344" s="2039"/>
      <c r="O3344" s="2039"/>
      <c r="P3344" s="1919"/>
      <c r="Q3344" s="375">
        <f t="shared" ref="Q3344:Z3344" si="2004">Q3275+Q3197</f>
        <v>0</v>
      </c>
      <c r="R3344" s="375">
        <f t="shared" ref="R3344" si="2005">R3275+R3197</f>
        <v>0</v>
      </c>
      <c r="S3344" s="375">
        <f t="shared" si="2004"/>
        <v>0</v>
      </c>
      <c r="T3344" s="375">
        <f t="shared" si="2004"/>
        <v>0</v>
      </c>
      <c r="U3344" s="777">
        <f t="shared" si="2004"/>
        <v>0</v>
      </c>
      <c r="V3344" s="331">
        <f t="shared" si="2004"/>
        <v>0</v>
      </c>
      <c r="W3344" s="375">
        <f t="shared" si="2004"/>
        <v>0</v>
      </c>
      <c r="X3344" s="375">
        <f t="shared" si="2004"/>
        <v>0</v>
      </c>
      <c r="Y3344" s="375">
        <f t="shared" si="2004"/>
        <v>0</v>
      </c>
      <c r="Z3344" s="375">
        <f t="shared" si="2004"/>
        <v>0</v>
      </c>
      <c r="AA3344" s="962"/>
      <c r="AB3344" s="328">
        <f>AB3275+AB3197</f>
        <v>0</v>
      </c>
      <c r="AC3344" s="1084">
        <f>T3344-S3344-W3344</f>
        <v>0</v>
      </c>
      <c r="AD3344" s="1099"/>
      <c r="AF3344" s="3389"/>
    </row>
    <row r="3345" spans="1:32" ht="45" x14ac:dyDescent="0.25">
      <c r="A3345" s="137">
        <v>1</v>
      </c>
      <c r="B3345" s="173" t="s">
        <v>467</v>
      </c>
      <c r="C3345" s="1923"/>
      <c r="D3345" s="752"/>
      <c r="E3345" s="1927">
        <f t="shared" si="2003"/>
        <v>2412</v>
      </c>
      <c r="F3345" s="1927">
        <f t="shared" si="2003"/>
        <v>402</v>
      </c>
      <c r="G3345" s="1927">
        <f t="shared" si="2003"/>
        <v>293</v>
      </c>
      <c r="H3345" s="752">
        <f>G3345/F3345*100</f>
        <v>72.885572139303477</v>
      </c>
      <c r="I3345" s="2038"/>
      <c r="J3345" s="2038"/>
      <c r="K3345" s="2039"/>
      <c r="L3345" s="2039"/>
      <c r="M3345" s="2039"/>
      <c r="N3345" s="2039"/>
      <c r="O3345" s="2039"/>
      <c r="P3345" s="1919"/>
      <c r="Q3345" s="375">
        <f t="shared" ref="Q3345:Z3345" si="2006">Q3276+Q3198</f>
        <v>0</v>
      </c>
      <c r="R3345" s="375">
        <f t="shared" ref="R3345" si="2007">R3276+R3198</f>
        <v>0</v>
      </c>
      <c r="S3345" s="375">
        <f t="shared" si="2006"/>
        <v>0</v>
      </c>
      <c r="T3345" s="375">
        <f t="shared" si="2006"/>
        <v>0</v>
      </c>
      <c r="U3345" s="777">
        <f t="shared" si="2006"/>
        <v>0</v>
      </c>
      <c r="V3345" s="331">
        <f t="shared" si="2006"/>
        <v>0</v>
      </c>
      <c r="W3345" s="375">
        <f t="shared" si="2006"/>
        <v>0</v>
      </c>
      <c r="X3345" s="375">
        <f t="shared" si="2006"/>
        <v>0</v>
      </c>
      <c r="Y3345" s="375">
        <f t="shared" si="2006"/>
        <v>0</v>
      </c>
      <c r="Z3345" s="375">
        <f t="shared" si="2006"/>
        <v>0</v>
      </c>
      <c r="AA3345" s="962"/>
      <c r="AB3345" s="328">
        <f>AB3276+AB3198</f>
        <v>0</v>
      </c>
      <c r="AC3345" s="1084">
        <f>T3345-S3345-W3345</f>
        <v>0</v>
      </c>
      <c r="AD3345" s="1099"/>
      <c r="AF3345" s="3389"/>
    </row>
    <row r="3346" spans="1:32" s="2266" customFormat="1" ht="60" x14ac:dyDescent="0.25">
      <c r="B3346" s="173" t="s">
        <v>516</v>
      </c>
      <c r="C3346" s="1923"/>
      <c r="D3346" s="752"/>
      <c r="E3346" s="1927">
        <f t="shared" si="2003"/>
        <v>495</v>
      </c>
      <c r="F3346" s="1927">
        <f t="shared" si="2003"/>
        <v>82</v>
      </c>
      <c r="G3346" s="1927">
        <f t="shared" si="2003"/>
        <v>34</v>
      </c>
      <c r="H3346" s="752">
        <f>G3346/F3346*100</f>
        <v>41.463414634146339</v>
      </c>
      <c r="I3346" s="2038"/>
      <c r="J3346" s="2038"/>
      <c r="K3346" s="2039"/>
      <c r="L3346" s="2039"/>
      <c r="M3346" s="2039"/>
      <c r="N3346" s="2039"/>
      <c r="O3346" s="2039"/>
      <c r="P3346" s="1919"/>
      <c r="Q3346" s="375"/>
      <c r="R3346" s="375"/>
      <c r="S3346" s="375"/>
      <c r="T3346" s="375"/>
      <c r="U3346" s="777"/>
      <c r="V3346" s="331"/>
      <c r="W3346" s="375"/>
      <c r="X3346" s="375"/>
      <c r="Y3346" s="375"/>
      <c r="Z3346" s="375"/>
      <c r="AA3346" s="962"/>
      <c r="AB3346" s="328"/>
      <c r="AC3346" s="1084">
        <f>T3346-S3346-W3346</f>
        <v>0</v>
      </c>
      <c r="AD3346" s="1099"/>
      <c r="AF3346" s="3389"/>
    </row>
    <row r="3347" spans="1:32" s="2266" customFormat="1" ht="29.25" x14ac:dyDescent="0.25">
      <c r="B3347" s="292" t="s">
        <v>344</v>
      </c>
      <c r="C3347" s="1923"/>
      <c r="D3347" s="752"/>
      <c r="E3347" s="1927">
        <f t="shared" si="2003"/>
        <v>25110</v>
      </c>
      <c r="F3347" s="1927">
        <f t="shared" si="2003"/>
        <v>4185</v>
      </c>
      <c r="G3347" s="1927">
        <f t="shared" si="2003"/>
        <v>4022</v>
      </c>
      <c r="H3347" s="752">
        <f>G3347/F3347*100</f>
        <v>96.105137395459977</v>
      </c>
      <c r="I3347" s="2038"/>
      <c r="J3347" s="2038"/>
      <c r="K3347" s="2039"/>
      <c r="L3347" s="2039"/>
      <c r="M3347" s="2039"/>
      <c r="N3347" s="2039"/>
      <c r="O3347" s="2039"/>
      <c r="P3347" s="1919"/>
      <c r="Q3347" s="375"/>
      <c r="R3347" s="375"/>
      <c r="S3347" s="375"/>
      <c r="T3347" s="375"/>
      <c r="U3347" s="777"/>
      <c r="V3347" s="331"/>
      <c r="W3347" s="375"/>
      <c r="X3347" s="375"/>
      <c r="Y3347" s="375"/>
      <c r="Z3347" s="375"/>
      <c r="AA3347" s="962"/>
      <c r="AB3347" s="328"/>
      <c r="AC3347" s="1084"/>
      <c r="AD3347" s="1099"/>
      <c r="AF3347" s="3389"/>
    </row>
    <row r="3348" spans="1:32" ht="29.25" x14ac:dyDescent="0.25">
      <c r="A3348" s="137">
        <v>1</v>
      </c>
      <c r="B3348" s="560" t="s">
        <v>194</v>
      </c>
      <c r="C3348" s="1923"/>
      <c r="D3348" s="752"/>
      <c r="E3348" s="1927">
        <f t="shared" si="2003"/>
        <v>0</v>
      </c>
      <c r="F3348" s="1927">
        <f t="shared" si="2003"/>
        <v>0</v>
      </c>
      <c r="G3348" s="1927">
        <f t="shared" si="2003"/>
        <v>0</v>
      </c>
      <c r="H3348" s="752"/>
      <c r="I3348" s="2038"/>
      <c r="J3348" s="2038"/>
      <c r="K3348" s="2039"/>
      <c r="L3348" s="2039"/>
      <c r="M3348" s="2039"/>
      <c r="N3348" s="2039"/>
      <c r="O3348" s="2039"/>
      <c r="P3348" s="1919"/>
      <c r="Q3348" s="375">
        <f t="shared" ref="Q3348:Z3348" si="2008">Q3279+Q3201</f>
        <v>0</v>
      </c>
      <c r="R3348" s="375">
        <f t="shared" ref="R3348" si="2009">R3279+R3201</f>
        <v>0</v>
      </c>
      <c r="S3348" s="375">
        <f t="shared" si="2008"/>
        <v>0</v>
      </c>
      <c r="T3348" s="375">
        <f t="shared" si="2008"/>
        <v>0</v>
      </c>
      <c r="U3348" s="777">
        <f t="shared" si="2008"/>
        <v>0</v>
      </c>
      <c r="V3348" s="331">
        <f t="shared" si="2008"/>
        <v>0</v>
      </c>
      <c r="W3348" s="375">
        <f t="shared" si="2008"/>
        <v>0</v>
      </c>
      <c r="X3348" s="375">
        <f t="shared" si="2008"/>
        <v>0</v>
      </c>
      <c r="Y3348" s="375">
        <f t="shared" si="2008"/>
        <v>0</v>
      </c>
      <c r="Z3348" s="375">
        <f t="shared" si="2008"/>
        <v>0</v>
      </c>
      <c r="AA3348" s="962"/>
      <c r="AB3348" s="328">
        <f>AB3279+AB3201</f>
        <v>0</v>
      </c>
      <c r="AC3348" s="1084">
        <f>T3348-S3348-W3348</f>
        <v>0</v>
      </c>
      <c r="AD3348" s="1099"/>
      <c r="AF3348" s="3389"/>
    </row>
    <row r="3349" spans="1:32" ht="110.25" x14ac:dyDescent="0.25">
      <c r="A3349" s="137">
        <v>1</v>
      </c>
      <c r="B3349" s="561" t="s">
        <v>514</v>
      </c>
      <c r="C3349" s="1923"/>
      <c r="D3349" s="752"/>
      <c r="E3349" s="1927">
        <f t="shared" si="2003"/>
        <v>18004</v>
      </c>
      <c r="F3349" s="1927">
        <f t="shared" si="2003"/>
        <v>3001</v>
      </c>
      <c r="G3349" s="1927">
        <f t="shared" si="2003"/>
        <v>2568</v>
      </c>
      <c r="H3349" s="752">
        <f t="shared" ref="H3349:H3355" si="2010">G3349/F3349*100</f>
        <v>85.571476174608463</v>
      </c>
      <c r="I3349" s="2038"/>
      <c r="J3349" s="2038"/>
      <c r="K3349" s="2039"/>
      <c r="L3349" s="2039"/>
      <c r="M3349" s="2039"/>
      <c r="N3349" s="2039"/>
      <c r="O3349" s="2039"/>
      <c r="P3349" s="1919"/>
      <c r="Q3349" s="375">
        <f t="shared" ref="Q3349:Z3349" si="2011">Q3280+Q3202</f>
        <v>56252.996379999997</v>
      </c>
      <c r="R3349" s="375">
        <f t="shared" ref="R3349" si="2012">R3280+R3202</f>
        <v>56252.996379999997</v>
      </c>
      <c r="S3349" s="375">
        <f t="shared" si="2011"/>
        <v>9375.4993966666661</v>
      </c>
      <c r="T3349" s="375">
        <f t="shared" si="2011"/>
        <v>7750.7896199999996</v>
      </c>
      <c r="U3349" s="777">
        <f t="shared" si="2011"/>
        <v>0</v>
      </c>
      <c r="V3349" s="331">
        <f t="shared" si="2011"/>
        <v>0</v>
      </c>
      <c r="W3349" s="375">
        <f t="shared" si="2011"/>
        <v>-1624.7097766666666</v>
      </c>
      <c r="X3349" s="375">
        <f t="shared" si="2011"/>
        <v>0</v>
      </c>
      <c r="Y3349" s="375">
        <f t="shared" si="2011"/>
        <v>0</v>
      </c>
      <c r="Z3349" s="375">
        <f t="shared" si="2011"/>
        <v>7750.7896199999996</v>
      </c>
      <c r="AA3349" s="962"/>
      <c r="AB3349" s="328">
        <f>AB3280+AB3202</f>
        <v>0</v>
      </c>
      <c r="AC3349" s="1084">
        <f>T3349-S3349-W3349</f>
        <v>0</v>
      </c>
      <c r="AD3349" s="1099"/>
      <c r="AF3349" s="3389"/>
    </row>
    <row r="3350" spans="1:32" s="2266" customFormat="1" ht="15.75" x14ac:dyDescent="0.25">
      <c r="B3350" s="3408" t="s">
        <v>637</v>
      </c>
      <c r="C3350" s="1923"/>
      <c r="D3350" s="752"/>
      <c r="E3350" s="1927">
        <f t="shared" si="2003"/>
        <v>3105</v>
      </c>
      <c r="F3350" s="1927">
        <f t="shared" si="2003"/>
        <v>518</v>
      </c>
      <c r="G3350" s="1927">
        <f t="shared" si="2003"/>
        <v>1</v>
      </c>
      <c r="H3350" s="752">
        <f t="shared" si="2010"/>
        <v>0.19305019305019305</v>
      </c>
      <c r="I3350" s="2038"/>
      <c r="J3350" s="2038"/>
      <c r="K3350" s="2039"/>
      <c r="L3350" s="2039"/>
      <c r="M3350" s="2039"/>
      <c r="N3350" s="2039"/>
      <c r="O3350" s="2039"/>
      <c r="P3350" s="1919"/>
      <c r="Q3350" s="375"/>
      <c r="R3350" s="375"/>
      <c r="S3350" s="375"/>
      <c r="T3350" s="375"/>
      <c r="U3350" s="777"/>
      <c r="V3350" s="331"/>
      <c r="W3350" s="375"/>
      <c r="X3350" s="375"/>
      <c r="Y3350" s="375"/>
      <c r="Z3350" s="375"/>
      <c r="AA3350" s="962"/>
      <c r="AB3350" s="328"/>
      <c r="AC3350" s="1084"/>
      <c r="AD3350" s="1099"/>
      <c r="AF3350" s="3389"/>
    </row>
    <row r="3351" spans="1:32" s="2266" customFormat="1" ht="15.75" x14ac:dyDescent="0.25">
      <c r="B3351" s="3408" t="s">
        <v>638</v>
      </c>
      <c r="C3351" s="1923"/>
      <c r="D3351" s="752"/>
      <c r="E3351" s="1927">
        <f t="shared" si="2003"/>
        <v>4121</v>
      </c>
      <c r="F3351" s="1927">
        <f t="shared" si="2003"/>
        <v>687</v>
      </c>
      <c r="G3351" s="1927">
        <f t="shared" si="2003"/>
        <v>436</v>
      </c>
      <c r="H3351" s="752">
        <f t="shared" si="2010"/>
        <v>63.464337700145556</v>
      </c>
      <c r="I3351" s="2038"/>
      <c r="J3351" s="2038"/>
      <c r="K3351" s="2039"/>
      <c r="L3351" s="2039"/>
      <c r="M3351" s="2039"/>
      <c r="N3351" s="2039"/>
      <c r="O3351" s="2039"/>
      <c r="P3351" s="1919"/>
      <c r="Q3351" s="375"/>
      <c r="R3351" s="375"/>
      <c r="S3351" s="375"/>
      <c r="T3351" s="375"/>
      <c r="U3351" s="777"/>
      <c r="V3351" s="331"/>
      <c r="W3351" s="375"/>
      <c r="X3351" s="375"/>
      <c r="Y3351" s="375"/>
      <c r="Z3351" s="375"/>
      <c r="AA3351" s="962"/>
      <c r="AB3351" s="328"/>
      <c r="AC3351" s="1084"/>
      <c r="AD3351" s="1099"/>
      <c r="AF3351" s="3389"/>
    </row>
    <row r="3352" spans="1:32" s="2266" customFormat="1" ht="31.5" x14ac:dyDescent="0.25">
      <c r="B3352" s="3408" t="s">
        <v>639</v>
      </c>
      <c r="C3352" s="1923"/>
      <c r="D3352" s="752"/>
      <c r="E3352" s="1927">
        <f t="shared" si="2003"/>
        <v>8630</v>
      </c>
      <c r="F3352" s="1927">
        <f t="shared" si="2003"/>
        <v>1439</v>
      </c>
      <c r="G3352" s="1927">
        <f t="shared" si="2003"/>
        <v>1682</v>
      </c>
      <c r="H3352" s="752">
        <f t="shared" si="2010"/>
        <v>116.88672689367617</v>
      </c>
      <c r="I3352" s="2038"/>
      <c r="J3352" s="2038"/>
      <c r="K3352" s="2039"/>
      <c r="L3352" s="2039"/>
      <c r="M3352" s="2039"/>
      <c r="N3352" s="2039"/>
      <c r="O3352" s="2039"/>
      <c r="P3352" s="1919"/>
      <c r="Q3352" s="375"/>
      <c r="R3352" s="375"/>
      <c r="S3352" s="375"/>
      <c r="T3352" s="375"/>
      <c r="U3352" s="777"/>
      <c r="V3352" s="331"/>
      <c r="W3352" s="375"/>
      <c r="X3352" s="375"/>
      <c r="Y3352" s="375"/>
      <c r="Z3352" s="375"/>
      <c r="AA3352" s="962"/>
      <c r="AB3352" s="328"/>
      <c r="AC3352" s="1084"/>
      <c r="AD3352" s="1099"/>
      <c r="AF3352" s="3389"/>
    </row>
    <row r="3353" spans="1:32" ht="45" x14ac:dyDescent="0.25">
      <c r="A3353" s="137">
        <v>1</v>
      </c>
      <c r="B3353" s="295" t="s">
        <v>468</v>
      </c>
      <c r="C3353" s="1923"/>
      <c r="D3353" s="752"/>
      <c r="E3353" s="1927">
        <f t="shared" si="2003"/>
        <v>55511</v>
      </c>
      <c r="F3353" s="1927">
        <f t="shared" si="2003"/>
        <v>9252</v>
      </c>
      <c r="G3353" s="1927">
        <f t="shared" si="2003"/>
        <v>10571</v>
      </c>
      <c r="H3353" s="752">
        <f t="shared" si="2010"/>
        <v>114.25637699956765</v>
      </c>
      <c r="I3353" s="2038"/>
      <c r="J3353" s="2038"/>
      <c r="K3353" s="2039"/>
      <c r="L3353" s="2039"/>
      <c r="M3353" s="2039"/>
      <c r="N3353" s="2039"/>
      <c r="O3353" s="2039"/>
      <c r="P3353" s="1919"/>
      <c r="Q3353" s="375">
        <f t="shared" ref="Q3353:Z3353" si="2013">Q3284+Q3206</f>
        <v>166704.68476</v>
      </c>
      <c r="R3353" s="375">
        <f t="shared" ref="R3353" si="2014">R3284+R3206</f>
        <v>166704.68476</v>
      </c>
      <c r="S3353" s="375">
        <f t="shared" si="2013"/>
        <v>27784.114126666667</v>
      </c>
      <c r="T3353" s="375">
        <f t="shared" si="2013"/>
        <v>32073.683510000003</v>
      </c>
      <c r="U3353" s="777">
        <f t="shared" si="2013"/>
        <v>0</v>
      </c>
      <c r="V3353" s="331">
        <f t="shared" si="2013"/>
        <v>0</v>
      </c>
      <c r="W3353" s="375">
        <f t="shared" si="2013"/>
        <v>4289.569383333338</v>
      </c>
      <c r="X3353" s="375">
        <f t="shared" si="2013"/>
        <v>0</v>
      </c>
      <c r="Y3353" s="375">
        <f t="shared" si="2013"/>
        <v>-3.6029</v>
      </c>
      <c r="Z3353" s="375">
        <f t="shared" si="2013"/>
        <v>32070.080610000005</v>
      </c>
      <c r="AA3353" s="962"/>
      <c r="AB3353" s="328">
        <f t="shared" ref="AB3353:AB3371" si="2015">AB3284+AB3206</f>
        <v>0</v>
      </c>
      <c r="AC3353" s="1084">
        <f t="shared" ref="AC3353:AC3392" si="2016">T3353-S3353-W3353</f>
        <v>0</v>
      </c>
      <c r="AD3353" s="1099"/>
      <c r="AF3353" s="3389"/>
    </row>
    <row r="3354" spans="1:32" ht="30" x14ac:dyDescent="0.25">
      <c r="A3354" s="137">
        <v>1</v>
      </c>
      <c r="B3354" s="173" t="s">
        <v>272</v>
      </c>
      <c r="C3354" s="1923"/>
      <c r="D3354" s="752"/>
      <c r="E3354" s="1927">
        <f t="shared" si="2003"/>
        <v>26821</v>
      </c>
      <c r="F3354" s="1927">
        <f t="shared" si="2003"/>
        <v>4470</v>
      </c>
      <c r="G3354" s="1927">
        <f t="shared" si="2003"/>
        <v>4642</v>
      </c>
      <c r="H3354" s="752">
        <f t="shared" si="2010"/>
        <v>103.84787472035795</v>
      </c>
      <c r="I3354" s="2038"/>
      <c r="J3354" s="2038"/>
      <c r="K3354" s="2039"/>
      <c r="L3354" s="2039"/>
      <c r="M3354" s="2039"/>
      <c r="N3354" s="2039"/>
      <c r="O3354" s="2039"/>
      <c r="P3354" s="1919"/>
      <c r="Q3354" s="375">
        <f t="shared" ref="Q3354:Z3354" si="2017">Q3285+Q3207</f>
        <v>96494.583040000012</v>
      </c>
      <c r="R3354" s="375">
        <f t="shared" ref="R3354" si="2018">R3285+R3207</f>
        <v>96494.583040000012</v>
      </c>
      <c r="S3354" s="375">
        <f t="shared" si="2017"/>
        <v>16082.430506666667</v>
      </c>
      <c r="T3354" s="375">
        <f t="shared" si="2017"/>
        <v>17271.960290000003</v>
      </c>
      <c r="U3354" s="777">
        <f t="shared" si="2017"/>
        <v>0</v>
      </c>
      <c r="V3354" s="331">
        <f t="shared" si="2017"/>
        <v>0</v>
      </c>
      <c r="W3354" s="375">
        <f t="shared" si="2017"/>
        <v>1189.5297833333352</v>
      </c>
      <c r="X3354" s="375">
        <f t="shared" si="2017"/>
        <v>0</v>
      </c>
      <c r="Y3354" s="375">
        <f t="shared" si="2017"/>
        <v>-3.6029</v>
      </c>
      <c r="Z3354" s="375">
        <f t="shared" si="2017"/>
        <v>17268.357390000005</v>
      </c>
      <c r="AA3354" s="962"/>
      <c r="AB3354" s="328">
        <f t="shared" si="2015"/>
        <v>0</v>
      </c>
      <c r="AC3354" s="1084">
        <f t="shared" si="2016"/>
        <v>0</v>
      </c>
      <c r="AD3354" s="1099"/>
      <c r="AF3354" s="3389"/>
    </row>
    <row r="3355" spans="1:32" ht="30" x14ac:dyDescent="0.25">
      <c r="A3355" s="137">
        <v>1</v>
      </c>
      <c r="B3355" s="173" t="s">
        <v>469</v>
      </c>
      <c r="C3355" s="1923"/>
      <c r="D3355" s="752"/>
      <c r="E3355" s="1927">
        <f t="shared" si="2003"/>
        <v>22947</v>
      </c>
      <c r="F3355" s="1927">
        <f t="shared" si="2003"/>
        <v>3824</v>
      </c>
      <c r="G3355" s="1927">
        <f t="shared" si="2003"/>
        <v>4053</v>
      </c>
      <c r="H3355" s="752">
        <f t="shared" si="2010"/>
        <v>105.98849372384937</v>
      </c>
      <c r="I3355" s="2038"/>
      <c r="J3355" s="2038"/>
      <c r="K3355" s="2039"/>
      <c r="L3355" s="2039"/>
      <c r="M3355" s="2039"/>
      <c r="N3355" s="2039"/>
      <c r="O3355" s="2039"/>
      <c r="P3355" s="1919"/>
      <c r="Q3355" s="375">
        <f t="shared" ref="Q3355:Z3355" si="2019">Q3286+Q3208</f>
        <v>87198.6</v>
      </c>
      <c r="R3355" s="375">
        <f t="shared" ref="R3355" si="2020">R3286+R3208</f>
        <v>87198.6</v>
      </c>
      <c r="S3355" s="375">
        <f t="shared" si="2019"/>
        <v>14533.1</v>
      </c>
      <c r="T3355" s="375">
        <f t="shared" si="2019"/>
        <v>15196.984270000003</v>
      </c>
      <c r="U3355" s="777">
        <f t="shared" si="2019"/>
        <v>0</v>
      </c>
      <c r="V3355" s="331">
        <f t="shared" si="2019"/>
        <v>0</v>
      </c>
      <c r="W3355" s="375">
        <f t="shared" si="2019"/>
        <v>663.88427000000183</v>
      </c>
      <c r="X3355" s="375">
        <f t="shared" si="2019"/>
        <v>0</v>
      </c>
      <c r="Y3355" s="375">
        <f t="shared" si="2019"/>
        <v>0</v>
      </c>
      <c r="Z3355" s="375">
        <f t="shared" si="2019"/>
        <v>15196.984270000003</v>
      </c>
      <c r="AA3355" s="962"/>
      <c r="AB3355" s="328">
        <f t="shared" si="2015"/>
        <v>0</v>
      </c>
      <c r="AC3355" s="1084">
        <f t="shared" si="2016"/>
        <v>0</v>
      </c>
      <c r="AD3355" s="1099"/>
      <c r="AF3355" s="3389"/>
    </row>
    <row r="3356" spans="1:32" ht="60" x14ac:dyDescent="0.25">
      <c r="A3356" s="137">
        <v>1</v>
      </c>
      <c r="B3356" s="173" t="s">
        <v>489</v>
      </c>
      <c r="C3356" s="1923"/>
      <c r="D3356" s="752"/>
      <c r="E3356" s="1927">
        <f t="shared" si="2003"/>
        <v>0</v>
      </c>
      <c r="F3356" s="1927">
        <f t="shared" si="2003"/>
        <v>0</v>
      </c>
      <c r="G3356" s="1927">
        <f t="shared" si="2003"/>
        <v>0</v>
      </c>
      <c r="H3356" s="752"/>
      <c r="I3356" s="2038"/>
      <c r="J3356" s="2038"/>
      <c r="K3356" s="2039"/>
      <c r="L3356" s="2039"/>
      <c r="M3356" s="2039"/>
      <c r="N3356" s="2039"/>
      <c r="O3356" s="2039"/>
      <c r="P3356" s="1919"/>
      <c r="Q3356" s="375">
        <f t="shared" ref="Q3356:Z3356" si="2021">Q3287+Q3209</f>
        <v>0</v>
      </c>
      <c r="R3356" s="375">
        <f t="shared" ref="R3356" si="2022">R3287+R3209</f>
        <v>0</v>
      </c>
      <c r="S3356" s="375">
        <f t="shared" si="2021"/>
        <v>0</v>
      </c>
      <c r="T3356" s="375">
        <f t="shared" si="2021"/>
        <v>0</v>
      </c>
      <c r="U3356" s="777">
        <f t="shared" si="2021"/>
        <v>0</v>
      </c>
      <c r="V3356" s="331">
        <f t="shared" si="2021"/>
        <v>0</v>
      </c>
      <c r="W3356" s="375">
        <f t="shared" si="2021"/>
        <v>0</v>
      </c>
      <c r="X3356" s="375">
        <f t="shared" si="2021"/>
        <v>0</v>
      </c>
      <c r="Y3356" s="375">
        <f t="shared" si="2021"/>
        <v>0</v>
      </c>
      <c r="Z3356" s="375">
        <f t="shared" si="2021"/>
        <v>0</v>
      </c>
      <c r="AA3356" s="962"/>
      <c r="AB3356" s="328">
        <f t="shared" si="2015"/>
        <v>0</v>
      </c>
      <c r="AC3356" s="1084">
        <f t="shared" si="2016"/>
        <v>0</v>
      </c>
      <c r="AD3356" s="1099"/>
      <c r="AF3356" s="3389"/>
    </row>
    <row r="3357" spans="1:32" ht="30" x14ac:dyDescent="0.25">
      <c r="A3357" s="137">
        <v>1</v>
      </c>
      <c r="B3357" s="173" t="s">
        <v>470</v>
      </c>
      <c r="C3357" s="1923"/>
      <c r="D3357" s="752"/>
      <c r="E3357" s="1927">
        <f t="shared" si="2003"/>
        <v>3474</v>
      </c>
      <c r="F3357" s="1927">
        <f t="shared" si="2003"/>
        <v>579</v>
      </c>
      <c r="G3357" s="1927">
        <f t="shared" si="2003"/>
        <v>413</v>
      </c>
      <c r="H3357" s="752">
        <f>G3357/F3357*100</f>
        <v>71.329879101899834</v>
      </c>
      <c r="I3357" s="2038"/>
      <c r="J3357" s="2038"/>
      <c r="K3357" s="2039"/>
      <c r="L3357" s="2039"/>
      <c r="M3357" s="2039"/>
      <c r="N3357" s="2039"/>
      <c r="O3357" s="2039"/>
      <c r="P3357" s="1919"/>
      <c r="Q3357" s="375">
        <f t="shared" ref="Q3357:Z3357" si="2023">Q3288+Q3210</f>
        <v>6151.3830399999997</v>
      </c>
      <c r="R3357" s="375">
        <f t="shared" ref="R3357" si="2024">R3288+R3210</f>
        <v>6151.3830399999997</v>
      </c>
      <c r="S3357" s="375">
        <f t="shared" si="2023"/>
        <v>1025.2305066666668</v>
      </c>
      <c r="T3357" s="375">
        <f t="shared" si="2023"/>
        <v>691.35202000000004</v>
      </c>
      <c r="U3357" s="777">
        <f t="shared" si="2023"/>
        <v>0</v>
      </c>
      <c r="V3357" s="331">
        <f t="shared" si="2023"/>
        <v>0</v>
      </c>
      <c r="W3357" s="375">
        <f t="shared" si="2023"/>
        <v>-333.87848666666662</v>
      </c>
      <c r="X3357" s="375">
        <f t="shared" si="2023"/>
        <v>0</v>
      </c>
      <c r="Y3357" s="375">
        <f t="shared" si="2023"/>
        <v>0</v>
      </c>
      <c r="Z3357" s="375">
        <f t="shared" si="2023"/>
        <v>691.35202000000004</v>
      </c>
      <c r="AA3357" s="962"/>
      <c r="AB3357" s="328">
        <f t="shared" si="2015"/>
        <v>0</v>
      </c>
      <c r="AC3357" s="1084">
        <f t="shared" si="2016"/>
        <v>0</v>
      </c>
      <c r="AD3357" s="1099"/>
      <c r="AF3357" s="3389"/>
    </row>
    <row r="3358" spans="1:32" ht="30" x14ac:dyDescent="0.25">
      <c r="A3358" s="137">
        <v>1</v>
      </c>
      <c r="B3358" s="295" t="s">
        <v>471</v>
      </c>
      <c r="C3358" s="1923"/>
      <c r="D3358" s="752"/>
      <c r="E3358" s="1927">
        <f t="shared" si="2003"/>
        <v>0</v>
      </c>
      <c r="F3358" s="1927">
        <f t="shared" si="2003"/>
        <v>0</v>
      </c>
      <c r="G3358" s="1927">
        <f t="shared" si="2003"/>
        <v>0</v>
      </c>
      <c r="H3358" s="752"/>
      <c r="I3358" s="2038"/>
      <c r="J3358" s="2038"/>
      <c r="K3358" s="2039"/>
      <c r="L3358" s="2039"/>
      <c r="M3358" s="2039"/>
      <c r="N3358" s="2039"/>
      <c r="O3358" s="2039"/>
      <c r="P3358" s="1919"/>
      <c r="Q3358" s="375">
        <f t="shared" ref="Q3358:Z3358" si="2025">Q3289+Q3211</f>
        <v>0</v>
      </c>
      <c r="R3358" s="375">
        <f t="shared" ref="R3358" si="2026">R3289+R3211</f>
        <v>0</v>
      </c>
      <c r="S3358" s="375">
        <f t="shared" si="2025"/>
        <v>0</v>
      </c>
      <c r="T3358" s="375">
        <f t="shared" si="2025"/>
        <v>0</v>
      </c>
      <c r="U3358" s="777">
        <f t="shared" si="2025"/>
        <v>0</v>
      </c>
      <c r="V3358" s="331">
        <f t="shared" si="2025"/>
        <v>0</v>
      </c>
      <c r="W3358" s="375">
        <f t="shared" si="2025"/>
        <v>0</v>
      </c>
      <c r="X3358" s="375">
        <f t="shared" si="2025"/>
        <v>0</v>
      </c>
      <c r="Y3358" s="375">
        <f t="shared" si="2025"/>
        <v>0</v>
      </c>
      <c r="Z3358" s="375">
        <f t="shared" si="2025"/>
        <v>0</v>
      </c>
      <c r="AA3358" s="962"/>
      <c r="AB3358" s="328">
        <f t="shared" si="2015"/>
        <v>0</v>
      </c>
      <c r="AC3358" s="1084">
        <f t="shared" si="2016"/>
        <v>0</v>
      </c>
      <c r="AD3358" s="1099"/>
      <c r="AF3358" s="3389"/>
    </row>
    <row r="3359" spans="1:32" ht="45" x14ac:dyDescent="0.25">
      <c r="A3359" s="137">
        <v>1</v>
      </c>
      <c r="B3359" s="173" t="s">
        <v>472</v>
      </c>
      <c r="C3359" s="1923"/>
      <c r="D3359" s="752"/>
      <c r="E3359" s="1927">
        <f t="shared" si="2003"/>
        <v>96</v>
      </c>
      <c r="F3359" s="1927">
        <f t="shared" si="2003"/>
        <v>16</v>
      </c>
      <c r="G3359" s="1927">
        <f t="shared" si="2003"/>
        <v>96</v>
      </c>
      <c r="H3359" s="752">
        <f t="shared" ref="H3359:H3365" si="2027">G3359/F3359*100</f>
        <v>600</v>
      </c>
      <c r="I3359" s="2038"/>
      <c r="J3359" s="2038"/>
      <c r="K3359" s="2039"/>
      <c r="L3359" s="2039"/>
      <c r="M3359" s="2039"/>
      <c r="N3359" s="2039"/>
      <c r="O3359" s="2039"/>
      <c r="P3359" s="1919"/>
      <c r="Q3359" s="375">
        <f t="shared" ref="Q3359:Z3359" si="2028">Q3290+Q3212</f>
        <v>754.70399999999995</v>
      </c>
      <c r="R3359" s="375">
        <f t="shared" ref="R3359" si="2029">R3290+R3212</f>
        <v>754.70399999999995</v>
      </c>
      <c r="S3359" s="375">
        <f t="shared" si="2028"/>
        <v>125.78399999999999</v>
      </c>
      <c r="T3359" s="375">
        <f t="shared" si="2028"/>
        <v>754.70399999999995</v>
      </c>
      <c r="U3359" s="777">
        <f t="shared" si="2028"/>
        <v>0</v>
      </c>
      <c r="V3359" s="331">
        <f t="shared" si="2028"/>
        <v>0</v>
      </c>
      <c r="W3359" s="375">
        <f t="shared" si="2028"/>
        <v>628.91999999999996</v>
      </c>
      <c r="X3359" s="375">
        <f t="shared" si="2028"/>
        <v>0</v>
      </c>
      <c r="Y3359" s="375">
        <f t="shared" si="2028"/>
        <v>0</v>
      </c>
      <c r="Z3359" s="375">
        <f t="shared" si="2028"/>
        <v>754.70399999999995</v>
      </c>
      <c r="AA3359" s="962"/>
      <c r="AB3359" s="328">
        <f t="shared" si="2015"/>
        <v>0</v>
      </c>
      <c r="AC3359" s="1084">
        <f t="shared" si="2016"/>
        <v>0</v>
      </c>
      <c r="AD3359" s="1099"/>
      <c r="AF3359" s="3389"/>
    </row>
    <row r="3360" spans="1:32" ht="30" x14ac:dyDescent="0.25">
      <c r="A3360" s="137">
        <v>1</v>
      </c>
      <c r="B3360" s="173" t="s">
        <v>473</v>
      </c>
      <c r="C3360" s="1923"/>
      <c r="D3360" s="752"/>
      <c r="E3360" s="1927">
        <f t="shared" si="2003"/>
        <v>304</v>
      </c>
      <c r="F3360" s="1927">
        <f t="shared" si="2003"/>
        <v>51</v>
      </c>
      <c r="G3360" s="1927">
        <f t="shared" si="2003"/>
        <v>80</v>
      </c>
      <c r="H3360" s="752">
        <f t="shared" si="2027"/>
        <v>156.86274509803923</v>
      </c>
      <c r="I3360" s="2038"/>
      <c r="J3360" s="2038"/>
      <c r="K3360" s="2039"/>
      <c r="L3360" s="2039"/>
      <c r="M3360" s="2039"/>
      <c r="N3360" s="2039"/>
      <c r="O3360" s="2039"/>
      <c r="P3360" s="1919"/>
      <c r="Q3360" s="375">
        <f t="shared" ref="Q3360:Z3360" si="2030">Q3291+Q3213</f>
        <v>2389.8959999999997</v>
      </c>
      <c r="R3360" s="375">
        <f t="shared" ref="R3360" si="2031">R3291+R3213</f>
        <v>2389.8959999999997</v>
      </c>
      <c r="S3360" s="375">
        <f t="shared" si="2030"/>
        <v>398.31599999999997</v>
      </c>
      <c r="T3360" s="375">
        <f t="shared" si="2030"/>
        <v>628.91999999999996</v>
      </c>
      <c r="U3360" s="777">
        <f t="shared" si="2030"/>
        <v>0</v>
      </c>
      <c r="V3360" s="331">
        <f t="shared" si="2030"/>
        <v>0</v>
      </c>
      <c r="W3360" s="375">
        <f t="shared" si="2030"/>
        <v>230.60399999999998</v>
      </c>
      <c r="X3360" s="375">
        <f t="shared" si="2030"/>
        <v>0</v>
      </c>
      <c r="Y3360" s="375">
        <f t="shared" si="2030"/>
        <v>-3.6029</v>
      </c>
      <c r="Z3360" s="375">
        <f t="shared" si="2030"/>
        <v>625.31709999999998</v>
      </c>
      <c r="AA3360" s="962"/>
      <c r="AB3360" s="328">
        <f t="shared" si="2015"/>
        <v>0</v>
      </c>
      <c r="AC3360" s="1084">
        <f t="shared" si="2016"/>
        <v>0</v>
      </c>
      <c r="AD3360" s="1099"/>
      <c r="AF3360" s="3389"/>
    </row>
    <row r="3361" spans="1:32" ht="45" x14ac:dyDescent="0.25">
      <c r="A3361" s="137">
        <v>1</v>
      </c>
      <c r="B3361" s="173" t="s">
        <v>273</v>
      </c>
      <c r="C3361" s="1923"/>
      <c r="D3361" s="752"/>
      <c r="E3361" s="1927">
        <f t="shared" si="2003"/>
        <v>28690</v>
      </c>
      <c r="F3361" s="752">
        <f t="shared" si="2003"/>
        <v>4782</v>
      </c>
      <c r="G3361" s="752">
        <f t="shared" si="2003"/>
        <v>5929</v>
      </c>
      <c r="H3361" s="2106">
        <f t="shared" si="2027"/>
        <v>123.98578000836471</v>
      </c>
      <c r="I3361" s="2038"/>
      <c r="J3361" s="2038"/>
      <c r="K3361" s="2039"/>
      <c r="L3361" s="2039"/>
      <c r="M3361" s="2039"/>
      <c r="N3361" s="2039"/>
      <c r="O3361" s="2039"/>
      <c r="P3361" s="1919"/>
      <c r="Q3361" s="375">
        <f t="shared" ref="Q3361:Z3361" si="2032">Q3292+Q3214</f>
        <v>70210.101719999991</v>
      </c>
      <c r="R3361" s="375">
        <f t="shared" ref="R3361" si="2033">R3292+R3214</f>
        <v>70210.101719999991</v>
      </c>
      <c r="S3361" s="375">
        <f t="shared" si="2032"/>
        <v>11701.68362</v>
      </c>
      <c r="T3361" s="375">
        <f t="shared" si="2032"/>
        <v>14801.723220000002</v>
      </c>
      <c r="U3361" s="777">
        <f t="shared" si="2032"/>
        <v>0</v>
      </c>
      <c r="V3361" s="331">
        <f t="shared" si="2032"/>
        <v>0</v>
      </c>
      <c r="W3361" s="375">
        <f t="shared" si="2032"/>
        <v>3100.0396000000032</v>
      </c>
      <c r="X3361" s="375">
        <f t="shared" si="2032"/>
        <v>0</v>
      </c>
      <c r="Y3361" s="375">
        <f t="shared" si="2032"/>
        <v>0</v>
      </c>
      <c r="Z3361" s="375">
        <f t="shared" si="2032"/>
        <v>14801.723220000002</v>
      </c>
      <c r="AA3361" s="934"/>
      <c r="AB3361" s="328">
        <f t="shared" si="2015"/>
        <v>0</v>
      </c>
      <c r="AC3361" s="1084">
        <f t="shared" si="2016"/>
        <v>0</v>
      </c>
      <c r="AD3361" s="1099"/>
      <c r="AF3361" s="3389"/>
    </row>
    <row r="3362" spans="1:32" ht="30" x14ac:dyDescent="0.25">
      <c r="A3362" s="137">
        <v>1</v>
      </c>
      <c r="B3362" s="173" t="s">
        <v>474</v>
      </c>
      <c r="C3362" s="1923"/>
      <c r="D3362" s="752"/>
      <c r="E3362" s="1927">
        <f t="shared" si="2003"/>
        <v>8502</v>
      </c>
      <c r="F3362" s="752">
        <f t="shared" si="2003"/>
        <v>1418</v>
      </c>
      <c r="G3362" s="752">
        <f t="shared" si="2003"/>
        <v>1297</v>
      </c>
      <c r="H3362" s="2106">
        <f t="shared" si="2027"/>
        <v>91.466854724964747</v>
      </c>
      <c r="I3362" s="2038"/>
      <c r="J3362" s="2038"/>
      <c r="K3362" s="2039"/>
      <c r="L3362" s="2039"/>
      <c r="M3362" s="2039"/>
      <c r="N3362" s="2039"/>
      <c r="O3362" s="2039"/>
      <c r="P3362" s="1919"/>
      <c r="Q3362" s="375">
        <f t="shared" ref="Q3362:Z3362" si="2034">Q3293+Q3215</f>
        <v>12931.61022</v>
      </c>
      <c r="R3362" s="375">
        <f t="shared" ref="R3362" si="2035">R3293+R3215</f>
        <v>12931.61022</v>
      </c>
      <c r="S3362" s="375">
        <f t="shared" si="2034"/>
        <v>2155.2683699999998</v>
      </c>
      <c r="T3362" s="375">
        <f t="shared" si="2034"/>
        <v>1909.7822299999998</v>
      </c>
      <c r="U3362" s="777">
        <f t="shared" si="2034"/>
        <v>0</v>
      </c>
      <c r="V3362" s="331">
        <f t="shared" si="2034"/>
        <v>0</v>
      </c>
      <c r="W3362" s="375">
        <f t="shared" si="2034"/>
        <v>-245.4861400000002</v>
      </c>
      <c r="X3362" s="375">
        <f t="shared" si="2034"/>
        <v>0</v>
      </c>
      <c r="Y3362" s="375">
        <f t="shared" si="2034"/>
        <v>0</v>
      </c>
      <c r="Z3362" s="375">
        <f t="shared" si="2034"/>
        <v>1909.7822299999998</v>
      </c>
      <c r="AA3362" s="934"/>
      <c r="AB3362" s="328">
        <f t="shared" si="2015"/>
        <v>0</v>
      </c>
      <c r="AC3362" s="1084">
        <f t="shared" si="2016"/>
        <v>2.2737367544323206E-13</v>
      </c>
      <c r="AD3362" s="1099"/>
      <c r="AF3362" s="3389"/>
    </row>
    <row r="3363" spans="1:32" ht="72" x14ac:dyDescent="0.25">
      <c r="B3363" s="292" t="s">
        <v>475</v>
      </c>
      <c r="C3363" s="1923"/>
      <c r="D3363" s="752"/>
      <c r="E3363" s="1927">
        <f t="shared" si="2003"/>
        <v>14833</v>
      </c>
      <c r="F3363" s="752">
        <f t="shared" si="2003"/>
        <v>2472</v>
      </c>
      <c r="G3363" s="752">
        <f t="shared" si="2003"/>
        <v>3428</v>
      </c>
      <c r="H3363" s="2106">
        <f t="shared" si="2027"/>
        <v>138.67313915857605</v>
      </c>
      <c r="I3363" s="2038"/>
      <c r="J3363" s="2038"/>
      <c r="K3363" s="2039"/>
      <c r="L3363" s="2039"/>
      <c r="M3363" s="2039"/>
      <c r="N3363" s="2039"/>
      <c r="O3363" s="2039"/>
      <c r="P3363" s="1919"/>
      <c r="Q3363" s="375">
        <f t="shared" ref="Q3363:Z3363" si="2036">Q3294+Q3216</f>
        <v>49416.575549999994</v>
      </c>
      <c r="R3363" s="375">
        <f t="shared" ref="R3363" si="2037">R3294+R3216</f>
        <v>49416.575549999994</v>
      </c>
      <c r="S3363" s="375">
        <f t="shared" si="2036"/>
        <v>8236.0959249999978</v>
      </c>
      <c r="T3363" s="375">
        <f t="shared" si="2036"/>
        <v>11179.862490000003</v>
      </c>
      <c r="U3363" s="777">
        <f t="shared" si="2036"/>
        <v>0</v>
      </c>
      <c r="V3363" s="331">
        <f t="shared" si="2036"/>
        <v>0</v>
      </c>
      <c r="W3363" s="375">
        <f t="shared" si="2036"/>
        <v>2943.7665650000035</v>
      </c>
      <c r="X3363" s="375">
        <f t="shared" si="2036"/>
        <v>0</v>
      </c>
      <c r="Y3363" s="375">
        <f t="shared" si="2036"/>
        <v>0</v>
      </c>
      <c r="Z3363" s="375">
        <f t="shared" si="2036"/>
        <v>11179.862490000003</v>
      </c>
      <c r="AA3363" s="934"/>
      <c r="AB3363" s="328">
        <f t="shared" si="2015"/>
        <v>0</v>
      </c>
      <c r="AC3363" s="1084">
        <f t="shared" si="2016"/>
        <v>0</v>
      </c>
      <c r="AD3363" s="1099"/>
      <c r="AF3363" s="3389"/>
    </row>
    <row r="3364" spans="1:32" ht="60" x14ac:dyDescent="0.25">
      <c r="B3364" s="295" t="s">
        <v>476</v>
      </c>
      <c r="C3364" s="1923"/>
      <c r="D3364" s="752"/>
      <c r="E3364" s="1927">
        <f t="shared" si="2003"/>
        <v>5355</v>
      </c>
      <c r="F3364" s="752">
        <f t="shared" si="2003"/>
        <v>892</v>
      </c>
      <c r="G3364" s="752">
        <f t="shared" si="2003"/>
        <v>1204</v>
      </c>
      <c r="H3364" s="2106">
        <f t="shared" si="2027"/>
        <v>134.97757847533632</v>
      </c>
      <c r="I3364" s="2038"/>
      <c r="J3364" s="2038"/>
      <c r="K3364" s="2039"/>
      <c r="L3364" s="2039"/>
      <c r="M3364" s="2039"/>
      <c r="N3364" s="2039"/>
      <c r="O3364" s="2039"/>
      <c r="P3364" s="1919"/>
      <c r="Q3364" s="375">
        <f t="shared" ref="Q3364:Z3364" si="2038">Q3295+Q3217</f>
        <v>7861.9159500000005</v>
      </c>
      <c r="R3364" s="375">
        <f t="shared" ref="R3364" si="2039">R3295+R3217</f>
        <v>7861.9159500000005</v>
      </c>
      <c r="S3364" s="375">
        <f t="shared" si="2038"/>
        <v>1310.3193250000002</v>
      </c>
      <c r="T3364" s="375">
        <f t="shared" si="2038"/>
        <v>1712.0785000000001</v>
      </c>
      <c r="U3364" s="777">
        <f t="shared" si="2038"/>
        <v>0</v>
      </c>
      <c r="V3364" s="331">
        <f t="shared" si="2038"/>
        <v>0</v>
      </c>
      <c r="W3364" s="375">
        <f t="shared" si="2038"/>
        <v>401.75917499999991</v>
      </c>
      <c r="X3364" s="375">
        <f t="shared" si="2038"/>
        <v>0</v>
      </c>
      <c r="Y3364" s="375">
        <f t="shared" si="2038"/>
        <v>0</v>
      </c>
      <c r="Z3364" s="375">
        <f t="shared" si="2038"/>
        <v>1712.0785000000001</v>
      </c>
      <c r="AA3364" s="934"/>
      <c r="AB3364" s="328">
        <f t="shared" si="2015"/>
        <v>0</v>
      </c>
      <c r="AC3364" s="1084">
        <f t="shared" si="2016"/>
        <v>0</v>
      </c>
      <c r="AD3364" s="1099"/>
      <c r="AF3364" s="3389"/>
    </row>
    <row r="3365" spans="1:32" ht="29.25" x14ac:dyDescent="0.25">
      <c r="A3365" s="137">
        <v>1</v>
      </c>
      <c r="B3365" s="292" t="s">
        <v>311</v>
      </c>
      <c r="C3365" s="1923"/>
      <c r="D3365" s="752"/>
      <c r="E3365" s="1927">
        <f>E3296+E3218</f>
        <v>7204.0999999999995</v>
      </c>
      <c r="F3365" s="752">
        <f>F3296+F3218</f>
        <v>1200.75</v>
      </c>
      <c r="G3365" s="752">
        <f>ROUND(G3296+G3218,0)</f>
        <v>1293</v>
      </c>
      <c r="H3365" s="2106">
        <f t="shared" si="2027"/>
        <v>107.68269831355404</v>
      </c>
      <c r="I3365" s="2038"/>
      <c r="J3365" s="2038"/>
      <c r="K3365" s="2039"/>
      <c r="L3365" s="2039"/>
      <c r="M3365" s="2039"/>
      <c r="N3365" s="2039"/>
      <c r="O3365" s="2039"/>
      <c r="P3365" s="1919"/>
      <c r="Q3365" s="375">
        <f t="shared" ref="Q3365:Z3365" si="2040">Q3296+Q3218</f>
        <v>19509.222299999998</v>
      </c>
      <c r="R3365" s="375">
        <f t="shared" ref="R3365" si="2041">R3296+R3218</f>
        <v>19509.222299999998</v>
      </c>
      <c r="S3365" s="375">
        <f t="shared" si="2040"/>
        <v>3251.5370499999995</v>
      </c>
      <c r="T3365" s="375">
        <f t="shared" si="2040"/>
        <v>2628.8645400000014</v>
      </c>
      <c r="U3365" s="777">
        <f t="shared" si="2040"/>
        <v>0</v>
      </c>
      <c r="V3365" s="331">
        <f t="shared" si="2040"/>
        <v>0</v>
      </c>
      <c r="W3365" s="375">
        <f t="shared" si="2040"/>
        <v>-622.67250999999828</v>
      </c>
      <c r="X3365" s="375">
        <f t="shared" si="2040"/>
        <v>-3.6933400000000001</v>
      </c>
      <c r="Y3365" s="375">
        <f t="shared" si="2040"/>
        <v>0</v>
      </c>
      <c r="Z3365" s="375">
        <f t="shared" si="2040"/>
        <v>2628.8645400000014</v>
      </c>
      <c r="AA3365" s="934"/>
      <c r="AB3365" s="328">
        <f t="shared" si="2015"/>
        <v>0</v>
      </c>
      <c r="AC3365" s="1084">
        <f t="shared" si="2016"/>
        <v>0</v>
      </c>
      <c r="AD3365" s="1099"/>
      <c r="AF3365" s="3389"/>
    </row>
    <row r="3366" spans="1:32" x14ac:dyDescent="0.25">
      <c r="A3366" s="137">
        <v>1</v>
      </c>
      <c r="B3366" s="173" t="s">
        <v>304</v>
      </c>
      <c r="C3366" s="1923"/>
      <c r="D3366" s="752"/>
      <c r="E3366" s="1927">
        <f t="shared" ref="E3366:E3371" si="2042">E3297+E3219</f>
        <v>0</v>
      </c>
      <c r="F3366" s="752"/>
      <c r="G3366" s="752"/>
      <c r="H3366" s="2106"/>
      <c r="I3366" s="2038"/>
      <c r="J3366" s="2038"/>
      <c r="K3366" s="2039"/>
      <c r="L3366" s="2039"/>
      <c r="M3366" s="2039"/>
      <c r="N3366" s="2039"/>
      <c r="O3366" s="2039"/>
      <c r="P3366" s="1919"/>
      <c r="Q3366" s="375">
        <f t="shared" ref="Q3366:Z3366" si="2043">Q3297+Q3219</f>
        <v>0</v>
      </c>
      <c r="R3366" s="375">
        <f t="shared" ref="R3366" si="2044">R3297+R3219</f>
        <v>0</v>
      </c>
      <c r="S3366" s="375">
        <f t="shared" si="2043"/>
        <v>0</v>
      </c>
      <c r="T3366" s="375">
        <f t="shared" si="2043"/>
        <v>0</v>
      </c>
      <c r="U3366" s="777">
        <f t="shared" si="2043"/>
        <v>0</v>
      </c>
      <c r="V3366" s="331">
        <f t="shared" si="2043"/>
        <v>0</v>
      </c>
      <c r="W3366" s="375">
        <f t="shared" si="2043"/>
        <v>0</v>
      </c>
      <c r="X3366" s="375">
        <f t="shared" si="2043"/>
        <v>0</v>
      </c>
      <c r="Y3366" s="375">
        <f t="shared" si="2043"/>
        <v>0</v>
      </c>
      <c r="Z3366" s="375">
        <f t="shared" si="2043"/>
        <v>0</v>
      </c>
      <c r="AA3366" s="934"/>
      <c r="AB3366" s="328">
        <f t="shared" si="2015"/>
        <v>0</v>
      </c>
      <c r="AC3366" s="1084">
        <f t="shared" si="2016"/>
        <v>0</v>
      </c>
      <c r="AD3366" s="1099"/>
      <c r="AF3366" s="3389"/>
    </row>
    <row r="3367" spans="1:32" ht="30" x14ac:dyDescent="0.25">
      <c r="A3367" s="137">
        <v>1</v>
      </c>
      <c r="B3367" s="295" t="s">
        <v>452</v>
      </c>
      <c r="C3367" s="1923"/>
      <c r="D3367" s="752"/>
      <c r="E3367" s="1927">
        <f t="shared" si="2042"/>
        <v>250</v>
      </c>
      <c r="F3367" s="1927">
        <f>F3298+F3220</f>
        <v>41.75</v>
      </c>
      <c r="G3367" s="1927">
        <f>ROUND(G3298+G3220,0)</f>
        <v>2</v>
      </c>
      <c r="H3367" s="2106">
        <f>G3367/F3367*100</f>
        <v>4.7904191616766472</v>
      </c>
      <c r="I3367" s="2038"/>
      <c r="J3367" s="2038"/>
      <c r="K3367" s="2039"/>
      <c r="L3367" s="2039"/>
      <c r="M3367" s="2039"/>
      <c r="N3367" s="2039"/>
      <c r="O3367" s="2039"/>
      <c r="P3367" s="1919"/>
      <c r="Q3367" s="375">
        <f t="shared" ref="Q3367:Z3367" si="2045">Q3298+Q3220</f>
        <v>0</v>
      </c>
      <c r="R3367" s="375">
        <f t="shared" ref="R3367" si="2046">R3298+R3220</f>
        <v>0</v>
      </c>
      <c r="S3367" s="375">
        <f t="shared" si="2045"/>
        <v>0</v>
      </c>
      <c r="T3367" s="375">
        <f t="shared" si="2045"/>
        <v>0</v>
      </c>
      <c r="U3367" s="777">
        <f t="shared" si="2045"/>
        <v>0</v>
      </c>
      <c r="V3367" s="331">
        <f t="shared" si="2045"/>
        <v>0</v>
      </c>
      <c r="W3367" s="375">
        <f t="shared" si="2045"/>
        <v>0</v>
      </c>
      <c r="X3367" s="375">
        <f t="shared" si="2045"/>
        <v>0</v>
      </c>
      <c r="Y3367" s="375">
        <f t="shared" si="2045"/>
        <v>0</v>
      </c>
      <c r="Z3367" s="375">
        <f t="shared" si="2045"/>
        <v>0</v>
      </c>
      <c r="AA3367" s="962"/>
      <c r="AB3367" s="328">
        <f t="shared" si="2015"/>
        <v>0</v>
      </c>
      <c r="AC3367" s="1084">
        <f t="shared" si="2016"/>
        <v>0</v>
      </c>
      <c r="AD3367" s="1099"/>
      <c r="AF3367" s="3389"/>
    </row>
    <row r="3368" spans="1:32" x14ac:dyDescent="0.25">
      <c r="A3368" s="137">
        <v>1</v>
      </c>
      <c r="B3368" s="173" t="s">
        <v>453</v>
      </c>
      <c r="C3368" s="1923"/>
      <c r="D3368" s="752"/>
      <c r="E3368" s="1927">
        <f t="shared" si="2042"/>
        <v>0</v>
      </c>
      <c r="F3368" s="752"/>
      <c r="G3368" s="752"/>
      <c r="H3368" s="2106"/>
      <c r="I3368" s="2038"/>
      <c r="J3368" s="2038"/>
      <c r="K3368" s="2039"/>
      <c r="L3368" s="2039"/>
      <c r="M3368" s="2039"/>
      <c r="N3368" s="2039"/>
      <c r="O3368" s="2039"/>
      <c r="P3368" s="1919"/>
      <c r="Q3368" s="375">
        <f t="shared" ref="Q3368:Z3368" si="2047">Q3299+Q3221</f>
        <v>0</v>
      </c>
      <c r="R3368" s="375">
        <f t="shared" ref="R3368" si="2048">R3299+R3221</f>
        <v>0</v>
      </c>
      <c r="S3368" s="375">
        <f t="shared" si="2047"/>
        <v>0</v>
      </c>
      <c r="T3368" s="375">
        <f t="shared" si="2047"/>
        <v>0</v>
      </c>
      <c r="U3368" s="777">
        <f t="shared" si="2047"/>
        <v>0</v>
      </c>
      <c r="V3368" s="331">
        <f t="shared" si="2047"/>
        <v>0</v>
      </c>
      <c r="W3368" s="375">
        <f t="shared" si="2047"/>
        <v>0</v>
      </c>
      <c r="X3368" s="375">
        <f t="shared" si="2047"/>
        <v>0</v>
      </c>
      <c r="Y3368" s="375">
        <f t="shared" si="2047"/>
        <v>0</v>
      </c>
      <c r="Z3368" s="375">
        <f t="shared" si="2047"/>
        <v>0</v>
      </c>
      <c r="AA3368" s="934"/>
      <c r="AB3368" s="328">
        <f t="shared" si="2015"/>
        <v>0</v>
      </c>
      <c r="AC3368" s="1084">
        <f t="shared" si="2016"/>
        <v>0</v>
      </c>
      <c r="AD3368" s="1099"/>
      <c r="AF3368" s="3389"/>
    </row>
    <row r="3369" spans="1:32" ht="30" x14ac:dyDescent="0.25">
      <c r="A3369" s="137">
        <v>1</v>
      </c>
      <c r="B3369" s="173" t="s">
        <v>454</v>
      </c>
      <c r="C3369" s="1923"/>
      <c r="D3369" s="752"/>
      <c r="E3369" s="1927">
        <f t="shared" si="2042"/>
        <v>1000</v>
      </c>
      <c r="F3369" s="752">
        <f>F3300+F3222</f>
        <v>167</v>
      </c>
      <c r="G3369" s="752">
        <f>ROUND(G3300+G3222,0)</f>
        <v>8</v>
      </c>
      <c r="H3369" s="2106">
        <f>G3369/F3369*100</f>
        <v>4.7904191616766472</v>
      </c>
      <c r="I3369" s="2038"/>
      <c r="J3369" s="2038"/>
      <c r="K3369" s="2039"/>
      <c r="L3369" s="2039"/>
      <c r="M3369" s="2039"/>
      <c r="N3369" s="2039"/>
      <c r="O3369" s="2039"/>
      <c r="P3369" s="1919"/>
      <c r="Q3369" s="375">
        <f t="shared" ref="Q3369:Z3369" si="2049">Q3300+Q3222</f>
        <v>0</v>
      </c>
      <c r="R3369" s="375">
        <f t="shared" ref="R3369" si="2050">R3300+R3222</f>
        <v>0</v>
      </c>
      <c r="S3369" s="375">
        <f t="shared" si="2049"/>
        <v>0</v>
      </c>
      <c r="T3369" s="375">
        <f t="shared" si="2049"/>
        <v>0</v>
      </c>
      <c r="U3369" s="777">
        <f t="shared" si="2049"/>
        <v>0</v>
      </c>
      <c r="V3369" s="331">
        <f t="shared" si="2049"/>
        <v>0</v>
      </c>
      <c r="W3369" s="375">
        <f t="shared" si="2049"/>
        <v>0</v>
      </c>
      <c r="X3369" s="375">
        <f t="shared" si="2049"/>
        <v>0</v>
      </c>
      <c r="Y3369" s="375">
        <f t="shared" si="2049"/>
        <v>0</v>
      </c>
      <c r="Z3369" s="375">
        <f t="shared" si="2049"/>
        <v>0</v>
      </c>
      <c r="AA3369" s="934"/>
      <c r="AB3369" s="328">
        <f t="shared" si="2015"/>
        <v>0</v>
      </c>
      <c r="AC3369" s="1084">
        <f t="shared" si="2016"/>
        <v>0</v>
      </c>
      <c r="AD3369" s="1099"/>
      <c r="AF3369" s="3389"/>
    </row>
    <row r="3370" spans="1:32" ht="45" x14ac:dyDescent="0.25">
      <c r="A3370" s="137">
        <v>1</v>
      </c>
      <c r="B3370" s="173" t="s">
        <v>455</v>
      </c>
      <c r="C3370" s="1928"/>
      <c r="D3370" s="752"/>
      <c r="E3370" s="1930">
        <f t="shared" si="2042"/>
        <v>0</v>
      </c>
      <c r="F3370" s="1929">
        <f>F3301+F3223</f>
        <v>0</v>
      </c>
      <c r="G3370" s="1929">
        <f>G3301+G3223</f>
        <v>0</v>
      </c>
      <c r="H3370" s="2106"/>
      <c r="I3370" s="2038"/>
      <c r="J3370" s="2038"/>
      <c r="K3370" s="2039"/>
      <c r="L3370" s="2039"/>
      <c r="M3370" s="2039"/>
      <c r="N3370" s="2039"/>
      <c r="O3370" s="2039"/>
      <c r="P3370" s="1919"/>
      <c r="Q3370" s="375">
        <f t="shared" ref="Q3370:Z3370" si="2051">Q3301+Q3223</f>
        <v>0</v>
      </c>
      <c r="R3370" s="375">
        <f t="shared" ref="R3370" si="2052">R3301+R3223</f>
        <v>0</v>
      </c>
      <c r="S3370" s="375">
        <f t="shared" si="2051"/>
        <v>0</v>
      </c>
      <c r="T3370" s="375">
        <f t="shared" si="2051"/>
        <v>0</v>
      </c>
      <c r="U3370" s="777">
        <f t="shared" si="2051"/>
        <v>0</v>
      </c>
      <c r="V3370" s="331">
        <f t="shared" si="2051"/>
        <v>0</v>
      </c>
      <c r="W3370" s="375">
        <f t="shared" si="2051"/>
        <v>0</v>
      </c>
      <c r="X3370" s="375">
        <f t="shared" si="2051"/>
        <v>0</v>
      </c>
      <c r="Y3370" s="375">
        <f t="shared" si="2051"/>
        <v>0</v>
      </c>
      <c r="Z3370" s="375">
        <f t="shared" si="2051"/>
        <v>0</v>
      </c>
      <c r="AA3370" s="938"/>
      <c r="AB3370" s="328">
        <f t="shared" si="2015"/>
        <v>0</v>
      </c>
      <c r="AC3370" s="1084">
        <f t="shared" si="2016"/>
        <v>0</v>
      </c>
      <c r="AD3370" s="1099"/>
      <c r="AF3370" s="3389"/>
    </row>
    <row r="3371" spans="1:32" ht="60" x14ac:dyDescent="0.25">
      <c r="A3371" s="137">
        <v>1</v>
      </c>
      <c r="B3371" s="559" t="s">
        <v>456</v>
      </c>
      <c r="C3371" s="2037"/>
      <c r="D3371" s="752"/>
      <c r="E3371" s="1927">
        <f t="shared" si="2042"/>
        <v>0</v>
      </c>
      <c r="F3371" s="752">
        <f>F3302+F3224</f>
        <v>0</v>
      </c>
      <c r="G3371" s="752">
        <f>G3302+G3224</f>
        <v>0</v>
      </c>
      <c r="H3371" s="2106"/>
      <c r="I3371" s="2038"/>
      <c r="J3371" s="2038"/>
      <c r="K3371" s="2039"/>
      <c r="L3371" s="2039"/>
      <c r="M3371" s="2039"/>
      <c r="N3371" s="2039"/>
      <c r="O3371" s="2039"/>
      <c r="P3371" s="1919"/>
      <c r="Q3371" s="375">
        <f t="shared" ref="Q3371:Z3371" si="2053">Q3302+Q3224</f>
        <v>0</v>
      </c>
      <c r="R3371" s="375">
        <f t="shared" ref="R3371" si="2054">R3302+R3224</f>
        <v>0</v>
      </c>
      <c r="S3371" s="375">
        <f t="shared" si="2053"/>
        <v>0</v>
      </c>
      <c r="T3371" s="375">
        <f t="shared" si="2053"/>
        <v>0</v>
      </c>
      <c r="U3371" s="777">
        <f t="shared" si="2053"/>
        <v>0</v>
      </c>
      <c r="V3371" s="331">
        <f t="shared" si="2053"/>
        <v>0</v>
      </c>
      <c r="W3371" s="375">
        <f t="shared" si="2053"/>
        <v>0</v>
      </c>
      <c r="X3371" s="375">
        <f t="shared" si="2053"/>
        <v>0</v>
      </c>
      <c r="Y3371" s="375">
        <f t="shared" si="2053"/>
        <v>0</v>
      </c>
      <c r="Z3371" s="375">
        <f t="shared" si="2053"/>
        <v>0</v>
      </c>
      <c r="AA3371" s="934"/>
      <c r="AB3371" s="328">
        <f t="shared" si="2015"/>
        <v>0</v>
      </c>
      <c r="AC3371" s="1084">
        <f t="shared" si="2016"/>
        <v>0</v>
      </c>
      <c r="AD3371" s="1099"/>
      <c r="AF3371" s="3389"/>
    </row>
    <row r="3372" spans="1:32" ht="45" x14ac:dyDescent="0.25">
      <c r="B3372" s="559" t="s">
        <v>457</v>
      </c>
      <c r="C3372" s="2037"/>
      <c r="D3372" s="752"/>
      <c r="E3372" s="1927">
        <f t="shared" ref="E3372:G3377" si="2055">E3302+E3224</f>
        <v>0</v>
      </c>
      <c r="F3372" s="752">
        <f t="shared" si="2055"/>
        <v>0</v>
      </c>
      <c r="G3372" s="752">
        <f t="shared" si="2055"/>
        <v>0</v>
      </c>
      <c r="H3372" s="2106"/>
      <c r="I3372" s="2038"/>
      <c r="J3372" s="2038"/>
      <c r="K3372" s="2039"/>
      <c r="L3372" s="2039"/>
      <c r="M3372" s="2039"/>
      <c r="N3372" s="2039"/>
      <c r="O3372" s="2039"/>
      <c r="P3372" s="1919"/>
      <c r="Q3372" s="375">
        <f t="shared" ref="Q3372:Z3372" si="2056">Q3302+Q3224</f>
        <v>0</v>
      </c>
      <c r="R3372" s="375">
        <f t="shared" ref="R3372" si="2057">R3302+R3224</f>
        <v>0</v>
      </c>
      <c r="S3372" s="375">
        <f t="shared" si="2056"/>
        <v>0</v>
      </c>
      <c r="T3372" s="375">
        <f t="shared" si="2056"/>
        <v>0</v>
      </c>
      <c r="U3372" s="777">
        <f t="shared" si="2056"/>
        <v>0</v>
      </c>
      <c r="V3372" s="331">
        <f t="shared" si="2056"/>
        <v>0</v>
      </c>
      <c r="W3372" s="375">
        <f t="shared" si="2056"/>
        <v>0</v>
      </c>
      <c r="X3372" s="375">
        <f t="shared" si="2056"/>
        <v>0</v>
      </c>
      <c r="Y3372" s="375">
        <f t="shared" si="2056"/>
        <v>0</v>
      </c>
      <c r="Z3372" s="375">
        <f t="shared" si="2056"/>
        <v>0</v>
      </c>
      <c r="AA3372" s="934"/>
      <c r="AB3372" s="328">
        <f t="shared" ref="AB3372:AB3377" si="2058">AB3302+AB3224</f>
        <v>0</v>
      </c>
      <c r="AC3372" s="1084">
        <f t="shared" si="2016"/>
        <v>0</v>
      </c>
      <c r="AD3372" s="1099"/>
      <c r="AF3372" s="3389"/>
    </row>
    <row r="3373" spans="1:32" ht="99.75" x14ac:dyDescent="0.25">
      <c r="B3373" s="1044" t="s">
        <v>458</v>
      </c>
      <c r="C3373" s="2037"/>
      <c r="D3373" s="752"/>
      <c r="E3373" s="1927">
        <f t="shared" si="2055"/>
        <v>70</v>
      </c>
      <c r="F3373" s="752">
        <f t="shared" si="2055"/>
        <v>11</v>
      </c>
      <c r="G3373" s="752">
        <f t="shared" si="2055"/>
        <v>0</v>
      </c>
      <c r="H3373" s="2106">
        <f>G3373/F3373*100</f>
        <v>0</v>
      </c>
      <c r="I3373" s="2038"/>
      <c r="J3373" s="2038"/>
      <c r="K3373" s="2039"/>
      <c r="L3373" s="2039"/>
      <c r="M3373" s="2039"/>
      <c r="N3373" s="2039"/>
      <c r="O3373" s="2039"/>
      <c r="P3373" s="1919"/>
      <c r="Q3373" s="375">
        <f t="shared" ref="Q3373:Z3373" si="2059">Q3303+Q3225</f>
        <v>0</v>
      </c>
      <c r="R3373" s="375">
        <f t="shared" ref="R3373" si="2060">R3303+R3225</f>
        <v>0</v>
      </c>
      <c r="S3373" s="375">
        <f t="shared" si="2059"/>
        <v>0</v>
      </c>
      <c r="T3373" s="375">
        <f t="shared" si="2059"/>
        <v>0</v>
      </c>
      <c r="U3373" s="777">
        <f t="shared" si="2059"/>
        <v>0</v>
      </c>
      <c r="V3373" s="331">
        <f t="shared" si="2059"/>
        <v>0</v>
      </c>
      <c r="W3373" s="375">
        <f t="shared" si="2059"/>
        <v>0</v>
      </c>
      <c r="X3373" s="375">
        <f t="shared" si="2059"/>
        <v>0</v>
      </c>
      <c r="Y3373" s="375">
        <f t="shared" si="2059"/>
        <v>0</v>
      </c>
      <c r="Z3373" s="375">
        <f t="shared" si="2059"/>
        <v>0</v>
      </c>
      <c r="AA3373" s="934"/>
      <c r="AB3373" s="328">
        <f t="shared" si="2058"/>
        <v>0</v>
      </c>
      <c r="AC3373" s="1084">
        <f t="shared" si="2016"/>
        <v>0</v>
      </c>
      <c r="AD3373" s="1099"/>
      <c r="AF3373" s="3389"/>
    </row>
    <row r="3374" spans="1:32" ht="30" x14ac:dyDescent="0.25">
      <c r="B3374" s="559" t="s">
        <v>477</v>
      </c>
      <c r="C3374" s="2037"/>
      <c r="D3374" s="752"/>
      <c r="E3374" s="1927">
        <f t="shared" si="2055"/>
        <v>6884.0999999999995</v>
      </c>
      <c r="F3374" s="752">
        <f t="shared" si="2055"/>
        <v>1148</v>
      </c>
      <c r="G3374" s="752">
        <f t="shared" si="2055"/>
        <v>1291</v>
      </c>
      <c r="H3374" s="2106">
        <f>G3374/F3374*100</f>
        <v>112.45644599303135</v>
      </c>
      <c r="I3374" s="2038"/>
      <c r="J3374" s="2038"/>
      <c r="K3374" s="2039"/>
      <c r="L3374" s="2039"/>
      <c r="M3374" s="2039"/>
      <c r="N3374" s="2039"/>
      <c r="O3374" s="2039"/>
      <c r="P3374" s="1919"/>
      <c r="Q3374" s="375">
        <f t="shared" ref="Q3374:Z3374" si="2061">Q3304+Q3226</f>
        <v>16177.4</v>
      </c>
      <c r="R3374" s="375">
        <f t="shared" ref="R3374" si="2062">R3304+R3226</f>
        <v>16177.4</v>
      </c>
      <c r="S3374" s="375">
        <f t="shared" si="2061"/>
        <v>2696.2333333333336</v>
      </c>
      <c r="T3374" s="375">
        <f t="shared" si="2061"/>
        <v>2760.5814100000007</v>
      </c>
      <c r="U3374" s="777">
        <f t="shared" si="2061"/>
        <v>0</v>
      </c>
      <c r="V3374" s="331">
        <f t="shared" si="2061"/>
        <v>0</v>
      </c>
      <c r="W3374" s="375">
        <f t="shared" si="2061"/>
        <v>64.348076666666941</v>
      </c>
      <c r="X3374" s="375">
        <f t="shared" si="2061"/>
        <v>0</v>
      </c>
      <c r="Y3374" s="375">
        <f t="shared" si="2061"/>
        <v>0</v>
      </c>
      <c r="Z3374" s="375">
        <f t="shared" si="2061"/>
        <v>2760.5814100000007</v>
      </c>
      <c r="AA3374" s="934"/>
      <c r="AB3374" s="328">
        <f t="shared" si="2058"/>
        <v>0</v>
      </c>
      <c r="AC3374" s="1084">
        <f t="shared" si="2016"/>
        <v>1.7053025658242404E-13</v>
      </c>
      <c r="AD3374" s="1099"/>
      <c r="AF3374" s="3389"/>
    </row>
    <row r="3375" spans="1:32" ht="28.5" x14ac:dyDescent="0.25">
      <c r="B3375" s="1044" t="s">
        <v>312</v>
      </c>
      <c r="C3375" s="2037"/>
      <c r="D3375" s="752"/>
      <c r="E3375" s="1927">
        <f t="shared" si="2055"/>
        <v>7553.1914893617022</v>
      </c>
      <c r="F3375" s="752">
        <f t="shared" si="2055"/>
        <v>1258.8297872340424</v>
      </c>
      <c r="G3375" s="752">
        <f t="shared" si="2055"/>
        <v>1032.8106382978724</v>
      </c>
      <c r="H3375" s="2106">
        <f>G3375/F3375*100</f>
        <v>82.045297050621159</v>
      </c>
      <c r="I3375" s="2038"/>
      <c r="J3375" s="2038"/>
      <c r="K3375" s="2039"/>
      <c r="L3375" s="2039"/>
      <c r="M3375" s="2039"/>
      <c r="N3375" s="2039"/>
      <c r="O3375" s="2039"/>
      <c r="P3375" s="1919"/>
      <c r="Q3375" s="375">
        <f t="shared" ref="Q3375:Z3375" si="2063">Q3305+Q3227</f>
        <v>0</v>
      </c>
      <c r="R3375" s="375">
        <f t="shared" ref="R3375" si="2064">R3305+R3227</f>
        <v>0</v>
      </c>
      <c r="S3375" s="375">
        <f t="shared" si="2063"/>
        <v>0</v>
      </c>
      <c r="T3375" s="375">
        <f t="shared" si="2063"/>
        <v>0</v>
      </c>
      <c r="U3375" s="777">
        <f t="shared" si="2063"/>
        <v>0</v>
      </c>
      <c r="V3375" s="331">
        <f t="shared" si="2063"/>
        <v>0</v>
      </c>
      <c r="W3375" s="375">
        <f t="shared" si="2063"/>
        <v>0</v>
      </c>
      <c r="X3375" s="375">
        <f t="shared" si="2063"/>
        <v>0</v>
      </c>
      <c r="Y3375" s="375">
        <f t="shared" si="2063"/>
        <v>0</v>
      </c>
      <c r="Z3375" s="375">
        <f t="shared" si="2063"/>
        <v>0</v>
      </c>
      <c r="AA3375" s="934"/>
      <c r="AB3375" s="328">
        <f t="shared" si="2058"/>
        <v>0</v>
      </c>
      <c r="AC3375" s="1084">
        <f t="shared" si="2016"/>
        <v>0</v>
      </c>
      <c r="AD3375" s="1099"/>
      <c r="AF3375" s="3389"/>
    </row>
    <row r="3376" spans="1:32" x14ac:dyDescent="0.25">
      <c r="A3376" s="137">
        <v>1</v>
      </c>
      <c r="B3376" s="292" t="s">
        <v>320</v>
      </c>
      <c r="C3376" s="1923"/>
      <c r="D3376" s="752"/>
      <c r="E3376" s="1927">
        <f t="shared" si="2055"/>
        <v>0</v>
      </c>
      <c r="F3376" s="752">
        <f t="shared" si="2055"/>
        <v>0</v>
      </c>
      <c r="G3376" s="752">
        <f t="shared" si="2055"/>
        <v>0</v>
      </c>
      <c r="H3376" s="2106"/>
      <c r="I3376" s="2038"/>
      <c r="J3376" s="2038"/>
      <c r="K3376" s="2039"/>
      <c r="L3376" s="2039"/>
      <c r="M3376" s="2039"/>
      <c r="N3376" s="2039"/>
      <c r="O3376" s="2039"/>
      <c r="P3376" s="1919"/>
      <c r="Q3376" s="375">
        <f t="shared" ref="Q3376:Z3376" si="2065">Q3306+Q3228</f>
        <v>0</v>
      </c>
      <c r="R3376" s="375">
        <f t="shared" ref="R3376" si="2066">R3306+R3228</f>
        <v>0</v>
      </c>
      <c r="S3376" s="375">
        <f t="shared" si="2065"/>
        <v>0</v>
      </c>
      <c r="T3376" s="375">
        <f t="shared" si="2065"/>
        <v>0</v>
      </c>
      <c r="U3376" s="777">
        <f t="shared" si="2065"/>
        <v>0</v>
      </c>
      <c r="V3376" s="331">
        <f t="shared" si="2065"/>
        <v>0</v>
      </c>
      <c r="W3376" s="375">
        <f t="shared" si="2065"/>
        <v>0</v>
      </c>
      <c r="X3376" s="375">
        <f t="shared" si="2065"/>
        <v>0</v>
      </c>
      <c r="Y3376" s="375">
        <f t="shared" si="2065"/>
        <v>0</v>
      </c>
      <c r="Z3376" s="375">
        <f t="shared" si="2065"/>
        <v>0</v>
      </c>
      <c r="AA3376" s="934"/>
      <c r="AB3376" s="328">
        <f t="shared" si="2058"/>
        <v>0</v>
      </c>
      <c r="AC3376" s="1084">
        <f t="shared" si="2016"/>
        <v>0</v>
      </c>
      <c r="AD3376" s="1099"/>
      <c r="AF3376" s="3389"/>
    </row>
    <row r="3377" spans="1:32" x14ac:dyDescent="0.25">
      <c r="A3377" s="137">
        <v>1</v>
      </c>
      <c r="B3377" s="292" t="s">
        <v>321</v>
      </c>
      <c r="C3377" s="1923"/>
      <c r="D3377" s="752"/>
      <c r="E3377" s="1927">
        <f t="shared" si="2055"/>
        <v>7553.1914893617022</v>
      </c>
      <c r="F3377" s="752">
        <f t="shared" si="2055"/>
        <v>1258.8297872340424</v>
      </c>
      <c r="G3377" s="752">
        <f t="shared" si="2055"/>
        <v>1032.8106382978724</v>
      </c>
      <c r="H3377" s="2106">
        <f t="shared" ref="H3377:H3392" si="2067">G3377/F3377*100</f>
        <v>82.045297050621159</v>
      </c>
      <c r="I3377" s="2038"/>
      <c r="J3377" s="2038"/>
      <c r="K3377" s="2039"/>
      <c r="L3377" s="2039"/>
      <c r="M3377" s="2039"/>
      <c r="N3377" s="2039"/>
      <c r="O3377" s="2039"/>
      <c r="P3377" s="1919"/>
      <c r="Q3377" s="375">
        <f t="shared" ref="Q3377:Z3377" si="2068">Q3307+Q3229</f>
        <v>0</v>
      </c>
      <c r="R3377" s="375">
        <f t="shared" ref="R3377" si="2069">R3307+R3229</f>
        <v>0</v>
      </c>
      <c r="S3377" s="375">
        <f t="shared" si="2068"/>
        <v>0</v>
      </c>
      <c r="T3377" s="375">
        <f t="shared" si="2068"/>
        <v>0</v>
      </c>
      <c r="U3377" s="777">
        <f t="shared" si="2068"/>
        <v>0</v>
      </c>
      <c r="V3377" s="331">
        <f t="shared" si="2068"/>
        <v>0</v>
      </c>
      <c r="W3377" s="375">
        <f t="shared" si="2068"/>
        <v>0</v>
      </c>
      <c r="X3377" s="375">
        <f t="shared" si="2068"/>
        <v>0</v>
      </c>
      <c r="Y3377" s="375">
        <f t="shared" si="2068"/>
        <v>0</v>
      </c>
      <c r="Z3377" s="375">
        <f t="shared" si="2068"/>
        <v>0</v>
      </c>
      <c r="AA3377" s="934"/>
      <c r="AB3377" s="328">
        <f t="shared" si="2058"/>
        <v>0</v>
      </c>
      <c r="AC3377" s="1084">
        <f t="shared" si="2016"/>
        <v>0</v>
      </c>
      <c r="AD3377" s="1099"/>
      <c r="AF3377" s="3389"/>
    </row>
    <row r="3378" spans="1:32" x14ac:dyDescent="0.25">
      <c r="A3378" s="137">
        <v>1</v>
      </c>
      <c r="B3378" s="173" t="s">
        <v>322</v>
      </c>
      <c r="C3378" s="2037"/>
      <c r="D3378" s="752"/>
      <c r="E3378" s="1927">
        <f>E3308</f>
        <v>71000</v>
      </c>
      <c r="F3378" s="752">
        <f>F3308</f>
        <v>11833</v>
      </c>
      <c r="G3378" s="752">
        <f>G3308</f>
        <v>9708.4200000000019</v>
      </c>
      <c r="H3378" s="2106">
        <f t="shared" si="2067"/>
        <v>82.045297050621159</v>
      </c>
      <c r="I3378" s="2038"/>
      <c r="J3378" s="2038"/>
      <c r="K3378" s="2039"/>
      <c r="L3378" s="2039"/>
      <c r="M3378" s="2039"/>
      <c r="N3378" s="2039"/>
      <c r="O3378" s="2039"/>
      <c r="P3378" s="1919"/>
      <c r="Q3378" s="375">
        <f t="shared" ref="Q3378:Z3378" si="2070">Q3308</f>
        <v>0</v>
      </c>
      <c r="R3378" s="375">
        <f t="shared" ref="R3378" si="2071">R3308</f>
        <v>0</v>
      </c>
      <c r="S3378" s="375">
        <f t="shared" si="2070"/>
        <v>0</v>
      </c>
      <c r="T3378" s="375">
        <f t="shared" si="2070"/>
        <v>0</v>
      </c>
      <c r="U3378" s="777">
        <f t="shared" si="2070"/>
        <v>0</v>
      </c>
      <c r="V3378" s="331">
        <f t="shared" si="2070"/>
        <v>0</v>
      </c>
      <c r="W3378" s="375">
        <f t="shared" si="2070"/>
        <v>0</v>
      </c>
      <c r="X3378" s="375">
        <f t="shared" si="2070"/>
        <v>0</v>
      </c>
      <c r="Y3378" s="375">
        <f t="shared" si="2070"/>
        <v>0</v>
      </c>
      <c r="Z3378" s="375">
        <f t="shared" si="2070"/>
        <v>0</v>
      </c>
      <c r="AA3378" s="934"/>
      <c r="AB3378" s="328">
        <f>AB3308</f>
        <v>0</v>
      </c>
      <c r="AC3378" s="1084">
        <f t="shared" si="2016"/>
        <v>0</v>
      </c>
      <c r="AD3378" s="1099"/>
      <c r="AF3378" s="3389"/>
    </row>
    <row r="3379" spans="1:32" x14ac:dyDescent="0.25">
      <c r="A3379" s="137">
        <v>1</v>
      </c>
      <c r="B3379" s="292" t="s">
        <v>217</v>
      </c>
      <c r="C3379" s="1923"/>
      <c r="D3379" s="752"/>
      <c r="E3379" s="1927">
        <f>E3234</f>
        <v>20</v>
      </c>
      <c r="F3379" s="1927">
        <f>F3234</f>
        <v>4</v>
      </c>
      <c r="G3379" s="1927">
        <f>G3234</f>
        <v>0</v>
      </c>
      <c r="H3379" s="2106">
        <f t="shared" si="2067"/>
        <v>0</v>
      </c>
      <c r="I3379" s="2038"/>
      <c r="J3379" s="2038"/>
      <c r="K3379" s="2039"/>
      <c r="L3379" s="2039"/>
      <c r="M3379" s="2039"/>
      <c r="N3379" s="2039"/>
      <c r="O3379" s="2039"/>
      <c r="P3379" s="1919"/>
      <c r="Q3379" s="375">
        <f t="shared" ref="Q3379:Z3379" si="2072">Q3234</f>
        <v>17.107500000000002</v>
      </c>
      <c r="R3379" s="375">
        <f t="shared" ref="R3379" si="2073">R3234</f>
        <v>17.107500000000002</v>
      </c>
      <c r="S3379" s="375">
        <f t="shared" si="2072"/>
        <v>2.8512500000000003</v>
      </c>
      <c r="T3379" s="375">
        <f t="shared" si="2072"/>
        <v>0</v>
      </c>
      <c r="U3379" s="777">
        <f t="shared" si="2072"/>
        <v>0</v>
      </c>
      <c r="V3379" s="331">
        <f t="shared" si="2072"/>
        <v>0</v>
      </c>
      <c r="W3379" s="375">
        <f t="shared" si="2072"/>
        <v>-2.8512500000000003</v>
      </c>
      <c r="X3379" s="375">
        <f t="shared" si="2072"/>
        <v>0</v>
      </c>
      <c r="Y3379" s="375">
        <f t="shared" si="2072"/>
        <v>0</v>
      </c>
      <c r="Z3379" s="375">
        <f t="shared" si="2072"/>
        <v>0</v>
      </c>
      <c r="AA3379" s="934"/>
      <c r="AB3379" s="328">
        <f>AB3234</f>
        <v>0</v>
      </c>
      <c r="AC3379" s="1084">
        <f t="shared" si="2016"/>
        <v>0</v>
      </c>
      <c r="AD3379" s="1099"/>
      <c r="AF3379" s="3389"/>
    </row>
    <row r="3380" spans="1:32" s="2266" customFormat="1" ht="86.25" x14ac:dyDescent="0.25">
      <c r="B3380" s="292" t="s">
        <v>518</v>
      </c>
      <c r="C3380" s="1923"/>
      <c r="D3380" s="752"/>
      <c r="E3380" s="1927">
        <f>E3280+E3202</f>
        <v>18004</v>
      </c>
      <c r="F3380" s="752">
        <f>F3280+F3202</f>
        <v>3001</v>
      </c>
      <c r="G3380" s="752">
        <f>G3280+G3202</f>
        <v>2568</v>
      </c>
      <c r="H3380" s="2106">
        <f t="shared" si="2067"/>
        <v>85.571476174608463</v>
      </c>
      <c r="I3380" s="2038"/>
      <c r="J3380" s="2038"/>
      <c r="K3380" s="2039"/>
      <c r="L3380" s="2039"/>
      <c r="M3380" s="2039"/>
      <c r="N3380" s="2039"/>
      <c r="O3380" s="2039"/>
      <c r="P3380" s="1919"/>
      <c r="Q3380" s="375">
        <f t="shared" ref="Q3380:Z3380" si="2074">Q3309+Q3237</f>
        <v>56252.996379999997</v>
      </c>
      <c r="R3380" s="375">
        <f t="shared" ref="R3380" si="2075">R3309+R3237</f>
        <v>56252.996379999997</v>
      </c>
      <c r="S3380" s="375">
        <f t="shared" si="2074"/>
        <v>9375.4993966666661</v>
      </c>
      <c r="T3380" s="375">
        <f t="shared" si="2074"/>
        <v>7750.7896199999996</v>
      </c>
      <c r="U3380" s="777">
        <f t="shared" si="2074"/>
        <v>0</v>
      </c>
      <c r="V3380" s="331">
        <f t="shared" si="2074"/>
        <v>0</v>
      </c>
      <c r="W3380" s="375">
        <f t="shared" si="2074"/>
        <v>-1624.7097766666666</v>
      </c>
      <c r="X3380" s="375">
        <f t="shared" si="2074"/>
        <v>0</v>
      </c>
      <c r="Y3380" s="375">
        <f t="shared" si="2074"/>
        <v>0</v>
      </c>
      <c r="Z3380" s="375">
        <f t="shared" si="2074"/>
        <v>7750.7896199999996</v>
      </c>
      <c r="AA3380" s="934"/>
      <c r="AB3380" s="328">
        <f t="shared" ref="AB3380:AB3385" si="2076">AB3309+AB3237</f>
        <v>0</v>
      </c>
      <c r="AC3380" s="1084">
        <f t="shared" si="2016"/>
        <v>0</v>
      </c>
      <c r="AD3380" s="1099"/>
      <c r="AF3380" s="3389"/>
    </row>
    <row r="3381" spans="1:32" x14ac:dyDescent="0.25">
      <c r="A3381" s="137">
        <v>1</v>
      </c>
      <c r="B3381" s="175" t="s">
        <v>260</v>
      </c>
      <c r="C3381" s="2037"/>
      <c r="D3381" s="752"/>
      <c r="E3381" s="1930">
        <f t="shared" ref="E3381:G3385" si="2077">E3310+E3238</f>
        <v>36584.1</v>
      </c>
      <c r="F3381" s="1929">
        <f t="shared" si="2077"/>
        <v>6095.75</v>
      </c>
      <c r="G3381" s="1929">
        <f t="shared" si="2077"/>
        <v>4933.9575000000004</v>
      </c>
      <c r="H3381" s="2106">
        <f t="shared" si="2067"/>
        <v>80.940942459910602</v>
      </c>
      <c r="I3381" s="2038"/>
      <c r="J3381" s="2038"/>
      <c r="K3381" s="2039"/>
      <c r="L3381" s="2039"/>
      <c r="M3381" s="2039"/>
      <c r="N3381" s="2039"/>
      <c r="O3381" s="2039"/>
      <c r="P3381" s="1919"/>
      <c r="Q3381" s="375">
        <f t="shared" ref="Q3381:Z3381" si="2078">Q3310+Q3238</f>
        <v>0</v>
      </c>
      <c r="R3381" s="375">
        <f t="shared" ref="R3381" si="2079">R3310+R3238</f>
        <v>0</v>
      </c>
      <c r="S3381" s="375">
        <f t="shared" si="2078"/>
        <v>0</v>
      </c>
      <c r="T3381" s="375">
        <f t="shared" si="2078"/>
        <v>0</v>
      </c>
      <c r="U3381" s="777">
        <f t="shared" si="2078"/>
        <v>0</v>
      </c>
      <c r="V3381" s="331">
        <f t="shared" si="2078"/>
        <v>0</v>
      </c>
      <c r="W3381" s="375">
        <f t="shared" si="2078"/>
        <v>0</v>
      </c>
      <c r="X3381" s="375">
        <f t="shared" si="2078"/>
        <v>0</v>
      </c>
      <c r="Y3381" s="375">
        <f t="shared" si="2078"/>
        <v>0</v>
      </c>
      <c r="Z3381" s="375">
        <f t="shared" si="2078"/>
        <v>0</v>
      </c>
      <c r="AA3381" s="938"/>
      <c r="AB3381" s="328">
        <f t="shared" si="2076"/>
        <v>0</v>
      </c>
      <c r="AC3381" s="1084">
        <f t="shared" si="2016"/>
        <v>0</v>
      </c>
      <c r="AD3381" s="1099"/>
      <c r="AF3381" s="3389"/>
    </row>
    <row r="3382" spans="1:32" ht="29.25" x14ac:dyDescent="0.25">
      <c r="A3382" s="137">
        <v>1</v>
      </c>
      <c r="B3382" s="175" t="s">
        <v>274</v>
      </c>
      <c r="C3382" s="1923"/>
      <c r="D3382" s="752"/>
      <c r="E3382" s="1930">
        <f t="shared" si="2077"/>
        <v>55511</v>
      </c>
      <c r="F3382" s="1929">
        <f t="shared" si="2077"/>
        <v>9252</v>
      </c>
      <c r="G3382" s="1929">
        <f t="shared" si="2077"/>
        <v>10571</v>
      </c>
      <c r="H3382" s="2106">
        <f t="shared" si="2067"/>
        <v>114.25637699956765</v>
      </c>
      <c r="I3382" s="2038"/>
      <c r="J3382" s="2038"/>
      <c r="K3382" s="2039"/>
      <c r="L3382" s="2039"/>
      <c r="M3382" s="2039"/>
      <c r="N3382" s="2039"/>
      <c r="O3382" s="2039"/>
      <c r="P3382" s="1919"/>
      <c r="Q3382" s="375">
        <f t="shared" ref="Q3382:Z3382" si="2080">Q3311+Q3239</f>
        <v>0</v>
      </c>
      <c r="R3382" s="375">
        <f t="shared" ref="R3382" si="2081">R3311+R3239</f>
        <v>0</v>
      </c>
      <c r="S3382" s="375">
        <f t="shared" si="2080"/>
        <v>0</v>
      </c>
      <c r="T3382" s="375">
        <f t="shared" si="2080"/>
        <v>0</v>
      </c>
      <c r="U3382" s="777">
        <f t="shared" si="2080"/>
        <v>0</v>
      </c>
      <c r="V3382" s="331">
        <f t="shared" si="2080"/>
        <v>0</v>
      </c>
      <c r="W3382" s="375">
        <f t="shared" si="2080"/>
        <v>0</v>
      </c>
      <c r="X3382" s="375">
        <f t="shared" si="2080"/>
        <v>0</v>
      </c>
      <c r="Y3382" s="375">
        <f t="shared" si="2080"/>
        <v>0</v>
      </c>
      <c r="Z3382" s="375">
        <f t="shared" si="2080"/>
        <v>0</v>
      </c>
      <c r="AA3382" s="938"/>
      <c r="AB3382" s="328">
        <f t="shared" si="2076"/>
        <v>0</v>
      </c>
      <c r="AC3382" s="1084">
        <f t="shared" si="2016"/>
        <v>0</v>
      </c>
      <c r="AD3382" s="1099"/>
      <c r="AF3382" s="3389"/>
    </row>
    <row r="3383" spans="1:32" ht="29.25" x14ac:dyDescent="0.25">
      <c r="A3383" s="137">
        <v>1</v>
      </c>
      <c r="B3383" s="175" t="s">
        <v>261</v>
      </c>
      <c r="C3383" s="1923"/>
      <c r="D3383" s="752"/>
      <c r="E3383" s="1930">
        <f t="shared" si="2077"/>
        <v>125015.19148936171</v>
      </c>
      <c r="F3383" s="1929">
        <f t="shared" si="2077"/>
        <v>20835.829787234041</v>
      </c>
      <c r="G3383" s="1929">
        <f t="shared" si="2077"/>
        <v>6048.8106382978722</v>
      </c>
      <c r="H3383" s="2106">
        <f t="shared" si="2067"/>
        <v>29.030812307767718</v>
      </c>
      <c r="I3383" s="2038"/>
      <c r="J3383" s="2038"/>
      <c r="K3383" s="2039"/>
      <c r="L3383" s="2039"/>
      <c r="M3383" s="2039"/>
      <c r="N3383" s="2039"/>
      <c r="O3383" s="2039"/>
      <c r="P3383" s="1919"/>
      <c r="Q3383" s="375">
        <f t="shared" ref="Q3383:Z3383" si="2082">Q3312+Q3240</f>
        <v>0</v>
      </c>
      <c r="R3383" s="375">
        <f t="shared" ref="R3383" si="2083">R3312+R3240</f>
        <v>0</v>
      </c>
      <c r="S3383" s="375">
        <f t="shared" si="2082"/>
        <v>0</v>
      </c>
      <c r="T3383" s="375">
        <f t="shared" si="2082"/>
        <v>0</v>
      </c>
      <c r="U3383" s="777">
        <f t="shared" si="2082"/>
        <v>0</v>
      </c>
      <c r="V3383" s="331">
        <f t="shared" si="2082"/>
        <v>0</v>
      </c>
      <c r="W3383" s="375">
        <f t="shared" si="2082"/>
        <v>0</v>
      </c>
      <c r="X3383" s="375">
        <f t="shared" si="2082"/>
        <v>0</v>
      </c>
      <c r="Y3383" s="375">
        <f t="shared" si="2082"/>
        <v>0</v>
      </c>
      <c r="Z3383" s="375">
        <f t="shared" si="2082"/>
        <v>0</v>
      </c>
      <c r="AA3383" s="938"/>
      <c r="AB3383" s="328">
        <f t="shared" si="2076"/>
        <v>0</v>
      </c>
      <c r="AC3383" s="1084">
        <f t="shared" si="2016"/>
        <v>0</v>
      </c>
      <c r="AD3383" s="1099"/>
      <c r="AF3383" s="3389"/>
    </row>
    <row r="3384" spans="1:32" ht="29.25" x14ac:dyDescent="0.25">
      <c r="A3384" s="137">
        <v>1</v>
      </c>
      <c r="B3384" s="175" t="s">
        <v>262</v>
      </c>
      <c r="C3384" s="1923"/>
      <c r="D3384" s="752"/>
      <c r="E3384" s="1930">
        <f t="shared" si="2077"/>
        <v>25110</v>
      </c>
      <c r="F3384" s="1929">
        <f t="shared" si="2077"/>
        <v>4185</v>
      </c>
      <c r="G3384" s="1929">
        <f t="shared" si="2077"/>
        <v>4022</v>
      </c>
      <c r="H3384" s="2106">
        <f t="shared" si="2067"/>
        <v>96.105137395459977</v>
      </c>
      <c r="I3384" s="2038"/>
      <c r="J3384" s="2038"/>
      <c r="K3384" s="2039"/>
      <c r="L3384" s="2039"/>
      <c r="M3384" s="2039"/>
      <c r="N3384" s="2039"/>
      <c r="O3384" s="2039"/>
      <c r="P3384" s="1919"/>
      <c r="Q3384" s="375">
        <f t="shared" ref="Q3384:Z3384" si="2084">Q3313+Q3241</f>
        <v>0</v>
      </c>
      <c r="R3384" s="375">
        <f t="shared" ref="R3384" si="2085">R3313+R3241</f>
        <v>0</v>
      </c>
      <c r="S3384" s="375">
        <f t="shared" si="2084"/>
        <v>0</v>
      </c>
      <c r="T3384" s="375">
        <f t="shared" si="2084"/>
        <v>0</v>
      </c>
      <c r="U3384" s="777">
        <f t="shared" si="2084"/>
        <v>0</v>
      </c>
      <c r="V3384" s="331">
        <f t="shared" si="2084"/>
        <v>0</v>
      </c>
      <c r="W3384" s="375">
        <f t="shared" si="2084"/>
        <v>0</v>
      </c>
      <c r="X3384" s="375">
        <f t="shared" si="2084"/>
        <v>0</v>
      </c>
      <c r="Y3384" s="375">
        <f t="shared" si="2084"/>
        <v>0</v>
      </c>
      <c r="Z3384" s="375">
        <f t="shared" si="2084"/>
        <v>0</v>
      </c>
      <c r="AA3384" s="938"/>
      <c r="AB3384" s="328">
        <f t="shared" si="2076"/>
        <v>0</v>
      </c>
      <c r="AC3384" s="1084">
        <f t="shared" si="2016"/>
        <v>0</v>
      </c>
      <c r="AD3384" s="1099"/>
      <c r="AF3384" s="3389"/>
    </row>
    <row r="3385" spans="1:32" x14ac:dyDescent="0.25">
      <c r="A3385" s="137">
        <v>1</v>
      </c>
      <c r="B3385" s="562" t="s">
        <v>134</v>
      </c>
      <c r="C3385" s="1923"/>
      <c r="D3385" s="752"/>
      <c r="E3385" s="1930">
        <f t="shared" si="2077"/>
        <v>486321.46190476191</v>
      </c>
      <c r="F3385" s="1929">
        <f t="shared" si="2077"/>
        <v>81052.930952380964</v>
      </c>
      <c r="G3385" s="1929">
        <f t="shared" si="2077"/>
        <v>41556.886071428569</v>
      </c>
      <c r="H3385" s="2106">
        <f t="shared" si="2067"/>
        <v>51.271293441372855</v>
      </c>
      <c r="I3385" s="2038"/>
      <c r="J3385" s="2038"/>
      <c r="K3385" s="2039"/>
      <c r="L3385" s="2039"/>
      <c r="M3385" s="2039"/>
      <c r="N3385" s="2039"/>
      <c r="O3385" s="2039"/>
      <c r="P3385" s="1919"/>
      <c r="Q3385" s="375">
        <f t="shared" ref="Q3385:Z3385" si="2086">Q3314+Q3242</f>
        <v>587462.27858300006</v>
      </c>
      <c r="R3385" s="375">
        <f t="shared" ref="R3385" si="2087">R3314+R3242</f>
        <v>587462.27858300006</v>
      </c>
      <c r="S3385" s="375">
        <f t="shared" si="2086"/>
        <v>97910.379763833334</v>
      </c>
      <c r="T3385" s="375">
        <f t="shared" si="2086"/>
        <v>97731.301370000016</v>
      </c>
      <c r="U3385" s="777">
        <f t="shared" si="2086"/>
        <v>0</v>
      </c>
      <c r="V3385" s="331">
        <f t="shared" si="2086"/>
        <v>0</v>
      </c>
      <c r="W3385" s="375">
        <f t="shared" si="2086"/>
        <v>-179.07839383333055</v>
      </c>
      <c r="X3385" s="375">
        <f t="shared" si="2086"/>
        <v>-3.6933400000000001</v>
      </c>
      <c r="Y3385" s="375">
        <f t="shared" si="2086"/>
        <v>-25.229289999999999</v>
      </c>
      <c r="Z3385" s="375">
        <f t="shared" si="2086"/>
        <v>97706.072080000013</v>
      </c>
      <c r="AA3385" s="938"/>
      <c r="AB3385" s="328">
        <f t="shared" si="2076"/>
        <v>0</v>
      </c>
      <c r="AC3385" s="1084">
        <f t="shared" si="2016"/>
        <v>1.1709744285326451E-11</v>
      </c>
      <c r="AD3385" s="1099"/>
      <c r="AF3385" s="3389"/>
    </row>
    <row r="3386" spans="1:32" x14ac:dyDescent="0.25">
      <c r="A3386" s="137">
        <v>1</v>
      </c>
      <c r="B3386" s="2228" t="s">
        <v>66</v>
      </c>
      <c r="C3386" s="2229"/>
      <c r="D3386" s="2105"/>
      <c r="E3386" s="1933">
        <f>SUM(E3319,E3245)</f>
        <v>735</v>
      </c>
      <c r="F3386" s="2105">
        <f>SUM(F3319,F3245)</f>
        <v>123</v>
      </c>
      <c r="G3386" s="2105">
        <f>SUM(G3319,G3245)</f>
        <v>109</v>
      </c>
      <c r="H3386" s="2105">
        <f t="shared" si="2067"/>
        <v>88.617886178861795</v>
      </c>
      <c r="I3386" s="1922">
        <f>K3386/E3386</f>
        <v>9.33061224489796</v>
      </c>
      <c r="J3386" s="1918">
        <f>M3386/G3386</f>
        <v>9.385321100917432</v>
      </c>
      <c r="K3386" s="2105">
        <f>SUM(K3319,K3245)</f>
        <v>6858</v>
      </c>
      <c r="L3386" s="2105">
        <f>SUM(L3319,L3245)</f>
        <v>1144</v>
      </c>
      <c r="M3386" s="2105">
        <f>SUM(M3319,M3245)</f>
        <v>1023</v>
      </c>
      <c r="N3386" s="1919">
        <f>M3386/L3386*100</f>
        <v>89.423076923076934</v>
      </c>
      <c r="O3386" s="2105">
        <f>SUM(O3319,O3245)</f>
        <v>22.613333333333333</v>
      </c>
      <c r="P3386" s="1919">
        <f>M3386/$B$4*12/O3386</f>
        <v>271.43278301886795</v>
      </c>
      <c r="Q3386" s="375">
        <f t="shared" ref="Q3386:Z3386" si="2088">SUM(Q3319,Q3245)</f>
        <v>0</v>
      </c>
      <c r="R3386" s="375">
        <f t="shared" ref="R3386" si="2089">SUM(R3319,R3245)</f>
        <v>0</v>
      </c>
      <c r="S3386" s="375">
        <f t="shared" si="2088"/>
        <v>0</v>
      </c>
      <c r="T3386" s="375">
        <f t="shared" si="2088"/>
        <v>0</v>
      </c>
      <c r="U3386" s="777">
        <f t="shared" si="2088"/>
        <v>0</v>
      </c>
      <c r="V3386" s="331">
        <f t="shared" si="2088"/>
        <v>0</v>
      </c>
      <c r="W3386" s="375">
        <f t="shared" si="2088"/>
        <v>0</v>
      </c>
      <c r="X3386" s="375">
        <f t="shared" si="2088"/>
        <v>0</v>
      </c>
      <c r="Y3386" s="375">
        <f t="shared" si="2088"/>
        <v>0</v>
      </c>
      <c r="Z3386" s="375">
        <f t="shared" si="2088"/>
        <v>0</v>
      </c>
      <c r="AA3386" s="2066"/>
      <c r="AB3386" s="328">
        <f>SUM(AB3319,AB3245)</f>
        <v>0</v>
      </c>
      <c r="AC3386" s="1084">
        <f t="shared" si="2016"/>
        <v>0</v>
      </c>
      <c r="AD3386" s="1099"/>
      <c r="AF3386" s="3389"/>
    </row>
    <row r="3387" spans="1:32" x14ac:dyDescent="0.25">
      <c r="A3387" s="137">
        <v>1</v>
      </c>
      <c r="B3387" s="2230" t="s">
        <v>16</v>
      </c>
      <c r="C3387" s="2231"/>
      <c r="D3387" s="2103"/>
      <c r="E3387" s="2104">
        <f t="shared" ref="E3387:G3388" si="2090">SUM(E3322,E3249)</f>
        <v>1657</v>
      </c>
      <c r="F3387" s="2103">
        <f t="shared" si="2090"/>
        <v>276</v>
      </c>
      <c r="G3387" s="2103">
        <f t="shared" si="2090"/>
        <v>324</v>
      </c>
      <c r="H3387" s="2103">
        <f t="shared" si="2067"/>
        <v>117.39130434782609</v>
      </c>
      <c r="I3387" s="1922">
        <f>K3387/E3387</f>
        <v>7.8442969221484606</v>
      </c>
      <c r="J3387" s="1918">
        <f>M3387/G3387</f>
        <v>7.0740740740740744</v>
      </c>
      <c r="K3387" s="2103">
        <f t="shared" ref="K3387:M3388" si="2091">SUM(K3322,K3249)</f>
        <v>12998</v>
      </c>
      <c r="L3387" s="2103">
        <f t="shared" si="2091"/>
        <v>2167</v>
      </c>
      <c r="M3387" s="2103">
        <f t="shared" si="2091"/>
        <v>2292</v>
      </c>
      <c r="N3387" s="1919">
        <f>M3387/L3387*100</f>
        <v>105.76834333179509</v>
      </c>
      <c r="O3387" s="2103">
        <f>SUM(O3322,O3249)</f>
        <v>54.158333333333331</v>
      </c>
      <c r="P3387" s="1919">
        <f>M3387/$B$4*12/O3387</f>
        <v>253.92214186797969</v>
      </c>
      <c r="Q3387" s="375">
        <f t="shared" ref="Q3387:Z3387" si="2092">SUM(Q3322,Q3249)</f>
        <v>0</v>
      </c>
      <c r="R3387" s="375">
        <f t="shared" ref="R3387" si="2093">SUM(R3322,R3249)</f>
        <v>0</v>
      </c>
      <c r="S3387" s="375">
        <f t="shared" si="2092"/>
        <v>0</v>
      </c>
      <c r="T3387" s="375">
        <f t="shared" si="2092"/>
        <v>0</v>
      </c>
      <c r="U3387" s="777">
        <f t="shared" si="2092"/>
        <v>0</v>
      </c>
      <c r="V3387" s="331">
        <f t="shared" si="2092"/>
        <v>0</v>
      </c>
      <c r="W3387" s="375">
        <f t="shared" si="2092"/>
        <v>0</v>
      </c>
      <c r="X3387" s="375">
        <f t="shared" si="2092"/>
        <v>0</v>
      </c>
      <c r="Y3387" s="375">
        <f t="shared" si="2092"/>
        <v>0</v>
      </c>
      <c r="Z3387" s="375">
        <f t="shared" si="2092"/>
        <v>0</v>
      </c>
      <c r="AA3387" s="1765"/>
      <c r="AB3387" s="328">
        <f>SUM(AB3322,AB3249)</f>
        <v>0</v>
      </c>
      <c r="AC3387" s="1084">
        <f t="shared" si="2016"/>
        <v>0</v>
      </c>
      <c r="AD3387" s="1099"/>
      <c r="AF3387" s="3389"/>
    </row>
    <row r="3388" spans="1:32" ht="29.25" x14ac:dyDescent="0.25">
      <c r="A3388" s="137">
        <v>1</v>
      </c>
      <c r="B3388" s="729" t="s">
        <v>201</v>
      </c>
      <c r="C3388" s="727"/>
      <c r="D3388" s="2106"/>
      <c r="E3388" s="1917">
        <f t="shared" si="2090"/>
        <v>2392</v>
      </c>
      <c r="F3388" s="2106">
        <f t="shared" si="2090"/>
        <v>399</v>
      </c>
      <c r="G3388" s="2106">
        <f t="shared" si="2090"/>
        <v>433</v>
      </c>
      <c r="H3388" s="2106">
        <f t="shared" si="2067"/>
        <v>108.52130325814538</v>
      </c>
      <c r="I3388" s="1922">
        <f>K3388/E3388</f>
        <v>8.3010033444816056</v>
      </c>
      <c r="J3388" s="1918">
        <f>M3388/G3388</f>
        <v>7.6558891454965359</v>
      </c>
      <c r="K3388" s="2106">
        <f t="shared" si="2091"/>
        <v>19856</v>
      </c>
      <c r="L3388" s="2106">
        <f t="shared" si="2091"/>
        <v>3311</v>
      </c>
      <c r="M3388" s="2106">
        <f t="shared" si="2091"/>
        <v>3315</v>
      </c>
      <c r="N3388" s="1919">
        <f>M3388/L3388*100</f>
        <v>100.12080942313501</v>
      </c>
      <c r="O3388" s="2106">
        <f>SUM(O3323,O3250)</f>
        <v>76.771666666666675</v>
      </c>
      <c r="P3388" s="1919">
        <f>M3388/$B$4*12/O3388</f>
        <v>259.07995571282805</v>
      </c>
      <c r="Q3388" s="375">
        <f t="shared" ref="Q3388:Z3388" si="2094">SUM(Q3323,Q3250)</f>
        <v>45845.383285377597</v>
      </c>
      <c r="R3388" s="375">
        <f t="shared" ref="R3388" si="2095">SUM(R3323,R3250)</f>
        <v>45845.383285377597</v>
      </c>
      <c r="S3388" s="375">
        <f t="shared" si="2094"/>
        <v>7640.8972142295997</v>
      </c>
      <c r="T3388" s="375">
        <f t="shared" si="2094"/>
        <v>7791.8541599999999</v>
      </c>
      <c r="U3388" s="777">
        <f t="shared" si="2094"/>
        <v>0</v>
      </c>
      <c r="V3388" s="331">
        <f t="shared" si="2094"/>
        <v>0</v>
      </c>
      <c r="W3388" s="375">
        <f t="shared" si="2094"/>
        <v>150.95694577040013</v>
      </c>
      <c r="X3388" s="375">
        <f t="shared" si="2094"/>
        <v>0</v>
      </c>
      <c r="Y3388" s="375">
        <f t="shared" si="2094"/>
        <v>-51.597989999999989</v>
      </c>
      <c r="Z3388" s="375">
        <f t="shared" si="2094"/>
        <v>7740.2561699999997</v>
      </c>
      <c r="AA3388" s="971"/>
      <c r="AB3388" s="328">
        <f>SUM(AB3323,AB3250)</f>
        <v>0</v>
      </c>
      <c r="AC3388" s="1084">
        <f t="shared" si="2016"/>
        <v>0</v>
      </c>
      <c r="AD3388" s="1099"/>
      <c r="AF3388" s="3389"/>
    </row>
    <row r="3389" spans="1:32" x14ac:dyDescent="0.25">
      <c r="A3389" s="137">
        <v>1</v>
      </c>
      <c r="B3389" s="2232" t="s">
        <v>197</v>
      </c>
      <c r="C3389" s="2233"/>
      <c r="D3389" s="2089"/>
      <c r="E3389" s="2090">
        <f t="shared" ref="E3389:G3392" si="2096">E3324+E3251</f>
        <v>10500</v>
      </c>
      <c r="F3389" s="2089">
        <f t="shared" si="2096"/>
        <v>1750</v>
      </c>
      <c r="G3389" s="2089">
        <f t="shared" si="2096"/>
        <v>2100</v>
      </c>
      <c r="H3389" s="2106">
        <f t="shared" si="2067"/>
        <v>120</v>
      </c>
      <c r="I3389" s="2154"/>
      <c r="J3389" s="1951"/>
      <c r="K3389" s="2089"/>
      <c r="L3389" s="2089"/>
      <c r="M3389" s="2089"/>
      <c r="N3389" s="1948"/>
      <c r="O3389" s="2089"/>
      <c r="P3389" s="1948"/>
      <c r="Q3389" s="375">
        <f t="shared" ref="Q3389:Z3389" si="2097">Q3324+Q3251</f>
        <v>0</v>
      </c>
      <c r="R3389" s="375">
        <f t="shared" ref="R3389" si="2098">R3324+R3251</f>
        <v>0</v>
      </c>
      <c r="S3389" s="375">
        <f t="shared" si="2097"/>
        <v>0</v>
      </c>
      <c r="T3389" s="375">
        <f t="shared" si="2097"/>
        <v>0</v>
      </c>
      <c r="U3389" s="777">
        <f t="shared" si="2097"/>
        <v>0</v>
      </c>
      <c r="V3389" s="331">
        <f t="shared" si="2097"/>
        <v>0</v>
      </c>
      <c r="W3389" s="375">
        <f t="shared" si="2097"/>
        <v>0</v>
      </c>
      <c r="X3389" s="375">
        <f t="shared" si="2097"/>
        <v>0</v>
      </c>
      <c r="Y3389" s="375">
        <f t="shared" si="2097"/>
        <v>0</v>
      </c>
      <c r="Z3389" s="375">
        <f t="shared" si="2097"/>
        <v>0</v>
      </c>
      <c r="AA3389" s="973"/>
      <c r="AB3389" s="328">
        <f>AB3324+AB3251</f>
        <v>0</v>
      </c>
      <c r="AC3389" s="1084">
        <f t="shared" si="2016"/>
        <v>0</v>
      </c>
      <c r="AD3389" s="1099"/>
      <c r="AF3389" s="3389"/>
    </row>
    <row r="3390" spans="1:32" x14ac:dyDescent="0.25">
      <c r="A3390" s="137">
        <v>1</v>
      </c>
      <c r="B3390" s="2234" t="s">
        <v>198</v>
      </c>
      <c r="C3390" s="2235"/>
      <c r="D3390" s="2044"/>
      <c r="E3390" s="2045">
        <f t="shared" si="2096"/>
        <v>10494</v>
      </c>
      <c r="F3390" s="2044">
        <f t="shared" si="2096"/>
        <v>1749</v>
      </c>
      <c r="G3390" s="2089">
        <f t="shared" si="2096"/>
        <v>2099</v>
      </c>
      <c r="H3390" s="2106">
        <f t="shared" si="2067"/>
        <v>120.01143510577472</v>
      </c>
      <c r="I3390" s="2154"/>
      <c r="J3390" s="1951"/>
      <c r="K3390" s="2089"/>
      <c r="L3390" s="2089"/>
      <c r="M3390" s="2089"/>
      <c r="N3390" s="1948"/>
      <c r="O3390" s="2089"/>
      <c r="P3390" s="1948"/>
      <c r="Q3390" s="375">
        <f t="shared" ref="Q3390:Z3390" si="2099">Q3325+Q3252</f>
        <v>0</v>
      </c>
      <c r="R3390" s="375">
        <f t="shared" ref="R3390" si="2100">R3325+R3252</f>
        <v>0</v>
      </c>
      <c r="S3390" s="375">
        <f t="shared" si="2099"/>
        <v>0</v>
      </c>
      <c r="T3390" s="375">
        <f t="shared" si="2099"/>
        <v>0</v>
      </c>
      <c r="U3390" s="777">
        <f t="shared" si="2099"/>
        <v>0</v>
      </c>
      <c r="V3390" s="331">
        <f t="shared" si="2099"/>
        <v>0</v>
      </c>
      <c r="W3390" s="375">
        <f t="shared" si="2099"/>
        <v>0</v>
      </c>
      <c r="X3390" s="375">
        <f t="shared" si="2099"/>
        <v>0</v>
      </c>
      <c r="Y3390" s="375">
        <f t="shared" si="2099"/>
        <v>0</v>
      </c>
      <c r="Z3390" s="375">
        <f t="shared" si="2099"/>
        <v>0</v>
      </c>
      <c r="AA3390" s="973"/>
      <c r="AB3390" s="328">
        <f>AB3325+AB3252</f>
        <v>0</v>
      </c>
      <c r="AC3390" s="1084">
        <f t="shared" si="2016"/>
        <v>0</v>
      </c>
      <c r="AD3390" s="1099"/>
      <c r="AF3390" s="3389"/>
    </row>
    <row r="3391" spans="1:32" ht="30" x14ac:dyDescent="0.25">
      <c r="A3391" s="137">
        <v>1</v>
      </c>
      <c r="B3391" s="2234" t="s">
        <v>199</v>
      </c>
      <c r="C3391" s="2237"/>
      <c r="D3391" s="1935"/>
      <c r="E3391" s="1924">
        <f t="shared" si="2096"/>
        <v>6</v>
      </c>
      <c r="F3391" s="2044">
        <f t="shared" si="2096"/>
        <v>1</v>
      </c>
      <c r="G3391" s="2238">
        <f t="shared" si="2096"/>
        <v>1</v>
      </c>
      <c r="H3391" s="2089">
        <f t="shared" si="2067"/>
        <v>100</v>
      </c>
      <c r="I3391" s="2239"/>
      <c r="J3391" s="1918"/>
      <c r="K3391" s="2106"/>
      <c r="L3391" s="2106"/>
      <c r="M3391" s="2106"/>
      <c r="N3391" s="1948"/>
      <c r="O3391" s="2089"/>
      <c r="P3391" s="1919"/>
      <c r="Q3391" s="375">
        <f t="shared" ref="Q3391:Z3391" si="2101">Q3326+Q3253</f>
        <v>0</v>
      </c>
      <c r="R3391" s="375">
        <f t="shared" ref="R3391" si="2102">R3326+R3253</f>
        <v>0</v>
      </c>
      <c r="S3391" s="375">
        <f t="shared" si="2101"/>
        <v>0</v>
      </c>
      <c r="T3391" s="375">
        <f t="shared" si="2101"/>
        <v>0</v>
      </c>
      <c r="U3391" s="2236">
        <f t="shared" si="2101"/>
        <v>0</v>
      </c>
      <c r="V3391" s="547">
        <f t="shared" si="2101"/>
        <v>0</v>
      </c>
      <c r="W3391" s="375">
        <f t="shared" si="2101"/>
        <v>0</v>
      </c>
      <c r="X3391" s="375">
        <f t="shared" si="2101"/>
        <v>0</v>
      </c>
      <c r="Y3391" s="375">
        <f t="shared" si="2101"/>
        <v>0</v>
      </c>
      <c r="Z3391" s="375">
        <f t="shared" si="2101"/>
        <v>0</v>
      </c>
      <c r="AA3391" s="973"/>
      <c r="AB3391" s="328">
        <f>AB3326+AB3253</f>
        <v>0</v>
      </c>
      <c r="AC3391" s="1084">
        <f t="shared" si="2016"/>
        <v>0</v>
      </c>
      <c r="AD3391" s="1099"/>
      <c r="AF3391" s="3389"/>
    </row>
    <row r="3392" spans="1:32" ht="30.75" thickBot="1" x14ac:dyDescent="0.3">
      <c r="A3392" s="137">
        <v>1</v>
      </c>
      <c r="B3392" s="2240" t="s">
        <v>204</v>
      </c>
      <c r="C3392" s="2241"/>
      <c r="D3392" s="2108"/>
      <c r="E3392" s="2242">
        <f t="shared" si="2096"/>
        <v>10500</v>
      </c>
      <c r="F3392" s="2243">
        <f t="shared" si="2096"/>
        <v>1750</v>
      </c>
      <c r="G3392" s="2243">
        <f t="shared" si="2096"/>
        <v>2100</v>
      </c>
      <c r="H3392" s="2108">
        <f t="shared" si="2067"/>
        <v>120</v>
      </c>
      <c r="I3392" s="2244"/>
      <c r="J3392" s="1962"/>
      <c r="K3392" s="2108"/>
      <c r="L3392" s="2108"/>
      <c r="M3392" s="2108"/>
      <c r="N3392" s="1964"/>
      <c r="O3392" s="2108"/>
      <c r="P3392" s="1964"/>
      <c r="Q3392" s="379">
        <f t="shared" ref="Q3392:Z3392" si="2103">Q3327+Q3254</f>
        <v>98650.898519999988</v>
      </c>
      <c r="R3392" s="379">
        <f t="shared" ref="R3392" si="2104">R3327+R3254</f>
        <v>98650.898519999988</v>
      </c>
      <c r="S3392" s="378">
        <f t="shared" si="2103"/>
        <v>16441.816419999999</v>
      </c>
      <c r="T3392" s="378">
        <f t="shared" si="2103"/>
        <v>16434.931329999999</v>
      </c>
      <c r="U3392" s="1547">
        <f t="shared" si="2103"/>
        <v>0</v>
      </c>
      <c r="V3392" s="415">
        <f t="shared" si="2103"/>
        <v>0</v>
      </c>
      <c r="W3392" s="379">
        <f t="shared" si="2103"/>
        <v>-6.8850899999997637</v>
      </c>
      <c r="X3392" s="378">
        <f t="shared" si="2103"/>
        <v>0</v>
      </c>
      <c r="Y3392" s="378">
        <f t="shared" si="2103"/>
        <v>-15.61384</v>
      </c>
      <c r="Z3392" s="378">
        <f t="shared" si="2103"/>
        <v>16419.317490000001</v>
      </c>
      <c r="AA3392" s="2245"/>
      <c r="AB3392" s="877">
        <f>AB3327+AB3254</f>
        <v>0</v>
      </c>
      <c r="AC3392" s="1084">
        <f t="shared" si="2016"/>
        <v>0</v>
      </c>
      <c r="AD3392" s="1099"/>
      <c r="AF3392" s="3389"/>
    </row>
    <row r="3393" spans="2:28" ht="15.75" x14ac:dyDescent="0.25">
      <c r="B3393" s="421"/>
      <c r="C3393" s="421"/>
      <c r="D3393" s="2246"/>
      <c r="E3393" s="741"/>
      <c r="F3393" s="741"/>
      <c r="G3393" s="741"/>
      <c r="H3393" s="741"/>
      <c r="I3393" s="741"/>
      <c r="J3393" s="741"/>
      <c r="K3393" s="741"/>
      <c r="L3393" s="741"/>
      <c r="M3393" s="741"/>
      <c r="N3393" s="741"/>
      <c r="O3393" s="741"/>
      <c r="P3393" s="137"/>
      <c r="Q3393" s="137"/>
      <c r="R3393" s="2266"/>
      <c r="S3393" s="5"/>
      <c r="T3393" s="5"/>
      <c r="U3393" s="2247"/>
      <c r="V3393" s="5"/>
      <c r="W3393" s="5"/>
      <c r="X3393" s="5"/>
      <c r="Y3393" s="5"/>
      <c r="Z3393" s="1041"/>
      <c r="AA3393" s="741"/>
      <c r="AB3393" s="1041"/>
    </row>
    <row r="3394" spans="2:28" x14ac:dyDescent="0.25">
      <c r="B3394" s="137"/>
      <c r="C3394" s="740"/>
      <c r="D3394" s="137"/>
      <c r="E3394" s="741"/>
      <c r="F3394" s="2266"/>
      <c r="G3394" s="2266"/>
      <c r="H3394" s="137"/>
      <c r="I3394" s="137"/>
      <c r="J3394" s="137"/>
      <c r="K3394" s="137"/>
      <c r="L3394" s="137"/>
      <c r="M3394" s="137"/>
      <c r="N3394" s="137"/>
      <c r="O3394" s="137"/>
      <c r="P3394" s="137"/>
      <c r="Q3394" s="137"/>
      <c r="R3394" s="2266"/>
      <c r="S3394" s="894"/>
      <c r="T3394" s="5"/>
      <c r="U3394" s="2247"/>
      <c r="V3394" s="5"/>
      <c r="W3394" s="5"/>
      <c r="X3394" s="5"/>
      <c r="Y3394" s="5"/>
      <c r="Z3394" s="5"/>
      <c r="AA3394" s="137"/>
      <c r="AB3394" s="5"/>
    </row>
    <row r="3395" spans="2:28" x14ac:dyDescent="0.25">
      <c r="B3395" s="137"/>
      <c r="C3395" s="740"/>
      <c r="D3395" s="137"/>
      <c r="E3395" s="741"/>
      <c r="F3395" s="2266"/>
      <c r="G3395" s="2266"/>
      <c r="H3395" s="137"/>
      <c r="I3395" s="137"/>
      <c r="J3395" s="137"/>
      <c r="K3395" s="137"/>
      <c r="L3395" s="137"/>
      <c r="M3395" s="137"/>
      <c r="N3395" s="137"/>
      <c r="O3395" s="137"/>
      <c r="P3395" s="137"/>
      <c r="Q3395" s="137"/>
      <c r="R3395" s="2266"/>
      <c r="S3395" s="894"/>
      <c r="T3395" s="5"/>
      <c r="U3395" s="2247"/>
      <c r="V3395" s="5"/>
      <c r="W3395" s="5"/>
      <c r="X3395" s="5"/>
      <c r="Y3395" s="5"/>
      <c r="Z3395" s="5"/>
      <c r="AA3395" s="137"/>
      <c r="AB3395" s="5"/>
    </row>
    <row r="3396" spans="2:28" x14ac:dyDescent="0.25">
      <c r="B3396" s="137"/>
      <c r="C3396" s="740"/>
      <c r="D3396" s="137"/>
      <c r="E3396" s="741"/>
      <c r="F3396" s="2266"/>
      <c r="G3396" s="2266"/>
      <c r="H3396" s="137"/>
      <c r="I3396" s="137"/>
      <c r="J3396" s="137"/>
      <c r="K3396" s="137"/>
      <c r="L3396" s="137"/>
      <c r="M3396" s="137"/>
      <c r="N3396" s="137"/>
      <c r="O3396" s="137"/>
      <c r="P3396" s="137"/>
      <c r="Q3396" s="137"/>
      <c r="R3396" s="2266"/>
      <c r="S3396" s="894"/>
      <c r="T3396" s="5"/>
      <c r="U3396" s="2247"/>
      <c r="V3396" s="5"/>
      <c r="W3396" s="5"/>
      <c r="X3396" s="5"/>
      <c r="Y3396" s="5"/>
      <c r="Z3396" s="5"/>
      <c r="AA3396" s="137"/>
      <c r="AB3396" s="5"/>
    </row>
    <row r="3397" spans="2:28" x14ac:dyDescent="0.25">
      <c r="B3397" s="137"/>
      <c r="C3397" s="740"/>
      <c r="D3397" s="137"/>
      <c r="E3397" s="741"/>
      <c r="F3397" s="2266"/>
      <c r="G3397" s="2266"/>
      <c r="H3397" s="137"/>
      <c r="I3397" s="137"/>
      <c r="J3397" s="137"/>
      <c r="K3397" s="137"/>
      <c r="L3397" s="137"/>
      <c r="M3397" s="137"/>
      <c r="N3397" s="137"/>
      <c r="O3397" s="137"/>
      <c r="P3397" s="137"/>
      <c r="Q3397" s="137"/>
      <c r="R3397" s="2266"/>
      <c r="S3397" s="894"/>
      <c r="T3397" s="5"/>
      <c r="U3397" s="2247"/>
      <c r="V3397" s="5"/>
      <c r="W3397" s="5"/>
      <c r="X3397" s="5"/>
      <c r="Y3397" s="5"/>
      <c r="Z3397" s="5"/>
      <c r="AA3397" s="137"/>
      <c r="AB3397" s="5"/>
    </row>
    <row r="3398" spans="2:28" x14ac:dyDescent="0.25">
      <c r="B3398" s="137"/>
      <c r="C3398" s="740"/>
      <c r="D3398" s="137"/>
      <c r="E3398" s="741"/>
      <c r="F3398" s="2266"/>
      <c r="G3398" s="2266"/>
      <c r="H3398" s="137"/>
      <c r="I3398" s="137"/>
      <c r="J3398" s="137"/>
      <c r="K3398" s="137"/>
      <c r="L3398" s="137"/>
      <c r="M3398" s="137"/>
      <c r="N3398" s="137"/>
      <c r="O3398" s="137"/>
      <c r="P3398" s="137"/>
      <c r="Q3398" s="137"/>
      <c r="R3398" s="2266"/>
      <c r="S3398" s="894"/>
      <c r="T3398" s="5"/>
      <c r="U3398" s="2247"/>
      <c r="V3398" s="5"/>
      <c r="W3398" s="5"/>
      <c r="X3398" s="5"/>
      <c r="Y3398" s="5"/>
      <c r="Z3398" s="5"/>
      <c r="AA3398" s="137"/>
      <c r="AB3398" s="5"/>
    </row>
    <row r="3399" spans="2:28" x14ac:dyDescent="0.25">
      <c r="B3399" s="137"/>
      <c r="C3399" s="740"/>
      <c r="D3399" s="137"/>
      <c r="E3399" s="741"/>
      <c r="F3399" s="2266"/>
      <c r="G3399" s="2266"/>
      <c r="H3399" s="137"/>
      <c r="I3399" s="137"/>
      <c r="J3399" s="137"/>
      <c r="K3399" s="137"/>
      <c r="L3399" s="137"/>
      <c r="M3399" s="137"/>
      <c r="N3399" s="137"/>
      <c r="O3399" s="137"/>
      <c r="P3399" s="137"/>
      <c r="Q3399" s="137"/>
      <c r="R3399" s="2266"/>
      <c r="S3399" s="894"/>
      <c r="T3399" s="5"/>
      <c r="U3399" s="2247"/>
      <c r="V3399" s="5"/>
      <c r="W3399" s="5"/>
      <c r="X3399" s="5"/>
      <c r="Y3399" s="5"/>
      <c r="Z3399" s="5"/>
      <c r="AA3399" s="137"/>
      <c r="AB3399" s="5"/>
    </row>
    <row r="3400" spans="2:28" x14ac:dyDescent="0.25">
      <c r="B3400" s="137"/>
      <c r="C3400" s="740"/>
      <c r="D3400" s="137"/>
      <c r="E3400" s="741"/>
      <c r="F3400" s="2266"/>
      <c r="G3400" s="2266"/>
      <c r="H3400" s="137"/>
      <c r="I3400" s="137"/>
      <c r="J3400" s="137"/>
      <c r="K3400" s="137"/>
      <c r="L3400" s="137"/>
      <c r="M3400" s="137"/>
      <c r="N3400" s="137"/>
      <c r="O3400" s="137"/>
      <c r="P3400" s="137"/>
      <c r="Q3400" s="137"/>
      <c r="R3400" s="2266"/>
      <c r="S3400" s="894"/>
      <c r="T3400" s="5"/>
      <c r="U3400" s="2247"/>
      <c r="V3400" s="5"/>
      <c r="W3400" s="5"/>
      <c r="X3400" s="5"/>
      <c r="Y3400" s="5"/>
      <c r="Z3400" s="5"/>
      <c r="AA3400" s="137"/>
      <c r="AB3400" s="5"/>
    </row>
    <row r="3401" spans="2:28" x14ac:dyDescent="0.25">
      <c r="B3401" s="137"/>
      <c r="C3401" s="740"/>
      <c r="D3401" s="137"/>
      <c r="E3401" s="741"/>
      <c r="F3401" s="2266"/>
      <c r="G3401" s="2266"/>
      <c r="H3401" s="137"/>
      <c r="I3401" s="137"/>
      <c r="J3401" s="137"/>
      <c r="K3401" s="137"/>
      <c r="L3401" s="137"/>
      <c r="M3401" s="137"/>
      <c r="N3401" s="137"/>
      <c r="O3401" s="137"/>
      <c r="P3401" s="137"/>
      <c r="Q3401" s="137"/>
      <c r="R3401" s="2266"/>
      <c r="S3401" s="894"/>
      <c r="T3401" s="5"/>
      <c r="U3401" s="2247"/>
      <c r="V3401" s="5"/>
      <c r="W3401" s="5"/>
      <c r="X3401" s="5"/>
      <c r="Y3401" s="5"/>
      <c r="Z3401" s="5"/>
      <c r="AA3401" s="137"/>
      <c r="AB3401" s="5"/>
    </row>
    <row r="3402" spans="2:28" x14ac:dyDescent="0.25">
      <c r="B3402" s="137"/>
      <c r="C3402" s="740"/>
      <c r="D3402" s="137"/>
      <c r="E3402" s="741"/>
      <c r="F3402" s="2266"/>
      <c r="G3402" s="2266"/>
      <c r="H3402" s="137"/>
      <c r="I3402" s="137"/>
      <c r="J3402" s="137"/>
      <c r="K3402" s="137"/>
      <c r="L3402" s="137"/>
      <c r="M3402" s="137"/>
      <c r="N3402" s="137"/>
      <c r="O3402" s="137"/>
      <c r="P3402" s="137"/>
      <c r="Q3402" s="137"/>
      <c r="R3402" s="2266"/>
      <c r="S3402" s="894"/>
      <c r="T3402" s="5"/>
      <c r="U3402" s="2247"/>
      <c r="V3402" s="5"/>
      <c r="W3402" s="5"/>
      <c r="X3402" s="5"/>
      <c r="Y3402" s="5"/>
      <c r="Z3402" s="5"/>
      <c r="AA3402" s="137"/>
      <c r="AB3402" s="5"/>
    </row>
    <row r="3403" spans="2:28" x14ac:dyDescent="0.25">
      <c r="B3403" s="137"/>
      <c r="C3403" s="740"/>
      <c r="D3403" s="137"/>
      <c r="E3403" s="741"/>
      <c r="F3403" s="2266"/>
      <c r="G3403" s="2266"/>
      <c r="H3403" s="137"/>
      <c r="I3403" s="137"/>
      <c r="J3403" s="137"/>
      <c r="K3403" s="137"/>
      <c r="L3403" s="137"/>
      <c r="M3403" s="137"/>
      <c r="N3403" s="137"/>
      <c r="O3403" s="137"/>
      <c r="P3403" s="137"/>
      <c r="Q3403" s="137"/>
      <c r="R3403" s="2266"/>
      <c r="S3403" s="894"/>
      <c r="T3403" s="5"/>
      <c r="U3403" s="2247"/>
      <c r="V3403" s="5"/>
      <c r="W3403" s="5"/>
      <c r="X3403" s="5"/>
      <c r="Y3403" s="5"/>
      <c r="Z3403" s="5"/>
      <c r="AA3403" s="137"/>
      <c r="AB3403" s="5"/>
    </row>
    <row r="3404" spans="2:28" x14ac:dyDescent="0.25">
      <c r="B3404" s="137"/>
      <c r="C3404" s="740"/>
      <c r="D3404" s="137"/>
      <c r="E3404" s="741"/>
      <c r="F3404" s="2266"/>
      <c r="G3404" s="2266"/>
      <c r="H3404" s="137"/>
      <c r="I3404" s="137"/>
      <c r="J3404" s="137"/>
      <c r="K3404" s="137"/>
      <c r="L3404" s="137"/>
      <c r="M3404" s="137"/>
      <c r="N3404" s="137"/>
      <c r="O3404" s="137"/>
      <c r="P3404" s="137"/>
      <c r="Q3404" s="137"/>
      <c r="R3404" s="2266"/>
      <c r="S3404" s="894"/>
      <c r="T3404" s="5"/>
      <c r="U3404" s="2247"/>
      <c r="V3404" s="5"/>
      <c r="W3404" s="5"/>
      <c r="X3404" s="5"/>
      <c r="Y3404" s="5"/>
      <c r="Z3404" s="5"/>
      <c r="AA3404" s="137"/>
      <c r="AB3404" s="5"/>
    </row>
    <row r="3405" spans="2:28" x14ac:dyDescent="0.25">
      <c r="B3405" s="137"/>
      <c r="C3405" s="740"/>
      <c r="D3405" s="137"/>
      <c r="E3405" s="741"/>
      <c r="F3405" s="2266"/>
      <c r="G3405" s="2266"/>
      <c r="H3405" s="137"/>
      <c r="I3405" s="137"/>
      <c r="J3405" s="137"/>
      <c r="K3405" s="137"/>
      <c r="L3405" s="137"/>
      <c r="M3405" s="137"/>
      <c r="N3405" s="137"/>
      <c r="O3405" s="137"/>
      <c r="P3405" s="137"/>
      <c r="Q3405" s="137"/>
      <c r="R3405" s="2266"/>
      <c r="S3405" s="894"/>
      <c r="T3405" s="5"/>
      <c r="U3405" s="2247"/>
      <c r="V3405" s="5"/>
      <c r="W3405" s="5"/>
      <c r="X3405" s="5"/>
      <c r="Y3405" s="5"/>
      <c r="Z3405" s="5"/>
      <c r="AA3405" s="137"/>
      <c r="AB3405" s="5"/>
    </row>
    <row r="3406" spans="2:28" x14ac:dyDescent="0.25">
      <c r="B3406" s="137"/>
      <c r="C3406" s="740"/>
      <c r="D3406" s="137"/>
      <c r="E3406" s="741"/>
      <c r="F3406" s="2266"/>
      <c r="G3406" s="2266"/>
      <c r="H3406" s="137"/>
      <c r="I3406" s="137"/>
      <c r="J3406" s="137"/>
      <c r="K3406" s="137"/>
      <c r="L3406" s="137"/>
      <c r="M3406" s="137"/>
      <c r="N3406" s="137"/>
      <c r="O3406" s="137"/>
      <c r="P3406" s="137"/>
      <c r="Q3406" s="137"/>
      <c r="R3406" s="2266"/>
      <c r="S3406" s="894"/>
      <c r="T3406" s="5"/>
      <c r="U3406" s="2247"/>
      <c r="V3406" s="5"/>
      <c r="W3406" s="5"/>
      <c r="X3406" s="5"/>
      <c r="Y3406" s="5"/>
      <c r="Z3406" s="5"/>
      <c r="AA3406" s="137"/>
      <c r="AB3406" s="5"/>
    </row>
    <row r="3407" spans="2:28" x14ac:dyDescent="0.25">
      <c r="B3407" s="137"/>
      <c r="C3407" s="740"/>
      <c r="D3407" s="137"/>
      <c r="E3407" s="741"/>
      <c r="F3407" s="2266"/>
      <c r="G3407" s="2266"/>
      <c r="H3407" s="137"/>
      <c r="I3407" s="137"/>
      <c r="J3407" s="137"/>
      <c r="K3407" s="137"/>
      <c r="L3407" s="137"/>
      <c r="M3407" s="137"/>
      <c r="N3407" s="137"/>
      <c r="O3407" s="137"/>
      <c r="P3407" s="137"/>
      <c r="Q3407" s="137"/>
      <c r="R3407" s="2266"/>
      <c r="S3407" s="894"/>
      <c r="T3407" s="5"/>
      <c r="U3407" s="2247"/>
      <c r="V3407" s="5"/>
      <c r="W3407" s="5"/>
      <c r="X3407" s="5"/>
      <c r="Y3407" s="5"/>
      <c r="Z3407" s="5"/>
      <c r="AA3407" s="137"/>
      <c r="AB3407" s="5"/>
    </row>
    <row r="3408" spans="2:28" x14ac:dyDescent="0.25">
      <c r="B3408" s="137"/>
      <c r="C3408" s="740"/>
      <c r="D3408" s="137"/>
      <c r="E3408" s="741"/>
      <c r="F3408" s="2266"/>
      <c r="G3408" s="2266"/>
      <c r="H3408" s="137"/>
      <c r="I3408" s="137"/>
      <c r="J3408" s="137"/>
      <c r="K3408" s="137"/>
      <c r="L3408" s="137"/>
      <c r="M3408" s="137"/>
      <c r="N3408" s="137"/>
      <c r="O3408" s="137"/>
      <c r="P3408" s="137"/>
      <c r="Q3408" s="137"/>
      <c r="R3408" s="2266"/>
      <c r="S3408" s="894"/>
      <c r="T3408" s="5"/>
      <c r="U3408" s="2247"/>
      <c r="V3408" s="5"/>
      <c r="W3408" s="5"/>
      <c r="X3408" s="5"/>
      <c r="Y3408" s="5"/>
      <c r="Z3408" s="5"/>
      <c r="AA3408" s="137"/>
      <c r="AB3408" s="5"/>
    </row>
    <row r="3409" spans="2:28" x14ac:dyDescent="0.25">
      <c r="B3409" s="137"/>
      <c r="C3409" s="740"/>
      <c r="D3409" s="137"/>
      <c r="E3409" s="741"/>
      <c r="F3409" s="2266"/>
      <c r="G3409" s="2266"/>
      <c r="H3409" s="137"/>
      <c r="I3409" s="137"/>
      <c r="J3409" s="137"/>
      <c r="K3409" s="137"/>
      <c r="L3409" s="137"/>
      <c r="M3409" s="137"/>
      <c r="N3409" s="137"/>
      <c r="O3409" s="137"/>
      <c r="P3409" s="137"/>
      <c r="Q3409" s="137"/>
      <c r="R3409" s="2266"/>
      <c r="S3409" s="894"/>
      <c r="T3409" s="5"/>
      <c r="U3409" s="2247"/>
      <c r="V3409" s="5"/>
      <c r="W3409" s="5"/>
      <c r="X3409" s="5"/>
      <c r="Y3409" s="5"/>
      <c r="Z3409" s="5"/>
      <c r="AA3409" s="137"/>
      <c r="AB3409" s="5"/>
    </row>
    <row r="3410" spans="2:28" x14ac:dyDescent="0.25">
      <c r="B3410" s="137"/>
      <c r="C3410" s="740"/>
      <c r="D3410" s="137"/>
      <c r="E3410" s="741"/>
      <c r="F3410" s="2266"/>
      <c r="G3410" s="2266"/>
      <c r="H3410" s="137"/>
      <c r="I3410" s="137"/>
      <c r="J3410" s="137"/>
      <c r="K3410" s="137"/>
      <c r="L3410" s="137"/>
      <c r="M3410" s="137"/>
      <c r="N3410" s="137"/>
      <c r="O3410" s="137"/>
      <c r="P3410" s="137"/>
      <c r="Q3410" s="137"/>
      <c r="R3410" s="2266"/>
      <c r="S3410" s="894"/>
      <c r="T3410" s="5"/>
      <c r="U3410" s="2247"/>
      <c r="V3410" s="5"/>
      <c r="W3410" s="5"/>
      <c r="X3410" s="5"/>
      <c r="Y3410" s="5"/>
      <c r="Z3410" s="5"/>
      <c r="AA3410" s="137"/>
      <c r="AB3410" s="5"/>
    </row>
    <row r="3411" spans="2:28" x14ac:dyDescent="0.25">
      <c r="B3411" s="137"/>
      <c r="C3411" s="740"/>
      <c r="D3411" s="137"/>
      <c r="E3411" s="741"/>
      <c r="F3411" s="2266"/>
      <c r="G3411" s="2266"/>
      <c r="H3411" s="137"/>
      <c r="I3411" s="137"/>
      <c r="J3411" s="137"/>
      <c r="K3411" s="137"/>
      <c r="L3411" s="137"/>
      <c r="M3411" s="137"/>
      <c r="N3411" s="137"/>
      <c r="O3411" s="137"/>
      <c r="P3411" s="137"/>
      <c r="Q3411" s="137"/>
      <c r="R3411" s="2266"/>
      <c r="S3411" s="894"/>
      <c r="T3411" s="5"/>
      <c r="U3411" s="2247"/>
      <c r="V3411" s="5"/>
      <c r="W3411" s="5"/>
      <c r="X3411" s="5"/>
      <c r="Y3411" s="5"/>
      <c r="Z3411" s="5"/>
      <c r="AA3411" s="137"/>
      <c r="AB3411" s="5"/>
    </row>
    <row r="3412" spans="2:28" x14ac:dyDescent="0.25">
      <c r="B3412" s="137"/>
      <c r="C3412" s="740"/>
      <c r="D3412" s="137"/>
      <c r="E3412" s="741"/>
      <c r="F3412" s="2266"/>
      <c r="G3412" s="2266"/>
      <c r="H3412" s="137"/>
      <c r="I3412" s="137"/>
      <c r="J3412" s="137"/>
      <c r="K3412" s="137"/>
      <c r="L3412" s="137"/>
      <c r="M3412" s="137"/>
      <c r="N3412" s="137"/>
      <c r="O3412" s="137"/>
      <c r="P3412" s="137"/>
      <c r="Q3412" s="137"/>
      <c r="R3412" s="2266"/>
      <c r="S3412" s="894"/>
      <c r="T3412" s="5"/>
      <c r="U3412" s="2247"/>
      <c r="V3412" s="5"/>
      <c r="W3412" s="5"/>
      <c r="X3412" s="5"/>
      <c r="Y3412" s="5"/>
      <c r="Z3412" s="5"/>
      <c r="AA3412" s="137"/>
      <c r="AB3412" s="5"/>
    </row>
    <row r="3413" spans="2:28" x14ac:dyDescent="0.25">
      <c r="B3413" s="137"/>
      <c r="C3413" s="740"/>
      <c r="D3413" s="137"/>
      <c r="E3413" s="741"/>
      <c r="F3413" s="2266"/>
      <c r="G3413" s="2266"/>
      <c r="H3413" s="137"/>
      <c r="I3413" s="137"/>
      <c r="J3413" s="137"/>
      <c r="K3413" s="137"/>
      <c r="L3413" s="137"/>
      <c r="M3413" s="137"/>
      <c r="N3413" s="137"/>
      <c r="O3413" s="137"/>
      <c r="P3413" s="137"/>
      <c r="Q3413" s="137"/>
      <c r="R3413" s="2266"/>
      <c r="S3413" s="894"/>
      <c r="T3413" s="5"/>
      <c r="U3413" s="2247"/>
      <c r="V3413" s="5"/>
      <c r="W3413" s="5"/>
      <c r="X3413" s="5"/>
      <c r="Y3413" s="5"/>
      <c r="Z3413" s="5"/>
      <c r="AA3413" s="137"/>
      <c r="AB3413" s="5"/>
    </row>
    <row r="3414" spans="2:28" x14ac:dyDescent="0.25">
      <c r="B3414" s="137"/>
      <c r="C3414" s="740"/>
      <c r="D3414" s="137"/>
      <c r="E3414" s="741"/>
      <c r="F3414" s="2266"/>
      <c r="G3414" s="2266"/>
      <c r="H3414" s="137"/>
      <c r="I3414" s="137"/>
      <c r="J3414" s="137"/>
      <c r="K3414" s="137"/>
      <c r="L3414" s="137"/>
      <c r="M3414" s="137"/>
      <c r="N3414" s="137"/>
      <c r="O3414" s="137"/>
      <c r="P3414" s="137"/>
      <c r="Q3414" s="137"/>
      <c r="R3414" s="2266"/>
      <c r="S3414" s="894"/>
      <c r="T3414" s="5"/>
      <c r="U3414" s="2247"/>
      <c r="V3414" s="5"/>
      <c r="W3414" s="5"/>
      <c r="X3414" s="5"/>
      <c r="Y3414" s="5"/>
      <c r="Z3414" s="5"/>
      <c r="AA3414" s="137"/>
      <c r="AB3414" s="5"/>
    </row>
    <row r="3415" spans="2:28" x14ac:dyDescent="0.25">
      <c r="B3415" s="137"/>
      <c r="C3415" s="740"/>
      <c r="D3415" s="137"/>
      <c r="E3415" s="741"/>
      <c r="F3415" s="2266"/>
      <c r="G3415" s="2266"/>
      <c r="H3415" s="137"/>
      <c r="I3415" s="137"/>
      <c r="J3415" s="137"/>
      <c r="K3415" s="137"/>
      <c r="L3415" s="137"/>
      <c r="M3415" s="137"/>
      <c r="N3415" s="137"/>
      <c r="O3415" s="137"/>
      <c r="P3415" s="137"/>
      <c r="Q3415" s="137"/>
      <c r="R3415" s="2266"/>
      <c r="S3415" s="894"/>
      <c r="T3415" s="5"/>
      <c r="U3415" s="2247"/>
      <c r="V3415" s="5"/>
      <c r="W3415" s="5"/>
      <c r="X3415" s="5"/>
      <c r="Y3415" s="5"/>
      <c r="Z3415" s="5"/>
      <c r="AA3415" s="137"/>
      <c r="AB3415" s="5"/>
    </row>
    <row r="3416" spans="2:28" x14ac:dyDescent="0.25">
      <c r="B3416" s="137"/>
      <c r="C3416" s="740"/>
      <c r="D3416" s="137"/>
      <c r="E3416" s="741"/>
      <c r="F3416" s="2266"/>
      <c r="G3416" s="2266"/>
      <c r="H3416" s="137"/>
      <c r="I3416" s="137"/>
      <c r="J3416" s="137"/>
      <c r="K3416" s="137"/>
      <c r="L3416" s="137"/>
      <c r="M3416" s="137"/>
      <c r="N3416" s="137"/>
      <c r="O3416" s="137"/>
      <c r="P3416" s="137"/>
      <c r="Q3416" s="137"/>
      <c r="R3416" s="2266"/>
      <c r="S3416" s="894"/>
      <c r="T3416" s="5"/>
      <c r="U3416" s="2247"/>
      <c r="V3416" s="5"/>
      <c r="W3416" s="5"/>
      <c r="X3416" s="5"/>
      <c r="Y3416" s="5"/>
      <c r="Z3416" s="5"/>
      <c r="AA3416" s="137"/>
      <c r="AB3416" s="5"/>
    </row>
    <row r="3417" spans="2:28" x14ac:dyDescent="0.25">
      <c r="B3417" s="137"/>
      <c r="C3417" s="740"/>
      <c r="D3417" s="137"/>
      <c r="E3417" s="741"/>
      <c r="F3417" s="2266"/>
      <c r="G3417" s="2266"/>
      <c r="H3417" s="137"/>
      <c r="I3417" s="137"/>
      <c r="J3417" s="137"/>
      <c r="K3417" s="137"/>
      <c r="L3417" s="137"/>
      <c r="M3417" s="137"/>
      <c r="N3417" s="137"/>
      <c r="O3417" s="137"/>
      <c r="P3417" s="137"/>
      <c r="Q3417" s="137"/>
      <c r="R3417" s="2266"/>
      <c r="S3417" s="894"/>
      <c r="T3417" s="5"/>
      <c r="U3417" s="2247"/>
      <c r="V3417" s="5"/>
      <c r="W3417" s="5"/>
      <c r="X3417" s="5"/>
      <c r="Y3417" s="5"/>
      <c r="Z3417" s="5"/>
      <c r="AA3417" s="137"/>
      <c r="AB3417" s="5"/>
    </row>
    <row r="3418" spans="2:28" x14ac:dyDescent="0.25">
      <c r="B3418" s="137"/>
      <c r="C3418" s="740"/>
      <c r="D3418" s="137"/>
      <c r="E3418" s="741"/>
      <c r="F3418" s="2266"/>
      <c r="G3418" s="2266"/>
      <c r="H3418" s="137"/>
      <c r="I3418" s="137"/>
      <c r="J3418" s="137"/>
      <c r="K3418" s="137"/>
      <c r="L3418" s="137"/>
      <c r="M3418" s="137"/>
      <c r="N3418" s="137"/>
      <c r="O3418" s="137"/>
      <c r="P3418" s="137"/>
      <c r="Q3418" s="137"/>
      <c r="R3418" s="2266"/>
      <c r="S3418" s="894"/>
      <c r="T3418" s="5"/>
      <c r="U3418" s="2247"/>
      <c r="V3418" s="5"/>
      <c r="W3418" s="5"/>
      <c r="X3418" s="5"/>
      <c r="Y3418" s="5"/>
      <c r="Z3418" s="5"/>
      <c r="AA3418" s="137"/>
      <c r="AB3418" s="5"/>
    </row>
    <row r="3419" spans="2:28" x14ac:dyDescent="0.25">
      <c r="B3419" s="137"/>
      <c r="C3419" s="740"/>
      <c r="D3419" s="137"/>
      <c r="E3419" s="741"/>
      <c r="F3419" s="2266"/>
      <c r="G3419" s="2266"/>
      <c r="H3419" s="137"/>
      <c r="I3419" s="137"/>
      <c r="J3419" s="137"/>
      <c r="K3419" s="137"/>
      <c r="L3419" s="137"/>
      <c r="M3419" s="137"/>
      <c r="N3419" s="137"/>
      <c r="O3419" s="137"/>
      <c r="P3419" s="137"/>
      <c r="Q3419" s="137"/>
      <c r="R3419" s="2266"/>
      <c r="S3419" s="894"/>
      <c r="T3419" s="5"/>
      <c r="U3419" s="2247"/>
      <c r="V3419" s="5"/>
      <c r="W3419" s="5"/>
      <c r="X3419" s="5"/>
      <c r="Y3419" s="5"/>
      <c r="Z3419" s="5"/>
      <c r="AA3419" s="137"/>
      <c r="AB3419" s="5"/>
    </row>
    <row r="3420" spans="2:28" x14ac:dyDescent="0.25">
      <c r="B3420" s="137"/>
      <c r="C3420" s="740"/>
      <c r="D3420" s="137"/>
      <c r="E3420" s="741"/>
      <c r="F3420" s="2266"/>
      <c r="G3420" s="2266"/>
      <c r="H3420" s="137"/>
      <c r="I3420" s="137"/>
      <c r="J3420" s="137"/>
      <c r="K3420" s="137"/>
      <c r="L3420" s="137"/>
      <c r="M3420" s="137"/>
      <c r="N3420" s="137"/>
      <c r="O3420" s="137"/>
      <c r="P3420" s="137"/>
      <c r="Q3420" s="137"/>
      <c r="R3420" s="2266"/>
      <c r="S3420" s="894"/>
      <c r="T3420" s="5"/>
      <c r="U3420" s="2247"/>
      <c r="V3420" s="5"/>
      <c r="W3420" s="5"/>
      <c r="X3420" s="5"/>
      <c r="Y3420" s="5"/>
      <c r="Z3420" s="5"/>
      <c r="AA3420" s="137"/>
      <c r="AB3420" s="5"/>
    </row>
    <row r="3421" spans="2:28" x14ac:dyDescent="0.25">
      <c r="B3421" s="137"/>
      <c r="C3421" s="740"/>
      <c r="D3421" s="137"/>
      <c r="E3421" s="741"/>
      <c r="F3421" s="2266"/>
      <c r="G3421" s="2266"/>
      <c r="H3421" s="137"/>
      <c r="I3421" s="137"/>
      <c r="J3421" s="137"/>
      <c r="K3421" s="137"/>
      <c r="L3421" s="137"/>
      <c r="M3421" s="137"/>
      <c r="N3421" s="137"/>
      <c r="O3421" s="137"/>
      <c r="P3421" s="137"/>
      <c r="Q3421" s="137"/>
      <c r="R3421" s="2266"/>
      <c r="S3421" s="894"/>
      <c r="T3421" s="5"/>
      <c r="U3421" s="2247"/>
      <c r="V3421" s="5"/>
      <c r="W3421" s="5"/>
      <c r="X3421" s="5"/>
      <c r="Y3421" s="5"/>
      <c r="Z3421" s="5"/>
      <c r="AA3421" s="137"/>
      <c r="AB3421" s="5"/>
    </row>
    <row r="3422" spans="2:28" x14ac:dyDescent="0.25">
      <c r="B3422" s="137"/>
      <c r="C3422" s="740"/>
      <c r="D3422" s="137"/>
      <c r="E3422" s="741"/>
      <c r="F3422" s="2266"/>
      <c r="G3422" s="2266"/>
      <c r="H3422" s="137"/>
      <c r="I3422" s="137"/>
      <c r="J3422" s="137"/>
      <c r="K3422" s="137"/>
      <c r="L3422" s="137"/>
      <c r="M3422" s="137"/>
      <c r="N3422" s="137"/>
      <c r="O3422" s="137"/>
      <c r="P3422" s="137"/>
      <c r="Q3422" s="137"/>
      <c r="R3422" s="2266"/>
      <c r="S3422" s="894"/>
      <c r="T3422" s="5"/>
      <c r="U3422" s="2247"/>
      <c r="V3422" s="5"/>
      <c r="W3422" s="5"/>
      <c r="X3422" s="5"/>
      <c r="Y3422" s="5"/>
      <c r="Z3422" s="5"/>
      <c r="AA3422" s="137"/>
      <c r="AB3422" s="5"/>
    </row>
    <row r="3423" spans="2:28" x14ac:dyDescent="0.25">
      <c r="B3423" s="137"/>
      <c r="C3423" s="740"/>
      <c r="D3423" s="137"/>
      <c r="E3423" s="741"/>
      <c r="F3423" s="2266"/>
      <c r="G3423" s="2266"/>
      <c r="H3423" s="137"/>
      <c r="I3423" s="137"/>
      <c r="J3423" s="137"/>
      <c r="K3423" s="137"/>
      <c r="L3423" s="137"/>
      <c r="M3423" s="137"/>
      <c r="N3423" s="137"/>
      <c r="O3423" s="137"/>
      <c r="P3423" s="137"/>
      <c r="Q3423" s="137"/>
      <c r="R3423" s="2266"/>
      <c r="S3423" s="894"/>
      <c r="T3423" s="5"/>
      <c r="U3423" s="2247"/>
      <c r="V3423" s="5"/>
      <c r="W3423" s="5"/>
      <c r="X3423" s="5"/>
      <c r="Y3423" s="5"/>
      <c r="Z3423" s="5"/>
      <c r="AA3423" s="137"/>
      <c r="AB3423" s="5"/>
    </row>
    <row r="3424" spans="2:28" x14ac:dyDescent="0.25">
      <c r="B3424" s="137"/>
      <c r="C3424" s="740"/>
      <c r="D3424" s="137"/>
      <c r="E3424" s="741"/>
      <c r="F3424" s="2266"/>
      <c r="G3424" s="2266"/>
      <c r="H3424" s="137"/>
      <c r="I3424" s="137"/>
      <c r="J3424" s="137"/>
      <c r="K3424" s="137"/>
      <c r="L3424" s="137"/>
      <c r="M3424" s="137"/>
      <c r="N3424" s="137"/>
      <c r="O3424" s="137"/>
      <c r="P3424" s="137"/>
      <c r="Q3424" s="137"/>
      <c r="R3424" s="2266"/>
      <c r="S3424" s="894"/>
      <c r="T3424" s="5"/>
      <c r="U3424" s="2247"/>
      <c r="V3424" s="5"/>
      <c r="W3424" s="5"/>
      <c r="X3424" s="5"/>
      <c r="Y3424" s="5"/>
      <c r="Z3424" s="5"/>
      <c r="AA3424" s="137"/>
      <c r="AB3424" s="5"/>
    </row>
    <row r="3425" spans="2:28" x14ac:dyDescent="0.25">
      <c r="B3425" s="137"/>
      <c r="C3425" s="740"/>
      <c r="D3425" s="137"/>
      <c r="E3425" s="741"/>
      <c r="F3425" s="2266"/>
      <c r="G3425" s="2266"/>
      <c r="H3425" s="137"/>
      <c r="I3425" s="137"/>
      <c r="J3425" s="137"/>
      <c r="K3425" s="137"/>
      <c r="L3425" s="137"/>
      <c r="M3425" s="137"/>
      <c r="N3425" s="137"/>
      <c r="O3425" s="137"/>
      <c r="P3425" s="137"/>
      <c r="Q3425" s="137"/>
      <c r="R3425" s="2266"/>
      <c r="S3425" s="894"/>
      <c r="T3425" s="5"/>
      <c r="U3425" s="2247"/>
      <c r="V3425" s="5"/>
      <c r="W3425" s="5"/>
      <c r="X3425" s="5"/>
      <c r="Y3425" s="5"/>
      <c r="Z3425" s="5"/>
      <c r="AA3425" s="137"/>
      <c r="AB3425" s="5"/>
    </row>
    <row r="3426" spans="2:28" x14ac:dyDescent="0.25">
      <c r="B3426" s="137"/>
      <c r="C3426" s="740"/>
      <c r="D3426" s="137"/>
      <c r="E3426" s="741"/>
      <c r="F3426" s="2266"/>
      <c r="G3426" s="2266"/>
      <c r="H3426" s="137"/>
      <c r="I3426" s="137"/>
      <c r="J3426" s="137"/>
      <c r="K3426" s="137"/>
      <c r="L3426" s="137"/>
      <c r="M3426" s="137"/>
      <c r="N3426" s="137"/>
      <c r="O3426" s="137"/>
      <c r="P3426" s="137"/>
      <c r="Q3426" s="137"/>
      <c r="R3426" s="2266"/>
      <c r="S3426" s="894"/>
      <c r="T3426" s="5"/>
      <c r="U3426" s="2247"/>
      <c r="V3426" s="5"/>
      <c r="W3426" s="5"/>
      <c r="X3426" s="5"/>
      <c r="Y3426" s="5"/>
      <c r="Z3426" s="5"/>
      <c r="AA3426" s="137"/>
      <c r="AB3426" s="5"/>
    </row>
    <row r="3427" spans="2:28" x14ac:dyDescent="0.25">
      <c r="B3427" s="137"/>
      <c r="C3427" s="740"/>
      <c r="D3427" s="137"/>
      <c r="E3427" s="741"/>
      <c r="F3427" s="2266"/>
      <c r="G3427" s="2266"/>
      <c r="H3427" s="137"/>
      <c r="I3427" s="137"/>
      <c r="J3427" s="137"/>
      <c r="K3427" s="137"/>
      <c r="L3427" s="137"/>
      <c r="M3427" s="137"/>
      <c r="N3427" s="137"/>
      <c r="O3427" s="137"/>
      <c r="P3427" s="137"/>
      <c r="Q3427" s="137"/>
      <c r="R3427" s="2266"/>
      <c r="S3427" s="894"/>
      <c r="T3427" s="5"/>
      <c r="U3427" s="2247"/>
      <c r="V3427" s="5"/>
      <c r="W3427" s="5"/>
      <c r="X3427" s="5"/>
      <c r="Y3427" s="5"/>
      <c r="Z3427" s="5"/>
      <c r="AA3427" s="137"/>
      <c r="AB3427" s="5"/>
    </row>
    <row r="3428" spans="2:28" x14ac:dyDescent="0.25">
      <c r="B3428" s="137"/>
      <c r="C3428" s="740"/>
      <c r="D3428" s="137"/>
      <c r="E3428" s="741"/>
      <c r="F3428" s="2266"/>
      <c r="G3428" s="2266"/>
      <c r="H3428" s="137"/>
      <c r="I3428" s="137"/>
      <c r="J3428" s="137"/>
      <c r="K3428" s="137"/>
      <c r="L3428" s="137"/>
      <c r="M3428" s="137"/>
      <c r="N3428" s="137"/>
      <c r="O3428" s="137"/>
      <c r="P3428" s="137"/>
      <c r="Q3428" s="137"/>
      <c r="R3428" s="2266"/>
      <c r="S3428" s="894"/>
      <c r="T3428" s="5"/>
      <c r="U3428" s="2247"/>
      <c r="V3428" s="5"/>
      <c r="W3428" s="5"/>
      <c r="X3428" s="5"/>
      <c r="Y3428" s="5"/>
      <c r="Z3428" s="5"/>
      <c r="AA3428" s="137"/>
      <c r="AB3428" s="5"/>
    </row>
    <row r="3429" spans="2:28" x14ac:dyDescent="0.25">
      <c r="B3429" s="137"/>
      <c r="C3429" s="740"/>
      <c r="D3429" s="137"/>
      <c r="E3429" s="741"/>
      <c r="F3429" s="2266"/>
      <c r="G3429" s="2266"/>
      <c r="H3429" s="137"/>
      <c r="I3429" s="137"/>
      <c r="J3429" s="137"/>
      <c r="K3429" s="137"/>
      <c r="L3429" s="137"/>
      <c r="M3429" s="137"/>
      <c r="N3429" s="137"/>
      <c r="O3429" s="137"/>
      <c r="P3429" s="137"/>
      <c r="Q3429" s="137"/>
      <c r="R3429" s="2266"/>
      <c r="S3429" s="894"/>
      <c r="T3429" s="5"/>
      <c r="U3429" s="2247"/>
      <c r="V3429" s="5"/>
      <c r="W3429" s="5"/>
      <c r="X3429" s="5"/>
      <c r="Y3429" s="5"/>
      <c r="Z3429" s="5"/>
      <c r="AA3429" s="137"/>
      <c r="AB3429" s="5"/>
    </row>
    <row r="3430" spans="2:28" x14ac:dyDescent="0.25">
      <c r="B3430" s="137"/>
      <c r="C3430" s="740"/>
      <c r="D3430" s="137"/>
      <c r="E3430" s="741"/>
      <c r="F3430" s="2266"/>
      <c r="G3430" s="2266"/>
      <c r="H3430" s="137"/>
      <c r="I3430" s="137"/>
      <c r="J3430" s="137"/>
      <c r="K3430" s="137"/>
      <c r="L3430" s="137"/>
      <c r="M3430" s="137"/>
      <c r="N3430" s="137"/>
      <c r="O3430" s="137"/>
      <c r="P3430" s="137"/>
      <c r="Q3430" s="137"/>
      <c r="R3430" s="2266"/>
      <c r="S3430" s="894"/>
      <c r="T3430" s="5"/>
      <c r="U3430" s="2247"/>
      <c r="V3430" s="5"/>
      <c r="W3430" s="5"/>
      <c r="X3430" s="5"/>
      <c r="Y3430" s="5"/>
      <c r="Z3430" s="5"/>
      <c r="AA3430" s="137"/>
      <c r="AB3430" s="5"/>
    </row>
    <row r="3431" spans="2:28" x14ac:dyDescent="0.25">
      <c r="B3431" s="137"/>
      <c r="C3431" s="740"/>
      <c r="D3431" s="137"/>
      <c r="E3431" s="741"/>
      <c r="F3431" s="2266"/>
      <c r="G3431" s="2266"/>
      <c r="H3431" s="137"/>
      <c r="I3431" s="137"/>
      <c r="J3431" s="137"/>
      <c r="K3431" s="137"/>
      <c r="L3431" s="137"/>
      <c r="M3431" s="137"/>
      <c r="N3431" s="137"/>
      <c r="O3431" s="137"/>
      <c r="P3431" s="137"/>
      <c r="Q3431" s="137"/>
      <c r="R3431" s="2266"/>
      <c r="S3431" s="894"/>
      <c r="T3431" s="5"/>
      <c r="U3431" s="2247"/>
      <c r="V3431" s="5"/>
      <c r="W3431" s="5"/>
      <c r="X3431" s="5"/>
      <c r="Y3431" s="5"/>
      <c r="Z3431" s="5"/>
      <c r="AA3431" s="137"/>
      <c r="AB3431" s="5"/>
    </row>
    <row r="3432" spans="2:28" x14ac:dyDescent="0.25">
      <c r="B3432" s="137"/>
      <c r="C3432" s="740"/>
      <c r="D3432" s="137"/>
      <c r="E3432" s="741"/>
      <c r="F3432" s="2266"/>
      <c r="G3432" s="2266"/>
      <c r="H3432" s="137"/>
      <c r="I3432" s="137"/>
      <c r="J3432" s="137"/>
      <c r="K3432" s="137"/>
      <c r="L3432" s="137"/>
      <c r="M3432" s="137"/>
      <c r="N3432" s="137"/>
      <c r="O3432" s="137"/>
      <c r="P3432" s="137"/>
      <c r="Q3432" s="137"/>
      <c r="R3432" s="2266"/>
      <c r="S3432" s="894"/>
      <c r="T3432" s="5"/>
      <c r="U3432" s="2247"/>
      <c r="V3432" s="5"/>
      <c r="W3432" s="5"/>
      <c r="X3432" s="5"/>
      <c r="Y3432" s="5"/>
      <c r="Z3432" s="5"/>
      <c r="AA3432" s="137"/>
      <c r="AB3432" s="5"/>
    </row>
    <row r="3433" spans="2:28" x14ac:dyDescent="0.25">
      <c r="B3433" s="137"/>
      <c r="C3433" s="740"/>
      <c r="D3433" s="137"/>
      <c r="E3433" s="741"/>
      <c r="F3433" s="2266"/>
      <c r="G3433" s="2266"/>
      <c r="H3433" s="137"/>
      <c r="I3433" s="137"/>
      <c r="J3433" s="137"/>
      <c r="K3433" s="137"/>
      <c r="L3433" s="137"/>
      <c r="M3433" s="137"/>
      <c r="N3433" s="137"/>
      <c r="O3433" s="137"/>
      <c r="P3433" s="137"/>
      <c r="Q3433" s="137"/>
      <c r="R3433" s="2266"/>
      <c r="S3433" s="894"/>
      <c r="T3433" s="5"/>
      <c r="U3433" s="2247"/>
      <c r="V3433" s="5"/>
      <c r="W3433" s="5"/>
      <c r="X3433" s="5"/>
      <c r="Y3433" s="5"/>
      <c r="Z3433" s="5"/>
      <c r="AA3433" s="137"/>
      <c r="AB3433" s="5"/>
    </row>
    <row r="3434" spans="2:28" x14ac:dyDescent="0.25">
      <c r="B3434" s="137"/>
      <c r="C3434" s="740"/>
      <c r="D3434" s="137"/>
      <c r="E3434" s="741"/>
      <c r="F3434" s="2266"/>
      <c r="G3434" s="2266"/>
      <c r="H3434" s="137"/>
      <c r="I3434" s="137"/>
      <c r="J3434" s="137"/>
      <c r="K3434" s="137"/>
      <c r="L3434" s="137"/>
      <c r="M3434" s="137"/>
      <c r="N3434" s="137"/>
      <c r="O3434" s="137"/>
      <c r="P3434" s="137"/>
      <c r="Q3434" s="137"/>
      <c r="R3434" s="2266"/>
      <c r="S3434" s="894"/>
      <c r="T3434" s="5"/>
      <c r="U3434" s="2247"/>
      <c r="V3434" s="5"/>
      <c r="W3434" s="5"/>
      <c r="X3434" s="5"/>
      <c r="Y3434" s="5"/>
      <c r="Z3434" s="5"/>
      <c r="AA3434" s="137"/>
      <c r="AB3434" s="5"/>
    </row>
    <row r="3435" spans="2:28" x14ac:dyDescent="0.25">
      <c r="B3435" s="137"/>
      <c r="C3435" s="740"/>
      <c r="D3435" s="137"/>
      <c r="E3435" s="741"/>
      <c r="F3435" s="2266"/>
      <c r="G3435" s="2266"/>
      <c r="H3435" s="137"/>
      <c r="I3435" s="137"/>
      <c r="J3435" s="137"/>
      <c r="K3435" s="137"/>
      <c r="L3435" s="137"/>
      <c r="M3435" s="137"/>
      <c r="N3435" s="137"/>
      <c r="O3435" s="137"/>
      <c r="P3435" s="137"/>
      <c r="Q3435" s="137"/>
      <c r="R3435" s="2266"/>
      <c r="S3435" s="894"/>
      <c r="T3435" s="5"/>
      <c r="U3435" s="2247"/>
      <c r="V3435" s="5"/>
      <c r="W3435" s="5"/>
      <c r="X3435" s="5"/>
      <c r="Y3435" s="5"/>
      <c r="Z3435" s="5"/>
      <c r="AA3435" s="137"/>
      <c r="AB3435" s="5"/>
    </row>
    <row r="3436" spans="2:28" x14ac:dyDescent="0.25">
      <c r="B3436" s="137"/>
      <c r="C3436" s="740"/>
      <c r="D3436" s="137"/>
      <c r="E3436" s="741"/>
      <c r="F3436" s="2266"/>
      <c r="G3436" s="2266"/>
      <c r="H3436" s="137"/>
      <c r="I3436" s="137"/>
      <c r="J3436" s="137"/>
      <c r="K3436" s="137"/>
      <c r="L3436" s="137"/>
      <c r="M3436" s="137"/>
      <c r="N3436" s="137"/>
      <c r="O3436" s="137"/>
      <c r="P3436" s="137"/>
      <c r="Q3436" s="137"/>
      <c r="R3436" s="2266"/>
      <c r="S3436" s="894"/>
      <c r="T3436" s="5"/>
      <c r="U3436" s="2247"/>
      <c r="V3436" s="5"/>
      <c r="W3436" s="5"/>
      <c r="X3436" s="5"/>
      <c r="Y3436" s="5"/>
      <c r="Z3436" s="5"/>
      <c r="AA3436" s="137"/>
      <c r="AB3436" s="5"/>
    </row>
    <row r="3437" spans="2:28" x14ac:dyDescent="0.25">
      <c r="B3437" s="137"/>
      <c r="C3437" s="740"/>
      <c r="D3437" s="137"/>
      <c r="E3437" s="741"/>
      <c r="F3437" s="2266"/>
      <c r="G3437" s="2266"/>
      <c r="H3437" s="137"/>
      <c r="I3437" s="137"/>
      <c r="J3437" s="137"/>
      <c r="K3437" s="137"/>
      <c r="L3437" s="137"/>
      <c r="M3437" s="137"/>
      <c r="N3437" s="137"/>
      <c r="O3437" s="137"/>
      <c r="P3437" s="137"/>
      <c r="Q3437" s="137"/>
      <c r="R3437" s="2266"/>
      <c r="S3437" s="894"/>
      <c r="T3437" s="5"/>
      <c r="U3437" s="2247"/>
      <c r="V3437" s="5"/>
      <c r="W3437" s="5"/>
      <c r="X3437" s="5"/>
      <c r="Y3437" s="5"/>
      <c r="Z3437" s="5"/>
      <c r="AA3437" s="137"/>
      <c r="AB3437" s="5"/>
    </row>
    <row r="3438" spans="2:28" x14ac:dyDescent="0.25">
      <c r="B3438" s="137"/>
      <c r="C3438" s="740"/>
      <c r="D3438" s="137"/>
      <c r="E3438" s="741"/>
      <c r="F3438" s="2266"/>
      <c r="G3438" s="2266"/>
      <c r="H3438" s="137"/>
      <c r="I3438" s="137"/>
      <c r="J3438" s="137"/>
      <c r="K3438" s="137"/>
      <c r="L3438" s="137"/>
      <c r="M3438" s="137"/>
      <c r="N3438" s="137"/>
      <c r="O3438" s="137"/>
      <c r="P3438" s="137"/>
      <c r="Q3438" s="137"/>
      <c r="R3438" s="2266"/>
      <c r="S3438" s="894"/>
      <c r="T3438" s="5"/>
      <c r="U3438" s="2247"/>
      <c r="V3438" s="5"/>
      <c r="W3438" s="5"/>
      <c r="X3438" s="5"/>
      <c r="Y3438" s="5"/>
      <c r="Z3438" s="5"/>
      <c r="AA3438" s="137"/>
      <c r="AB3438" s="5"/>
    </row>
    <row r="3439" spans="2:28" x14ac:dyDescent="0.25">
      <c r="B3439" s="137"/>
      <c r="C3439" s="740"/>
      <c r="D3439" s="137"/>
      <c r="E3439" s="741"/>
      <c r="F3439" s="2266"/>
      <c r="G3439" s="2266"/>
      <c r="H3439" s="137"/>
      <c r="I3439" s="137"/>
      <c r="J3439" s="137"/>
      <c r="K3439" s="137"/>
      <c r="L3439" s="137"/>
      <c r="M3439" s="137"/>
      <c r="N3439" s="137"/>
      <c r="O3439" s="137"/>
      <c r="P3439" s="137"/>
      <c r="Q3439" s="137"/>
      <c r="R3439" s="2266"/>
      <c r="S3439" s="894"/>
      <c r="T3439" s="5"/>
      <c r="U3439" s="2247"/>
      <c r="V3439" s="5"/>
      <c r="W3439" s="5"/>
      <c r="X3439" s="5"/>
      <c r="Y3439" s="5"/>
      <c r="Z3439" s="5"/>
      <c r="AA3439" s="137"/>
      <c r="AB3439" s="5"/>
    </row>
    <row r="3440" spans="2:28" x14ac:dyDescent="0.25">
      <c r="B3440" s="137"/>
      <c r="C3440" s="740"/>
      <c r="D3440" s="137"/>
      <c r="E3440" s="741"/>
      <c r="F3440" s="2266"/>
      <c r="G3440" s="2266"/>
      <c r="H3440" s="137"/>
      <c r="I3440" s="137"/>
      <c r="J3440" s="137"/>
      <c r="K3440" s="137"/>
      <c r="L3440" s="137"/>
      <c r="M3440" s="137"/>
      <c r="N3440" s="137"/>
      <c r="O3440" s="137"/>
      <c r="P3440" s="137"/>
      <c r="Q3440" s="137"/>
      <c r="R3440" s="2266"/>
      <c r="S3440" s="894"/>
      <c r="T3440" s="5"/>
      <c r="U3440" s="2247"/>
      <c r="V3440" s="5"/>
      <c r="W3440" s="5"/>
      <c r="X3440" s="5"/>
      <c r="Y3440" s="5"/>
      <c r="Z3440" s="5"/>
      <c r="AA3440" s="137"/>
      <c r="AB3440" s="5"/>
    </row>
    <row r="3441" spans="2:28" x14ac:dyDescent="0.25">
      <c r="B3441" s="137"/>
      <c r="C3441" s="740"/>
      <c r="D3441" s="137"/>
      <c r="E3441" s="741"/>
      <c r="F3441" s="2266"/>
      <c r="G3441" s="2266"/>
      <c r="H3441" s="137"/>
      <c r="I3441" s="137"/>
      <c r="J3441" s="137"/>
      <c r="K3441" s="137"/>
      <c r="L3441" s="137"/>
      <c r="M3441" s="137"/>
      <c r="N3441" s="137"/>
      <c r="O3441" s="137"/>
      <c r="P3441" s="137"/>
      <c r="Q3441" s="137"/>
      <c r="R3441" s="2266"/>
      <c r="S3441" s="894"/>
      <c r="T3441" s="5"/>
      <c r="U3441" s="2247"/>
      <c r="V3441" s="5"/>
      <c r="W3441" s="5"/>
      <c r="X3441" s="5"/>
      <c r="Y3441" s="5"/>
      <c r="Z3441" s="5"/>
      <c r="AA3441" s="137"/>
      <c r="AB3441" s="5"/>
    </row>
    <row r="3442" spans="2:28" x14ac:dyDescent="0.25">
      <c r="B3442" s="137"/>
      <c r="C3442" s="740"/>
      <c r="D3442" s="137"/>
      <c r="E3442" s="741"/>
      <c r="F3442" s="2266"/>
      <c r="G3442" s="2266"/>
      <c r="H3442" s="137"/>
      <c r="I3442" s="137"/>
      <c r="J3442" s="137"/>
      <c r="K3442" s="137"/>
      <c r="L3442" s="137"/>
      <c r="M3442" s="137"/>
      <c r="N3442" s="137"/>
      <c r="O3442" s="137"/>
      <c r="P3442" s="137"/>
      <c r="Q3442" s="137"/>
      <c r="R3442" s="2266"/>
      <c r="S3442" s="894"/>
      <c r="T3442" s="5"/>
      <c r="U3442" s="2247"/>
      <c r="V3442" s="5"/>
      <c r="W3442" s="5"/>
      <c r="X3442" s="5"/>
      <c r="Y3442" s="5"/>
      <c r="Z3442" s="5"/>
      <c r="AA3442" s="137"/>
      <c r="AB3442" s="5"/>
    </row>
    <row r="3443" spans="2:28" x14ac:dyDescent="0.25">
      <c r="B3443" s="137"/>
      <c r="C3443" s="740"/>
      <c r="D3443" s="137"/>
      <c r="E3443" s="741"/>
      <c r="F3443" s="2266"/>
      <c r="G3443" s="2266"/>
      <c r="H3443" s="137"/>
      <c r="I3443" s="137"/>
      <c r="J3443" s="137"/>
      <c r="K3443" s="137"/>
      <c r="L3443" s="137"/>
      <c r="M3443" s="137"/>
      <c r="N3443" s="137"/>
      <c r="O3443" s="137"/>
      <c r="P3443" s="137"/>
      <c r="Q3443" s="137"/>
      <c r="R3443" s="2266"/>
      <c r="S3443" s="894"/>
      <c r="T3443" s="5"/>
      <c r="U3443" s="2247"/>
      <c r="V3443" s="5"/>
      <c r="W3443" s="5"/>
      <c r="X3443" s="5"/>
      <c r="Y3443" s="5"/>
      <c r="Z3443" s="5"/>
      <c r="AA3443" s="137"/>
      <c r="AB3443" s="5"/>
    </row>
    <row r="3444" spans="2:28" x14ac:dyDescent="0.25">
      <c r="B3444" s="137"/>
      <c r="C3444" s="740"/>
      <c r="D3444" s="137"/>
      <c r="E3444" s="741"/>
      <c r="F3444" s="2266"/>
      <c r="G3444" s="2266"/>
      <c r="H3444" s="137"/>
      <c r="I3444" s="137"/>
      <c r="J3444" s="137"/>
      <c r="K3444" s="137"/>
      <c r="L3444" s="137"/>
      <c r="M3444" s="137"/>
      <c r="N3444" s="137"/>
      <c r="O3444" s="137"/>
      <c r="P3444" s="137"/>
      <c r="Q3444" s="137"/>
      <c r="R3444" s="2266"/>
      <c r="S3444" s="894"/>
      <c r="T3444" s="5"/>
      <c r="U3444" s="2247"/>
      <c r="V3444" s="5"/>
      <c r="W3444" s="5"/>
      <c r="X3444" s="5"/>
      <c r="Y3444" s="5"/>
      <c r="Z3444" s="5"/>
      <c r="AA3444" s="137"/>
      <c r="AB3444" s="5"/>
    </row>
    <row r="3445" spans="2:28" x14ac:dyDescent="0.25">
      <c r="B3445" s="137"/>
      <c r="C3445" s="740"/>
      <c r="D3445" s="137"/>
      <c r="E3445" s="741"/>
      <c r="F3445" s="2266"/>
      <c r="G3445" s="2266"/>
      <c r="H3445" s="137"/>
      <c r="I3445" s="137"/>
      <c r="J3445" s="137"/>
      <c r="K3445" s="137"/>
      <c r="L3445" s="137"/>
      <c r="M3445" s="137"/>
      <c r="N3445" s="137"/>
      <c r="O3445" s="137"/>
      <c r="P3445" s="137"/>
      <c r="Q3445" s="137"/>
      <c r="R3445" s="2266"/>
      <c r="S3445" s="894"/>
      <c r="T3445" s="5"/>
      <c r="U3445" s="2247"/>
      <c r="V3445" s="5"/>
      <c r="W3445" s="5"/>
      <c r="X3445" s="5"/>
      <c r="Y3445" s="5"/>
      <c r="Z3445" s="5"/>
      <c r="AA3445" s="137"/>
      <c r="AB3445" s="5"/>
    </row>
    <row r="3446" spans="2:28" x14ac:dyDescent="0.25">
      <c r="B3446" s="137"/>
      <c r="C3446" s="740"/>
      <c r="D3446" s="137"/>
      <c r="E3446" s="741"/>
      <c r="F3446" s="2266"/>
      <c r="G3446" s="2266"/>
      <c r="H3446" s="137"/>
      <c r="I3446" s="137"/>
      <c r="J3446" s="137"/>
      <c r="K3446" s="137"/>
      <c r="L3446" s="137"/>
      <c r="M3446" s="137"/>
      <c r="N3446" s="137"/>
      <c r="O3446" s="137"/>
      <c r="P3446" s="137"/>
      <c r="Q3446" s="137"/>
      <c r="R3446" s="2266"/>
      <c r="S3446" s="894"/>
      <c r="T3446" s="5"/>
      <c r="U3446" s="2247"/>
      <c r="V3446" s="5"/>
      <c r="W3446" s="5"/>
      <c r="X3446" s="5"/>
      <c r="Y3446" s="5"/>
      <c r="Z3446" s="5"/>
      <c r="AA3446" s="137"/>
      <c r="AB3446" s="5"/>
    </row>
    <row r="3447" spans="2:28" x14ac:dyDescent="0.25">
      <c r="B3447" s="137"/>
      <c r="C3447" s="740"/>
      <c r="D3447" s="137"/>
      <c r="E3447" s="741"/>
      <c r="F3447" s="2266"/>
      <c r="G3447" s="2266"/>
      <c r="H3447" s="137"/>
      <c r="I3447" s="137"/>
      <c r="J3447" s="137"/>
      <c r="K3447" s="137"/>
      <c r="L3447" s="137"/>
      <c r="M3447" s="137"/>
      <c r="N3447" s="137"/>
      <c r="O3447" s="137"/>
      <c r="P3447" s="137"/>
      <c r="Q3447" s="137"/>
      <c r="R3447" s="2266"/>
      <c r="S3447" s="894"/>
      <c r="T3447" s="5"/>
      <c r="U3447" s="2247"/>
      <c r="V3447" s="5"/>
      <c r="W3447" s="5"/>
      <c r="X3447" s="5"/>
      <c r="Y3447" s="5"/>
      <c r="Z3447" s="5"/>
      <c r="AA3447" s="137"/>
      <c r="AB3447" s="5"/>
    </row>
    <row r="3448" spans="2:28" x14ac:dyDescent="0.25">
      <c r="B3448" s="137"/>
      <c r="C3448" s="740"/>
      <c r="D3448" s="137"/>
      <c r="E3448" s="741"/>
      <c r="F3448" s="2266"/>
      <c r="G3448" s="2266"/>
      <c r="H3448" s="137"/>
      <c r="I3448" s="137"/>
      <c r="J3448" s="137"/>
      <c r="K3448" s="137"/>
      <c r="L3448" s="137"/>
      <c r="M3448" s="137"/>
      <c r="N3448" s="137"/>
      <c r="O3448" s="137"/>
      <c r="P3448" s="137"/>
      <c r="Q3448" s="137"/>
      <c r="R3448" s="2266"/>
      <c r="S3448" s="894"/>
      <c r="T3448" s="5"/>
      <c r="U3448" s="2247"/>
      <c r="V3448" s="5"/>
      <c r="W3448" s="5"/>
      <c r="X3448" s="5"/>
      <c r="Y3448" s="5"/>
      <c r="Z3448" s="5"/>
      <c r="AA3448" s="137"/>
      <c r="AB3448" s="5"/>
    </row>
    <row r="3449" spans="2:28" x14ac:dyDescent="0.25">
      <c r="B3449" s="137"/>
      <c r="C3449" s="740"/>
      <c r="D3449" s="137"/>
      <c r="E3449" s="741"/>
      <c r="F3449" s="2266"/>
      <c r="G3449" s="2266"/>
      <c r="H3449" s="137"/>
      <c r="I3449" s="137"/>
      <c r="J3449" s="137"/>
      <c r="K3449" s="137"/>
      <c r="L3449" s="137"/>
      <c r="M3449" s="137"/>
      <c r="N3449" s="137"/>
      <c r="O3449" s="137"/>
      <c r="P3449" s="137"/>
      <c r="Q3449" s="137"/>
      <c r="R3449" s="2266"/>
      <c r="S3449" s="894"/>
      <c r="T3449" s="5"/>
      <c r="U3449" s="2247"/>
      <c r="V3449" s="5"/>
      <c r="W3449" s="5"/>
      <c r="X3449" s="5"/>
      <c r="Y3449" s="5"/>
      <c r="Z3449" s="5"/>
      <c r="AA3449" s="137"/>
      <c r="AB3449" s="5"/>
    </row>
    <row r="3450" spans="2:28" x14ac:dyDescent="0.25">
      <c r="B3450" s="137"/>
      <c r="C3450" s="740"/>
      <c r="D3450" s="137"/>
      <c r="E3450" s="741"/>
      <c r="F3450" s="2266"/>
      <c r="G3450" s="2266"/>
      <c r="H3450" s="137"/>
      <c r="I3450" s="137"/>
      <c r="J3450" s="137"/>
      <c r="K3450" s="137"/>
      <c r="L3450" s="137"/>
      <c r="M3450" s="137"/>
      <c r="N3450" s="137"/>
      <c r="O3450" s="137"/>
      <c r="P3450" s="137"/>
      <c r="Q3450" s="137"/>
      <c r="R3450" s="2266"/>
      <c r="S3450" s="894"/>
      <c r="T3450" s="5"/>
      <c r="U3450" s="2247"/>
      <c r="V3450" s="5"/>
      <c r="W3450" s="5"/>
      <c r="X3450" s="5"/>
      <c r="Y3450" s="5"/>
      <c r="Z3450" s="5"/>
      <c r="AA3450" s="137"/>
      <c r="AB3450" s="5"/>
    </row>
    <row r="3451" spans="2:28" x14ac:dyDescent="0.25">
      <c r="B3451" s="137"/>
      <c r="C3451" s="740"/>
      <c r="D3451" s="137"/>
      <c r="E3451" s="741"/>
      <c r="F3451" s="2266"/>
      <c r="G3451" s="2266"/>
      <c r="H3451" s="137"/>
      <c r="I3451" s="137"/>
      <c r="J3451" s="137"/>
      <c r="K3451" s="137"/>
      <c r="L3451" s="137"/>
      <c r="M3451" s="137"/>
      <c r="N3451" s="137"/>
      <c r="O3451" s="137"/>
      <c r="P3451" s="137"/>
      <c r="Q3451" s="137"/>
      <c r="R3451" s="2266"/>
      <c r="S3451" s="894"/>
      <c r="T3451" s="5"/>
      <c r="U3451" s="2247"/>
      <c r="V3451" s="5"/>
      <c r="W3451" s="5"/>
      <c r="X3451" s="5"/>
      <c r="Y3451" s="5"/>
      <c r="Z3451" s="5"/>
      <c r="AA3451" s="137"/>
      <c r="AB3451" s="5"/>
    </row>
    <row r="3452" spans="2:28" x14ac:dyDescent="0.25">
      <c r="B3452" s="137"/>
      <c r="C3452" s="740"/>
      <c r="D3452" s="137"/>
      <c r="E3452" s="741"/>
      <c r="F3452" s="2266"/>
      <c r="G3452" s="2266"/>
      <c r="H3452" s="137"/>
      <c r="I3452" s="137"/>
      <c r="J3452" s="137"/>
      <c r="K3452" s="137"/>
      <c r="L3452" s="137"/>
      <c r="M3452" s="137"/>
      <c r="N3452" s="137"/>
      <c r="O3452" s="137"/>
      <c r="P3452" s="137"/>
      <c r="Q3452" s="137"/>
      <c r="R3452" s="2266"/>
      <c r="S3452" s="894"/>
      <c r="T3452" s="5"/>
      <c r="U3452" s="2247"/>
      <c r="V3452" s="5"/>
      <c r="W3452" s="5"/>
      <c r="X3452" s="5"/>
      <c r="Y3452" s="5"/>
      <c r="Z3452" s="5"/>
      <c r="AA3452" s="137"/>
      <c r="AB3452" s="5"/>
    </row>
    <row r="3453" spans="2:28" x14ac:dyDescent="0.25">
      <c r="B3453" s="137"/>
      <c r="C3453" s="740"/>
      <c r="D3453" s="137"/>
      <c r="E3453" s="741"/>
      <c r="F3453" s="2266"/>
      <c r="G3453" s="2266"/>
      <c r="H3453" s="137"/>
      <c r="I3453" s="137"/>
      <c r="J3453" s="137"/>
      <c r="K3453" s="137"/>
      <c r="L3453" s="137"/>
      <c r="M3453" s="137"/>
      <c r="N3453" s="137"/>
      <c r="O3453" s="137"/>
      <c r="P3453" s="137"/>
      <c r="Q3453" s="137"/>
      <c r="R3453" s="2266"/>
      <c r="S3453" s="894"/>
      <c r="T3453" s="5"/>
      <c r="U3453" s="2247"/>
      <c r="V3453" s="5"/>
      <c r="W3453" s="5"/>
      <c r="X3453" s="5"/>
      <c r="Y3453" s="5"/>
      <c r="Z3453" s="5"/>
      <c r="AA3453" s="137"/>
      <c r="AB3453" s="5"/>
    </row>
    <row r="3454" spans="2:28" x14ac:dyDescent="0.25">
      <c r="B3454" s="137"/>
      <c r="C3454" s="740"/>
      <c r="D3454" s="137"/>
      <c r="E3454" s="741"/>
      <c r="F3454" s="2266"/>
      <c r="G3454" s="2266"/>
      <c r="H3454" s="137"/>
      <c r="I3454" s="137"/>
      <c r="J3454" s="137"/>
      <c r="K3454" s="137"/>
      <c r="L3454" s="137"/>
      <c r="M3454" s="137"/>
      <c r="N3454" s="137"/>
      <c r="O3454" s="137"/>
      <c r="P3454" s="137"/>
      <c r="Q3454" s="137"/>
      <c r="R3454" s="2266"/>
      <c r="S3454" s="894"/>
      <c r="T3454" s="5"/>
      <c r="U3454" s="2247"/>
      <c r="V3454" s="5"/>
      <c r="W3454" s="5"/>
      <c r="X3454" s="5"/>
      <c r="Y3454" s="5"/>
      <c r="Z3454" s="5"/>
      <c r="AA3454" s="137"/>
      <c r="AB3454" s="5"/>
    </row>
    <row r="3455" spans="2:28" x14ac:dyDescent="0.25">
      <c r="B3455" s="137"/>
      <c r="C3455" s="740"/>
      <c r="D3455" s="137"/>
      <c r="E3455" s="741"/>
      <c r="F3455" s="2266"/>
      <c r="G3455" s="2266"/>
      <c r="H3455" s="137"/>
      <c r="I3455" s="137"/>
      <c r="J3455" s="137"/>
      <c r="K3455" s="137"/>
      <c r="L3455" s="137"/>
      <c r="M3455" s="137"/>
      <c r="N3455" s="137"/>
      <c r="O3455" s="137"/>
      <c r="P3455" s="137"/>
      <c r="Q3455" s="137"/>
      <c r="R3455" s="2266"/>
      <c r="S3455" s="894"/>
      <c r="T3455" s="5"/>
      <c r="U3455" s="2247"/>
      <c r="V3455" s="5"/>
      <c r="W3455" s="5"/>
      <c r="X3455" s="5"/>
      <c r="Y3455" s="5"/>
      <c r="Z3455" s="5"/>
      <c r="AA3455" s="137"/>
      <c r="AB3455" s="5"/>
    </row>
    <row r="3456" spans="2:28" x14ac:dyDescent="0.25">
      <c r="B3456" s="137"/>
      <c r="C3456" s="740"/>
      <c r="D3456" s="137"/>
      <c r="E3456" s="741"/>
      <c r="F3456" s="2266"/>
      <c r="G3456" s="2266"/>
      <c r="H3456" s="137"/>
      <c r="I3456" s="137"/>
      <c r="J3456" s="137"/>
      <c r="K3456" s="137"/>
      <c r="L3456" s="137"/>
      <c r="M3456" s="137"/>
      <c r="N3456" s="137"/>
      <c r="O3456" s="137"/>
      <c r="P3456" s="137"/>
      <c r="Q3456" s="137"/>
      <c r="R3456" s="2266"/>
      <c r="S3456" s="894"/>
      <c r="T3456" s="5"/>
      <c r="U3456" s="2247"/>
      <c r="V3456" s="5"/>
      <c r="W3456" s="5"/>
      <c r="X3456" s="5"/>
      <c r="Y3456" s="5"/>
      <c r="Z3456" s="5"/>
      <c r="AA3456" s="137"/>
      <c r="AB3456" s="5"/>
    </row>
    <row r="3457" spans="2:28" x14ac:dyDescent="0.25">
      <c r="B3457" s="137"/>
      <c r="C3457" s="740"/>
      <c r="D3457" s="137"/>
      <c r="E3457" s="741"/>
      <c r="F3457" s="2266"/>
      <c r="G3457" s="2266"/>
      <c r="H3457" s="137"/>
      <c r="I3457" s="137"/>
      <c r="J3457" s="137"/>
      <c r="K3457" s="137"/>
      <c r="L3457" s="137"/>
      <c r="M3457" s="137"/>
      <c r="N3457" s="137"/>
      <c r="O3457" s="137"/>
      <c r="P3457" s="137"/>
      <c r="Q3457" s="137"/>
      <c r="R3457" s="2266"/>
      <c r="S3457" s="894"/>
      <c r="T3457" s="5"/>
      <c r="U3457" s="2247"/>
      <c r="V3457" s="5"/>
      <c r="W3457" s="5"/>
      <c r="X3457" s="5"/>
      <c r="Y3457" s="5"/>
      <c r="Z3457" s="5"/>
      <c r="AA3457" s="137"/>
      <c r="AB3457" s="5"/>
    </row>
    <row r="3458" spans="2:28" x14ac:dyDescent="0.25">
      <c r="B3458" s="137"/>
      <c r="C3458" s="740"/>
      <c r="D3458" s="137"/>
      <c r="E3458" s="741"/>
      <c r="F3458" s="2266"/>
      <c r="G3458" s="2266"/>
      <c r="H3458" s="137"/>
      <c r="I3458" s="137"/>
      <c r="J3458" s="137"/>
      <c r="K3458" s="137"/>
      <c r="L3458" s="137"/>
      <c r="M3458" s="137"/>
      <c r="N3458" s="137"/>
      <c r="O3458" s="137"/>
      <c r="P3458" s="137"/>
      <c r="Q3458" s="137"/>
      <c r="R3458" s="2266"/>
      <c r="S3458" s="894"/>
      <c r="T3458" s="5"/>
      <c r="U3458" s="2247"/>
      <c r="V3458" s="5"/>
      <c r="W3458" s="5"/>
      <c r="X3458" s="5"/>
      <c r="Y3458" s="5"/>
      <c r="Z3458" s="5"/>
      <c r="AA3458" s="137"/>
      <c r="AB3458" s="5"/>
    </row>
    <row r="3459" spans="2:28" x14ac:dyDescent="0.25">
      <c r="B3459" s="137"/>
      <c r="C3459" s="740"/>
      <c r="D3459" s="137"/>
      <c r="E3459" s="741"/>
      <c r="F3459" s="2266"/>
      <c r="G3459" s="2266"/>
      <c r="H3459" s="137"/>
      <c r="I3459" s="137"/>
      <c r="J3459" s="137"/>
      <c r="K3459" s="137"/>
      <c r="L3459" s="137"/>
      <c r="M3459" s="137"/>
      <c r="N3459" s="137"/>
      <c r="O3459" s="137"/>
      <c r="P3459" s="137"/>
      <c r="Q3459" s="137"/>
      <c r="R3459" s="2266"/>
      <c r="S3459" s="894"/>
      <c r="T3459" s="5"/>
      <c r="U3459" s="2247"/>
      <c r="V3459" s="5"/>
      <c r="W3459" s="5"/>
      <c r="X3459" s="5"/>
      <c r="Y3459" s="5"/>
      <c r="Z3459" s="5"/>
      <c r="AA3459" s="137"/>
      <c r="AB3459" s="5"/>
    </row>
    <row r="3460" spans="2:28" x14ac:dyDescent="0.25">
      <c r="B3460" s="137"/>
      <c r="C3460" s="740"/>
      <c r="D3460" s="137"/>
      <c r="E3460" s="741"/>
      <c r="F3460" s="2266"/>
      <c r="G3460" s="2266"/>
      <c r="H3460" s="137"/>
      <c r="I3460" s="137"/>
      <c r="J3460" s="137"/>
      <c r="K3460" s="137"/>
      <c r="L3460" s="137"/>
      <c r="M3460" s="137"/>
      <c r="N3460" s="137"/>
      <c r="O3460" s="137"/>
      <c r="P3460" s="137"/>
      <c r="Q3460" s="137"/>
      <c r="R3460" s="2266"/>
      <c r="S3460" s="894"/>
      <c r="T3460" s="5"/>
      <c r="U3460" s="2247"/>
      <c r="V3460" s="5"/>
      <c r="W3460" s="5"/>
      <c r="X3460" s="5"/>
      <c r="Y3460" s="5"/>
      <c r="Z3460" s="5"/>
      <c r="AA3460" s="137"/>
      <c r="AB3460" s="5"/>
    </row>
    <row r="3461" spans="2:28" x14ac:dyDescent="0.25">
      <c r="B3461" s="137"/>
      <c r="C3461" s="740"/>
      <c r="D3461" s="137"/>
      <c r="E3461" s="741"/>
      <c r="F3461" s="2266"/>
      <c r="G3461" s="2266"/>
      <c r="H3461" s="137"/>
      <c r="I3461" s="137"/>
      <c r="J3461" s="137"/>
      <c r="K3461" s="137"/>
      <c r="L3461" s="137"/>
      <c r="M3461" s="137"/>
      <c r="N3461" s="137"/>
      <c r="O3461" s="137"/>
      <c r="P3461" s="137"/>
      <c r="Q3461" s="137"/>
      <c r="R3461" s="2266"/>
      <c r="S3461" s="894"/>
      <c r="T3461" s="5"/>
      <c r="U3461" s="2247"/>
      <c r="V3461" s="5"/>
      <c r="W3461" s="5"/>
      <c r="X3461" s="5"/>
      <c r="Y3461" s="5"/>
      <c r="Z3461" s="5"/>
      <c r="AA3461" s="137"/>
      <c r="AB3461" s="5"/>
    </row>
    <row r="3462" spans="2:28" x14ac:dyDescent="0.25">
      <c r="B3462" s="137"/>
      <c r="C3462" s="740"/>
      <c r="D3462" s="137"/>
      <c r="E3462" s="741"/>
      <c r="F3462" s="2266"/>
      <c r="G3462" s="2266"/>
      <c r="H3462" s="137"/>
      <c r="I3462" s="137"/>
      <c r="J3462" s="137"/>
      <c r="K3462" s="137"/>
      <c r="L3462" s="137"/>
      <c r="M3462" s="137"/>
      <c r="N3462" s="137"/>
      <c r="O3462" s="137"/>
      <c r="P3462" s="137"/>
      <c r="Q3462" s="137"/>
      <c r="R3462" s="2266"/>
      <c r="S3462" s="894"/>
      <c r="T3462" s="5"/>
      <c r="U3462" s="2247"/>
      <c r="V3462" s="5"/>
      <c r="W3462" s="5"/>
      <c r="X3462" s="5"/>
      <c r="Y3462" s="5"/>
      <c r="Z3462" s="5"/>
      <c r="AA3462" s="137"/>
      <c r="AB3462" s="5"/>
    </row>
    <row r="3463" spans="2:28" x14ac:dyDescent="0.25">
      <c r="B3463" s="137"/>
      <c r="C3463" s="740"/>
      <c r="D3463" s="137"/>
      <c r="E3463" s="741"/>
      <c r="F3463" s="2266"/>
      <c r="G3463" s="2266"/>
      <c r="H3463" s="137"/>
      <c r="I3463" s="137"/>
      <c r="J3463" s="137"/>
      <c r="K3463" s="137"/>
      <c r="L3463" s="137"/>
      <c r="M3463" s="137"/>
      <c r="N3463" s="137"/>
      <c r="O3463" s="137"/>
      <c r="P3463" s="137"/>
      <c r="Q3463" s="137"/>
      <c r="R3463" s="2266"/>
      <c r="S3463" s="894"/>
      <c r="T3463" s="5"/>
      <c r="U3463" s="2247"/>
      <c r="V3463" s="5"/>
      <c r="W3463" s="5"/>
      <c r="X3463" s="5"/>
      <c r="Y3463" s="5"/>
      <c r="Z3463" s="5"/>
      <c r="AA3463" s="137"/>
      <c r="AB3463" s="5"/>
    </row>
    <row r="3464" spans="2:28" x14ac:dyDescent="0.25">
      <c r="B3464" s="137"/>
      <c r="C3464" s="740"/>
      <c r="D3464" s="137"/>
      <c r="E3464" s="741"/>
      <c r="F3464" s="2266"/>
      <c r="G3464" s="2266"/>
      <c r="H3464" s="137"/>
      <c r="I3464" s="137"/>
      <c r="J3464" s="137"/>
      <c r="K3464" s="137"/>
      <c r="L3464" s="137"/>
      <c r="M3464" s="137"/>
      <c r="N3464" s="137"/>
      <c r="O3464" s="137"/>
      <c r="P3464" s="137"/>
      <c r="Q3464" s="137"/>
      <c r="R3464" s="2266"/>
      <c r="S3464" s="894"/>
      <c r="T3464" s="5"/>
      <c r="U3464" s="2247"/>
      <c r="V3464" s="5"/>
      <c r="W3464" s="5"/>
      <c r="X3464" s="5"/>
      <c r="Y3464" s="5"/>
      <c r="Z3464" s="5"/>
      <c r="AA3464" s="137"/>
      <c r="AB3464" s="5"/>
    </row>
    <row r="3465" spans="2:28" x14ac:dyDescent="0.25">
      <c r="B3465" s="137"/>
      <c r="C3465" s="740"/>
      <c r="D3465" s="137"/>
      <c r="E3465" s="741"/>
      <c r="F3465" s="2266"/>
      <c r="G3465" s="2266"/>
      <c r="H3465" s="137"/>
      <c r="I3465" s="137"/>
      <c r="J3465" s="137"/>
      <c r="K3465" s="137"/>
      <c r="L3465" s="137"/>
      <c r="M3465" s="137"/>
      <c r="N3465" s="137"/>
      <c r="O3465" s="137"/>
      <c r="P3465" s="137"/>
      <c r="Q3465" s="137"/>
      <c r="R3465" s="2266"/>
      <c r="S3465" s="894"/>
      <c r="T3465" s="5"/>
      <c r="U3465" s="2247"/>
      <c r="V3465" s="5"/>
      <c r="W3465" s="5"/>
      <c r="X3465" s="5"/>
      <c r="Y3465" s="5"/>
      <c r="Z3465" s="5"/>
      <c r="AA3465" s="137"/>
      <c r="AB3465" s="5"/>
    </row>
    <row r="3466" spans="2:28" x14ac:dyDescent="0.25">
      <c r="B3466" s="137"/>
      <c r="C3466" s="740"/>
      <c r="D3466" s="137"/>
      <c r="E3466" s="741"/>
      <c r="F3466" s="2266"/>
      <c r="G3466" s="2266"/>
      <c r="H3466" s="137"/>
      <c r="I3466" s="137"/>
      <c r="J3466" s="137"/>
      <c r="K3466" s="137"/>
      <c r="L3466" s="137"/>
      <c r="M3466" s="137"/>
      <c r="N3466" s="137"/>
      <c r="O3466" s="137"/>
      <c r="P3466" s="137"/>
      <c r="Q3466" s="137"/>
      <c r="R3466" s="2266"/>
      <c r="S3466" s="894"/>
      <c r="T3466" s="5"/>
      <c r="U3466" s="2247"/>
      <c r="V3466" s="5"/>
      <c r="W3466" s="5"/>
      <c r="X3466" s="5"/>
      <c r="Y3466" s="5"/>
      <c r="Z3466" s="5"/>
      <c r="AA3466" s="137"/>
      <c r="AB3466" s="5"/>
    </row>
    <row r="3467" spans="2:28" x14ac:dyDescent="0.25">
      <c r="B3467" s="137"/>
      <c r="C3467" s="740"/>
      <c r="D3467" s="137"/>
      <c r="E3467" s="741"/>
      <c r="F3467" s="2266"/>
      <c r="G3467" s="2266"/>
      <c r="H3467" s="137"/>
      <c r="I3467" s="137"/>
      <c r="J3467" s="137"/>
      <c r="K3467" s="137"/>
      <c r="L3467" s="137"/>
      <c r="M3467" s="137"/>
      <c r="N3467" s="137"/>
      <c r="O3467" s="137"/>
      <c r="P3467" s="137"/>
      <c r="Q3467" s="137"/>
      <c r="R3467" s="2266"/>
      <c r="S3467" s="894"/>
      <c r="T3467" s="5"/>
      <c r="U3467" s="2247"/>
      <c r="V3467" s="5"/>
      <c r="W3467" s="5"/>
      <c r="X3467" s="5"/>
      <c r="Y3467" s="5"/>
      <c r="Z3467" s="5"/>
      <c r="AA3467" s="137"/>
      <c r="AB3467" s="5"/>
    </row>
    <row r="3468" spans="2:28" x14ac:dyDescent="0.25">
      <c r="B3468" s="137"/>
      <c r="C3468" s="740"/>
      <c r="D3468" s="137"/>
      <c r="E3468" s="741"/>
      <c r="F3468" s="2266"/>
      <c r="G3468" s="2266"/>
      <c r="H3468" s="137"/>
      <c r="I3468" s="137"/>
      <c r="J3468" s="137"/>
      <c r="K3468" s="137"/>
      <c r="L3468" s="137"/>
      <c r="M3468" s="137"/>
      <c r="N3468" s="137"/>
      <c r="O3468" s="137"/>
      <c r="P3468" s="137"/>
      <c r="Q3468" s="137"/>
      <c r="R3468" s="2266"/>
      <c r="S3468" s="894"/>
      <c r="T3468" s="5"/>
      <c r="U3468" s="2247"/>
      <c r="V3468" s="5"/>
      <c r="W3468" s="5"/>
      <c r="X3468" s="5"/>
      <c r="Y3468" s="5"/>
      <c r="Z3468" s="5"/>
      <c r="AA3468" s="137"/>
      <c r="AB3468" s="5"/>
    </row>
    <row r="3469" spans="2:28" x14ac:dyDescent="0.25">
      <c r="B3469" s="137"/>
      <c r="C3469" s="740"/>
      <c r="D3469" s="137"/>
      <c r="E3469" s="741"/>
      <c r="F3469" s="2266"/>
      <c r="G3469" s="2266"/>
      <c r="H3469" s="137"/>
      <c r="I3469" s="137"/>
      <c r="J3469" s="137"/>
      <c r="K3469" s="137"/>
      <c r="L3469" s="137"/>
      <c r="M3469" s="137"/>
      <c r="N3469" s="137"/>
      <c r="O3469" s="137"/>
      <c r="P3469" s="137"/>
      <c r="Q3469" s="137"/>
      <c r="R3469" s="2266"/>
      <c r="S3469" s="894"/>
      <c r="T3469" s="5"/>
      <c r="U3469" s="2247"/>
      <c r="V3469" s="5"/>
      <c r="W3469" s="5"/>
      <c r="X3469" s="5"/>
      <c r="Y3469" s="5"/>
      <c r="Z3469" s="5"/>
      <c r="AA3469" s="137"/>
      <c r="AB3469" s="5"/>
    </row>
    <row r="3470" spans="2:28" x14ac:dyDescent="0.25">
      <c r="B3470" s="137"/>
      <c r="C3470" s="740"/>
      <c r="D3470" s="137"/>
      <c r="E3470" s="741"/>
      <c r="F3470" s="2266"/>
      <c r="G3470" s="2266"/>
      <c r="H3470" s="137"/>
      <c r="I3470" s="137"/>
      <c r="J3470" s="137"/>
      <c r="K3470" s="137"/>
      <c r="L3470" s="137"/>
      <c r="M3470" s="137"/>
      <c r="N3470" s="137"/>
      <c r="O3470" s="137"/>
      <c r="P3470" s="137"/>
      <c r="Q3470" s="137"/>
      <c r="R3470" s="2266"/>
      <c r="S3470" s="894"/>
      <c r="T3470" s="5"/>
      <c r="U3470" s="2247"/>
      <c r="V3470" s="5"/>
      <c r="W3470" s="5"/>
      <c r="X3470" s="5"/>
      <c r="Y3470" s="5"/>
      <c r="Z3470" s="5"/>
      <c r="AA3470" s="137"/>
      <c r="AB3470" s="5"/>
    </row>
    <row r="3471" spans="2:28" x14ac:dyDescent="0.25">
      <c r="B3471" s="137"/>
      <c r="C3471" s="740"/>
      <c r="D3471" s="137"/>
      <c r="E3471" s="741"/>
      <c r="F3471" s="2266"/>
      <c r="G3471" s="2266"/>
      <c r="H3471" s="137"/>
      <c r="I3471" s="137"/>
      <c r="J3471" s="137"/>
      <c r="K3471" s="137"/>
      <c r="L3471" s="137"/>
      <c r="M3471" s="137"/>
      <c r="N3471" s="137"/>
      <c r="O3471" s="137"/>
      <c r="P3471" s="137"/>
      <c r="Q3471" s="137"/>
      <c r="R3471" s="2266"/>
      <c r="S3471" s="894"/>
      <c r="T3471" s="5"/>
      <c r="U3471" s="2247"/>
      <c r="V3471" s="5"/>
      <c r="W3471" s="5"/>
      <c r="X3471" s="5"/>
      <c r="Y3471" s="5"/>
      <c r="Z3471" s="5"/>
      <c r="AA3471" s="137"/>
      <c r="AB3471" s="5"/>
    </row>
    <row r="3472" spans="2:28" x14ac:dyDescent="0.25">
      <c r="B3472" s="137"/>
      <c r="C3472" s="740"/>
      <c r="D3472" s="137"/>
      <c r="E3472" s="741"/>
      <c r="F3472" s="2266"/>
      <c r="G3472" s="2266"/>
      <c r="H3472" s="137"/>
      <c r="I3472" s="137"/>
      <c r="J3472" s="137"/>
      <c r="K3472" s="137"/>
      <c r="L3472" s="137"/>
      <c r="M3472" s="137"/>
      <c r="N3472" s="137"/>
      <c r="O3472" s="137"/>
      <c r="P3472" s="137"/>
      <c r="Q3472" s="137"/>
      <c r="R3472" s="2266"/>
      <c r="S3472" s="894"/>
      <c r="T3472" s="5"/>
      <c r="U3472" s="2247"/>
      <c r="V3472" s="5"/>
      <c r="W3472" s="5"/>
      <c r="X3472" s="5"/>
      <c r="Y3472" s="5"/>
      <c r="Z3472" s="5"/>
      <c r="AA3472" s="137"/>
      <c r="AB3472" s="5"/>
    </row>
    <row r="3473" spans="2:28" x14ac:dyDescent="0.25">
      <c r="B3473" s="137"/>
      <c r="C3473" s="740"/>
      <c r="D3473" s="137"/>
      <c r="E3473" s="741"/>
      <c r="F3473" s="2266"/>
      <c r="G3473" s="2266"/>
      <c r="H3473" s="137"/>
      <c r="I3473" s="137"/>
      <c r="J3473" s="137"/>
      <c r="K3473" s="137"/>
      <c r="L3473" s="137"/>
      <c r="M3473" s="137"/>
      <c r="N3473" s="137"/>
      <c r="O3473" s="137"/>
      <c r="P3473" s="137"/>
      <c r="Q3473" s="137"/>
      <c r="R3473" s="2266"/>
      <c r="S3473" s="894"/>
      <c r="T3473" s="5"/>
      <c r="U3473" s="2247"/>
      <c r="V3473" s="5"/>
      <c r="W3473" s="5"/>
      <c r="X3473" s="5"/>
      <c r="Y3473" s="5"/>
      <c r="Z3473" s="5"/>
      <c r="AA3473" s="137"/>
      <c r="AB3473" s="5"/>
    </row>
    <row r="3474" spans="2:28" x14ac:dyDescent="0.25">
      <c r="B3474" s="137"/>
      <c r="C3474" s="740"/>
      <c r="D3474" s="137"/>
      <c r="E3474" s="741"/>
      <c r="F3474" s="2266"/>
      <c r="G3474" s="2266"/>
      <c r="H3474" s="137"/>
      <c r="I3474" s="137"/>
      <c r="J3474" s="137"/>
      <c r="K3474" s="137"/>
      <c r="L3474" s="137"/>
      <c r="M3474" s="137"/>
      <c r="N3474" s="137"/>
      <c r="O3474" s="137"/>
      <c r="P3474" s="137"/>
      <c r="Q3474" s="137"/>
      <c r="R3474" s="2266"/>
      <c r="S3474" s="894"/>
      <c r="T3474" s="5"/>
      <c r="U3474" s="2247"/>
      <c r="V3474" s="5"/>
      <c r="W3474" s="5"/>
      <c r="X3474" s="5"/>
      <c r="Y3474" s="5"/>
      <c r="Z3474" s="5"/>
      <c r="AA3474" s="137"/>
      <c r="AB3474" s="5"/>
    </row>
    <row r="3475" spans="2:28" x14ac:dyDescent="0.25">
      <c r="B3475" s="137"/>
      <c r="C3475" s="740"/>
      <c r="D3475" s="137"/>
      <c r="E3475" s="741"/>
      <c r="F3475" s="2266"/>
      <c r="G3475" s="2266"/>
      <c r="H3475" s="137"/>
      <c r="I3475" s="137"/>
      <c r="J3475" s="137"/>
      <c r="K3475" s="137"/>
      <c r="L3475" s="137"/>
      <c r="M3475" s="137"/>
      <c r="N3475" s="137"/>
      <c r="O3475" s="137"/>
      <c r="P3475" s="137"/>
      <c r="Q3475" s="137"/>
      <c r="R3475" s="2266"/>
      <c r="S3475" s="894"/>
      <c r="T3475" s="5"/>
      <c r="U3475" s="2247"/>
      <c r="V3475" s="5"/>
      <c r="W3475" s="5"/>
      <c r="X3475" s="5"/>
      <c r="Y3475" s="5"/>
      <c r="Z3475" s="5"/>
      <c r="AA3475" s="137"/>
      <c r="AB3475" s="5"/>
    </row>
    <row r="3476" spans="2:28" x14ac:dyDescent="0.25">
      <c r="B3476" s="137"/>
      <c r="C3476" s="740"/>
      <c r="D3476" s="137"/>
      <c r="E3476" s="741"/>
      <c r="F3476" s="2266"/>
      <c r="G3476" s="2266"/>
      <c r="H3476" s="137"/>
      <c r="I3476" s="137"/>
      <c r="J3476" s="137"/>
      <c r="K3476" s="137"/>
      <c r="L3476" s="137"/>
      <c r="M3476" s="137"/>
      <c r="N3476" s="137"/>
      <c r="O3476" s="137"/>
      <c r="P3476" s="137"/>
      <c r="Q3476" s="137"/>
      <c r="R3476" s="2266"/>
      <c r="S3476" s="894"/>
      <c r="T3476" s="5"/>
      <c r="U3476" s="2247"/>
      <c r="V3476" s="5"/>
      <c r="W3476" s="5"/>
      <c r="X3476" s="5"/>
      <c r="Y3476" s="5"/>
      <c r="Z3476" s="5"/>
      <c r="AA3476" s="137"/>
      <c r="AB3476" s="5"/>
    </row>
    <row r="3477" spans="2:28" x14ac:dyDescent="0.25">
      <c r="B3477" s="137"/>
      <c r="C3477" s="740"/>
      <c r="D3477" s="137"/>
      <c r="E3477" s="741"/>
      <c r="F3477" s="2266"/>
      <c r="G3477" s="2266"/>
      <c r="H3477" s="137"/>
      <c r="I3477" s="137"/>
      <c r="J3477" s="137"/>
      <c r="K3477" s="137"/>
      <c r="L3477" s="137"/>
      <c r="M3477" s="137"/>
      <c r="N3477" s="137"/>
      <c r="O3477" s="137"/>
      <c r="P3477" s="137"/>
      <c r="Q3477" s="137"/>
      <c r="R3477" s="2266"/>
      <c r="S3477" s="894"/>
      <c r="T3477" s="5"/>
      <c r="U3477" s="2247"/>
      <c r="V3477" s="5"/>
      <c r="W3477" s="5"/>
      <c r="X3477" s="5"/>
      <c r="Y3477" s="5"/>
      <c r="Z3477" s="5"/>
      <c r="AA3477" s="137"/>
      <c r="AB3477" s="5"/>
    </row>
    <row r="3478" spans="2:28" x14ac:dyDescent="0.25">
      <c r="B3478" s="137"/>
      <c r="C3478" s="740"/>
      <c r="D3478" s="137"/>
      <c r="E3478" s="741"/>
      <c r="F3478" s="2266"/>
      <c r="G3478" s="2266"/>
      <c r="H3478" s="137"/>
      <c r="I3478" s="137"/>
      <c r="J3478" s="137"/>
      <c r="K3478" s="137"/>
      <c r="L3478" s="137"/>
      <c r="M3478" s="137"/>
      <c r="N3478" s="137"/>
      <c r="O3478" s="137"/>
      <c r="P3478" s="137"/>
      <c r="Q3478" s="137"/>
      <c r="R3478" s="2266"/>
      <c r="S3478" s="894"/>
      <c r="T3478" s="5"/>
      <c r="U3478" s="2247"/>
      <c r="V3478" s="5"/>
      <c r="W3478" s="5"/>
      <c r="X3478" s="5"/>
      <c r="Y3478" s="5"/>
      <c r="Z3478" s="5"/>
      <c r="AA3478" s="137"/>
      <c r="AB3478" s="5"/>
    </row>
    <row r="3479" spans="2:28" x14ac:dyDescent="0.25">
      <c r="B3479" s="137"/>
      <c r="C3479" s="740"/>
      <c r="D3479" s="137"/>
      <c r="E3479" s="741"/>
      <c r="F3479" s="2266"/>
      <c r="G3479" s="2266"/>
      <c r="H3479" s="137"/>
      <c r="I3479" s="137"/>
      <c r="J3479" s="137"/>
      <c r="K3479" s="137"/>
      <c r="L3479" s="137"/>
      <c r="M3479" s="137"/>
      <c r="N3479" s="137"/>
      <c r="O3479" s="137"/>
      <c r="P3479" s="137"/>
      <c r="Q3479" s="137"/>
      <c r="R3479" s="2266"/>
      <c r="S3479" s="894"/>
      <c r="T3479" s="5"/>
      <c r="U3479" s="2247"/>
      <c r="V3479" s="5"/>
      <c r="W3479" s="5"/>
      <c r="X3479" s="5"/>
      <c r="Y3479" s="5"/>
      <c r="Z3479" s="5"/>
      <c r="AA3479" s="137"/>
      <c r="AB3479" s="5"/>
    </row>
    <row r="3480" spans="2:28" x14ac:dyDescent="0.25">
      <c r="B3480" s="137"/>
      <c r="C3480" s="740"/>
      <c r="D3480" s="137"/>
      <c r="E3480" s="741"/>
      <c r="F3480" s="2266"/>
      <c r="G3480" s="2266"/>
      <c r="H3480" s="137"/>
      <c r="I3480" s="137"/>
      <c r="J3480" s="137"/>
      <c r="K3480" s="137"/>
      <c r="L3480" s="137"/>
      <c r="M3480" s="137"/>
      <c r="N3480" s="137"/>
      <c r="O3480" s="137"/>
      <c r="P3480" s="137"/>
      <c r="Q3480" s="137"/>
      <c r="R3480" s="2266"/>
      <c r="S3480" s="894"/>
      <c r="T3480" s="5"/>
      <c r="U3480" s="2247"/>
      <c r="V3480" s="5"/>
      <c r="W3480" s="5"/>
      <c r="X3480" s="5"/>
      <c r="Y3480" s="5"/>
      <c r="Z3480" s="5"/>
      <c r="AA3480" s="137"/>
      <c r="AB3480" s="5"/>
    </row>
    <row r="3481" spans="2:28" x14ac:dyDescent="0.25">
      <c r="B3481" s="137"/>
      <c r="C3481" s="740"/>
      <c r="D3481" s="137"/>
      <c r="E3481" s="741"/>
      <c r="F3481" s="2266"/>
      <c r="G3481" s="2266"/>
      <c r="H3481" s="137"/>
      <c r="I3481" s="137"/>
      <c r="J3481" s="137"/>
      <c r="K3481" s="137"/>
      <c r="L3481" s="137"/>
      <c r="M3481" s="137"/>
      <c r="N3481" s="137"/>
      <c r="O3481" s="137"/>
      <c r="P3481" s="137"/>
      <c r="Q3481" s="137"/>
      <c r="R3481" s="2266"/>
      <c r="S3481" s="894"/>
      <c r="T3481" s="5"/>
      <c r="U3481" s="2247"/>
      <c r="V3481" s="5"/>
      <c r="W3481" s="5"/>
      <c r="X3481" s="5"/>
      <c r="Y3481" s="5"/>
      <c r="Z3481" s="5"/>
      <c r="AA3481" s="137"/>
      <c r="AB3481" s="5"/>
    </row>
    <row r="3482" spans="2:28" x14ac:dyDescent="0.25">
      <c r="B3482" s="137"/>
      <c r="C3482" s="740"/>
      <c r="D3482" s="137"/>
      <c r="E3482" s="741"/>
      <c r="F3482" s="2266"/>
      <c r="G3482" s="2266"/>
      <c r="H3482" s="137"/>
      <c r="I3482" s="137"/>
      <c r="J3482" s="137"/>
      <c r="K3482" s="137"/>
      <c r="L3482" s="137"/>
      <c r="M3482" s="137"/>
      <c r="N3482" s="137"/>
      <c r="O3482" s="137"/>
      <c r="P3482" s="137"/>
      <c r="Q3482" s="137"/>
      <c r="R3482" s="2266"/>
      <c r="S3482" s="894"/>
      <c r="T3482" s="5"/>
      <c r="U3482" s="2247"/>
      <c r="V3482" s="5"/>
      <c r="W3482" s="5"/>
      <c r="X3482" s="5"/>
      <c r="Y3482" s="5"/>
      <c r="Z3482" s="5"/>
      <c r="AA3482" s="137"/>
      <c r="AB3482" s="5"/>
    </row>
    <row r="3483" spans="2:28" x14ac:dyDescent="0.25">
      <c r="B3483" s="137"/>
      <c r="C3483" s="740"/>
      <c r="D3483" s="137"/>
      <c r="E3483" s="741"/>
      <c r="F3483" s="2266"/>
      <c r="G3483" s="2266"/>
      <c r="H3483" s="137"/>
      <c r="I3483" s="137"/>
      <c r="J3483" s="137"/>
      <c r="K3483" s="137"/>
      <c r="L3483" s="137"/>
      <c r="M3483" s="137"/>
      <c r="N3483" s="137"/>
      <c r="O3483" s="137"/>
      <c r="P3483" s="137"/>
      <c r="Q3483" s="137"/>
      <c r="R3483" s="2266"/>
      <c r="S3483" s="894"/>
      <c r="T3483" s="5"/>
      <c r="U3483" s="2247"/>
      <c r="V3483" s="5"/>
      <c r="W3483" s="5"/>
      <c r="X3483" s="5"/>
      <c r="Y3483" s="5"/>
      <c r="Z3483" s="5"/>
      <c r="AA3483" s="137"/>
      <c r="AB3483" s="5"/>
    </row>
    <row r="3484" spans="2:28" x14ac:dyDescent="0.25">
      <c r="B3484" s="137"/>
      <c r="C3484" s="740"/>
      <c r="D3484" s="137"/>
      <c r="E3484" s="741"/>
      <c r="F3484" s="2266"/>
      <c r="G3484" s="2266"/>
      <c r="H3484" s="137"/>
      <c r="I3484" s="137"/>
      <c r="J3484" s="137"/>
      <c r="K3484" s="137"/>
      <c r="L3484" s="137"/>
      <c r="M3484" s="137"/>
      <c r="N3484" s="137"/>
      <c r="O3484" s="137"/>
      <c r="P3484" s="137"/>
      <c r="Q3484" s="137"/>
      <c r="R3484" s="2266"/>
      <c r="S3484" s="894"/>
      <c r="T3484" s="5"/>
      <c r="U3484" s="2247"/>
      <c r="V3484" s="5"/>
      <c r="W3484" s="5"/>
      <c r="X3484" s="5"/>
      <c r="Y3484" s="5"/>
      <c r="Z3484" s="5"/>
      <c r="AA3484" s="137"/>
      <c r="AB3484" s="5"/>
    </row>
    <row r="3485" spans="2:28" x14ac:dyDescent="0.25">
      <c r="B3485" s="137"/>
      <c r="C3485" s="740"/>
      <c r="D3485" s="137"/>
      <c r="E3485" s="741"/>
      <c r="F3485" s="2266"/>
      <c r="G3485" s="2266"/>
      <c r="H3485" s="137"/>
      <c r="I3485" s="137"/>
      <c r="J3485" s="137"/>
      <c r="K3485" s="137"/>
      <c r="L3485" s="137"/>
      <c r="M3485" s="137"/>
      <c r="N3485" s="137"/>
      <c r="O3485" s="137"/>
      <c r="P3485" s="137"/>
      <c r="Q3485" s="137"/>
      <c r="R3485" s="2266"/>
      <c r="S3485" s="894"/>
      <c r="T3485" s="5"/>
      <c r="U3485" s="2247"/>
      <c r="V3485" s="5"/>
      <c r="W3485" s="5"/>
      <c r="X3485" s="5"/>
      <c r="Y3485" s="5"/>
      <c r="Z3485" s="5"/>
      <c r="AA3485" s="137"/>
      <c r="AB3485" s="5"/>
    </row>
    <row r="3486" spans="2:28" x14ac:dyDescent="0.25">
      <c r="B3486" s="137"/>
      <c r="C3486" s="740"/>
      <c r="D3486" s="137"/>
      <c r="E3486" s="741"/>
      <c r="F3486" s="2266"/>
      <c r="G3486" s="2266"/>
      <c r="H3486" s="137"/>
      <c r="I3486" s="137"/>
      <c r="J3486" s="137"/>
      <c r="K3486" s="137"/>
      <c r="L3486" s="137"/>
      <c r="M3486" s="137"/>
      <c r="N3486" s="137"/>
      <c r="O3486" s="137"/>
      <c r="P3486" s="137"/>
      <c r="Q3486" s="137"/>
      <c r="R3486" s="2266"/>
      <c r="S3486" s="894"/>
      <c r="T3486" s="5"/>
      <c r="U3486" s="2247"/>
      <c r="V3486" s="5"/>
      <c r="W3486" s="5"/>
      <c r="X3486" s="5"/>
      <c r="Y3486" s="5"/>
      <c r="Z3486" s="5"/>
      <c r="AA3486" s="137"/>
      <c r="AB3486" s="5"/>
    </row>
    <row r="3487" spans="2:28" x14ac:dyDescent="0.25">
      <c r="B3487" s="137"/>
      <c r="C3487" s="740"/>
      <c r="D3487" s="137"/>
      <c r="E3487" s="741"/>
      <c r="F3487" s="2266"/>
      <c r="G3487" s="2266"/>
      <c r="H3487" s="137"/>
      <c r="I3487" s="137"/>
      <c r="J3487" s="137"/>
      <c r="K3487" s="137"/>
      <c r="L3487" s="137"/>
      <c r="M3487" s="137"/>
      <c r="N3487" s="137"/>
      <c r="O3487" s="137"/>
      <c r="P3487" s="137"/>
      <c r="Q3487" s="137"/>
      <c r="R3487" s="2266"/>
      <c r="S3487" s="894"/>
      <c r="T3487" s="5"/>
      <c r="U3487" s="2247"/>
      <c r="V3487" s="5"/>
      <c r="W3487" s="5"/>
      <c r="X3487" s="5"/>
      <c r="Y3487" s="5"/>
      <c r="Z3487" s="5"/>
      <c r="AA3487" s="137"/>
      <c r="AB3487" s="5"/>
    </row>
    <row r="3488" spans="2:28" x14ac:dyDescent="0.25">
      <c r="B3488" s="137"/>
      <c r="C3488" s="740"/>
      <c r="D3488" s="137"/>
      <c r="E3488" s="741"/>
      <c r="F3488" s="2266"/>
      <c r="G3488" s="2266"/>
      <c r="H3488" s="137"/>
      <c r="I3488" s="137"/>
      <c r="J3488" s="137"/>
      <c r="K3488" s="137"/>
      <c r="L3488" s="137"/>
      <c r="M3488" s="137"/>
      <c r="N3488" s="137"/>
      <c r="O3488" s="137"/>
      <c r="P3488" s="137"/>
      <c r="Q3488" s="137"/>
      <c r="R3488" s="2266"/>
      <c r="S3488" s="894"/>
      <c r="T3488" s="5"/>
      <c r="U3488" s="2247"/>
      <c r="V3488" s="5"/>
      <c r="W3488" s="5"/>
      <c r="X3488" s="5"/>
      <c r="Y3488" s="5"/>
      <c r="Z3488" s="5"/>
      <c r="AA3488" s="137"/>
      <c r="AB3488" s="5"/>
    </row>
    <row r="3489" spans="2:28" x14ac:dyDescent="0.25">
      <c r="B3489" s="137"/>
      <c r="C3489" s="740"/>
      <c r="D3489" s="137"/>
      <c r="E3489" s="741"/>
      <c r="F3489" s="2266"/>
      <c r="G3489" s="2266"/>
      <c r="H3489" s="137"/>
      <c r="I3489" s="137"/>
      <c r="J3489" s="137"/>
      <c r="K3489" s="137"/>
      <c r="L3489" s="137"/>
      <c r="M3489" s="137"/>
      <c r="N3489" s="137"/>
      <c r="O3489" s="137"/>
      <c r="P3489" s="137"/>
      <c r="Q3489" s="137"/>
      <c r="R3489" s="2266"/>
      <c r="S3489" s="894"/>
      <c r="T3489" s="5"/>
      <c r="U3489" s="2247"/>
      <c r="V3489" s="5"/>
      <c r="W3489" s="5"/>
      <c r="X3489" s="5"/>
      <c r="Y3489" s="5"/>
      <c r="Z3489" s="5"/>
      <c r="AA3489" s="137"/>
      <c r="AB3489" s="5"/>
    </row>
    <row r="3490" spans="2:28" x14ac:dyDescent="0.25">
      <c r="B3490" s="137"/>
      <c r="C3490" s="740"/>
      <c r="D3490" s="137"/>
      <c r="E3490" s="741"/>
      <c r="F3490" s="2266"/>
      <c r="G3490" s="2266"/>
      <c r="H3490" s="137"/>
      <c r="I3490" s="137"/>
      <c r="J3490" s="137"/>
      <c r="K3490" s="137"/>
      <c r="L3490" s="137"/>
      <c r="M3490" s="137"/>
      <c r="N3490" s="137"/>
      <c r="O3490" s="137"/>
      <c r="P3490" s="137"/>
      <c r="Q3490" s="137"/>
      <c r="R3490" s="2266"/>
      <c r="S3490" s="894"/>
      <c r="T3490" s="5"/>
      <c r="U3490" s="2247"/>
      <c r="V3490" s="5"/>
      <c r="W3490" s="5"/>
      <c r="X3490" s="5"/>
      <c r="Y3490" s="5"/>
      <c r="Z3490" s="5"/>
      <c r="AA3490" s="137"/>
      <c r="AB3490" s="5"/>
    </row>
    <row r="3491" spans="2:28" x14ac:dyDescent="0.25">
      <c r="B3491" s="137"/>
      <c r="C3491" s="740"/>
      <c r="D3491" s="137"/>
      <c r="E3491" s="741"/>
      <c r="F3491" s="2266"/>
      <c r="G3491" s="2266"/>
      <c r="H3491" s="137"/>
      <c r="I3491" s="137"/>
      <c r="J3491" s="137"/>
      <c r="K3491" s="137"/>
      <c r="L3491" s="137"/>
      <c r="M3491" s="137"/>
      <c r="N3491" s="137"/>
      <c r="O3491" s="137"/>
      <c r="P3491" s="137"/>
      <c r="Q3491" s="137"/>
      <c r="R3491" s="2266"/>
      <c r="S3491" s="894"/>
      <c r="T3491" s="5"/>
      <c r="U3491" s="2247"/>
      <c r="V3491" s="5"/>
      <c r="W3491" s="5"/>
      <c r="X3491" s="5"/>
      <c r="Y3491" s="5"/>
      <c r="Z3491" s="5"/>
      <c r="AA3491" s="137"/>
      <c r="AB3491" s="5"/>
    </row>
    <row r="3492" spans="2:28" x14ac:dyDescent="0.25">
      <c r="B3492" s="137"/>
      <c r="C3492" s="740"/>
      <c r="D3492" s="137"/>
      <c r="E3492" s="741"/>
      <c r="F3492" s="2266"/>
      <c r="G3492" s="2266"/>
      <c r="H3492" s="137"/>
      <c r="I3492" s="137"/>
      <c r="J3492" s="137"/>
      <c r="K3492" s="137"/>
      <c r="L3492" s="137"/>
      <c r="M3492" s="137"/>
      <c r="N3492" s="137"/>
      <c r="O3492" s="137"/>
      <c r="P3492" s="137"/>
      <c r="Q3492" s="137"/>
      <c r="R3492" s="2266"/>
      <c r="S3492" s="894"/>
      <c r="T3492" s="5"/>
      <c r="U3492" s="2247"/>
      <c r="V3492" s="5"/>
      <c r="W3492" s="5"/>
      <c r="X3492" s="5"/>
      <c r="Y3492" s="5"/>
      <c r="Z3492" s="5"/>
      <c r="AA3492" s="137"/>
      <c r="AB3492" s="5"/>
    </row>
    <row r="3493" spans="2:28" x14ac:dyDescent="0.25">
      <c r="B3493" s="137"/>
      <c r="C3493" s="740"/>
      <c r="D3493" s="137"/>
      <c r="E3493" s="741"/>
      <c r="F3493" s="2266"/>
      <c r="G3493" s="2266"/>
      <c r="H3493" s="137"/>
      <c r="I3493" s="137"/>
      <c r="J3493" s="137"/>
      <c r="K3493" s="137"/>
      <c r="L3493" s="137"/>
      <c r="M3493" s="137"/>
      <c r="N3493" s="137"/>
      <c r="O3493" s="137"/>
      <c r="P3493" s="137"/>
      <c r="Q3493" s="137"/>
      <c r="R3493" s="2266"/>
      <c r="S3493" s="894"/>
      <c r="T3493" s="5"/>
      <c r="U3493" s="2247"/>
      <c r="V3493" s="5"/>
      <c r="W3493" s="5"/>
      <c r="X3493" s="5"/>
      <c r="Y3493" s="5"/>
      <c r="Z3493" s="5"/>
      <c r="AA3493" s="137"/>
      <c r="AB3493" s="5"/>
    </row>
    <row r="3494" spans="2:28" x14ac:dyDescent="0.25">
      <c r="B3494" s="137"/>
      <c r="C3494" s="740"/>
      <c r="D3494" s="137"/>
      <c r="E3494" s="741"/>
      <c r="F3494" s="2266"/>
      <c r="G3494" s="2266"/>
      <c r="H3494" s="137"/>
      <c r="I3494" s="137"/>
      <c r="J3494" s="137"/>
      <c r="K3494" s="137"/>
      <c r="L3494" s="137"/>
      <c r="M3494" s="137"/>
      <c r="N3494" s="137"/>
      <c r="O3494" s="137"/>
      <c r="P3494" s="137"/>
      <c r="Q3494" s="137"/>
      <c r="R3494" s="2266"/>
      <c r="S3494" s="894"/>
      <c r="T3494" s="5"/>
      <c r="U3494" s="2247"/>
      <c r="V3494" s="5"/>
      <c r="W3494" s="5"/>
      <c r="X3494" s="5"/>
      <c r="Y3494" s="5"/>
      <c r="Z3494" s="5"/>
      <c r="AA3494" s="137"/>
      <c r="AB3494" s="5"/>
    </row>
    <row r="3495" spans="2:28" x14ac:dyDescent="0.25">
      <c r="B3495" s="137"/>
      <c r="C3495" s="740"/>
      <c r="D3495" s="137"/>
      <c r="E3495" s="741"/>
      <c r="F3495" s="2266"/>
      <c r="G3495" s="2266"/>
      <c r="H3495" s="137"/>
      <c r="I3495" s="137"/>
      <c r="J3495" s="137"/>
      <c r="K3495" s="137"/>
      <c r="L3495" s="137"/>
      <c r="M3495" s="137"/>
      <c r="N3495" s="137"/>
      <c r="O3495" s="137"/>
      <c r="P3495" s="137"/>
      <c r="Q3495" s="137"/>
      <c r="R3495" s="2266"/>
      <c r="S3495" s="894"/>
      <c r="T3495" s="5"/>
      <c r="U3495" s="2247"/>
      <c r="V3495" s="5"/>
      <c r="W3495" s="5"/>
      <c r="X3495" s="5"/>
      <c r="Y3495" s="5"/>
      <c r="Z3495" s="5"/>
      <c r="AA3495" s="137"/>
      <c r="AB3495" s="5"/>
    </row>
    <row r="3496" spans="2:28" x14ac:dyDescent="0.25">
      <c r="B3496" s="137"/>
      <c r="C3496" s="740"/>
      <c r="D3496" s="137"/>
      <c r="E3496" s="741"/>
      <c r="F3496" s="2266"/>
      <c r="G3496" s="2266"/>
      <c r="H3496" s="137"/>
      <c r="I3496" s="137"/>
      <c r="J3496" s="137"/>
      <c r="K3496" s="137"/>
      <c r="L3496" s="137"/>
      <c r="M3496" s="137"/>
      <c r="N3496" s="137"/>
      <c r="O3496" s="137"/>
      <c r="P3496" s="137"/>
      <c r="Q3496" s="137"/>
      <c r="R3496" s="2266"/>
      <c r="S3496" s="894"/>
      <c r="T3496" s="5"/>
      <c r="U3496" s="2247"/>
      <c r="V3496" s="5"/>
      <c r="W3496" s="5"/>
      <c r="X3496" s="5"/>
      <c r="Y3496" s="5"/>
      <c r="Z3496" s="5"/>
      <c r="AA3496" s="137"/>
      <c r="AB3496" s="5"/>
    </row>
    <row r="3497" spans="2:28" x14ac:dyDescent="0.25">
      <c r="B3497" s="137"/>
      <c r="C3497" s="740"/>
      <c r="D3497" s="137"/>
      <c r="E3497" s="741"/>
      <c r="F3497" s="2266"/>
      <c r="G3497" s="2266"/>
      <c r="H3497" s="137"/>
      <c r="I3497" s="137"/>
      <c r="J3497" s="137"/>
      <c r="K3497" s="137"/>
      <c r="L3497" s="137"/>
      <c r="M3497" s="137"/>
      <c r="N3497" s="137"/>
      <c r="O3497" s="137"/>
      <c r="P3497" s="137"/>
      <c r="Q3497" s="137"/>
      <c r="R3497" s="2266"/>
      <c r="S3497" s="894"/>
      <c r="T3497" s="5"/>
      <c r="U3497" s="2247"/>
      <c r="V3497" s="5"/>
      <c r="W3497" s="5"/>
      <c r="X3497" s="5"/>
      <c r="Y3497" s="5"/>
      <c r="Z3497" s="5"/>
      <c r="AA3497" s="137"/>
      <c r="AB3497" s="5"/>
    </row>
    <row r="3498" spans="2:28" x14ac:dyDescent="0.25">
      <c r="B3498" s="137"/>
      <c r="C3498" s="740"/>
      <c r="D3498" s="137"/>
      <c r="E3498" s="741"/>
      <c r="F3498" s="2266"/>
      <c r="G3498" s="2266"/>
      <c r="H3498" s="137"/>
      <c r="I3498" s="137"/>
      <c r="J3498" s="137"/>
      <c r="K3498" s="137"/>
      <c r="L3498" s="137"/>
      <c r="M3498" s="137"/>
      <c r="N3498" s="137"/>
      <c r="O3498" s="137"/>
      <c r="P3498" s="137"/>
      <c r="Q3498" s="137"/>
      <c r="R3498" s="2266"/>
      <c r="S3498" s="894"/>
      <c r="T3498" s="5"/>
      <c r="U3498" s="2247"/>
      <c r="V3498" s="5"/>
      <c r="W3498" s="5"/>
      <c r="X3498" s="5"/>
      <c r="Y3498" s="5"/>
      <c r="Z3498" s="5"/>
      <c r="AA3498" s="137"/>
      <c r="AB3498" s="5"/>
    </row>
    <row r="3499" spans="2:28" x14ac:dyDescent="0.25">
      <c r="B3499" s="137"/>
      <c r="C3499" s="740"/>
      <c r="D3499" s="137"/>
      <c r="E3499" s="741"/>
      <c r="F3499" s="2266"/>
      <c r="G3499" s="2266"/>
      <c r="H3499" s="137"/>
      <c r="I3499" s="137"/>
      <c r="J3499" s="137"/>
      <c r="K3499" s="137"/>
      <c r="L3499" s="137"/>
      <c r="M3499" s="137"/>
      <c r="N3499" s="137"/>
      <c r="O3499" s="137"/>
      <c r="P3499" s="137"/>
      <c r="Q3499" s="137"/>
      <c r="R3499" s="2266"/>
      <c r="S3499" s="894"/>
      <c r="T3499" s="5"/>
      <c r="U3499" s="2247"/>
      <c r="V3499" s="5"/>
      <c r="W3499" s="5"/>
      <c r="X3499" s="5"/>
      <c r="Y3499" s="5"/>
      <c r="Z3499" s="5"/>
      <c r="AA3499" s="137"/>
      <c r="AB3499" s="5"/>
    </row>
    <row r="3500" spans="2:28" x14ac:dyDescent="0.25">
      <c r="B3500" s="137"/>
      <c r="C3500" s="740"/>
      <c r="D3500" s="137"/>
      <c r="E3500" s="741"/>
      <c r="F3500" s="2266"/>
      <c r="G3500" s="2266"/>
      <c r="H3500" s="137"/>
      <c r="I3500" s="137"/>
      <c r="J3500" s="137"/>
      <c r="K3500" s="137"/>
      <c r="L3500" s="137"/>
      <c r="M3500" s="137"/>
      <c r="N3500" s="137"/>
      <c r="O3500" s="137"/>
      <c r="P3500" s="137"/>
      <c r="Q3500" s="137"/>
      <c r="R3500" s="2266"/>
      <c r="S3500" s="894"/>
      <c r="T3500" s="5"/>
      <c r="U3500" s="2247"/>
      <c r="V3500" s="5"/>
      <c r="W3500" s="5"/>
      <c r="X3500" s="5"/>
      <c r="Y3500" s="5"/>
      <c r="Z3500" s="5"/>
      <c r="AA3500" s="137"/>
      <c r="AB3500" s="5"/>
    </row>
    <row r="3501" spans="2:28" x14ac:dyDescent="0.25">
      <c r="B3501" s="137"/>
      <c r="C3501" s="740"/>
      <c r="D3501" s="137"/>
      <c r="E3501" s="741"/>
      <c r="F3501" s="2266"/>
      <c r="G3501" s="2266"/>
      <c r="H3501" s="137"/>
      <c r="I3501" s="137"/>
      <c r="J3501" s="137"/>
      <c r="K3501" s="137"/>
      <c r="L3501" s="137"/>
      <c r="M3501" s="137"/>
      <c r="N3501" s="137"/>
      <c r="O3501" s="137"/>
      <c r="P3501" s="137"/>
      <c r="Q3501" s="137"/>
      <c r="R3501" s="2266"/>
      <c r="S3501" s="894"/>
      <c r="T3501" s="5"/>
      <c r="U3501" s="2247"/>
      <c r="V3501" s="5"/>
      <c r="W3501" s="5"/>
      <c r="X3501" s="5"/>
      <c r="Y3501" s="5"/>
      <c r="Z3501" s="5"/>
      <c r="AA3501" s="137"/>
      <c r="AB3501" s="5"/>
    </row>
    <row r="3502" spans="2:28" x14ac:dyDescent="0.25">
      <c r="B3502" s="137"/>
      <c r="C3502" s="740"/>
      <c r="D3502" s="137"/>
      <c r="E3502" s="741"/>
      <c r="F3502" s="2266"/>
      <c r="G3502" s="2266"/>
      <c r="H3502" s="137"/>
      <c r="I3502" s="137"/>
      <c r="J3502" s="137"/>
      <c r="K3502" s="137"/>
      <c r="L3502" s="137"/>
      <c r="M3502" s="137"/>
      <c r="N3502" s="137"/>
      <c r="O3502" s="137"/>
      <c r="P3502" s="137"/>
      <c r="Q3502" s="137"/>
      <c r="R3502" s="2266"/>
      <c r="S3502" s="894"/>
      <c r="T3502" s="5"/>
      <c r="U3502" s="2247"/>
      <c r="V3502" s="5"/>
      <c r="W3502" s="5"/>
      <c r="X3502" s="5"/>
      <c r="Y3502" s="5"/>
      <c r="Z3502" s="5"/>
      <c r="AA3502" s="137"/>
      <c r="AB3502" s="5"/>
    </row>
    <row r="3503" spans="2:28" x14ac:dyDescent="0.25">
      <c r="B3503" s="137"/>
      <c r="C3503" s="740"/>
      <c r="D3503" s="137"/>
      <c r="E3503" s="741"/>
      <c r="F3503" s="2266"/>
      <c r="G3503" s="2266"/>
      <c r="H3503" s="137"/>
      <c r="I3503" s="137"/>
      <c r="J3503" s="137"/>
      <c r="K3503" s="137"/>
      <c r="L3503" s="137"/>
      <c r="M3503" s="137"/>
      <c r="N3503" s="137"/>
      <c r="O3503" s="137"/>
      <c r="P3503" s="137"/>
      <c r="Q3503" s="137"/>
      <c r="R3503" s="2266"/>
      <c r="S3503" s="894"/>
      <c r="T3503" s="5"/>
      <c r="U3503" s="2247"/>
      <c r="V3503" s="5"/>
      <c r="W3503" s="5"/>
      <c r="X3503" s="5"/>
      <c r="Y3503" s="5"/>
      <c r="Z3503" s="5"/>
      <c r="AA3503" s="137"/>
      <c r="AB3503" s="5"/>
    </row>
    <row r="3504" spans="2:28" x14ac:dyDescent="0.25">
      <c r="B3504" s="137"/>
      <c r="C3504" s="740"/>
      <c r="D3504" s="137"/>
      <c r="E3504" s="741"/>
      <c r="F3504" s="2266"/>
      <c r="G3504" s="2266"/>
      <c r="H3504" s="137"/>
      <c r="I3504" s="137"/>
      <c r="J3504" s="137"/>
      <c r="K3504" s="137"/>
      <c r="L3504" s="137"/>
      <c r="M3504" s="137"/>
      <c r="N3504" s="137"/>
      <c r="O3504" s="137"/>
      <c r="P3504" s="137"/>
      <c r="Q3504" s="137"/>
      <c r="R3504" s="2266"/>
      <c r="S3504" s="894"/>
      <c r="T3504" s="5"/>
      <c r="U3504" s="2247"/>
      <c r="V3504" s="5"/>
      <c r="W3504" s="5"/>
      <c r="X3504" s="5"/>
      <c r="Y3504" s="5"/>
      <c r="Z3504" s="5"/>
      <c r="AA3504" s="137"/>
      <c r="AB3504" s="5"/>
    </row>
    <row r="3505" spans="2:28" x14ac:dyDescent="0.25">
      <c r="B3505" s="137"/>
      <c r="C3505" s="740"/>
      <c r="D3505" s="137"/>
      <c r="E3505" s="741"/>
      <c r="F3505" s="2266"/>
      <c r="G3505" s="2266"/>
      <c r="H3505" s="137"/>
      <c r="I3505" s="137"/>
      <c r="J3505" s="137"/>
      <c r="K3505" s="137"/>
      <c r="L3505" s="137"/>
      <c r="M3505" s="137"/>
      <c r="N3505" s="137"/>
      <c r="O3505" s="137"/>
      <c r="P3505" s="137"/>
      <c r="Q3505" s="137"/>
      <c r="R3505" s="2266"/>
      <c r="S3505" s="894"/>
      <c r="T3505" s="5"/>
      <c r="U3505" s="2247"/>
      <c r="V3505" s="5"/>
      <c r="W3505" s="5"/>
      <c r="X3505" s="5"/>
      <c r="Y3505" s="5"/>
      <c r="Z3505" s="5"/>
      <c r="AA3505" s="137"/>
      <c r="AB3505" s="5"/>
    </row>
    <row r="3506" spans="2:28" x14ac:dyDescent="0.25">
      <c r="B3506" s="137"/>
      <c r="C3506" s="740"/>
      <c r="D3506" s="137"/>
      <c r="E3506" s="741"/>
      <c r="F3506" s="2266"/>
      <c r="G3506" s="2266"/>
      <c r="H3506" s="137"/>
      <c r="I3506" s="137"/>
      <c r="J3506" s="137"/>
      <c r="K3506" s="137"/>
      <c r="L3506" s="137"/>
      <c r="M3506" s="137"/>
      <c r="N3506" s="137"/>
      <c r="O3506" s="137"/>
      <c r="P3506" s="137"/>
      <c r="Q3506" s="137"/>
      <c r="R3506" s="2266"/>
      <c r="S3506" s="894"/>
      <c r="T3506" s="5"/>
      <c r="U3506" s="2247"/>
      <c r="V3506" s="5"/>
      <c r="W3506" s="5"/>
      <c r="X3506" s="5"/>
      <c r="Y3506" s="5"/>
      <c r="Z3506" s="5"/>
      <c r="AA3506" s="137"/>
      <c r="AB3506" s="5"/>
    </row>
    <row r="3507" spans="2:28" x14ac:dyDescent="0.25">
      <c r="B3507" s="137"/>
      <c r="C3507" s="740"/>
      <c r="D3507" s="137"/>
      <c r="E3507" s="741"/>
      <c r="F3507" s="2266"/>
      <c r="G3507" s="2266"/>
      <c r="H3507" s="137"/>
      <c r="I3507" s="137"/>
      <c r="J3507" s="137"/>
      <c r="K3507" s="137"/>
      <c r="L3507" s="137"/>
      <c r="M3507" s="137"/>
      <c r="N3507" s="137"/>
      <c r="O3507" s="137"/>
      <c r="P3507" s="137"/>
      <c r="Q3507" s="137"/>
      <c r="R3507" s="2266"/>
      <c r="S3507" s="894"/>
      <c r="T3507" s="5"/>
      <c r="U3507" s="2247"/>
      <c r="V3507" s="5"/>
      <c r="W3507" s="5"/>
      <c r="X3507" s="5"/>
      <c r="Y3507" s="5"/>
      <c r="Z3507" s="5"/>
      <c r="AA3507" s="137"/>
      <c r="AB3507" s="5"/>
    </row>
    <row r="3508" spans="2:28" x14ac:dyDescent="0.25">
      <c r="B3508" s="137"/>
      <c r="C3508" s="740"/>
      <c r="D3508" s="137"/>
      <c r="E3508" s="741"/>
      <c r="F3508" s="2266"/>
      <c r="G3508" s="2266"/>
      <c r="H3508" s="137"/>
      <c r="I3508" s="137"/>
      <c r="J3508" s="137"/>
      <c r="K3508" s="137"/>
      <c r="L3508" s="137"/>
      <c r="M3508" s="137"/>
      <c r="N3508" s="137"/>
      <c r="O3508" s="137"/>
      <c r="P3508" s="137"/>
      <c r="Q3508" s="137"/>
      <c r="R3508" s="2266"/>
      <c r="S3508" s="894"/>
      <c r="T3508" s="5"/>
      <c r="U3508" s="2247"/>
      <c r="V3508" s="5"/>
      <c r="W3508" s="5"/>
      <c r="X3508" s="5"/>
      <c r="Y3508" s="5"/>
      <c r="Z3508" s="5"/>
      <c r="AA3508" s="137"/>
      <c r="AB3508" s="5"/>
    </row>
    <row r="3509" spans="2:28" x14ac:dyDescent="0.25">
      <c r="B3509" s="137"/>
      <c r="C3509" s="740"/>
      <c r="D3509" s="137"/>
      <c r="E3509" s="741"/>
      <c r="F3509" s="2266"/>
      <c r="G3509" s="2266"/>
      <c r="H3509" s="137"/>
      <c r="I3509" s="137"/>
      <c r="J3509" s="137"/>
      <c r="K3509" s="137"/>
      <c r="L3509" s="137"/>
      <c r="M3509" s="137"/>
      <c r="N3509" s="137"/>
      <c r="O3509" s="137"/>
      <c r="P3509" s="137"/>
      <c r="Q3509" s="137"/>
      <c r="R3509" s="2266"/>
      <c r="S3509" s="894"/>
      <c r="T3509" s="5"/>
      <c r="U3509" s="2247"/>
      <c r="V3509" s="5"/>
      <c r="W3509" s="5"/>
      <c r="X3509" s="5"/>
      <c r="Y3509" s="5"/>
      <c r="Z3509" s="5"/>
      <c r="AA3509" s="137"/>
      <c r="AB3509" s="5"/>
    </row>
    <row r="3510" spans="2:28" x14ac:dyDescent="0.25">
      <c r="B3510" s="137"/>
      <c r="C3510" s="740"/>
      <c r="D3510" s="137"/>
      <c r="E3510" s="741"/>
      <c r="F3510" s="2266"/>
      <c r="G3510" s="2266"/>
      <c r="H3510" s="137"/>
      <c r="I3510" s="137"/>
      <c r="J3510" s="137"/>
      <c r="K3510" s="137"/>
      <c r="L3510" s="137"/>
      <c r="M3510" s="137"/>
      <c r="N3510" s="137"/>
      <c r="O3510" s="137"/>
      <c r="P3510" s="137"/>
      <c r="Q3510" s="137"/>
      <c r="R3510" s="2266"/>
      <c r="S3510" s="894"/>
      <c r="T3510" s="5"/>
      <c r="U3510" s="2247"/>
      <c r="V3510" s="5"/>
      <c r="W3510" s="5"/>
      <c r="X3510" s="5"/>
      <c r="Y3510" s="5"/>
      <c r="Z3510" s="5"/>
      <c r="AA3510" s="137"/>
      <c r="AB3510" s="5"/>
    </row>
    <row r="3511" spans="2:28" x14ac:dyDescent="0.25">
      <c r="B3511" s="137"/>
      <c r="C3511" s="740"/>
      <c r="D3511" s="137"/>
      <c r="E3511" s="741"/>
      <c r="F3511" s="2266"/>
      <c r="G3511" s="2266"/>
      <c r="H3511" s="137"/>
      <c r="I3511" s="137"/>
      <c r="J3511" s="137"/>
      <c r="K3511" s="137"/>
      <c r="L3511" s="137"/>
      <c r="M3511" s="137"/>
      <c r="N3511" s="137"/>
      <c r="O3511" s="137"/>
      <c r="P3511" s="137"/>
      <c r="Q3511" s="137"/>
      <c r="R3511" s="2266"/>
      <c r="S3511" s="894"/>
      <c r="T3511" s="5"/>
      <c r="U3511" s="2247"/>
      <c r="V3511" s="5"/>
      <c r="W3511" s="5"/>
      <c r="X3511" s="5"/>
      <c r="Y3511" s="5"/>
      <c r="Z3511" s="5"/>
      <c r="AA3511" s="137"/>
      <c r="AB3511" s="5"/>
    </row>
    <row r="3512" spans="2:28" x14ac:dyDescent="0.25">
      <c r="B3512" s="137"/>
      <c r="C3512" s="740"/>
      <c r="D3512" s="137"/>
      <c r="E3512" s="741"/>
      <c r="F3512" s="2266"/>
      <c r="G3512" s="2266"/>
      <c r="H3512" s="137"/>
      <c r="I3512" s="137"/>
      <c r="J3512" s="137"/>
      <c r="K3512" s="137"/>
      <c r="L3512" s="137"/>
      <c r="M3512" s="137"/>
      <c r="N3512" s="137"/>
      <c r="O3512" s="137"/>
      <c r="P3512" s="137"/>
      <c r="Q3512" s="137"/>
      <c r="R3512" s="2266"/>
      <c r="S3512" s="894"/>
      <c r="T3512" s="5"/>
      <c r="U3512" s="2247"/>
      <c r="V3512" s="5"/>
      <c r="W3512" s="5"/>
      <c r="X3512" s="5"/>
      <c r="Y3512" s="5"/>
      <c r="Z3512" s="5"/>
      <c r="AA3512" s="137"/>
      <c r="AB3512" s="5"/>
    </row>
    <row r="3513" spans="2:28" x14ac:dyDescent="0.25">
      <c r="B3513" s="137"/>
      <c r="C3513" s="740"/>
      <c r="D3513" s="137"/>
      <c r="E3513" s="741"/>
      <c r="F3513" s="2266"/>
      <c r="G3513" s="2266"/>
      <c r="H3513" s="137"/>
      <c r="I3513" s="137"/>
      <c r="J3513" s="137"/>
      <c r="K3513" s="137"/>
      <c r="L3513" s="137"/>
      <c r="M3513" s="137"/>
      <c r="N3513" s="137"/>
      <c r="O3513" s="137"/>
      <c r="P3513" s="137"/>
      <c r="Q3513" s="137"/>
      <c r="R3513" s="2266"/>
      <c r="S3513" s="894"/>
      <c r="T3513" s="5"/>
      <c r="U3513" s="2247"/>
      <c r="V3513" s="5"/>
      <c r="W3513" s="5"/>
      <c r="X3513" s="5"/>
      <c r="Y3513" s="5"/>
      <c r="Z3513" s="5"/>
      <c r="AA3513" s="137"/>
      <c r="AB3513" s="5"/>
    </row>
    <row r="3514" spans="2:28" x14ac:dyDescent="0.25">
      <c r="B3514" s="137"/>
      <c r="C3514" s="740"/>
      <c r="D3514" s="137"/>
      <c r="E3514" s="741"/>
      <c r="F3514" s="2266"/>
      <c r="G3514" s="2266"/>
      <c r="H3514" s="137"/>
      <c r="I3514" s="137"/>
      <c r="J3514" s="137"/>
      <c r="K3514" s="137"/>
      <c r="L3514" s="137"/>
      <c r="M3514" s="137"/>
      <c r="N3514" s="137"/>
      <c r="O3514" s="137"/>
      <c r="P3514" s="137"/>
      <c r="Q3514" s="137"/>
      <c r="R3514" s="2266"/>
      <c r="S3514" s="894"/>
      <c r="T3514" s="5"/>
      <c r="U3514" s="2247"/>
      <c r="V3514" s="5"/>
      <c r="W3514" s="5"/>
      <c r="X3514" s="5"/>
      <c r="Y3514" s="5"/>
      <c r="Z3514" s="5"/>
      <c r="AA3514" s="137"/>
      <c r="AB3514" s="5"/>
    </row>
    <row r="3515" spans="2:28" x14ac:dyDescent="0.25">
      <c r="B3515" s="137"/>
      <c r="C3515" s="740"/>
      <c r="D3515" s="137"/>
      <c r="E3515" s="741"/>
      <c r="F3515" s="2266"/>
      <c r="G3515" s="2266"/>
      <c r="H3515" s="137"/>
      <c r="I3515" s="137"/>
      <c r="J3515" s="137"/>
      <c r="K3515" s="137"/>
      <c r="L3515" s="137"/>
      <c r="M3515" s="137"/>
      <c r="N3515" s="137"/>
      <c r="O3515" s="137"/>
      <c r="P3515" s="137"/>
      <c r="Q3515" s="137"/>
      <c r="R3515" s="2266"/>
      <c r="S3515" s="894"/>
      <c r="T3515" s="5"/>
      <c r="U3515" s="2247"/>
      <c r="V3515" s="5"/>
      <c r="W3515" s="5"/>
      <c r="X3515" s="5"/>
      <c r="Y3515" s="5"/>
      <c r="Z3515" s="5"/>
      <c r="AA3515" s="137"/>
      <c r="AB3515" s="5"/>
    </row>
    <row r="3516" spans="2:28" x14ac:dyDescent="0.25">
      <c r="B3516" s="137"/>
      <c r="C3516" s="740"/>
      <c r="D3516" s="137"/>
      <c r="E3516" s="741"/>
      <c r="F3516" s="2266"/>
      <c r="G3516" s="2266"/>
      <c r="H3516" s="137"/>
      <c r="I3516" s="137"/>
      <c r="J3516" s="137"/>
      <c r="K3516" s="137"/>
      <c r="L3516" s="137"/>
      <c r="M3516" s="137"/>
      <c r="N3516" s="137"/>
      <c r="O3516" s="137"/>
      <c r="P3516" s="137"/>
      <c r="Q3516" s="137"/>
      <c r="R3516" s="2266"/>
      <c r="S3516" s="894"/>
      <c r="T3516" s="5"/>
      <c r="U3516" s="2247"/>
      <c r="V3516" s="5"/>
      <c r="W3516" s="5"/>
      <c r="X3516" s="5"/>
      <c r="Y3516" s="5"/>
      <c r="Z3516" s="5"/>
      <c r="AA3516" s="137"/>
      <c r="AB3516" s="5"/>
    </row>
    <row r="3517" spans="2:28" x14ac:dyDescent="0.25">
      <c r="B3517" s="137"/>
      <c r="C3517" s="740"/>
      <c r="D3517" s="137"/>
      <c r="E3517" s="741"/>
      <c r="F3517" s="2266"/>
      <c r="G3517" s="2266"/>
      <c r="H3517" s="137"/>
      <c r="I3517" s="137"/>
      <c r="J3517" s="137"/>
      <c r="K3517" s="137"/>
      <c r="L3517" s="137"/>
      <c r="M3517" s="137"/>
      <c r="N3517" s="137"/>
      <c r="O3517" s="137"/>
      <c r="P3517" s="137"/>
      <c r="Q3517" s="137"/>
      <c r="R3517" s="2266"/>
      <c r="S3517" s="894"/>
      <c r="T3517" s="5"/>
      <c r="U3517" s="2247"/>
      <c r="V3517" s="5"/>
      <c r="W3517" s="5"/>
      <c r="X3517" s="5"/>
      <c r="Y3517" s="5"/>
      <c r="Z3517" s="5"/>
      <c r="AA3517" s="137"/>
      <c r="AB3517" s="5"/>
    </row>
    <row r="3518" spans="2:28" x14ac:dyDescent="0.25">
      <c r="B3518" s="137"/>
      <c r="C3518" s="740"/>
      <c r="D3518" s="137"/>
      <c r="E3518" s="741"/>
      <c r="F3518" s="2266"/>
      <c r="G3518" s="2266"/>
      <c r="H3518" s="137"/>
      <c r="I3518" s="137"/>
      <c r="J3518" s="137"/>
      <c r="K3518" s="137"/>
      <c r="L3518" s="137"/>
      <c r="M3518" s="137"/>
      <c r="N3518" s="137"/>
      <c r="O3518" s="137"/>
      <c r="P3518" s="137"/>
      <c r="Q3518" s="137"/>
      <c r="R3518" s="2266"/>
      <c r="S3518" s="894"/>
      <c r="T3518" s="5"/>
      <c r="U3518" s="2247"/>
      <c r="V3518" s="5"/>
      <c r="W3518" s="5"/>
      <c r="X3518" s="5"/>
      <c r="Y3518" s="5"/>
      <c r="Z3518" s="5"/>
      <c r="AA3518" s="137"/>
      <c r="AB3518" s="5"/>
    </row>
    <row r="3519" spans="2:28" x14ac:dyDescent="0.25">
      <c r="B3519" s="137"/>
      <c r="C3519" s="740"/>
      <c r="D3519" s="137"/>
      <c r="E3519" s="741"/>
      <c r="F3519" s="2266"/>
      <c r="G3519" s="2266"/>
      <c r="H3519" s="137"/>
      <c r="I3519" s="137"/>
      <c r="J3519" s="137"/>
      <c r="K3519" s="137"/>
      <c r="L3519" s="137"/>
      <c r="M3519" s="137"/>
      <c r="N3519" s="137"/>
      <c r="O3519" s="137"/>
      <c r="P3519" s="137"/>
      <c r="Q3519" s="137"/>
      <c r="R3519" s="2266"/>
      <c r="S3519" s="894"/>
      <c r="T3519" s="5"/>
      <c r="U3519" s="2247"/>
      <c r="V3519" s="5"/>
      <c r="W3519" s="5"/>
      <c r="X3519" s="5"/>
      <c r="Y3519" s="5"/>
      <c r="Z3519" s="5"/>
      <c r="AA3519" s="137"/>
      <c r="AB3519" s="5"/>
    </row>
    <row r="3520" spans="2:28" x14ac:dyDescent="0.25">
      <c r="B3520" s="137"/>
      <c r="C3520" s="740"/>
      <c r="D3520" s="137"/>
      <c r="E3520" s="741"/>
      <c r="F3520" s="2266"/>
      <c r="G3520" s="2266"/>
      <c r="H3520" s="137"/>
      <c r="I3520" s="137"/>
      <c r="J3520" s="137"/>
      <c r="K3520" s="137"/>
      <c r="L3520" s="137"/>
      <c r="M3520" s="137"/>
      <c r="N3520" s="137"/>
      <c r="O3520" s="137"/>
      <c r="P3520" s="137"/>
      <c r="Q3520" s="137"/>
      <c r="R3520" s="2266"/>
      <c r="S3520" s="894"/>
      <c r="T3520" s="5"/>
      <c r="U3520" s="2247"/>
      <c r="V3520" s="5"/>
      <c r="W3520" s="5"/>
      <c r="X3520" s="5"/>
      <c r="Y3520" s="5"/>
      <c r="Z3520" s="5"/>
      <c r="AA3520" s="137"/>
      <c r="AB3520" s="5"/>
    </row>
    <row r="3521" spans="2:28" x14ac:dyDescent="0.25">
      <c r="B3521" s="137"/>
      <c r="C3521" s="740"/>
      <c r="D3521" s="137"/>
      <c r="E3521" s="741"/>
      <c r="F3521" s="2266"/>
      <c r="G3521" s="2266"/>
      <c r="H3521" s="137"/>
      <c r="I3521" s="137"/>
      <c r="J3521" s="137"/>
      <c r="K3521" s="137"/>
      <c r="L3521" s="137"/>
      <c r="M3521" s="137"/>
      <c r="N3521" s="137"/>
      <c r="O3521" s="137"/>
      <c r="P3521" s="137"/>
      <c r="Q3521" s="137"/>
      <c r="R3521" s="2266"/>
      <c r="S3521" s="894"/>
      <c r="T3521" s="5"/>
      <c r="U3521" s="2247"/>
      <c r="V3521" s="5"/>
      <c r="W3521" s="5"/>
      <c r="X3521" s="5"/>
      <c r="Y3521" s="5"/>
      <c r="Z3521" s="5"/>
      <c r="AA3521" s="137"/>
      <c r="AB3521" s="5"/>
    </row>
    <row r="3522" spans="2:28" x14ac:dyDescent="0.25">
      <c r="B3522" s="137"/>
      <c r="C3522" s="740"/>
      <c r="D3522" s="137"/>
      <c r="E3522" s="741"/>
      <c r="F3522" s="2266"/>
      <c r="G3522" s="2266"/>
      <c r="H3522" s="137"/>
      <c r="I3522" s="137"/>
      <c r="J3522" s="137"/>
      <c r="K3522" s="137"/>
      <c r="L3522" s="137"/>
      <c r="M3522" s="137"/>
      <c r="N3522" s="137"/>
      <c r="O3522" s="137"/>
      <c r="P3522" s="137"/>
      <c r="Q3522" s="137"/>
      <c r="R3522" s="2266"/>
      <c r="S3522" s="894"/>
      <c r="T3522" s="5"/>
      <c r="U3522" s="2247"/>
      <c r="V3522" s="5"/>
      <c r="W3522" s="5"/>
      <c r="X3522" s="5"/>
      <c r="Y3522" s="5"/>
      <c r="Z3522" s="5"/>
      <c r="AA3522" s="137"/>
      <c r="AB3522" s="5"/>
    </row>
    <row r="3523" spans="2:28" x14ac:dyDescent="0.25">
      <c r="B3523" s="137"/>
      <c r="C3523" s="740"/>
      <c r="D3523" s="137"/>
      <c r="E3523" s="741"/>
      <c r="F3523" s="2266"/>
      <c r="G3523" s="2266"/>
      <c r="H3523" s="137"/>
      <c r="I3523" s="137"/>
      <c r="J3523" s="137"/>
      <c r="K3523" s="137"/>
      <c r="L3523" s="137"/>
      <c r="M3523" s="137"/>
      <c r="N3523" s="137"/>
      <c r="O3523" s="137"/>
      <c r="P3523" s="137"/>
      <c r="Q3523" s="137"/>
      <c r="R3523" s="2266"/>
      <c r="S3523" s="894"/>
      <c r="T3523" s="5"/>
      <c r="U3523" s="2247"/>
      <c r="V3523" s="5"/>
      <c r="W3523" s="5"/>
      <c r="X3523" s="5"/>
      <c r="Y3523" s="5"/>
      <c r="Z3523" s="5"/>
      <c r="AA3523" s="137"/>
      <c r="AB3523" s="5"/>
    </row>
    <row r="3524" spans="2:28" x14ac:dyDescent="0.25">
      <c r="B3524" s="137"/>
      <c r="C3524" s="740"/>
      <c r="D3524" s="137"/>
      <c r="E3524" s="741"/>
      <c r="F3524" s="2266"/>
      <c r="G3524" s="2266"/>
      <c r="H3524" s="137"/>
      <c r="I3524" s="137"/>
      <c r="J3524" s="137"/>
      <c r="K3524" s="137"/>
      <c r="L3524" s="137"/>
      <c r="M3524" s="137"/>
      <c r="N3524" s="137"/>
      <c r="O3524" s="137"/>
      <c r="P3524" s="137"/>
      <c r="Q3524" s="137"/>
      <c r="R3524" s="2266"/>
      <c r="S3524" s="894"/>
      <c r="T3524" s="5"/>
      <c r="U3524" s="2247"/>
      <c r="V3524" s="5"/>
      <c r="W3524" s="5"/>
      <c r="X3524" s="5"/>
      <c r="Y3524" s="5"/>
      <c r="Z3524" s="5"/>
      <c r="AA3524" s="137"/>
      <c r="AB3524" s="5"/>
    </row>
    <row r="3525" spans="2:28" x14ac:dyDescent="0.25">
      <c r="B3525" s="137"/>
      <c r="C3525" s="740"/>
      <c r="D3525" s="137"/>
      <c r="E3525" s="741"/>
      <c r="F3525" s="2266"/>
      <c r="G3525" s="2266"/>
      <c r="H3525" s="137"/>
      <c r="I3525" s="137"/>
      <c r="J3525" s="137"/>
      <c r="K3525" s="137"/>
      <c r="L3525" s="137"/>
      <c r="M3525" s="137"/>
      <c r="N3525" s="137"/>
      <c r="O3525" s="137"/>
      <c r="P3525" s="137"/>
      <c r="Q3525" s="137"/>
      <c r="R3525" s="2266"/>
      <c r="S3525" s="894"/>
      <c r="T3525" s="5"/>
      <c r="U3525" s="2247"/>
      <c r="V3525" s="5"/>
      <c r="W3525" s="5"/>
      <c r="X3525" s="5"/>
      <c r="Y3525" s="5"/>
      <c r="Z3525" s="5"/>
      <c r="AA3525" s="137"/>
      <c r="AB3525" s="5"/>
    </row>
    <row r="3526" spans="2:28" x14ac:dyDescent="0.25">
      <c r="B3526" s="137"/>
      <c r="C3526" s="740"/>
      <c r="D3526" s="137"/>
      <c r="E3526" s="741"/>
      <c r="F3526" s="2266"/>
      <c r="G3526" s="2266"/>
      <c r="H3526" s="137"/>
      <c r="I3526" s="137"/>
      <c r="J3526" s="137"/>
      <c r="K3526" s="137"/>
      <c r="L3526" s="137"/>
      <c r="M3526" s="137"/>
      <c r="N3526" s="137"/>
      <c r="O3526" s="137"/>
      <c r="P3526" s="137"/>
      <c r="Q3526" s="137"/>
      <c r="R3526" s="2266"/>
      <c r="S3526" s="894"/>
      <c r="T3526" s="5"/>
      <c r="U3526" s="2247"/>
      <c r="V3526" s="5"/>
      <c r="W3526" s="5"/>
      <c r="X3526" s="5"/>
      <c r="Y3526" s="5"/>
      <c r="Z3526" s="5"/>
      <c r="AA3526" s="137"/>
      <c r="AB3526" s="5"/>
    </row>
    <row r="3527" spans="2:28" x14ac:dyDescent="0.25">
      <c r="B3527" s="137"/>
      <c r="C3527" s="740"/>
      <c r="D3527" s="137"/>
      <c r="E3527" s="741"/>
      <c r="F3527" s="2266"/>
      <c r="G3527" s="2266"/>
      <c r="H3527" s="137"/>
      <c r="I3527" s="137"/>
      <c r="J3527" s="137"/>
      <c r="K3527" s="137"/>
      <c r="L3527" s="137"/>
      <c r="M3527" s="137"/>
      <c r="N3527" s="137"/>
      <c r="O3527" s="137"/>
      <c r="P3527" s="137"/>
      <c r="Q3527" s="137"/>
      <c r="R3527" s="2266"/>
      <c r="S3527" s="894"/>
      <c r="T3527" s="5"/>
      <c r="U3527" s="2247"/>
      <c r="V3527" s="5"/>
      <c r="W3527" s="5"/>
      <c r="X3527" s="5"/>
      <c r="Y3527" s="5"/>
      <c r="Z3527" s="5"/>
      <c r="AA3527" s="137"/>
      <c r="AB3527" s="5"/>
    </row>
    <row r="3528" spans="2:28" x14ac:dyDescent="0.25">
      <c r="B3528" s="137"/>
      <c r="C3528" s="740"/>
      <c r="D3528" s="137"/>
      <c r="E3528" s="741"/>
      <c r="F3528" s="2266"/>
      <c r="G3528" s="2266"/>
      <c r="H3528" s="137"/>
      <c r="I3528" s="137"/>
      <c r="J3528" s="137"/>
      <c r="K3528" s="137"/>
      <c r="L3528" s="137"/>
      <c r="M3528" s="137"/>
      <c r="N3528" s="137"/>
      <c r="O3528" s="137"/>
      <c r="P3528" s="137"/>
      <c r="Q3528" s="137"/>
      <c r="R3528" s="2266"/>
      <c r="S3528" s="894"/>
      <c r="T3528" s="5"/>
      <c r="U3528" s="2247"/>
      <c r="V3528" s="5"/>
      <c r="W3528" s="5"/>
      <c r="X3528" s="5"/>
      <c r="Y3528" s="5"/>
      <c r="Z3528" s="5"/>
      <c r="AA3528" s="137"/>
      <c r="AB3528" s="5"/>
    </row>
    <row r="3529" spans="2:28" x14ac:dyDescent="0.25">
      <c r="B3529" s="137"/>
      <c r="C3529" s="740"/>
      <c r="D3529" s="137"/>
      <c r="E3529" s="741"/>
      <c r="F3529" s="2266"/>
      <c r="G3529" s="2266"/>
      <c r="H3529" s="137"/>
      <c r="I3529" s="137"/>
      <c r="J3529" s="137"/>
      <c r="K3529" s="137"/>
      <c r="L3529" s="137"/>
      <c r="M3529" s="137"/>
      <c r="N3529" s="137"/>
      <c r="O3529" s="137"/>
      <c r="P3529" s="137"/>
      <c r="Q3529" s="137"/>
      <c r="R3529" s="2266"/>
      <c r="S3529" s="894"/>
      <c r="T3529" s="5"/>
      <c r="U3529" s="2247"/>
      <c r="V3529" s="5"/>
      <c r="W3529" s="5"/>
      <c r="X3529" s="5"/>
      <c r="Y3529" s="5"/>
      <c r="Z3529" s="5"/>
      <c r="AA3529" s="137"/>
      <c r="AB3529" s="5"/>
    </row>
    <row r="3530" spans="2:28" x14ac:dyDescent="0.25">
      <c r="B3530" s="137"/>
      <c r="C3530" s="740"/>
      <c r="D3530" s="137"/>
      <c r="E3530" s="741"/>
      <c r="F3530" s="2266"/>
      <c r="G3530" s="2266"/>
      <c r="H3530" s="137"/>
      <c r="I3530" s="137"/>
      <c r="J3530" s="137"/>
      <c r="K3530" s="137"/>
      <c r="L3530" s="137"/>
      <c r="M3530" s="137"/>
      <c r="N3530" s="137"/>
      <c r="O3530" s="137"/>
      <c r="P3530" s="137"/>
      <c r="Q3530" s="137"/>
      <c r="R3530" s="2266"/>
      <c r="S3530" s="894"/>
      <c r="T3530" s="5"/>
      <c r="U3530" s="2247"/>
      <c r="V3530" s="5"/>
      <c r="W3530" s="5"/>
      <c r="X3530" s="5"/>
      <c r="Y3530" s="5"/>
      <c r="Z3530" s="5"/>
      <c r="AA3530" s="137"/>
      <c r="AB3530" s="5"/>
    </row>
    <row r="3531" spans="2:28" x14ac:dyDescent="0.25">
      <c r="B3531" s="137"/>
      <c r="C3531" s="740"/>
      <c r="D3531" s="137"/>
      <c r="E3531" s="741"/>
      <c r="F3531" s="2266"/>
      <c r="G3531" s="2266"/>
      <c r="H3531" s="137"/>
      <c r="I3531" s="137"/>
      <c r="J3531" s="137"/>
      <c r="K3531" s="137"/>
      <c r="L3531" s="137"/>
      <c r="M3531" s="137"/>
      <c r="N3531" s="137"/>
      <c r="O3531" s="137"/>
      <c r="P3531" s="137"/>
      <c r="Q3531" s="137"/>
      <c r="R3531" s="2266"/>
      <c r="S3531" s="894"/>
      <c r="T3531" s="5"/>
      <c r="U3531" s="2247"/>
      <c r="V3531" s="5"/>
      <c r="W3531" s="5"/>
      <c r="X3531" s="5"/>
      <c r="Y3531" s="5"/>
      <c r="Z3531" s="5"/>
      <c r="AA3531" s="137"/>
      <c r="AB3531" s="5"/>
    </row>
    <row r="3532" spans="2:28" x14ac:dyDescent="0.25">
      <c r="B3532" s="137"/>
      <c r="C3532" s="740"/>
      <c r="D3532" s="137"/>
      <c r="E3532" s="741"/>
      <c r="F3532" s="2266"/>
      <c r="G3532" s="2266"/>
      <c r="H3532" s="137"/>
      <c r="I3532" s="137"/>
      <c r="J3532" s="137"/>
      <c r="K3532" s="137"/>
      <c r="L3532" s="137"/>
      <c r="M3532" s="137"/>
      <c r="N3532" s="137"/>
      <c r="O3532" s="137"/>
      <c r="P3532" s="137"/>
      <c r="Q3532" s="137"/>
      <c r="R3532" s="2266"/>
      <c r="S3532" s="894"/>
      <c r="T3532" s="5"/>
      <c r="U3532" s="2247"/>
      <c r="V3532" s="5"/>
      <c r="W3532" s="5"/>
      <c r="X3532" s="5"/>
      <c r="Y3532" s="5"/>
      <c r="Z3532" s="5"/>
      <c r="AA3532" s="137"/>
      <c r="AB3532" s="5"/>
    </row>
    <row r="3533" spans="2:28" x14ac:dyDescent="0.25">
      <c r="B3533" s="137"/>
      <c r="C3533" s="740"/>
      <c r="D3533" s="137"/>
      <c r="E3533" s="741"/>
      <c r="F3533" s="2266"/>
      <c r="G3533" s="2266"/>
      <c r="H3533" s="137"/>
      <c r="I3533" s="137"/>
      <c r="J3533" s="137"/>
      <c r="K3533" s="137"/>
      <c r="L3533" s="137"/>
      <c r="M3533" s="137"/>
      <c r="N3533" s="137"/>
      <c r="O3533" s="137"/>
      <c r="P3533" s="137"/>
      <c r="Q3533" s="137"/>
      <c r="R3533" s="2266"/>
      <c r="S3533" s="894"/>
      <c r="T3533" s="5"/>
      <c r="U3533" s="2247"/>
      <c r="V3533" s="5"/>
      <c r="W3533" s="5"/>
      <c r="X3533" s="5"/>
      <c r="Y3533" s="5"/>
      <c r="Z3533" s="5"/>
      <c r="AA3533" s="137"/>
      <c r="AB3533" s="5"/>
    </row>
    <row r="3534" spans="2:28" x14ac:dyDescent="0.25">
      <c r="B3534" s="137"/>
      <c r="C3534" s="740"/>
      <c r="D3534" s="137"/>
      <c r="E3534" s="741"/>
      <c r="F3534" s="2266"/>
      <c r="G3534" s="2266"/>
      <c r="H3534" s="137"/>
      <c r="I3534" s="137"/>
      <c r="J3534" s="137"/>
      <c r="K3534" s="137"/>
      <c r="L3534" s="137"/>
      <c r="M3534" s="137"/>
      <c r="N3534" s="137"/>
      <c r="O3534" s="137"/>
      <c r="P3534" s="137"/>
      <c r="Q3534" s="137"/>
      <c r="R3534" s="2266"/>
      <c r="S3534" s="894"/>
      <c r="T3534" s="5"/>
      <c r="U3534" s="2247"/>
      <c r="V3534" s="5"/>
      <c r="W3534" s="5"/>
      <c r="X3534" s="5"/>
      <c r="Y3534" s="5"/>
      <c r="Z3534" s="5"/>
      <c r="AA3534" s="137"/>
      <c r="AB3534" s="5"/>
    </row>
    <row r="3535" spans="2:28" x14ac:dyDescent="0.25">
      <c r="B3535" s="137"/>
      <c r="C3535" s="740"/>
      <c r="D3535" s="137"/>
      <c r="E3535" s="741"/>
      <c r="F3535" s="2266"/>
      <c r="G3535" s="2266"/>
      <c r="H3535" s="137"/>
      <c r="I3535" s="137"/>
      <c r="J3535" s="137"/>
      <c r="K3535" s="137"/>
      <c r="L3535" s="137"/>
      <c r="M3535" s="137"/>
      <c r="N3535" s="137"/>
      <c r="O3535" s="137"/>
      <c r="P3535" s="137"/>
      <c r="Q3535" s="137"/>
      <c r="R3535" s="2266"/>
      <c r="S3535" s="894"/>
      <c r="T3535" s="5"/>
      <c r="U3535" s="2247"/>
      <c r="V3535" s="5"/>
      <c r="W3535" s="5"/>
      <c r="X3535" s="5"/>
      <c r="Y3535" s="5"/>
      <c r="Z3535" s="5"/>
      <c r="AA3535" s="137"/>
      <c r="AB3535" s="5"/>
    </row>
    <row r="3536" spans="2:28" x14ac:dyDescent="0.25">
      <c r="B3536" s="137"/>
      <c r="C3536" s="740"/>
      <c r="D3536" s="137"/>
      <c r="E3536" s="741"/>
      <c r="F3536" s="2266"/>
      <c r="G3536" s="2266"/>
      <c r="H3536" s="137"/>
      <c r="I3536" s="137"/>
      <c r="J3536" s="137"/>
      <c r="K3536" s="137"/>
      <c r="L3536" s="137"/>
      <c r="M3536" s="137"/>
      <c r="N3536" s="137"/>
      <c r="O3536" s="137"/>
      <c r="P3536" s="137"/>
      <c r="Q3536" s="137"/>
      <c r="R3536" s="2266"/>
      <c r="S3536" s="894"/>
      <c r="T3536" s="5"/>
      <c r="U3536" s="2247"/>
      <c r="V3536" s="5"/>
      <c r="W3536" s="5"/>
      <c r="X3536" s="5"/>
      <c r="Y3536" s="5"/>
      <c r="Z3536" s="5"/>
      <c r="AA3536" s="137"/>
      <c r="AB3536" s="5"/>
    </row>
    <row r="3537" spans="2:28" x14ac:dyDescent="0.25">
      <c r="B3537" s="137"/>
      <c r="C3537" s="740"/>
      <c r="D3537" s="137"/>
      <c r="E3537" s="741"/>
      <c r="F3537" s="2266"/>
      <c r="G3537" s="2266"/>
      <c r="H3537" s="137"/>
      <c r="I3537" s="137"/>
      <c r="J3537" s="137"/>
      <c r="K3537" s="137"/>
      <c r="L3537" s="137"/>
      <c r="M3537" s="137"/>
      <c r="N3537" s="137"/>
      <c r="O3537" s="137"/>
      <c r="P3537" s="137"/>
      <c r="Q3537" s="137"/>
      <c r="R3537" s="2266"/>
      <c r="S3537" s="894"/>
      <c r="T3537" s="5"/>
      <c r="U3537" s="2247"/>
      <c r="V3537" s="5"/>
      <c r="W3537" s="5"/>
      <c r="X3537" s="5"/>
      <c r="Y3537" s="5"/>
      <c r="Z3537" s="5"/>
      <c r="AA3537" s="137"/>
      <c r="AB3537" s="5"/>
    </row>
    <row r="3538" spans="2:28" x14ac:dyDescent="0.25">
      <c r="B3538" s="137"/>
      <c r="C3538" s="740"/>
      <c r="D3538" s="137"/>
      <c r="E3538" s="741"/>
      <c r="F3538" s="2266"/>
      <c r="G3538" s="2266"/>
      <c r="H3538" s="137"/>
      <c r="I3538" s="137"/>
      <c r="J3538" s="137"/>
      <c r="K3538" s="137"/>
      <c r="L3538" s="137"/>
      <c r="M3538" s="137"/>
      <c r="N3538" s="137"/>
      <c r="O3538" s="137"/>
      <c r="P3538" s="137"/>
      <c r="Q3538" s="137"/>
      <c r="R3538" s="2266"/>
      <c r="S3538" s="894"/>
      <c r="T3538" s="5"/>
      <c r="U3538" s="2247"/>
      <c r="V3538" s="5"/>
      <c r="W3538" s="5"/>
      <c r="X3538" s="5"/>
      <c r="Y3538" s="5"/>
      <c r="Z3538" s="5"/>
      <c r="AA3538" s="137"/>
      <c r="AB3538" s="5"/>
    </row>
    <row r="3539" spans="2:28" x14ac:dyDescent="0.25">
      <c r="B3539" s="137"/>
      <c r="C3539" s="740"/>
      <c r="D3539" s="137"/>
      <c r="E3539" s="741"/>
      <c r="F3539" s="2266"/>
      <c r="G3539" s="2266"/>
      <c r="H3539" s="137"/>
      <c r="I3539" s="137"/>
      <c r="J3539" s="137"/>
      <c r="K3539" s="137"/>
      <c r="L3539" s="137"/>
      <c r="M3539" s="137"/>
      <c r="N3539" s="137"/>
      <c r="O3539" s="137"/>
      <c r="P3539" s="137"/>
      <c r="Q3539" s="137"/>
      <c r="R3539" s="2266"/>
      <c r="S3539" s="894"/>
      <c r="T3539" s="5"/>
      <c r="U3539" s="2247"/>
      <c r="V3539" s="5"/>
      <c r="W3539" s="5"/>
      <c r="X3539" s="5"/>
      <c r="Y3539" s="5"/>
      <c r="Z3539" s="5"/>
      <c r="AA3539" s="137"/>
      <c r="AB3539" s="5"/>
    </row>
    <row r="3540" spans="2:28" x14ac:dyDescent="0.25">
      <c r="B3540" s="137"/>
      <c r="C3540" s="740"/>
      <c r="D3540" s="137"/>
      <c r="E3540" s="741"/>
      <c r="F3540" s="2266"/>
      <c r="G3540" s="2266"/>
      <c r="H3540" s="137"/>
      <c r="I3540" s="137"/>
      <c r="J3540" s="137"/>
      <c r="K3540" s="137"/>
      <c r="L3540" s="137"/>
      <c r="M3540" s="137"/>
      <c r="N3540" s="137"/>
      <c r="O3540" s="137"/>
      <c r="P3540" s="137"/>
      <c r="Q3540" s="137"/>
      <c r="R3540" s="2266"/>
      <c r="S3540" s="894"/>
      <c r="T3540" s="5"/>
      <c r="U3540" s="2247"/>
      <c r="V3540" s="5"/>
      <c r="W3540" s="5"/>
      <c r="X3540" s="5"/>
      <c r="Y3540" s="5"/>
      <c r="Z3540" s="5"/>
      <c r="AA3540" s="137"/>
      <c r="AB3540" s="5"/>
    </row>
    <row r="3541" spans="2:28" x14ac:dyDescent="0.25">
      <c r="B3541" s="137"/>
      <c r="C3541" s="740"/>
      <c r="D3541" s="137"/>
      <c r="E3541" s="741"/>
      <c r="F3541" s="2266"/>
      <c r="G3541" s="2266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266"/>
      <c r="S3541" s="894"/>
      <c r="T3541" s="5"/>
      <c r="U3541" s="2247"/>
      <c r="V3541" s="5"/>
      <c r="W3541" s="5"/>
      <c r="X3541" s="5"/>
      <c r="Y3541" s="5"/>
      <c r="Z3541" s="5"/>
      <c r="AA3541" s="137"/>
      <c r="AB3541" s="5"/>
    </row>
    <row r="3542" spans="2:28" x14ac:dyDescent="0.25">
      <c r="B3542" s="137"/>
      <c r="C3542" s="740"/>
      <c r="D3542" s="137"/>
      <c r="E3542" s="741"/>
      <c r="F3542" s="2266"/>
      <c r="G3542" s="2266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266"/>
      <c r="S3542" s="894"/>
      <c r="T3542" s="5"/>
      <c r="U3542" s="2247"/>
      <c r="V3542" s="5"/>
      <c r="W3542" s="5"/>
      <c r="X3542" s="5"/>
      <c r="Y3542" s="5"/>
      <c r="Z3542" s="5"/>
      <c r="AA3542" s="137"/>
      <c r="AB3542" s="5"/>
    </row>
    <row r="3543" spans="2:28" x14ac:dyDescent="0.25">
      <c r="B3543" s="137"/>
      <c r="C3543" s="740"/>
      <c r="D3543" s="137"/>
      <c r="E3543" s="741"/>
      <c r="F3543" s="2266"/>
      <c r="G3543" s="2266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266"/>
      <c r="S3543" s="894"/>
      <c r="T3543" s="5"/>
      <c r="U3543" s="2247"/>
      <c r="V3543" s="5"/>
      <c r="W3543" s="5"/>
      <c r="X3543" s="5"/>
      <c r="Y3543" s="5"/>
      <c r="Z3543" s="5"/>
      <c r="AA3543" s="137"/>
      <c r="AB3543" s="5"/>
    </row>
    <row r="3544" spans="2:28" x14ac:dyDescent="0.25">
      <c r="B3544" s="137"/>
      <c r="C3544" s="740"/>
      <c r="D3544" s="137"/>
      <c r="E3544" s="741"/>
      <c r="F3544" s="2266"/>
      <c r="G3544" s="2266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266"/>
      <c r="S3544" s="894"/>
      <c r="T3544" s="5"/>
      <c r="U3544" s="2247"/>
      <c r="V3544" s="5"/>
      <c r="W3544" s="5"/>
      <c r="X3544" s="5"/>
      <c r="Y3544" s="5"/>
      <c r="Z3544" s="5"/>
      <c r="AA3544" s="137"/>
      <c r="AB3544" s="5"/>
    </row>
    <row r="3545" spans="2:28" x14ac:dyDescent="0.25">
      <c r="B3545" s="137"/>
      <c r="C3545" s="740"/>
      <c r="D3545" s="137"/>
      <c r="E3545" s="741"/>
      <c r="F3545" s="2266"/>
      <c r="G3545" s="2266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266"/>
      <c r="S3545" s="894"/>
      <c r="T3545" s="5"/>
      <c r="U3545" s="2247"/>
      <c r="V3545" s="5"/>
      <c r="W3545" s="5"/>
      <c r="X3545" s="5"/>
      <c r="Y3545" s="5"/>
      <c r="Z3545" s="5"/>
      <c r="AA3545" s="137"/>
      <c r="AB3545" s="5"/>
    </row>
    <row r="3546" spans="2:28" x14ac:dyDescent="0.25">
      <c r="B3546" s="137"/>
      <c r="C3546" s="740"/>
      <c r="D3546" s="137"/>
      <c r="E3546" s="741"/>
      <c r="F3546" s="2266"/>
      <c r="G3546" s="2266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266"/>
      <c r="S3546" s="894"/>
      <c r="T3546" s="5"/>
      <c r="U3546" s="2247"/>
      <c r="V3546" s="5"/>
      <c r="W3546" s="5"/>
      <c r="X3546" s="5"/>
      <c r="Y3546" s="5"/>
      <c r="Z3546" s="5"/>
      <c r="AA3546" s="137"/>
      <c r="AB3546" s="5"/>
    </row>
    <row r="3547" spans="2:28" x14ac:dyDescent="0.25">
      <c r="B3547" s="137"/>
      <c r="C3547" s="740"/>
      <c r="D3547" s="137"/>
      <c r="E3547" s="741"/>
      <c r="F3547" s="2266"/>
      <c r="G3547" s="2266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266"/>
      <c r="S3547" s="894"/>
      <c r="T3547" s="5"/>
      <c r="U3547" s="2247"/>
      <c r="V3547" s="5"/>
      <c r="W3547" s="5"/>
      <c r="X3547" s="5"/>
      <c r="Y3547" s="5"/>
      <c r="Z3547" s="5"/>
      <c r="AA3547" s="137"/>
      <c r="AB3547" s="5"/>
    </row>
    <row r="3548" spans="2:28" x14ac:dyDescent="0.25">
      <c r="B3548" s="137"/>
      <c r="C3548" s="740"/>
      <c r="D3548" s="137"/>
      <c r="E3548" s="741"/>
      <c r="F3548" s="2266"/>
      <c r="G3548" s="2266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266"/>
      <c r="S3548" s="894"/>
      <c r="T3548" s="5"/>
      <c r="U3548" s="2247"/>
      <c r="V3548" s="5"/>
      <c r="W3548" s="5"/>
      <c r="X3548" s="5"/>
      <c r="Y3548" s="5"/>
      <c r="Z3548" s="5"/>
      <c r="AA3548" s="137"/>
      <c r="AB3548" s="5"/>
    </row>
    <row r="3549" spans="2:28" x14ac:dyDescent="0.25">
      <c r="B3549" s="137"/>
      <c r="C3549" s="740"/>
      <c r="D3549" s="137"/>
      <c r="E3549" s="741"/>
      <c r="F3549" s="2266"/>
      <c r="G3549" s="2266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266"/>
      <c r="S3549" s="894"/>
      <c r="T3549" s="5"/>
      <c r="U3549" s="2247"/>
      <c r="V3549" s="5"/>
      <c r="W3549" s="5"/>
      <c r="X3549" s="5"/>
      <c r="Y3549" s="5"/>
      <c r="Z3549" s="5"/>
      <c r="AA3549" s="137"/>
      <c r="AB3549" s="5"/>
    </row>
    <row r="3550" spans="2:28" x14ac:dyDescent="0.25">
      <c r="B3550" s="137"/>
      <c r="C3550" s="740"/>
      <c r="D3550" s="137"/>
      <c r="E3550" s="741"/>
      <c r="F3550" s="2266"/>
      <c r="G3550" s="2266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266"/>
      <c r="S3550" s="894"/>
      <c r="T3550" s="5"/>
      <c r="U3550" s="2247"/>
      <c r="V3550" s="5"/>
      <c r="W3550" s="5"/>
      <c r="X3550" s="5"/>
      <c r="Y3550" s="5"/>
      <c r="Z3550" s="5"/>
      <c r="AA3550" s="137"/>
      <c r="AB3550" s="5"/>
    </row>
    <row r="3551" spans="2:28" x14ac:dyDescent="0.25">
      <c r="B3551" s="137"/>
      <c r="C3551" s="740"/>
      <c r="D3551" s="137"/>
      <c r="E3551" s="741"/>
      <c r="F3551" s="2266"/>
      <c r="G3551" s="2266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266"/>
      <c r="S3551" s="894"/>
      <c r="T3551" s="5"/>
      <c r="U3551" s="2247"/>
      <c r="V3551" s="5"/>
      <c r="W3551" s="5"/>
      <c r="X3551" s="5"/>
      <c r="Y3551" s="5"/>
      <c r="Z3551" s="5"/>
      <c r="AA3551" s="137"/>
      <c r="AB3551" s="5"/>
    </row>
    <row r="3552" spans="2:28" x14ac:dyDescent="0.25">
      <c r="B3552" s="137"/>
      <c r="C3552" s="740"/>
      <c r="D3552" s="137"/>
      <c r="E3552" s="741"/>
      <c r="F3552" s="2266"/>
      <c r="G3552" s="2266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266"/>
      <c r="S3552" s="894"/>
      <c r="T3552" s="5"/>
      <c r="U3552" s="2247"/>
      <c r="V3552" s="5"/>
      <c r="W3552" s="5"/>
      <c r="X3552" s="5"/>
      <c r="Y3552" s="5"/>
      <c r="Z3552" s="5"/>
      <c r="AA3552" s="137"/>
      <c r="AB3552" s="5"/>
    </row>
    <row r="3553" spans="2:28" x14ac:dyDescent="0.25">
      <c r="B3553" s="137"/>
      <c r="C3553" s="740"/>
      <c r="D3553" s="137"/>
      <c r="E3553" s="741"/>
      <c r="F3553" s="2266"/>
      <c r="G3553" s="2266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266"/>
      <c r="S3553" s="894"/>
      <c r="T3553" s="5"/>
      <c r="U3553" s="2247"/>
      <c r="V3553" s="5"/>
      <c r="W3553" s="5"/>
      <c r="X3553" s="5"/>
      <c r="Y3553" s="5"/>
      <c r="Z3553" s="5"/>
      <c r="AA3553" s="137"/>
      <c r="AB3553" s="5"/>
    </row>
    <row r="3554" spans="2:28" x14ac:dyDescent="0.25">
      <c r="B3554" s="137"/>
      <c r="C3554" s="740"/>
      <c r="D3554" s="137"/>
      <c r="E3554" s="741"/>
      <c r="F3554" s="2266"/>
      <c r="G3554" s="2266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266"/>
      <c r="S3554" s="894"/>
      <c r="T3554" s="5"/>
      <c r="U3554" s="2247"/>
      <c r="V3554" s="5"/>
      <c r="W3554" s="5"/>
      <c r="X3554" s="5"/>
      <c r="Y3554" s="5"/>
      <c r="Z3554" s="5"/>
      <c r="AA3554" s="137"/>
      <c r="AB3554" s="5"/>
    </row>
    <row r="3555" spans="2:28" x14ac:dyDescent="0.25">
      <c r="B3555" s="137"/>
      <c r="C3555" s="740"/>
      <c r="D3555" s="137"/>
      <c r="E3555" s="741"/>
      <c r="F3555" s="2266"/>
      <c r="G3555" s="2266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266"/>
      <c r="S3555" s="894"/>
      <c r="T3555" s="5"/>
      <c r="U3555" s="2247"/>
      <c r="V3555" s="5"/>
      <c r="W3555" s="5"/>
      <c r="X3555" s="5"/>
      <c r="Y3555" s="5"/>
      <c r="Z3555" s="5"/>
      <c r="AA3555" s="137"/>
      <c r="AB3555" s="5"/>
    </row>
    <row r="3556" spans="2:28" x14ac:dyDescent="0.25">
      <c r="B3556" s="137"/>
      <c r="C3556" s="740"/>
      <c r="D3556" s="137"/>
      <c r="E3556" s="741"/>
      <c r="F3556" s="2266"/>
      <c r="G3556" s="2266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266"/>
      <c r="S3556" s="894"/>
      <c r="T3556" s="5"/>
      <c r="U3556" s="2247"/>
      <c r="V3556" s="5"/>
      <c r="W3556" s="5"/>
      <c r="X3556" s="5"/>
      <c r="Y3556" s="5"/>
      <c r="Z3556" s="5"/>
      <c r="AA3556" s="137"/>
      <c r="AB3556" s="5"/>
    </row>
    <row r="3557" spans="2:28" x14ac:dyDescent="0.25">
      <c r="B3557" s="137"/>
      <c r="C3557" s="740"/>
      <c r="D3557" s="137"/>
      <c r="E3557" s="741"/>
      <c r="F3557" s="2266"/>
      <c r="G3557" s="2266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266"/>
      <c r="S3557" s="894"/>
      <c r="T3557" s="5"/>
      <c r="U3557" s="2247"/>
      <c r="V3557" s="5"/>
      <c r="W3557" s="5"/>
      <c r="X3557" s="5"/>
      <c r="Y3557" s="5"/>
      <c r="Z3557" s="5"/>
      <c r="AA3557" s="137"/>
      <c r="AB3557" s="5"/>
    </row>
    <row r="3558" spans="2:28" x14ac:dyDescent="0.25">
      <c r="B3558" s="137"/>
      <c r="C3558" s="740"/>
      <c r="D3558" s="137"/>
      <c r="E3558" s="741"/>
      <c r="F3558" s="2266"/>
      <c r="G3558" s="2266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266"/>
      <c r="S3558" s="894"/>
      <c r="T3558" s="5"/>
      <c r="U3558" s="2247"/>
      <c r="V3558" s="5"/>
      <c r="W3558" s="5"/>
      <c r="X3558" s="5"/>
      <c r="Y3558" s="5"/>
      <c r="Z3558" s="5"/>
      <c r="AA3558" s="137"/>
      <c r="AB3558" s="5"/>
    </row>
    <row r="3559" spans="2:28" x14ac:dyDescent="0.25">
      <c r="B3559" s="137"/>
      <c r="C3559" s="740"/>
      <c r="D3559" s="137"/>
      <c r="E3559" s="741"/>
      <c r="F3559" s="2266"/>
      <c r="G3559" s="2266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266"/>
      <c r="S3559" s="894"/>
      <c r="T3559" s="5"/>
      <c r="U3559" s="2247"/>
      <c r="V3559" s="5"/>
      <c r="W3559" s="5"/>
      <c r="X3559" s="5"/>
      <c r="Y3559" s="5"/>
      <c r="Z3559" s="5"/>
      <c r="AA3559" s="137"/>
      <c r="AB3559" s="5"/>
    </row>
    <row r="3560" spans="2:28" x14ac:dyDescent="0.25">
      <c r="B3560" s="137"/>
      <c r="C3560" s="740"/>
      <c r="D3560" s="137"/>
      <c r="E3560" s="741"/>
      <c r="F3560" s="2266"/>
      <c r="G3560" s="2266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266"/>
      <c r="S3560" s="894"/>
      <c r="T3560" s="5"/>
      <c r="U3560" s="2247"/>
      <c r="V3560" s="5"/>
      <c r="W3560" s="5"/>
      <c r="X3560" s="5"/>
      <c r="Y3560" s="5"/>
      <c r="Z3560" s="5"/>
      <c r="AA3560" s="137"/>
      <c r="AB3560" s="5"/>
    </row>
    <row r="3561" spans="2:28" x14ac:dyDescent="0.25">
      <c r="B3561" s="137"/>
      <c r="C3561" s="740"/>
      <c r="D3561" s="137"/>
      <c r="E3561" s="741"/>
      <c r="F3561" s="2266"/>
      <c r="G3561" s="2266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266"/>
      <c r="S3561" s="894"/>
      <c r="T3561" s="5"/>
      <c r="U3561" s="2247"/>
      <c r="V3561" s="5"/>
      <c r="W3561" s="5"/>
      <c r="X3561" s="5"/>
      <c r="Y3561" s="5"/>
      <c r="Z3561" s="5"/>
      <c r="AA3561" s="137"/>
      <c r="AB3561" s="5"/>
    </row>
    <row r="3562" spans="2:28" x14ac:dyDescent="0.25">
      <c r="B3562" s="137"/>
      <c r="C3562" s="740"/>
      <c r="D3562" s="137"/>
      <c r="E3562" s="741"/>
      <c r="F3562" s="2266"/>
      <c r="G3562" s="2266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266"/>
      <c r="S3562" s="894"/>
      <c r="T3562" s="5"/>
      <c r="U3562" s="2247"/>
      <c r="V3562" s="5"/>
      <c r="W3562" s="5"/>
      <c r="X3562" s="5"/>
      <c r="Y3562" s="5"/>
      <c r="Z3562" s="5"/>
      <c r="AA3562" s="137"/>
      <c r="AB3562" s="5"/>
    </row>
    <row r="3563" spans="2:28" x14ac:dyDescent="0.25">
      <c r="B3563" s="137"/>
      <c r="C3563" s="740"/>
      <c r="D3563" s="137"/>
      <c r="E3563" s="741"/>
      <c r="F3563" s="2266"/>
      <c r="G3563" s="2266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266"/>
      <c r="S3563" s="894"/>
      <c r="T3563" s="5"/>
      <c r="U3563" s="2247"/>
      <c r="V3563" s="5"/>
      <c r="W3563" s="5"/>
      <c r="X3563" s="5"/>
      <c r="Y3563" s="5"/>
      <c r="Z3563" s="5"/>
      <c r="AA3563" s="137"/>
      <c r="AB3563" s="5"/>
    </row>
    <row r="3564" spans="2:28" x14ac:dyDescent="0.25">
      <c r="B3564" s="137"/>
      <c r="C3564" s="740"/>
      <c r="D3564" s="137"/>
      <c r="E3564" s="741"/>
      <c r="F3564" s="2266"/>
      <c r="G3564" s="2266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266"/>
      <c r="S3564" s="894"/>
      <c r="T3564" s="5"/>
      <c r="U3564" s="2247"/>
      <c r="V3564" s="5"/>
      <c r="W3564" s="5"/>
      <c r="X3564" s="5"/>
      <c r="Y3564" s="5"/>
      <c r="Z3564" s="5"/>
      <c r="AA3564" s="137"/>
      <c r="AB3564" s="5"/>
    </row>
    <row r="3565" spans="2:28" x14ac:dyDescent="0.25">
      <c r="B3565" s="137"/>
      <c r="C3565" s="740"/>
      <c r="D3565" s="137"/>
      <c r="E3565" s="741"/>
      <c r="F3565" s="2266"/>
      <c r="G3565" s="2266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266"/>
      <c r="S3565" s="894"/>
      <c r="T3565" s="5"/>
      <c r="U3565" s="2247"/>
      <c r="V3565" s="5"/>
      <c r="W3565" s="5"/>
      <c r="X3565" s="5"/>
      <c r="Y3565" s="5"/>
      <c r="Z3565" s="5"/>
      <c r="AA3565" s="137"/>
      <c r="AB3565" s="5"/>
    </row>
    <row r="3566" spans="2:28" x14ac:dyDescent="0.25">
      <c r="B3566" s="137"/>
      <c r="C3566" s="740"/>
      <c r="D3566" s="137"/>
      <c r="E3566" s="741"/>
      <c r="F3566" s="2266"/>
      <c r="G3566" s="2266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266"/>
      <c r="S3566" s="894"/>
      <c r="T3566" s="5"/>
      <c r="U3566" s="2247"/>
      <c r="V3566" s="5"/>
      <c r="W3566" s="5"/>
      <c r="X3566" s="5"/>
      <c r="Y3566" s="5"/>
      <c r="Z3566" s="5"/>
      <c r="AA3566" s="137"/>
      <c r="AB3566" s="5"/>
    </row>
    <row r="3567" spans="2:28" x14ac:dyDescent="0.25">
      <c r="B3567" s="137"/>
      <c r="C3567" s="740"/>
      <c r="D3567" s="137"/>
      <c r="E3567" s="741"/>
      <c r="F3567" s="2266"/>
      <c r="G3567" s="2266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266"/>
      <c r="S3567" s="894"/>
      <c r="T3567" s="5"/>
      <c r="U3567" s="2247"/>
      <c r="V3567" s="5"/>
      <c r="W3567" s="5"/>
      <c r="X3567" s="5"/>
      <c r="Y3567" s="5"/>
      <c r="Z3567" s="5"/>
      <c r="AA3567" s="137"/>
      <c r="AB3567" s="5"/>
    </row>
    <row r="3568" spans="2:28" x14ac:dyDescent="0.25">
      <c r="B3568" s="137"/>
      <c r="C3568" s="740"/>
      <c r="D3568" s="137"/>
      <c r="E3568" s="741"/>
      <c r="F3568" s="2266"/>
      <c r="G3568" s="2266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266"/>
      <c r="S3568" s="894"/>
      <c r="T3568" s="5"/>
      <c r="U3568" s="2247"/>
      <c r="V3568" s="5"/>
      <c r="W3568" s="5"/>
      <c r="X3568" s="5"/>
      <c r="Y3568" s="5"/>
      <c r="Z3568" s="5"/>
      <c r="AA3568" s="137"/>
      <c r="AB3568" s="5"/>
    </row>
    <row r="3569" spans="2:28" x14ac:dyDescent="0.25">
      <c r="B3569" s="137"/>
      <c r="C3569" s="740"/>
      <c r="D3569" s="137"/>
      <c r="E3569" s="741"/>
      <c r="F3569" s="2266"/>
      <c r="G3569" s="2266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266"/>
      <c r="S3569" s="894"/>
      <c r="T3569" s="5"/>
      <c r="U3569" s="2247"/>
      <c r="V3569" s="5"/>
      <c r="W3569" s="5"/>
      <c r="X3569" s="5"/>
      <c r="Y3569" s="5"/>
      <c r="Z3569" s="5"/>
      <c r="AA3569" s="137"/>
      <c r="AB3569" s="5"/>
    </row>
    <row r="3570" spans="2:28" x14ac:dyDescent="0.25">
      <c r="B3570" s="137"/>
      <c r="C3570" s="740"/>
      <c r="D3570" s="137"/>
      <c r="E3570" s="741"/>
      <c r="F3570" s="2266"/>
      <c r="G3570" s="2266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266"/>
      <c r="S3570" s="894"/>
      <c r="T3570" s="5"/>
      <c r="U3570" s="2247"/>
      <c r="V3570" s="5"/>
      <c r="W3570" s="5"/>
      <c r="X3570" s="5"/>
      <c r="Y3570" s="5"/>
      <c r="Z3570" s="5"/>
      <c r="AA3570" s="137"/>
      <c r="AB3570" s="5"/>
    </row>
    <row r="3571" spans="2:28" x14ac:dyDescent="0.25">
      <c r="B3571" s="137"/>
      <c r="C3571" s="740"/>
      <c r="D3571" s="137"/>
      <c r="E3571" s="741"/>
      <c r="F3571" s="2266"/>
      <c r="G3571" s="2266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266"/>
      <c r="S3571" s="894"/>
      <c r="T3571" s="5"/>
      <c r="U3571" s="2247"/>
      <c r="V3571" s="5"/>
      <c r="W3571" s="5"/>
      <c r="X3571" s="5"/>
      <c r="Y3571" s="5"/>
      <c r="Z3571" s="5"/>
      <c r="AA3571" s="137"/>
      <c r="AB3571" s="5"/>
    </row>
    <row r="3572" spans="2:28" x14ac:dyDescent="0.25">
      <c r="B3572" s="137"/>
      <c r="C3572" s="740"/>
      <c r="D3572" s="137"/>
      <c r="E3572" s="741"/>
      <c r="F3572" s="2266"/>
      <c r="G3572" s="2266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266"/>
      <c r="S3572" s="894"/>
      <c r="T3572" s="5"/>
      <c r="U3572" s="2247"/>
      <c r="V3572" s="5"/>
      <c r="W3572" s="5"/>
      <c r="X3572" s="5"/>
      <c r="Y3572" s="5"/>
      <c r="Z3572" s="5"/>
      <c r="AA3572" s="137"/>
      <c r="AB3572" s="5"/>
    </row>
    <row r="3573" spans="2:28" x14ac:dyDescent="0.25">
      <c r="B3573" s="137"/>
      <c r="C3573" s="740"/>
      <c r="D3573" s="137"/>
      <c r="E3573" s="741"/>
      <c r="F3573" s="2266"/>
      <c r="G3573" s="2266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266"/>
      <c r="S3573" s="894"/>
      <c r="T3573" s="5"/>
      <c r="U3573" s="2247"/>
      <c r="V3573" s="5"/>
      <c r="W3573" s="5"/>
      <c r="X3573" s="5"/>
      <c r="Y3573" s="5"/>
      <c r="Z3573" s="5"/>
      <c r="AA3573" s="137"/>
      <c r="AB3573" s="5"/>
    </row>
    <row r="3574" spans="2:28" x14ac:dyDescent="0.25">
      <c r="B3574" s="137"/>
      <c r="C3574" s="740"/>
      <c r="D3574" s="137"/>
      <c r="E3574" s="741"/>
      <c r="F3574" s="2266"/>
      <c r="G3574" s="2266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266"/>
      <c r="S3574" s="894"/>
      <c r="T3574" s="5"/>
      <c r="U3574" s="2247"/>
      <c r="V3574" s="5"/>
      <c r="W3574" s="5"/>
      <c r="X3574" s="5"/>
      <c r="Y3574" s="5"/>
      <c r="Z3574" s="5"/>
      <c r="AA3574" s="137"/>
      <c r="AB3574" s="5"/>
    </row>
    <row r="3575" spans="2:28" x14ac:dyDescent="0.25">
      <c r="B3575" s="137"/>
      <c r="C3575" s="740"/>
      <c r="D3575" s="137"/>
      <c r="E3575" s="741"/>
      <c r="F3575" s="2266"/>
      <c r="G3575" s="2266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266"/>
      <c r="S3575" s="894"/>
      <c r="T3575" s="5"/>
      <c r="U3575" s="2247"/>
      <c r="V3575" s="5"/>
      <c r="W3575" s="5"/>
      <c r="X3575" s="5"/>
      <c r="Y3575" s="5"/>
      <c r="Z3575" s="5"/>
      <c r="AA3575" s="137"/>
      <c r="AB3575" s="5"/>
    </row>
    <row r="3576" spans="2:28" x14ac:dyDescent="0.25">
      <c r="B3576" s="137"/>
      <c r="C3576" s="740"/>
      <c r="D3576" s="137"/>
      <c r="E3576" s="741"/>
      <c r="F3576" s="2266"/>
      <c r="G3576" s="2266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266"/>
      <c r="S3576" s="894"/>
      <c r="T3576" s="5"/>
      <c r="U3576" s="2247"/>
      <c r="V3576" s="5"/>
      <c r="W3576" s="5"/>
      <c r="X3576" s="5"/>
      <c r="Y3576" s="5"/>
      <c r="Z3576" s="5"/>
      <c r="AA3576" s="137"/>
      <c r="AB3576" s="5"/>
    </row>
    <row r="3577" spans="2:28" x14ac:dyDescent="0.25">
      <c r="B3577" s="137"/>
      <c r="C3577" s="740"/>
      <c r="D3577" s="137"/>
      <c r="E3577" s="741"/>
      <c r="F3577" s="2266"/>
      <c r="G3577" s="2266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266"/>
      <c r="S3577" s="894"/>
      <c r="T3577" s="5"/>
      <c r="U3577" s="2247"/>
      <c r="V3577" s="5"/>
      <c r="W3577" s="5"/>
      <c r="X3577" s="5"/>
      <c r="Y3577" s="5"/>
      <c r="Z3577" s="5"/>
      <c r="AA3577" s="137"/>
      <c r="AB3577" s="5"/>
    </row>
    <row r="3578" spans="2:28" x14ac:dyDescent="0.25">
      <c r="B3578" s="137"/>
      <c r="C3578" s="740"/>
      <c r="D3578" s="137"/>
      <c r="E3578" s="741"/>
      <c r="F3578" s="2266"/>
      <c r="G3578" s="2266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266"/>
      <c r="S3578" s="894"/>
      <c r="T3578" s="5"/>
      <c r="U3578" s="2247"/>
      <c r="V3578" s="5"/>
      <c r="W3578" s="5"/>
      <c r="X3578" s="5"/>
      <c r="Y3578" s="5"/>
      <c r="Z3578" s="5"/>
      <c r="AA3578" s="137"/>
      <c r="AB3578" s="5"/>
    </row>
    <row r="3579" spans="2:28" x14ac:dyDescent="0.25">
      <c r="B3579" s="137"/>
      <c r="C3579" s="740"/>
      <c r="D3579" s="137"/>
      <c r="E3579" s="741"/>
      <c r="F3579" s="2266"/>
      <c r="G3579" s="2266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266"/>
      <c r="S3579" s="894"/>
      <c r="T3579" s="5"/>
      <c r="U3579" s="2247"/>
      <c r="V3579" s="5"/>
      <c r="W3579" s="5"/>
      <c r="X3579" s="5"/>
      <c r="Y3579" s="5"/>
      <c r="Z3579" s="5"/>
      <c r="AA3579" s="137"/>
      <c r="AB3579" s="5"/>
    </row>
    <row r="3580" spans="2:28" x14ac:dyDescent="0.25">
      <c r="B3580" s="137"/>
      <c r="C3580" s="740"/>
      <c r="D3580" s="137"/>
      <c r="E3580" s="741"/>
      <c r="F3580" s="2266"/>
      <c r="G3580" s="2266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266"/>
      <c r="S3580" s="894"/>
      <c r="T3580" s="5"/>
      <c r="U3580" s="2247"/>
      <c r="V3580" s="5"/>
      <c r="W3580" s="5"/>
      <c r="X3580" s="5"/>
      <c r="Y3580" s="5"/>
      <c r="Z3580" s="5"/>
      <c r="AA3580" s="137"/>
      <c r="AB3580" s="5"/>
    </row>
    <row r="3581" spans="2:28" x14ac:dyDescent="0.25">
      <c r="B3581" s="137"/>
      <c r="C3581" s="740"/>
      <c r="D3581" s="137"/>
      <c r="E3581" s="741"/>
      <c r="F3581" s="2266"/>
      <c r="G3581" s="2266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266"/>
      <c r="S3581" s="894"/>
      <c r="T3581" s="5"/>
      <c r="U3581" s="2247"/>
      <c r="V3581" s="5"/>
      <c r="W3581" s="5"/>
      <c r="X3581" s="5"/>
      <c r="Y3581" s="5"/>
      <c r="Z3581" s="5"/>
      <c r="AA3581" s="137"/>
      <c r="AB3581" s="5"/>
    </row>
    <row r="3582" spans="2:28" x14ac:dyDescent="0.25">
      <c r="B3582" s="137"/>
      <c r="C3582" s="740"/>
      <c r="D3582" s="137"/>
      <c r="E3582" s="741"/>
      <c r="F3582" s="2266"/>
      <c r="G3582" s="2266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266"/>
      <c r="S3582" s="894"/>
      <c r="T3582" s="5"/>
      <c r="U3582" s="2247"/>
      <c r="V3582" s="5"/>
      <c r="W3582" s="5"/>
      <c r="X3582" s="5"/>
      <c r="Y3582" s="5"/>
      <c r="Z3582" s="5"/>
      <c r="AA3582" s="137"/>
      <c r="AB3582" s="5"/>
    </row>
    <row r="3583" spans="2:28" x14ac:dyDescent="0.25">
      <c r="B3583" s="137"/>
      <c r="C3583" s="740"/>
      <c r="D3583" s="137"/>
      <c r="E3583" s="741"/>
      <c r="F3583" s="2266"/>
      <c r="G3583" s="2266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266"/>
      <c r="S3583" s="894"/>
      <c r="T3583" s="5"/>
      <c r="U3583" s="2247"/>
      <c r="V3583" s="5"/>
      <c r="W3583" s="5"/>
      <c r="X3583" s="5"/>
      <c r="Y3583" s="5"/>
      <c r="Z3583" s="5"/>
      <c r="AA3583" s="137"/>
      <c r="AB3583" s="5"/>
    </row>
    <row r="3584" spans="2:28" x14ac:dyDescent="0.25">
      <c r="B3584" s="137"/>
      <c r="C3584" s="740"/>
      <c r="D3584" s="137"/>
      <c r="E3584" s="741"/>
      <c r="F3584" s="2266"/>
      <c r="G3584" s="2266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266"/>
      <c r="S3584" s="894"/>
      <c r="T3584" s="5"/>
      <c r="U3584" s="2247"/>
      <c r="V3584" s="5"/>
      <c r="W3584" s="5"/>
      <c r="X3584" s="5"/>
      <c r="Y3584" s="5"/>
      <c r="Z3584" s="5"/>
      <c r="AA3584" s="137"/>
      <c r="AB3584" s="5"/>
    </row>
    <row r="3585" spans="2:28" x14ac:dyDescent="0.25">
      <c r="B3585" s="137"/>
      <c r="C3585" s="740"/>
      <c r="D3585" s="137"/>
      <c r="E3585" s="741"/>
      <c r="F3585" s="2266"/>
      <c r="G3585" s="2266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266"/>
      <c r="S3585" s="894"/>
      <c r="T3585" s="5"/>
      <c r="U3585" s="2247"/>
      <c r="V3585" s="5"/>
      <c r="W3585" s="5"/>
      <c r="X3585" s="5"/>
      <c r="Y3585" s="5"/>
      <c r="Z3585" s="5"/>
      <c r="AA3585" s="137"/>
      <c r="AB3585" s="5"/>
    </row>
    <row r="3586" spans="2:28" x14ac:dyDescent="0.25">
      <c r="B3586" s="137"/>
      <c r="C3586" s="740"/>
      <c r="D3586" s="137"/>
      <c r="E3586" s="741"/>
      <c r="F3586" s="2266"/>
      <c r="G3586" s="2266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266"/>
      <c r="S3586" s="894"/>
      <c r="T3586" s="5"/>
      <c r="U3586" s="2247"/>
      <c r="V3586" s="5"/>
      <c r="W3586" s="5"/>
      <c r="X3586" s="5"/>
      <c r="Y3586" s="5"/>
      <c r="Z3586" s="5"/>
      <c r="AA3586" s="137"/>
      <c r="AB3586" s="5"/>
    </row>
    <row r="3587" spans="2:28" x14ac:dyDescent="0.25">
      <c r="B3587" s="137"/>
      <c r="C3587" s="740"/>
      <c r="D3587" s="137"/>
      <c r="E3587" s="741"/>
      <c r="F3587" s="2266"/>
      <c r="G3587" s="2266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266"/>
      <c r="S3587" s="894"/>
      <c r="T3587" s="5"/>
      <c r="U3587" s="2247"/>
      <c r="V3587" s="5"/>
      <c r="W3587" s="5"/>
      <c r="X3587" s="5"/>
      <c r="Y3587" s="5"/>
      <c r="Z3587" s="5"/>
      <c r="AA3587" s="137"/>
      <c r="AB3587" s="5"/>
    </row>
    <row r="3588" spans="2:28" x14ac:dyDescent="0.25">
      <c r="B3588" s="137"/>
      <c r="C3588" s="740"/>
      <c r="D3588" s="137"/>
      <c r="E3588" s="741"/>
      <c r="F3588" s="2266"/>
      <c r="G3588" s="2266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266"/>
      <c r="S3588" s="894"/>
      <c r="T3588" s="5"/>
      <c r="U3588" s="2247"/>
      <c r="V3588" s="5"/>
      <c r="W3588" s="5"/>
      <c r="X3588" s="5"/>
      <c r="Y3588" s="5"/>
      <c r="Z3588" s="5"/>
      <c r="AA3588" s="137"/>
      <c r="AB3588" s="5"/>
    </row>
    <row r="3589" spans="2:28" x14ac:dyDescent="0.25">
      <c r="B3589" s="137"/>
      <c r="C3589" s="740"/>
      <c r="D3589" s="137"/>
      <c r="E3589" s="741"/>
      <c r="F3589" s="2266"/>
      <c r="G3589" s="2266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266"/>
      <c r="S3589" s="894"/>
      <c r="T3589" s="5"/>
      <c r="U3589" s="2247"/>
      <c r="V3589" s="5"/>
      <c r="W3589" s="5"/>
      <c r="X3589" s="5"/>
      <c r="Y3589" s="5"/>
      <c r="Z3589" s="5"/>
      <c r="AA3589" s="137"/>
      <c r="AB3589" s="5"/>
    </row>
    <row r="3590" spans="2:28" x14ac:dyDescent="0.25">
      <c r="B3590" s="137"/>
      <c r="C3590" s="740"/>
      <c r="D3590" s="137"/>
      <c r="E3590" s="741"/>
      <c r="F3590" s="2266"/>
      <c r="G3590" s="2266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266"/>
      <c r="S3590" s="894"/>
      <c r="T3590" s="5"/>
      <c r="U3590" s="2247"/>
      <c r="V3590" s="5"/>
      <c r="W3590" s="5"/>
      <c r="X3590" s="5"/>
      <c r="Y3590" s="5"/>
      <c r="Z3590" s="5"/>
      <c r="AA3590" s="137"/>
      <c r="AB3590" s="5"/>
    </row>
    <row r="3591" spans="2:28" x14ac:dyDescent="0.25">
      <c r="B3591" s="137"/>
      <c r="C3591" s="740"/>
      <c r="D3591" s="137"/>
      <c r="E3591" s="741"/>
      <c r="F3591" s="2266"/>
      <c r="G3591" s="2266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266"/>
      <c r="S3591" s="894"/>
      <c r="T3591" s="5"/>
      <c r="U3591" s="2247"/>
      <c r="V3591" s="5"/>
      <c r="W3591" s="5"/>
      <c r="X3591" s="5"/>
      <c r="Y3591" s="5"/>
      <c r="Z3591" s="5"/>
      <c r="AA3591" s="137"/>
      <c r="AB3591" s="5"/>
    </row>
    <row r="3592" spans="2:28" x14ac:dyDescent="0.25">
      <c r="B3592" s="137"/>
      <c r="C3592" s="740"/>
      <c r="D3592" s="137"/>
      <c r="E3592" s="741"/>
      <c r="F3592" s="2266"/>
      <c r="G3592" s="2266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266"/>
      <c r="S3592" s="894"/>
      <c r="T3592" s="5"/>
      <c r="U3592" s="2247"/>
      <c r="V3592" s="5"/>
      <c r="W3592" s="5"/>
      <c r="X3592" s="5"/>
      <c r="Y3592" s="5"/>
      <c r="Z3592" s="5"/>
      <c r="AA3592" s="137"/>
      <c r="AB3592" s="5"/>
    </row>
    <row r="3593" spans="2:28" x14ac:dyDescent="0.25">
      <c r="B3593" s="137"/>
      <c r="C3593" s="740"/>
      <c r="D3593" s="137"/>
      <c r="E3593" s="741"/>
      <c r="F3593" s="2266"/>
      <c r="G3593" s="2266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266"/>
      <c r="S3593" s="894"/>
      <c r="T3593" s="5"/>
      <c r="U3593" s="2247"/>
      <c r="V3593" s="5"/>
      <c r="W3593" s="5"/>
      <c r="X3593" s="5"/>
      <c r="Y3593" s="5"/>
      <c r="Z3593" s="5"/>
      <c r="AA3593" s="137"/>
      <c r="AB3593" s="5"/>
    </row>
    <row r="3594" spans="2:28" x14ac:dyDescent="0.25">
      <c r="B3594" s="137"/>
      <c r="C3594" s="740"/>
      <c r="D3594" s="137"/>
      <c r="E3594" s="741"/>
      <c r="F3594" s="2266"/>
      <c r="G3594" s="2266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266"/>
      <c r="S3594" s="894"/>
      <c r="T3594" s="5"/>
      <c r="U3594" s="2247"/>
      <c r="V3594" s="5"/>
      <c r="W3594" s="5"/>
      <c r="X3594" s="5"/>
      <c r="Y3594" s="5"/>
      <c r="Z3594" s="5"/>
      <c r="AA3594" s="137"/>
      <c r="AB3594" s="5"/>
    </row>
    <row r="3595" spans="2:28" x14ac:dyDescent="0.25">
      <c r="B3595" s="137"/>
      <c r="C3595" s="740"/>
      <c r="D3595" s="137"/>
      <c r="E3595" s="741"/>
      <c r="F3595" s="2266"/>
      <c r="G3595" s="2266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266"/>
      <c r="S3595" s="894"/>
      <c r="T3595" s="5"/>
      <c r="U3595" s="2247"/>
      <c r="V3595" s="5"/>
      <c r="W3595" s="5"/>
      <c r="X3595" s="5"/>
      <c r="Y3595" s="5"/>
      <c r="Z3595" s="5"/>
      <c r="AA3595" s="137"/>
      <c r="AB3595" s="5"/>
    </row>
    <row r="3596" spans="2:28" x14ac:dyDescent="0.25">
      <c r="B3596" s="137"/>
      <c r="C3596" s="740"/>
      <c r="D3596" s="137"/>
      <c r="E3596" s="741"/>
      <c r="F3596" s="2266"/>
      <c r="G3596" s="2266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266"/>
      <c r="S3596" s="894"/>
      <c r="T3596" s="5"/>
      <c r="U3596" s="2247"/>
      <c r="V3596" s="5"/>
      <c r="W3596" s="5"/>
      <c r="X3596" s="5"/>
      <c r="Y3596" s="5"/>
      <c r="Z3596" s="5"/>
      <c r="AA3596" s="137"/>
      <c r="AB3596" s="5"/>
    </row>
    <row r="3597" spans="2:28" x14ac:dyDescent="0.25">
      <c r="B3597" s="137"/>
      <c r="C3597" s="740"/>
      <c r="D3597" s="137"/>
      <c r="E3597" s="741"/>
      <c r="F3597" s="2266"/>
      <c r="G3597" s="2266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266"/>
      <c r="S3597" s="894"/>
      <c r="T3597" s="5"/>
      <c r="U3597" s="2247"/>
      <c r="V3597" s="5"/>
      <c r="W3597" s="5"/>
      <c r="X3597" s="5"/>
      <c r="Y3597" s="5"/>
      <c r="Z3597" s="5"/>
      <c r="AA3597" s="137"/>
      <c r="AB3597" s="5"/>
    </row>
    <row r="3598" spans="2:28" x14ac:dyDescent="0.25">
      <c r="B3598" s="137"/>
      <c r="C3598" s="740"/>
      <c r="D3598" s="137"/>
      <c r="E3598" s="741"/>
      <c r="F3598" s="2266"/>
      <c r="G3598" s="2266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266"/>
      <c r="S3598" s="894"/>
      <c r="T3598" s="5"/>
      <c r="U3598" s="2247"/>
      <c r="V3598" s="5"/>
      <c r="W3598" s="5"/>
      <c r="X3598" s="5"/>
      <c r="Y3598" s="5"/>
      <c r="Z3598" s="5"/>
      <c r="AA3598" s="137"/>
      <c r="AB3598" s="5"/>
    </row>
    <row r="3599" spans="2:28" x14ac:dyDescent="0.25">
      <c r="B3599" s="137"/>
      <c r="C3599" s="740"/>
      <c r="D3599" s="137"/>
      <c r="E3599" s="741"/>
      <c r="F3599" s="2266"/>
      <c r="G3599" s="2266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266"/>
      <c r="S3599" s="894"/>
      <c r="T3599" s="5"/>
      <c r="U3599" s="2247"/>
      <c r="V3599" s="5"/>
      <c r="W3599" s="5"/>
      <c r="X3599" s="5"/>
      <c r="Y3599" s="5"/>
      <c r="Z3599" s="5"/>
      <c r="AA3599" s="137"/>
      <c r="AB3599" s="5"/>
    </row>
    <row r="3600" spans="2:28" x14ac:dyDescent="0.25">
      <c r="B3600" s="137"/>
      <c r="C3600" s="740"/>
      <c r="D3600" s="137"/>
      <c r="E3600" s="741"/>
      <c r="F3600" s="2266"/>
      <c r="G3600" s="2266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266"/>
      <c r="S3600" s="894"/>
      <c r="T3600" s="5"/>
      <c r="U3600" s="2247"/>
      <c r="V3600" s="5"/>
      <c r="W3600" s="5"/>
      <c r="X3600" s="5"/>
      <c r="Y3600" s="5"/>
      <c r="Z3600" s="5"/>
      <c r="AA3600" s="137"/>
      <c r="AB3600" s="5"/>
    </row>
    <row r="3601" spans="2:28" x14ac:dyDescent="0.25">
      <c r="B3601" s="137"/>
      <c r="C3601" s="740"/>
      <c r="D3601" s="137"/>
      <c r="E3601" s="741"/>
      <c r="F3601" s="2266"/>
      <c r="G3601" s="2266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266"/>
      <c r="S3601" s="894"/>
      <c r="T3601" s="5"/>
      <c r="U3601" s="2247"/>
      <c r="V3601" s="5"/>
      <c r="W3601" s="5"/>
      <c r="X3601" s="5"/>
      <c r="Y3601" s="5"/>
      <c r="Z3601" s="5"/>
      <c r="AA3601" s="137"/>
      <c r="AB3601" s="5"/>
    </row>
    <row r="3602" spans="2:28" x14ac:dyDescent="0.25">
      <c r="B3602" s="137"/>
      <c r="C3602" s="740"/>
      <c r="D3602" s="137"/>
      <c r="E3602" s="741"/>
      <c r="F3602" s="2266"/>
      <c r="G3602" s="2266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266"/>
      <c r="S3602" s="894"/>
      <c r="T3602" s="5"/>
      <c r="U3602" s="2247"/>
      <c r="V3602" s="5"/>
      <c r="W3602" s="5"/>
      <c r="X3602" s="5"/>
      <c r="Y3602" s="5"/>
      <c r="Z3602" s="5"/>
      <c r="AA3602" s="137"/>
      <c r="AB3602" s="5"/>
    </row>
    <row r="3603" spans="2:28" x14ac:dyDescent="0.25">
      <c r="B3603" s="137"/>
      <c r="C3603" s="740"/>
      <c r="D3603" s="137"/>
      <c r="E3603" s="741"/>
      <c r="F3603" s="2266"/>
      <c r="G3603" s="2266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266"/>
      <c r="S3603" s="894"/>
      <c r="T3603" s="5"/>
      <c r="U3603" s="2247"/>
      <c r="V3603" s="5"/>
      <c r="W3603" s="5"/>
      <c r="X3603" s="5"/>
      <c r="Y3603" s="5"/>
      <c r="Z3603" s="5"/>
      <c r="AA3603" s="137"/>
      <c r="AB3603" s="5"/>
    </row>
    <row r="3604" spans="2:28" x14ac:dyDescent="0.25">
      <c r="B3604" s="137"/>
      <c r="C3604" s="740"/>
      <c r="D3604" s="137"/>
      <c r="E3604" s="741"/>
      <c r="F3604" s="2266"/>
      <c r="G3604" s="2266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266"/>
      <c r="S3604" s="894"/>
      <c r="T3604" s="5"/>
      <c r="U3604" s="2247"/>
      <c r="V3604" s="5"/>
      <c r="W3604" s="5"/>
      <c r="X3604" s="5"/>
      <c r="Y3604" s="5"/>
      <c r="Z3604" s="5"/>
      <c r="AA3604" s="137"/>
      <c r="AB3604" s="5"/>
    </row>
    <row r="3605" spans="2:28" x14ac:dyDescent="0.25">
      <c r="B3605" s="137"/>
      <c r="C3605" s="740"/>
      <c r="D3605" s="137"/>
      <c r="E3605" s="741"/>
      <c r="F3605" s="2266"/>
      <c r="G3605" s="2266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266"/>
      <c r="S3605" s="894"/>
      <c r="T3605" s="5"/>
      <c r="U3605" s="2247"/>
      <c r="V3605" s="5"/>
      <c r="W3605" s="5"/>
      <c r="X3605" s="5"/>
      <c r="Y3605" s="5"/>
      <c r="Z3605" s="5"/>
      <c r="AA3605" s="137"/>
      <c r="AB3605" s="5"/>
    </row>
    <row r="3606" spans="2:28" x14ac:dyDescent="0.25">
      <c r="B3606" s="137"/>
      <c r="C3606" s="740"/>
      <c r="D3606" s="137"/>
      <c r="E3606" s="741"/>
      <c r="F3606" s="2266"/>
      <c r="G3606" s="2266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266"/>
      <c r="S3606" s="894"/>
      <c r="T3606" s="5"/>
      <c r="U3606" s="2247"/>
      <c r="V3606" s="5"/>
      <c r="W3606" s="5"/>
      <c r="X3606" s="5"/>
      <c r="Y3606" s="5"/>
      <c r="Z3606" s="5"/>
      <c r="AA3606" s="137"/>
      <c r="AB3606" s="5"/>
    </row>
    <row r="3607" spans="2:28" x14ac:dyDescent="0.25">
      <c r="B3607" s="137"/>
      <c r="C3607" s="740"/>
      <c r="D3607" s="137"/>
      <c r="E3607" s="741"/>
      <c r="F3607" s="2266"/>
      <c r="G3607" s="2266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266"/>
      <c r="S3607" s="894"/>
      <c r="T3607" s="5"/>
      <c r="U3607" s="2247"/>
      <c r="V3607" s="5"/>
      <c r="W3607" s="5"/>
      <c r="X3607" s="5"/>
      <c r="Y3607" s="5"/>
      <c r="Z3607" s="5"/>
      <c r="AA3607" s="137"/>
      <c r="AB3607" s="5"/>
    </row>
    <row r="3608" spans="2:28" x14ac:dyDescent="0.25">
      <c r="B3608" s="137"/>
      <c r="C3608" s="740"/>
      <c r="D3608" s="137"/>
      <c r="E3608" s="741"/>
      <c r="F3608" s="2266"/>
      <c r="G3608" s="2266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266"/>
      <c r="S3608" s="894"/>
      <c r="T3608" s="5"/>
      <c r="U3608" s="2247"/>
      <c r="V3608" s="5"/>
      <c r="W3608" s="5"/>
      <c r="X3608" s="5"/>
      <c r="Y3608" s="5"/>
      <c r="Z3608" s="5"/>
      <c r="AA3608" s="137"/>
      <c r="AB3608" s="5"/>
    </row>
    <row r="3609" spans="2:28" x14ac:dyDescent="0.25">
      <c r="B3609" s="137"/>
      <c r="C3609" s="740"/>
      <c r="D3609" s="137"/>
      <c r="E3609" s="741"/>
      <c r="F3609" s="2266"/>
      <c r="G3609" s="2266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266"/>
      <c r="S3609" s="894"/>
      <c r="T3609" s="5"/>
      <c r="U3609" s="2247"/>
      <c r="V3609" s="5"/>
      <c r="W3609" s="5"/>
      <c r="X3609" s="5"/>
      <c r="Y3609" s="5"/>
      <c r="Z3609" s="5"/>
      <c r="AA3609" s="137"/>
      <c r="AB3609" s="5"/>
    </row>
    <row r="3610" spans="2:28" x14ac:dyDescent="0.25">
      <c r="B3610" s="137"/>
      <c r="C3610" s="740"/>
      <c r="D3610" s="137"/>
      <c r="E3610" s="741"/>
      <c r="F3610" s="2266"/>
      <c r="G3610" s="2266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266"/>
      <c r="S3610" s="894"/>
      <c r="T3610" s="5"/>
      <c r="U3610" s="2247"/>
      <c r="V3610" s="5"/>
      <c r="W3610" s="5"/>
      <c r="X3610" s="5"/>
      <c r="Y3610" s="5"/>
      <c r="Z3610" s="5"/>
      <c r="AA3610" s="137"/>
      <c r="AB3610" s="5"/>
    </row>
    <row r="3611" spans="2:28" x14ac:dyDescent="0.25">
      <c r="B3611" s="137"/>
      <c r="C3611" s="740"/>
      <c r="D3611" s="137"/>
      <c r="E3611" s="741"/>
      <c r="F3611" s="2266"/>
      <c r="G3611" s="2266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266"/>
      <c r="S3611" s="894"/>
      <c r="T3611" s="5"/>
      <c r="U3611" s="2247"/>
      <c r="V3611" s="5"/>
      <c r="W3611" s="5"/>
      <c r="X3611" s="5"/>
      <c r="Y3611" s="5"/>
      <c r="Z3611" s="5"/>
      <c r="AA3611" s="137"/>
      <c r="AB3611" s="5"/>
    </row>
    <row r="3612" spans="2:28" x14ac:dyDescent="0.25">
      <c r="B3612" s="137"/>
      <c r="C3612" s="740"/>
      <c r="D3612" s="137"/>
      <c r="E3612" s="741"/>
      <c r="F3612" s="2266"/>
      <c r="G3612" s="2266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266"/>
      <c r="S3612" s="894"/>
      <c r="T3612" s="5"/>
      <c r="U3612" s="2247"/>
      <c r="V3612" s="5"/>
      <c r="W3612" s="5"/>
      <c r="X3612" s="5"/>
      <c r="Y3612" s="5"/>
      <c r="Z3612" s="5"/>
      <c r="AA3612" s="137"/>
      <c r="AB3612" s="5"/>
    </row>
    <row r="3613" spans="2:28" x14ac:dyDescent="0.25">
      <c r="B3613" s="137"/>
      <c r="C3613" s="740"/>
      <c r="D3613" s="137"/>
      <c r="E3613" s="741"/>
      <c r="F3613" s="2266"/>
      <c r="G3613" s="2266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266"/>
      <c r="S3613" s="894"/>
      <c r="T3613" s="5"/>
      <c r="U3613" s="2247"/>
      <c r="V3613" s="5"/>
      <c r="W3613" s="5"/>
      <c r="X3613" s="5"/>
      <c r="Y3613" s="5"/>
      <c r="Z3613" s="5"/>
      <c r="AA3613" s="137"/>
      <c r="AB3613" s="5"/>
    </row>
    <row r="3614" spans="2:28" x14ac:dyDescent="0.25">
      <c r="B3614" s="137"/>
      <c r="C3614" s="740"/>
      <c r="D3614" s="137"/>
      <c r="E3614" s="741"/>
      <c r="F3614" s="2266"/>
      <c r="G3614" s="2266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266"/>
      <c r="S3614" s="894"/>
      <c r="T3614" s="5"/>
      <c r="U3614" s="2247"/>
      <c r="V3614" s="5"/>
      <c r="W3614" s="5"/>
      <c r="X3614" s="5"/>
      <c r="Y3614" s="5"/>
      <c r="Z3614" s="5"/>
      <c r="AA3614" s="137"/>
      <c r="AB3614" s="5"/>
    </row>
    <row r="3615" spans="2:28" x14ac:dyDescent="0.25">
      <c r="B3615" s="137"/>
      <c r="C3615" s="740"/>
      <c r="D3615" s="137"/>
      <c r="E3615" s="741"/>
      <c r="F3615" s="2266"/>
      <c r="G3615" s="2266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266"/>
      <c r="S3615" s="894"/>
      <c r="T3615" s="5"/>
      <c r="U3615" s="2247"/>
      <c r="V3615" s="5"/>
      <c r="W3615" s="5"/>
      <c r="X3615" s="5"/>
      <c r="Y3615" s="5"/>
      <c r="Z3615" s="5"/>
      <c r="AA3615" s="137"/>
      <c r="AB3615" s="5"/>
    </row>
    <row r="3616" spans="2:28" x14ac:dyDescent="0.25">
      <c r="B3616" s="137"/>
      <c r="C3616" s="740"/>
      <c r="D3616" s="137"/>
      <c r="E3616" s="741"/>
      <c r="F3616" s="2266"/>
      <c r="G3616" s="2266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266"/>
      <c r="S3616" s="894"/>
      <c r="T3616" s="5"/>
      <c r="U3616" s="2247"/>
      <c r="V3616" s="5"/>
      <c r="W3616" s="5"/>
      <c r="X3616" s="5"/>
      <c r="Y3616" s="5"/>
      <c r="Z3616" s="5"/>
      <c r="AA3616" s="137"/>
      <c r="AB3616" s="5"/>
    </row>
    <row r="3617" spans="2:28" x14ac:dyDescent="0.25">
      <c r="B3617" s="137"/>
      <c r="C3617" s="740"/>
      <c r="D3617" s="137"/>
      <c r="E3617" s="741"/>
      <c r="F3617" s="2266"/>
      <c r="G3617" s="2266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266"/>
      <c r="S3617" s="894"/>
      <c r="T3617" s="5"/>
      <c r="U3617" s="2247"/>
      <c r="V3617" s="5"/>
      <c r="W3617" s="5"/>
      <c r="X3617" s="5"/>
      <c r="Y3617" s="5"/>
      <c r="Z3617" s="5"/>
      <c r="AA3617" s="137"/>
      <c r="AB3617" s="5"/>
    </row>
    <row r="3618" spans="2:28" x14ac:dyDescent="0.25">
      <c r="B3618" s="137"/>
      <c r="C3618" s="740"/>
      <c r="D3618" s="137"/>
      <c r="E3618" s="741"/>
      <c r="F3618" s="2266"/>
      <c r="G3618" s="2266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266"/>
      <c r="S3618" s="894"/>
      <c r="T3618" s="5"/>
      <c r="U3618" s="2247"/>
      <c r="V3618" s="5"/>
      <c r="W3618" s="5"/>
      <c r="X3618" s="5"/>
      <c r="Y3618" s="5"/>
      <c r="Z3618" s="5"/>
      <c r="AA3618" s="137"/>
      <c r="AB3618" s="5"/>
    </row>
    <row r="3619" spans="2:28" x14ac:dyDescent="0.25">
      <c r="B3619" s="137"/>
      <c r="C3619" s="740"/>
      <c r="D3619" s="137"/>
      <c r="E3619" s="741"/>
      <c r="F3619" s="2266"/>
      <c r="G3619" s="2266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266"/>
      <c r="S3619" s="894"/>
      <c r="T3619" s="5"/>
      <c r="U3619" s="2247"/>
      <c r="V3619" s="5"/>
      <c r="W3619" s="5"/>
      <c r="X3619" s="5"/>
      <c r="Y3619" s="5"/>
      <c r="Z3619" s="5"/>
      <c r="AA3619" s="137"/>
      <c r="AB3619" s="5"/>
    </row>
    <row r="3620" spans="2:28" x14ac:dyDescent="0.25">
      <c r="B3620" s="137"/>
      <c r="C3620" s="740"/>
      <c r="D3620" s="137"/>
      <c r="E3620" s="741"/>
      <c r="F3620" s="2266"/>
      <c r="G3620" s="2266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266"/>
      <c r="S3620" s="894"/>
      <c r="T3620" s="5"/>
      <c r="U3620" s="2247"/>
      <c r="V3620" s="5"/>
      <c r="W3620" s="5"/>
      <c r="X3620" s="5"/>
      <c r="Y3620" s="5"/>
      <c r="Z3620" s="5"/>
      <c r="AA3620" s="137"/>
      <c r="AB3620" s="5"/>
    </row>
    <row r="3621" spans="2:28" x14ac:dyDescent="0.25">
      <c r="B3621" s="137"/>
      <c r="C3621" s="740"/>
      <c r="D3621" s="137"/>
      <c r="E3621" s="741"/>
      <c r="F3621" s="2266"/>
      <c r="G3621" s="2266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266"/>
      <c r="S3621" s="894"/>
      <c r="T3621" s="5"/>
      <c r="U3621" s="2247"/>
      <c r="V3621" s="5"/>
      <c r="W3621" s="5"/>
      <c r="X3621" s="5"/>
      <c r="Y3621" s="5"/>
      <c r="Z3621" s="5"/>
      <c r="AA3621" s="137"/>
      <c r="AB3621" s="5"/>
    </row>
    <row r="3622" spans="2:28" x14ac:dyDescent="0.25">
      <c r="B3622" s="137"/>
      <c r="C3622" s="740"/>
      <c r="D3622" s="137"/>
      <c r="E3622" s="741"/>
      <c r="F3622" s="2266"/>
      <c r="G3622" s="2266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266"/>
      <c r="S3622" s="894"/>
      <c r="T3622" s="5"/>
      <c r="U3622" s="2247"/>
      <c r="V3622" s="5"/>
      <c r="W3622" s="5"/>
      <c r="X3622" s="5"/>
      <c r="Y3622" s="5"/>
      <c r="Z3622" s="5"/>
      <c r="AA3622" s="137"/>
      <c r="AB3622" s="5"/>
    </row>
    <row r="3623" spans="2:28" x14ac:dyDescent="0.25">
      <c r="B3623" s="137"/>
      <c r="C3623" s="740"/>
      <c r="D3623" s="137"/>
      <c r="E3623" s="741"/>
      <c r="F3623" s="2266"/>
      <c r="G3623" s="2266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266"/>
      <c r="S3623" s="894"/>
      <c r="T3623" s="5"/>
      <c r="U3623" s="2247"/>
      <c r="V3623" s="5"/>
      <c r="W3623" s="5"/>
      <c r="X3623" s="5"/>
      <c r="Y3623" s="5"/>
      <c r="Z3623" s="5"/>
      <c r="AA3623" s="137"/>
      <c r="AB3623" s="5"/>
    </row>
    <row r="3624" spans="2:28" x14ac:dyDescent="0.25">
      <c r="B3624" s="137"/>
      <c r="C3624" s="740"/>
      <c r="D3624" s="137"/>
      <c r="E3624" s="741"/>
      <c r="F3624" s="2266"/>
      <c r="G3624" s="2266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266"/>
      <c r="S3624" s="894"/>
      <c r="T3624" s="5"/>
      <c r="U3624" s="2247"/>
      <c r="V3624" s="5"/>
      <c r="W3624" s="5"/>
      <c r="X3624" s="5"/>
      <c r="Y3624" s="5"/>
      <c r="Z3624" s="5"/>
      <c r="AA3624" s="137"/>
      <c r="AB3624" s="5"/>
    </row>
    <row r="3625" spans="2:28" x14ac:dyDescent="0.25">
      <c r="B3625" s="137"/>
      <c r="C3625" s="740"/>
      <c r="D3625" s="137"/>
      <c r="E3625" s="741"/>
      <c r="F3625" s="2266"/>
      <c r="G3625" s="2266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266"/>
      <c r="S3625" s="894"/>
      <c r="T3625" s="5"/>
      <c r="U3625" s="2247"/>
      <c r="V3625" s="5"/>
      <c r="W3625" s="5"/>
      <c r="X3625" s="5"/>
      <c r="Y3625" s="5"/>
      <c r="Z3625" s="5"/>
      <c r="AA3625" s="137"/>
      <c r="AB3625" s="5"/>
    </row>
    <row r="3626" spans="2:28" x14ac:dyDescent="0.25">
      <c r="B3626" s="137"/>
      <c r="C3626" s="740"/>
      <c r="D3626" s="137"/>
      <c r="E3626" s="741"/>
      <c r="F3626" s="2266"/>
      <c r="G3626" s="2266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266"/>
      <c r="S3626" s="894"/>
      <c r="T3626" s="5"/>
      <c r="U3626" s="2247"/>
      <c r="V3626" s="5"/>
      <c r="W3626" s="5"/>
      <c r="X3626" s="5"/>
      <c r="Y3626" s="5"/>
      <c r="Z3626" s="5"/>
      <c r="AA3626" s="137"/>
      <c r="AB3626" s="5"/>
    </row>
    <row r="3627" spans="2:28" x14ac:dyDescent="0.25">
      <c r="B3627" s="137"/>
      <c r="C3627" s="740"/>
      <c r="D3627" s="137"/>
      <c r="E3627" s="741"/>
      <c r="F3627" s="2266"/>
      <c r="G3627" s="2266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266"/>
      <c r="S3627" s="894"/>
      <c r="T3627" s="5"/>
      <c r="U3627" s="2247"/>
      <c r="V3627" s="5"/>
      <c r="W3627" s="5"/>
      <c r="X3627" s="5"/>
      <c r="Y3627" s="5"/>
      <c r="Z3627" s="5"/>
      <c r="AA3627" s="137"/>
      <c r="AB3627" s="5"/>
    </row>
    <row r="3628" spans="2:28" x14ac:dyDescent="0.25">
      <c r="B3628" s="137"/>
      <c r="C3628" s="740"/>
      <c r="D3628" s="137"/>
      <c r="E3628" s="741"/>
      <c r="F3628" s="2266"/>
      <c r="G3628" s="2266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266"/>
      <c r="S3628" s="894"/>
      <c r="T3628" s="5"/>
      <c r="U3628" s="2247"/>
      <c r="V3628" s="5"/>
      <c r="W3628" s="5"/>
      <c r="X3628" s="5"/>
      <c r="Y3628" s="5"/>
      <c r="Z3628" s="5"/>
      <c r="AA3628" s="137"/>
      <c r="AB3628" s="5"/>
    </row>
    <row r="3629" spans="2:28" x14ac:dyDescent="0.25">
      <c r="B3629" s="137"/>
      <c r="C3629" s="740"/>
      <c r="D3629" s="137"/>
      <c r="E3629" s="741"/>
      <c r="F3629" s="2266"/>
      <c r="G3629" s="2266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266"/>
      <c r="S3629" s="894"/>
      <c r="T3629" s="5"/>
      <c r="U3629" s="2247"/>
      <c r="V3629" s="5"/>
      <c r="W3629" s="5"/>
      <c r="X3629" s="5"/>
      <c r="Y3629" s="5"/>
      <c r="Z3629" s="5"/>
      <c r="AA3629" s="137"/>
      <c r="AB3629" s="5"/>
    </row>
    <row r="3630" spans="2:28" x14ac:dyDescent="0.25">
      <c r="B3630" s="137"/>
      <c r="C3630" s="740"/>
      <c r="D3630" s="137"/>
      <c r="E3630" s="741"/>
      <c r="F3630" s="2266"/>
      <c r="G3630" s="2266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266"/>
      <c r="S3630" s="894"/>
      <c r="T3630" s="5"/>
      <c r="U3630" s="2247"/>
      <c r="V3630" s="5"/>
      <c r="W3630" s="5"/>
      <c r="X3630" s="5"/>
      <c r="Y3630" s="5"/>
      <c r="Z3630" s="5"/>
      <c r="AA3630" s="137"/>
      <c r="AB3630" s="5"/>
    </row>
    <row r="3631" spans="2:28" x14ac:dyDescent="0.25">
      <c r="B3631" s="137"/>
      <c r="C3631" s="740"/>
      <c r="D3631" s="137"/>
      <c r="E3631" s="741"/>
      <c r="F3631" s="2266"/>
      <c r="G3631" s="2266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266"/>
      <c r="S3631" s="894"/>
      <c r="T3631" s="5"/>
      <c r="U3631" s="2247"/>
      <c r="V3631" s="5"/>
      <c r="W3631" s="5"/>
      <c r="X3631" s="5"/>
      <c r="Y3631" s="5"/>
      <c r="Z3631" s="5"/>
      <c r="AA3631" s="137"/>
      <c r="AB3631" s="5"/>
    </row>
    <row r="3632" spans="2:28" x14ac:dyDescent="0.25">
      <c r="B3632" s="137"/>
      <c r="C3632" s="740"/>
      <c r="D3632" s="137"/>
      <c r="E3632" s="741"/>
      <c r="F3632" s="2266"/>
      <c r="G3632" s="2266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266"/>
      <c r="S3632" s="894"/>
      <c r="T3632" s="5"/>
      <c r="U3632" s="2247"/>
      <c r="V3632" s="5"/>
      <c r="W3632" s="5"/>
      <c r="X3632" s="5"/>
      <c r="Y3632" s="5"/>
      <c r="Z3632" s="5"/>
      <c r="AA3632" s="137"/>
      <c r="AB3632" s="5"/>
    </row>
    <row r="3633" spans="2:28" x14ac:dyDescent="0.25">
      <c r="B3633" s="137"/>
      <c r="C3633" s="740"/>
      <c r="D3633" s="137"/>
      <c r="E3633" s="741"/>
      <c r="F3633" s="2266"/>
      <c r="G3633" s="2266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266"/>
      <c r="S3633" s="894"/>
      <c r="T3633" s="5"/>
      <c r="U3633" s="2247"/>
      <c r="V3633" s="5"/>
      <c r="W3633" s="5"/>
      <c r="X3633" s="5"/>
      <c r="Y3633" s="5"/>
      <c r="Z3633" s="5"/>
      <c r="AA3633" s="137"/>
      <c r="AB3633" s="5"/>
    </row>
    <row r="3634" spans="2:28" x14ac:dyDescent="0.25">
      <c r="B3634" s="137"/>
      <c r="C3634" s="740"/>
      <c r="D3634" s="137"/>
      <c r="E3634" s="741"/>
      <c r="F3634" s="2266"/>
      <c r="G3634" s="2266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266"/>
      <c r="S3634" s="894"/>
      <c r="T3634" s="5"/>
      <c r="U3634" s="2247"/>
      <c r="V3634" s="5"/>
      <c r="W3634" s="5"/>
      <c r="X3634" s="5"/>
      <c r="Y3634" s="5"/>
      <c r="Z3634" s="5"/>
      <c r="AA3634" s="137"/>
      <c r="AB3634" s="5"/>
    </row>
    <row r="3635" spans="2:28" x14ac:dyDescent="0.25">
      <c r="B3635" s="137"/>
      <c r="C3635" s="740"/>
      <c r="D3635" s="137"/>
      <c r="E3635" s="741"/>
      <c r="F3635" s="2266"/>
      <c r="G3635" s="2266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266"/>
      <c r="S3635" s="894"/>
      <c r="T3635" s="5"/>
      <c r="U3635" s="2247"/>
      <c r="V3635" s="5"/>
      <c r="W3635" s="5"/>
      <c r="X3635" s="5"/>
      <c r="Y3635" s="5"/>
      <c r="Z3635" s="5"/>
      <c r="AA3635" s="137"/>
      <c r="AB3635" s="5"/>
    </row>
    <row r="3636" spans="2:28" x14ac:dyDescent="0.25">
      <c r="B3636" s="137"/>
      <c r="C3636" s="740"/>
      <c r="D3636" s="137"/>
      <c r="E3636" s="741"/>
      <c r="F3636" s="2266"/>
      <c r="G3636" s="2266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266"/>
      <c r="S3636" s="894"/>
      <c r="T3636" s="5"/>
      <c r="U3636" s="2247"/>
      <c r="V3636" s="5"/>
      <c r="W3636" s="5"/>
      <c r="X3636" s="5"/>
      <c r="Y3636" s="5"/>
      <c r="Z3636" s="5"/>
      <c r="AA3636" s="137"/>
      <c r="AB3636" s="5"/>
    </row>
    <row r="3637" spans="2:28" x14ac:dyDescent="0.25">
      <c r="B3637" s="137"/>
      <c r="C3637" s="740"/>
      <c r="D3637" s="137"/>
      <c r="E3637" s="741"/>
      <c r="F3637" s="2266"/>
      <c r="G3637" s="2266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266"/>
      <c r="S3637" s="894"/>
      <c r="T3637" s="5"/>
      <c r="U3637" s="2247"/>
      <c r="V3637" s="5"/>
      <c r="W3637" s="5"/>
      <c r="X3637" s="5"/>
      <c r="Y3637" s="5"/>
      <c r="Z3637" s="5"/>
      <c r="AA3637" s="137"/>
      <c r="AB3637" s="5"/>
    </row>
    <row r="3638" spans="2:28" x14ac:dyDescent="0.25">
      <c r="B3638" s="137"/>
      <c r="C3638" s="740"/>
      <c r="D3638" s="137"/>
      <c r="E3638" s="741"/>
      <c r="F3638" s="2266"/>
      <c r="G3638" s="2266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266"/>
      <c r="S3638" s="894"/>
      <c r="T3638" s="5"/>
      <c r="U3638" s="2247"/>
      <c r="V3638" s="5"/>
      <c r="W3638" s="5"/>
      <c r="X3638" s="5"/>
      <c r="Y3638" s="5"/>
      <c r="Z3638" s="5"/>
      <c r="AA3638" s="137"/>
      <c r="AB3638" s="5"/>
    </row>
    <row r="3639" spans="2:28" x14ac:dyDescent="0.25">
      <c r="B3639" s="137"/>
      <c r="C3639" s="740"/>
      <c r="D3639" s="137"/>
      <c r="E3639" s="741"/>
      <c r="F3639" s="2266"/>
      <c r="G3639" s="2266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266"/>
      <c r="S3639" s="894"/>
      <c r="T3639" s="5"/>
      <c r="U3639" s="2247"/>
      <c r="V3639" s="5"/>
      <c r="W3639" s="5"/>
      <c r="X3639" s="5"/>
      <c r="Y3639" s="5"/>
      <c r="Z3639" s="5"/>
      <c r="AA3639" s="137"/>
      <c r="AB3639" s="5"/>
    </row>
    <row r="3640" spans="2:28" x14ac:dyDescent="0.25">
      <c r="B3640" s="137"/>
      <c r="C3640" s="740"/>
      <c r="D3640" s="137"/>
      <c r="E3640" s="741"/>
      <c r="F3640" s="2266"/>
      <c r="G3640" s="2266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266"/>
      <c r="S3640" s="894"/>
      <c r="T3640" s="5"/>
      <c r="U3640" s="2247"/>
      <c r="V3640" s="5"/>
      <c r="W3640" s="5"/>
      <c r="X3640" s="5"/>
      <c r="Y3640" s="5"/>
      <c r="Z3640" s="5"/>
      <c r="AA3640" s="137"/>
      <c r="AB3640" s="5"/>
    </row>
    <row r="3641" spans="2:28" x14ac:dyDescent="0.25">
      <c r="B3641" s="137"/>
      <c r="C3641" s="740"/>
      <c r="D3641" s="137"/>
      <c r="E3641" s="741"/>
      <c r="F3641" s="2266"/>
      <c r="G3641" s="2266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266"/>
      <c r="S3641" s="894"/>
      <c r="T3641" s="5"/>
      <c r="U3641" s="2247"/>
      <c r="V3641" s="5"/>
      <c r="W3641" s="5"/>
      <c r="X3641" s="5"/>
      <c r="Y3641" s="5"/>
      <c r="Z3641" s="5"/>
      <c r="AA3641" s="137"/>
      <c r="AB3641" s="5"/>
    </row>
    <row r="3642" spans="2:28" x14ac:dyDescent="0.25">
      <c r="B3642" s="137"/>
      <c r="C3642" s="740"/>
      <c r="D3642" s="137"/>
      <c r="E3642" s="741"/>
      <c r="F3642" s="2266"/>
      <c r="G3642" s="2266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266"/>
      <c r="S3642" s="894"/>
      <c r="T3642" s="5"/>
      <c r="U3642" s="2247"/>
      <c r="V3642" s="5"/>
      <c r="W3642" s="5"/>
      <c r="X3642" s="5"/>
      <c r="Y3642" s="5"/>
      <c r="Z3642" s="5"/>
      <c r="AA3642" s="137"/>
      <c r="AB3642" s="5"/>
    </row>
    <row r="3643" spans="2:28" x14ac:dyDescent="0.25">
      <c r="B3643" s="137"/>
      <c r="C3643" s="740"/>
      <c r="D3643" s="137"/>
      <c r="E3643" s="741"/>
      <c r="F3643" s="2266"/>
      <c r="G3643" s="2266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266"/>
      <c r="S3643" s="894"/>
      <c r="T3643" s="5"/>
      <c r="U3643" s="2247"/>
      <c r="V3643" s="5"/>
      <c r="W3643" s="5"/>
      <c r="X3643" s="5"/>
      <c r="Y3643" s="5"/>
      <c r="Z3643" s="5"/>
      <c r="AA3643" s="137"/>
      <c r="AB3643" s="5"/>
    </row>
    <row r="3644" spans="2:28" x14ac:dyDescent="0.25">
      <c r="B3644" s="137"/>
      <c r="C3644" s="740"/>
      <c r="D3644" s="137"/>
      <c r="E3644" s="741"/>
      <c r="F3644" s="2266"/>
      <c r="G3644" s="2266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266"/>
      <c r="S3644" s="894"/>
      <c r="T3644" s="5"/>
      <c r="U3644" s="2247"/>
      <c r="V3644" s="5"/>
      <c r="W3644" s="5"/>
      <c r="X3644" s="5"/>
      <c r="Y3644" s="5"/>
      <c r="Z3644" s="5"/>
      <c r="AA3644" s="137"/>
      <c r="AB3644" s="5"/>
    </row>
    <row r="3645" spans="2:28" x14ac:dyDescent="0.25">
      <c r="B3645" s="137"/>
      <c r="C3645" s="740"/>
      <c r="D3645" s="137"/>
      <c r="E3645" s="741"/>
      <c r="F3645" s="2266"/>
      <c r="G3645" s="2266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266"/>
      <c r="S3645" s="894"/>
      <c r="T3645" s="5"/>
      <c r="U3645" s="2247"/>
      <c r="V3645" s="5"/>
      <c r="W3645" s="5"/>
      <c r="X3645" s="5"/>
      <c r="Y3645" s="5"/>
      <c r="Z3645" s="5"/>
      <c r="AA3645" s="137"/>
      <c r="AB3645" s="5"/>
    </row>
    <row r="3646" spans="2:28" x14ac:dyDescent="0.25">
      <c r="B3646" s="137"/>
      <c r="C3646" s="740"/>
      <c r="D3646" s="137"/>
      <c r="E3646" s="741"/>
      <c r="F3646" s="2266"/>
      <c r="G3646" s="2266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266"/>
      <c r="S3646" s="894"/>
      <c r="T3646" s="5"/>
      <c r="U3646" s="2247"/>
      <c r="V3646" s="5"/>
      <c r="W3646" s="5"/>
      <c r="X3646" s="5"/>
      <c r="Y3646" s="5"/>
      <c r="Z3646" s="5"/>
      <c r="AA3646" s="137"/>
      <c r="AB3646" s="5"/>
    </row>
    <row r="3647" spans="2:28" x14ac:dyDescent="0.25">
      <c r="B3647" s="137"/>
      <c r="C3647" s="740"/>
      <c r="D3647" s="137"/>
      <c r="E3647" s="741"/>
      <c r="F3647" s="2266"/>
      <c r="G3647" s="2266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266"/>
      <c r="S3647" s="894"/>
      <c r="T3647" s="5"/>
      <c r="U3647" s="2247"/>
      <c r="V3647" s="5"/>
      <c r="W3647" s="5"/>
      <c r="X3647" s="5"/>
      <c r="Y3647" s="5"/>
      <c r="Z3647" s="5"/>
      <c r="AA3647" s="137"/>
      <c r="AB3647" s="5"/>
    </row>
    <row r="3648" spans="2:28" x14ac:dyDescent="0.25">
      <c r="B3648" s="137"/>
      <c r="C3648" s="740"/>
      <c r="D3648" s="137"/>
      <c r="E3648" s="741"/>
      <c r="F3648" s="2266"/>
      <c r="G3648" s="2266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266"/>
      <c r="S3648" s="894"/>
      <c r="T3648" s="5"/>
      <c r="U3648" s="2247"/>
      <c r="V3648" s="5"/>
      <c r="W3648" s="5"/>
      <c r="X3648" s="5"/>
      <c r="Y3648" s="5"/>
      <c r="Z3648" s="5"/>
      <c r="AA3648" s="137"/>
      <c r="AB3648" s="5"/>
    </row>
    <row r="3649" spans="2:28" x14ac:dyDescent="0.25">
      <c r="B3649" s="137"/>
      <c r="C3649" s="740"/>
      <c r="D3649" s="137"/>
      <c r="E3649" s="741"/>
      <c r="F3649" s="2266"/>
      <c r="G3649" s="2266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266"/>
      <c r="S3649" s="894"/>
      <c r="T3649" s="5"/>
      <c r="U3649" s="2247"/>
      <c r="V3649" s="5"/>
      <c r="W3649" s="5"/>
      <c r="X3649" s="5"/>
      <c r="Y3649" s="5"/>
      <c r="Z3649" s="5"/>
      <c r="AA3649" s="137"/>
      <c r="AB3649" s="5"/>
    </row>
    <row r="3650" spans="2:28" x14ac:dyDescent="0.25">
      <c r="B3650" s="137"/>
      <c r="C3650" s="740"/>
      <c r="D3650" s="137"/>
      <c r="E3650" s="741"/>
      <c r="F3650" s="2266"/>
      <c r="G3650" s="2266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266"/>
      <c r="S3650" s="894"/>
      <c r="T3650" s="5"/>
      <c r="U3650" s="2247"/>
      <c r="V3650" s="5"/>
      <c r="W3650" s="5"/>
      <c r="X3650" s="5"/>
      <c r="Y3650" s="5"/>
      <c r="Z3650" s="5"/>
      <c r="AA3650" s="137"/>
      <c r="AB3650" s="5"/>
    </row>
    <row r="3651" spans="2:28" x14ac:dyDescent="0.25">
      <c r="B3651" s="137"/>
      <c r="C3651" s="740"/>
      <c r="D3651" s="137"/>
      <c r="E3651" s="741"/>
      <c r="F3651" s="2266"/>
      <c r="G3651" s="2266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266"/>
      <c r="S3651" s="894"/>
      <c r="T3651" s="5"/>
      <c r="U3651" s="2247"/>
      <c r="V3651" s="5"/>
      <c r="W3651" s="5"/>
      <c r="X3651" s="5"/>
      <c r="Y3651" s="5"/>
      <c r="Z3651" s="5"/>
      <c r="AA3651" s="137"/>
      <c r="AB3651" s="5"/>
    </row>
    <row r="3652" spans="2:28" x14ac:dyDescent="0.25">
      <c r="B3652" s="137"/>
      <c r="C3652" s="740"/>
      <c r="D3652" s="137"/>
      <c r="E3652" s="741"/>
      <c r="F3652" s="2266"/>
      <c r="G3652" s="2266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266"/>
      <c r="S3652" s="894"/>
      <c r="T3652" s="5"/>
      <c r="U3652" s="2247"/>
      <c r="V3652" s="5"/>
      <c r="W3652" s="5"/>
      <c r="X3652" s="5"/>
      <c r="Y3652" s="5"/>
      <c r="Z3652" s="5"/>
      <c r="AA3652" s="137"/>
      <c r="AB3652" s="5"/>
    </row>
    <row r="3653" spans="2:28" x14ac:dyDescent="0.25">
      <c r="B3653" s="137"/>
      <c r="C3653" s="740"/>
      <c r="D3653" s="137"/>
      <c r="E3653" s="741"/>
      <c r="F3653" s="2266"/>
      <c r="G3653" s="2266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266"/>
      <c r="S3653" s="894"/>
      <c r="T3653" s="5"/>
      <c r="U3653" s="2247"/>
      <c r="V3653" s="5"/>
      <c r="W3653" s="5"/>
      <c r="X3653" s="5"/>
      <c r="Y3653" s="5"/>
      <c r="Z3653" s="5"/>
      <c r="AA3653" s="137"/>
      <c r="AB3653" s="5"/>
    </row>
    <row r="3654" spans="2:28" x14ac:dyDescent="0.25">
      <c r="B3654" s="137"/>
      <c r="C3654" s="740"/>
      <c r="D3654" s="137"/>
      <c r="E3654" s="741"/>
      <c r="F3654" s="2266"/>
      <c r="G3654" s="2266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266"/>
      <c r="S3654" s="894"/>
      <c r="T3654" s="5"/>
      <c r="U3654" s="2247"/>
      <c r="V3654" s="5"/>
      <c r="W3654" s="5"/>
      <c r="X3654" s="5"/>
      <c r="Y3654" s="5"/>
      <c r="Z3654" s="5"/>
      <c r="AA3654" s="137"/>
      <c r="AB3654" s="5"/>
    </row>
    <row r="3655" spans="2:28" x14ac:dyDescent="0.25">
      <c r="B3655" s="137"/>
      <c r="C3655" s="740"/>
      <c r="D3655" s="137"/>
      <c r="E3655" s="741"/>
      <c r="F3655" s="2266"/>
      <c r="G3655" s="2266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266"/>
      <c r="S3655" s="894"/>
      <c r="T3655" s="5"/>
      <c r="U3655" s="2247"/>
      <c r="V3655" s="5"/>
      <c r="W3655" s="5"/>
      <c r="X3655" s="5"/>
      <c r="Y3655" s="5"/>
      <c r="Z3655" s="5"/>
      <c r="AA3655" s="137"/>
      <c r="AB3655" s="5"/>
    </row>
    <row r="3656" spans="2:28" x14ac:dyDescent="0.25">
      <c r="B3656" s="137"/>
      <c r="C3656" s="740"/>
      <c r="D3656" s="137"/>
      <c r="E3656" s="741"/>
      <c r="F3656" s="2266"/>
      <c r="G3656" s="2266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266"/>
      <c r="S3656" s="894"/>
      <c r="T3656" s="5"/>
      <c r="U3656" s="2247"/>
      <c r="V3656" s="5"/>
      <c r="W3656" s="5"/>
      <c r="X3656" s="5"/>
      <c r="Y3656" s="5"/>
      <c r="Z3656" s="5"/>
      <c r="AA3656" s="137"/>
      <c r="AB3656" s="5"/>
    </row>
    <row r="3657" spans="2:28" x14ac:dyDescent="0.25">
      <c r="B3657" s="137"/>
      <c r="C3657" s="740"/>
      <c r="D3657" s="137"/>
      <c r="E3657" s="741"/>
      <c r="F3657" s="2266"/>
      <c r="G3657" s="2266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266"/>
      <c r="S3657" s="894"/>
      <c r="T3657" s="5"/>
      <c r="U3657" s="2247"/>
      <c r="V3657" s="5"/>
      <c r="W3657" s="5"/>
      <c r="X3657" s="5"/>
      <c r="Y3657" s="5"/>
      <c r="Z3657" s="5"/>
      <c r="AA3657" s="137"/>
      <c r="AB3657" s="5"/>
    </row>
    <row r="3658" spans="2:28" x14ac:dyDescent="0.25">
      <c r="B3658" s="137"/>
      <c r="C3658" s="740"/>
      <c r="D3658" s="137"/>
      <c r="E3658" s="741"/>
      <c r="F3658" s="2266"/>
      <c r="G3658" s="2266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266"/>
      <c r="S3658" s="894"/>
      <c r="T3658" s="5"/>
      <c r="U3658" s="2247"/>
      <c r="V3658" s="5"/>
      <c r="W3658" s="5"/>
      <c r="X3658" s="5"/>
      <c r="Y3658" s="5"/>
      <c r="Z3658" s="5"/>
      <c r="AA3658" s="137"/>
      <c r="AB3658" s="5"/>
    </row>
    <row r="3659" spans="2:28" x14ac:dyDescent="0.25">
      <c r="B3659" s="137"/>
      <c r="C3659" s="740"/>
      <c r="D3659" s="137"/>
      <c r="E3659" s="741"/>
      <c r="F3659" s="2266"/>
      <c r="G3659" s="2266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266"/>
      <c r="S3659" s="894"/>
      <c r="T3659" s="5"/>
      <c r="U3659" s="2247"/>
      <c r="V3659" s="5"/>
      <c r="W3659" s="5"/>
      <c r="X3659" s="5"/>
      <c r="Y3659" s="5"/>
      <c r="Z3659" s="5"/>
      <c r="AA3659" s="137"/>
      <c r="AB3659" s="5"/>
    </row>
    <row r="3660" spans="2:28" x14ac:dyDescent="0.25">
      <c r="B3660" s="137"/>
      <c r="C3660" s="740"/>
      <c r="D3660" s="137"/>
      <c r="E3660" s="741"/>
      <c r="F3660" s="2266"/>
      <c r="G3660" s="2266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266"/>
      <c r="S3660" s="894"/>
      <c r="T3660" s="5"/>
      <c r="U3660" s="2247"/>
      <c r="V3660" s="5"/>
      <c r="W3660" s="5"/>
      <c r="X3660" s="5"/>
      <c r="Y3660" s="5"/>
      <c r="Z3660" s="5"/>
      <c r="AA3660" s="137"/>
      <c r="AB3660" s="5"/>
    </row>
    <row r="3661" spans="2:28" x14ac:dyDescent="0.25">
      <c r="B3661" s="137"/>
      <c r="C3661" s="740"/>
      <c r="D3661" s="137"/>
      <c r="E3661" s="741"/>
      <c r="F3661" s="2266"/>
      <c r="G3661" s="2266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266"/>
      <c r="S3661" s="894"/>
      <c r="T3661" s="5"/>
      <c r="U3661" s="2247"/>
      <c r="V3661" s="5"/>
      <c r="W3661" s="5"/>
      <c r="X3661" s="5"/>
      <c r="Y3661" s="5"/>
      <c r="Z3661" s="5"/>
      <c r="AA3661" s="137"/>
      <c r="AB3661" s="5"/>
    </row>
    <row r="3662" spans="2:28" x14ac:dyDescent="0.25">
      <c r="B3662" s="137"/>
      <c r="C3662" s="740"/>
      <c r="D3662" s="137"/>
      <c r="E3662" s="741"/>
      <c r="F3662" s="2266"/>
      <c r="G3662" s="2266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266"/>
      <c r="S3662" s="894"/>
      <c r="T3662" s="5"/>
      <c r="U3662" s="2247"/>
      <c r="V3662" s="5"/>
      <c r="W3662" s="5"/>
      <c r="X3662" s="5"/>
      <c r="Y3662" s="5"/>
      <c r="Z3662" s="5"/>
      <c r="AA3662" s="137"/>
      <c r="AB3662" s="5"/>
    </row>
    <row r="3663" spans="2:28" x14ac:dyDescent="0.25">
      <c r="B3663" s="137"/>
      <c r="C3663" s="740"/>
      <c r="D3663" s="137"/>
      <c r="E3663" s="741"/>
      <c r="F3663" s="2266"/>
      <c r="G3663" s="2266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266"/>
      <c r="S3663" s="894"/>
      <c r="T3663" s="5"/>
      <c r="U3663" s="2247"/>
      <c r="V3663" s="5"/>
      <c r="W3663" s="5"/>
      <c r="X3663" s="5"/>
      <c r="Y3663" s="5"/>
      <c r="Z3663" s="5"/>
      <c r="AA3663" s="137"/>
      <c r="AB3663" s="5"/>
    </row>
    <row r="3664" spans="2:28" x14ac:dyDescent="0.25">
      <c r="B3664" s="137"/>
      <c r="C3664" s="740"/>
      <c r="D3664" s="137"/>
      <c r="E3664" s="741"/>
      <c r="F3664" s="2266"/>
      <c r="G3664" s="2266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266"/>
      <c r="S3664" s="894"/>
      <c r="T3664" s="5"/>
      <c r="U3664" s="2247"/>
      <c r="V3664" s="5"/>
      <c r="W3664" s="5"/>
      <c r="X3664" s="5"/>
      <c r="Y3664" s="5"/>
      <c r="Z3664" s="5"/>
      <c r="AA3664" s="137"/>
      <c r="AB3664" s="5"/>
    </row>
    <row r="3665" spans="2:28" x14ac:dyDescent="0.25">
      <c r="B3665" s="137"/>
      <c r="C3665" s="740"/>
      <c r="D3665" s="137"/>
      <c r="E3665" s="741"/>
      <c r="F3665" s="2266"/>
      <c r="G3665" s="2266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266"/>
      <c r="S3665" s="894"/>
      <c r="T3665" s="5"/>
      <c r="U3665" s="2247"/>
      <c r="V3665" s="5"/>
      <c r="W3665" s="5"/>
      <c r="X3665" s="5"/>
      <c r="Y3665" s="5"/>
      <c r="Z3665" s="5"/>
      <c r="AA3665" s="137"/>
      <c r="AB3665" s="5"/>
    </row>
    <row r="3666" spans="2:28" x14ac:dyDescent="0.25">
      <c r="B3666" s="137"/>
      <c r="C3666" s="740"/>
      <c r="D3666" s="137"/>
      <c r="E3666" s="741"/>
      <c r="F3666" s="2266"/>
      <c r="G3666" s="2266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266"/>
      <c r="S3666" s="894"/>
      <c r="T3666" s="5"/>
      <c r="U3666" s="2247"/>
      <c r="V3666" s="5"/>
      <c r="W3666" s="5"/>
      <c r="X3666" s="5"/>
      <c r="Y3666" s="5"/>
      <c r="Z3666" s="5"/>
      <c r="AA3666" s="137"/>
      <c r="AB3666" s="5"/>
    </row>
    <row r="3667" spans="2:28" x14ac:dyDescent="0.25">
      <c r="B3667" s="137"/>
      <c r="C3667" s="740"/>
      <c r="D3667" s="137"/>
      <c r="E3667" s="741"/>
      <c r="F3667" s="2266"/>
      <c r="G3667" s="2266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266"/>
      <c r="S3667" s="894"/>
      <c r="T3667" s="5"/>
      <c r="U3667" s="2247"/>
      <c r="V3667" s="5"/>
      <c r="W3667" s="5"/>
      <c r="X3667" s="5"/>
      <c r="Y3667" s="5"/>
      <c r="Z3667" s="5"/>
      <c r="AA3667" s="137"/>
      <c r="AB3667" s="5"/>
    </row>
    <row r="3668" spans="2:28" x14ac:dyDescent="0.25">
      <c r="B3668" s="137"/>
      <c r="C3668" s="740"/>
      <c r="D3668" s="137"/>
      <c r="E3668" s="741"/>
      <c r="F3668" s="2266"/>
      <c r="G3668" s="2266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266"/>
      <c r="S3668" s="894"/>
      <c r="T3668" s="5"/>
      <c r="U3668" s="2247"/>
      <c r="V3668" s="5"/>
      <c r="W3668" s="5"/>
      <c r="X3668" s="5"/>
      <c r="Y3668" s="5"/>
      <c r="Z3668" s="5"/>
      <c r="AA3668" s="137"/>
      <c r="AB3668" s="5"/>
    </row>
    <row r="3669" spans="2:28" x14ac:dyDescent="0.25">
      <c r="B3669" s="137"/>
      <c r="C3669" s="740"/>
      <c r="D3669" s="137"/>
      <c r="E3669" s="741"/>
      <c r="F3669" s="2266"/>
      <c r="G3669" s="2266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266"/>
      <c r="S3669" s="894"/>
      <c r="T3669" s="5"/>
      <c r="U3669" s="2247"/>
      <c r="V3669" s="5"/>
      <c r="W3669" s="5"/>
      <c r="X3669" s="5"/>
      <c r="Y3669" s="5"/>
      <c r="Z3669" s="5"/>
      <c r="AA3669" s="137"/>
      <c r="AB3669" s="5"/>
    </row>
    <row r="3670" spans="2:28" x14ac:dyDescent="0.25">
      <c r="B3670" s="137"/>
      <c r="C3670" s="740"/>
      <c r="D3670" s="137"/>
      <c r="E3670" s="741"/>
      <c r="F3670" s="2266"/>
      <c r="G3670" s="2266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266"/>
      <c r="S3670" s="894"/>
      <c r="T3670" s="5"/>
      <c r="U3670" s="2247"/>
      <c r="V3670" s="5"/>
      <c r="W3670" s="5"/>
      <c r="X3670" s="5"/>
      <c r="Y3670" s="5"/>
      <c r="Z3670" s="5"/>
      <c r="AA3670" s="137"/>
      <c r="AB3670" s="5"/>
    </row>
    <row r="3671" spans="2:28" x14ac:dyDescent="0.25">
      <c r="B3671" s="137"/>
      <c r="C3671" s="740"/>
      <c r="D3671" s="137"/>
      <c r="E3671" s="741"/>
      <c r="F3671" s="2266"/>
      <c r="G3671" s="2266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266"/>
      <c r="S3671" s="894"/>
      <c r="T3671" s="5"/>
      <c r="U3671" s="2247"/>
      <c r="V3671" s="5"/>
      <c r="W3671" s="5"/>
      <c r="X3671" s="5"/>
      <c r="Y3671" s="5"/>
      <c r="Z3671" s="5"/>
      <c r="AA3671" s="137"/>
      <c r="AB3671" s="5"/>
    </row>
    <row r="3672" spans="2:28" x14ac:dyDescent="0.25">
      <c r="B3672" s="137"/>
      <c r="C3672" s="740"/>
      <c r="D3672" s="137"/>
      <c r="E3672" s="741"/>
      <c r="F3672" s="2266"/>
      <c r="G3672" s="2266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266"/>
      <c r="S3672" s="894"/>
      <c r="T3672" s="5"/>
      <c r="U3672" s="2247"/>
      <c r="V3672" s="5"/>
      <c r="W3672" s="5"/>
      <c r="X3672" s="5"/>
      <c r="Y3672" s="5"/>
      <c r="Z3672" s="5"/>
      <c r="AA3672" s="137"/>
      <c r="AB3672" s="5"/>
    </row>
    <row r="3673" spans="2:28" x14ac:dyDescent="0.25">
      <c r="B3673" s="137"/>
      <c r="C3673" s="740"/>
      <c r="D3673" s="137"/>
      <c r="E3673" s="741"/>
      <c r="F3673" s="2266"/>
      <c r="G3673" s="2266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266"/>
      <c r="S3673" s="894"/>
      <c r="T3673" s="5"/>
      <c r="U3673" s="2247"/>
      <c r="V3673" s="5"/>
      <c r="W3673" s="5"/>
      <c r="X3673" s="5"/>
      <c r="Y3673" s="5"/>
      <c r="Z3673" s="5"/>
      <c r="AA3673" s="137"/>
      <c r="AB3673" s="5"/>
    </row>
    <row r="3674" spans="2:28" x14ac:dyDescent="0.25">
      <c r="B3674" s="137"/>
      <c r="C3674" s="740"/>
      <c r="D3674" s="137"/>
      <c r="E3674" s="741"/>
      <c r="F3674" s="2266"/>
      <c r="G3674" s="2266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266"/>
      <c r="S3674" s="894"/>
      <c r="T3674" s="5"/>
      <c r="U3674" s="2247"/>
      <c r="V3674" s="5"/>
      <c r="W3674" s="5"/>
      <c r="X3674" s="5"/>
      <c r="Y3674" s="5"/>
      <c r="Z3674" s="5"/>
      <c r="AA3674" s="137"/>
      <c r="AB3674" s="5"/>
    </row>
    <row r="3675" spans="2:28" x14ac:dyDescent="0.25">
      <c r="B3675" s="137"/>
      <c r="C3675" s="740"/>
      <c r="D3675" s="137"/>
      <c r="E3675" s="741"/>
      <c r="F3675" s="2266"/>
      <c r="G3675" s="2266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266"/>
      <c r="S3675" s="894"/>
      <c r="T3675" s="5"/>
      <c r="U3675" s="2247"/>
      <c r="V3675" s="5"/>
      <c r="W3675" s="5"/>
      <c r="X3675" s="5"/>
      <c r="Y3675" s="5"/>
      <c r="Z3675" s="5"/>
      <c r="AA3675" s="137"/>
      <c r="AB3675" s="5"/>
    </row>
    <row r="3676" spans="2:28" x14ac:dyDescent="0.25">
      <c r="B3676" s="137"/>
      <c r="C3676" s="740"/>
      <c r="D3676" s="137"/>
      <c r="E3676" s="741"/>
      <c r="F3676" s="2266"/>
      <c r="G3676" s="2266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266"/>
      <c r="S3676" s="894"/>
      <c r="T3676" s="5"/>
      <c r="U3676" s="2247"/>
      <c r="V3676" s="5"/>
      <c r="W3676" s="5"/>
      <c r="X3676" s="5"/>
      <c r="Y3676" s="5"/>
      <c r="Z3676" s="5"/>
      <c r="AA3676" s="137"/>
      <c r="AB3676" s="5"/>
    </row>
    <row r="3677" spans="2:28" x14ac:dyDescent="0.25">
      <c r="B3677" s="137"/>
      <c r="C3677" s="740"/>
      <c r="D3677" s="137"/>
      <c r="E3677" s="741"/>
      <c r="F3677" s="2266"/>
      <c r="G3677" s="2266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266"/>
      <c r="S3677" s="894"/>
      <c r="T3677" s="5"/>
      <c r="U3677" s="2247"/>
      <c r="V3677" s="5"/>
      <c r="W3677" s="5"/>
      <c r="X3677" s="5"/>
      <c r="Y3677" s="5"/>
      <c r="Z3677" s="5"/>
      <c r="AA3677" s="137"/>
      <c r="AB3677" s="5"/>
    </row>
    <row r="3678" spans="2:28" x14ac:dyDescent="0.25">
      <c r="B3678" s="137"/>
      <c r="C3678" s="740"/>
      <c r="D3678" s="137"/>
      <c r="E3678" s="741"/>
      <c r="F3678" s="2266"/>
      <c r="G3678" s="2266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266"/>
      <c r="S3678" s="894"/>
      <c r="T3678" s="5"/>
      <c r="U3678" s="2247"/>
      <c r="V3678" s="5"/>
      <c r="W3678" s="5"/>
      <c r="X3678" s="5"/>
      <c r="Y3678" s="5"/>
      <c r="Z3678" s="5"/>
      <c r="AA3678" s="137"/>
      <c r="AB3678" s="5"/>
    </row>
    <row r="3679" spans="2:28" x14ac:dyDescent="0.25">
      <c r="B3679" s="137"/>
      <c r="C3679" s="740"/>
      <c r="D3679" s="137"/>
      <c r="E3679" s="741"/>
      <c r="F3679" s="2266"/>
      <c r="G3679" s="2266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266"/>
      <c r="S3679" s="894"/>
      <c r="T3679" s="5"/>
      <c r="U3679" s="2247"/>
      <c r="V3679" s="5"/>
      <c r="W3679" s="5"/>
      <c r="X3679" s="5"/>
      <c r="Y3679" s="5"/>
      <c r="Z3679" s="5"/>
      <c r="AA3679" s="137"/>
      <c r="AB3679" s="5"/>
    </row>
    <row r="3680" spans="2:28" x14ac:dyDescent="0.25">
      <c r="B3680" s="137"/>
      <c r="C3680" s="740"/>
      <c r="D3680" s="137"/>
      <c r="E3680" s="741"/>
      <c r="F3680" s="2266"/>
      <c r="G3680" s="2266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266"/>
      <c r="S3680" s="894"/>
      <c r="T3680" s="5"/>
      <c r="U3680" s="2247"/>
      <c r="V3680" s="5"/>
      <c r="W3680" s="5"/>
      <c r="X3680" s="5"/>
      <c r="Y3680" s="5"/>
      <c r="Z3680" s="5"/>
      <c r="AA3680" s="137"/>
      <c r="AB3680" s="5"/>
    </row>
    <row r="3681" spans="2:28" x14ac:dyDescent="0.25">
      <c r="B3681" s="137"/>
      <c r="C3681" s="740"/>
      <c r="D3681" s="137"/>
      <c r="E3681" s="741"/>
      <c r="F3681" s="2266"/>
      <c r="G3681" s="2266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266"/>
      <c r="S3681" s="894"/>
      <c r="T3681" s="5"/>
      <c r="U3681" s="2247"/>
      <c r="V3681" s="5"/>
      <c r="W3681" s="5"/>
      <c r="X3681" s="5"/>
      <c r="Y3681" s="5"/>
      <c r="Z3681" s="5"/>
      <c r="AA3681" s="137"/>
      <c r="AB3681" s="5"/>
    </row>
    <row r="3682" spans="2:28" x14ac:dyDescent="0.25">
      <c r="B3682" s="137"/>
      <c r="C3682" s="740"/>
      <c r="D3682" s="137"/>
      <c r="E3682" s="741"/>
      <c r="F3682" s="2266"/>
      <c r="G3682" s="2266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266"/>
      <c r="S3682" s="894"/>
      <c r="T3682" s="5"/>
      <c r="U3682" s="2247"/>
      <c r="V3682" s="5"/>
      <c r="W3682" s="5"/>
      <c r="X3682" s="5"/>
      <c r="Y3682" s="5"/>
      <c r="Z3682" s="5"/>
      <c r="AA3682" s="137"/>
      <c r="AB3682" s="5"/>
    </row>
    <row r="3683" spans="2:28" x14ac:dyDescent="0.25">
      <c r="B3683" s="137"/>
      <c r="C3683" s="740"/>
      <c r="D3683" s="137"/>
      <c r="E3683" s="741"/>
      <c r="F3683" s="2266"/>
      <c r="G3683" s="2266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266"/>
      <c r="S3683" s="894"/>
      <c r="T3683" s="5"/>
      <c r="U3683" s="2247"/>
      <c r="V3683" s="5"/>
      <c r="W3683" s="5"/>
      <c r="X3683" s="5"/>
      <c r="Y3683" s="5"/>
      <c r="Z3683" s="5"/>
      <c r="AA3683" s="137"/>
      <c r="AB3683" s="5"/>
    </row>
    <row r="3684" spans="2:28" x14ac:dyDescent="0.25">
      <c r="B3684" s="137"/>
      <c r="C3684" s="740"/>
      <c r="D3684" s="137"/>
      <c r="E3684" s="741"/>
      <c r="F3684" s="2266"/>
      <c r="G3684" s="2266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266"/>
      <c r="S3684" s="894"/>
      <c r="T3684" s="5"/>
      <c r="U3684" s="2247"/>
      <c r="V3684" s="5"/>
      <c r="W3684" s="5"/>
      <c r="X3684" s="5"/>
      <c r="Y3684" s="5"/>
      <c r="Z3684" s="5"/>
      <c r="AA3684" s="137"/>
      <c r="AB3684" s="5"/>
    </row>
    <row r="3685" spans="2:28" x14ac:dyDescent="0.25">
      <c r="B3685" s="137"/>
      <c r="C3685" s="740"/>
      <c r="D3685" s="137"/>
      <c r="E3685" s="741"/>
      <c r="F3685" s="2266"/>
      <c r="G3685" s="2266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266"/>
      <c r="S3685" s="894"/>
      <c r="T3685" s="5"/>
      <c r="U3685" s="2247"/>
      <c r="V3685" s="5"/>
      <c r="W3685" s="5"/>
      <c r="X3685" s="5"/>
      <c r="Y3685" s="5"/>
      <c r="Z3685" s="5"/>
      <c r="AA3685" s="137"/>
      <c r="AB3685" s="5"/>
    </row>
    <row r="3686" spans="2:28" x14ac:dyDescent="0.25">
      <c r="B3686" s="137"/>
      <c r="C3686" s="740"/>
      <c r="D3686" s="137"/>
      <c r="E3686" s="741"/>
      <c r="F3686" s="2266"/>
      <c r="G3686" s="2266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266"/>
      <c r="S3686" s="894"/>
      <c r="T3686" s="5"/>
      <c r="U3686" s="2247"/>
      <c r="V3686" s="5"/>
      <c r="W3686" s="5"/>
      <c r="X3686" s="5"/>
      <c r="Y3686" s="5"/>
      <c r="Z3686" s="5"/>
      <c r="AA3686" s="137"/>
      <c r="AB3686" s="5"/>
    </row>
    <row r="3687" spans="2:28" x14ac:dyDescent="0.25">
      <c r="B3687" s="137"/>
      <c r="C3687" s="740"/>
      <c r="D3687" s="137"/>
      <c r="E3687" s="741"/>
      <c r="F3687" s="2266"/>
      <c r="G3687" s="2266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266"/>
      <c r="S3687" s="894"/>
      <c r="T3687" s="5"/>
      <c r="U3687" s="2247"/>
      <c r="V3687" s="5"/>
      <c r="W3687" s="5"/>
      <c r="X3687" s="5"/>
      <c r="Y3687" s="5"/>
      <c r="Z3687" s="5"/>
      <c r="AA3687" s="137"/>
      <c r="AB3687" s="5"/>
    </row>
    <row r="3688" spans="2:28" x14ac:dyDescent="0.25">
      <c r="B3688" s="137"/>
      <c r="C3688" s="740"/>
      <c r="D3688" s="137"/>
      <c r="E3688" s="741"/>
      <c r="F3688" s="2266"/>
      <c r="G3688" s="2266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266"/>
      <c r="S3688" s="894"/>
      <c r="T3688" s="5"/>
      <c r="U3688" s="2247"/>
      <c r="V3688" s="5"/>
      <c r="W3688" s="5"/>
      <c r="X3688" s="5"/>
      <c r="Y3688" s="5"/>
      <c r="Z3688" s="5"/>
      <c r="AA3688" s="137"/>
      <c r="AB3688" s="5"/>
    </row>
    <row r="3689" spans="2:28" x14ac:dyDescent="0.25">
      <c r="B3689" s="137"/>
      <c r="C3689" s="740"/>
      <c r="D3689" s="137"/>
      <c r="E3689" s="741"/>
      <c r="F3689" s="2266"/>
      <c r="G3689" s="2266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266"/>
      <c r="S3689" s="894"/>
      <c r="T3689" s="5"/>
      <c r="U3689" s="2247"/>
      <c r="V3689" s="5"/>
      <c r="W3689" s="5"/>
      <c r="X3689" s="5"/>
      <c r="Y3689" s="5"/>
      <c r="Z3689" s="5"/>
      <c r="AA3689" s="137"/>
      <c r="AB3689" s="5"/>
    </row>
    <row r="3690" spans="2:28" x14ac:dyDescent="0.25">
      <c r="B3690" s="137"/>
      <c r="C3690" s="740"/>
      <c r="D3690" s="137"/>
      <c r="E3690" s="741"/>
      <c r="F3690" s="2266"/>
      <c r="G3690" s="2266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266"/>
      <c r="S3690" s="894"/>
      <c r="T3690" s="5"/>
      <c r="U3690" s="2247"/>
      <c r="V3690" s="5"/>
      <c r="W3690" s="5"/>
      <c r="X3690" s="5"/>
      <c r="Y3690" s="5"/>
      <c r="Z3690" s="5"/>
      <c r="AA3690" s="137"/>
      <c r="AB3690" s="5"/>
    </row>
    <row r="3691" spans="2:28" x14ac:dyDescent="0.25">
      <c r="B3691" s="137"/>
      <c r="C3691" s="740"/>
      <c r="D3691" s="137"/>
      <c r="E3691" s="741"/>
      <c r="F3691" s="2266"/>
      <c r="G3691" s="2266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266"/>
      <c r="S3691" s="894"/>
      <c r="T3691" s="5"/>
      <c r="U3691" s="2247"/>
      <c r="V3691" s="5"/>
      <c r="W3691" s="5"/>
      <c r="X3691" s="5"/>
      <c r="Y3691" s="5"/>
      <c r="Z3691" s="5"/>
      <c r="AA3691" s="137"/>
      <c r="AB3691" s="5"/>
    </row>
    <row r="3692" spans="2:28" x14ac:dyDescent="0.25">
      <c r="B3692" s="137"/>
      <c r="C3692" s="740"/>
      <c r="D3692" s="137"/>
      <c r="E3692" s="741"/>
      <c r="F3692" s="2266"/>
      <c r="G3692" s="2266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266"/>
      <c r="S3692" s="894"/>
      <c r="T3692" s="5"/>
      <c r="U3692" s="2247"/>
      <c r="V3692" s="5"/>
      <c r="W3692" s="5"/>
      <c r="X3692" s="5"/>
      <c r="Y3692" s="5"/>
      <c r="Z3692" s="5"/>
      <c r="AA3692" s="137"/>
      <c r="AB3692" s="5"/>
    </row>
    <row r="3693" spans="2:28" x14ac:dyDescent="0.25">
      <c r="B3693" s="137"/>
      <c r="C3693" s="740"/>
      <c r="D3693" s="137"/>
      <c r="E3693" s="741"/>
      <c r="F3693" s="2266"/>
      <c r="G3693" s="2266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266"/>
      <c r="S3693" s="894"/>
      <c r="T3693" s="5"/>
      <c r="U3693" s="2247"/>
      <c r="V3693" s="5"/>
      <c r="W3693" s="5"/>
      <c r="X3693" s="5"/>
      <c r="Y3693" s="5"/>
      <c r="Z3693" s="5"/>
      <c r="AA3693" s="137"/>
      <c r="AB3693" s="5"/>
    </row>
    <row r="3694" spans="2:28" x14ac:dyDescent="0.25">
      <c r="B3694" s="137"/>
      <c r="C3694" s="740"/>
      <c r="D3694" s="137"/>
      <c r="E3694" s="741"/>
      <c r="F3694" s="2266"/>
      <c r="G3694" s="2266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266"/>
      <c r="S3694" s="894"/>
      <c r="T3694" s="5"/>
      <c r="U3694" s="2247"/>
      <c r="V3694" s="5"/>
      <c r="W3694" s="5"/>
      <c r="X3694" s="5"/>
      <c r="Y3694" s="5"/>
      <c r="Z3694" s="5"/>
      <c r="AA3694" s="137"/>
      <c r="AB3694" s="5"/>
    </row>
    <row r="3695" spans="2:28" x14ac:dyDescent="0.25">
      <c r="B3695" s="137"/>
      <c r="C3695" s="740"/>
      <c r="D3695" s="137"/>
      <c r="E3695" s="741"/>
      <c r="F3695" s="2266"/>
      <c r="G3695" s="2266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266"/>
      <c r="S3695" s="894"/>
      <c r="T3695" s="5"/>
      <c r="U3695" s="2247"/>
      <c r="V3695" s="5"/>
      <c r="W3695" s="5"/>
      <c r="X3695" s="5"/>
      <c r="Y3695" s="5"/>
      <c r="Z3695" s="5"/>
      <c r="AA3695" s="137"/>
      <c r="AB3695" s="5"/>
    </row>
    <row r="3696" spans="2:28" x14ac:dyDescent="0.25">
      <c r="B3696" s="137"/>
      <c r="C3696" s="740"/>
      <c r="D3696" s="137"/>
      <c r="E3696" s="741"/>
      <c r="F3696" s="2266"/>
      <c r="G3696" s="2266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266"/>
      <c r="S3696" s="894"/>
      <c r="T3696" s="5"/>
      <c r="U3696" s="2247"/>
      <c r="V3696" s="5"/>
      <c r="W3696" s="5"/>
      <c r="X3696" s="5"/>
      <c r="Y3696" s="5"/>
      <c r="Z3696" s="5"/>
      <c r="AA3696" s="137"/>
      <c r="AB3696" s="5"/>
    </row>
    <row r="3697" spans="2:28" x14ac:dyDescent="0.25">
      <c r="B3697" s="137"/>
      <c r="C3697" s="740"/>
      <c r="D3697" s="137"/>
      <c r="E3697" s="741"/>
      <c r="F3697" s="2266"/>
      <c r="G3697" s="2266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266"/>
      <c r="S3697" s="894"/>
      <c r="T3697" s="5"/>
      <c r="U3697" s="2247"/>
      <c r="V3697" s="5"/>
      <c r="W3697" s="5"/>
      <c r="X3697" s="5"/>
      <c r="Y3697" s="5"/>
      <c r="Z3697" s="5"/>
      <c r="AA3697" s="137"/>
      <c r="AB3697" s="5"/>
    </row>
    <row r="3698" spans="2:28" x14ac:dyDescent="0.25">
      <c r="B3698" s="137"/>
      <c r="C3698" s="740"/>
      <c r="D3698" s="137"/>
      <c r="E3698" s="741"/>
      <c r="F3698" s="2266"/>
      <c r="G3698" s="2266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266"/>
      <c r="S3698" s="894"/>
      <c r="T3698" s="5"/>
      <c r="U3698" s="2247"/>
      <c r="V3698" s="5"/>
      <c r="W3698" s="5"/>
      <c r="X3698" s="5"/>
      <c r="Y3698" s="5"/>
      <c r="Z3698" s="5"/>
      <c r="AA3698" s="137"/>
      <c r="AB3698" s="5"/>
    </row>
    <row r="3699" spans="2:28" x14ac:dyDescent="0.25">
      <c r="B3699" s="137"/>
      <c r="C3699" s="740"/>
      <c r="D3699" s="137"/>
      <c r="E3699" s="741"/>
      <c r="F3699" s="2266"/>
      <c r="G3699" s="2266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266"/>
      <c r="S3699" s="894"/>
      <c r="T3699" s="5"/>
      <c r="U3699" s="2247"/>
      <c r="V3699" s="5"/>
      <c r="W3699" s="5"/>
      <c r="X3699" s="5"/>
      <c r="Y3699" s="5"/>
      <c r="Z3699" s="5"/>
      <c r="AA3699" s="137"/>
      <c r="AB3699" s="5"/>
    </row>
    <row r="3700" spans="2:28" x14ac:dyDescent="0.25">
      <c r="B3700" s="137"/>
      <c r="C3700" s="740"/>
      <c r="D3700" s="137"/>
      <c r="E3700" s="741"/>
      <c r="F3700" s="2266"/>
      <c r="G3700" s="2266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266"/>
      <c r="S3700" s="894"/>
      <c r="T3700" s="5"/>
      <c r="U3700" s="2247"/>
      <c r="V3700" s="5"/>
      <c r="W3700" s="5"/>
      <c r="X3700" s="5"/>
      <c r="Y3700" s="5"/>
      <c r="Z3700" s="5"/>
      <c r="AA3700" s="137"/>
      <c r="AB3700" s="5"/>
    </row>
    <row r="3701" spans="2:28" x14ac:dyDescent="0.25">
      <c r="B3701" s="137"/>
      <c r="C3701" s="740"/>
      <c r="D3701" s="137"/>
      <c r="E3701" s="741"/>
      <c r="F3701" s="2266"/>
      <c r="G3701" s="2266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266"/>
      <c r="S3701" s="894"/>
      <c r="T3701" s="5"/>
      <c r="U3701" s="2247"/>
      <c r="V3701" s="5"/>
      <c r="W3701" s="5"/>
      <c r="X3701" s="5"/>
      <c r="Y3701" s="5"/>
      <c r="Z3701" s="5"/>
      <c r="AA3701" s="137"/>
      <c r="AB3701" s="5"/>
    </row>
    <row r="3702" spans="2:28" x14ac:dyDescent="0.25">
      <c r="B3702" s="137"/>
      <c r="C3702" s="740"/>
      <c r="D3702" s="137"/>
      <c r="E3702" s="741"/>
      <c r="F3702" s="2266"/>
      <c r="G3702" s="2266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266"/>
      <c r="S3702" s="894"/>
      <c r="T3702" s="5"/>
      <c r="U3702" s="2247"/>
      <c r="V3702" s="5"/>
      <c r="W3702" s="5"/>
      <c r="X3702" s="5"/>
      <c r="Y3702" s="5"/>
      <c r="Z3702" s="5"/>
      <c r="AA3702" s="137"/>
      <c r="AB3702" s="5"/>
    </row>
    <row r="3703" spans="2:28" x14ac:dyDescent="0.25">
      <c r="B3703" s="137"/>
      <c r="C3703" s="740"/>
      <c r="D3703" s="137"/>
      <c r="E3703" s="741"/>
      <c r="F3703" s="2266"/>
      <c r="G3703" s="2266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266"/>
      <c r="S3703" s="894"/>
      <c r="T3703" s="5"/>
      <c r="U3703" s="2247"/>
      <c r="V3703" s="5"/>
      <c r="W3703" s="5"/>
      <c r="X3703" s="5"/>
      <c r="Y3703" s="5"/>
      <c r="Z3703" s="5"/>
      <c r="AA3703" s="137"/>
      <c r="AB3703" s="5"/>
    </row>
    <row r="3704" spans="2:28" x14ac:dyDescent="0.25">
      <c r="B3704" s="137"/>
      <c r="C3704" s="740"/>
      <c r="D3704" s="137"/>
      <c r="E3704" s="741"/>
      <c r="F3704" s="2266"/>
      <c r="G3704" s="2266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266"/>
      <c r="S3704" s="894"/>
      <c r="T3704" s="5"/>
      <c r="U3704" s="2247"/>
      <c r="V3704" s="5"/>
      <c r="W3704" s="5"/>
      <c r="X3704" s="5"/>
      <c r="Y3704" s="5"/>
      <c r="Z3704" s="5"/>
      <c r="AA3704" s="137"/>
      <c r="AB3704" s="5"/>
    </row>
    <row r="3705" spans="2:28" x14ac:dyDescent="0.25">
      <c r="B3705" s="137"/>
      <c r="C3705" s="740"/>
      <c r="D3705" s="137"/>
      <c r="E3705" s="741"/>
      <c r="F3705" s="2266"/>
      <c r="G3705" s="2266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266"/>
      <c r="S3705" s="894"/>
      <c r="T3705" s="5"/>
      <c r="U3705" s="2247"/>
      <c r="V3705" s="5"/>
      <c r="W3705" s="5"/>
      <c r="X3705" s="5"/>
      <c r="Y3705" s="5"/>
      <c r="Z3705" s="5"/>
      <c r="AA3705" s="137"/>
      <c r="AB3705" s="5"/>
    </row>
    <row r="3706" spans="2:28" x14ac:dyDescent="0.25">
      <c r="B3706" s="137"/>
      <c r="C3706" s="740"/>
      <c r="D3706" s="137"/>
      <c r="E3706" s="741"/>
      <c r="F3706" s="2266"/>
      <c r="G3706" s="2266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266"/>
      <c r="S3706" s="894"/>
      <c r="T3706" s="5"/>
      <c r="U3706" s="2247"/>
      <c r="V3706" s="5"/>
      <c r="W3706" s="5"/>
      <c r="X3706" s="5"/>
      <c r="Y3706" s="5"/>
      <c r="Z3706" s="5"/>
      <c r="AA3706" s="137"/>
      <c r="AB3706" s="5"/>
    </row>
    <row r="3707" spans="2:28" x14ac:dyDescent="0.25">
      <c r="B3707" s="137"/>
      <c r="C3707" s="740"/>
      <c r="D3707" s="137"/>
      <c r="E3707" s="741"/>
      <c r="F3707" s="2266"/>
      <c r="G3707" s="2266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266"/>
      <c r="S3707" s="894"/>
      <c r="T3707" s="5"/>
      <c r="U3707" s="2247"/>
      <c r="V3707" s="5"/>
      <c r="W3707" s="5"/>
      <c r="X3707" s="5"/>
      <c r="Y3707" s="5"/>
      <c r="Z3707" s="5"/>
      <c r="AA3707" s="137"/>
      <c r="AB3707" s="5"/>
    </row>
    <row r="3708" spans="2:28" x14ac:dyDescent="0.25">
      <c r="B3708" s="137"/>
      <c r="C3708" s="740"/>
      <c r="D3708" s="137"/>
      <c r="E3708" s="741"/>
      <c r="F3708" s="2266"/>
      <c r="G3708" s="2266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266"/>
      <c r="S3708" s="894"/>
      <c r="T3708" s="5"/>
      <c r="U3708" s="2247"/>
      <c r="V3708" s="5"/>
      <c r="W3708" s="5"/>
      <c r="X3708" s="5"/>
      <c r="Y3708" s="5"/>
      <c r="Z3708" s="5"/>
      <c r="AA3708" s="137"/>
      <c r="AB3708" s="5"/>
    </row>
    <row r="3709" spans="2:28" x14ac:dyDescent="0.25">
      <c r="B3709" s="137"/>
      <c r="C3709" s="740"/>
      <c r="D3709" s="137"/>
      <c r="E3709" s="741"/>
      <c r="F3709" s="2266"/>
      <c r="G3709" s="2266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266"/>
      <c r="S3709" s="894"/>
      <c r="T3709" s="5"/>
      <c r="U3709" s="2247"/>
      <c r="V3709" s="5"/>
      <c r="W3709" s="5"/>
      <c r="X3709" s="5"/>
      <c r="Y3709" s="5"/>
      <c r="Z3709" s="5"/>
      <c r="AA3709" s="137"/>
      <c r="AB3709" s="5"/>
    </row>
    <row r="3710" spans="2:28" x14ac:dyDescent="0.25">
      <c r="B3710" s="137"/>
      <c r="C3710" s="740"/>
      <c r="D3710" s="137"/>
      <c r="E3710" s="741"/>
      <c r="F3710" s="2266"/>
      <c r="G3710" s="2266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266"/>
      <c r="S3710" s="894"/>
      <c r="T3710" s="5"/>
      <c r="U3710" s="2247"/>
      <c r="V3710" s="5"/>
      <c r="W3710" s="5"/>
      <c r="X3710" s="5"/>
      <c r="Y3710" s="5"/>
      <c r="Z3710" s="5"/>
      <c r="AA3710" s="137"/>
      <c r="AB3710" s="5"/>
    </row>
    <row r="3711" spans="2:28" x14ac:dyDescent="0.25">
      <c r="B3711" s="137"/>
      <c r="C3711" s="740"/>
      <c r="D3711" s="137"/>
      <c r="E3711" s="741"/>
      <c r="F3711" s="2266"/>
      <c r="G3711" s="2266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266"/>
      <c r="S3711" s="894"/>
      <c r="T3711" s="5"/>
      <c r="U3711" s="2247"/>
      <c r="V3711" s="5"/>
      <c r="W3711" s="5"/>
      <c r="X3711" s="5"/>
      <c r="Y3711" s="5"/>
      <c r="Z3711" s="5"/>
      <c r="AA3711" s="137"/>
      <c r="AB3711" s="5"/>
    </row>
    <row r="3712" spans="2:28" x14ac:dyDescent="0.25">
      <c r="B3712" s="137"/>
      <c r="C3712" s="740"/>
      <c r="D3712" s="137"/>
      <c r="E3712" s="741"/>
      <c r="F3712" s="2266"/>
      <c r="G3712" s="2266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266"/>
      <c r="S3712" s="894"/>
      <c r="T3712" s="5"/>
      <c r="U3712" s="2247"/>
      <c r="V3712" s="5"/>
      <c r="W3712" s="5"/>
      <c r="X3712" s="5"/>
      <c r="Y3712" s="5"/>
      <c r="Z3712" s="5"/>
      <c r="AA3712" s="137"/>
      <c r="AB3712" s="5"/>
    </row>
    <row r="3713" spans="2:28" x14ac:dyDescent="0.25">
      <c r="B3713" s="137"/>
      <c r="C3713" s="740"/>
      <c r="D3713" s="137"/>
      <c r="E3713" s="741"/>
      <c r="F3713" s="2266"/>
      <c r="G3713" s="2266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266"/>
      <c r="S3713" s="894"/>
      <c r="T3713" s="5"/>
      <c r="U3713" s="2247"/>
      <c r="V3713" s="5"/>
      <c r="W3713" s="5"/>
      <c r="X3713" s="5"/>
      <c r="Y3713" s="5"/>
      <c r="Z3713" s="5"/>
      <c r="AA3713" s="137"/>
      <c r="AB3713" s="5"/>
    </row>
    <row r="3714" spans="2:28" x14ac:dyDescent="0.25">
      <c r="B3714" s="137"/>
      <c r="C3714" s="740"/>
      <c r="D3714" s="137"/>
      <c r="E3714" s="741"/>
      <c r="F3714" s="2266"/>
      <c r="G3714" s="2266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266"/>
      <c r="S3714" s="894"/>
      <c r="T3714" s="5"/>
      <c r="U3714" s="2247"/>
      <c r="V3714" s="5"/>
      <c r="W3714" s="5"/>
      <c r="X3714" s="5"/>
      <c r="Y3714" s="5"/>
      <c r="Z3714" s="5"/>
      <c r="AA3714" s="137"/>
      <c r="AB3714" s="5"/>
    </row>
    <row r="3715" spans="2:28" x14ac:dyDescent="0.25">
      <c r="B3715" s="137"/>
      <c r="C3715" s="740"/>
      <c r="D3715" s="137"/>
      <c r="E3715" s="741"/>
      <c r="F3715" s="2266"/>
      <c r="G3715" s="2266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266"/>
      <c r="S3715" s="894"/>
      <c r="T3715" s="5"/>
      <c r="U3715" s="2247"/>
      <c r="V3715" s="5"/>
      <c r="W3715" s="5"/>
      <c r="X3715" s="5"/>
      <c r="Y3715" s="5"/>
      <c r="Z3715" s="5"/>
      <c r="AA3715" s="137"/>
      <c r="AB3715" s="5"/>
    </row>
    <row r="3716" spans="2:28" x14ac:dyDescent="0.25">
      <c r="B3716" s="137"/>
      <c r="C3716" s="740"/>
      <c r="D3716" s="137"/>
      <c r="E3716" s="741"/>
      <c r="F3716" s="2266"/>
      <c r="G3716" s="2266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266"/>
      <c r="S3716" s="894"/>
      <c r="T3716" s="5"/>
      <c r="U3716" s="2247"/>
      <c r="V3716" s="5"/>
      <c r="W3716" s="5"/>
      <c r="X3716" s="5"/>
      <c r="Y3716" s="5"/>
      <c r="Z3716" s="5"/>
      <c r="AA3716" s="137"/>
      <c r="AB3716" s="5"/>
    </row>
    <row r="3717" spans="2:28" x14ac:dyDescent="0.25">
      <c r="B3717" s="137"/>
      <c r="C3717" s="740"/>
      <c r="D3717" s="137"/>
      <c r="E3717" s="741"/>
      <c r="F3717" s="2266"/>
      <c r="G3717" s="2266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266"/>
      <c r="S3717" s="894"/>
      <c r="T3717" s="5"/>
      <c r="U3717" s="2247"/>
      <c r="V3717" s="5"/>
      <c r="W3717" s="5"/>
      <c r="X3717" s="5"/>
      <c r="Y3717" s="5"/>
      <c r="Z3717" s="5"/>
      <c r="AA3717" s="137"/>
      <c r="AB3717" s="5"/>
    </row>
    <row r="3718" spans="2:28" x14ac:dyDescent="0.25">
      <c r="B3718" s="137"/>
      <c r="C3718" s="740"/>
      <c r="D3718" s="137"/>
      <c r="E3718" s="741"/>
      <c r="F3718" s="2266"/>
      <c r="G3718" s="2266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266"/>
      <c r="S3718" s="894"/>
      <c r="T3718" s="5"/>
      <c r="U3718" s="2247"/>
      <c r="V3718" s="5"/>
      <c r="W3718" s="5"/>
      <c r="X3718" s="5"/>
      <c r="Y3718" s="5"/>
      <c r="Z3718" s="5"/>
      <c r="AA3718" s="137"/>
      <c r="AB3718" s="5"/>
    </row>
    <row r="3719" spans="2:28" x14ac:dyDescent="0.25">
      <c r="B3719" s="137"/>
      <c r="C3719" s="740"/>
      <c r="D3719" s="137"/>
      <c r="E3719" s="741"/>
      <c r="F3719" s="2266"/>
      <c r="G3719" s="2266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266"/>
      <c r="S3719" s="894"/>
      <c r="T3719" s="5"/>
      <c r="U3719" s="2247"/>
      <c r="V3719" s="5"/>
      <c r="W3719" s="5"/>
      <c r="X3719" s="5"/>
      <c r="Y3719" s="5"/>
      <c r="Z3719" s="5"/>
      <c r="AA3719" s="137"/>
      <c r="AB3719" s="5"/>
    </row>
    <row r="3720" spans="2:28" x14ac:dyDescent="0.25">
      <c r="B3720" s="137"/>
      <c r="C3720" s="740"/>
      <c r="D3720" s="137"/>
      <c r="E3720" s="741"/>
      <c r="F3720" s="2266"/>
      <c r="G3720" s="2266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266"/>
      <c r="S3720" s="894"/>
      <c r="T3720" s="5"/>
      <c r="U3720" s="2247"/>
      <c r="V3720" s="5"/>
      <c r="W3720" s="5"/>
      <c r="X3720" s="5"/>
      <c r="Y3720" s="5"/>
      <c r="Z3720" s="5"/>
      <c r="AA3720" s="137"/>
      <c r="AB3720" s="5"/>
    </row>
    <row r="3721" spans="2:28" x14ac:dyDescent="0.25">
      <c r="B3721" s="137"/>
      <c r="C3721" s="740"/>
      <c r="D3721" s="137"/>
      <c r="E3721" s="741"/>
      <c r="F3721" s="2266"/>
      <c r="G3721" s="2266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266"/>
      <c r="S3721" s="894"/>
      <c r="T3721" s="5"/>
      <c r="U3721" s="2247"/>
      <c r="V3721" s="5"/>
      <c r="W3721" s="5"/>
      <c r="X3721" s="5"/>
      <c r="Y3721" s="5"/>
      <c r="Z3721" s="5"/>
      <c r="AA3721" s="137"/>
      <c r="AB3721" s="5"/>
    </row>
    <row r="3722" spans="2:28" x14ac:dyDescent="0.25">
      <c r="B3722" s="137"/>
      <c r="C3722" s="740"/>
      <c r="D3722" s="137"/>
      <c r="E3722" s="741"/>
      <c r="F3722" s="2266"/>
      <c r="G3722" s="2266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266"/>
      <c r="S3722" s="894"/>
      <c r="T3722" s="5"/>
      <c r="U3722" s="2247"/>
      <c r="V3722" s="5"/>
      <c r="W3722" s="5"/>
      <c r="X3722" s="5"/>
      <c r="Y3722" s="5"/>
      <c r="Z3722" s="5"/>
      <c r="AA3722" s="137"/>
      <c r="AB3722" s="5"/>
    </row>
  </sheetData>
  <autoFilter ref="A9:AJ3392"/>
  <sortState ref="A2795:AJ2798">
    <sortCondition ref="B2795:B2798"/>
  </sortState>
  <mergeCells count="21">
    <mergeCell ref="B2:Z3"/>
    <mergeCell ref="B1:Z1"/>
    <mergeCell ref="S6:S8"/>
    <mergeCell ref="T6:T8"/>
    <mergeCell ref="W6:W8"/>
    <mergeCell ref="Z6:Z8"/>
    <mergeCell ref="Y6:Y8"/>
    <mergeCell ref="P6:P8"/>
    <mergeCell ref="U6:U8"/>
    <mergeCell ref="Q6:Q8"/>
    <mergeCell ref="X6:X8"/>
    <mergeCell ref="AA6:AB6"/>
    <mergeCell ref="V6:V8"/>
    <mergeCell ref="B1879:B1880"/>
    <mergeCell ref="E6:H7"/>
    <mergeCell ref="I6:J7"/>
    <mergeCell ref="K6:N7"/>
    <mergeCell ref="O6:O8"/>
    <mergeCell ref="D6:D8"/>
    <mergeCell ref="B1873:B1874"/>
    <mergeCell ref="R6:R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222"/>
  <sheetViews>
    <sheetView showZeros="0" topLeftCell="B1" zoomScale="90" zoomScaleNormal="9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L13" sqref="L13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272" customWidth="1"/>
    <col min="7" max="7" width="12.710937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19" width="15.85546875" style="2273" customWidth="1"/>
    <col min="20" max="20" width="16.140625" style="2274" customWidth="1"/>
    <col min="21" max="21" width="22" style="2274" customWidth="1"/>
    <col min="22" max="22" width="11.85546875" style="2274" customWidth="1"/>
    <col min="23" max="23" width="13.140625" style="2274" customWidth="1"/>
    <col min="24" max="24" width="15.5703125" style="2274" customWidth="1"/>
    <col min="25" max="25" width="12" style="2274" customWidth="1"/>
    <col min="26" max="26" width="13" style="2274" customWidth="1"/>
    <col min="27" max="27" width="17.5703125" style="2274" customWidth="1"/>
    <col min="28" max="28" width="8.7109375" style="1084" hidden="1" customWidth="1"/>
    <col min="29" max="29" width="16.85546875" style="5" hidden="1" customWidth="1"/>
    <col min="30" max="30" width="16.28515625" style="5" customWidth="1"/>
    <col min="31" max="31" width="16.7109375" style="1084" customWidth="1"/>
    <col min="32" max="35" width="9.140625" style="5" customWidth="1"/>
    <col min="36" max="262" width="9.140625" style="5"/>
    <col min="263" max="16384" width="9.140625" style="217"/>
  </cols>
  <sheetData>
    <row r="1" spans="1:262" s="2268" customFormat="1" ht="38.25" customHeight="1" x14ac:dyDescent="0.25">
      <c r="C1" s="349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2024 года</v>
      </c>
      <c r="D1" s="3496"/>
      <c r="E1" s="3496"/>
      <c r="F1" s="3496"/>
      <c r="G1" s="3496"/>
      <c r="H1" s="3496"/>
      <c r="I1" s="3496"/>
      <c r="J1" s="3496"/>
      <c r="K1" s="3496"/>
      <c r="L1" s="3496"/>
      <c r="M1" s="3496"/>
      <c r="N1" s="3496"/>
      <c r="O1" s="3496"/>
      <c r="P1" s="3496"/>
      <c r="Q1" s="3496"/>
      <c r="R1" s="3496"/>
      <c r="S1" s="3496"/>
      <c r="T1" s="3496"/>
      <c r="U1" s="3496"/>
      <c r="V1" s="3496"/>
      <c r="W1" s="3496"/>
      <c r="X1" s="3496"/>
      <c r="Y1" s="3496"/>
      <c r="Z1" s="3496"/>
      <c r="AA1" s="3496"/>
      <c r="AB1" s="2269"/>
      <c r="AC1" s="2270"/>
      <c r="AD1" s="2270"/>
      <c r="AE1" s="2269"/>
      <c r="AF1" s="2270"/>
      <c r="AG1" s="2270"/>
      <c r="AH1" s="2270"/>
      <c r="AI1" s="2270"/>
      <c r="AJ1" s="2270"/>
      <c r="AK1" s="2270"/>
      <c r="AL1" s="2270"/>
      <c r="AM1" s="2270"/>
      <c r="AN1" s="2270"/>
      <c r="AO1" s="2270"/>
      <c r="AP1" s="2270"/>
      <c r="AQ1" s="2270"/>
      <c r="AR1" s="2270"/>
      <c r="AS1" s="2270"/>
      <c r="AT1" s="2270"/>
      <c r="AU1" s="2270"/>
      <c r="AV1" s="2270"/>
      <c r="AW1" s="2270"/>
      <c r="AX1" s="2270"/>
      <c r="AY1" s="2270"/>
      <c r="AZ1" s="2270"/>
      <c r="BA1" s="2270"/>
      <c r="BB1" s="2270"/>
      <c r="BC1" s="2270"/>
      <c r="BD1" s="2270"/>
      <c r="BE1" s="2270"/>
      <c r="BF1" s="2270"/>
      <c r="BG1" s="2270"/>
      <c r="BH1" s="2270"/>
      <c r="BI1" s="2270"/>
      <c r="BJ1" s="2270"/>
      <c r="BK1" s="2270"/>
      <c r="BL1" s="2270"/>
      <c r="BM1" s="2270"/>
      <c r="BN1" s="2270"/>
      <c r="BO1" s="2270"/>
      <c r="BP1" s="2270"/>
      <c r="BQ1" s="2270"/>
      <c r="BR1" s="2270"/>
      <c r="BS1" s="2270"/>
      <c r="BT1" s="2270"/>
      <c r="BU1" s="2270"/>
      <c r="BV1" s="2270"/>
      <c r="BW1" s="2270"/>
      <c r="BX1" s="2270"/>
      <c r="BY1" s="2270"/>
      <c r="BZ1" s="2270"/>
      <c r="CA1" s="2270"/>
      <c r="CB1" s="2270"/>
      <c r="CC1" s="2270"/>
      <c r="CD1" s="2270"/>
      <c r="CE1" s="2270"/>
      <c r="CF1" s="2270"/>
      <c r="CG1" s="2270"/>
      <c r="CH1" s="2270"/>
      <c r="CI1" s="2270"/>
      <c r="CJ1" s="2270"/>
      <c r="CK1" s="2270"/>
      <c r="CL1" s="2270"/>
      <c r="CM1" s="2270"/>
      <c r="CN1" s="2270"/>
      <c r="CO1" s="2270"/>
      <c r="CP1" s="2270"/>
      <c r="CQ1" s="2270"/>
      <c r="CR1" s="2270"/>
      <c r="CS1" s="2270"/>
      <c r="CT1" s="2270"/>
      <c r="CU1" s="2270"/>
      <c r="CV1" s="2270"/>
      <c r="CW1" s="2270"/>
      <c r="CX1" s="2270"/>
      <c r="CY1" s="2270"/>
      <c r="CZ1" s="2270"/>
      <c r="DA1" s="2270"/>
      <c r="DB1" s="2270"/>
      <c r="DC1" s="2270"/>
      <c r="DD1" s="2270"/>
      <c r="DE1" s="2270"/>
      <c r="DF1" s="2270"/>
      <c r="DG1" s="2270"/>
      <c r="DH1" s="2270"/>
      <c r="DI1" s="2270"/>
      <c r="DJ1" s="2270"/>
      <c r="DK1" s="2270"/>
      <c r="DL1" s="2270"/>
      <c r="DM1" s="2270"/>
      <c r="DN1" s="2270"/>
      <c r="DO1" s="2270"/>
      <c r="DP1" s="2270"/>
      <c r="DQ1" s="2270"/>
      <c r="DR1" s="2270"/>
      <c r="DS1" s="2270"/>
      <c r="DT1" s="2270"/>
      <c r="DU1" s="2270"/>
      <c r="DV1" s="2270"/>
      <c r="DW1" s="2270"/>
      <c r="DX1" s="2270"/>
      <c r="DY1" s="2270"/>
      <c r="DZ1" s="2270"/>
      <c r="EA1" s="2270"/>
      <c r="EB1" s="2270"/>
      <c r="EC1" s="2270"/>
      <c r="ED1" s="2270"/>
      <c r="EE1" s="2270"/>
      <c r="EF1" s="2270"/>
      <c r="EG1" s="2270"/>
      <c r="EH1" s="2270"/>
      <c r="EI1" s="2270"/>
      <c r="EJ1" s="2270"/>
      <c r="EK1" s="2270"/>
      <c r="EL1" s="2270"/>
      <c r="EM1" s="2270"/>
      <c r="EN1" s="2270"/>
      <c r="EO1" s="2270"/>
      <c r="EP1" s="2270"/>
      <c r="EQ1" s="2270"/>
      <c r="ER1" s="2270"/>
      <c r="ES1" s="2270"/>
      <c r="ET1" s="2270"/>
      <c r="EU1" s="2270"/>
      <c r="EV1" s="2270"/>
      <c r="EW1" s="2270"/>
      <c r="EX1" s="2270"/>
      <c r="EY1" s="2270"/>
      <c r="EZ1" s="2270"/>
      <c r="FA1" s="2270"/>
      <c r="FB1" s="2270"/>
      <c r="FC1" s="2270"/>
      <c r="FD1" s="2270"/>
      <c r="FE1" s="2270"/>
      <c r="FF1" s="2270"/>
      <c r="FG1" s="2270"/>
      <c r="FH1" s="2270"/>
      <c r="FI1" s="2270"/>
      <c r="FJ1" s="2270"/>
      <c r="FK1" s="2270"/>
      <c r="FL1" s="2270"/>
      <c r="FM1" s="2270"/>
      <c r="FN1" s="2270"/>
      <c r="FO1" s="2270"/>
      <c r="FP1" s="2270"/>
      <c r="FQ1" s="2270"/>
      <c r="FR1" s="2270"/>
      <c r="FS1" s="2270"/>
      <c r="FT1" s="2270"/>
      <c r="FU1" s="2270"/>
      <c r="FV1" s="2270"/>
      <c r="FW1" s="2270"/>
      <c r="FX1" s="2270"/>
      <c r="FY1" s="2270"/>
      <c r="FZ1" s="2270"/>
      <c r="GA1" s="2270"/>
      <c r="GB1" s="2270"/>
      <c r="GC1" s="2270"/>
      <c r="GD1" s="2270"/>
      <c r="GE1" s="2270"/>
      <c r="GF1" s="2270"/>
      <c r="GG1" s="2270"/>
      <c r="GH1" s="2270"/>
      <c r="GI1" s="2270"/>
      <c r="GJ1" s="2270"/>
      <c r="GK1" s="2270"/>
      <c r="GL1" s="2270"/>
      <c r="GM1" s="2270"/>
      <c r="GN1" s="2270"/>
      <c r="GO1" s="2270"/>
      <c r="GP1" s="2270"/>
      <c r="GQ1" s="2270"/>
      <c r="GR1" s="2270"/>
      <c r="GS1" s="2270"/>
      <c r="GT1" s="2270"/>
      <c r="GU1" s="2270"/>
      <c r="GV1" s="2270"/>
      <c r="GW1" s="2270"/>
      <c r="GX1" s="2270"/>
      <c r="GY1" s="2270"/>
      <c r="GZ1" s="2270"/>
      <c r="HA1" s="2270"/>
      <c r="HB1" s="2270"/>
      <c r="HC1" s="2270"/>
      <c r="HD1" s="2270"/>
      <c r="HE1" s="2270"/>
      <c r="HF1" s="2270"/>
      <c r="HG1" s="2270"/>
      <c r="HH1" s="2270"/>
      <c r="HI1" s="2270"/>
      <c r="HJ1" s="2270"/>
      <c r="HK1" s="2270"/>
      <c r="HL1" s="2270"/>
      <c r="HM1" s="2270"/>
      <c r="HN1" s="2270"/>
      <c r="HO1" s="2270"/>
      <c r="HP1" s="2270"/>
      <c r="HQ1" s="2270"/>
      <c r="HR1" s="2270"/>
      <c r="HS1" s="2270"/>
      <c r="HT1" s="2270"/>
      <c r="HU1" s="2270"/>
      <c r="HV1" s="2270"/>
      <c r="HW1" s="2270"/>
      <c r="HX1" s="2270"/>
      <c r="HY1" s="2270"/>
      <c r="HZ1" s="2270"/>
      <c r="IA1" s="2270"/>
      <c r="IB1" s="2270"/>
      <c r="IC1" s="2270"/>
      <c r="ID1" s="2270"/>
      <c r="IE1" s="2270"/>
      <c r="IF1" s="2270"/>
      <c r="IG1" s="2270"/>
      <c r="IH1" s="2270"/>
      <c r="II1" s="2270"/>
      <c r="IJ1" s="2270"/>
      <c r="IK1" s="2270"/>
      <c r="IL1" s="2270"/>
      <c r="IM1" s="2270"/>
      <c r="IN1" s="2270"/>
      <c r="IO1" s="2270"/>
      <c r="IP1" s="2270"/>
      <c r="IQ1" s="2270"/>
      <c r="IR1" s="2270"/>
      <c r="IS1" s="2270"/>
      <c r="IT1" s="2270"/>
      <c r="IU1" s="2270"/>
      <c r="IV1" s="2270"/>
      <c r="IW1" s="2270"/>
      <c r="IX1" s="2270"/>
      <c r="IY1" s="2270"/>
      <c r="IZ1" s="2270"/>
      <c r="JA1" s="2270"/>
      <c r="JB1" s="2270"/>
    </row>
    <row r="2" spans="1:262" s="2268" customFormat="1" ht="12.75" customHeight="1" x14ac:dyDescent="0.25">
      <c r="C2" s="3496"/>
      <c r="D2" s="3496"/>
      <c r="E2" s="3496"/>
      <c r="F2" s="3496"/>
      <c r="G2" s="3496"/>
      <c r="H2" s="3496"/>
      <c r="I2" s="3496"/>
      <c r="J2" s="3496"/>
      <c r="K2" s="3496"/>
      <c r="L2" s="3496"/>
      <c r="M2" s="3496"/>
      <c r="N2" s="3496"/>
      <c r="O2" s="3496"/>
      <c r="P2" s="3496"/>
      <c r="Q2" s="3496"/>
      <c r="R2" s="3496"/>
      <c r="S2" s="3496"/>
      <c r="T2" s="3496"/>
      <c r="U2" s="3496"/>
      <c r="V2" s="3496"/>
      <c r="W2" s="3496"/>
      <c r="X2" s="3496"/>
      <c r="Y2" s="3496"/>
      <c r="Z2" s="3496"/>
      <c r="AA2" s="3496"/>
      <c r="AB2" s="2269"/>
      <c r="AC2" s="2270"/>
      <c r="AD2" s="2270"/>
      <c r="AE2" s="2269"/>
      <c r="AF2" s="2270"/>
      <c r="AG2" s="2270"/>
      <c r="AH2" s="2270"/>
      <c r="AI2" s="2270"/>
      <c r="AJ2" s="2270"/>
      <c r="AK2" s="2270"/>
      <c r="AL2" s="2270"/>
      <c r="AM2" s="2270"/>
      <c r="AN2" s="2270"/>
      <c r="AO2" s="2270"/>
      <c r="AP2" s="2270"/>
      <c r="AQ2" s="2270"/>
      <c r="AR2" s="2270"/>
      <c r="AS2" s="2270"/>
      <c r="AT2" s="2270"/>
      <c r="AU2" s="2270"/>
      <c r="AV2" s="2270"/>
      <c r="AW2" s="2270"/>
      <c r="AX2" s="2270"/>
      <c r="AY2" s="2270"/>
      <c r="AZ2" s="2270"/>
      <c r="BA2" s="2270"/>
      <c r="BB2" s="2270"/>
      <c r="BC2" s="2270"/>
      <c r="BD2" s="2270"/>
      <c r="BE2" s="2270"/>
      <c r="BF2" s="2270"/>
      <c r="BG2" s="2270"/>
      <c r="BH2" s="2270"/>
      <c r="BI2" s="2270"/>
      <c r="BJ2" s="2270"/>
      <c r="BK2" s="2270"/>
      <c r="BL2" s="2270"/>
      <c r="BM2" s="2270"/>
      <c r="BN2" s="2270"/>
      <c r="BO2" s="2270"/>
      <c r="BP2" s="2270"/>
      <c r="BQ2" s="2270"/>
      <c r="BR2" s="2270"/>
      <c r="BS2" s="2270"/>
      <c r="BT2" s="2270"/>
      <c r="BU2" s="2270"/>
      <c r="BV2" s="2270"/>
      <c r="BW2" s="2270"/>
      <c r="BX2" s="2270"/>
      <c r="BY2" s="2270"/>
      <c r="BZ2" s="2270"/>
      <c r="CA2" s="2270"/>
      <c r="CB2" s="2270"/>
      <c r="CC2" s="2270"/>
      <c r="CD2" s="2270"/>
      <c r="CE2" s="2270"/>
      <c r="CF2" s="2270"/>
      <c r="CG2" s="2270"/>
      <c r="CH2" s="2270"/>
      <c r="CI2" s="2270"/>
      <c r="CJ2" s="2270"/>
      <c r="CK2" s="2270"/>
      <c r="CL2" s="2270"/>
      <c r="CM2" s="2270"/>
      <c r="CN2" s="2270"/>
      <c r="CO2" s="2270"/>
      <c r="CP2" s="2270"/>
      <c r="CQ2" s="2270"/>
      <c r="CR2" s="2270"/>
      <c r="CS2" s="2270"/>
      <c r="CT2" s="2270"/>
      <c r="CU2" s="2270"/>
      <c r="CV2" s="2270"/>
      <c r="CW2" s="2270"/>
      <c r="CX2" s="2270"/>
      <c r="CY2" s="2270"/>
      <c r="CZ2" s="2270"/>
      <c r="DA2" s="2270"/>
      <c r="DB2" s="2270"/>
      <c r="DC2" s="2270"/>
      <c r="DD2" s="2270"/>
      <c r="DE2" s="2270"/>
      <c r="DF2" s="2270"/>
      <c r="DG2" s="2270"/>
      <c r="DH2" s="2270"/>
      <c r="DI2" s="2270"/>
      <c r="DJ2" s="2270"/>
      <c r="DK2" s="2270"/>
      <c r="DL2" s="2270"/>
      <c r="DM2" s="2270"/>
      <c r="DN2" s="2270"/>
      <c r="DO2" s="2270"/>
      <c r="DP2" s="2270"/>
      <c r="DQ2" s="2270"/>
      <c r="DR2" s="2270"/>
      <c r="DS2" s="2270"/>
      <c r="DT2" s="2270"/>
      <c r="DU2" s="2270"/>
      <c r="DV2" s="2270"/>
      <c r="DW2" s="2270"/>
      <c r="DX2" s="2270"/>
      <c r="DY2" s="2270"/>
      <c r="DZ2" s="2270"/>
      <c r="EA2" s="2270"/>
      <c r="EB2" s="2270"/>
      <c r="EC2" s="2270"/>
      <c r="ED2" s="2270"/>
      <c r="EE2" s="2270"/>
      <c r="EF2" s="2270"/>
      <c r="EG2" s="2270"/>
      <c r="EH2" s="2270"/>
      <c r="EI2" s="2270"/>
      <c r="EJ2" s="2270"/>
      <c r="EK2" s="2270"/>
      <c r="EL2" s="2270"/>
      <c r="EM2" s="2270"/>
      <c r="EN2" s="2270"/>
      <c r="EO2" s="2270"/>
      <c r="EP2" s="2270"/>
      <c r="EQ2" s="2270"/>
      <c r="ER2" s="2270"/>
      <c r="ES2" s="2270"/>
      <c r="ET2" s="2270"/>
      <c r="EU2" s="2270"/>
      <c r="EV2" s="2270"/>
      <c r="EW2" s="2270"/>
      <c r="EX2" s="2270"/>
      <c r="EY2" s="2270"/>
      <c r="EZ2" s="2270"/>
      <c r="FA2" s="2270"/>
      <c r="FB2" s="2270"/>
      <c r="FC2" s="2270"/>
      <c r="FD2" s="2270"/>
      <c r="FE2" s="2270"/>
      <c r="FF2" s="2270"/>
      <c r="FG2" s="2270"/>
      <c r="FH2" s="2270"/>
      <c r="FI2" s="2270"/>
      <c r="FJ2" s="2270"/>
      <c r="FK2" s="2270"/>
      <c r="FL2" s="2270"/>
      <c r="FM2" s="2270"/>
      <c r="FN2" s="2270"/>
      <c r="FO2" s="2270"/>
      <c r="FP2" s="2270"/>
      <c r="FQ2" s="2270"/>
      <c r="FR2" s="2270"/>
      <c r="FS2" s="2270"/>
      <c r="FT2" s="2270"/>
      <c r="FU2" s="2270"/>
      <c r="FV2" s="2270"/>
      <c r="FW2" s="2270"/>
      <c r="FX2" s="2270"/>
      <c r="FY2" s="2270"/>
      <c r="FZ2" s="2270"/>
      <c r="GA2" s="2270"/>
      <c r="GB2" s="2270"/>
      <c r="GC2" s="2270"/>
      <c r="GD2" s="2270"/>
      <c r="GE2" s="2270"/>
      <c r="GF2" s="2270"/>
      <c r="GG2" s="2270"/>
      <c r="GH2" s="2270"/>
      <c r="GI2" s="2270"/>
      <c r="GJ2" s="2270"/>
      <c r="GK2" s="2270"/>
      <c r="GL2" s="2270"/>
      <c r="GM2" s="2270"/>
      <c r="GN2" s="2270"/>
      <c r="GO2" s="2270"/>
      <c r="GP2" s="2270"/>
      <c r="GQ2" s="2270"/>
      <c r="GR2" s="2270"/>
      <c r="GS2" s="2270"/>
      <c r="GT2" s="2270"/>
      <c r="GU2" s="2270"/>
      <c r="GV2" s="2270"/>
      <c r="GW2" s="2270"/>
      <c r="GX2" s="2270"/>
      <c r="GY2" s="2270"/>
      <c r="GZ2" s="2270"/>
      <c r="HA2" s="2270"/>
      <c r="HB2" s="2270"/>
      <c r="HC2" s="2270"/>
      <c r="HD2" s="2270"/>
      <c r="HE2" s="2270"/>
      <c r="HF2" s="2270"/>
      <c r="HG2" s="2270"/>
      <c r="HH2" s="2270"/>
      <c r="HI2" s="2270"/>
      <c r="HJ2" s="2270"/>
      <c r="HK2" s="2270"/>
      <c r="HL2" s="2270"/>
      <c r="HM2" s="2270"/>
      <c r="HN2" s="2270"/>
      <c r="HO2" s="2270"/>
      <c r="HP2" s="2270"/>
      <c r="HQ2" s="2270"/>
      <c r="HR2" s="2270"/>
      <c r="HS2" s="2270"/>
      <c r="HT2" s="2270"/>
      <c r="HU2" s="2270"/>
      <c r="HV2" s="2270"/>
      <c r="HW2" s="2270"/>
      <c r="HX2" s="2270"/>
      <c r="HY2" s="2270"/>
      <c r="HZ2" s="2270"/>
      <c r="IA2" s="2270"/>
      <c r="IB2" s="2270"/>
      <c r="IC2" s="2270"/>
      <c r="ID2" s="2270"/>
      <c r="IE2" s="2270"/>
      <c r="IF2" s="2270"/>
      <c r="IG2" s="2270"/>
      <c r="IH2" s="2270"/>
      <c r="II2" s="2270"/>
      <c r="IJ2" s="2270"/>
      <c r="IK2" s="2270"/>
      <c r="IL2" s="2270"/>
      <c r="IM2" s="2270"/>
      <c r="IN2" s="2270"/>
      <c r="IO2" s="2270"/>
      <c r="IP2" s="2270"/>
      <c r="IQ2" s="2270"/>
      <c r="IR2" s="2270"/>
      <c r="IS2" s="2270"/>
      <c r="IT2" s="2270"/>
      <c r="IU2" s="2270"/>
      <c r="IV2" s="2270"/>
      <c r="IW2" s="2270"/>
      <c r="IX2" s="2270"/>
      <c r="IY2" s="2270"/>
      <c r="IZ2" s="2270"/>
      <c r="JA2" s="2270"/>
      <c r="JB2" s="2270"/>
    </row>
    <row r="3" spans="1:262" ht="17.25" hidden="1" customHeight="1" x14ac:dyDescent="0.25">
      <c r="C3" s="2271">
        <v>2</v>
      </c>
      <c r="D3" s="2271"/>
    </row>
    <row r="4" spans="1:262" ht="20.25" customHeight="1" thickBot="1" x14ac:dyDescent="0.3">
      <c r="C4" s="2271"/>
      <c r="D4" s="2271"/>
    </row>
    <row r="5" spans="1:262" ht="61.5" customHeight="1" thickBot="1" x14ac:dyDescent="0.3">
      <c r="C5" s="1078" t="s">
        <v>3</v>
      </c>
      <c r="D5" s="1078"/>
      <c r="E5" s="3491" t="s">
        <v>143</v>
      </c>
      <c r="F5" s="3476" t="s">
        <v>139</v>
      </c>
      <c r="G5" s="3477"/>
      <c r="H5" s="3477"/>
      <c r="I5" s="3478"/>
      <c r="J5" s="3482" t="s">
        <v>605</v>
      </c>
      <c r="K5" s="3483"/>
      <c r="L5" s="3482" t="s">
        <v>606</v>
      </c>
      <c r="M5" s="3486"/>
      <c r="N5" s="3486"/>
      <c r="O5" s="3483"/>
      <c r="P5" s="3488" t="s">
        <v>144</v>
      </c>
      <c r="Q5" s="3488" t="s">
        <v>145</v>
      </c>
      <c r="R5" s="3506" t="s">
        <v>607</v>
      </c>
      <c r="S5" s="3506" t="s">
        <v>671</v>
      </c>
      <c r="T5" s="3498" t="s">
        <v>670</v>
      </c>
      <c r="U5" s="3471" t="s">
        <v>137</v>
      </c>
      <c r="V5" s="3503" t="s">
        <v>298</v>
      </c>
      <c r="W5" s="3471" t="s">
        <v>299</v>
      </c>
      <c r="X5" s="3471" t="s">
        <v>41</v>
      </c>
      <c r="Y5" s="3471" t="s">
        <v>293</v>
      </c>
      <c r="Z5" s="3471" t="s">
        <v>138</v>
      </c>
      <c r="AA5" s="3471" t="s">
        <v>219</v>
      </c>
      <c r="AB5" s="3469" t="s">
        <v>524</v>
      </c>
      <c r="AC5" s="3470"/>
    </row>
    <row r="6" spans="1:262" ht="9.1999999999999993" customHeight="1" thickBot="1" x14ac:dyDescent="0.3">
      <c r="C6" s="1079"/>
      <c r="D6" s="1079"/>
      <c r="E6" s="3492"/>
      <c r="F6" s="3479"/>
      <c r="G6" s="3480"/>
      <c r="H6" s="3480"/>
      <c r="I6" s="3481"/>
      <c r="J6" s="3484"/>
      <c r="K6" s="3485"/>
      <c r="L6" s="3484"/>
      <c r="M6" s="3487"/>
      <c r="N6" s="3487"/>
      <c r="O6" s="3485"/>
      <c r="P6" s="3489"/>
      <c r="Q6" s="3501"/>
      <c r="R6" s="3507"/>
      <c r="S6" s="3507"/>
      <c r="T6" s="3499"/>
      <c r="U6" s="3494"/>
      <c r="V6" s="3504"/>
      <c r="W6" s="3472"/>
      <c r="X6" s="3494"/>
      <c r="Y6" s="3472"/>
      <c r="Z6" s="3494"/>
      <c r="AA6" s="3494"/>
      <c r="AB6" s="1080"/>
      <c r="AC6" s="1081"/>
    </row>
    <row r="7" spans="1:262" ht="51" customHeight="1" thickBot="1" x14ac:dyDescent="0.3">
      <c r="A7" s="217">
        <v>1</v>
      </c>
      <c r="C7" s="1082" t="s">
        <v>4</v>
      </c>
      <c r="D7" s="1082"/>
      <c r="E7" s="3493"/>
      <c r="F7" s="236" t="s">
        <v>608</v>
      </c>
      <c r="G7" s="3406" t="str">
        <f>'1 уровень'!F8</f>
        <v>План 2 мес. 2024 г.</v>
      </c>
      <c r="H7" s="189" t="s">
        <v>140</v>
      </c>
      <c r="I7" s="189" t="s">
        <v>141</v>
      </c>
      <c r="J7" s="1073" t="s">
        <v>142</v>
      </c>
      <c r="K7" s="190" t="s">
        <v>140</v>
      </c>
      <c r="L7" s="189" t="s">
        <v>608</v>
      </c>
      <c r="M7" s="1073" t="str">
        <f>'1 уровень'!L8</f>
        <v>План 2 мес. 2024 г.</v>
      </c>
      <c r="N7" s="189" t="s">
        <v>140</v>
      </c>
      <c r="O7" s="189" t="s">
        <v>141</v>
      </c>
      <c r="P7" s="3490"/>
      <c r="Q7" s="3502"/>
      <c r="R7" s="3508"/>
      <c r="S7" s="3508"/>
      <c r="T7" s="3500"/>
      <c r="U7" s="3495"/>
      <c r="V7" s="3505"/>
      <c r="W7" s="3473"/>
      <c r="X7" s="3495"/>
      <c r="Y7" s="3473"/>
      <c r="Z7" s="3495"/>
      <c r="AA7" s="3495"/>
      <c r="AB7" s="1083" t="s">
        <v>345</v>
      </c>
      <c r="AC7" s="3337" t="s">
        <v>523</v>
      </c>
    </row>
    <row r="8" spans="1:262" s="5" customFormat="1" ht="15.75" thickBot="1" x14ac:dyDescent="0.3">
      <c r="A8" s="217">
        <v>1</v>
      </c>
      <c r="B8" s="217"/>
      <c r="C8" s="14">
        <v>1</v>
      </c>
      <c r="D8" s="14"/>
      <c r="E8" s="14">
        <v>2</v>
      </c>
      <c r="F8" s="237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275"/>
      <c r="S8" s="2275"/>
      <c r="T8" s="861">
        <v>15</v>
      </c>
      <c r="U8" s="192">
        <v>16</v>
      </c>
      <c r="V8" s="787">
        <v>17</v>
      </c>
      <c r="W8" s="192">
        <v>17</v>
      </c>
      <c r="X8" s="192">
        <v>18</v>
      </c>
      <c r="Y8" s="192">
        <v>19</v>
      </c>
      <c r="Z8" s="192">
        <v>20</v>
      </c>
      <c r="AA8" s="192">
        <v>21</v>
      </c>
      <c r="AB8" s="908">
        <v>5</v>
      </c>
      <c r="AC8" s="861">
        <v>21</v>
      </c>
      <c r="AE8" s="1084"/>
    </row>
    <row r="9" spans="1:262" s="5" customFormat="1" x14ac:dyDescent="0.25">
      <c r="A9" s="217">
        <v>1</v>
      </c>
      <c r="B9" s="217">
        <v>1</v>
      </c>
      <c r="C9" s="2057" t="s">
        <v>12</v>
      </c>
      <c r="D9" s="2057"/>
      <c r="E9" s="2057"/>
      <c r="F9" s="225"/>
      <c r="G9" s="1481"/>
      <c r="H9" s="1481"/>
      <c r="I9" s="1481"/>
      <c r="J9" s="831"/>
      <c r="K9" s="831"/>
      <c r="L9" s="187"/>
      <c r="M9" s="187"/>
      <c r="N9" s="187"/>
      <c r="O9" s="187"/>
      <c r="P9" s="187"/>
      <c r="Q9" s="187"/>
      <c r="R9" s="371"/>
      <c r="S9" s="371"/>
      <c r="T9" s="2276"/>
      <c r="U9" s="371"/>
      <c r="V9" s="1138"/>
      <c r="W9" s="371"/>
      <c r="X9" s="371"/>
      <c r="Y9" s="3119"/>
      <c r="Z9" s="3119"/>
      <c r="AA9" s="371"/>
      <c r="AB9" s="1847"/>
      <c r="AC9" s="2277"/>
      <c r="AE9" s="1084"/>
    </row>
    <row r="10" spans="1:262" s="218" customFormat="1" ht="58.5" customHeight="1" x14ac:dyDescent="0.25">
      <c r="A10" s="218">
        <v>1</v>
      </c>
      <c r="B10" s="217">
        <v>1</v>
      </c>
      <c r="C10" s="1866" t="s">
        <v>401</v>
      </c>
      <c r="D10" s="2278"/>
      <c r="E10" s="2279"/>
      <c r="F10" s="219"/>
      <c r="G10" s="2280"/>
      <c r="H10" s="2280"/>
      <c r="I10" s="2280"/>
      <c r="J10" s="2280"/>
      <c r="K10" s="2280"/>
      <c r="L10" s="488"/>
      <c r="M10" s="488"/>
      <c r="N10" s="488"/>
      <c r="O10" s="488"/>
      <c r="P10" s="488"/>
      <c r="Q10" s="488"/>
      <c r="R10" s="2281"/>
      <c r="S10" s="2281"/>
      <c r="T10" s="2282"/>
      <c r="U10" s="2281"/>
      <c r="V10" s="3120"/>
      <c r="W10" s="2281"/>
      <c r="X10" s="2281"/>
      <c r="Y10" s="3121"/>
      <c r="Z10" s="3121"/>
      <c r="AA10" s="2281"/>
      <c r="AB10" s="1094"/>
      <c r="AC10" s="2283"/>
      <c r="AD10" s="902"/>
      <c r="AE10" s="3027"/>
      <c r="AF10" s="902"/>
      <c r="AG10" s="902"/>
      <c r="AH10" s="902"/>
      <c r="AI10" s="902"/>
      <c r="AJ10" s="902"/>
      <c r="AK10" s="902"/>
      <c r="AL10" s="902"/>
      <c r="AM10" s="902"/>
      <c r="AN10" s="902"/>
      <c r="AO10" s="902"/>
      <c r="AP10" s="902"/>
      <c r="AQ10" s="902"/>
      <c r="AR10" s="902"/>
      <c r="AS10" s="902"/>
      <c r="AT10" s="902"/>
      <c r="AU10" s="902"/>
      <c r="AV10" s="902"/>
      <c r="AW10" s="902"/>
      <c r="AX10" s="902"/>
      <c r="AY10" s="902"/>
      <c r="AZ10" s="902"/>
      <c r="BA10" s="902"/>
      <c r="BB10" s="902"/>
      <c r="BC10" s="902"/>
      <c r="BD10" s="902"/>
      <c r="BE10" s="902"/>
      <c r="BF10" s="902"/>
      <c r="BG10" s="902"/>
      <c r="BH10" s="902"/>
      <c r="BI10" s="902"/>
      <c r="BJ10" s="902"/>
      <c r="BK10" s="902"/>
      <c r="BL10" s="902"/>
      <c r="BM10" s="902"/>
      <c r="BN10" s="902"/>
      <c r="BO10" s="902"/>
      <c r="BP10" s="902"/>
      <c r="BQ10" s="902"/>
      <c r="BR10" s="902"/>
      <c r="BS10" s="902"/>
      <c r="BT10" s="902"/>
      <c r="BU10" s="902"/>
      <c r="BV10" s="902"/>
      <c r="BW10" s="902"/>
      <c r="BX10" s="902"/>
      <c r="BY10" s="902"/>
      <c r="BZ10" s="902"/>
      <c r="CA10" s="902"/>
      <c r="CB10" s="902"/>
      <c r="CC10" s="902"/>
      <c r="CD10" s="902"/>
      <c r="CE10" s="902"/>
      <c r="CF10" s="902"/>
      <c r="CG10" s="902"/>
      <c r="CH10" s="902"/>
      <c r="CI10" s="902"/>
      <c r="CJ10" s="902"/>
      <c r="CK10" s="902"/>
      <c r="CL10" s="902"/>
      <c r="CM10" s="902"/>
      <c r="CN10" s="902"/>
      <c r="CO10" s="902"/>
      <c r="CP10" s="902"/>
      <c r="CQ10" s="902"/>
      <c r="CR10" s="902"/>
      <c r="CS10" s="902"/>
      <c r="CT10" s="902"/>
      <c r="CU10" s="902"/>
      <c r="CV10" s="902"/>
      <c r="CW10" s="902"/>
      <c r="CX10" s="902"/>
      <c r="CY10" s="902"/>
      <c r="CZ10" s="902"/>
      <c r="DA10" s="902"/>
      <c r="DB10" s="902"/>
      <c r="DC10" s="902"/>
      <c r="DD10" s="902"/>
      <c r="DE10" s="902"/>
      <c r="DF10" s="902"/>
      <c r="DG10" s="902"/>
      <c r="DH10" s="902"/>
      <c r="DI10" s="902"/>
      <c r="DJ10" s="902"/>
      <c r="DK10" s="902"/>
      <c r="DL10" s="902"/>
      <c r="DM10" s="902"/>
      <c r="DN10" s="902"/>
      <c r="DO10" s="902"/>
      <c r="DP10" s="902"/>
      <c r="DQ10" s="902"/>
      <c r="DR10" s="902"/>
      <c r="DS10" s="902"/>
      <c r="DT10" s="902"/>
      <c r="DU10" s="902"/>
      <c r="DV10" s="902"/>
      <c r="DW10" s="902"/>
      <c r="DX10" s="902"/>
      <c r="DY10" s="902"/>
      <c r="DZ10" s="902"/>
      <c r="EA10" s="902"/>
      <c r="EB10" s="902"/>
      <c r="EC10" s="902"/>
      <c r="ED10" s="902"/>
      <c r="EE10" s="902"/>
      <c r="EF10" s="902"/>
      <c r="EG10" s="902"/>
      <c r="EH10" s="902"/>
      <c r="EI10" s="902"/>
      <c r="EJ10" s="902"/>
      <c r="EK10" s="902"/>
      <c r="EL10" s="902"/>
      <c r="EM10" s="902"/>
      <c r="EN10" s="902"/>
      <c r="EO10" s="902"/>
      <c r="EP10" s="902"/>
      <c r="EQ10" s="902"/>
      <c r="ER10" s="902"/>
      <c r="ES10" s="902"/>
      <c r="ET10" s="902"/>
      <c r="EU10" s="902"/>
      <c r="EV10" s="902"/>
      <c r="EW10" s="902"/>
      <c r="EX10" s="902"/>
      <c r="EY10" s="902"/>
      <c r="EZ10" s="902"/>
      <c r="FA10" s="902"/>
      <c r="FB10" s="902"/>
      <c r="FC10" s="902"/>
      <c r="FD10" s="902"/>
      <c r="FE10" s="902"/>
      <c r="FF10" s="902"/>
      <c r="FG10" s="902"/>
      <c r="FH10" s="902"/>
      <c r="FI10" s="902"/>
      <c r="FJ10" s="902"/>
      <c r="FK10" s="902"/>
      <c r="FL10" s="902"/>
      <c r="FM10" s="902"/>
      <c r="FN10" s="902"/>
      <c r="FO10" s="902"/>
      <c r="FP10" s="902"/>
      <c r="FQ10" s="902"/>
      <c r="FR10" s="902"/>
      <c r="FS10" s="902"/>
      <c r="FT10" s="902"/>
      <c r="FU10" s="902"/>
      <c r="FV10" s="902"/>
      <c r="FW10" s="902"/>
      <c r="FX10" s="902"/>
      <c r="FY10" s="902"/>
      <c r="FZ10" s="902"/>
      <c r="GA10" s="902"/>
      <c r="GB10" s="902"/>
      <c r="GC10" s="902"/>
      <c r="GD10" s="902"/>
      <c r="GE10" s="902"/>
      <c r="GF10" s="902"/>
      <c r="GG10" s="902"/>
      <c r="GH10" s="902"/>
      <c r="GI10" s="902"/>
      <c r="GJ10" s="902"/>
      <c r="GK10" s="902"/>
      <c r="GL10" s="902"/>
      <c r="GM10" s="902"/>
      <c r="GN10" s="902"/>
      <c r="GO10" s="902"/>
      <c r="GP10" s="902"/>
      <c r="GQ10" s="902"/>
      <c r="GR10" s="902"/>
      <c r="GS10" s="902"/>
      <c r="GT10" s="902"/>
      <c r="GU10" s="902"/>
      <c r="GV10" s="902"/>
      <c r="GW10" s="902"/>
      <c r="GX10" s="902"/>
      <c r="GY10" s="902"/>
      <c r="GZ10" s="902"/>
      <c r="HA10" s="902"/>
      <c r="HB10" s="902"/>
      <c r="HC10" s="902"/>
      <c r="HD10" s="902"/>
      <c r="HE10" s="902"/>
      <c r="HF10" s="902"/>
      <c r="HG10" s="902"/>
      <c r="HH10" s="902"/>
      <c r="HI10" s="902"/>
      <c r="HJ10" s="902"/>
      <c r="HK10" s="902"/>
      <c r="HL10" s="902"/>
      <c r="HM10" s="902"/>
      <c r="HN10" s="902"/>
      <c r="HO10" s="902"/>
      <c r="HP10" s="902"/>
      <c r="HQ10" s="902"/>
      <c r="HR10" s="902"/>
      <c r="HS10" s="902"/>
      <c r="HT10" s="902"/>
      <c r="HU10" s="902"/>
      <c r="HV10" s="902"/>
      <c r="HW10" s="902"/>
      <c r="HX10" s="902"/>
      <c r="HY10" s="902"/>
      <c r="HZ10" s="902"/>
      <c r="IA10" s="902"/>
      <c r="IB10" s="902"/>
      <c r="IC10" s="902"/>
      <c r="ID10" s="902"/>
      <c r="IE10" s="902"/>
      <c r="IF10" s="902"/>
      <c r="IG10" s="902"/>
      <c r="IH10" s="902"/>
      <c r="II10" s="902"/>
      <c r="IJ10" s="902"/>
      <c r="IK10" s="902"/>
      <c r="IL10" s="902"/>
      <c r="IM10" s="902"/>
      <c r="IN10" s="902"/>
      <c r="IO10" s="902"/>
      <c r="IP10" s="902"/>
      <c r="IQ10" s="902"/>
      <c r="IR10" s="902"/>
      <c r="IS10" s="902"/>
      <c r="IT10" s="902"/>
      <c r="IU10" s="902"/>
      <c r="IV10" s="902"/>
      <c r="IW10" s="902"/>
      <c r="IX10" s="902"/>
      <c r="IY10" s="902"/>
      <c r="IZ10" s="902"/>
      <c r="JA10" s="902"/>
      <c r="JB10" s="902"/>
    </row>
    <row r="11" spans="1:262" s="2290" customFormat="1" x14ac:dyDescent="0.25">
      <c r="A11" s="218">
        <v>1</v>
      </c>
      <c r="B11" s="217">
        <v>1</v>
      </c>
      <c r="C11" s="2284" t="s">
        <v>5</v>
      </c>
      <c r="D11" s="2284"/>
      <c r="E11" s="2284"/>
      <c r="F11" s="225"/>
      <c r="G11" s="2262"/>
      <c r="H11" s="2262"/>
      <c r="I11" s="2262"/>
      <c r="J11" s="2285"/>
      <c r="K11" s="2285"/>
      <c r="L11" s="2286">
        <f t="shared" ref="L11:L29" si="0">ROUND(F11*J11,0)</f>
        <v>0</v>
      </c>
      <c r="M11" s="2286">
        <f>ROUND(G11*J11,0)</f>
        <v>0</v>
      </c>
      <c r="N11" s="2286"/>
      <c r="O11" s="2286"/>
      <c r="P11" s="2286"/>
      <c r="Q11" s="2286"/>
      <c r="R11" s="2287"/>
      <c r="S11" s="2287"/>
      <c r="T11" s="2288"/>
      <c r="U11" s="2287"/>
      <c r="V11" s="2394"/>
      <c r="W11" s="2287"/>
      <c r="X11" s="2287"/>
      <c r="Y11" s="2287"/>
      <c r="Z11" s="2287"/>
      <c r="AA11" s="2287"/>
      <c r="AB11" s="954"/>
      <c r="AC11" s="2114"/>
      <c r="AE11" s="2302"/>
    </row>
    <row r="12" spans="1:262" s="2290" customFormat="1" x14ac:dyDescent="0.25">
      <c r="A12" s="218">
        <v>1</v>
      </c>
      <c r="B12" s="217">
        <v>1</v>
      </c>
      <c r="C12" s="486" t="s">
        <v>26</v>
      </c>
      <c r="D12" s="1097" t="s">
        <v>229</v>
      </c>
      <c r="E12" s="2291">
        <v>340</v>
      </c>
      <c r="F12" s="225">
        <v>250</v>
      </c>
      <c r="G12" s="511">
        <f>F12/12*$C$3</f>
        <v>41.666666666666664</v>
      </c>
      <c r="H12" s="2262">
        <v>49</v>
      </c>
      <c r="I12" s="511">
        <f t="shared" ref="I12:I31" si="1">H12/G12*100</f>
        <v>117.60000000000002</v>
      </c>
      <c r="J12" s="2292">
        <v>10</v>
      </c>
      <c r="K12" s="278">
        <f t="shared" ref="K12:K30" si="2">N12/H12</f>
        <v>9.816326530612244</v>
      </c>
      <c r="L12" s="488">
        <f t="shared" si="0"/>
        <v>2500</v>
      </c>
      <c r="M12" s="488">
        <f t="shared" ref="M12:M29" si="3">L12/12*$C$3</f>
        <v>416.66666666666669</v>
      </c>
      <c r="N12" s="2293">
        <v>481</v>
      </c>
      <c r="O12" s="488">
        <f t="shared" ref="O12:O30" si="4">N12/M12*100</f>
        <v>115.43999999999998</v>
      </c>
      <c r="P12" s="488">
        <f t="shared" ref="P12:P29" si="5">ROUND(L12/E12,0)</f>
        <v>7</v>
      </c>
      <c r="Q12" s="488">
        <f t="shared" ref="Q12:Q30" si="6">N12/$C$3*12/P12</f>
        <v>412.28571428571428</v>
      </c>
      <c r="R12" s="2287"/>
      <c r="S12" s="2287"/>
      <c r="T12" s="2288"/>
      <c r="U12" s="2287"/>
      <c r="V12" s="2394"/>
      <c r="W12" s="2287"/>
      <c r="X12" s="2287"/>
      <c r="Y12" s="2287"/>
      <c r="Z12" s="2287"/>
      <c r="AA12" s="2287"/>
      <c r="AB12" s="954"/>
      <c r="AC12" s="2114"/>
      <c r="AE12" s="2302"/>
    </row>
    <row r="13" spans="1:262" s="2290" customFormat="1" x14ac:dyDescent="0.25">
      <c r="A13" s="218"/>
      <c r="B13" s="217"/>
      <c r="C13" s="486" t="s">
        <v>526</v>
      </c>
      <c r="D13" s="1097" t="s">
        <v>229</v>
      </c>
      <c r="E13" s="2291">
        <v>340</v>
      </c>
      <c r="F13" s="225">
        <v>300</v>
      </c>
      <c r="G13" s="511">
        <f t="shared" ref="G13:G29" si="7">F13/12*$C$3</f>
        <v>50</v>
      </c>
      <c r="H13" s="2262">
        <v>30</v>
      </c>
      <c r="I13" s="511">
        <f t="shared" si="1"/>
        <v>60</v>
      </c>
      <c r="J13" s="2292">
        <v>10</v>
      </c>
      <c r="K13" s="278">
        <f t="shared" si="2"/>
        <v>8.4333333333333336</v>
      </c>
      <c r="L13" s="488">
        <f t="shared" si="0"/>
        <v>3000</v>
      </c>
      <c r="M13" s="488">
        <f t="shared" si="3"/>
        <v>500</v>
      </c>
      <c r="N13" s="2293">
        <v>253</v>
      </c>
      <c r="O13" s="488">
        <f t="shared" si="4"/>
        <v>50.6</v>
      </c>
      <c r="P13" s="488">
        <f t="shared" si="5"/>
        <v>9</v>
      </c>
      <c r="Q13" s="488">
        <f t="shared" ref="Q13" si="8">N13/$C$3*12/P13</f>
        <v>168.66666666666666</v>
      </c>
      <c r="R13" s="2287"/>
      <c r="S13" s="2287"/>
      <c r="T13" s="2288"/>
      <c r="U13" s="2287"/>
      <c r="V13" s="2394"/>
      <c r="W13" s="2287"/>
      <c r="X13" s="2287"/>
      <c r="Y13" s="2287"/>
      <c r="Z13" s="2287"/>
      <c r="AA13" s="2287"/>
      <c r="AB13" s="954"/>
      <c r="AC13" s="2114"/>
      <c r="AE13" s="2302"/>
    </row>
    <row r="14" spans="1:262" s="2290" customFormat="1" x14ac:dyDescent="0.25">
      <c r="A14" s="218"/>
      <c r="B14" s="217"/>
      <c r="C14" s="486" t="s">
        <v>23</v>
      </c>
      <c r="D14" s="1097" t="s">
        <v>229</v>
      </c>
      <c r="E14" s="2291">
        <v>340</v>
      </c>
      <c r="F14" s="225">
        <v>744</v>
      </c>
      <c r="G14" s="511">
        <f t="shared" si="7"/>
        <v>124</v>
      </c>
      <c r="H14" s="2262">
        <v>129</v>
      </c>
      <c r="I14" s="511">
        <f t="shared" si="1"/>
        <v>104.03225806451613</v>
      </c>
      <c r="J14" s="2292">
        <v>6.1</v>
      </c>
      <c r="K14" s="278">
        <f t="shared" si="2"/>
        <v>5.1085271317829459</v>
      </c>
      <c r="L14" s="488">
        <f t="shared" si="0"/>
        <v>4538</v>
      </c>
      <c r="M14" s="488">
        <f t="shared" si="3"/>
        <v>756.33333333333337</v>
      </c>
      <c r="N14" s="2293">
        <v>659</v>
      </c>
      <c r="O14" s="488">
        <f t="shared" si="4"/>
        <v>87.130894667254282</v>
      </c>
      <c r="P14" s="488">
        <f t="shared" si="5"/>
        <v>13</v>
      </c>
      <c r="Q14" s="488">
        <f t="shared" ref="Q14:Q15" si="9">N14/$C$3*12/P14</f>
        <v>304.15384615384613</v>
      </c>
      <c r="R14" s="2287"/>
      <c r="S14" s="2287"/>
      <c r="T14" s="2288"/>
      <c r="U14" s="2287"/>
      <c r="V14" s="2394"/>
      <c r="W14" s="2287"/>
      <c r="X14" s="2287"/>
      <c r="Y14" s="2287"/>
      <c r="Z14" s="2287"/>
      <c r="AA14" s="2287"/>
      <c r="AB14" s="954"/>
      <c r="AC14" s="2114"/>
      <c r="AE14" s="2302"/>
    </row>
    <row r="15" spans="1:262" s="2290" customFormat="1" x14ac:dyDescent="0.25">
      <c r="A15" s="218"/>
      <c r="B15" s="217"/>
      <c r="C15" s="486" t="s">
        <v>24</v>
      </c>
      <c r="D15" s="1097" t="s">
        <v>229</v>
      </c>
      <c r="E15" s="2291">
        <v>340</v>
      </c>
      <c r="F15" s="225">
        <v>204</v>
      </c>
      <c r="G15" s="511">
        <f t="shared" si="7"/>
        <v>34</v>
      </c>
      <c r="H15" s="2262">
        <v>37</v>
      </c>
      <c r="I15" s="511">
        <f t="shared" si="1"/>
        <v>108.8235294117647</v>
      </c>
      <c r="J15" s="2292">
        <v>6</v>
      </c>
      <c r="K15" s="278">
        <f t="shared" si="2"/>
        <v>4.7837837837837842</v>
      </c>
      <c r="L15" s="488">
        <f t="shared" si="0"/>
        <v>1224</v>
      </c>
      <c r="M15" s="488">
        <f t="shared" si="3"/>
        <v>204</v>
      </c>
      <c r="N15" s="2293">
        <v>177</v>
      </c>
      <c r="O15" s="488">
        <f t="shared" si="4"/>
        <v>86.764705882352942</v>
      </c>
      <c r="P15" s="488">
        <f t="shared" si="5"/>
        <v>4</v>
      </c>
      <c r="Q15" s="488">
        <f t="shared" si="9"/>
        <v>265.5</v>
      </c>
      <c r="R15" s="2287"/>
      <c r="S15" s="2287"/>
      <c r="T15" s="2288"/>
      <c r="U15" s="2287"/>
      <c r="V15" s="2394"/>
      <c r="W15" s="2287"/>
      <c r="X15" s="2287"/>
      <c r="Y15" s="2287"/>
      <c r="Z15" s="2287"/>
      <c r="AA15" s="2287"/>
      <c r="AB15" s="954"/>
      <c r="AC15" s="2114"/>
      <c r="AE15" s="2302"/>
    </row>
    <row r="16" spans="1:262" s="2290" customFormat="1" x14ac:dyDescent="0.25">
      <c r="A16" s="218">
        <v>1</v>
      </c>
      <c r="B16" s="217">
        <v>1</v>
      </c>
      <c r="C16" s="486" t="s">
        <v>22</v>
      </c>
      <c r="D16" s="1097" t="s">
        <v>229</v>
      </c>
      <c r="E16" s="2291">
        <v>310</v>
      </c>
      <c r="F16" s="225">
        <v>4300</v>
      </c>
      <c r="G16" s="511">
        <f t="shared" si="7"/>
        <v>716.66666666666663</v>
      </c>
      <c r="H16" s="2262">
        <v>836</v>
      </c>
      <c r="I16" s="511">
        <f t="shared" si="1"/>
        <v>116.65116279069767</v>
      </c>
      <c r="J16" s="2292">
        <v>6.5</v>
      </c>
      <c r="K16" s="278">
        <f t="shared" si="2"/>
        <v>6.4976076555023923</v>
      </c>
      <c r="L16" s="488">
        <f t="shared" si="0"/>
        <v>27950</v>
      </c>
      <c r="M16" s="488">
        <f t="shared" si="3"/>
        <v>4658.333333333333</v>
      </c>
      <c r="N16" s="2293">
        <v>5432</v>
      </c>
      <c r="O16" s="488">
        <f t="shared" si="4"/>
        <v>116.60822898032201</v>
      </c>
      <c r="P16" s="488">
        <f t="shared" si="5"/>
        <v>90</v>
      </c>
      <c r="Q16" s="488">
        <f t="shared" si="6"/>
        <v>362.13333333333333</v>
      </c>
      <c r="R16" s="2287"/>
      <c r="S16" s="2287"/>
      <c r="T16" s="2288"/>
      <c r="U16" s="2287"/>
      <c r="V16" s="2394"/>
      <c r="W16" s="2287"/>
      <c r="X16" s="2287"/>
      <c r="Y16" s="2287"/>
      <c r="Z16" s="2287"/>
      <c r="AA16" s="2287"/>
      <c r="AB16" s="954"/>
      <c r="AC16" s="2114"/>
      <c r="AE16" s="2302"/>
    </row>
    <row r="17" spans="1:31" s="2290" customFormat="1" x14ac:dyDescent="0.25">
      <c r="A17" s="218">
        <v>1</v>
      </c>
      <c r="B17" s="217">
        <v>1</v>
      </c>
      <c r="C17" s="486" t="s">
        <v>36</v>
      </c>
      <c r="D17" s="1097" t="s">
        <v>229</v>
      </c>
      <c r="E17" s="2291">
        <v>340</v>
      </c>
      <c r="F17" s="225">
        <v>2000</v>
      </c>
      <c r="G17" s="511">
        <f t="shared" si="7"/>
        <v>333.33333333333331</v>
      </c>
      <c r="H17" s="2262">
        <v>327</v>
      </c>
      <c r="I17" s="511">
        <f t="shared" si="1"/>
        <v>98.100000000000009</v>
      </c>
      <c r="J17" s="2292">
        <v>8.5</v>
      </c>
      <c r="K17" s="278">
        <f t="shared" si="2"/>
        <v>7.8654434250764522</v>
      </c>
      <c r="L17" s="488">
        <f t="shared" si="0"/>
        <v>17000</v>
      </c>
      <c r="M17" s="488">
        <f t="shared" si="3"/>
        <v>2833.3333333333335</v>
      </c>
      <c r="N17" s="2293">
        <v>2572</v>
      </c>
      <c r="O17" s="488">
        <f t="shared" si="4"/>
        <v>90.776470588235298</v>
      </c>
      <c r="P17" s="488">
        <f t="shared" si="5"/>
        <v>50</v>
      </c>
      <c r="Q17" s="488">
        <f t="shared" si="6"/>
        <v>308.64</v>
      </c>
      <c r="R17" s="2287"/>
      <c r="S17" s="2287"/>
      <c r="T17" s="2288"/>
      <c r="U17" s="2287"/>
      <c r="V17" s="2394"/>
      <c r="W17" s="2287"/>
      <c r="X17" s="2287"/>
      <c r="Y17" s="2287"/>
      <c r="Z17" s="2287"/>
      <c r="AA17" s="2287"/>
      <c r="AB17" s="954"/>
      <c r="AC17" s="2114"/>
      <c r="AE17" s="2302"/>
    </row>
    <row r="18" spans="1:31" s="2290" customFormat="1" x14ac:dyDescent="0.25">
      <c r="A18" s="218"/>
      <c r="B18" s="217"/>
      <c r="C18" s="486" t="s">
        <v>212</v>
      </c>
      <c r="D18" s="1097" t="s">
        <v>343</v>
      </c>
      <c r="E18" s="2291">
        <v>330</v>
      </c>
      <c r="F18" s="225">
        <v>60</v>
      </c>
      <c r="G18" s="511">
        <f t="shared" si="7"/>
        <v>10</v>
      </c>
      <c r="H18" s="2262">
        <v>15</v>
      </c>
      <c r="I18" s="511">
        <f t="shared" si="1"/>
        <v>150</v>
      </c>
      <c r="J18" s="2292">
        <v>5.6</v>
      </c>
      <c r="K18" s="278">
        <f t="shared" si="2"/>
        <v>6.2666666666666666</v>
      </c>
      <c r="L18" s="488">
        <f t="shared" si="0"/>
        <v>336</v>
      </c>
      <c r="M18" s="488">
        <f t="shared" si="3"/>
        <v>56</v>
      </c>
      <c r="N18" s="2293">
        <v>94</v>
      </c>
      <c r="O18" s="488">
        <f t="shared" si="4"/>
        <v>167.85714285714286</v>
      </c>
      <c r="P18" s="488">
        <f t="shared" si="5"/>
        <v>1</v>
      </c>
      <c r="Q18" s="488">
        <f t="shared" ref="Q18" si="10">N18/$C$3*12/P18</f>
        <v>564</v>
      </c>
      <c r="R18" s="2287"/>
      <c r="S18" s="2287"/>
      <c r="T18" s="2288"/>
      <c r="U18" s="2287"/>
      <c r="V18" s="2394"/>
      <c r="W18" s="2287"/>
      <c r="X18" s="2287"/>
      <c r="Y18" s="2287"/>
      <c r="Z18" s="2287"/>
      <c r="AA18" s="2287"/>
      <c r="AB18" s="954"/>
      <c r="AC18" s="2114"/>
      <c r="AE18" s="2302"/>
    </row>
    <row r="19" spans="1:31" s="2290" customFormat="1" x14ac:dyDescent="0.25">
      <c r="A19" s="218">
        <v>1</v>
      </c>
      <c r="B19" s="217">
        <v>1</v>
      </c>
      <c r="C19" s="486" t="s">
        <v>38</v>
      </c>
      <c r="D19" s="1097" t="s">
        <v>229</v>
      </c>
      <c r="E19" s="2291">
        <v>340</v>
      </c>
      <c r="F19" s="225">
        <v>2441</v>
      </c>
      <c r="G19" s="511">
        <f t="shared" si="7"/>
        <v>406.83333333333331</v>
      </c>
      <c r="H19" s="2262">
        <v>286</v>
      </c>
      <c r="I19" s="511">
        <f t="shared" si="1"/>
        <v>70.299057763211806</v>
      </c>
      <c r="J19" s="2292">
        <v>9</v>
      </c>
      <c r="K19" s="278">
        <f t="shared" si="2"/>
        <v>9.2727272727272734</v>
      </c>
      <c r="L19" s="488">
        <f t="shared" si="0"/>
        <v>21969</v>
      </c>
      <c r="M19" s="488">
        <f t="shared" si="3"/>
        <v>3661.5</v>
      </c>
      <c r="N19" s="2293">
        <v>2652</v>
      </c>
      <c r="O19" s="488">
        <f t="shared" si="4"/>
        <v>72.429332240884875</v>
      </c>
      <c r="P19" s="488">
        <f t="shared" si="5"/>
        <v>65</v>
      </c>
      <c r="Q19" s="488">
        <f t="shared" si="6"/>
        <v>244.8</v>
      </c>
      <c r="R19" s="2287"/>
      <c r="S19" s="2287"/>
      <c r="T19" s="2288"/>
      <c r="U19" s="2287"/>
      <c r="V19" s="2394"/>
      <c r="W19" s="2287"/>
      <c r="X19" s="2287"/>
      <c r="Y19" s="2287"/>
      <c r="Z19" s="2287"/>
      <c r="AA19" s="2287"/>
      <c r="AB19" s="954"/>
      <c r="AC19" s="2114"/>
      <c r="AE19" s="2302"/>
    </row>
    <row r="20" spans="1:31" s="2290" customFormat="1" x14ac:dyDescent="0.25">
      <c r="A20" s="218"/>
      <c r="B20" s="217"/>
      <c r="C20" s="486" t="s">
        <v>45</v>
      </c>
      <c r="D20" s="1097" t="s">
        <v>343</v>
      </c>
      <c r="E20" s="2291">
        <v>340</v>
      </c>
      <c r="F20" s="225">
        <v>335</v>
      </c>
      <c r="G20" s="511">
        <f t="shared" si="7"/>
        <v>55.833333333333336</v>
      </c>
      <c r="H20" s="2262">
        <v>56</v>
      </c>
      <c r="I20" s="511">
        <f t="shared" si="1"/>
        <v>100.29850746268656</v>
      </c>
      <c r="J20" s="2292">
        <v>10.5</v>
      </c>
      <c r="K20" s="278">
        <f t="shared" si="2"/>
        <v>13.071428571428571</v>
      </c>
      <c r="L20" s="488">
        <f t="shared" si="0"/>
        <v>3518</v>
      </c>
      <c r="M20" s="488">
        <f t="shared" si="3"/>
        <v>586.33333333333337</v>
      </c>
      <c r="N20" s="2293">
        <v>732</v>
      </c>
      <c r="O20" s="488">
        <f t="shared" si="4"/>
        <v>124.84366117111996</v>
      </c>
      <c r="P20" s="488">
        <f t="shared" si="5"/>
        <v>10</v>
      </c>
      <c r="Q20" s="488">
        <f t="shared" si="6"/>
        <v>439.2</v>
      </c>
      <c r="R20" s="2287"/>
      <c r="S20" s="2287"/>
      <c r="T20" s="2288"/>
      <c r="U20" s="2287"/>
      <c r="V20" s="2394"/>
      <c r="W20" s="2287"/>
      <c r="X20" s="2287"/>
      <c r="Y20" s="2287"/>
      <c r="Z20" s="2287"/>
      <c r="AA20" s="2287"/>
      <c r="AB20" s="954"/>
      <c r="AC20" s="2114"/>
      <c r="AE20" s="2302"/>
    </row>
    <row r="21" spans="1:31" s="2290" customFormat="1" x14ac:dyDescent="0.25">
      <c r="A21" s="218">
        <v>1</v>
      </c>
      <c r="B21" s="217">
        <v>1</v>
      </c>
      <c r="C21" s="486" t="s">
        <v>85</v>
      </c>
      <c r="D21" s="1097" t="s">
        <v>229</v>
      </c>
      <c r="E21" s="2291">
        <v>340</v>
      </c>
      <c r="F21" s="225">
        <v>118</v>
      </c>
      <c r="G21" s="511">
        <f t="shared" si="7"/>
        <v>19.666666666666668</v>
      </c>
      <c r="H21" s="2262">
        <v>19</v>
      </c>
      <c r="I21" s="511">
        <f t="shared" si="1"/>
        <v>96.610169491525426</v>
      </c>
      <c r="J21" s="2292">
        <v>20</v>
      </c>
      <c r="K21" s="278">
        <f t="shared" si="2"/>
        <v>14.368421052631579</v>
      </c>
      <c r="L21" s="488">
        <f t="shared" si="0"/>
        <v>2360</v>
      </c>
      <c r="M21" s="488">
        <f t="shared" si="3"/>
        <v>393.33333333333331</v>
      </c>
      <c r="N21" s="2293">
        <v>273</v>
      </c>
      <c r="O21" s="488">
        <f t="shared" si="4"/>
        <v>69.406779661016955</v>
      </c>
      <c r="P21" s="488">
        <f t="shared" si="5"/>
        <v>7</v>
      </c>
      <c r="Q21" s="488">
        <f t="shared" si="6"/>
        <v>234</v>
      </c>
      <c r="R21" s="2287"/>
      <c r="S21" s="2287"/>
      <c r="T21" s="2288"/>
      <c r="U21" s="2287"/>
      <c r="V21" s="2394"/>
      <c r="W21" s="2287"/>
      <c r="X21" s="2287"/>
      <c r="Y21" s="2287"/>
      <c r="Z21" s="2287"/>
      <c r="AA21" s="2287"/>
      <c r="AB21" s="954"/>
      <c r="AC21" s="2114"/>
      <c r="AE21" s="2302"/>
    </row>
    <row r="22" spans="1:31" s="2290" customFormat="1" x14ac:dyDescent="0.25">
      <c r="A22" s="218">
        <v>1</v>
      </c>
      <c r="B22" s="217">
        <v>1</v>
      </c>
      <c r="C22" s="486" t="s">
        <v>39</v>
      </c>
      <c r="D22" s="1097" t="s">
        <v>229</v>
      </c>
      <c r="E22" s="2291">
        <v>340</v>
      </c>
      <c r="F22" s="225">
        <v>270</v>
      </c>
      <c r="G22" s="511">
        <f t="shared" si="7"/>
        <v>45</v>
      </c>
      <c r="H22" s="2262">
        <v>24</v>
      </c>
      <c r="I22" s="511">
        <f t="shared" si="1"/>
        <v>53.333333333333336</v>
      </c>
      <c r="J22" s="2292">
        <v>12.1</v>
      </c>
      <c r="K22" s="278">
        <f t="shared" si="2"/>
        <v>10.791666666666666</v>
      </c>
      <c r="L22" s="488">
        <f t="shared" si="0"/>
        <v>3267</v>
      </c>
      <c r="M22" s="488">
        <f t="shared" si="3"/>
        <v>544.5</v>
      </c>
      <c r="N22" s="2293">
        <v>259</v>
      </c>
      <c r="O22" s="488">
        <f t="shared" si="4"/>
        <v>47.566574839302113</v>
      </c>
      <c r="P22" s="488">
        <f t="shared" si="5"/>
        <v>10</v>
      </c>
      <c r="Q22" s="488">
        <f t="shared" si="6"/>
        <v>155.4</v>
      </c>
      <c r="R22" s="2287"/>
      <c r="S22" s="2287"/>
      <c r="T22" s="2288"/>
      <c r="U22" s="2287"/>
      <c r="V22" s="2394"/>
      <c r="W22" s="2287"/>
      <c r="X22" s="2287"/>
      <c r="Y22" s="2287"/>
      <c r="Z22" s="2287"/>
      <c r="AA22" s="2287"/>
      <c r="AB22" s="954"/>
      <c r="AC22" s="2114"/>
      <c r="AE22" s="2302"/>
    </row>
    <row r="23" spans="1:31" s="2290" customFormat="1" x14ac:dyDescent="0.25">
      <c r="A23" s="218"/>
      <c r="B23" s="217"/>
      <c r="C23" s="486" t="s">
        <v>25</v>
      </c>
      <c r="D23" s="1097" t="s">
        <v>343</v>
      </c>
      <c r="E23" s="2291">
        <v>340</v>
      </c>
      <c r="F23" s="225">
        <v>236</v>
      </c>
      <c r="G23" s="511">
        <f t="shared" si="7"/>
        <v>39.333333333333336</v>
      </c>
      <c r="H23" s="2262">
        <v>23</v>
      </c>
      <c r="I23" s="511">
        <f t="shared" si="1"/>
        <v>58.474576271186443</v>
      </c>
      <c r="J23" s="2292">
        <v>7.5</v>
      </c>
      <c r="K23" s="278">
        <f t="shared" si="2"/>
        <v>6.1304347826086953</v>
      </c>
      <c r="L23" s="488">
        <f t="shared" si="0"/>
        <v>1770</v>
      </c>
      <c r="M23" s="488">
        <f t="shared" si="3"/>
        <v>295</v>
      </c>
      <c r="N23" s="2293">
        <v>141</v>
      </c>
      <c r="O23" s="488">
        <f t="shared" si="4"/>
        <v>47.79661016949153</v>
      </c>
      <c r="P23" s="488">
        <f t="shared" si="5"/>
        <v>5</v>
      </c>
      <c r="Q23" s="488">
        <f t="shared" si="6"/>
        <v>169.2</v>
      </c>
      <c r="R23" s="2287"/>
      <c r="S23" s="2287"/>
      <c r="T23" s="2288"/>
      <c r="U23" s="2287"/>
      <c r="V23" s="2394"/>
      <c r="W23" s="2287"/>
      <c r="X23" s="2287"/>
      <c r="Y23" s="2287"/>
      <c r="Z23" s="2287"/>
      <c r="AA23" s="2287"/>
      <c r="AB23" s="954"/>
      <c r="AC23" s="2114"/>
      <c r="AE23" s="2302"/>
    </row>
    <row r="24" spans="1:31" s="2290" customFormat="1" x14ac:dyDescent="0.25">
      <c r="A24" s="218">
        <v>1</v>
      </c>
      <c r="B24" s="217">
        <v>1</v>
      </c>
      <c r="C24" s="486" t="s">
        <v>43</v>
      </c>
      <c r="D24" s="1097" t="s">
        <v>229</v>
      </c>
      <c r="E24" s="2291">
        <v>320</v>
      </c>
      <c r="F24" s="225">
        <v>649</v>
      </c>
      <c r="G24" s="511">
        <f t="shared" si="7"/>
        <v>108.16666666666667</v>
      </c>
      <c r="H24" s="511">
        <v>136</v>
      </c>
      <c r="I24" s="511">
        <f t="shared" si="1"/>
        <v>125.73189522342064</v>
      </c>
      <c r="J24" s="2292">
        <v>9</v>
      </c>
      <c r="K24" s="278">
        <f t="shared" si="2"/>
        <v>8.6764705882352935</v>
      </c>
      <c r="L24" s="488">
        <f t="shared" si="0"/>
        <v>5841</v>
      </c>
      <c r="M24" s="488">
        <f t="shared" si="3"/>
        <v>973.5</v>
      </c>
      <c r="N24" s="2294">
        <v>1180</v>
      </c>
      <c r="O24" s="488">
        <f t="shared" si="4"/>
        <v>121.21212121212122</v>
      </c>
      <c r="P24" s="488">
        <f t="shared" si="5"/>
        <v>18</v>
      </c>
      <c r="Q24" s="488">
        <f t="shared" si="6"/>
        <v>393.33333333333331</v>
      </c>
      <c r="R24" s="2295"/>
      <c r="S24" s="2295"/>
      <c r="T24" s="761"/>
      <c r="U24" s="2295"/>
      <c r="V24" s="786"/>
      <c r="W24" s="2295"/>
      <c r="X24" s="2295"/>
      <c r="Y24" s="2295"/>
      <c r="Z24" s="2295"/>
      <c r="AA24" s="2295"/>
      <c r="AB24" s="950"/>
      <c r="AC24" s="962"/>
      <c r="AE24" s="2302"/>
    </row>
    <row r="25" spans="1:31" s="2290" customFormat="1" x14ac:dyDescent="0.25">
      <c r="A25" s="218">
        <v>1</v>
      </c>
      <c r="B25" s="217">
        <v>1</v>
      </c>
      <c r="C25" s="486" t="s">
        <v>37</v>
      </c>
      <c r="D25" s="1097" t="s">
        <v>229</v>
      </c>
      <c r="E25" s="2291">
        <v>340</v>
      </c>
      <c r="F25" s="225">
        <v>271</v>
      </c>
      <c r="G25" s="511">
        <f t="shared" si="7"/>
        <v>45.166666666666664</v>
      </c>
      <c r="H25" s="511">
        <v>43</v>
      </c>
      <c r="I25" s="511">
        <f t="shared" si="1"/>
        <v>95.202952029520304</v>
      </c>
      <c r="J25" s="2292">
        <v>9</v>
      </c>
      <c r="K25" s="278">
        <f t="shared" si="2"/>
        <v>9.4651162790697683</v>
      </c>
      <c r="L25" s="488">
        <f t="shared" si="0"/>
        <v>2439</v>
      </c>
      <c r="M25" s="488">
        <f t="shared" si="3"/>
        <v>406.5</v>
      </c>
      <c r="N25" s="2294">
        <v>407</v>
      </c>
      <c r="O25" s="488">
        <f t="shared" si="4"/>
        <v>100.12300123001229</v>
      </c>
      <c r="P25" s="488">
        <f t="shared" si="5"/>
        <v>7</v>
      </c>
      <c r="Q25" s="488">
        <f t="shared" si="6"/>
        <v>348.85714285714283</v>
      </c>
      <c r="R25" s="2295"/>
      <c r="S25" s="2295"/>
      <c r="T25" s="761"/>
      <c r="U25" s="2295"/>
      <c r="V25" s="786"/>
      <c r="W25" s="2295"/>
      <c r="X25" s="2295"/>
      <c r="Y25" s="2295"/>
      <c r="Z25" s="2295"/>
      <c r="AA25" s="2295"/>
      <c r="AB25" s="950"/>
      <c r="AC25" s="962"/>
      <c r="AE25" s="2302"/>
    </row>
    <row r="26" spans="1:31" s="2290" customFormat="1" x14ac:dyDescent="0.25">
      <c r="A26" s="218">
        <v>1</v>
      </c>
      <c r="B26" s="217">
        <v>1</v>
      </c>
      <c r="C26" s="486" t="s">
        <v>44</v>
      </c>
      <c r="D26" s="1097" t="s">
        <v>229</v>
      </c>
      <c r="E26" s="2291">
        <v>340</v>
      </c>
      <c r="F26" s="225">
        <v>3400</v>
      </c>
      <c r="G26" s="511">
        <f t="shared" si="7"/>
        <v>566.66666666666663</v>
      </c>
      <c r="H26" s="511">
        <v>368</v>
      </c>
      <c r="I26" s="511">
        <f t="shared" si="1"/>
        <v>64.941176470588232</v>
      </c>
      <c r="J26" s="2292">
        <v>9</v>
      </c>
      <c r="K26" s="278">
        <f t="shared" si="2"/>
        <v>9.2771739130434785</v>
      </c>
      <c r="L26" s="488">
        <f t="shared" si="0"/>
        <v>30600</v>
      </c>
      <c r="M26" s="488">
        <f t="shared" si="3"/>
        <v>5100</v>
      </c>
      <c r="N26" s="2294">
        <v>3414</v>
      </c>
      <c r="O26" s="488">
        <f t="shared" si="4"/>
        <v>66.941176470588232</v>
      </c>
      <c r="P26" s="488">
        <f t="shared" si="5"/>
        <v>90</v>
      </c>
      <c r="Q26" s="488">
        <f t="shared" si="6"/>
        <v>227.6</v>
      </c>
      <c r="R26" s="2295"/>
      <c r="S26" s="2295"/>
      <c r="T26" s="761"/>
      <c r="U26" s="2295"/>
      <c r="V26" s="786"/>
      <c r="W26" s="2295"/>
      <c r="X26" s="2295"/>
      <c r="Y26" s="2295"/>
      <c r="Z26" s="2295"/>
      <c r="AA26" s="2295"/>
      <c r="AB26" s="950"/>
      <c r="AC26" s="962"/>
      <c r="AE26" s="2302"/>
    </row>
    <row r="27" spans="1:31" s="2290" customFormat="1" x14ac:dyDescent="0.25">
      <c r="A27" s="218">
        <v>1</v>
      </c>
      <c r="B27" s="217">
        <v>1</v>
      </c>
      <c r="C27" s="486" t="s">
        <v>63</v>
      </c>
      <c r="D27" s="1097" t="s">
        <v>229</v>
      </c>
      <c r="E27" s="2291">
        <v>340</v>
      </c>
      <c r="F27" s="225">
        <v>1176</v>
      </c>
      <c r="G27" s="511">
        <f t="shared" si="7"/>
        <v>196</v>
      </c>
      <c r="H27" s="511">
        <v>146</v>
      </c>
      <c r="I27" s="511">
        <f t="shared" si="1"/>
        <v>74.489795918367349</v>
      </c>
      <c r="J27" s="2292">
        <v>11.5</v>
      </c>
      <c r="K27" s="278">
        <f t="shared" si="2"/>
        <v>10.657534246575343</v>
      </c>
      <c r="L27" s="488">
        <f t="shared" si="0"/>
        <v>13524</v>
      </c>
      <c r="M27" s="488">
        <f t="shared" si="3"/>
        <v>2254</v>
      </c>
      <c r="N27" s="2294">
        <v>1556</v>
      </c>
      <c r="O27" s="488">
        <f t="shared" si="4"/>
        <v>69.032830523513752</v>
      </c>
      <c r="P27" s="488">
        <f t="shared" si="5"/>
        <v>40</v>
      </c>
      <c r="Q27" s="488">
        <f t="shared" si="6"/>
        <v>233.4</v>
      </c>
      <c r="R27" s="2295"/>
      <c r="S27" s="2295"/>
      <c r="T27" s="761"/>
      <c r="U27" s="2295"/>
      <c r="V27" s="786"/>
      <c r="W27" s="2295"/>
      <c r="X27" s="2295"/>
      <c r="Y27" s="2295"/>
      <c r="Z27" s="2295"/>
      <c r="AA27" s="2295"/>
      <c r="AB27" s="950"/>
      <c r="AC27" s="962"/>
      <c r="AE27" s="2302"/>
    </row>
    <row r="28" spans="1:31" s="2290" customFormat="1" x14ac:dyDescent="0.25">
      <c r="A28" s="218">
        <v>1</v>
      </c>
      <c r="B28" s="217">
        <v>1</v>
      </c>
      <c r="C28" s="486" t="s">
        <v>40</v>
      </c>
      <c r="D28" s="1097" t="s">
        <v>229</v>
      </c>
      <c r="E28" s="2291">
        <v>340</v>
      </c>
      <c r="F28" s="225">
        <v>1600</v>
      </c>
      <c r="G28" s="511">
        <f t="shared" si="7"/>
        <v>266.66666666666669</v>
      </c>
      <c r="H28" s="511">
        <v>287</v>
      </c>
      <c r="I28" s="511">
        <f t="shared" si="1"/>
        <v>107.625</v>
      </c>
      <c r="J28" s="2292">
        <v>9</v>
      </c>
      <c r="K28" s="278">
        <f t="shared" si="2"/>
        <v>7.4668989547038329</v>
      </c>
      <c r="L28" s="488">
        <f t="shared" si="0"/>
        <v>14400</v>
      </c>
      <c r="M28" s="488">
        <f t="shared" si="3"/>
        <v>2400</v>
      </c>
      <c r="N28" s="2294">
        <v>2143</v>
      </c>
      <c r="O28" s="488">
        <f t="shared" si="4"/>
        <v>89.291666666666671</v>
      </c>
      <c r="P28" s="488">
        <f t="shared" si="5"/>
        <v>42</v>
      </c>
      <c r="Q28" s="488">
        <f t="shared" si="6"/>
        <v>306.14285714285717</v>
      </c>
      <c r="R28" s="2295"/>
      <c r="S28" s="2295"/>
      <c r="T28" s="2296"/>
      <c r="U28" s="2295"/>
      <c r="V28" s="786"/>
      <c r="W28" s="2295"/>
      <c r="X28" s="2295"/>
      <c r="Y28" s="2295"/>
      <c r="Z28" s="2295"/>
      <c r="AA28" s="2295"/>
      <c r="AB28" s="950"/>
      <c r="AC28" s="962"/>
      <c r="AE28" s="2302"/>
    </row>
    <row r="29" spans="1:31" s="2290" customFormat="1" x14ac:dyDescent="0.25">
      <c r="A29" s="218"/>
      <c r="B29" s="217">
        <v>1</v>
      </c>
      <c r="C29" s="486" t="s">
        <v>52</v>
      </c>
      <c r="D29" s="1097" t="s">
        <v>229</v>
      </c>
      <c r="E29" s="2291">
        <v>340</v>
      </c>
      <c r="F29" s="225">
        <v>2928</v>
      </c>
      <c r="G29" s="511">
        <f t="shared" si="7"/>
        <v>488</v>
      </c>
      <c r="H29" s="511">
        <v>505</v>
      </c>
      <c r="I29" s="511">
        <f t="shared" si="1"/>
        <v>103.48360655737704</v>
      </c>
      <c r="J29" s="2292">
        <v>8</v>
      </c>
      <c r="K29" s="278">
        <f t="shared" si="2"/>
        <v>8.9148514851485157</v>
      </c>
      <c r="L29" s="488">
        <f t="shared" si="0"/>
        <v>23424</v>
      </c>
      <c r="M29" s="488">
        <f t="shared" si="3"/>
        <v>3904</v>
      </c>
      <c r="N29" s="2294">
        <v>4502</v>
      </c>
      <c r="O29" s="488">
        <f t="shared" si="4"/>
        <v>115.31762295081967</v>
      </c>
      <c r="P29" s="488">
        <f t="shared" si="5"/>
        <v>69</v>
      </c>
      <c r="Q29" s="488">
        <f t="shared" si="6"/>
        <v>391.47826086956519</v>
      </c>
      <c r="R29" s="2295"/>
      <c r="S29" s="2295"/>
      <c r="T29" s="2296"/>
      <c r="U29" s="2295"/>
      <c r="V29" s="786"/>
      <c r="W29" s="2295"/>
      <c r="X29" s="2295"/>
      <c r="Y29" s="2295"/>
      <c r="Z29" s="2295"/>
      <c r="AA29" s="2295"/>
      <c r="AB29" s="950"/>
      <c r="AC29" s="962"/>
      <c r="AE29" s="2302"/>
    </row>
    <row r="30" spans="1:31" s="2290" customFormat="1" ht="29.25" x14ac:dyDescent="0.25">
      <c r="A30" s="218">
        <v>1</v>
      </c>
      <c r="B30" s="217">
        <v>1</v>
      </c>
      <c r="C30" s="2297" t="s">
        <v>7</v>
      </c>
      <c r="D30" s="3034"/>
      <c r="E30" s="2297"/>
      <c r="F30" s="1998">
        <f>SUM(F12:F29)</f>
        <v>21282</v>
      </c>
      <c r="G30" s="2298">
        <f>SUM(G12:G29)</f>
        <v>3546.9999999999995</v>
      </c>
      <c r="H30" s="2298">
        <f>SUM(H12:H29)</f>
        <v>3316</v>
      </c>
      <c r="I30" s="2298">
        <f t="shared" si="1"/>
        <v>93.487454186636612</v>
      </c>
      <c r="J30" s="2299">
        <f>SUM(L30/F30)</f>
        <v>8.4418757635560571</v>
      </c>
      <c r="K30" s="2300">
        <f t="shared" si="2"/>
        <v>8.1203256936067554</v>
      </c>
      <c r="L30" s="2298">
        <f>SUM(L12:L29)</f>
        <v>179660</v>
      </c>
      <c r="M30" s="2298">
        <f>SUM(M12:M29)</f>
        <v>29943.333333333336</v>
      </c>
      <c r="N30" s="2064">
        <f>SUM(N12:N29)</f>
        <v>26927</v>
      </c>
      <c r="O30" s="2301">
        <f t="shared" si="4"/>
        <v>89.926527886006895</v>
      </c>
      <c r="P30" s="2301">
        <f>SUM(P12:P29)</f>
        <v>537</v>
      </c>
      <c r="Q30" s="2301">
        <f t="shared" si="6"/>
        <v>300.86033519553075</v>
      </c>
      <c r="R30" s="1050">
        <v>1256128.2112242093</v>
      </c>
      <c r="S30" s="1050">
        <v>1256128.2112242093</v>
      </c>
      <c r="T30" s="881">
        <f>R30/12*$C$3+(S30-R30)/11*1</f>
        <v>209354.70187070154</v>
      </c>
      <c r="U30" s="1050">
        <f>AA30-Z30-W30-V30</f>
        <v>207512.52797000002</v>
      </c>
      <c r="V30" s="1055"/>
      <c r="W30" s="1050">
        <v>-3426.1279699999996</v>
      </c>
      <c r="X30" s="1050">
        <f>U30-T30</f>
        <v>-1842.173900701513</v>
      </c>
      <c r="Y30" s="1050"/>
      <c r="Z30" s="1050">
        <v>-20442.518179999999</v>
      </c>
      <c r="AA30" s="1050">
        <v>183643.88182000004</v>
      </c>
      <c r="AB30" s="2066"/>
      <c r="AC30" s="944"/>
      <c r="AD30" s="2302"/>
      <c r="AE30" s="2302"/>
    </row>
    <row r="31" spans="1:31" s="2290" customFormat="1" ht="43.5" x14ac:dyDescent="0.25">
      <c r="A31" s="218"/>
      <c r="B31" s="217">
        <v>1</v>
      </c>
      <c r="C31" s="575" t="s">
        <v>177</v>
      </c>
      <c r="D31" s="2297"/>
      <c r="E31" s="2297"/>
      <c r="F31" s="1998">
        <v>300</v>
      </c>
      <c r="G31" s="2298">
        <f>F31/12*$C$3</f>
        <v>50</v>
      </c>
      <c r="H31" s="2298">
        <v>86</v>
      </c>
      <c r="I31" s="2298">
        <f t="shared" si="1"/>
        <v>172</v>
      </c>
      <c r="J31" s="2303"/>
      <c r="K31" s="2300"/>
      <c r="L31" s="2298"/>
      <c r="M31" s="2298"/>
      <c r="N31" s="2064"/>
      <c r="O31" s="2301"/>
      <c r="P31" s="2301"/>
      <c r="Q31" s="2301"/>
      <c r="R31" s="1050">
        <v>82384.018731999997</v>
      </c>
      <c r="S31" s="1050">
        <v>82384.018731999997</v>
      </c>
      <c r="T31" s="881">
        <f>S31/12*$C$3</f>
        <v>13730.669788666666</v>
      </c>
      <c r="U31" s="1050">
        <f>AA31-Z31-W31-V31</f>
        <v>24128.457579999998</v>
      </c>
      <c r="V31" s="1055"/>
      <c r="W31" s="1050"/>
      <c r="X31" s="1050">
        <f>U31-T31</f>
        <v>10397.787791333332</v>
      </c>
      <c r="Y31" s="1050"/>
      <c r="Z31" s="1050">
        <v>0</v>
      </c>
      <c r="AA31" s="1050">
        <v>24128.457579999998</v>
      </c>
      <c r="AB31" s="2066"/>
      <c r="AC31" s="2304"/>
      <c r="AD31" s="2302"/>
      <c r="AE31" s="2302"/>
    </row>
    <row r="32" spans="1:31" s="2290" customFormat="1" x14ac:dyDescent="0.25">
      <c r="A32" s="218">
        <v>1</v>
      </c>
      <c r="B32" s="217">
        <v>1</v>
      </c>
      <c r="C32" s="2305" t="s">
        <v>14</v>
      </c>
      <c r="D32" s="2305"/>
      <c r="E32" s="471"/>
      <c r="F32" s="225"/>
      <c r="G32" s="2262"/>
      <c r="H32" s="2262"/>
      <c r="I32" s="2262"/>
      <c r="J32" s="2303"/>
      <c r="K32" s="2303"/>
      <c r="L32" s="2306"/>
      <c r="M32" s="2306"/>
      <c r="N32" s="2306"/>
      <c r="O32" s="2306"/>
      <c r="P32" s="2306"/>
      <c r="Q32" s="2306"/>
      <c r="R32" s="1050"/>
      <c r="S32" s="1050"/>
      <c r="T32" s="2307">
        <f t="shared" ref="T32" si="11">R32/12*$C$3</f>
        <v>0</v>
      </c>
      <c r="U32" s="1050">
        <f t="shared" ref="U32:U33" si="12">AA32-Z32-W32-V32</f>
        <v>0</v>
      </c>
      <c r="V32" s="1055"/>
      <c r="W32" s="1050"/>
      <c r="X32" s="1050">
        <f t="shared" ref="X32:X33" si="13">U32-T32</f>
        <v>0</v>
      </c>
      <c r="Y32" s="1050"/>
      <c r="Z32" s="1050"/>
      <c r="AA32" s="1050"/>
      <c r="AB32" s="954"/>
      <c r="AC32" s="2308"/>
      <c r="AD32" s="2302"/>
      <c r="AE32" s="2302"/>
    </row>
    <row r="33" spans="1:31" s="2266" customFormat="1" ht="27.2" customHeight="1" x14ac:dyDescent="0.25">
      <c r="A33" s="217">
        <v>1</v>
      </c>
      <c r="B33" s="217">
        <v>1</v>
      </c>
      <c r="C33" s="471" t="s">
        <v>325</v>
      </c>
      <c r="D33" s="536"/>
      <c r="E33" s="1658"/>
      <c r="F33" s="259"/>
      <c r="G33" s="528"/>
      <c r="H33" s="528"/>
      <c r="I33" s="528"/>
      <c r="J33" s="831"/>
      <c r="K33" s="831"/>
      <c r="L33" s="1481"/>
      <c r="M33" s="1481"/>
      <c r="N33" s="1481"/>
      <c r="O33" s="1481"/>
      <c r="P33" s="1481"/>
      <c r="Q33" s="1481"/>
      <c r="R33" s="371">
        <v>479667.18699999998</v>
      </c>
      <c r="S33" s="371">
        <v>479667.18699999998</v>
      </c>
      <c r="T33" s="881">
        <f t="shared" ref="T33:T34" si="14">R33/12*$C$3+(S33-R33)/11*1</f>
        <v>79944.531166666668</v>
      </c>
      <c r="U33" s="371">
        <f t="shared" si="12"/>
        <v>76128.236390000005</v>
      </c>
      <c r="V33" s="1138"/>
      <c r="W33" s="371">
        <v>-0.72172999999999998</v>
      </c>
      <c r="X33" s="371">
        <f t="shared" si="13"/>
        <v>-3816.2947766666621</v>
      </c>
      <c r="Y33" s="371"/>
      <c r="Z33" s="371">
        <v>-54.67998</v>
      </c>
      <c r="AA33" s="371">
        <v>76072.83468</v>
      </c>
      <c r="AB33" s="923"/>
      <c r="AC33" s="934"/>
      <c r="AD33" s="2302"/>
      <c r="AE33" s="1041"/>
    </row>
    <row r="34" spans="1:31" s="2266" customFormat="1" ht="27.2" customHeight="1" x14ac:dyDescent="0.25">
      <c r="A34" s="217"/>
      <c r="B34" s="217"/>
      <c r="C34" s="471" t="s">
        <v>289</v>
      </c>
      <c r="D34" s="536"/>
      <c r="E34" s="1658"/>
      <c r="F34" s="259"/>
      <c r="G34" s="528"/>
      <c r="H34" s="528"/>
      <c r="I34" s="528"/>
      <c r="J34" s="831"/>
      <c r="K34" s="831"/>
      <c r="L34" s="1481"/>
      <c r="M34" s="1481"/>
      <c r="N34" s="1481"/>
      <c r="O34" s="1481"/>
      <c r="P34" s="1481"/>
      <c r="Q34" s="1481"/>
      <c r="R34" s="371">
        <v>19432.941091199998</v>
      </c>
      <c r="S34" s="371">
        <v>19432.941091199998</v>
      </c>
      <c r="T34" s="881">
        <f t="shared" si="14"/>
        <v>3238.8235151999997</v>
      </c>
      <c r="U34" s="371">
        <f t="shared" ref="U34" si="15">AA34-Z34-W34-V34</f>
        <v>3238.8235199999999</v>
      </c>
      <c r="V34" s="1138"/>
      <c r="W34" s="371"/>
      <c r="X34" s="371">
        <f t="shared" ref="X34" si="16">U34-T34</f>
        <v>4.8000001697801054E-6</v>
      </c>
      <c r="Y34" s="371"/>
      <c r="Z34" s="371">
        <v>0</v>
      </c>
      <c r="AA34" s="371">
        <v>3238.8235199999999</v>
      </c>
      <c r="AB34" s="923"/>
      <c r="AC34" s="934"/>
      <c r="AD34" s="2302"/>
      <c r="AE34" s="1041"/>
    </row>
    <row r="35" spans="1:31" s="2266" customFormat="1" ht="29.25" x14ac:dyDescent="0.25">
      <c r="A35" s="217"/>
      <c r="B35" s="217">
        <v>1</v>
      </c>
      <c r="C35" s="2261" t="s">
        <v>271</v>
      </c>
      <c r="D35" s="536"/>
      <c r="E35" s="1658"/>
      <c r="F35" s="567">
        <f>F36+F37+F38+F39+F40+F42*5+F43*5+F44*10</f>
        <v>85060</v>
      </c>
      <c r="G35" s="567">
        <f t="shared" ref="G35:H35" si="17">G36+G37+G38+G39+G40+G42*5+G43*5+G44*10</f>
        <v>14176.666666666668</v>
      </c>
      <c r="H35" s="567">
        <f t="shared" si="17"/>
        <v>21285</v>
      </c>
      <c r="I35" s="528">
        <f>H35/G35*100</f>
        <v>150.14107688690333</v>
      </c>
      <c r="J35" s="831"/>
      <c r="K35" s="831"/>
      <c r="L35" s="1481"/>
      <c r="M35" s="1481"/>
      <c r="N35" s="1481"/>
      <c r="O35" s="1481"/>
      <c r="P35" s="1481"/>
      <c r="Q35" s="1481"/>
      <c r="R35" s="371"/>
      <c r="S35" s="371"/>
      <c r="T35" s="2309"/>
      <c r="U35" s="371"/>
      <c r="V35" s="1138"/>
      <c r="W35" s="371"/>
      <c r="X35" s="371"/>
      <c r="Y35" s="371"/>
      <c r="Z35" s="371"/>
      <c r="AA35" s="371"/>
      <c r="AB35" s="923"/>
      <c r="AC35" s="934"/>
      <c r="AD35" s="2302"/>
      <c r="AE35" s="1041"/>
    </row>
    <row r="36" spans="1:31" s="2266" customFormat="1" ht="30" x14ac:dyDescent="0.25">
      <c r="A36" s="217"/>
      <c r="B36" s="217">
        <v>1</v>
      </c>
      <c r="C36" s="311" t="s">
        <v>193</v>
      </c>
      <c r="D36" s="536"/>
      <c r="E36" s="1658"/>
      <c r="F36" s="568">
        <v>12500</v>
      </c>
      <c r="G36" s="511">
        <f t="shared" ref="G36:G44" si="18">F36/12*$C$3</f>
        <v>2083.3333333333335</v>
      </c>
      <c r="H36" s="123">
        <v>1874</v>
      </c>
      <c r="I36" s="528">
        <f>H36/G36*100</f>
        <v>89.951999999999998</v>
      </c>
      <c r="J36" s="831"/>
      <c r="K36" s="831"/>
      <c r="L36" s="1481"/>
      <c r="M36" s="1481"/>
      <c r="N36" s="1481"/>
      <c r="O36" s="1481"/>
      <c r="P36" s="1481"/>
      <c r="Q36" s="1481"/>
      <c r="R36" s="371"/>
      <c r="S36" s="371"/>
      <c r="T36" s="2309"/>
      <c r="U36" s="371"/>
      <c r="V36" s="1138"/>
      <c r="W36" s="371"/>
      <c r="X36" s="371"/>
      <c r="Y36" s="371"/>
      <c r="Z36" s="371"/>
      <c r="AA36" s="371"/>
      <c r="AB36" s="950"/>
      <c r="AC36" s="934"/>
      <c r="AD36" s="2302"/>
      <c r="AE36" s="1041"/>
    </row>
    <row r="37" spans="1:31" s="2266" customFormat="1" ht="30" x14ac:dyDescent="0.25">
      <c r="A37" s="217"/>
      <c r="B37" s="217">
        <v>1</v>
      </c>
      <c r="C37" s="311" t="s">
        <v>463</v>
      </c>
      <c r="D37" s="536"/>
      <c r="E37" s="1658"/>
      <c r="F37" s="568">
        <v>24700</v>
      </c>
      <c r="G37" s="511">
        <f t="shared" si="18"/>
        <v>4116.666666666667</v>
      </c>
      <c r="H37" s="123">
        <v>6800</v>
      </c>
      <c r="I37" s="528">
        <f>H37/G37*100</f>
        <v>165.18218623481781</v>
      </c>
      <c r="J37" s="831"/>
      <c r="K37" s="831"/>
      <c r="L37" s="1481"/>
      <c r="M37" s="1481"/>
      <c r="N37" s="1481"/>
      <c r="O37" s="1481"/>
      <c r="P37" s="1481"/>
      <c r="Q37" s="1481"/>
      <c r="R37" s="371"/>
      <c r="S37" s="371"/>
      <c r="T37" s="2309"/>
      <c r="U37" s="371"/>
      <c r="V37" s="1138"/>
      <c r="W37" s="371"/>
      <c r="X37" s="371"/>
      <c r="Y37" s="371"/>
      <c r="Z37" s="371"/>
      <c r="AA37" s="371"/>
      <c r="AB37" s="950"/>
      <c r="AC37" s="934"/>
      <c r="AD37" s="2302"/>
      <c r="AE37" s="1041"/>
    </row>
    <row r="38" spans="1:31" s="2266" customFormat="1" ht="60" x14ac:dyDescent="0.25">
      <c r="A38" s="217"/>
      <c r="B38" s="217">
        <v>1</v>
      </c>
      <c r="C38" s="312" t="s">
        <v>464</v>
      </c>
      <c r="D38" s="536"/>
      <c r="E38" s="1658"/>
      <c r="F38" s="568">
        <v>19650</v>
      </c>
      <c r="G38" s="511">
        <f t="shared" si="18"/>
        <v>3275</v>
      </c>
      <c r="H38" s="123">
        <v>5602</v>
      </c>
      <c r="I38" s="124">
        <f>H38/G38*100</f>
        <v>171.05343511450383</v>
      </c>
      <c r="J38" s="831"/>
      <c r="K38" s="831"/>
      <c r="L38" s="1481"/>
      <c r="M38" s="1481"/>
      <c r="N38" s="1481"/>
      <c r="O38" s="1481"/>
      <c r="P38" s="1481"/>
      <c r="Q38" s="1481"/>
      <c r="R38" s="371"/>
      <c r="S38" s="371"/>
      <c r="T38" s="2309"/>
      <c r="U38" s="371"/>
      <c r="V38" s="1138"/>
      <c r="W38" s="371"/>
      <c r="X38" s="371"/>
      <c r="Y38" s="371"/>
      <c r="Z38" s="371"/>
      <c r="AA38" s="371"/>
      <c r="AB38" s="950"/>
      <c r="AC38" s="934"/>
      <c r="AD38" s="2302"/>
      <c r="AE38" s="1041"/>
    </row>
    <row r="39" spans="1:31" s="2266" customFormat="1" ht="45" x14ac:dyDescent="0.25">
      <c r="A39" s="217"/>
      <c r="B39" s="217">
        <v>1</v>
      </c>
      <c r="C39" s="312" t="s">
        <v>465</v>
      </c>
      <c r="D39" s="536"/>
      <c r="E39" s="1658"/>
      <c r="F39" s="568">
        <v>27850</v>
      </c>
      <c r="G39" s="511">
        <f t="shared" si="18"/>
        <v>4641.666666666667</v>
      </c>
      <c r="H39" s="123">
        <v>7009</v>
      </c>
      <c r="I39" s="124">
        <f>H39/G39*100</f>
        <v>151.00179533213645</v>
      </c>
      <c r="J39" s="831"/>
      <c r="K39" s="831"/>
      <c r="L39" s="1481"/>
      <c r="M39" s="1481"/>
      <c r="N39" s="1481"/>
      <c r="O39" s="1481"/>
      <c r="P39" s="1481"/>
      <c r="Q39" s="1481"/>
      <c r="R39" s="371"/>
      <c r="S39" s="371"/>
      <c r="T39" s="2309"/>
      <c r="U39" s="371"/>
      <c r="V39" s="1138"/>
      <c r="W39" s="371"/>
      <c r="X39" s="371"/>
      <c r="Y39" s="371"/>
      <c r="Z39" s="371"/>
      <c r="AA39" s="371"/>
      <c r="AB39" s="950"/>
      <c r="AC39" s="934"/>
      <c r="AD39" s="2302"/>
      <c r="AE39" s="1041"/>
    </row>
    <row r="40" spans="1:31" s="2266" customFormat="1" ht="105" x14ac:dyDescent="0.25">
      <c r="A40" s="217"/>
      <c r="B40" s="217">
        <v>1</v>
      </c>
      <c r="C40" s="312" t="s">
        <v>466</v>
      </c>
      <c r="D40" s="536"/>
      <c r="E40" s="1658"/>
      <c r="F40" s="568"/>
      <c r="G40" s="511">
        <f t="shared" si="18"/>
        <v>0</v>
      </c>
      <c r="H40" s="123">
        <v>0</v>
      </c>
      <c r="I40" s="124"/>
      <c r="J40" s="831"/>
      <c r="K40" s="831"/>
      <c r="L40" s="1481"/>
      <c r="M40" s="1481"/>
      <c r="N40" s="1481"/>
      <c r="O40" s="1481"/>
      <c r="P40" s="1481"/>
      <c r="Q40" s="1481"/>
      <c r="R40" s="371"/>
      <c r="S40" s="371"/>
      <c r="T40" s="2309"/>
      <c r="U40" s="371"/>
      <c r="V40" s="1138"/>
      <c r="W40" s="371"/>
      <c r="X40" s="371"/>
      <c r="Y40" s="371"/>
      <c r="Z40" s="371"/>
      <c r="AA40" s="371"/>
      <c r="AB40" s="950"/>
      <c r="AC40" s="934"/>
      <c r="AD40" s="2302"/>
      <c r="AE40" s="1041"/>
    </row>
    <row r="41" spans="1:31" s="2266" customFormat="1" ht="42.75" x14ac:dyDescent="0.25">
      <c r="A41" s="217"/>
      <c r="B41" s="217"/>
      <c r="C41" s="1042" t="s">
        <v>633</v>
      </c>
      <c r="D41" s="536"/>
      <c r="E41" s="1658"/>
      <c r="F41" s="836">
        <f>F42+F43+F44</f>
        <v>70</v>
      </c>
      <c r="G41" s="511">
        <f t="shared" ref="G41:H41" si="19">G42+G43+G44</f>
        <v>11.666666666666668</v>
      </c>
      <c r="H41" s="123">
        <f t="shared" si="19"/>
        <v>0</v>
      </c>
      <c r="I41" s="124">
        <f t="shared" ref="I41:I49" si="20">H41/G41*100</f>
        <v>0</v>
      </c>
      <c r="J41" s="831"/>
      <c r="K41" s="831"/>
      <c r="L41" s="1481"/>
      <c r="M41" s="1481"/>
      <c r="N41" s="1481"/>
      <c r="O41" s="1481"/>
      <c r="P41" s="1481"/>
      <c r="Q41" s="1481"/>
      <c r="R41" s="371"/>
      <c r="S41" s="371"/>
      <c r="T41" s="2309"/>
      <c r="U41" s="371"/>
      <c r="V41" s="1138"/>
      <c r="W41" s="371"/>
      <c r="X41" s="371"/>
      <c r="Y41" s="371"/>
      <c r="Z41" s="371"/>
      <c r="AA41" s="371"/>
      <c r="AB41" s="950"/>
      <c r="AC41" s="934"/>
      <c r="AD41" s="2302"/>
      <c r="AE41" s="1041"/>
    </row>
    <row r="42" spans="1:31" s="2266" customFormat="1" ht="30" x14ac:dyDescent="0.25">
      <c r="A42" s="217"/>
      <c r="B42" s="217"/>
      <c r="C42" s="538" t="s">
        <v>634</v>
      </c>
      <c r="D42" s="536"/>
      <c r="E42" s="1658"/>
      <c r="F42" s="830">
        <v>23</v>
      </c>
      <c r="G42" s="511">
        <f t="shared" si="18"/>
        <v>3.8333333333333335</v>
      </c>
      <c r="H42" s="123"/>
      <c r="I42" s="124">
        <f t="shared" si="20"/>
        <v>0</v>
      </c>
      <c r="J42" s="831"/>
      <c r="K42" s="831"/>
      <c r="L42" s="1481"/>
      <c r="M42" s="1481"/>
      <c r="N42" s="1481"/>
      <c r="O42" s="1481"/>
      <c r="P42" s="1481"/>
      <c r="Q42" s="1481"/>
      <c r="R42" s="371"/>
      <c r="S42" s="371"/>
      <c r="T42" s="2309"/>
      <c r="U42" s="371"/>
      <c r="V42" s="1138"/>
      <c r="W42" s="371"/>
      <c r="X42" s="371"/>
      <c r="Y42" s="371"/>
      <c r="Z42" s="371"/>
      <c r="AA42" s="371"/>
      <c r="AB42" s="950"/>
      <c r="AC42" s="934"/>
      <c r="AD42" s="2302"/>
      <c r="AE42" s="1041"/>
    </row>
    <row r="43" spans="1:31" s="2266" customFormat="1" ht="30" x14ac:dyDescent="0.25">
      <c r="A43" s="217"/>
      <c r="B43" s="217"/>
      <c r="C43" s="538" t="s">
        <v>635</v>
      </c>
      <c r="D43" s="536"/>
      <c r="E43" s="1658"/>
      <c r="F43" s="830">
        <v>45</v>
      </c>
      <c r="G43" s="511">
        <f t="shared" si="18"/>
        <v>7.5</v>
      </c>
      <c r="H43" s="123"/>
      <c r="I43" s="124">
        <f t="shared" si="20"/>
        <v>0</v>
      </c>
      <c r="J43" s="831"/>
      <c r="K43" s="831"/>
      <c r="L43" s="1481"/>
      <c r="M43" s="1481"/>
      <c r="N43" s="1481"/>
      <c r="O43" s="1481"/>
      <c r="P43" s="1481"/>
      <c r="Q43" s="1481"/>
      <c r="R43" s="371"/>
      <c r="S43" s="371"/>
      <c r="T43" s="2309"/>
      <c r="U43" s="371"/>
      <c r="V43" s="1138"/>
      <c r="W43" s="371"/>
      <c r="X43" s="371"/>
      <c r="Y43" s="371"/>
      <c r="Z43" s="371"/>
      <c r="AA43" s="371"/>
      <c r="AB43" s="950"/>
      <c r="AC43" s="934"/>
      <c r="AD43" s="2302"/>
      <c r="AE43" s="1041"/>
    </row>
    <row r="44" spans="1:31" s="2266" customFormat="1" ht="30" x14ac:dyDescent="0.25">
      <c r="A44" s="217"/>
      <c r="B44" s="217"/>
      <c r="C44" s="538" t="s">
        <v>642</v>
      </c>
      <c r="D44" s="536"/>
      <c r="E44" s="1658"/>
      <c r="F44" s="830">
        <v>2</v>
      </c>
      <c r="G44" s="511">
        <f t="shared" si="18"/>
        <v>0.33333333333333331</v>
      </c>
      <c r="H44" s="123"/>
      <c r="I44" s="124">
        <f t="shared" si="20"/>
        <v>0</v>
      </c>
      <c r="J44" s="831"/>
      <c r="K44" s="831"/>
      <c r="L44" s="1481"/>
      <c r="M44" s="1481"/>
      <c r="N44" s="1481"/>
      <c r="O44" s="1481"/>
      <c r="P44" s="1481"/>
      <c r="Q44" s="1481"/>
      <c r="R44" s="371"/>
      <c r="S44" s="371"/>
      <c r="T44" s="2309"/>
      <c r="U44" s="371"/>
      <c r="V44" s="1138"/>
      <c r="W44" s="371"/>
      <c r="X44" s="371"/>
      <c r="Y44" s="371"/>
      <c r="Z44" s="371"/>
      <c r="AA44" s="371"/>
      <c r="AB44" s="950"/>
      <c r="AC44" s="934"/>
      <c r="AD44" s="2302"/>
      <c r="AE44" s="1041"/>
    </row>
    <row r="45" spans="1:31" s="2266" customFormat="1" ht="29.25" x14ac:dyDescent="0.25">
      <c r="A45" s="217"/>
      <c r="B45" s="217"/>
      <c r="C45" s="285" t="s">
        <v>131</v>
      </c>
      <c r="D45" s="536"/>
      <c r="E45" s="1658"/>
      <c r="F45" s="567">
        <f>F46+F47+F48</f>
        <v>147247</v>
      </c>
      <c r="G45" s="567">
        <f t="shared" ref="G45:H45" si="21">G46+G47+G48</f>
        <v>24541.166666666668</v>
      </c>
      <c r="H45" s="567">
        <f t="shared" si="21"/>
        <v>21343</v>
      </c>
      <c r="I45" s="124">
        <f t="shared" si="20"/>
        <v>86.968155548160567</v>
      </c>
      <c r="J45" s="831"/>
      <c r="K45" s="831"/>
      <c r="L45" s="1481"/>
      <c r="M45" s="1481"/>
      <c r="N45" s="1481"/>
      <c r="O45" s="1481"/>
      <c r="P45" s="1481"/>
      <c r="Q45" s="1481"/>
      <c r="R45" s="371"/>
      <c r="S45" s="371"/>
      <c r="T45" s="2309"/>
      <c r="U45" s="371"/>
      <c r="V45" s="1138"/>
      <c r="W45" s="371"/>
      <c r="X45" s="371"/>
      <c r="Y45" s="371"/>
      <c r="Z45" s="371"/>
      <c r="AA45" s="371"/>
      <c r="AB45" s="950"/>
      <c r="AC45" s="934"/>
      <c r="AD45" s="2302"/>
      <c r="AE45" s="1041"/>
    </row>
    <row r="46" spans="1:31" s="2266" customFormat="1" x14ac:dyDescent="0.25">
      <c r="A46" s="217"/>
      <c r="B46" s="217">
        <v>1</v>
      </c>
      <c r="C46" s="312" t="s">
        <v>222</v>
      </c>
      <c r="D46" s="536"/>
      <c r="E46" s="1658"/>
      <c r="F46" s="568">
        <v>134038</v>
      </c>
      <c r="G46" s="511">
        <f t="shared" ref="G46:G49" si="22">F46/12*$C$3</f>
        <v>22339.666666666668</v>
      </c>
      <c r="H46" s="123">
        <v>19796</v>
      </c>
      <c r="I46" s="124">
        <f t="shared" si="20"/>
        <v>88.613676718542507</v>
      </c>
      <c r="J46" s="831"/>
      <c r="K46" s="831"/>
      <c r="L46" s="1481"/>
      <c r="M46" s="1481"/>
      <c r="N46" s="1481"/>
      <c r="O46" s="1481"/>
      <c r="P46" s="1481"/>
      <c r="Q46" s="1481"/>
      <c r="R46" s="371"/>
      <c r="S46" s="371"/>
      <c r="T46" s="2309"/>
      <c r="U46" s="371"/>
      <c r="V46" s="1138"/>
      <c r="W46" s="371"/>
      <c r="X46" s="371"/>
      <c r="Y46" s="371"/>
      <c r="Z46" s="371"/>
      <c r="AA46" s="371"/>
      <c r="AB46" s="950"/>
      <c r="AC46" s="934"/>
      <c r="AD46" s="2302"/>
      <c r="AE46" s="1041"/>
    </row>
    <row r="47" spans="1:31" s="2266" customFormat="1" ht="45" x14ac:dyDescent="0.25">
      <c r="A47" s="217"/>
      <c r="B47" s="217">
        <v>1</v>
      </c>
      <c r="C47" s="312" t="s">
        <v>467</v>
      </c>
      <c r="D47" s="536"/>
      <c r="E47" s="1658"/>
      <c r="F47" s="568">
        <v>8145</v>
      </c>
      <c r="G47" s="511">
        <f t="shared" si="22"/>
        <v>1357.5</v>
      </c>
      <c r="H47" s="123">
        <v>832</v>
      </c>
      <c r="I47" s="124">
        <f t="shared" si="20"/>
        <v>61.289134438305702</v>
      </c>
      <c r="J47" s="831"/>
      <c r="K47" s="831"/>
      <c r="L47" s="1481"/>
      <c r="M47" s="1481"/>
      <c r="N47" s="1481"/>
      <c r="O47" s="1481"/>
      <c r="P47" s="1481"/>
      <c r="Q47" s="1481"/>
      <c r="R47" s="371"/>
      <c r="S47" s="371"/>
      <c r="T47" s="2309"/>
      <c r="U47" s="371"/>
      <c r="V47" s="1138"/>
      <c r="W47" s="371"/>
      <c r="X47" s="371"/>
      <c r="Y47" s="371"/>
      <c r="Z47" s="371"/>
      <c r="AA47" s="371"/>
      <c r="AB47" s="950"/>
      <c r="AC47" s="934"/>
      <c r="AD47" s="2302"/>
      <c r="AE47" s="1041"/>
    </row>
    <row r="48" spans="1:31" s="2266" customFormat="1" ht="75" x14ac:dyDescent="0.25">
      <c r="A48" s="217"/>
      <c r="B48" s="217"/>
      <c r="C48" s="4" t="s">
        <v>516</v>
      </c>
      <c r="D48" s="536"/>
      <c r="E48" s="1658"/>
      <c r="F48" s="568">
        <v>5064</v>
      </c>
      <c r="G48" s="511">
        <f t="shared" si="22"/>
        <v>844</v>
      </c>
      <c r="H48" s="123">
        <v>715</v>
      </c>
      <c r="I48" s="528">
        <f t="shared" si="20"/>
        <v>84.715639810426538</v>
      </c>
      <c r="J48" s="831"/>
      <c r="K48" s="831"/>
      <c r="L48" s="1481"/>
      <c r="M48" s="1481"/>
      <c r="N48" s="1481"/>
      <c r="O48" s="1481"/>
      <c r="P48" s="1481"/>
      <c r="Q48" s="1481"/>
      <c r="R48" s="371"/>
      <c r="S48" s="371"/>
      <c r="T48" s="2309"/>
      <c r="U48" s="371"/>
      <c r="V48" s="1138"/>
      <c r="W48" s="371"/>
      <c r="X48" s="371"/>
      <c r="Y48" s="371"/>
      <c r="Z48" s="371"/>
      <c r="AA48" s="371"/>
      <c r="AB48" s="950"/>
      <c r="AC48" s="934"/>
      <c r="AD48" s="2302"/>
      <c r="AE48" s="1041"/>
    </row>
    <row r="49" spans="1:31" s="2266" customFormat="1" ht="29.25" x14ac:dyDescent="0.25">
      <c r="A49" s="217"/>
      <c r="B49" s="217"/>
      <c r="C49" s="525" t="s">
        <v>344</v>
      </c>
      <c r="D49" s="536"/>
      <c r="E49" s="1658"/>
      <c r="F49" s="568">
        <v>54344</v>
      </c>
      <c r="G49" s="511">
        <f t="shared" si="22"/>
        <v>9057.3333333333339</v>
      </c>
      <c r="H49" s="123">
        <v>9486</v>
      </c>
      <c r="I49" s="528">
        <f t="shared" si="20"/>
        <v>104.73281319004857</v>
      </c>
      <c r="J49" s="831"/>
      <c r="K49" s="831"/>
      <c r="L49" s="1481"/>
      <c r="M49" s="1481"/>
      <c r="N49" s="1481"/>
      <c r="O49" s="1481"/>
      <c r="P49" s="1481"/>
      <c r="Q49" s="1481"/>
      <c r="R49" s="371"/>
      <c r="S49" s="371"/>
      <c r="T49" s="2309"/>
      <c r="U49" s="371"/>
      <c r="V49" s="1138"/>
      <c r="W49" s="371"/>
      <c r="X49" s="371"/>
      <c r="Y49" s="371"/>
      <c r="Z49" s="371"/>
      <c r="AA49" s="371"/>
      <c r="AB49" s="950"/>
      <c r="AC49" s="934"/>
      <c r="AD49" s="2302"/>
      <c r="AE49" s="1041"/>
    </row>
    <row r="50" spans="1:31" s="2266" customFormat="1" x14ac:dyDescent="0.25">
      <c r="A50" s="217"/>
      <c r="B50" s="217">
        <v>1</v>
      </c>
      <c r="C50" s="3059" t="s">
        <v>194</v>
      </c>
      <c r="D50" s="536"/>
      <c r="E50" s="1658"/>
      <c r="F50" s="568"/>
      <c r="G50" s="124"/>
      <c r="H50" s="123"/>
      <c r="I50" s="528"/>
      <c r="J50" s="831"/>
      <c r="K50" s="831"/>
      <c r="L50" s="1481"/>
      <c r="M50" s="1481"/>
      <c r="N50" s="1481"/>
      <c r="O50" s="1481"/>
      <c r="P50" s="1481"/>
      <c r="Q50" s="1481"/>
      <c r="R50" s="371"/>
      <c r="S50" s="371"/>
      <c r="T50" s="2309"/>
      <c r="U50" s="371"/>
      <c r="V50" s="1138"/>
      <c r="W50" s="371"/>
      <c r="X50" s="371"/>
      <c r="Y50" s="371"/>
      <c r="Z50" s="371"/>
      <c r="AA50" s="371"/>
      <c r="AB50" s="950"/>
      <c r="AC50" s="934"/>
      <c r="AD50" s="2302"/>
      <c r="AE50" s="1041"/>
    </row>
    <row r="51" spans="1:31" s="2266" customFormat="1" ht="104.25" x14ac:dyDescent="0.25">
      <c r="A51" s="217"/>
      <c r="B51" s="217">
        <v>1</v>
      </c>
      <c r="C51" s="312" t="s">
        <v>515</v>
      </c>
      <c r="D51" s="536"/>
      <c r="E51" s="1658"/>
      <c r="F51" s="568">
        <v>35378</v>
      </c>
      <c r="G51" s="511">
        <f t="shared" ref="G51:G54" si="23">F51/12*$C$3</f>
        <v>5896.333333333333</v>
      </c>
      <c r="H51" s="123">
        <v>3619</v>
      </c>
      <c r="I51" s="528">
        <f t="shared" ref="I51:I57" si="24">H51/G51*100</f>
        <v>61.37712702809656</v>
      </c>
      <c r="J51" s="831"/>
      <c r="K51" s="831"/>
      <c r="L51" s="1481"/>
      <c r="M51" s="1481"/>
      <c r="N51" s="1481"/>
      <c r="O51" s="1481"/>
      <c r="P51" s="1481"/>
      <c r="Q51" s="1481"/>
      <c r="R51" s="371">
        <v>132641.49233000001</v>
      </c>
      <c r="S51" s="371">
        <v>132641.49233000001</v>
      </c>
      <c r="T51" s="2310">
        <f>R51/12*$C$3+(S51-R51)/11*1</f>
        <v>22106.915388333335</v>
      </c>
      <c r="U51" s="371">
        <f>AA51-Z51-W51-V51</f>
        <v>12708.4295</v>
      </c>
      <c r="V51" s="1138"/>
      <c r="W51" s="371"/>
      <c r="X51" s="371">
        <f>U51-T51</f>
        <v>-9398.4858883333345</v>
      </c>
      <c r="Y51" s="371"/>
      <c r="Z51" s="371">
        <v>-28.940999999999999</v>
      </c>
      <c r="AA51" s="371">
        <v>12679.488499999999</v>
      </c>
      <c r="AB51" s="950"/>
      <c r="AC51" s="934"/>
      <c r="AD51" s="2302"/>
      <c r="AE51" s="1041"/>
    </row>
    <row r="52" spans="1:31" s="2266" customFormat="1" x14ac:dyDescent="0.25">
      <c r="A52" s="217"/>
      <c r="B52" s="217"/>
      <c r="C52" s="312" t="s">
        <v>637</v>
      </c>
      <c r="D52" s="536"/>
      <c r="E52" s="1658"/>
      <c r="F52" s="568">
        <v>6101</v>
      </c>
      <c r="G52" s="511">
        <f t="shared" si="23"/>
        <v>1016.8333333333334</v>
      </c>
      <c r="H52" s="123">
        <v>197</v>
      </c>
      <c r="I52" s="528">
        <f t="shared" si="24"/>
        <v>19.373873135551548</v>
      </c>
      <c r="J52" s="831"/>
      <c r="K52" s="831"/>
      <c r="L52" s="1481"/>
      <c r="M52" s="1481"/>
      <c r="N52" s="1481"/>
      <c r="O52" s="1481"/>
      <c r="P52" s="1481"/>
      <c r="Q52" s="1481"/>
      <c r="R52" s="371"/>
      <c r="S52" s="371"/>
      <c r="T52" s="2310"/>
      <c r="U52" s="371"/>
      <c r="V52" s="1138"/>
      <c r="W52" s="371"/>
      <c r="X52" s="371"/>
      <c r="Y52" s="371"/>
      <c r="Z52" s="371"/>
      <c r="AA52" s="371"/>
      <c r="AB52" s="950"/>
      <c r="AC52" s="934"/>
      <c r="AD52" s="2302"/>
      <c r="AE52" s="1041"/>
    </row>
    <row r="53" spans="1:31" s="2266" customFormat="1" x14ac:dyDescent="0.25">
      <c r="A53" s="217"/>
      <c r="B53" s="217"/>
      <c r="C53" s="312" t="s">
        <v>638</v>
      </c>
      <c r="D53" s="536"/>
      <c r="E53" s="1658"/>
      <c r="F53" s="568">
        <v>8099</v>
      </c>
      <c r="G53" s="511">
        <f t="shared" si="23"/>
        <v>1349.8333333333333</v>
      </c>
      <c r="H53" s="123">
        <v>645</v>
      </c>
      <c r="I53" s="528">
        <f t="shared" si="24"/>
        <v>47.783676997160143</v>
      </c>
      <c r="J53" s="831"/>
      <c r="K53" s="831"/>
      <c r="L53" s="1481"/>
      <c r="M53" s="1481"/>
      <c r="N53" s="1481"/>
      <c r="O53" s="1481"/>
      <c r="P53" s="1481"/>
      <c r="Q53" s="1481"/>
      <c r="R53" s="371"/>
      <c r="S53" s="371"/>
      <c r="T53" s="2310"/>
      <c r="U53" s="371"/>
      <c r="V53" s="1138"/>
      <c r="W53" s="371"/>
      <c r="X53" s="371"/>
      <c r="Y53" s="371"/>
      <c r="Z53" s="371"/>
      <c r="AA53" s="371"/>
      <c r="AB53" s="950"/>
      <c r="AC53" s="934"/>
      <c r="AD53" s="2302"/>
      <c r="AE53" s="1041"/>
    </row>
    <row r="54" spans="1:31" s="2266" customFormat="1" ht="30" x14ac:dyDescent="0.25">
      <c r="A54" s="217"/>
      <c r="B54" s="217"/>
      <c r="C54" s="312" t="s">
        <v>639</v>
      </c>
      <c r="D54" s="536"/>
      <c r="E54" s="1658"/>
      <c r="F54" s="568">
        <v>16957</v>
      </c>
      <c r="G54" s="511">
        <f t="shared" si="23"/>
        <v>2826.1666666666665</v>
      </c>
      <c r="H54" s="123">
        <v>1928</v>
      </c>
      <c r="I54" s="528">
        <f t="shared" si="24"/>
        <v>68.219614318570507</v>
      </c>
      <c r="J54" s="831"/>
      <c r="K54" s="831"/>
      <c r="L54" s="1481"/>
      <c r="M54" s="1481"/>
      <c r="N54" s="1481"/>
      <c r="O54" s="1481"/>
      <c r="P54" s="1481"/>
      <c r="Q54" s="1481"/>
      <c r="R54" s="371"/>
      <c r="S54" s="371"/>
      <c r="T54" s="2310"/>
      <c r="U54" s="371"/>
      <c r="V54" s="1138"/>
      <c r="W54" s="371"/>
      <c r="X54" s="371"/>
      <c r="Y54" s="371"/>
      <c r="Z54" s="371"/>
      <c r="AA54" s="371"/>
      <c r="AB54" s="950"/>
      <c r="AC54" s="934"/>
      <c r="AD54" s="2302"/>
      <c r="AE54" s="1041"/>
    </row>
    <row r="55" spans="1:31" s="2266" customFormat="1" ht="63" x14ac:dyDescent="0.25">
      <c r="A55" s="217"/>
      <c r="B55" s="217">
        <v>1</v>
      </c>
      <c r="C55" s="493" t="s">
        <v>468</v>
      </c>
      <c r="D55" s="536"/>
      <c r="E55" s="1658"/>
      <c r="F55" s="567">
        <f>F56+F63</f>
        <v>103960</v>
      </c>
      <c r="G55" s="567">
        <f t="shared" ref="G55:H55" si="25">G56+G63</f>
        <v>17326.666666666664</v>
      </c>
      <c r="H55" s="567">
        <f t="shared" si="25"/>
        <v>13790</v>
      </c>
      <c r="I55" s="528">
        <f t="shared" si="24"/>
        <v>79.588303193535992</v>
      </c>
      <c r="J55" s="831"/>
      <c r="K55" s="831"/>
      <c r="L55" s="1481"/>
      <c r="M55" s="1481"/>
      <c r="N55" s="1481"/>
      <c r="O55" s="1481"/>
      <c r="P55" s="1481"/>
      <c r="Q55" s="1481"/>
      <c r="R55" s="371">
        <f t="shared" ref="R55:AA55" si="26">R56+R63</f>
        <v>380885.35467000003</v>
      </c>
      <c r="S55" s="371">
        <f t="shared" ref="S55" si="27">S56+S63</f>
        <v>380885.35467000003</v>
      </c>
      <c r="T55" s="2309">
        <f t="shared" si="26"/>
        <v>63480.892444999998</v>
      </c>
      <c r="U55" s="371">
        <f t="shared" si="26"/>
        <v>48638.402839999995</v>
      </c>
      <c r="V55" s="1138">
        <f t="shared" si="26"/>
        <v>0</v>
      </c>
      <c r="W55" s="371">
        <f t="shared" si="26"/>
        <v>0</v>
      </c>
      <c r="X55" s="371">
        <f t="shared" si="26"/>
        <v>-14842.489605000001</v>
      </c>
      <c r="Y55" s="371">
        <f t="shared" si="26"/>
        <v>0</v>
      </c>
      <c r="Z55" s="371">
        <f t="shared" si="26"/>
        <v>-5.9248100000000008</v>
      </c>
      <c r="AA55" s="371">
        <f t="shared" si="26"/>
        <v>48632.478029999991</v>
      </c>
      <c r="AB55" s="950"/>
      <c r="AC55" s="934"/>
      <c r="AD55" s="2302"/>
      <c r="AE55" s="1041"/>
    </row>
    <row r="56" spans="1:31" s="2266" customFormat="1" ht="30" x14ac:dyDescent="0.25">
      <c r="A56" s="217"/>
      <c r="B56" s="217">
        <v>1</v>
      </c>
      <c r="C56" s="473" t="s">
        <v>272</v>
      </c>
      <c r="D56" s="536"/>
      <c r="E56" s="1658"/>
      <c r="F56" s="567">
        <f>SUM(F57:F62)</f>
        <v>52891</v>
      </c>
      <c r="G56" s="567">
        <f t="shared" ref="G56:H56" si="28">SUM(G57:G62)</f>
        <v>8815.1666666666661</v>
      </c>
      <c r="H56" s="567">
        <f t="shared" si="28"/>
        <v>7605</v>
      </c>
      <c r="I56" s="528">
        <f t="shared" si="24"/>
        <v>86.271766463103376</v>
      </c>
      <c r="J56" s="831"/>
      <c r="K56" s="831"/>
      <c r="L56" s="1481"/>
      <c r="M56" s="1481"/>
      <c r="N56" s="1481"/>
      <c r="O56" s="1481"/>
      <c r="P56" s="1481"/>
      <c r="Q56" s="1481"/>
      <c r="R56" s="371">
        <f t="shared" ref="R56:AA56" si="29">SUM(R57:R62)</f>
        <v>225499.78791000001</v>
      </c>
      <c r="S56" s="371">
        <f t="shared" ref="S56" si="30">SUM(S57:S62)</f>
        <v>225499.78791000001</v>
      </c>
      <c r="T56" s="2309">
        <f t="shared" si="29"/>
        <v>37583.297984999997</v>
      </c>
      <c r="U56" s="371">
        <f t="shared" si="29"/>
        <v>34066.505219999999</v>
      </c>
      <c r="V56" s="1138">
        <f t="shared" si="29"/>
        <v>0</v>
      </c>
      <c r="W56" s="371">
        <f t="shared" si="29"/>
        <v>0</v>
      </c>
      <c r="X56" s="371">
        <f t="shared" si="29"/>
        <v>-3516.7927650000006</v>
      </c>
      <c r="Y56" s="371">
        <f t="shared" si="29"/>
        <v>0</v>
      </c>
      <c r="Z56" s="371">
        <f t="shared" si="29"/>
        <v>-2.4309600000000002</v>
      </c>
      <c r="AA56" s="371">
        <f t="shared" si="29"/>
        <v>34064.074259999994</v>
      </c>
      <c r="AB56" s="950"/>
      <c r="AC56" s="934"/>
      <c r="AD56" s="2302"/>
      <c r="AE56" s="1041"/>
    </row>
    <row r="57" spans="1:31" s="2266" customFormat="1" ht="30" x14ac:dyDescent="0.25">
      <c r="A57" s="217"/>
      <c r="B57" s="217">
        <v>1</v>
      </c>
      <c r="C57" s="312" t="s">
        <v>469</v>
      </c>
      <c r="D57" s="536"/>
      <c r="E57" s="1658"/>
      <c r="F57" s="568">
        <v>45221</v>
      </c>
      <c r="G57" s="511">
        <f t="shared" ref="G57" si="31">F57/12*$C$3</f>
        <v>7536.833333333333</v>
      </c>
      <c r="H57" s="123">
        <v>5792</v>
      </c>
      <c r="I57" s="528">
        <f t="shared" si="24"/>
        <v>76.849251453970496</v>
      </c>
      <c r="J57" s="831"/>
      <c r="K57" s="831"/>
      <c r="L57" s="1481"/>
      <c r="M57" s="1481"/>
      <c r="N57" s="1481"/>
      <c r="O57" s="1481"/>
      <c r="P57" s="1481"/>
      <c r="Q57" s="1481"/>
      <c r="R57" s="371">
        <v>203494.5</v>
      </c>
      <c r="S57" s="371">
        <v>203494.5</v>
      </c>
      <c r="T57" s="2309">
        <f>R57/12*$C$3+(S57-R57)/11*1</f>
        <v>33915.75</v>
      </c>
      <c r="U57" s="371">
        <f>AA57-Z57-W57-V57</f>
        <v>28037.258089999999</v>
      </c>
      <c r="V57" s="1138"/>
      <c r="W57" s="371"/>
      <c r="X57" s="371">
        <f>U57-T57</f>
        <v>-5878.4919100000006</v>
      </c>
      <c r="Y57" s="371"/>
      <c r="Z57" s="371">
        <v>-2.4309600000000002</v>
      </c>
      <c r="AA57" s="371">
        <v>28034.827129999998</v>
      </c>
      <c r="AB57" s="950"/>
      <c r="AC57" s="934"/>
      <c r="AD57" s="2302"/>
      <c r="AE57" s="1041"/>
    </row>
    <row r="58" spans="1:31" s="2266" customFormat="1" ht="60" x14ac:dyDescent="0.25">
      <c r="A58" s="217"/>
      <c r="B58" s="217">
        <v>1</v>
      </c>
      <c r="C58" s="312" t="s">
        <v>489</v>
      </c>
      <c r="D58" s="536"/>
      <c r="E58" s="1658"/>
      <c r="F58" s="569"/>
      <c r="G58" s="124"/>
      <c r="H58" s="123"/>
      <c r="I58" s="528"/>
      <c r="J58" s="831"/>
      <c r="K58" s="831"/>
      <c r="L58" s="1481"/>
      <c r="M58" s="1481"/>
      <c r="N58" s="1481"/>
      <c r="O58" s="1481"/>
      <c r="P58" s="1481"/>
      <c r="Q58" s="1481"/>
      <c r="R58" s="371"/>
      <c r="S58" s="371"/>
      <c r="T58" s="2309">
        <f t="shared" ref="T58:T60" si="32">R58/12*$C$3</f>
        <v>0</v>
      </c>
      <c r="U58" s="371"/>
      <c r="V58" s="1138"/>
      <c r="W58" s="371"/>
      <c r="X58" s="371"/>
      <c r="Y58" s="371"/>
      <c r="Z58" s="371"/>
      <c r="AA58" s="371"/>
      <c r="AB58" s="950"/>
      <c r="AC58" s="934"/>
      <c r="AD58" s="2302"/>
      <c r="AE58" s="1041"/>
    </row>
    <row r="59" spans="1:31" s="2266" customFormat="1" ht="30" x14ac:dyDescent="0.25">
      <c r="A59" s="217">
        <v>1</v>
      </c>
      <c r="B59" s="217">
        <v>1</v>
      </c>
      <c r="C59" s="312" t="s">
        <v>470</v>
      </c>
      <c r="D59" s="4"/>
      <c r="E59" s="4"/>
      <c r="F59" s="548">
        <v>6889</v>
      </c>
      <c r="G59" s="511">
        <f t="shared" ref="G59" si="33">F59/12*$C$3</f>
        <v>1148.1666666666667</v>
      </c>
      <c r="H59" s="183">
        <v>1681</v>
      </c>
      <c r="I59" s="187">
        <f>H59/G59*100</f>
        <v>146.40731601103207</v>
      </c>
      <c r="J59" s="1514"/>
      <c r="K59" s="1514"/>
      <c r="L59" s="122"/>
      <c r="M59" s="122"/>
      <c r="N59" s="122"/>
      <c r="O59" s="122"/>
      <c r="P59" s="122"/>
      <c r="Q59" s="122"/>
      <c r="R59" s="327">
        <v>14637.490109999999</v>
      </c>
      <c r="S59" s="327">
        <v>14637.490109999999</v>
      </c>
      <c r="T59" s="761">
        <f>R59/12*$C$3+(S59-R59)/11*1</f>
        <v>2439.5816849999997</v>
      </c>
      <c r="U59" s="327">
        <f>AA59-Z59-W59-V59</f>
        <v>4783.9855299999999</v>
      </c>
      <c r="V59" s="786"/>
      <c r="W59" s="327"/>
      <c r="X59" s="327">
        <f>U59-T59</f>
        <v>2344.4038450000003</v>
      </c>
      <c r="Y59" s="327"/>
      <c r="Z59" s="327">
        <v>0</v>
      </c>
      <c r="AA59" s="327">
        <v>4783.9855299999999</v>
      </c>
      <c r="AB59" s="934"/>
      <c r="AC59" s="962"/>
      <c r="AD59" s="2302"/>
      <c r="AE59" s="1041"/>
    </row>
    <row r="60" spans="1:31" s="2266" customFormat="1" ht="30" x14ac:dyDescent="0.25">
      <c r="A60" s="217"/>
      <c r="B60" s="217">
        <v>1</v>
      </c>
      <c r="C60" s="312" t="s">
        <v>471</v>
      </c>
      <c r="D60" s="4"/>
      <c r="E60" s="4"/>
      <c r="F60" s="548"/>
      <c r="G60" s="123"/>
      <c r="H60" s="183"/>
      <c r="I60" s="187"/>
      <c r="J60" s="1514"/>
      <c r="K60" s="1514"/>
      <c r="L60" s="122"/>
      <c r="M60" s="122"/>
      <c r="N60" s="122"/>
      <c r="O60" s="122"/>
      <c r="P60" s="122"/>
      <c r="Q60" s="122"/>
      <c r="R60" s="327"/>
      <c r="S60" s="327"/>
      <c r="T60" s="761">
        <f t="shared" si="32"/>
        <v>0</v>
      </c>
      <c r="U60" s="327">
        <f>AA60-Z60-W60</f>
        <v>0</v>
      </c>
      <c r="V60" s="786"/>
      <c r="W60" s="327"/>
      <c r="X60" s="327">
        <f>U60-T60</f>
        <v>0</v>
      </c>
      <c r="Y60" s="327"/>
      <c r="Z60" s="327">
        <v>0</v>
      </c>
      <c r="AA60" s="327">
        <v>0</v>
      </c>
      <c r="AB60" s="934"/>
      <c r="AC60" s="962"/>
      <c r="AD60" s="2302"/>
      <c r="AE60" s="1041"/>
    </row>
    <row r="61" spans="1:31" s="2266" customFormat="1" ht="45" x14ac:dyDescent="0.25">
      <c r="A61" s="217">
        <v>1</v>
      </c>
      <c r="B61" s="217">
        <v>1</v>
      </c>
      <c r="C61" s="312" t="s">
        <v>472</v>
      </c>
      <c r="D61" s="4"/>
      <c r="E61" s="4"/>
      <c r="F61" s="171">
        <v>81</v>
      </c>
      <c r="G61" s="511">
        <f t="shared" ref="G61:G62" si="34">F61/12*$C$3</f>
        <v>13.5</v>
      </c>
      <c r="H61" s="183">
        <v>45</v>
      </c>
      <c r="I61" s="187">
        <f>H61/G61*100</f>
        <v>333.33333333333337</v>
      </c>
      <c r="J61" s="1514"/>
      <c r="K61" s="1514"/>
      <c r="L61" s="122"/>
      <c r="M61" s="122"/>
      <c r="N61" s="122"/>
      <c r="O61" s="122"/>
      <c r="P61" s="122"/>
      <c r="Q61" s="122"/>
      <c r="R61" s="327">
        <v>764.13779999999997</v>
      </c>
      <c r="S61" s="327">
        <v>764.13779999999997</v>
      </c>
      <c r="T61" s="761">
        <f t="shared" ref="T61:T62" si="35">R61/12*$C$3+(S61-R61)/11*1</f>
        <v>127.35629999999999</v>
      </c>
      <c r="U61" s="327">
        <f t="shared" ref="U61:U62" si="36">AA61-Z61-W61-V61</f>
        <v>424.52099999999996</v>
      </c>
      <c r="V61" s="786"/>
      <c r="W61" s="327"/>
      <c r="X61" s="327">
        <f t="shared" ref="X61:X62" si="37">U61-T61</f>
        <v>297.16469999999998</v>
      </c>
      <c r="Y61" s="327"/>
      <c r="Z61" s="327">
        <v>0</v>
      </c>
      <c r="AA61" s="327">
        <v>424.52099999999996</v>
      </c>
      <c r="AB61" s="934"/>
      <c r="AC61" s="962"/>
      <c r="AD61" s="2302"/>
      <c r="AE61" s="1041"/>
    </row>
    <row r="62" spans="1:31" s="2266" customFormat="1" ht="30" x14ac:dyDescent="0.25">
      <c r="A62" s="217"/>
      <c r="B62" s="217">
        <v>1</v>
      </c>
      <c r="C62" s="312" t="s">
        <v>473</v>
      </c>
      <c r="D62" s="4"/>
      <c r="E62" s="4"/>
      <c r="F62" s="569">
        <v>700</v>
      </c>
      <c r="G62" s="511">
        <f t="shared" si="34"/>
        <v>116.66666666666667</v>
      </c>
      <c r="H62" s="183">
        <v>87</v>
      </c>
      <c r="I62" s="187">
        <f>H62/G62*100</f>
        <v>74.571428571428569</v>
      </c>
      <c r="J62" s="1514"/>
      <c r="K62" s="1514"/>
      <c r="L62" s="122"/>
      <c r="M62" s="122"/>
      <c r="N62" s="122"/>
      <c r="O62" s="122"/>
      <c r="P62" s="122"/>
      <c r="Q62" s="122"/>
      <c r="R62" s="327">
        <v>6603.6599999999989</v>
      </c>
      <c r="S62" s="327">
        <v>6603.6599999999989</v>
      </c>
      <c r="T62" s="761">
        <f t="shared" si="35"/>
        <v>1100.6099999999999</v>
      </c>
      <c r="U62" s="327">
        <f t="shared" si="36"/>
        <v>820.74059999999997</v>
      </c>
      <c r="V62" s="786"/>
      <c r="W62" s="327"/>
      <c r="X62" s="327">
        <f t="shared" si="37"/>
        <v>-279.86939999999993</v>
      </c>
      <c r="Y62" s="327"/>
      <c r="Z62" s="327">
        <v>0</v>
      </c>
      <c r="AA62" s="327">
        <v>820.74059999999997</v>
      </c>
      <c r="AB62" s="934"/>
      <c r="AC62" s="962"/>
      <c r="AD62" s="2302"/>
      <c r="AE62" s="1041"/>
    </row>
    <row r="63" spans="1:31" s="2266" customFormat="1" ht="45" x14ac:dyDescent="0.25">
      <c r="A63" s="217">
        <v>1</v>
      </c>
      <c r="B63" s="217">
        <v>1</v>
      </c>
      <c r="C63" s="473" t="s">
        <v>273</v>
      </c>
      <c r="D63" s="4"/>
      <c r="E63" s="4"/>
      <c r="F63" s="171">
        <f>SUM(F64:F67)</f>
        <v>51069</v>
      </c>
      <c r="G63" s="171">
        <f t="shared" ref="G63" si="38">SUM(G64:G67)</f>
        <v>8511.5</v>
      </c>
      <c r="H63" s="171">
        <f>SUM(H64:H67)-H65</f>
        <v>6185</v>
      </c>
      <c r="I63" s="187">
        <f>H63/G63*100</f>
        <v>72.666392527756557</v>
      </c>
      <c r="J63" s="1514"/>
      <c r="K63" s="1514"/>
      <c r="L63" s="122"/>
      <c r="M63" s="122"/>
      <c r="N63" s="122"/>
      <c r="O63" s="122"/>
      <c r="P63" s="122"/>
      <c r="Q63" s="122"/>
      <c r="R63" s="327">
        <f t="shared" ref="R63:AA63" si="39">SUM(R64:R67)</f>
        <v>155385.56675999999</v>
      </c>
      <c r="S63" s="327">
        <f t="shared" ref="S63" si="40">SUM(S64:S67)</f>
        <v>155385.56675999999</v>
      </c>
      <c r="T63" s="761">
        <f t="shared" si="39"/>
        <v>25897.59446</v>
      </c>
      <c r="U63" s="327">
        <f t="shared" si="39"/>
        <v>14571.89762</v>
      </c>
      <c r="V63" s="786">
        <f t="shared" si="39"/>
        <v>0</v>
      </c>
      <c r="W63" s="327">
        <f t="shared" si="39"/>
        <v>0</v>
      </c>
      <c r="X63" s="327">
        <f t="shared" si="39"/>
        <v>-11325.696840000001</v>
      </c>
      <c r="Y63" s="327">
        <f t="shared" si="39"/>
        <v>0</v>
      </c>
      <c r="Z63" s="327">
        <f t="shared" si="39"/>
        <v>-3.4938500000000001</v>
      </c>
      <c r="AA63" s="327">
        <f t="shared" si="39"/>
        <v>14568.403769999999</v>
      </c>
      <c r="AB63" s="934"/>
      <c r="AC63" s="962"/>
      <c r="AD63" s="2302"/>
      <c r="AE63" s="1041"/>
    </row>
    <row r="64" spans="1:31" s="2266" customFormat="1" ht="45" x14ac:dyDescent="0.25">
      <c r="A64" s="217">
        <v>1</v>
      </c>
      <c r="B64" s="217">
        <v>1</v>
      </c>
      <c r="C64" s="312" t="s">
        <v>474</v>
      </c>
      <c r="D64" s="4"/>
      <c r="E64" s="4"/>
      <c r="F64" s="171">
        <v>16756</v>
      </c>
      <c r="G64" s="511">
        <f t="shared" ref="G64:G67" si="41">F64/12*$C$3</f>
        <v>2792.6666666666665</v>
      </c>
      <c r="H64" s="183">
        <v>1584</v>
      </c>
      <c r="I64" s="187">
        <f>H64/G64*100</f>
        <v>56.719980902363332</v>
      </c>
      <c r="J64" s="1514"/>
      <c r="K64" s="1514"/>
      <c r="L64" s="122"/>
      <c r="M64" s="122"/>
      <c r="N64" s="122"/>
      <c r="O64" s="122"/>
      <c r="P64" s="122"/>
      <c r="Q64" s="122"/>
      <c r="R64" s="327">
        <v>30455.20292</v>
      </c>
      <c r="S64" s="327">
        <v>30455.20292</v>
      </c>
      <c r="T64" s="761">
        <f>R64/12*$C$3+(S64-R64)/11*1</f>
        <v>5075.8671533333336</v>
      </c>
      <c r="U64" s="327">
        <f t="shared" ref="U64:U68" si="42">AA64-Z64-W64-V64</f>
        <v>2931.8079600000001</v>
      </c>
      <c r="V64" s="786"/>
      <c r="W64" s="327"/>
      <c r="X64" s="327">
        <f t="shared" ref="X64:X68" si="43">U64-T64</f>
        <v>-2144.0591933333335</v>
      </c>
      <c r="Y64" s="327"/>
      <c r="Z64" s="327">
        <v>-3.4938500000000001</v>
      </c>
      <c r="AA64" s="327">
        <v>2928.3141100000003</v>
      </c>
      <c r="AB64" s="934"/>
      <c r="AC64" s="962"/>
      <c r="AD64" s="2302"/>
      <c r="AE64" s="1041"/>
    </row>
    <row r="65" spans="1:31" s="2266" customFormat="1" ht="30" x14ac:dyDescent="0.25">
      <c r="A65" s="217"/>
      <c r="B65" s="217"/>
      <c r="C65" s="312" t="s">
        <v>503</v>
      </c>
      <c r="D65" s="4"/>
      <c r="E65" s="4"/>
      <c r="F65" s="171"/>
      <c r="G65" s="511"/>
      <c r="H65" s="183"/>
      <c r="I65" s="187"/>
      <c r="J65" s="1514"/>
      <c r="K65" s="1514"/>
      <c r="L65" s="122"/>
      <c r="M65" s="122"/>
      <c r="N65" s="122"/>
      <c r="O65" s="122"/>
      <c r="P65" s="122"/>
      <c r="Q65" s="122"/>
      <c r="R65" s="327"/>
      <c r="S65" s="327"/>
      <c r="T65" s="761">
        <f t="shared" ref="T65" si="44">R65/12*$C$3</f>
        <v>0</v>
      </c>
      <c r="U65" s="327"/>
      <c r="V65" s="786"/>
      <c r="W65" s="327"/>
      <c r="X65" s="327"/>
      <c r="Y65" s="327"/>
      <c r="Z65" s="327"/>
      <c r="AA65" s="327"/>
      <c r="AB65" s="934"/>
      <c r="AC65" s="962"/>
      <c r="AD65" s="2302"/>
      <c r="AE65" s="1041"/>
    </row>
    <row r="66" spans="1:31" s="2266" customFormat="1" ht="75" x14ac:dyDescent="0.25">
      <c r="A66" s="217"/>
      <c r="B66" s="217">
        <v>1</v>
      </c>
      <c r="C66" s="312" t="s">
        <v>475</v>
      </c>
      <c r="D66" s="4"/>
      <c r="E66" s="4"/>
      <c r="F66" s="171">
        <v>26769</v>
      </c>
      <c r="G66" s="511">
        <f t="shared" si="41"/>
        <v>4461.5</v>
      </c>
      <c r="H66" s="183">
        <v>3756</v>
      </c>
      <c r="I66" s="187">
        <f>H66/G66*100</f>
        <v>84.186932645971098</v>
      </c>
      <c r="J66" s="1514"/>
      <c r="K66" s="1514"/>
      <c r="L66" s="122"/>
      <c r="M66" s="122"/>
      <c r="N66" s="122"/>
      <c r="O66" s="122"/>
      <c r="P66" s="122"/>
      <c r="Q66" s="122"/>
      <c r="R66" s="327">
        <v>110333.25192</v>
      </c>
      <c r="S66" s="327">
        <v>110333.25192</v>
      </c>
      <c r="T66" s="761">
        <f t="shared" ref="T66:T68" si="45">R66/12*$C$3+(S66-R66)/11*1</f>
        <v>18388.875319999999</v>
      </c>
      <c r="U66" s="327">
        <f t="shared" si="42"/>
        <v>10033.844939999999</v>
      </c>
      <c r="V66" s="786"/>
      <c r="W66" s="327"/>
      <c r="X66" s="327">
        <f t="shared" si="43"/>
        <v>-8355.0303800000002</v>
      </c>
      <c r="Y66" s="327"/>
      <c r="Z66" s="327">
        <v>0</v>
      </c>
      <c r="AA66" s="327">
        <v>10033.844939999999</v>
      </c>
      <c r="AB66" s="934"/>
      <c r="AC66" s="962"/>
      <c r="AD66" s="2302"/>
      <c r="AE66" s="1041"/>
    </row>
    <row r="67" spans="1:31" s="2266" customFormat="1" ht="60" x14ac:dyDescent="0.25">
      <c r="A67" s="217">
        <v>1</v>
      </c>
      <c r="B67" s="217">
        <v>1</v>
      </c>
      <c r="C67" s="312" t="s">
        <v>476</v>
      </c>
      <c r="D67" s="4"/>
      <c r="E67" s="4"/>
      <c r="F67" s="571">
        <v>7544</v>
      </c>
      <c r="G67" s="511">
        <f t="shared" si="41"/>
        <v>1257.3333333333333</v>
      </c>
      <c r="H67" s="183">
        <v>845</v>
      </c>
      <c r="I67" s="187">
        <f>H67/G67*100</f>
        <v>67.205726405090132</v>
      </c>
      <c r="J67" s="1514"/>
      <c r="K67" s="1514"/>
      <c r="L67" s="122"/>
      <c r="M67" s="122"/>
      <c r="N67" s="122"/>
      <c r="O67" s="122"/>
      <c r="P67" s="122"/>
      <c r="Q67" s="122"/>
      <c r="R67" s="327">
        <v>14597.111919999999</v>
      </c>
      <c r="S67" s="327">
        <v>14597.111919999999</v>
      </c>
      <c r="T67" s="761">
        <f t="shared" si="45"/>
        <v>2432.8519866666666</v>
      </c>
      <c r="U67" s="327">
        <f t="shared" si="42"/>
        <v>1606.2447199999999</v>
      </c>
      <c r="V67" s="786"/>
      <c r="W67" s="327"/>
      <c r="X67" s="327">
        <f t="shared" si="43"/>
        <v>-826.60726666666665</v>
      </c>
      <c r="Y67" s="327"/>
      <c r="Z67" s="327">
        <v>0</v>
      </c>
      <c r="AA67" s="327">
        <v>1606.2447199999999</v>
      </c>
      <c r="AB67" s="934"/>
      <c r="AC67" s="962"/>
      <c r="AD67" s="2302"/>
      <c r="AE67" s="1041"/>
    </row>
    <row r="68" spans="1:31" s="2266" customFormat="1" ht="29.25" x14ac:dyDescent="0.25">
      <c r="A68" s="217"/>
      <c r="B68" s="217">
        <v>1</v>
      </c>
      <c r="C68" s="2261" t="s">
        <v>311</v>
      </c>
      <c r="D68" s="4"/>
      <c r="E68" s="4"/>
      <c r="F68" s="546">
        <f>F70+F74+F75+F76+F77</f>
        <v>13846.3</v>
      </c>
      <c r="G68" s="546">
        <f t="shared" ref="G68:H68" si="46">G70+G74+G75+G76+G77</f>
        <v>2307.7166666666662</v>
      </c>
      <c r="H68" s="546">
        <f t="shared" si="46"/>
        <v>2371</v>
      </c>
      <c r="I68" s="526">
        <f>H68/G68*100</f>
        <v>102.7422488318179</v>
      </c>
      <c r="J68" s="1514"/>
      <c r="K68" s="1514"/>
      <c r="L68" s="122"/>
      <c r="M68" s="122"/>
      <c r="N68" s="122"/>
      <c r="O68" s="122"/>
      <c r="P68" s="122"/>
      <c r="Q68" s="122"/>
      <c r="R68" s="327">
        <v>39545.60320000002</v>
      </c>
      <c r="S68" s="327">
        <v>39545.60320000002</v>
      </c>
      <c r="T68" s="761">
        <f t="shared" si="45"/>
        <v>6590.9338666666699</v>
      </c>
      <c r="U68" s="327">
        <f t="shared" si="42"/>
        <v>9979.5331699999806</v>
      </c>
      <c r="V68" s="786"/>
      <c r="W68" s="327"/>
      <c r="X68" s="327">
        <f t="shared" si="43"/>
        <v>3388.5993033333107</v>
      </c>
      <c r="Y68" s="327">
        <v>-27.293050000000004</v>
      </c>
      <c r="Z68" s="327">
        <v>0</v>
      </c>
      <c r="AA68" s="327">
        <v>9979.5331699999806</v>
      </c>
      <c r="AB68" s="934"/>
      <c r="AC68" s="962"/>
      <c r="AD68" s="2302"/>
      <c r="AE68" s="1041"/>
    </row>
    <row r="69" spans="1:31" s="2266" customFormat="1" x14ac:dyDescent="0.25">
      <c r="A69" s="217">
        <v>1</v>
      </c>
      <c r="B69" s="217">
        <v>1</v>
      </c>
      <c r="C69" s="312" t="s">
        <v>304</v>
      </c>
      <c r="D69" s="521"/>
      <c r="E69" s="4"/>
      <c r="F69" s="171"/>
      <c r="G69" s="171"/>
      <c r="H69" s="171"/>
      <c r="I69" s="187"/>
      <c r="J69" s="1514"/>
      <c r="K69" s="1514"/>
      <c r="L69" s="122"/>
      <c r="M69" s="122"/>
      <c r="N69" s="122"/>
      <c r="O69" s="122"/>
      <c r="P69" s="122"/>
      <c r="Q69" s="122"/>
      <c r="R69" s="327"/>
      <c r="S69" s="327"/>
      <c r="T69" s="761"/>
      <c r="U69" s="327"/>
      <c r="V69" s="786"/>
      <c r="W69" s="327"/>
      <c r="X69" s="327"/>
      <c r="Y69" s="327"/>
      <c r="Z69" s="327"/>
      <c r="AA69" s="327"/>
      <c r="AB69" s="934"/>
      <c r="AC69" s="962"/>
      <c r="AD69" s="2302"/>
      <c r="AE69" s="1041"/>
    </row>
    <row r="70" spans="1:31" s="2266" customFormat="1" ht="30" x14ac:dyDescent="0.25">
      <c r="A70" s="217"/>
      <c r="B70" s="217">
        <v>1</v>
      </c>
      <c r="C70" s="473" t="s">
        <v>452</v>
      </c>
      <c r="D70" s="165"/>
      <c r="E70" s="4"/>
      <c r="F70" s="571">
        <f>F71+F72/4</f>
        <v>230</v>
      </c>
      <c r="G70" s="571">
        <f t="shared" ref="G70:H70" si="47">G71+G72/4</f>
        <v>38.333333333333336</v>
      </c>
      <c r="H70" s="571">
        <f t="shared" si="47"/>
        <v>0</v>
      </c>
      <c r="I70" s="187">
        <f>H70/G70*100</f>
        <v>0</v>
      </c>
      <c r="J70" s="1514"/>
      <c r="K70" s="1514"/>
      <c r="L70" s="122"/>
      <c r="M70" s="122"/>
      <c r="N70" s="122"/>
      <c r="O70" s="122"/>
      <c r="P70" s="122"/>
      <c r="Q70" s="122"/>
      <c r="R70" s="327"/>
      <c r="S70" s="327"/>
      <c r="T70" s="761"/>
      <c r="U70" s="327"/>
      <c r="V70" s="786"/>
      <c r="W70" s="327"/>
      <c r="X70" s="327"/>
      <c r="Y70" s="327"/>
      <c r="Z70" s="327"/>
      <c r="AA70" s="327"/>
      <c r="AB70" s="934"/>
      <c r="AC70" s="962"/>
      <c r="AD70" s="2302"/>
      <c r="AE70" s="1041"/>
    </row>
    <row r="71" spans="1:31" s="2266" customFormat="1" x14ac:dyDescent="0.25">
      <c r="A71" s="217">
        <v>1</v>
      </c>
      <c r="B71" s="217">
        <v>1</v>
      </c>
      <c r="C71" s="312" t="s">
        <v>453</v>
      </c>
      <c r="D71" s="4"/>
      <c r="E71" s="4"/>
      <c r="F71" s="530">
        <v>30</v>
      </c>
      <c r="G71" s="511">
        <f t="shared" ref="G71:G72" si="48">F71/12*$C$3</f>
        <v>5</v>
      </c>
      <c r="H71" s="183"/>
      <c r="I71" s="187"/>
      <c r="J71" s="1514"/>
      <c r="K71" s="1514"/>
      <c r="L71" s="122"/>
      <c r="M71" s="122"/>
      <c r="N71" s="122"/>
      <c r="O71" s="122"/>
      <c r="P71" s="122"/>
      <c r="Q71" s="122"/>
      <c r="R71" s="327"/>
      <c r="S71" s="327"/>
      <c r="T71" s="761"/>
      <c r="U71" s="327"/>
      <c r="V71" s="786"/>
      <c r="W71" s="327"/>
      <c r="X71" s="327"/>
      <c r="Y71" s="327"/>
      <c r="Z71" s="327"/>
      <c r="AA71" s="327"/>
      <c r="AB71" s="934"/>
      <c r="AC71" s="962"/>
      <c r="AD71" s="2302"/>
      <c r="AE71" s="1041"/>
    </row>
    <row r="72" spans="1:31" s="147" customFormat="1" ht="30" x14ac:dyDescent="0.25">
      <c r="A72" s="217">
        <v>1</v>
      </c>
      <c r="B72" s="217">
        <v>1</v>
      </c>
      <c r="C72" s="312" t="s">
        <v>454</v>
      </c>
      <c r="D72" s="1258"/>
      <c r="E72" s="525"/>
      <c r="F72" s="171">
        <v>800</v>
      </c>
      <c r="G72" s="183">
        <f t="shared" si="48"/>
        <v>133.33333333333334</v>
      </c>
      <c r="H72" s="183"/>
      <c r="I72" s="2064">
        <f>H72/G72*100</f>
        <v>0</v>
      </c>
      <c r="J72" s="1514"/>
      <c r="K72" s="1514"/>
      <c r="L72" s="122"/>
      <c r="M72" s="122"/>
      <c r="N72" s="122"/>
      <c r="O72" s="122"/>
      <c r="P72" s="122"/>
      <c r="Q72" s="122"/>
      <c r="R72" s="365"/>
      <c r="S72" s="365"/>
      <c r="T72" s="2310">
        <f>R72/12*$C$3</f>
        <v>0</v>
      </c>
      <c r="U72" s="365">
        <f>AA72-Z72</f>
        <v>0</v>
      </c>
      <c r="V72" s="1055"/>
      <c r="W72" s="365"/>
      <c r="X72" s="365">
        <f>U72-T72</f>
        <v>0</v>
      </c>
      <c r="Y72" s="365"/>
      <c r="Z72" s="365"/>
      <c r="AA72" s="365"/>
      <c r="AB72" s="934"/>
      <c r="AC72" s="2304"/>
      <c r="AD72" s="2302"/>
      <c r="AE72" s="1099"/>
    </row>
    <row r="73" spans="1:31" s="2266" customFormat="1" ht="60" x14ac:dyDescent="0.25">
      <c r="A73" s="217">
        <v>1</v>
      </c>
      <c r="B73" s="217">
        <v>1</v>
      </c>
      <c r="C73" s="312" t="s">
        <v>455</v>
      </c>
      <c r="D73" s="4"/>
      <c r="E73" s="4"/>
      <c r="F73" s="1038"/>
      <c r="G73" s="123"/>
      <c r="H73" s="183"/>
      <c r="I73" s="187"/>
      <c r="J73" s="1514"/>
      <c r="K73" s="1514"/>
      <c r="L73" s="122"/>
      <c r="M73" s="122"/>
      <c r="N73" s="122"/>
      <c r="O73" s="122"/>
      <c r="P73" s="122"/>
      <c r="Q73" s="122"/>
      <c r="R73" s="327"/>
      <c r="S73" s="327"/>
      <c r="T73" s="761"/>
      <c r="U73" s="327"/>
      <c r="V73" s="786"/>
      <c r="W73" s="327"/>
      <c r="X73" s="327"/>
      <c r="Y73" s="327"/>
      <c r="Z73" s="327"/>
      <c r="AA73" s="327"/>
      <c r="AB73" s="934"/>
      <c r="AC73" s="962"/>
      <c r="AD73" s="2302"/>
      <c r="AE73" s="1041"/>
    </row>
    <row r="74" spans="1:31" s="2266" customFormat="1" ht="60" x14ac:dyDescent="0.25">
      <c r="A74" s="217"/>
      <c r="B74" s="217"/>
      <c r="C74" s="312" t="s">
        <v>456</v>
      </c>
      <c r="D74" s="4"/>
      <c r="E74" s="4"/>
      <c r="F74" s="171"/>
      <c r="G74" s="123"/>
      <c r="H74" s="183"/>
      <c r="I74" s="187"/>
      <c r="J74" s="1514"/>
      <c r="K74" s="1514"/>
      <c r="L74" s="122"/>
      <c r="M74" s="122"/>
      <c r="N74" s="122"/>
      <c r="O74" s="122"/>
      <c r="P74" s="122"/>
      <c r="Q74" s="122"/>
      <c r="R74" s="327"/>
      <c r="S74" s="327"/>
      <c r="T74" s="761"/>
      <c r="U74" s="327"/>
      <c r="V74" s="786"/>
      <c r="W74" s="327"/>
      <c r="X74" s="327"/>
      <c r="Y74" s="327"/>
      <c r="Z74" s="327"/>
      <c r="AA74" s="327"/>
      <c r="AB74" s="934"/>
      <c r="AC74" s="962"/>
      <c r="AD74" s="2302"/>
      <c r="AE74" s="1041"/>
    </row>
    <row r="75" spans="1:31" s="2266" customFormat="1" ht="45" x14ac:dyDescent="0.25">
      <c r="A75" s="217"/>
      <c r="B75" s="217"/>
      <c r="C75" s="311" t="s">
        <v>457</v>
      </c>
      <c r="D75" s="4"/>
      <c r="E75" s="4"/>
      <c r="F75" s="498"/>
      <c r="G75" s="1438"/>
      <c r="H75" s="500"/>
      <c r="I75" s="187"/>
      <c r="J75" s="1514"/>
      <c r="K75" s="1514"/>
      <c r="L75" s="122"/>
      <c r="M75" s="122"/>
      <c r="N75" s="122"/>
      <c r="O75" s="122"/>
      <c r="P75" s="122"/>
      <c r="Q75" s="122"/>
      <c r="R75" s="327"/>
      <c r="S75" s="327"/>
      <c r="T75" s="761"/>
      <c r="U75" s="327"/>
      <c r="V75" s="786"/>
      <c r="W75" s="327"/>
      <c r="X75" s="327"/>
      <c r="Y75" s="327"/>
      <c r="Z75" s="327"/>
      <c r="AA75" s="327"/>
      <c r="AB75" s="934"/>
      <c r="AC75" s="962"/>
      <c r="AD75" s="2302"/>
      <c r="AE75" s="1041"/>
    </row>
    <row r="76" spans="1:31" s="2266" customFormat="1" ht="105" x14ac:dyDescent="0.25">
      <c r="A76" s="217"/>
      <c r="B76" s="217"/>
      <c r="C76" s="311" t="s">
        <v>458</v>
      </c>
      <c r="D76" s="4"/>
      <c r="E76" s="4"/>
      <c r="F76" s="498">
        <v>50</v>
      </c>
      <c r="G76" s="511">
        <f t="shared" ref="G76:G77" si="49">F76/12*$C$3</f>
        <v>8.3333333333333339</v>
      </c>
      <c r="H76" s="500"/>
      <c r="I76" s="187">
        <f t="shared" ref="I76:I85" si="50">H76/G76*100</f>
        <v>0</v>
      </c>
      <c r="J76" s="1514"/>
      <c r="K76" s="1514"/>
      <c r="L76" s="122"/>
      <c r="M76" s="122"/>
      <c r="N76" s="122"/>
      <c r="O76" s="122"/>
      <c r="P76" s="122"/>
      <c r="Q76" s="122"/>
      <c r="R76" s="327"/>
      <c r="S76" s="327"/>
      <c r="T76" s="881"/>
      <c r="U76" s="327">
        <f>AA76-Z76-W76</f>
        <v>0</v>
      </c>
      <c r="V76" s="786">
        <f>SUM(V77:V81)</f>
        <v>0</v>
      </c>
      <c r="W76" s="327">
        <f>SUM(W77:W81)</f>
        <v>0</v>
      </c>
      <c r="X76" s="327">
        <f>U76-T76</f>
        <v>0</v>
      </c>
      <c r="Y76" s="327"/>
      <c r="Z76" s="2316"/>
      <c r="AA76" s="2316"/>
      <c r="AB76" s="934"/>
      <c r="AC76" s="962"/>
      <c r="AD76" s="2302"/>
      <c r="AE76" s="1041"/>
    </row>
    <row r="77" spans="1:31" s="2266" customFormat="1" ht="30" x14ac:dyDescent="0.25">
      <c r="A77" s="217"/>
      <c r="B77" s="217"/>
      <c r="C77" s="311" t="s">
        <v>477</v>
      </c>
      <c r="D77" s="4"/>
      <c r="E77" s="4"/>
      <c r="F77" s="498">
        <v>13566.3</v>
      </c>
      <c r="G77" s="511">
        <f t="shared" si="49"/>
        <v>2261.0499999999997</v>
      </c>
      <c r="H77" s="183">
        <v>2371</v>
      </c>
      <c r="I77" s="187">
        <f t="shared" si="50"/>
        <v>104.8627849892749</v>
      </c>
      <c r="J77" s="1514"/>
      <c r="K77" s="1514"/>
      <c r="L77" s="122"/>
      <c r="M77" s="122"/>
      <c r="N77" s="122"/>
      <c r="O77" s="122"/>
      <c r="P77" s="122"/>
      <c r="Q77" s="122"/>
      <c r="R77" s="327">
        <v>35271.599999999999</v>
      </c>
      <c r="S77" s="327">
        <v>35271.599999999999</v>
      </c>
      <c r="T77" s="761">
        <f>R77/12*$C$3+(S77-R77)/11*1</f>
        <v>5878.5999999999995</v>
      </c>
      <c r="U77" s="327">
        <f>AA77-Z77-W77-V77</f>
        <v>6061.8354200000012</v>
      </c>
      <c r="V77" s="786"/>
      <c r="W77" s="327"/>
      <c r="X77" s="327">
        <f>U77-T77</f>
        <v>183.2354200000018</v>
      </c>
      <c r="Y77" s="327"/>
      <c r="Z77" s="327">
        <v>0</v>
      </c>
      <c r="AA77" s="327">
        <v>6061.8354200000012</v>
      </c>
      <c r="AB77" s="934"/>
      <c r="AC77" s="962"/>
      <c r="AD77" s="2302"/>
      <c r="AE77" s="1041"/>
    </row>
    <row r="78" spans="1:31" s="2266" customFormat="1" ht="29.25" x14ac:dyDescent="0.25">
      <c r="A78" s="217">
        <v>1</v>
      </c>
      <c r="B78" s="217">
        <v>1</v>
      </c>
      <c r="C78" s="525" t="s">
        <v>312</v>
      </c>
      <c r="D78" s="4"/>
      <c r="E78" s="4"/>
      <c r="F78" s="221">
        <f>F79+F80</f>
        <v>9837.2340425531911</v>
      </c>
      <c r="G78" s="183">
        <f>G79+G80</f>
        <v>1639</v>
      </c>
      <c r="H78" s="183">
        <f>H79+H80</f>
        <v>1839.754255319149</v>
      </c>
      <c r="I78" s="187">
        <f t="shared" si="50"/>
        <v>112.24858177664119</v>
      </c>
      <c r="J78" s="1514"/>
      <c r="K78" s="1514"/>
      <c r="L78" s="122"/>
      <c r="M78" s="122"/>
      <c r="N78" s="122"/>
      <c r="O78" s="122"/>
      <c r="P78" s="122"/>
      <c r="Q78" s="122"/>
      <c r="R78" s="327"/>
      <c r="S78" s="327"/>
      <c r="T78" s="761"/>
      <c r="U78" s="327"/>
      <c r="V78" s="786"/>
      <c r="W78" s="327"/>
      <c r="X78" s="327"/>
      <c r="Y78" s="327"/>
      <c r="Z78" s="327"/>
      <c r="AA78" s="327"/>
      <c r="AB78" s="934"/>
      <c r="AC78" s="962"/>
      <c r="AD78" s="2302"/>
      <c r="AE78" s="1041"/>
    </row>
    <row r="79" spans="1:31" s="2266" customFormat="1" x14ac:dyDescent="0.25">
      <c r="A79" s="217">
        <v>1</v>
      </c>
      <c r="B79" s="217">
        <v>1</v>
      </c>
      <c r="C79" s="525" t="s">
        <v>320</v>
      </c>
      <c r="D79" s="4"/>
      <c r="E79" s="4"/>
      <c r="F79" s="221">
        <v>50</v>
      </c>
      <c r="G79" s="123">
        <f>ROUND(F79/12*$C$3,0)</f>
        <v>8</v>
      </c>
      <c r="H79" s="183">
        <v>1</v>
      </c>
      <c r="I79" s="187">
        <f t="shared" si="50"/>
        <v>12.5</v>
      </c>
      <c r="J79" s="1514"/>
      <c r="K79" s="1514"/>
      <c r="L79" s="122"/>
      <c r="M79" s="122"/>
      <c r="N79" s="122"/>
      <c r="O79" s="122"/>
      <c r="P79" s="122"/>
      <c r="Q79" s="122"/>
      <c r="R79" s="327"/>
      <c r="S79" s="327"/>
      <c r="T79" s="761"/>
      <c r="U79" s="327"/>
      <c r="V79" s="786"/>
      <c r="W79" s="327"/>
      <c r="X79" s="327"/>
      <c r="Y79" s="327"/>
      <c r="Z79" s="327"/>
      <c r="AA79" s="327"/>
      <c r="AB79" s="934"/>
      <c r="AC79" s="962"/>
      <c r="AD79" s="2302"/>
      <c r="AE79" s="1041"/>
    </row>
    <row r="80" spans="1:31" s="2266" customFormat="1" x14ac:dyDescent="0.25">
      <c r="A80" s="217">
        <v>1</v>
      </c>
      <c r="B80" s="217">
        <v>1</v>
      </c>
      <c r="C80" s="4" t="s">
        <v>321</v>
      </c>
      <c r="D80" s="4"/>
      <c r="E80" s="4"/>
      <c r="F80" s="221">
        <f>F81/9.4</f>
        <v>9787.2340425531911</v>
      </c>
      <c r="G80" s="123">
        <f>ROUND(F80/12*$C$3,0)</f>
        <v>1631</v>
      </c>
      <c r="H80" s="183">
        <f>H81/9.4</f>
        <v>1838.754255319149</v>
      </c>
      <c r="I80" s="187">
        <f t="shared" si="50"/>
        <v>112.73784520656953</v>
      </c>
      <c r="J80" s="1514"/>
      <c r="K80" s="1514"/>
      <c r="L80" s="122"/>
      <c r="M80" s="122"/>
      <c r="N80" s="122"/>
      <c r="O80" s="122"/>
      <c r="P80" s="122"/>
      <c r="Q80" s="122"/>
      <c r="R80" s="327"/>
      <c r="S80" s="327"/>
      <c r="T80" s="761"/>
      <c r="U80" s="327"/>
      <c r="V80" s="786"/>
      <c r="W80" s="327"/>
      <c r="X80" s="327"/>
      <c r="Y80" s="327"/>
      <c r="Z80" s="327"/>
      <c r="AA80" s="327"/>
      <c r="AB80" s="934"/>
      <c r="AC80" s="962"/>
      <c r="AD80" s="2302"/>
      <c r="AE80" s="1041"/>
    </row>
    <row r="81" spans="1:31" s="2266" customFormat="1" x14ac:dyDescent="0.25">
      <c r="A81" s="217">
        <v>1</v>
      </c>
      <c r="B81" s="217">
        <v>1</v>
      </c>
      <c r="C81" s="539" t="s">
        <v>322</v>
      </c>
      <c r="D81" s="4"/>
      <c r="E81" s="4"/>
      <c r="F81" s="221">
        <v>92000</v>
      </c>
      <c r="G81" s="123">
        <f>ROUND(F81/12*$C$3,0)</f>
        <v>15333</v>
      </c>
      <c r="H81" s="183">
        <v>17284.29</v>
      </c>
      <c r="I81" s="187">
        <f t="shared" si="50"/>
        <v>112.72608100176092</v>
      </c>
      <c r="J81" s="1514"/>
      <c r="K81" s="1514"/>
      <c r="L81" s="122"/>
      <c r="M81" s="122"/>
      <c r="N81" s="122"/>
      <c r="O81" s="122"/>
      <c r="P81" s="122"/>
      <c r="Q81" s="122"/>
      <c r="R81" s="327"/>
      <c r="S81" s="327"/>
      <c r="T81" s="761"/>
      <c r="U81" s="327"/>
      <c r="V81" s="786"/>
      <c r="W81" s="327"/>
      <c r="X81" s="327"/>
      <c r="Y81" s="327"/>
      <c r="Z81" s="327"/>
      <c r="AA81" s="327"/>
      <c r="AB81" s="934"/>
      <c r="AC81" s="962"/>
      <c r="AD81" s="2302"/>
      <c r="AE81" s="1041"/>
    </row>
    <row r="82" spans="1:31" s="2266" customFormat="1" ht="29.25" x14ac:dyDescent="0.25">
      <c r="A82" s="217"/>
      <c r="B82" s="217"/>
      <c r="C82" s="525" t="s">
        <v>305</v>
      </c>
      <c r="D82" s="525"/>
      <c r="E82" s="525"/>
      <c r="F82" s="245">
        <f>F83</f>
        <v>1000</v>
      </c>
      <c r="G82" s="3436">
        <f t="shared" ref="G82:H82" si="51">G83</f>
        <v>167</v>
      </c>
      <c r="H82" s="3437">
        <f t="shared" si="51"/>
        <v>334</v>
      </c>
      <c r="I82" s="187">
        <f t="shared" si="50"/>
        <v>200</v>
      </c>
      <c r="J82" s="1514"/>
      <c r="K82" s="1514"/>
      <c r="L82" s="122"/>
      <c r="M82" s="122"/>
      <c r="N82" s="122"/>
      <c r="O82" s="122"/>
      <c r="P82" s="122"/>
      <c r="Q82" s="122"/>
      <c r="R82" s="327"/>
      <c r="S82" s="327"/>
      <c r="T82" s="761"/>
      <c r="U82" s="327"/>
      <c r="V82" s="786"/>
      <c r="W82" s="327"/>
      <c r="X82" s="327"/>
      <c r="Y82" s="327"/>
      <c r="Z82" s="327"/>
      <c r="AA82" s="327"/>
      <c r="AB82" s="934"/>
      <c r="AC82" s="962"/>
      <c r="AD82" s="2302"/>
      <c r="AE82" s="1041"/>
    </row>
    <row r="83" spans="1:31" s="2266" customFormat="1" ht="30" x14ac:dyDescent="0.25">
      <c r="A83" s="217"/>
      <c r="B83" s="217"/>
      <c r="C83" s="539" t="s">
        <v>191</v>
      </c>
      <c r="D83" s="4"/>
      <c r="E83" s="4"/>
      <c r="F83" s="221">
        <v>1000</v>
      </c>
      <c r="G83" s="123">
        <f>ROUND(F83/12*$C$3,0)</f>
        <v>167</v>
      </c>
      <c r="H83" s="183">
        <v>334</v>
      </c>
      <c r="I83" s="187">
        <f t="shared" si="50"/>
        <v>200</v>
      </c>
      <c r="J83" s="1514"/>
      <c r="K83" s="1514"/>
      <c r="L83" s="122"/>
      <c r="M83" s="122"/>
      <c r="N83" s="122"/>
      <c r="O83" s="122"/>
      <c r="P83" s="122"/>
      <c r="Q83" s="122"/>
      <c r="R83" s="327"/>
      <c r="S83" s="327"/>
      <c r="T83" s="761"/>
      <c r="U83" s="327"/>
      <c r="V83" s="786"/>
      <c r="W83" s="327"/>
      <c r="X83" s="327"/>
      <c r="Y83" s="327"/>
      <c r="Z83" s="327"/>
      <c r="AA83" s="327"/>
      <c r="AB83" s="934"/>
      <c r="AC83" s="962"/>
      <c r="AD83" s="2302"/>
      <c r="AE83" s="1041"/>
    </row>
    <row r="84" spans="1:31" s="2266" customFormat="1" ht="72" x14ac:dyDescent="0.25">
      <c r="A84" s="217">
        <v>1</v>
      </c>
      <c r="B84" s="217">
        <v>1</v>
      </c>
      <c r="C84" s="525" t="s">
        <v>306</v>
      </c>
      <c r="D84" s="4"/>
      <c r="E84" s="4"/>
      <c r="F84" s="221">
        <v>5750</v>
      </c>
      <c r="G84" s="123">
        <f>ROUND(F84/12*$C$3,0)</f>
        <v>958</v>
      </c>
      <c r="H84" s="183">
        <v>2781</v>
      </c>
      <c r="I84" s="187">
        <f t="shared" si="50"/>
        <v>290.29227557411275</v>
      </c>
      <c r="J84" s="1514"/>
      <c r="K84" s="1514"/>
      <c r="L84" s="122"/>
      <c r="M84" s="122"/>
      <c r="N84" s="122"/>
      <c r="O84" s="122"/>
      <c r="P84" s="122"/>
      <c r="Q84" s="122"/>
      <c r="R84" s="327"/>
      <c r="S84" s="327"/>
      <c r="T84" s="761"/>
      <c r="U84" s="327"/>
      <c r="V84" s="786"/>
      <c r="W84" s="327"/>
      <c r="X84" s="327"/>
      <c r="Y84" s="327"/>
      <c r="Z84" s="327"/>
      <c r="AA84" s="327"/>
      <c r="AB84" s="934"/>
      <c r="AC84" s="962"/>
      <c r="AD84" s="2302"/>
      <c r="AE84" s="1041"/>
    </row>
    <row r="85" spans="1:31" s="2266" customFormat="1" x14ac:dyDescent="0.25">
      <c r="A85" s="217">
        <v>1</v>
      </c>
      <c r="B85" s="217">
        <v>1</v>
      </c>
      <c r="C85" s="513" t="s">
        <v>217</v>
      </c>
      <c r="D85" s="4"/>
      <c r="E85" s="4"/>
      <c r="F85" s="245">
        <f>SUM(F87:F95)</f>
        <v>10930</v>
      </c>
      <c r="G85" s="528">
        <f>SUM(G87:G95)</f>
        <v>1822</v>
      </c>
      <c r="H85" s="750">
        <f>SUM(H86:H95)</f>
        <v>3435</v>
      </c>
      <c r="I85" s="526">
        <f t="shared" si="50"/>
        <v>188.5290889132821</v>
      </c>
      <c r="J85" s="1514"/>
      <c r="K85" s="1514"/>
      <c r="L85" s="122"/>
      <c r="M85" s="122"/>
      <c r="N85" s="122"/>
      <c r="O85" s="122"/>
      <c r="P85" s="122"/>
      <c r="Q85" s="122"/>
      <c r="R85" s="327">
        <v>26615.481676799998</v>
      </c>
      <c r="S85" s="327">
        <v>26615.481676799998</v>
      </c>
      <c r="T85" s="2310">
        <f>R85/12*$C$3+(S85-R85)/11*1</f>
        <v>4435.9136128</v>
      </c>
      <c r="U85" s="327">
        <f>AA85-Z85-W85-V85</f>
        <v>6111.3984200000004</v>
      </c>
      <c r="V85" s="786"/>
      <c r="W85" s="327">
        <v>313.07718</v>
      </c>
      <c r="X85" s="327">
        <f>U85-T85</f>
        <v>1675.4848072000004</v>
      </c>
      <c r="Y85" s="327"/>
      <c r="Z85" s="2316">
        <v>0</v>
      </c>
      <c r="AA85" s="2316">
        <v>6424.4756000000007</v>
      </c>
      <c r="AB85" s="934"/>
      <c r="AC85" s="967"/>
      <c r="AD85" s="2302"/>
      <c r="AE85" s="1041"/>
    </row>
    <row r="86" spans="1:31" s="2266" customFormat="1" ht="45" x14ac:dyDescent="0.25">
      <c r="A86" s="217"/>
      <c r="B86" s="217"/>
      <c r="C86" s="506" t="s">
        <v>451</v>
      </c>
      <c r="D86" s="4"/>
      <c r="E86" s="4"/>
      <c r="F86" s="221"/>
      <c r="G86" s="123"/>
      <c r="H86" s="183"/>
      <c r="I86" s="187"/>
      <c r="J86" s="1514"/>
      <c r="K86" s="1514"/>
      <c r="L86" s="122"/>
      <c r="M86" s="122"/>
      <c r="N86" s="122"/>
      <c r="O86" s="122"/>
      <c r="P86" s="122"/>
      <c r="Q86" s="122"/>
      <c r="R86" s="327"/>
      <c r="S86" s="327"/>
      <c r="T86" s="881"/>
      <c r="U86" s="327"/>
      <c r="V86" s="786"/>
      <c r="W86" s="327"/>
      <c r="X86" s="327"/>
      <c r="Y86" s="327"/>
      <c r="Z86" s="2316"/>
      <c r="AA86" s="2316"/>
      <c r="AB86" s="934"/>
      <c r="AC86" s="967"/>
      <c r="AD86" s="2302"/>
      <c r="AE86" s="1041"/>
    </row>
    <row r="87" spans="1:31" s="2266" customFormat="1" ht="30" x14ac:dyDescent="0.25">
      <c r="A87" s="217"/>
      <c r="B87" s="217"/>
      <c r="C87" s="480" t="s">
        <v>414</v>
      </c>
      <c r="D87" s="4"/>
      <c r="E87" s="4"/>
      <c r="F87" s="221">
        <v>1000</v>
      </c>
      <c r="G87" s="123">
        <f t="shared" ref="G87:G92" si="52">ROUND(F87/12*$C$3,0)</f>
        <v>167</v>
      </c>
      <c r="H87" s="183">
        <v>671</v>
      </c>
      <c r="I87" s="187">
        <f>H87/G87*100</f>
        <v>401.79640718562871</v>
      </c>
      <c r="J87" s="1514"/>
      <c r="K87" s="1514"/>
      <c r="L87" s="122"/>
      <c r="M87" s="122"/>
      <c r="N87" s="122"/>
      <c r="O87" s="122"/>
      <c r="P87" s="122"/>
      <c r="Q87" s="122"/>
      <c r="R87" s="327"/>
      <c r="S87" s="327"/>
      <c r="T87" s="881"/>
      <c r="U87" s="327"/>
      <c r="V87" s="786"/>
      <c r="W87" s="327"/>
      <c r="X87" s="327"/>
      <c r="Y87" s="327"/>
      <c r="Z87" s="2316"/>
      <c r="AA87" s="2316"/>
      <c r="AB87" s="934"/>
      <c r="AC87" s="967"/>
      <c r="AD87" s="2302"/>
      <c r="AE87" s="1041"/>
    </row>
    <row r="88" spans="1:31" s="2266" customFormat="1" x14ac:dyDescent="0.25">
      <c r="A88" s="217">
        <v>1</v>
      </c>
      <c r="B88" s="217">
        <v>1</v>
      </c>
      <c r="C88" s="480" t="s">
        <v>65</v>
      </c>
      <c r="D88" s="4"/>
      <c r="E88" s="4"/>
      <c r="F88" s="221">
        <v>3000</v>
      </c>
      <c r="G88" s="123">
        <f t="shared" si="52"/>
        <v>500</v>
      </c>
      <c r="H88" s="183">
        <v>1878</v>
      </c>
      <c r="I88" s="187">
        <f>H88/G88*100</f>
        <v>375.59999999999997</v>
      </c>
      <c r="J88" s="1514"/>
      <c r="K88" s="1514"/>
      <c r="L88" s="122"/>
      <c r="M88" s="122"/>
      <c r="N88" s="122"/>
      <c r="O88" s="122"/>
      <c r="P88" s="122"/>
      <c r="Q88" s="122"/>
      <c r="R88" s="327"/>
      <c r="S88" s="327"/>
      <c r="T88" s="761"/>
      <c r="U88" s="327"/>
      <c r="V88" s="786"/>
      <c r="W88" s="327"/>
      <c r="X88" s="327"/>
      <c r="Y88" s="327"/>
      <c r="Z88" s="327"/>
      <c r="AA88" s="327"/>
      <c r="AB88" s="934"/>
      <c r="AC88" s="962"/>
      <c r="AD88" s="2302"/>
      <c r="AE88" s="1041"/>
    </row>
    <row r="89" spans="1:31" s="2266" customFormat="1" ht="30" x14ac:dyDescent="0.25">
      <c r="A89" s="217"/>
      <c r="B89" s="217"/>
      <c r="C89" s="312" t="s">
        <v>122</v>
      </c>
      <c r="D89" s="4"/>
      <c r="E89" s="4"/>
      <c r="F89" s="221">
        <v>1100</v>
      </c>
      <c r="G89" s="123">
        <f t="shared" si="52"/>
        <v>183</v>
      </c>
      <c r="H89" s="183">
        <v>128</v>
      </c>
      <c r="I89" s="187">
        <f>H89/G89*100</f>
        <v>69.945355191256837</v>
      </c>
      <c r="J89" s="1514"/>
      <c r="K89" s="1514"/>
      <c r="L89" s="122"/>
      <c r="M89" s="122"/>
      <c r="N89" s="122"/>
      <c r="O89" s="122"/>
      <c r="P89" s="122"/>
      <c r="Q89" s="122"/>
      <c r="R89" s="327"/>
      <c r="S89" s="327"/>
      <c r="T89" s="761"/>
      <c r="U89" s="327"/>
      <c r="V89" s="786"/>
      <c r="W89" s="327"/>
      <c r="X89" s="327"/>
      <c r="Y89" s="327"/>
      <c r="Z89" s="327"/>
      <c r="AA89" s="327"/>
      <c r="AB89" s="934"/>
      <c r="AC89" s="962"/>
      <c r="AD89" s="2302"/>
      <c r="AE89" s="1041"/>
    </row>
    <row r="90" spans="1:31" s="2266" customFormat="1" ht="105" x14ac:dyDescent="0.25">
      <c r="A90" s="217"/>
      <c r="B90" s="217">
        <v>1</v>
      </c>
      <c r="C90" s="480" t="s">
        <v>307</v>
      </c>
      <c r="D90" s="4"/>
      <c r="E90" s="4"/>
      <c r="F90" s="221">
        <v>200</v>
      </c>
      <c r="G90" s="123">
        <f t="shared" si="52"/>
        <v>33</v>
      </c>
      <c r="H90" s="183">
        <v>20</v>
      </c>
      <c r="I90" s="187">
        <f>H90/G90*100</f>
        <v>60.606060606060609</v>
      </c>
      <c r="J90" s="1514"/>
      <c r="K90" s="1514"/>
      <c r="L90" s="122"/>
      <c r="M90" s="122"/>
      <c r="N90" s="122"/>
      <c r="O90" s="122"/>
      <c r="P90" s="122"/>
      <c r="Q90" s="122"/>
      <c r="R90" s="327"/>
      <c r="S90" s="327"/>
      <c r="T90" s="761"/>
      <c r="U90" s="327"/>
      <c r="V90" s="786"/>
      <c r="W90" s="327"/>
      <c r="X90" s="327"/>
      <c r="Y90" s="327"/>
      <c r="Z90" s="327"/>
      <c r="AA90" s="327"/>
      <c r="AB90" s="934"/>
      <c r="AC90" s="962"/>
      <c r="AD90" s="2302"/>
      <c r="AE90" s="1041"/>
    </row>
    <row r="91" spans="1:31" s="2266" customFormat="1" ht="105" x14ac:dyDescent="0.25">
      <c r="A91" s="217"/>
      <c r="B91" s="217">
        <v>1</v>
      </c>
      <c r="C91" s="480" t="s">
        <v>329</v>
      </c>
      <c r="D91" s="4"/>
      <c r="E91" s="4"/>
      <c r="F91" s="221"/>
      <c r="G91" s="123"/>
      <c r="H91" s="183">
        <v>123</v>
      </c>
      <c r="I91" s="187"/>
      <c r="J91" s="1514"/>
      <c r="K91" s="1514"/>
      <c r="L91" s="122"/>
      <c r="M91" s="122"/>
      <c r="N91" s="122"/>
      <c r="O91" s="122"/>
      <c r="P91" s="122"/>
      <c r="Q91" s="122"/>
      <c r="R91" s="327"/>
      <c r="S91" s="327"/>
      <c r="T91" s="761"/>
      <c r="U91" s="327"/>
      <c r="V91" s="786"/>
      <c r="W91" s="327"/>
      <c r="X91" s="327"/>
      <c r="Y91" s="327"/>
      <c r="Z91" s="327"/>
      <c r="AA91" s="327"/>
      <c r="AB91" s="934"/>
      <c r="AC91" s="962"/>
      <c r="AD91" s="2302"/>
      <c r="AE91" s="1041"/>
    </row>
    <row r="92" spans="1:31" s="2266" customFormat="1" ht="60" x14ac:dyDescent="0.25">
      <c r="A92" s="217"/>
      <c r="B92" s="217"/>
      <c r="C92" s="480" t="s">
        <v>347</v>
      </c>
      <c r="D92" s="4"/>
      <c r="E92" s="4"/>
      <c r="F92" s="221">
        <v>70</v>
      </c>
      <c r="G92" s="123">
        <f t="shared" si="52"/>
        <v>12</v>
      </c>
      <c r="H92" s="183"/>
      <c r="I92" s="187">
        <f>H92/G92*100</f>
        <v>0</v>
      </c>
      <c r="J92" s="1514"/>
      <c r="K92" s="1514"/>
      <c r="L92" s="122"/>
      <c r="M92" s="122"/>
      <c r="N92" s="122"/>
      <c r="O92" s="122"/>
      <c r="P92" s="122"/>
      <c r="Q92" s="122"/>
      <c r="R92" s="327"/>
      <c r="S92" s="327"/>
      <c r="T92" s="761"/>
      <c r="U92" s="327"/>
      <c r="V92" s="786"/>
      <c r="W92" s="327"/>
      <c r="X92" s="327"/>
      <c r="Y92" s="327"/>
      <c r="Z92" s="327"/>
      <c r="AA92" s="327"/>
      <c r="AB92" s="934"/>
      <c r="AC92" s="962"/>
      <c r="AD92" s="2302"/>
      <c r="AE92" s="1041"/>
    </row>
    <row r="93" spans="1:31" s="2266" customFormat="1" ht="30" x14ac:dyDescent="0.25">
      <c r="A93" s="217"/>
      <c r="B93" s="217">
        <v>1</v>
      </c>
      <c r="C93" s="312" t="s">
        <v>259</v>
      </c>
      <c r="D93" s="4"/>
      <c r="E93" s="4"/>
      <c r="F93" s="221">
        <v>1900</v>
      </c>
      <c r="G93" s="123">
        <f t="shared" ref="G93:G99" si="53">ROUND(F93/12*$C$3,0)</f>
        <v>317</v>
      </c>
      <c r="H93" s="183">
        <v>191</v>
      </c>
      <c r="I93" s="187">
        <f>H93/G93*100</f>
        <v>60.252365930599375</v>
      </c>
      <c r="J93" s="1514"/>
      <c r="K93" s="1514"/>
      <c r="L93" s="122"/>
      <c r="M93" s="122"/>
      <c r="N93" s="122"/>
      <c r="O93" s="122"/>
      <c r="P93" s="122"/>
      <c r="Q93" s="122"/>
      <c r="R93" s="327"/>
      <c r="S93" s="327"/>
      <c r="T93" s="761"/>
      <c r="U93" s="327"/>
      <c r="V93" s="786"/>
      <c r="W93" s="327"/>
      <c r="X93" s="327"/>
      <c r="Y93" s="327"/>
      <c r="Z93" s="327"/>
      <c r="AA93" s="327"/>
      <c r="AB93" s="934"/>
      <c r="AC93" s="962"/>
      <c r="AD93" s="2302"/>
      <c r="AE93" s="1041"/>
    </row>
    <row r="94" spans="1:31" s="2266" customFormat="1" ht="30" x14ac:dyDescent="0.25">
      <c r="A94" s="217"/>
      <c r="B94" s="217"/>
      <c r="C94" s="480" t="s">
        <v>264</v>
      </c>
      <c r="D94" s="4"/>
      <c r="E94" s="4"/>
      <c r="F94" s="221">
        <v>1060</v>
      </c>
      <c r="G94" s="123">
        <f t="shared" si="53"/>
        <v>177</v>
      </c>
      <c r="H94" s="183">
        <v>191</v>
      </c>
      <c r="I94" s="187">
        <f>H94/G94*100</f>
        <v>107.90960451977401</v>
      </c>
      <c r="J94" s="1514"/>
      <c r="K94" s="1514"/>
      <c r="L94" s="122"/>
      <c r="M94" s="122"/>
      <c r="N94" s="122"/>
      <c r="O94" s="122"/>
      <c r="P94" s="122"/>
      <c r="Q94" s="122"/>
      <c r="R94" s="327"/>
      <c r="S94" s="327"/>
      <c r="T94" s="761"/>
      <c r="U94" s="327"/>
      <c r="V94" s="786"/>
      <c r="W94" s="327"/>
      <c r="X94" s="327"/>
      <c r="Y94" s="327"/>
      <c r="Z94" s="327"/>
      <c r="AA94" s="327"/>
      <c r="AB94" s="934"/>
      <c r="AC94" s="962"/>
      <c r="AD94" s="2302"/>
      <c r="AE94" s="1041"/>
    </row>
    <row r="95" spans="1:31" s="2266" customFormat="1" ht="30" x14ac:dyDescent="0.25">
      <c r="A95" s="217">
        <v>1</v>
      </c>
      <c r="B95" s="217">
        <v>1</v>
      </c>
      <c r="C95" s="1" t="s">
        <v>71</v>
      </c>
      <c r="D95" s="521"/>
      <c r="E95" s="4"/>
      <c r="F95" s="221">
        <v>2600</v>
      </c>
      <c r="G95" s="123">
        <f t="shared" si="53"/>
        <v>433</v>
      </c>
      <c r="H95" s="123">
        <v>233</v>
      </c>
      <c r="I95" s="187">
        <f>H95/G95*100</f>
        <v>53.81062355658198</v>
      </c>
      <c r="J95" s="1514"/>
      <c r="K95" s="1514"/>
      <c r="L95" s="122"/>
      <c r="M95" s="122"/>
      <c r="N95" s="122"/>
      <c r="O95" s="122"/>
      <c r="P95" s="122"/>
      <c r="Q95" s="122"/>
      <c r="R95" s="327"/>
      <c r="S95" s="327"/>
      <c r="T95" s="761"/>
      <c r="U95" s="327"/>
      <c r="V95" s="786"/>
      <c r="W95" s="327"/>
      <c r="X95" s="327"/>
      <c r="Y95" s="327"/>
      <c r="Z95" s="327"/>
      <c r="AA95" s="327"/>
      <c r="AB95" s="950"/>
      <c r="AC95" s="962"/>
      <c r="AD95" s="2302"/>
      <c r="AE95" s="1041"/>
    </row>
    <row r="96" spans="1:31" s="2266" customFormat="1" ht="30" x14ac:dyDescent="0.25">
      <c r="A96" s="217"/>
      <c r="B96" s="217">
        <v>1</v>
      </c>
      <c r="C96" s="1" t="s">
        <v>308</v>
      </c>
      <c r="D96" s="521"/>
      <c r="E96" s="4"/>
      <c r="F96" s="221"/>
      <c r="G96" s="123">
        <f t="shared" si="53"/>
        <v>0</v>
      </c>
      <c r="H96" s="123"/>
      <c r="I96" s="187"/>
      <c r="J96" s="1514"/>
      <c r="K96" s="1514"/>
      <c r="L96" s="122"/>
      <c r="M96" s="122"/>
      <c r="N96" s="122"/>
      <c r="O96" s="122"/>
      <c r="P96" s="122"/>
      <c r="Q96" s="122"/>
      <c r="R96" s="327"/>
      <c r="S96" s="327"/>
      <c r="T96" s="761"/>
      <c r="U96" s="327"/>
      <c r="V96" s="786"/>
      <c r="W96" s="327"/>
      <c r="X96" s="327"/>
      <c r="Y96" s="327"/>
      <c r="Z96" s="327"/>
      <c r="AA96" s="327"/>
      <c r="AB96" s="950"/>
      <c r="AC96" s="962"/>
      <c r="AD96" s="2302"/>
      <c r="AE96" s="1041"/>
    </row>
    <row r="97" spans="1:31" s="2266" customFormat="1" ht="45" x14ac:dyDescent="0.25">
      <c r="A97" s="217"/>
      <c r="B97" s="217">
        <v>1</v>
      </c>
      <c r="C97" s="1" t="s">
        <v>309</v>
      </c>
      <c r="D97" s="521"/>
      <c r="E97" s="4"/>
      <c r="F97" s="221"/>
      <c r="G97" s="123">
        <f t="shared" si="53"/>
        <v>0</v>
      </c>
      <c r="H97" s="123"/>
      <c r="I97" s="187"/>
      <c r="J97" s="1514"/>
      <c r="K97" s="1514"/>
      <c r="L97" s="122"/>
      <c r="M97" s="122"/>
      <c r="N97" s="122"/>
      <c r="O97" s="122"/>
      <c r="P97" s="122"/>
      <c r="Q97" s="122"/>
      <c r="R97" s="327"/>
      <c r="S97" s="327"/>
      <c r="T97" s="761"/>
      <c r="U97" s="327"/>
      <c r="V97" s="786"/>
      <c r="W97" s="327"/>
      <c r="X97" s="327"/>
      <c r="Y97" s="327"/>
      <c r="Z97" s="327"/>
      <c r="AA97" s="327"/>
      <c r="AB97" s="950"/>
      <c r="AC97" s="962"/>
      <c r="AD97" s="2302"/>
      <c r="AE97" s="1041"/>
    </row>
    <row r="98" spans="1:31" s="2266" customFormat="1" ht="30" x14ac:dyDescent="0.25">
      <c r="A98" s="217"/>
      <c r="B98" s="217">
        <v>1</v>
      </c>
      <c r="C98" s="1" t="s">
        <v>310</v>
      </c>
      <c r="D98" s="521"/>
      <c r="E98" s="4"/>
      <c r="F98" s="221"/>
      <c r="G98" s="123">
        <f t="shared" si="53"/>
        <v>0</v>
      </c>
      <c r="H98" s="123"/>
      <c r="I98" s="187"/>
      <c r="J98" s="1514"/>
      <c r="K98" s="1514"/>
      <c r="L98" s="122"/>
      <c r="M98" s="122"/>
      <c r="N98" s="122"/>
      <c r="O98" s="122"/>
      <c r="P98" s="122"/>
      <c r="Q98" s="122"/>
      <c r="R98" s="327"/>
      <c r="S98" s="327"/>
      <c r="T98" s="761"/>
      <c r="U98" s="327"/>
      <c r="V98" s="786"/>
      <c r="W98" s="327"/>
      <c r="X98" s="327"/>
      <c r="Y98" s="327"/>
      <c r="Z98" s="327"/>
      <c r="AA98" s="327"/>
      <c r="AB98" s="950"/>
      <c r="AC98" s="962"/>
      <c r="AD98" s="2302"/>
      <c r="AE98" s="1041"/>
    </row>
    <row r="99" spans="1:31" s="2266" customFormat="1" ht="60" x14ac:dyDescent="0.25">
      <c r="A99" s="217"/>
      <c r="B99" s="217">
        <v>1</v>
      </c>
      <c r="C99" s="1" t="s">
        <v>315</v>
      </c>
      <c r="D99" s="521"/>
      <c r="E99" s="4"/>
      <c r="F99" s="221"/>
      <c r="G99" s="123">
        <f t="shared" si="53"/>
        <v>0</v>
      </c>
      <c r="H99" s="123"/>
      <c r="I99" s="187"/>
      <c r="J99" s="1514"/>
      <c r="K99" s="1514"/>
      <c r="L99" s="122"/>
      <c r="M99" s="122"/>
      <c r="N99" s="122"/>
      <c r="O99" s="122"/>
      <c r="P99" s="122"/>
      <c r="Q99" s="122"/>
      <c r="R99" s="327"/>
      <c r="S99" s="327"/>
      <c r="T99" s="761"/>
      <c r="U99" s="327"/>
      <c r="V99" s="786"/>
      <c r="W99" s="327"/>
      <c r="X99" s="327"/>
      <c r="Y99" s="327"/>
      <c r="Z99" s="327"/>
      <c r="AA99" s="327"/>
      <c r="AB99" s="950"/>
      <c r="AC99" s="962"/>
      <c r="AD99" s="2302"/>
      <c r="AE99" s="1041"/>
    </row>
    <row r="100" spans="1:31" s="2266" customFormat="1" ht="29.25" x14ac:dyDescent="0.25">
      <c r="A100" s="217"/>
      <c r="B100" s="217">
        <v>1</v>
      </c>
      <c r="C100" s="707" t="s">
        <v>295</v>
      </c>
      <c r="D100" s="521"/>
      <c r="E100" s="4"/>
      <c r="F100" s="221">
        <f>SUM(F96:F99)</f>
        <v>0</v>
      </c>
      <c r="G100" s="123">
        <f>SUM(G96:G99)</f>
        <v>0</v>
      </c>
      <c r="H100" s="183">
        <f>SUM(H96:H99)</f>
        <v>0</v>
      </c>
      <c r="I100" s="187"/>
      <c r="J100" s="1514"/>
      <c r="K100" s="1514"/>
      <c r="L100" s="122"/>
      <c r="M100" s="122"/>
      <c r="N100" s="122"/>
      <c r="O100" s="122"/>
      <c r="P100" s="122"/>
      <c r="Q100" s="122"/>
      <c r="R100" s="327"/>
      <c r="S100" s="327"/>
      <c r="T100" s="881"/>
      <c r="U100" s="327"/>
      <c r="V100" s="786"/>
      <c r="W100" s="327"/>
      <c r="X100" s="327"/>
      <c r="Y100" s="327"/>
      <c r="Z100" s="327"/>
      <c r="AA100" s="327"/>
      <c r="AB100" s="934"/>
      <c r="AC100" s="962"/>
      <c r="AD100" s="2302"/>
      <c r="AE100" s="1041"/>
    </row>
    <row r="101" spans="1:31" s="2266" customFormat="1" ht="86.25" x14ac:dyDescent="0.25">
      <c r="A101" s="217"/>
      <c r="B101" s="217"/>
      <c r="C101" s="475" t="s">
        <v>518</v>
      </c>
      <c r="D101" s="2343"/>
      <c r="E101" s="4"/>
      <c r="F101" s="3226">
        <f>F51</f>
        <v>35378</v>
      </c>
      <c r="G101" s="3226">
        <f>G51</f>
        <v>5896.333333333333</v>
      </c>
      <c r="H101" s="3226">
        <f>H51</f>
        <v>3619</v>
      </c>
      <c r="I101" s="187">
        <f t="shared" ref="I101:I106" si="54">H101/G101*100</f>
        <v>61.37712702809656</v>
      </c>
      <c r="J101" s="1514"/>
      <c r="K101" s="1514"/>
      <c r="L101" s="122"/>
      <c r="M101" s="122"/>
      <c r="N101" s="122"/>
      <c r="O101" s="122"/>
      <c r="P101" s="122"/>
      <c r="Q101" s="122"/>
      <c r="R101" s="327">
        <f t="shared" ref="R101:AA101" si="55">R51</f>
        <v>132641.49233000001</v>
      </c>
      <c r="S101" s="327">
        <f t="shared" ref="S101" si="56">S51</f>
        <v>132641.49233000001</v>
      </c>
      <c r="T101" s="881">
        <f t="shared" si="55"/>
        <v>22106.915388333335</v>
      </c>
      <c r="U101" s="327">
        <f t="shared" si="55"/>
        <v>12708.4295</v>
      </c>
      <c r="V101" s="786">
        <f t="shared" si="55"/>
        <v>0</v>
      </c>
      <c r="W101" s="327">
        <f t="shared" si="55"/>
        <v>0</v>
      </c>
      <c r="X101" s="327">
        <f t="shared" si="55"/>
        <v>-9398.4858883333345</v>
      </c>
      <c r="Y101" s="327">
        <f t="shared" si="55"/>
        <v>0</v>
      </c>
      <c r="Z101" s="327">
        <f t="shared" si="55"/>
        <v>-28.940999999999999</v>
      </c>
      <c r="AA101" s="327">
        <f t="shared" si="55"/>
        <v>12679.488499999999</v>
      </c>
      <c r="AB101" s="934"/>
      <c r="AC101" s="962"/>
      <c r="AD101" s="2302"/>
      <c r="AE101" s="1041"/>
    </row>
    <row r="102" spans="1:31" s="2266" customFormat="1" ht="29.25" x14ac:dyDescent="0.25">
      <c r="A102" s="217">
        <v>1</v>
      </c>
      <c r="B102" s="217">
        <v>1</v>
      </c>
      <c r="C102" s="475" t="s">
        <v>260</v>
      </c>
      <c r="D102" s="2311"/>
      <c r="E102" s="4"/>
      <c r="F102" s="546">
        <f>F35+F68</f>
        <v>98906.3</v>
      </c>
      <c r="G102" s="546">
        <f>G35+G68</f>
        <v>16484.383333333335</v>
      </c>
      <c r="H102" s="546">
        <f>H35+H68</f>
        <v>23656</v>
      </c>
      <c r="I102" s="187">
        <f t="shared" si="54"/>
        <v>143.50551987082721</v>
      </c>
      <c r="J102" s="1514"/>
      <c r="K102" s="1514"/>
      <c r="L102" s="122"/>
      <c r="M102" s="122"/>
      <c r="N102" s="122"/>
      <c r="O102" s="122"/>
      <c r="P102" s="122"/>
      <c r="Q102" s="122"/>
      <c r="R102" s="327"/>
      <c r="S102" s="327"/>
      <c r="T102" s="761"/>
      <c r="U102" s="327"/>
      <c r="V102" s="786"/>
      <c r="W102" s="327"/>
      <c r="X102" s="327"/>
      <c r="Y102" s="327"/>
      <c r="Z102" s="327"/>
      <c r="AA102" s="327"/>
      <c r="AB102" s="967"/>
      <c r="AC102" s="962"/>
      <c r="AD102" s="2302"/>
      <c r="AE102" s="1041"/>
    </row>
    <row r="103" spans="1:31" s="151" customFormat="1" ht="43.5" x14ac:dyDescent="0.25">
      <c r="A103" s="217">
        <v>1</v>
      </c>
      <c r="B103" s="217">
        <v>1</v>
      </c>
      <c r="C103" s="475" t="s">
        <v>274</v>
      </c>
      <c r="D103" s="1261"/>
      <c r="E103" s="525"/>
      <c r="F103" s="546">
        <f>F55</f>
        <v>103960</v>
      </c>
      <c r="G103" s="546">
        <f>G55</f>
        <v>17326.666666666664</v>
      </c>
      <c r="H103" s="546">
        <f>H55</f>
        <v>13790</v>
      </c>
      <c r="I103" s="526">
        <f t="shared" si="54"/>
        <v>79.588303193535992</v>
      </c>
      <c r="J103" s="1514"/>
      <c r="K103" s="1514"/>
      <c r="L103" s="122"/>
      <c r="M103" s="122"/>
      <c r="N103" s="122"/>
      <c r="O103" s="122"/>
      <c r="P103" s="122"/>
      <c r="Q103" s="122"/>
      <c r="R103" s="365"/>
      <c r="S103" s="365"/>
      <c r="T103" s="2310"/>
      <c r="U103" s="365"/>
      <c r="V103" s="1055"/>
      <c r="W103" s="365"/>
      <c r="X103" s="365"/>
      <c r="Y103" s="365"/>
      <c r="Z103" s="365"/>
      <c r="AA103" s="365"/>
      <c r="AB103" s="967"/>
      <c r="AC103" s="2304"/>
      <c r="AD103" s="2302"/>
      <c r="AE103" s="3028"/>
    </row>
    <row r="104" spans="1:31" s="151" customFormat="1" ht="29.25" x14ac:dyDescent="0.25">
      <c r="A104" s="217"/>
      <c r="B104" s="217">
        <v>1</v>
      </c>
      <c r="C104" s="475" t="s">
        <v>261</v>
      </c>
      <c r="D104" s="2312"/>
      <c r="E104" s="2170"/>
      <c r="F104" s="546">
        <f>F45+F78</f>
        <v>157084.2340425532</v>
      </c>
      <c r="G104" s="546">
        <f>G45+G78</f>
        <v>26180.166666666668</v>
      </c>
      <c r="H104" s="546">
        <f>H45+H78</f>
        <v>23182.754255319149</v>
      </c>
      <c r="I104" s="2064">
        <f t="shared" si="54"/>
        <v>88.550827618817607</v>
      </c>
      <c r="J104" s="1514"/>
      <c r="K104" s="1514"/>
      <c r="L104" s="122"/>
      <c r="M104" s="122"/>
      <c r="N104" s="122"/>
      <c r="O104" s="122"/>
      <c r="P104" s="122"/>
      <c r="Q104" s="122"/>
      <c r="R104" s="365"/>
      <c r="S104" s="365"/>
      <c r="T104" s="2310"/>
      <c r="U104" s="365"/>
      <c r="V104" s="1055"/>
      <c r="W104" s="365"/>
      <c r="X104" s="365"/>
      <c r="Y104" s="365"/>
      <c r="Z104" s="365"/>
      <c r="AA104" s="365"/>
      <c r="AB104" s="953"/>
      <c r="AC104" s="2304"/>
      <c r="AD104" s="2302"/>
      <c r="AE104" s="3028"/>
    </row>
    <row r="105" spans="1:31" s="151" customFormat="1" ht="29.25" x14ac:dyDescent="0.25">
      <c r="A105" s="217"/>
      <c r="B105" s="217">
        <v>1</v>
      </c>
      <c r="C105" s="475" t="s">
        <v>262</v>
      </c>
      <c r="D105" s="2067"/>
      <c r="E105" s="2170"/>
      <c r="F105" s="546">
        <f>F84+F49+F83</f>
        <v>61094</v>
      </c>
      <c r="G105" s="546">
        <f t="shared" ref="G105:H105" si="57">G84+G49+G83</f>
        <v>10182.333333333334</v>
      </c>
      <c r="H105" s="546">
        <f t="shared" si="57"/>
        <v>12601</v>
      </c>
      <c r="I105" s="526">
        <f t="shared" si="54"/>
        <v>123.75356008773363</v>
      </c>
      <c r="J105" s="1514"/>
      <c r="K105" s="1514"/>
      <c r="L105" s="122"/>
      <c r="M105" s="122"/>
      <c r="N105" s="122"/>
      <c r="O105" s="122"/>
      <c r="P105" s="122"/>
      <c r="Q105" s="122"/>
      <c r="R105" s="365"/>
      <c r="S105" s="365"/>
      <c r="T105" s="881"/>
      <c r="U105" s="365"/>
      <c r="V105" s="1055"/>
      <c r="W105" s="365"/>
      <c r="X105" s="365"/>
      <c r="Y105" s="365"/>
      <c r="Z105" s="365"/>
      <c r="AA105" s="365"/>
      <c r="AB105" s="960"/>
      <c r="AC105" s="2304"/>
      <c r="AD105" s="2302"/>
      <c r="AE105" s="3028"/>
    </row>
    <row r="106" spans="1:31" s="151" customFormat="1" x14ac:dyDescent="0.25">
      <c r="A106" s="217"/>
      <c r="B106" s="217">
        <v>1</v>
      </c>
      <c r="C106" s="476" t="s">
        <v>134</v>
      </c>
      <c r="D106" s="2067"/>
      <c r="E106" s="2170"/>
      <c r="F106" s="546">
        <f>F101*2.6+F102+F103+F105+F81/4.2+F79*2.6+F45*2.6</f>
        <v>760820.06190476194</v>
      </c>
      <c r="G106" s="546">
        <f>G101*2.6+G102+G103+G105+G81/4.2+G79*2.6+G45*2.6</f>
        <v>126802.39761904762</v>
      </c>
      <c r="H106" s="546">
        <f>H101*2.6+H102+H103+H105+H81/4.2+H79*2.6+H45*2.6</f>
        <v>119066.10714285714</v>
      </c>
      <c r="I106" s="526">
        <f t="shared" si="54"/>
        <v>93.898939908508183</v>
      </c>
      <c r="J106" s="1514"/>
      <c r="K106" s="1514"/>
      <c r="L106" s="122"/>
      <c r="M106" s="122"/>
      <c r="N106" s="122"/>
      <c r="O106" s="122"/>
      <c r="P106" s="122"/>
      <c r="Q106" s="122"/>
      <c r="R106" s="365">
        <f>SUM(R105,R85,R77,R68,R55,R51,R33,R34)</f>
        <v>1114059.6599680001</v>
      </c>
      <c r="S106" s="365">
        <f>SUM(S105,S85,S77,S68,S55,S51,S33,S34)</f>
        <v>1114059.6599680001</v>
      </c>
      <c r="T106" s="2310">
        <f t="shared" ref="T106:AA106" si="58">SUM(T105,T85,T77,T68,T55,T51,T33,T34)</f>
        <v>185676.60999466665</v>
      </c>
      <c r="U106" s="365">
        <f t="shared" si="58"/>
        <v>162866.65925999999</v>
      </c>
      <c r="V106" s="1055">
        <f t="shared" si="58"/>
        <v>0</v>
      </c>
      <c r="W106" s="365">
        <f t="shared" si="58"/>
        <v>312.35545000000002</v>
      </c>
      <c r="X106" s="365">
        <f t="shared" si="58"/>
        <v>-22809.950734666687</v>
      </c>
      <c r="Y106" s="365">
        <f t="shared" si="58"/>
        <v>-27.293050000000004</v>
      </c>
      <c r="Z106" s="365">
        <f t="shared" si="58"/>
        <v>-89.545789999999997</v>
      </c>
      <c r="AA106" s="365">
        <f t="shared" si="58"/>
        <v>163089.46891999998</v>
      </c>
      <c r="AB106" s="960"/>
      <c r="AC106" s="2304"/>
      <c r="AD106" s="2302"/>
      <c r="AE106" s="3028"/>
    </row>
    <row r="107" spans="1:31" s="151" customFormat="1" x14ac:dyDescent="0.25">
      <c r="A107" s="217"/>
      <c r="B107" s="217"/>
      <c r="C107" s="3288"/>
      <c r="D107" s="2067"/>
      <c r="E107" s="2170"/>
      <c r="F107" s="546"/>
      <c r="G107" s="546"/>
      <c r="H107" s="546"/>
      <c r="I107" s="526"/>
      <c r="J107" s="1514"/>
      <c r="K107" s="1514"/>
      <c r="L107" s="122"/>
      <c r="M107" s="122"/>
      <c r="N107" s="122"/>
      <c r="O107" s="122"/>
      <c r="P107" s="122"/>
      <c r="Q107" s="122"/>
      <c r="R107" s="365"/>
      <c r="S107" s="365"/>
      <c r="T107" s="2310"/>
      <c r="U107" s="365"/>
      <c r="V107" s="1055"/>
      <c r="W107" s="365"/>
      <c r="X107" s="365"/>
      <c r="Y107" s="365"/>
      <c r="Z107" s="365"/>
      <c r="AA107" s="365"/>
      <c r="AB107" s="960"/>
      <c r="AC107" s="2304"/>
      <c r="AD107" s="2302"/>
      <c r="AE107" s="3028"/>
    </row>
    <row r="108" spans="1:31" s="151" customFormat="1" ht="31.5" x14ac:dyDescent="0.25">
      <c r="A108" s="217"/>
      <c r="B108" s="217"/>
      <c r="C108" s="35" t="s">
        <v>189</v>
      </c>
      <c r="D108" s="2067"/>
      <c r="E108" s="2170"/>
      <c r="F108" s="546">
        <v>3482</v>
      </c>
      <c r="G108" s="546">
        <f>ROUND(F108/12*$C$3,0)</f>
        <v>580</v>
      </c>
      <c r="H108" s="546">
        <v>224</v>
      </c>
      <c r="I108" s="526">
        <f>H108/G108*100</f>
        <v>38.620689655172413</v>
      </c>
      <c r="J108" s="1514"/>
      <c r="K108" s="1514"/>
      <c r="L108" s="122"/>
      <c r="M108" s="122"/>
      <c r="N108" s="122"/>
      <c r="O108" s="122"/>
      <c r="P108" s="122"/>
      <c r="Q108" s="122"/>
      <c r="R108" s="365"/>
      <c r="S108" s="365"/>
      <c r="T108" s="2310"/>
      <c r="U108" s="365"/>
      <c r="V108" s="1055"/>
      <c r="W108" s="365"/>
      <c r="X108" s="365"/>
      <c r="Y108" s="365"/>
      <c r="Z108" s="365"/>
      <c r="AA108" s="365"/>
      <c r="AB108" s="960"/>
      <c r="AC108" s="2304"/>
      <c r="AD108" s="2302"/>
      <c r="AE108" s="3028"/>
    </row>
    <row r="109" spans="1:31" s="151" customFormat="1" ht="31.5" x14ac:dyDescent="0.25">
      <c r="A109" s="217"/>
      <c r="B109" s="217"/>
      <c r="C109" s="35" t="s">
        <v>188</v>
      </c>
      <c r="D109" s="2067"/>
      <c r="E109" s="2170"/>
      <c r="F109" s="546">
        <v>2134</v>
      </c>
      <c r="G109" s="546">
        <f>ROUND(F109/12*$C$3,0)</f>
        <v>356</v>
      </c>
      <c r="H109" s="546">
        <v>746</v>
      </c>
      <c r="I109" s="526">
        <f>H109/G109*100</f>
        <v>209.55056179775281</v>
      </c>
      <c r="J109" s="1514"/>
      <c r="K109" s="1514"/>
      <c r="L109" s="122"/>
      <c r="M109" s="122"/>
      <c r="N109" s="122"/>
      <c r="O109" s="122"/>
      <c r="P109" s="122"/>
      <c r="Q109" s="122"/>
      <c r="R109" s="365"/>
      <c r="S109" s="365"/>
      <c r="T109" s="2310"/>
      <c r="U109" s="365"/>
      <c r="V109" s="1055"/>
      <c r="W109" s="365"/>
      <c r="X109" s="365"/>
      <c r="Y109" s="365"/>
      <c r="Z109" s="365"/>
      <c r="AA109" s="365"/>
      <c r="AB109" s="960"/>
      <c r="AC109" s="2304"/>
      <c r="AD109" s="2302"/>
      <c r="AE109" s="3028"/>
    </row>
    <row r="110" spans="1:31" s="151" customFormat="1" x14ac:dyDescent="0.25">
      <c r="A110" s="217"/>
      <c r="B110" s="217"/>
      <c r="C110" s="3289" t="s">
        <v>209</v>
      </c>
      <c r="D110" s="2067"/>
      <c r="E110" s="2170"/>
      <c r="F110" s="546">
        <f>SUM(F108:F109)</f>
        <v>5616</v>
      </c>
      <c r="G110" s="546">
        <f t="shared" ref="G110:H110" si="59">SUM(G108:G109)</f>
        <v>936</v>
      </c>
      <c r="H110" s="546">
        <f t="shared" si="59"/>
        <v>970</v>
      </c>
      <c r="I110" s="526">
        <f>H110/G110*100</f>
        <v>103.63247863247864</v>
      </c>
      <c r="J110" s="1514"/>
      <c r="K110" s="1514"/>
      <c r="L110" s="122"/>
      <c r="M110" s="122"/>
      <c r="N110" s="122"/>
      <c r="O110" s="122"/>
      <c r="P110" s="122"/>
      <c r="Q110" s="122"/>
      <c r="R110" s="365">
        <v>40548.126459999999</v>
      </c>
      <c r="S110" s="365">
        <v>40548.126459999999</v>
      </c>
      <c r="T110" s="2310">
        <f>R110/12*$C$3+(S110-R110)/11*1</f>
        <v>6758.0210766666669</v>
      </c>
      <c r="U110" s="365">
        <f>AA110-Z110-W110-V110</f>
        <v>6871.3532999999998</v>
      </c>
      <c r="V110" s="1055"/>
      <c r="W110" s="365"/>
      <c r="X110" s="365">
        <f>U110-T110</f>
        <v>113.33222333333288</v>
      </c>
      <c r="Y110" s="365"/>
      <c r="Z110" s="365">
        <v>-3.5015100000000001</v>
      </c>
      <c r="AA110" s="365">
        <v>6867.8517899999997</v>
      </c>
      <c r="AB110" s="960"/>
      <c r="AC110" s="2304"/>
      <c r="AD110" s="2302"/>
      <c r="AE110" s="3028"/>
    </row>
    <row r="111" spans="1:31" s="2266" customFormat="1" x14ac:dyDescent="0.25">
      <c r="A111" s="217">
        <v>1</v>
      </c>
      <c r="B111" s="217">
        <v>1</v>
      </c>
      <c r="C111" s="1361" t="s">
        <v>28</v>
      </c>
      <c r="D111" s="1361"/>
      <c r="E111" s="2"/>
      <c r="F111" s="225"/>
      <c r="G111" s="187"/>
      <c r="H111" s="187"/>
      <c r="I111" s="187"/>
      <c r="J111" s="1514"/>
      <c r="K111" s="1514"/>
      <c r="L111" s="750"/>
      <c r="M111" s="750"/>
      <c r="N111" s="750"/>
      <c r="O111" s="750"/>
      <c r="P111" s="750"/>
      <c r="Q111" s="750"/>
      <c r="R111" s="371"/>
      <c r="S111" s="371"/>
      <c r="T111" s="2276"/>
      <c r="U111" s="371"/>
      <c r="V111" s="1138"/>
      <c r="W111" s="371"/>
      <c r="X111" s="371"/>
      <c r="Y111" s="371"/>
      <c r="Z111" s="371"/>
      <c r="AA111" s="371"/>
      <c r="AB111" s="954"/>
      <c r="AC111" s="2277"/>
      <c r="AD111" s="2302"/>
      <c r="AE111" s="1041"/>
    </row>
    <row r="112" spans="1:31" s="2266" customFormat="1" x14ac:dyDescent="0.25">
      <c r="A112" s="217"/>
      <c r="B112" s="217"/>
      <c r="C112" s="1036" t="s">
        <v>23</v>
      </c>
      <c r="D112" s="1036"/>
      <c r="E112" s="187">
        <v>300</v>
      </c>
      <c r="F112" s="225">
        <v>70</v>
      </c>
      <c r="G112" s="123">
        <f t="shared" ref="G112:G121" si="60">ROUND(F112/12*$C$3,0)</f>
        <v>12</v>
      </c>
      <c r="H112" s="123">
        <v>24</v>
      </c>
      <c r="I112" s="123">
        <f t="shared" ref="I112:I117" si="61">H112/G112*100</f>
        <v>200</v>
      </c>
      <c r="J112" s="831">
        <v>6</v>
      </c>
      <c r="K112" s="152">
        <f t="shared" ref="K112:K122" si="62">N112/H112</f>
        <v>6.375</v>
      </c>
      <c r="L112" s="153">
        <f t="shared" ref="L112:L121" si="63">ROUND(F112*J112,0)</f>
        <v>420</v>
      </c>
      <c r="M112" s="153">
        <f t="shared" ref="M112:M121" si="64">L112/12*$C$3</f>
        <v>70</v>
      </c>
      <c r="N112" s="153">
        <v>153</v>
      </c>
      <c r="O112" s="153">
        <f t="shared" ref="O112:O117" si="65">N112/M112*100</f>
        <v>218.57142857142856</v>
      </c>
      <c r="P112" s="153">
        <f t="shared" ref="P112:P117" si="66">L112/E112</f>
        <v>1.4</v>
      </c>
      <c r="Q112" s="153">
        <f>N112/$C$3*12/P112</f>
        <v>655.71428571428578</v>
      </c>
      <c r="R112" s="371"/>
      <c r="S112" s="371"/>
      <c r="T112" s="2276"/>
      <c r="U112" s="371"/>
      <c r="V112" s="1138"/>
      <c r="W112" s="371"/>
      <c r="X112" s="371"/>
      <c r="Y112" s="371"/>
      <c r="Z112" s="371"/>
      <c r="AA112" s="371"/>
      <c r="AB112" s="954"/>
      <c r="AC112" s="2277"/>
      <c r="AD112" s="2302"/>
      <c r="AE112" s="1041"/>
    </row>
    <row r="113" spans="1:31" s="2266" customFormat="1" x14ac:dyDescent="0.25">
      <c r="A113" s="217">
        <v>1</v>
      </c>
      <c r="B113" s="217">
        <v>1</v>
      </c>
      <c r="C113" s="1036" t="s">
        <v>22</v>
      </c>
      <c r="D113" s="1036"/>
      <c r="E113" s="187">
        <v>300</v>
      </c>
      <c r="F113" s="225">
        <v>135</v>
      </c>
      <c r="G113" s="123">
        <f t="shared" si="60"/>
        <v>23</v>
      </c>
      <c r="H113" s="123">
        <v>2</v>
      </c>
      <c r="I113" s="123">
        <f t="shared" si="61"/>
        <v>8.695652173913043</v>
      </c>
      <c r="J113" s="831">
        <v>8</v>
      </c>
      <c r="K113" s="152">
        <f t="shared" si="62"/>
        <v>28.5</v>
      </c>
      <c r="L113" s="153">
        <f t="shared" si="63"/>
        <v>1080</v>
      </c>
      <c r="M113" s="153">
        <f t="shared" si="64"/>
        <v>180</v>
      </c>
      <c r="N113" s="153">
        <v>57</v>
      </c>
      <c r="O113" s="153">
        <f t="shared" si="65"/>
        <v>31.666666666666664</v>
      </c>
      <c r="P113" s="153">
        <f t="shared" si="66"/>
        <v>3.6</v>
      </c>
      <c r="Q113" s="153">
        <f>N113/$C$3*12/P113</f>
        <v>95</v>
      </c>
      <c r="R113" s="327"/>
      <c r="S113" s="327"/>
      <c r="T113" s="761"/>
      <c r="U113" s="327"/>
      <c r="V113" s="786"/>
      <c r="W113" s="327"/>
      <c r="X113" s="327"/>
      <c r="Y113" s="327"/>
      <c r="Z113" s="327"/>
      <c r="AA113" s="327"/>
      <c r="AB113" s="950"/>
      <c r="AC113" s="962"/>
      <c r="AD113" s="2302"/>
      <c r="AE113" s="1041"/>
    </row>
    <row r="114" spans="1:31" s="2266" customFormat="1" x14ac:dyDescent="0.25">
      <c r="A114" s="217"/>
      <c r="B114" s="217"/>
      <c r="C114" s="1036" t="s">
        <v>8</v>
      </c>
      <c r="D114" s="1036"/>
      <c r="E114" s="187">
        <v>340</v>
      </c>
      <c r="F114" s="225">
        <v>60</v>
      </c>
      <c r="G114" s="123">
        <f t="shared" si="60"/>
        <v>10</v>
      </c>
      <c r="H114" s="123">
        <v>9</v>
      </c>
      <c r="I114" s="123">
        <f t="shared" si="61"/>
        <v>90</v>
      </c>
      <c r="J114" s="831">
        <v>10</v>
      </c>
      <c r="K114" s="152">
        <f t="shared" si="62"/>
        <v>8.3333333333333339</v>
      </c>
      <c r="L114" s="153">
        <f t="shared" si="63"/>
        <v>600</v>
      </c>
      <c r="M114" s="153">
        <f t="shared" si="64"/>
        <v>100</v>
      </c>
      <c r="N114" s="153">
        <v>75</v>
      </c>
      <c r="O114" s="153">
        <f t="shared" si="65"/>
        <v>75</v>
      </c>
      <c r="P114" s="153">
        <f t="shared" si="66"/>
        <v>1.7647058823529411</v>
      </c>
      <c r="Q114" s="153">
        <f t="shared" ref="Q114:Q121" si="67">N114/$C$3*12/P114</f>
        <v>255</v>
      </c>
      <c r="R114" s="327"/>
      <c r="S114" s="327"/>
      <c r="T114" s="761"/>
      <c r="U114" s="327"/>
      <c r="V114" s="786"/>
      <c r="W114" s="327"/>
      <c r="X114" s="327"/>
      <c r="Y114" s="327"/>
      <c r="Z114" s="327"/>
      <c r="AA114" s="327"/>
      <c r="AB114" s="950"/>
      <c r="AC114" s="962"/>
      <c r="AD114" s="2302"/>
      <c r="AE114" s="1041"/>
    </row>
    <row r="115" spans="1:31" s="2266" customFormat="1" x14ac:dyDescent="0.25">
      <c r="A115" s="217"/>
      <c r="B115" s="217"/>
      <c r="C115" s="1036" t="s">
        <v>9</v>
      </c>
      <c r="D115" s="1036"/>
      <c r="E115" s="187">
        <v>300</v>
      </c>
      <c r="F115" s="225">
        <v>100</v>
      </c>
      <c r="G115" s="123">
        <f t="shared" si="60"/>
        <v>17</v>
      </c>
      <c r="H115" s="123">
        <v>10</v>
      </c>
      <c r="I115" s="123">
        <f t="shared" si="61"/>
        <v>58.82352941176471</v>
      </c>
      <c r="J115" s="831">
        <v>12</v>
      </c>
      <c r="K115" s="152">
        <f t="shared" si="62"/>
        <v>10.6</v>
      </c>
      <c r="L115" s="153">
        <f t="shared" si="63"/>
        <v>1200</v>
      </c>
      <c r="M115" s="153">
        <f t="shared" si="64"/>
        <v>200</v>
      </c>
      <c r="N115" s="153">
        <v>106</v>
      </c>
      <c r="O115" s="153">
        <f t="shared" si="65"/>
        <v>53</v>
      </c>
      <c r="P115" s="153">
        <f t="shared" si="66"/>
        <v>4</v>
      </c>
      <c r="Q115" s="153">
        <f t="shared" si="67"/>
        <v>159</v>
      </c>
      <c r="R115" s="327"/>
      <c r="S115" s="327"/>
      <c r="T115" s="761"/>
      <c r="U115" s="327"/>
      <c r="V115" s="786"/>
      <c r="W115" s="327"/>
      <c r="X115" s="327"/>
      <c r="Y115" s="327"/>
      <c r="Z115" s="327"/>
      <c r="AA115" s="327"/>
      <c r="AB115" s="950"/>
      <c r="AC115" s="962"/>
      <c r="AD115" s="2302"/>
      <c r="AE115" s="1041"/>
    </row>
    <row r="116" spans="1:31" s="2266" customFormat="1" x14ac:dyDescent="0.25">
      <c r="A116" s="217"/>
      <c r="B116" s="217"/>
      <c r="C116" s="1036" t="s">
        <v>45</v>
      </c>
      <c r="D116" s="1036"/>
      <c r="E116" s="187">
        <v>300</v>
      </c>
      <c r="F116" s="225">
        <v>170</v>
      </c>
      <c r="G116" s="123">
        <f t="shared" si="60"/>
        <v>28</v>
      </c>
      <c r="H116" s="123">
        <v>1</v>
      </c>
      <c r="I116" s="123">
        <f t="shared" si="61"/>
        <v>3.5714285714285712</v>
      </c>
      <c r="J116" s="831">
        <v>10.5</v>
      </c>
      <c r="K116" s="152">
        <f t="shared" si="62"/>
        <v>14</v>
      </c>
      <c r="L116" s="153">
        <f t="shared" si="63"/>
        <v>1785</v>
      </c>
      <c r="M116" s="153">
        <f t="shared" si="64"/>
        <v>297.5</v>
      </c>
      <c r="N116" s="153">
        <v>14</v>
      </c>
      <c r="O116" s="153">
        <f t="shared" si="65"/>
        <v>4.7058823529411766</v>
      </c>
      <c r="P116" s="153">
        <f t="shared" si="66"/>
        <v>5.95</v>
      </c>
      <c r="Q116" s="153">
        <f t="shared" si="67"/>
        <v>14.117647058823529</v>
      </c>
      <c r="R116" s="327"/>
      <c r="S116" s="327"/>
      <c r="T116" s="761"/>
      <c r="U116" s="327"/>
      <c r="V116" s="786"/>
      <c r="W116" s="327"/>
      <c r="X116" s="327"/>
      <c r="Y116" s="327"/>
      <c r="Z116" s="327"/>
      <c r="AA116" s="327"/>
      <c r="AB116" s="950"/>
      <c r="AC116" s="962"/>
      <c r="AD116" s="2302"/>
      <c r="AE116" s="1041"/>
    </row>
    <row r="117" spans="1:31" s="2266" customFormat="1" x14ac:dyDescent="0.25">
      <c r="A117" s="217"/>
      <c r="B117" s="217"/>
      <c r="C117" s="1036" t="s">
        <v>25</v>
      </c>
      <c r="D117" s="1036"/>
      <c r="E117" s="187">
        <v>300</v>
      </c>
      <c r="F117" s="225">
        <v>85</v>
      </c>
      <c r="G117" s="123">
        <f t="shared" si="60"/>
        <v>14</v>
      </c>
      <c r="H117" s="123">
        <v>17</v>
      </c>
      <c r="I117" s="123">
        <f t="shared" si="61"/>
        <v>121.42857142857142</v>
      </c>
      <c r="J117" s="831">
        <v>7</v>
      </c>
      <c r="K117" s="152">
        <f t="shared" si="62"/>
        <v>6.4117647058823533</v>
      </c>
      <c r="L117" s="153">
        <f t="shared" si="63"/>
        <v>595</v>
      </c>
      <c r="M117" s="153">
        <f t="shared" si="64"/>
        <v>99.166666666666671</v>
      </c>
      <c r="N117" s="153">
        <v>109</v>
      </c>
      <c r="O117" s="153">
        <f t="shared" si="65"/>
        <v>109.91596638655462</v>
      </c>
      <c r="P117" s="153">
        <f t="shared" si="66"/>
        <v>1.9833333333333334</v>
      </c>
      <c r="Q117" s="153">
        <f t="shared" si="67"/>
        <v>329.74789915966386</v>
      </c>
      <c r="R117" s="327"/>
      <c r="S117" s="327"/>
      <c r="T117" s="761"/>
      <c r="U117" s="327"/>
      <c r="V117" s="786"/>
      <c r="W117" s="327"/>
      <c r="X117" s="327"/>
      <c r="Y117" s="327"/>
      <c r="Z117" s="327"/>
      <c r="AA117" s="327"/>
      <c r="AB117" s="950"/>
      <c r="AC117" s="962"/>
      <c r="AD117" s="2302"/>
      <c r="AE117" s="1041"/>
    </row>
    <row r="118" spans="1:31" s="2266" customFormat="1" x14ac:dyDescent="0.25">
      <c r="A118" s="217"/>
      <c r="B118" s="217"/>
      <c r="C118" s="1036" t="s">
        <v>64</v>
      </c>
      <c r="D118" s="1036"/>
      <c r="E118" s="187">
        <v>300</v>
      </c>
      <c r="F118" s="225">
        <v>126</v>
      </c>
      <c r="G118" s="123">
        <f t="shared" si="60"/>
        <v>21</v>
      </c>
      <c r="H118" s="123">
        <v>18</v>
      </c>
      <c r="I118" s="123"/>
      <c r="J118" s="831">
        <v>9.8000000000000007</v>
      </c>
      <c r="K118" s="152">
        <f t="shared" si="62"/>
        <v>9.1666666666666661</v>
      </c>
      <c r="L118" s="153">
        <f t="shared" si="63"/>
        <v>1235</v>
      </c>
      <c r="M118" s="153">
        <f t="shared" si="64"/>
        <v>205.83333333333334</v>
      </c>
      <c r="N118" s="153">
        <v>165</v>
      </c>
      <c r="O118" s="153"/>
      <c r="P118" s="153"/>
      <c r="Q118" s="153"/>
      <c r="R118" s="327"/>
      <c r="S118" s="327"/>
      <c r="T118" s="761"/>
      <c r="U118" s="327"/>
      <c r="V118" s="786"/>
      <c r="W118" s="327"/>
      <c r="X118" s="327"/>
      <c r="Y118" s="327"/>
      <c r="Z118" s="327"/>
      <c r="AA118" s="327"/>
      <c r="AB118" s="950"/>
      <c r="AC118" s="962"/>
      <c r="AD118" s="2302"/>
      <c r="AE118" s="1041"/>
    </row>
    <row r="119" spans="1:31" s="2266" customFormat="1" x14ac:dyDescent="0.25">
      <c r="A119" s="217"/>
      <c r="B119" s="217"/>
      <c r="C119" s="1036" t="s">
        <v>10</v>
      </c>
      <c r="D119" s="1036"/>
      <c r="E119" s="187">
        <v>300</v>
      </c>
      <c r="F119" s="225">
        <v>165</v>
      </c>
      <c r="G119" s="123">
        <f t="shared" si="60"/>
        <v>28</v>
      </c>
      <c r="H119" s="123">
        <v>19</v>
      </c>
      <c r="I119" s="123">
        <f>H119/G119*100</f>
        <v>67.857142857142861</v>
      </c>
      <c r="J119" s="831">
        <v>10</v>
      </c>
      <c r="K119" s="152">
        <f t="shared" si="62"/>
        <v>9.7894736842105257</v>
      </c>
      <c r="L119" s="153">
        <f t="shared" si="63"/>
        <v>1650</v>
      </c>
      <c r="M119" s="153">
        <f t="shared" si="64"/>
        <v>275</v>
      </c>
      <c r="N119" s="153">
        <v>186</v>
      </c>
      <c r="O119" s="153">
        <f>N119/M119*100</f>
        <v>67.63636363636364</v>
      </c>
      <c r="P119" s="153">
        <f>L119/E119</f>
        <v>5.5</v>
      </c>
      <c r="Q119" s="153">
        <f t="shared" si="67"/>
        <v>202.90909090909091</v>
      </c>
      <c r="R119" s="327"/>
      <c r="S119" s="327"/>
      <c r="T119" s="761"/>
      <c r="U119" s="327"/>
      <c r="V119" s="786"/>
      <c r="W119" s="327"/>
      <c r="X119" s="327"/>
      <c r="Y119" s="327"/>
      <c r="Z119" s="327"/>
      <c r="AA119" s="327"/>
      <c r="AB119" s="950"/>
      <c r="AC119" s="962"/>
      <c r="AD119" s="2302"/>
      <c r="AE119" s="1041"/>
    </row>
    <row r="120" spans="1:31" s="2266" customFormat="1" x14ac:dyDescent="0.25">
      <c r="A120" s="217"/>
      <c r="B120" s="217"/>
      <c r="C120" s="1036" t="s">
        <v>63</v>
      </c>
      <c r="D120" s="1036"/>
      <c r="E120" s="187">
        <v>300</v>
      </c>
      <c r="F120" s="225">
        <v>105</v>
      </c>
      <c r="G120" s="123">
        <f t="shared" si="60"/>
        <v>18</v>
      </c>
      <c r="H120" s="123">
        <v>1</v>
      </c>
      <c r="I120" s="123">
        <f>H120/G120*100</f>
        <v>5.5555555555555554</v>
      </c>
      <c r="J120" s="831">
        <v>8.5</v>
      </c>
      <c r="K120" s="152">
        <f t="shared" si="62"/>
        <v>10</v>
      </c>
      <c r="L120" s="153">
        <f t="shared" si="63"/>
        <v>893</v>
      </c>
      <c r="M120" s="153">
        <f t="shared" si="64"/>
        <v>148.83333333333334</v>
      </c>
      <c r="N120" s="153">
        <v>10</v>
      </c>
      <c r="O120" s="153">
        <f>N120/M120*100</f>
        <v>6.718924972004479</v>
      </c>
      <c r="P120" s="153">
        <f>L120/E120</f>
        <v>2.9766666666666666</v>
      </c>
      <c r="Q120" s="153">
        <f t="shared" si="67"/>
        <v>20.15677491601344</v>
      </c>
      <c r="R120" s="327"/>
      <c r="S120" s="327"/>
      <c r="T120" s="761"/>
      <c r="U120" s="327"/>
      <c r="V120" s="786"/>
      <c r="W120" s="327"/>
      <c r="X120" s="327"/>
      <c r="Y120" s="327"/>
      <c r="Z120" s="327"/>
      <c r="AA120" s="327"/>
      <c r="AB120" s="950"/>
      <c r="AC120" s="962"/>
      <c r="AD120" s="2302"/>
      <c r="AE120" s="1041"/>
    </row>
    <row r="121" spans="1:31" s="2266" customFormat="1" x14ac:dyDescent="0.25">
      <c r="A121" s="217"/>
      <c r="B121" s="217"/>
      <c r="C121" s="1036" t="s">
        <v>6</v>
      </c>
      <c r="D121" s="1036"/>
      <c r="E121" s="187">
        <v>300</v>
      </c>
      <c r="F121" s="225">
        <v>310</v>
      </c>
      <c r="G121" s="123">
        <f t="shared" si="60"/>
        <v>52</v>
      </c>
      <c r="H121" s="123">
        <v>39</v>
      </c>
      <c r="I121" s="123">
        <f>H121/G121*100</f>
        <v>75</v>
      </c>
      <c r="J121" s="831">
        <v>7</v>
      </c>
      <c r="K121" s="152">
        <f t="shared" si="62"/>
        <v>8.3333333333333339</v>
      </c>
      <c r="L121" s="153">
        <f t="shared" si="63"/>
        <v>2170</v>
      </c>
      <c r="M121" s="153">
        <f t="shared" si="64"/>
        <v>361.66666666666669</v>
      </c>
      <c r="N121" s="153">
        <v>325</v>
      </c>
      <c r="O121" s="153">
        <f>N121/M121*100</f>
        <v>89.861751152073737</v>
      </c>
      <c r="P121" s="153">
        <f>L121/E121</f>
        <v>7.2333333333333334</v>
      </c>
      <c r="Q121" s="153">
        <f t="shared" si="67"/>
        <v>269.58525345622121</v>
      </c>
      <c r="R121" s="327"/>
      <c r="S121" s="327"/>
      <c r="T121" s="761"/>
      <c r="U121" s="327"/>
      <c r="V121" s="786"/>
      <c r="W121" s="327"/>
      <c r="X121" s="327"/>
      <c r="Y121" s="327"/>
      <c r="Z121" s="327"/>
      <c r="AA121" s="327"/>
      <c r="AB121" s="950"/>
      <c r="AC121" s="962"/>
      <c r="AD121" s="2302"/>
      <c r="AE121" s="1041"/>
    </row>
    <row r="122" spans="1:31" s="2266" customFormat="1" x14ac:dyDescent="0.25">
      <c r="A122" s="217">
        <v>1</v>
      </c>
      <c r="B122" s="217">
        <v>1</v>
      </c>
      <c r="C122" s="1361" t="s">
        <v>31</v>
      </c>
      <c r="D122" s="1361"/>
      <c r="E122" s="1361"/>
      <c r="F122" s="1998">
        <f>SUM(F112:F121)</f>
        <v>1326</v>
      </c>
      <c r="G122" s="2064">
        <f t="shared" ref="G122:H122" si="68">SUM(G112:G121)</f>
        <v>223</v>
      </c>
      <c r="H122" s="2064">
        <f t="shared" si="68"/>
        <v>140</v>
      </c>
      <c r="I122" s="2064">
        <f>H122/G122*100</f>
        <v>62.780269058295971</v>
      </c>
      <c r="J122" s="2065">
        <f>SUM(L122/F122)</f>
        <v>8.7692307692307701</v>
      </c>
      <c r="K122" s="199">
        <f t="shared" si="62"/>
        <v>8.5714285714285712</v>
      </c>
      <c r="L122" s="701">
        <f t="shared" ref="L122:N122" si="69">SUM(L112:L121)</f>
        <v>11628</v>
      </c>
      <c r="M122" s="701">
        <f t="shared" si="69"/>
        <v>1938</v>
      </c>
      <c r="N122" s="701">
        <f t="shared" si="69"/>
        <v>1200</v>
      </c>
      <c r="O122" s="153">
        <f>N122/M122*100</f>
        <v>61.919504643962853</v>
      </c>
      <c r="P122" s="1271">
        <f>SUM(P112:P121)</f>
        <v>34.408039215686273</v>
      </c>
      <c r="Q122" s="153">
        <f>N122/$C$3*12/P122</f>
        <v>209.25342344755273</v>
      </c>
      <c r="R122" s="331"/>
      <c r="S122" s="331"/>
      <c r="T122" s="2313"/>
      <c r="U122" s="365"/>
      <c r="V122" s="1055"/>
      <c r="W122" s="365"/>
      <c r="X122" s="365"/>
      <c r="Y122" s="365"/>
      <c r="Z122" s="331"/>
      <c r="AA122" s="331"/>
      <c r="AB122" s="2066"/>
      <c r="AC122" s="912"/>
      <c r="AD122" s="2302"/>
      <c r="AE122" s="1041"/>
    </row>
    <row r="123" spans="1:31" s="2266" customFormat="1" ht="30" x14ac:dyDescent="0.25">
      <c r="A123" s="217">
        <v>1</v>
      </c>
      <c r="B123" s="217">
        <v>1</v>
      </c>
      <c r="C123" s="2" t="s">
        <v>123</v>
      </c>
      <c r="D123" s="2"/>
      <c r="E123" s="1361"/>
      <c r="F123" s="1998"/>
      <c r="G123" s="2064"/>
      <c r="H123" s="2064"/>
      <c r="I123" s="2064"/>
      <c r="J123" s="2065"/>
      <c r="K123" s="199"/>
      <c r="L123" s="701"/>
      <c r="M123" s="701"/>
      <c r="N123" s="701"/>
      <c r="O123" s="153"/>
      <c r="P123" s="1271"/>
      <c r="Q123" s="153"/>
      <c r="R123" s="331"/>
      <c r="S123" s="331"/>
      <c r="T123" s="2314"/>
      <c r="U123" s="331"/>
      <c r="V123" s="777"/>
      <c r="W123" s="331"/>
      <c r="X123" s="331"/>
      <c r="Y123" s="331"/>
      <c r="Z123" s="331"/>
      <c r="AA123" s="331"/>
      <c r="AB123" s="2066"/>
      <c r="AC123" s="912"/>
      <c r="AD123" s="2302"/>
      <c r="AE123" s="1041"/>
    </row>
    <row r="124" spans="1:31" s="2266" customFormat="1" x14ac:dyDescent="0.25">
      <c r="A124" s="217">
        <v>1</v>
      </c>
      <c r="B124" s="217">
        <v>1</v>
      </c>
      <c r="C124" s="9" t="s">
        <v>8</v>
      </c>
      <c r="D124" s="2264"/>
      <c r="E124" s="2067">
        <v>240</v>
      </c>
      <c r="F124" s="225">
        <v>700</v>
      </c>
      <c r="G124" s="123">
        <f t="shared" ref="G124:G130" si="70">ROUND(F124/12*$C$3,0)</f>
        <v>117</v>
      </c>
      <c r="H124" s="123">
        <v>57</v>
      </c>
      <c r="I124" s="123">
        <f>H124/G124*100</f>
        <v>48.717948717948715</v>
      </c>
      <c r="J124" s="371">
        <v>8</v>
      </c>
      <c r="K124" s="152">
        <f t="shared" ref="K124:K132" si="71">N124/H124</f>
        <v>7.9824561403508776</v>
      </c>
      <c r="L124" s="153">
        <f t="shared" ref="L124:L130" si="72">ROUND(F124*J124,0)</f>
        <v>5600</v>
      </c>
      <c r="M124" s="153">
        <f t="shared" ref="M124:M131" si="73">L124/12*$C$3</f>
        <v>933.33333333333337</v>
      </c>
      <c r="N124" s="153">
        <v>455</v>
      </c>
      <c r="O124" s="153">
        <f t="shared" ref="O124:O132" si="74">N124/M124*100</f>
        <v>48.75</v>
      </c>
      <c r="P124" s="153">
        <f t="shared" ref="P124:P130" si="75">ROUND(L124/E124,0)</f>
        <v>23</v>
      </c>
      <c r="Q124" s="153">
        <f t="shared" ref="Q124:Q132" si="76">N124/$C$3*12/P124</f>
        <v>118.69565217391305</v>
      </c>
      <c r="R124" s="327"/>
      <c r="S124" s="327"/>
      <c r="T124" s="761"/>
      <c r="U124" s="327"/>
      <c r="V124" s="786"/>
      <c r="W124" s="327"/>
      <c r="X124" s="327"/>
      <c r="Y124" s="327"/>
      <c r="Z124" s="327"/>
      <c r="AA124" s="327"/>
      <c r="AB124" s="950"/>
      <c r="AC124" s="962"/>
      <c r="AD124" s="2302"/>
      <c r="AE124" s="1041"/>
    </row>
    <row r="125" spans="1:31" s="2266" customFormat="1" x14ac:dyDescent="0.25">
      <c r="A125" s="217"/>
      <c r="B125" s="217">
        <v>1</v>
      </c>
      <c r="C125" s="2264" t="s">
        <v>38</v>
      </c>
      <c r="D125" s="2264"/>
      <c r="E125" s="2315">
        <v>240</v>
      </c>
      <c r="F125" s="225">
        <v>2410</v>
      </c>
      <c r="G125" s="123">
        <f t="shared" si="70"/>
        <v>402</v>
      </c>
      <c r="H125" s="123">
        <v>445</v>
      </c>
      <c r="I125" s="123">
        <f>H125/G125*100</f>
        <v>110.69651741293531</v>
      </c>
      <c r="J125" s="371">
        <v>8</v>
      </c>
      <c r="K125" s="152">
        <f t="shared" si="71"/>
        <v>8.226966292134831</v>
      </c>
      <c r="L125" s="153">
        <f t="shared" si="72"/>
        <v>19280</v>
      </c>
      <c r="M125" s="153">
        <f t="shared" si="73"/>
        <v>3213.3333333333335</v>
      </c>
      <c r="N125" s="153">
        <v>3661</v>
      </c>
      <c r="O125" s="153">
        <f t="shared" si="74"/>
        <v>113.93153526970954</v>
      </c>
      <c r="P125" s="153">
        <f t="shared" si="75"/>
        <v>80</v>
      </c>
      <c r="Q125" s="153">
        <f t="shared" si="76"/>
        <v>274.57499999999999</v>
      </c>
      <c r="R125" s="327"/>
      <c r="S125" s="327"/>
      <c r="T125" s="761"/>
      <c r="U125" s="327"/>
      <c r="V125" s="786"/>
      <c r="W125" s="327"/>
      <c r="X125" s="327"/>
      <c r="Y125" s="327"/>
      <c r="Z125" s="327"/>
      <c r="AA125" s="327"/>
      <c r="AB125" s="950"/>
      <c r="AC125" s="962"/>
      <c r="AD125" s="2302"/>
      <c r="AE125" s="1041"/>
    </row>
    <row r="126" spans="1:31" s="2266" customFormat="1" x14ac:dyDescent="0.25">
      <c r="A126" s="217"/>
      <c r="B126" s="217"/>
      <c r="C126" s="2264" t="s">
        <v>539</v>
      </c>
      <c r="D126" s="2264"/>
      <c r="E126" s="2315">
        <v>240</v>
      </c>
      <c r="F126" s="225">
        <v>481</v>
      </c>
      <c r="G126" s="123">
        <f t="shared" si="70"/>
        <v>80</v>
      </c>
      <c r="H126" s="123">
        <v>87</v>
      </c>
      <c r="I126" s="123"/>
      <c r="J126" s="371">
        <v>3</v>
      </c>
      <c r="K126" s="152">
        <f t="shared" si="71"/>
        <v>3.5402298850574714</v>
      </c>
      <c r="L126" s="153">
        <f t="shared" si="72"/>
        <v>1443</v>
      </c>
      <c r="M126" s="153">
        <f t="shared" si="73"/>
        <v>240.5</v>
      </c>
      <c r="N126" s="153">
        <v>308</v>
      </c>
      <c r="O126" s="153">
        <f t="shared" si="74"/>
        <v>128.06652806652806</v>
      </c>
      <c r="P126" s="153">
        <f t="shared" si="75"/>
        <v>6</v>
      </c>
      <c r="Q126" s="153">
        <f t="shared" ref="Q126" si="77">N126/$C$3*12/P126</f>
        <v>308</v>
      </c>
      <c r="R126" s="327"/>
      <c r="S126" s="327"/>
      <c r="T126" s="761"/>
      <c r="U126" s="327"/>
      <c r="V126" s="786"/>
      <c r="W126" s="327"/>
      <c r="X126" s="327"/>
      <c r="Y126" s="327"/>
      <c r="Z126" s="327"/>
      <c r="AA126" s="327"/>
      <c r="AB126" s="950"/>
      <c r="AC126" s="962"/>
      <c r="AD126" s="2302"/>
      <c r="AE126" s="1041"/>
    </row>
    <row r="127" spans="1:31" s="2266" customFormat="1" ht="30" x14ac:dyDescent="0.25">
      <c r="A127" s="217"/>
      <c r="B127" s="217"/>
      <c r="C127" s="2264" t="s">
        <v>324</v>
      </c>
      <c r="D127" s="2264"/>
      <c r="E127" s="2315">
        <v>240</v>
      </c>
      <c r="F127" s="225">
        <v>300</v>
      </c>
      <c r="G127" s="123">
        <f t="shared" si="70"/>
        <v>50</v>
      </c>
      <c r="H127" s="123">
        <v>62</v>
      </c>
      <c r="I127" s="123">
        <f t="shared" ref="I127:I132" si="78">H127/G127*100</f>
        <v>124</v>
      </c>
      <c r="J127" s="371">
        <v>1</v>
      </c>
      <c r="K127" s="152">
        <f t="shared" si="71"/>
        <v>1.2903225806451613</v>
      </c>
      <c r="L127" s="153">
        <f t="shared" si="72"/>
        <v>300</v>
      </c>
      <c r="M127" s="153">
        <f t="shared" si="73"/>
        <v>50</v>
      </c>
      <c r="N127" s="153">
        <v>80</v>
      </c>
      <c r="O127" s="153">
        <f t="shared" si="74"/>
        <v>160</v>
      </c>
      <c r="P127" s="153">
        <f t="shared" si="75"/>
        <v>1</v>
      </c>
      <c r="Q127" s="153">
        <f t="shared" si="76"/>
        <v>480</v>
      </c>
      <c r="R127" s="327"/>
      <c r="S127" s="327"/>
      <c r="T127" s="761"/>
      <c r="U127" s="327"/>
      <c r="V127" s="786"/>
      <c r="W127" s="327"/>
      <c r="X127" s="327"/>
      <c r="Y127" s="327"/>
      <c r="Z127" s="327"/>
      <c r="AA127" s="327"/>
      <c r="AB127" s="950"/>
      <c r="AC127" s="962"/>
      <c r="AD127" s="2302"/>
      <c r="AE127" s="1041"/>
    </row>
    <row r="128" spans="1:31" s="2266" customFormat="1" x14ac:dyDescent="0.25">
      <c r="A128" s="217"/>
      <c r="B128" s="217"/>
      <c r="C128" s="2264" t="s">
        <v>43</v>
      </c>
      <c r="D128" s="2264"/>
      <c r="E128" s="2315">
        <v>240</v>
      </c>
      <c r="F128" s="225">
        <v>408</v>
      </c>
      <c r="G128" s="123">
        <f t="shared" si="70"/>
        <v>68</v>
      </c>
      <c r="H128" s="123">
        <v>0</v>
      </c>
      <c r="I128" s="123">
        <f t="shared" si="78"/>
        <v>0</v>
      </c>
      <c r="J128" s="371">
        <v>8</v>
      </c>
      <c r="K128" s="152" t="e">
        <f t="shared" si="71"/>
        <v>#DIV/0!</v>
      </c>
      <c r="L128" s="153">
        <f t="shared" si="72"/>
        <v>3264</v>
      </c>
      <c r="M128" s="153">
        <f t="shared" si="73"/>
        <v>544</v>
      </c>
      <c r="N128" s="153"/>
      <c r="O128" s="153">
        <f t="shared" si="74"/>
        <v>0</v>
      </c>
      <c r="P128" s="153">
        <f t="shared" si="75"/>
        <v>14</v>
      </c>
      <c r="Q128" s="153">
        <f t="shared" ref="Q128" si="79">N128/$C$3*12/P128</f>
        <v>0</v>
      </c>
      <c r="R128" s="327"/>
      <c r="S128" s="327"/>
      <c r="T128" s="761"/>
      <c r="U128" s="327"/>
      <c r="V128" s="786"/>
      <c r="W128" s="327"/>
      <c r="X128" s="327"/>
      <c r="Y128" s="327"/>
      <c r="Z128" s="327"/>
      <c r="AA128" s="327"/>
      <c r="AB128" s="950"/>
      <c r="AC128" s="962"/>
      <c r="AD128" s="2302"/>
      <c r="AE128" s="1041"/>
    </row>
    <row r="129" spans="1:262" s="2266" customFormat="1" x14ac:dyDescent="0.25">
      <c r="A129" s="217"/>
      <c r="B129" s="217">
        <v>1</v>
      </c>
      <c r="C129" s="2264" t="s">
        <v>20</v>
      </c>
      <c r="D129" s="2264"/>
      <c r="E129" s="2315">
        <v>240</v>
      </c>
      <c r="F129" s="225">
        <v>50</v>
      </c>
      <c r="G129" s="123">
        <f t="shared" si="70"/>
        <v>8</v>
      </c>
      <c r="H129" s="123">
        <v>0</v>
      </c>
      <c r="I129" s="123">
        <f t="shared" si="78"/>
        <v>0</v>
      </c>
      <c r="J129" s="371">
        <v>8</v>
      </c>
      <c r="K129" s="152" t="e">
        <f t="shared" si="71"/>
        <v>#DIV/0!</v>
      </c>
      <c r="L129" s="153">
        <f t="shared" si="72"/>
        <v>400</v>
      </c>
      <c r="M129" s="153">
        <f t="shared" si="73"/>
        <v>66.666666666666671</v>
      </c>
      <c r="N129" s="153"/>
      <c r="O129" s="153">
        <f t="shared" si="74"/>
        <v>0</v>
      </c>
      <c r="P129" s="153">
        <f t="shared" si="75"/>
        <v>2</v>
      </c>
      <c r="Q129" s="153">
        <f t="shared" si="76"/>
        <v>0</v>
      </c>
      <c r="R129" s="327"/>
      <c r="S129" s="327"/>
      <c r="T129" s="761"/>
      <c r="U129" s="327"/>
      <c r="V129" s="786"/>
      <c r="W129" s="327"/>
      <c r="X129" s="327"/>
      <c r="Y129" s="327"/>
      <c r="Z129" s="327"/>
      <c r="AA129" s="327"/>
      <c r="AB129" s="950"/>
      <c r="AC129" s="962"/>
      <c r="AD129" s="2302"/>
      <c r="AE129" s="1041"/>
    </row>
    <row r="130" spans="1:262" s="2266" customFormat="1" ht="21.75" customHeight="1" x14ac:dyDescent="0.25">
      <c r="A130" s="217"/>
      <c r="B130" s="217">
        <v>1</v>
      </c>
      <c r="C130" s="2264" t="s">
        <v>44</v>
      </c>
      <c r="D130" s="2264"/>
      <c r="E130" s="2315">
        <v>240</v>
      </c>
      <c r="F130" s="225">
        <v>1561</v>
      </c>
      <c r="G130" s="123">
        <f t="shared" si="70"/>
        <v>260</v>
      </c>
      <c r="H130" s="123">
        <v>212</v>
      </c>
      <c r="I130" s="123">
        <f t="shared" si="78"/>
        <v>81.538461538461533</v>
      </c>
      <c r="J130" s="371">
        <v>8</v>
      </c>
      <c r="K130" s="152">
        <f t="shared" si="71"/>
        <v>8.0377358490566042</v>
      </c>
      <c r="L130" s="153">
        <f t="shared" si="72"/>
        <v>12488</v>
      </c>
      <c r="M130" s="153">
        <f t="shared" si="73"/>
        <v>2081.3333333333335</v>
      </c>
      <c r="N130" s="153">
        <v>1704</v>
      </c>
      <c r="O130" s="153">
        <f t="shared" si="74"/>
        <v>81.870595771941055</v>
      </c>
      <c r="P130" s="153">
        <f t="shared" si="75"/>
        <v>52</v>
      </c>
      <c r="Q130" s="153">
        <f t="shared" si="76"/>
        <v>196.61538461538461</v>
      </c>
      <c r="R130" s="327"/>
      <c r="S130" s="327"/>
      <c r="T130" s="761"/>
      <c r="U130" s="327"/>
      <c r="V130" s="786"/>
      <c r="W130" s="327"/>
      <c r="X130" s="327"/>
      <c r="Y130" s="327"/>
      <c r="Z130" s="327"/>
      <c r="AA130" s="327"/>
      <c r="AB130" s="950"/>
      <c r="AC130" s="962"/>
      <c r="AD130" s="2302"/>
      <c r="AE130" s="1041"/>
    </row>
    <row r="131" spans="1:262" s="147" customFormat="1" x14ac:dyDescent="0.25">
      <c r="A131" s="217">
        <v>1</v>
      </c>
      <c r="B131" s="217">
        <v>1</v>
      </c>
      <c r="C131" s="2068" t="s">
        <v>150</v>
      </c>
      <c r="D131" s="2068"/>
      <c r="E131" s="2068"/>
      <c r="F131" s="223">
        <f>SUM(F124:F130)</f>
        <v>5910</v>
      </c>
      <c r="G131" s="526">
        <f>SUM(G124:G130)</f>
        <v>985</v>
      </c>
      <c r="H131" s="526">
        <f>SUM(H124:H130)</f>
        <v>863</v>
      </c>
      <c r="I131" s="123">
        <f t="shared" si="78"/>
        <v>87.614213197969548</v>
      </c>
      <c r="J131" s="2065">
        <f>SUM(L131/F131)</f>
        <v>7.2377326565143827</v>
      </c>
      <c r="K131" s="152">
        <f t="shared" si="71"/>
        <v>7.1935110081112397</v>
      </c>
      <c r="L131" s="1129">
        <f>SUM(L124:L130)</f>
        <v>42775</v>
      </c>
      <c r="M131" s="1129">
        <f t="shared" si="73"/>
        <v>7129.166666666667</v>
      </c>
      <c r="N131" s="1129">
        <f>SUM(N124:N130)</f>
        <v>6208</v>
      </c>
      <c r="O131" s="153">
        <f t="shared" si="74"/>
        <v>87.078901227352418</v>
      </c>
      <c r="P131" s="1129">
        <f>SUM(P124:P130)</f>
        <v>178</v>
      </c>
      <c r="Q131" s="153">
        <f t="shared" si="76"/>
        <v>209.25842696629215</v>
      </c>
      <c r="R131" s="2316"/>
      <c r="S131" s="2316"/>
      <c r="T131" s="2313"/>
      <c r="U131" s="365"/>
      <c r="V131" s="1055"/>
      <c r="W131" s="365"/>
      <c r="X131" s="365"/>
      <c r="Y131" s="365"/>
      <c r="Z131" s="2316"/>
      <c r="AA131" s="2316"/>
      <c r="AB131" s="971"/>
      <c r="AC131" s="967"/>
      <c r="AD131" s="2302"/>
      <c r="AE131" s="1099"/>
    </row>
    <row r="132" spans="1:262" s="2266" customFormat="1" ht="29.25" x14ac:dyDescent="0.25">
      <c r="A132" s="217">
        <v>1</v>
      </c>
      <c r="B132" s="217">
        <v>1</v>
      </c>
      <c r="C132" s="708" t="s">
        <v>136</v>
      </c>
      <c r="D132" s="708"/>
      <c r="E132" s="708"/>
      <c r="F132" s="1998">
        <f>SUM(F131,F122)</f>
        <v>7236</v>
      </c>
      <c r="G132" s="2064">
        <f>SUM(G131,G122)</f>
        <v>1208</v>
      </c>
      <c r="H132" s="2064">
        <f>SUM(H131,H122)</f>
        <v>1003</v>
      </c>
      <c r="I132" s="2064">
        <f t="shared" si="78"/>
        <v>83.02980132450331</v>
      </c>
      <c r="J132" s="331">
        <f>SUM(L132/F132)</f>
        <v>7.5183803206191264</v>
      </c>
      <c r="K132" s="152">
        <f t="shared" si="71"/>
        <v>7.3858424725822536</v>
      </c>
      <c r="L132" s="2064">
        <f>SUM(L131,L122)</f>
        <v>54403</v>
      </c>
      <c r="M132" s="2064">
        <f>SUM(M131,M122)</f>
        <v>9067.1666666666679</v>
      </c>
      <c r="N132" s="2064">
        <f>SUM(N131,N122)</f>
        <v>7408</v>
      </c>
      <c r="O132" s="153">
        <f t="shared" si="74"/>
        <v>81.7013767623109</v>
      </c>
      <c r="P132" s="2064">
        <f>SUM(P131,P122)</f>
        <v>212.40803921568627</v>
      </c>
      <c r="Q132" s="153">
        <f t="shared" si="76"/>
        <v>209.25761644485596</v>
      </c>
      <c r="R132" s="2317">
        <v>183476.52982836289</v>
      </c>
      <c r="S132" s="2317">
        <v>183476.52982836289</v>
      </c>
      <c r="T132" s="881">
        <f>R132/12*$C$3+(S132-R132)/11*1</f>
        <v>30579.421638060481</v>
      </c>
      <c r="U132" s="331">
        <f>AA132-Z132-W132-V132</f>
        <v>24512.597259999999</v>
      </c>
      <c r="V132" s="777"/>
      <c r="W132" s="331"/>
      <c r="X132" s="331">
        <f>U132-T132</f>
        <v>-6066.8243780604826</v>
      </c>
      <c r="Y132" s="331">
        <v>-7.0144399999999996</v>
      </c>
      <c r="Z132" s="2317">
        <v>-93.950230000000005</v>
      </c>
      <c r="AA132" s="2317">
        <v>24418.64703</v>
      </c>
      <c r="AB132" s="2066"/>
      <c r="AC132" s="2066"/>
      <c r="AD132" s="2302"/>
      <c r="AE132" s="1041"/>
    </row>
    <row r="133" spans="1:262" s="2266" customFormat="1" x14ac:dyDescent="0.25">
      <c r="A133" s="217"/>
      <c r="B133" s="217"/>
      <c r="C133" s="708"/>
      <c r="D133" s="708"/>
      <c r="E133" s="708"/>
      <c r="F133" s="1998"/>
      <c r="G133" s="2064"/>
      <c r="H133" s="2064"/>
      <c r="I133" s="2064"/>
      <c r="J133" s="331"/>
      <c r="K133" s="152"/>
      <c r="L133" s="2064"/>
      <c r="M133" s="2064"/>
      <c r="N133" s="2064"/>
      <c r="O133" s="153"/>
      <c r="P133" s="2064"/>
      <c r="Q133" s="153"/>
      <c r="R133" s="2317"/>
      <c r="S133" s="2317"/>
      <c r="T133" s="881"/>
      <c r="U133" s="331"/>
      <c r="V133" s="777"/>
      <c r="W133" s="331"/>
      <c r="X133" s="331"/>
      <c r="Y133" s="331"/>
      <c r="Z133" s="2317"/>
      <c r="AA133" s="2317"/>
      <c r="AB133" s="2066"/>
      <c r="AC133" s="2066"/>
      <c r="AD133" s="2302"/>
      <c r="AE133" s="1041"/>
    </row>
    <row r="134" spans="1:262" s="2266" customFormat="1" x14ac:dyDescent="0.25">
      <c r="A134" s="217"/>
      <c r="B134" s="217"/>
      <c r="C134" s="2209" t="s">
        <v>197</v>
      </c>
      <c r="D134" s="708"/>
      <c r="E134" s="708"/>
      <c r="F134" s="280">
        <f>F137</f>
        <v>12000</v>
      </c>
      <c r="G134" s="2064">
        <f t="shared" ref="G134" si="80">G137</f>
        <v>2000</v>
      </c>
      <c r="H134" s="2064">
        <f>H137</f>
        <v>2371</v>
      </c>
      <c r="I134" s="2064">
        <f>H134/G134*100</f>
        <v>118.55</v>
      </c>
      <c r="J134" s="331"/>
      <c r="K134" s="152"/>
      <c r="L134" s="2064"/>
      <c r="M134" s="2064"/>
      <c r="N134" s="2064"/>
      <c r="O134" s="153"/>
      <c r="P134" s="2064"/>
      <c r="Q134" s="153"/>
      <c r="R134" s="2317"/>
      <c r="S134" s="2317"/>
      <c r="T134" s="881"/>
      <c r="U134" s="331"/>
      <c r="V134" s="777"/>
      <c r="W134" s="331"/>
      <c r="X134" s="331"/>
      <c r="Y134" s="331"/>
      <c r="Z134" s="2317"/>
      <c r="AA134" s="2317"/>
      <c r="AB134" s="2066"/>
      <c r="AC134" s="2066"/>
      <c r="AD134" s="2302"/>
      <c r="AE134" s="1041"/>
    </row>
    <row r="135" spans="1:262" s="2266" customFormat="1" x14ac:dyDescent="0.25">
      <c r="A135" s="217"/>
      <c r="B135" s="217"/>
      <c r="C135" s="2212" t="s">
        <v>198</v>
      </c>
      <c r="D135" s="708"/>
      <c r="E135" s="708"/>
      <c r="F135" s="223">
        <f>F137-F136</f>
        <v>11992</v>
      </c>
      <c r="G135" s="2064">
        <f t="shared" ref="G135" si="81">G137-G136</f>
        <v>1999</v>
      </c>
      <c r="H135" s="2064">
        <f>H137-H136</f>
        <v>2366</v>
      </c>
      <c r="I135" s="2064">
        <f>H135/G135*100</f>
        <v>118.35917958979489</v>
      </c>
      <c r="J135" s="331"/>
      <c r="K135" s="152"/>
      <c r="L135" s="2064"/>
      <c r="M135" s="2064"/>
      <c r="N135" s="2064"/>
      <c r="O135" s="153"/>
      <c r="P135" s="2064"/>
      <c r="Q135" s="153"/>
      <c r="R135" s="2317"/>
      <c r="S135" s="2317"/>
      <c r="T135" s="881"/>
      <c r="U135" s="331"/>
      <c r="V135" s="777"/>
      <c r="W135" s="331"/>
      <c r="X135" s="331"/>
      <c r="Y135" s="331"/>
      <c r="Z135" s="2317"/>
      <c r="AA135" s="2317"/>
      <c r="AB135" s="2066"/>
      <c r="AC135" s="2066"/>
      <c r="AD135" s="2302"/>
      <c r="AE135" s="1041"/>
    </row>
    <row r="136" spans="1:262" s="2266" customFormat="1" ht="30" x14ac:dyDescent="0.25">
      <c r="A136" s="217"/>
      <c r="B136" s="217"/>
      <c r="C136" s="2212" t="s">
        <v>199</v>
      </c>
      <c r="D136" s="708"/>
      <c r="E136" s="708"/>
      <c r="F136" s="2173">
        <v>8</v>
      </c>
      <c r="G136" s="2064">
        <f>ROUND(F136/12*$C$3,0)</f>
        <v>1</v>
      </c>
      <c r="H136" s="2064">
        <v>5</v>
      </c>
      <c r="I136" s="2064">
        <f>H136/G136*100</f>
        <v>500</v>
      </c>
      <c r="J136" s="331"/>
      <c r="K136" s="152"/>
      <c r="L136" s="2064"/>
      <c r="M136" s="2064"/>
      <c r="N136" s="2064"/>
      <c r="O136" s="153"/>
      <c r="P136" s="2064"/>
      <c r="Q136" s="153"/>
      <c r="R136" s="2317"/>
      <c r="S136" s="2317"/>
      <c r="T136" s="881"/>
      <c r="U136" s="331"/>
      <c r="V136" s="777"/>
      <c r="W136" s="331"/>
      <c r="X136" s="331"/>
      <c r="Y136" s="331"/>
      <c r="Z136" s="2317"/>
      <c r="AA136" s="2317"/>
      <c r="AB136" s="2066"/>
      <c r="AC136" s="2066"/>
      <c r="AD136" s="2302"/>
      <c r="AE136" s="1041"/>
    </row>
    <row r="137" spans="1:262" s="2266" customFormat="1" ht="30" x14ac:dyDescent="0.25">
      <c r="A137" s="217"/>
      <c r="B137" s="217"/>
      <c r="C137" s="2215" t="s">
        <v>204</v>
      </c>
      <c r="D137" s="708"/>
      <c r="E137" s="708"/>
      <c r="F137" s="2173">
        <v>12000</v>
      </c>
      <c r="G137" s="2064">
        <f>ROUND(F137/12*$C$3,0)</f>
        <v>2000</v>
      </c>
      <c r="H137" s="2064">
        <v>2371</v>
      </c>
      <c r="I137" s="2064">
        <f>H137/G137*100</f>
        <v>118.55</v>
      </c>
      <c r="J137" s="331"/>
      <c r="K137" s="152"/>
      <c r="L137" s="2064"/>
      <c r="M137" s="2064"/>
      <c r="N137" s="2064"/>
      <c r="O137" s="153"/>
      <c r="P137" s="2064"/>
      <c r="Q137" s="153"/>
      <c r="R137" s="2317">
        <v>106622.37419999999</v>
      </c>
      <c r="S137" s="2317">
        <v>106622.37419999999</v>
      </c>
      <c r="T137" s="881">
        <f>R137/12*$C$3+(S137-R137)/11*1</f>
        <v>17770.395699999997</v>
      </c>
      <c r="U137" s="331">
        <f>AA137-Z137-W137-V137</f>
        <v>17750.134999999998</v>
      </c>
      <c r="V137" s="777"/>
      <c r="W137" s="331"/>
      <c r="X137" s="331">
        <f>U137-T137</f>
        <v>-20.260699999998906</v>
      </c>
      <c r="Y137" s="331"/>
      <c r="Z137" s="2317">
        <v>0</v>
      </c>
      <c r="AA137" s="2317">
        <v>17750.134999999998</v>
      </c>
      <c r="AB137" s="2066"/>
      <c r="AC137" s="2066"/>
      <c r="AD137" s="2302"/>
      <c r="AE137" s="1041"/>
    </row>
    <row r="138" spans="1:262" s="2266" customFormat="1" x14ac:dyDescent="0.25">
      <c r="A138" s="217">
        <v>1</v>
      </c>
      <c r="B138" s="217">
        <v>1</v>
      </c>
      <c r="C138" s="1149" t="s">
        <v>278</v>
      </c>
      <c r="D138" s="2318"/>
      <c r="E138" s="2318"/>
      <c r="F138" s="2319"/>
      <c r="G138" s="2320"/>
      <c r="H138" s="2320"/>
      <c r="I138" s="2320"/>
      <c r="J138" s="1518"/>
      <c r="K138" s="1518"/>
      <c r="L138" s="1518"/>
      <c r="M138" s="1518"/>
      <c r="N138" s="1518">
        <f>N30+N132</f>
        <v>34335</v>
      </c>
      <c r="O138" s="1518"/>
      <c r="P138" s="1518"/>
      <c r="Q138" s="1518"/>
      <c r="R138" s="1689">
        <f>R132+R106+R30+R137+R110</f>
        <v>2700834.9016805724</v>
      </c>
      <c r="S138" s="1689">
        <f>S132+S106+S30+S137+S110</f>
        <v>2700834.9016805724</v>
      </c>
      <c r="T138" s="2337">
        <f t="shared" ref="T138:AA138" si="82">T132+T106+T30+T137+T110</f>
        <v>450139.15028009529</v>
      </c>
      <c r="U138" s="1689">
        <f t="shared" si="82"/>
        <v>419513.27279000002</v>
      </c>
      <c r="V138" s="2461">
        <f t="shared" si="82"/>
        <v>0</v>
      </c>
      <c r="W138" s="1689">
        <f t="shared" si="82"/>
        <v>-3113.7725199999995</v>
      </c>
      <c r="X138" s="1689">
        <f t="shared" si="82"/>
        <v>-30625.87749009535</v>
      </c>
      <c r="Y138" s="1689">
        <f t="shared" si="82"/>
        <v>-34.307490000000001</v>
      </c>
      <c r="Z138" s="1689">
        <f t="shared" si="82"/>
        <v>-20629.515709999996</v>
      </c>
      <c r="AA138" s="1689">
        <f t="shared" si="82"/>
        <v>395769.98456000001</v>
      </c>
      <c r="AB138" s="2321"/>
      <c r="AC138" s="977">
        <f>AC132+AC106+AC30+AC110</f>
        <v>0</v>
      </c>
      <c r="AD138" s="2302"/>
      <c r="AE138" s="1041"/>
    </row>
    <row r="139" spans="1:262" x14ac:dyDescent="0.25">
      <c r="A139" s="217">
        <v>1</v>
      </c>
      <c r="B139" s="217">
        <v>1</v>
      </c>
      <c r="C139" s="643"/>
      <c r="D139" s="643"/>
      <c r="E139" s="643"/>
      <c r="F139" s="2322"/>
      <c r="G139" s="2323"/>
      <c r="H139" s="2323"/>
      <c r="I139" s="2323"/>
      <c r="J139" s="2323"/>
      <c r="K139" s="2323"/>
      <c r="L139" s="2323"/>
      <c r="M139" s="2323"/>
      <c r="N139" s="2323"/>
      <c r="O139" s="2323"/>
      <c r="P139" s="2323"/>
      <c r="Q139" s="2323"/>
      <c r="R139" s="330"/>
      <c r="S139" s="330"/>
      <c r="T139" s="2324"/>
      <c r="U139" s="330"/>
      <c r="V139" s="780"/>
      <c r="W139" s="330"/>
      <c r="X139" s="330"/>
      <c r="Y139" s="3122"/>
      <c r="Z139" s="3122"/>
      <c r="AA139" s="330"/>
      <c r="AB139" s="2325"/>
      <c r="AC139" s="2326"/>
      <c r="AD139" s="2302"/>
    </row>
    <row r="140" spans="1:262" s="858" customFormat="1" ht="47.25" x14ac:dyDescent="0.25">
      <c r="A140" s="217">
        <v>1</v>
      </c>
      <c r="B140" s="217">
        <v>1</v>
      </c>
      <c r="C140" s="1866" t="s">
        <v>616</v>
      </c>
      <c r="D140" s="1090"/>
      <c r="E140" s="1200"/>
      <c r="F140" s="206"/>
      <c r="G140" s="2327"/>
      <c r="H140" s="2327"/>
      <c r="I140" s="2327"/>
      <c r="J140" s="2328"/>
      <c r="K140" s="2328"/>
      <c r="L140" s="153"/>
      <c r="M140" s="153"/>
      <c r="N140" s="153"/>
      <c r="O140" s="153"/>
      <c r="P140" s="153"/>
      <c r="Q140" s="153"/>
      <c r="R140" s="2329"/>
      <c r="S140" s="2329"/>
      <c r="T140" s="2282"/>
      <c r="U140" s="2329"/>
      <c r="V140" s="3120"/>
      <c r="W140" s="2329"/>
      <c r="X140" s="2329"/>
      <c r="Y140" s="3123"/>
      <c r="Z140" s="3123"/>
      <c r="AA140" s="2329"/>
      <c r="AB140" s="2330"/>
      <c r="AC140" s="2283"/>
      <c r="AD140" s="2302"/>
      <c r="AE140" s="3028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  <c r="BI140" s="151"/>
      <c r="BJ140" s="151"/>
      <c r="BK140" s="151"/>
      <c r="BL140" s="151"/>
      <c r="BM140" s="151"/>
      <c r="BN140" s="151"/>
      <c r="BO140" s="151"/>
      <c r="BP140" s="151"/>
      <c r="BQ140" s="151"/>
      <c r="BR140" s="151"/>
      <c r="BS140" s="151"/>
      <c r="BT140" s="151"/>
      <c r="BU140" s="151"/>
      <c r="BV140" s="151"/>
      <c r="BW140" s="151"/>
      <c r="BX140" s="151"/>
      <c r="BY140" s="151"/>
      <c r="BZ140" s="151"/>
      <c r="CA140" s="151"/>
      <c r="CB140" s="151"/>
      <c r="CC140" s="151"/>
      <c r="CD140" s="151"/>
      <c r="CE140" s="151"/>
      <c r="CF140" s="151"/>
      <c r="CG140" s="151"/>
      <c r="CH140" s="151"/>
      <c r="CI140" s="151"/>
      <c r="CJ140" s="151"/>
      <c r="CK140" s="151"/>
      <c r="CL140" s="151"/>
      <c r="CM140" s="151"/>
      <c r="CN140" s="151"/>
      <c r="CO140" s="151"/>
      <c r="CP140" s="151"/>
      <c r="CQ140" s="151"/>
      <c r="CR140" s="151"/>
      <c r="CS140" s="151"/>
      <c r="CT140" s="151"/>
      <c r="CU140" s="151"/>
      <c r="CV140" s="151"/>
      <c r="CW140" s="151"/>
      <c r="CX140" s="151"/>
      <c r="CY140" s="151"/>
      <c r="CZ140" s="151"/>
      <c r="DA140" s="151"/>
      <c r="DB140" s="151"/>
      <c r="DC140" s="151"/>
      <c r="DD140" s="151"/>
      <c r="DE140" s="151"/>
      <c r="DF140" s="151"/>
      <c r="DG140" s="151"/>
      <c r="DH140" s="151"/>
      <c r="DI140" s="151"/>
      <c r="DJ140" s="151"/>
      <c r="DK140" s="151"/>
      <c r="DL140" s="151"/>
      <c r="DM140" s="151"/>
      <c r="DN140" s="151"/>
      <c r="DO140" s="151"/>
      <c r="DP140" s="151"/>
      <c r="DQ140" s="151"/>
      <c r="DR140" s="151"/>
      <c r="DS140" s="151"/>
      <c r="DT140" s="151"/>
      <c r="DU140" s="151"/>
      <c r="DV140" s="151"/>
      <c r="DW140" s="151"/>
      <c r="DX140" s="151"/>
      <c r="DY140" s="151"/>
      <c r="DZ140" s="151"/>
      <c r="EA140" s="151"/>
      <c r="EB140" s="151"/>
      <c r="EC140" s="151"/>
      <c r="ED140" s="151"/>
      <c r="EE140" s="151"/>
      <c r="EF140" s="151"/>
      <c r="EG140" s="151"/>
      <c r="EH140" s="151"/>
      <c r="EI140" s="151"/>
      <c r="EJ140" s="151"/>
      <c r="EK140" s="151"/>
      <c r="EL140" s="151"/>
      <c r="EM140" s="151"/>
      <c r="EN140" s="151"/>
      <c r="EO140" s="151"/>
      <c r="EP140" s="151"/>
      <c r="EQ140" s="151"/>
      <c r="ER140" s="151"/>
      <c r="ES140" s="151"/>
      <c r="ET140" s="151"/>
      <c r="EU140" s="151"/>
      <c r="EV140" s="151"/>
      <c r="EW140" s="151"/>
      <c r="EX140" s="151"/>
      <c r="EY140" s="151"/>
      <c r="EZ140" s="151"/>
      <c r="FA140" s="151"/>
      <c r="FB140" s="151"/>
      <c r="FC140" s="151"/>
      <c r="FD140" s="151"/>
      <c r="FE140" s="151"/>
      <c r="FF140" s="151"/>
      <c r="FG140" s="151"/>
      <c r="FH140" s="151"/>
      <c r="FI140" s="151"/>
      <c r="FJ140" s="151"/>
      <c r="FK140" s="151"/>
      <c r="FL140" s="151"/>
      <c r="FM140" s="151"/>
      <c r="FN140" s="151"/>
      <c r="FO140" s="151"/>
      <c r="FP140" s="151"/>
      <c r="FQ140" s="151"/>
      <c r="FR140" s="151"/>
      <c r="FS140" s="151"/>
      <c r="FT140" s="151"/>
      <c r="FU140" s="151"/>
      <c r="FV140" s="151"/>
      <c r="FW140" s="151"/>
      <c r="FX140" s="151"/>
      <c r="FY140" s="151"/>
      <c r="FZ140" s="151"/>
      <c r="GA140" s="151"/>
      <c r="GB140" s="151"/>
      <c r="GC140" s="151"/>
      <c r="GD140" s="151"/>
      <c r="GE140" s="151"/>
      <c r="GF140" s="151"/>
      <c r="GG140" s="151"/>
      <c r="GH140" s="151"/>
      <c r="GI140" s="151"/>
      <c r="GJ140" s="151"/>
      <c r="GK140" s="151"/>
      <c r="GL140" s="151"/>
      <c r="GM140" s="151"/>
      <c r="GN140" s="151"/>
      <c r="GO140" s="151"/>
      <c r="GP140" s="151"/>
      <c r="GQ140" s="151"/>
      <c r="GR140" s="151"/>
      <c r="GS140" s="151"/>
      <c r="GT140" s="151"/>
      <c r="GU140" s="151"/>
      <c r="GV140" s="151"/>
      <c r="GW140" s="151"/>
      <c r="GX140" s="151"/>
      <c r="GY140" s="151"/>
      <c r="GZ140" s="151"/>
      <c r="HA140" s="151"/>
      <c r="HB140" s="151"/>
      <c r="HC140" s="151"/>
      <c r="HD140" s="151"/>
      <c r="HE140" s="151"/>
      <c r="HF140" s="151"/>
      <c r="HG140" s="151"/>
      <c r="HH140" s="151"/>
      <c r="HI140" s="151"/>
      <c r="HJ140" s="151"/>
      <c r="HK140" s="151"/>
      <c r="HL140" s="151"/>
      <c r="HM140" s="151"/>
      <c r="HN140" s="151"/>
      <c r="HO140" s="151"/>
      <c r="HP140" s="151"/>
      <c r="HQ140" s="151"/>
      <c r="HR140" s="151"/>
      <c r="HS140" s="151"/>
      <c r="HT140" s="151"/>
      <c r="HU140" s="151"/>
      <c r="HV140" s="151"/>
      <c r="HW140" s="151"/>
      <c r="HX140" s="151"/>
      <c r="HY140" s="151"/>
      <c r="HZ140" s="151"/>
      <c r="IA140" s="151"/>
      <c r="IB140" s="151"/>
      <c r="IC140" s="151"/>
      <c r="ID140" s="151"/>
      <c r="IE140" s="151"/>
      <c r="IF140" s="151"/>
      <c r="IG140" s="151"/>
      <c r="IH140" s="151"/>
      <c r="II140" s="151"/>
      <c r="IJ140" s="151"/>
      <c r="IK140" s="151"/>
      <c r="IL140" s="151"/>
      <c r="IM140" s="151"/>
      <c r="IN140" s="151"/>
      <c r="IO140" s="151"/>
      <c r="IP140" s="151"/>
      <c r="IQ140" s="151"/>
      <c r="IR140" s="151"/>
      <c r="IS140" s="151"/>
      <c r="IT140" s="151"/>
      <c r="IU140" s="151"/>
      <c r="IV140" s="151"/>
      <c r="IW140" s="151"/>
      <c r="IX140" s="151"/>
      <c r="IY140" s="151"/>
      <c r="IZ140" s="151"/>
      <c r="JA140" s="151"/>
      <c r="JB140" s="151"/>
    </row>
    <row r="141" spans="1:262" s="2266" customFormat="1" x14ac:dyDescent="0.25">
      <c r="A141" s="217">
        <v>1</v>
      </c>
      <c r="B141" s="217">
        <v>1</v>
      </c>
      <c r="C141" s="1515" t="s">
        <v>5</v>
      </c>
      <c r="D141" s="1515"/>
      <c r="E141" s="1515"/>
      <c r="F141" s="225"/>
      <c r="G141" s="187"/>
      <c r="H141" s="187"/>
      <c r="I141" s="187"/>
      <c r="J141" s="2056"/>
      <c r="K141" s="2056"/>
      <c r="L141" s="2057"/>
      <c r="M141" s="2057"/>
      <c r="N141" s="2057"/>
      <c r="O141" s="2057"/>
      <c r="P141" s="2057"/>
      <c r="Q141" s="2057"/>
      <c r="R141" s="2331"/>
      <c r="S141" s="2331"/>
      <c r="T141" s="2288"/>
      <c r="U141" s="2331"/>
      <c r="V141" s="2394"/>
      <c r="W141" s="2331"/>
      <c r="X141" s="2331"/>
      <c r="Y141" s="2331"/>
      <c r="Z141" s="2331"/>
      <c r="AA141" s="2331"/>
      <c r="AB141" s="954"/>
      <c r="AC141" s="2114"/>
      <c r="AD141" s="2302"/>
      <c r="AE141" s="1041"/>
    </row>
    <row r="142" spans="1:262" s="2266" customFormat="1" x14ac:dyDescent="0.25">
      <c r="A142" s="217">
        <v>1</v>
      </c>
      <c r="B142" s="217">
        <v>1</v>
      </c>
      <c r="C142" s="141" t="s">
        <v>17</v>
      </c>
      <c r="D142" s="1097" t="s">
        <v>229</v>
      </c>
      <c r="E142" s="133">
        <v>340</v>
      </c>
      <c r="F142" s="225">
        <v>1914</v>
      </c>
      <c r="G142" s="123">
        <f>F142/12*$C$3</f>
        <v>319</v>
      </c>
      <c r="H142" s="187">
        <v>381</v>
      </c>
      <c r="I142" s="123">
        <f>H142/G142*100</f>
        <v>119.43573667711598</v>
      </c>
      <c r="J142" s="2332">
        <v>7.5</v>
      </c>
      <c r="K142" s="152">
        <f>N142/H142</f>
        <v>7.8425196850393704</v>
      </c>
      <c r="L142" s="153">
        <f>ROUND(F142*J142,0)</f>
        <v>14355</v>
      </c>
      <c r="M142" s="153">
        <f>L142/12*$C$3</f>
        <v>2392.5</v>
      </c>
      <c r="N142" s="225">
        <v>2988</v>
      </c>
      <c r="O142" s="153">
        <f>N142/M142*100</f>
        <v>124.89028213166145</v>
      </c>
      <c r="P142" s="153">
        <f>L142/E142</f>
        <v>42.220588235294116</v>
      </c>
      <c r="Q142" s="153">
        <f t="shared" ref="Q142:Q146" si="83">N142/$C$3*12/P142</f>
        <v>424.62695924764893</v>
      </c>
      <c r="R142" s="2331"/>
      <c r="S142" s="2331"/>
      <c r="T142" s="2288"/>
      <c r="U142" s="2331"/>
      <c r="V142" s="2394"/>
      <c r="W142" s="2331"/>
      <c r="X142" s="2331"/>
      <c r="Y142" s="2331"/>
      <c r="Z142" s="2331"/>
      <c r="AA142" s="2331"/>
      <c r="AB142" s="954"/>
      <c r="AC142" s="2114"/>
      <c r="AD142" s="2302"/>
      <c r="AE142" s="1041"/>
    </row>
    <row r="143" spans="1:262" s="2266" customFormat="1" x14ac:dyDescent="0.25">
      <c r="A143" s="217">
        <v>1</v>
      </c>
      <c r="B143" s="217">
        <v>1</v>
      </c>
      <c r="C143" s="141" t="s">
        <v>161</v>
      </c>
      <c r="D143" s="1097" t="s">
        <v>229</v>
      </c>
      <c r="E143" s="133">
        <v>340</v>
      </c>
      <c r="F143" s="225">
        <v>1300</v>
      </c>
      <c r="G143" s="123">
        <f>F143/12*$C$3</f>
        <v>216.66666666666666</v>
      </c>
      <c r="H143" s="187">
        <v>222</v>
      </c>
      <c r="I143" s="123">
        <f>H143/G143*100</f>
        <v>102.46153846153847</v>
      </c>
      <c r="J143" s="2332">
        <v>9.6999999999999993</v>
      </c>
      <c r="K143" s="152">
        <f>N143/H143</f>
        <v>9.0720720720720713</v>
      </c>
      <c r="L143" s="153">
        <f>ROUND(F143*J143,0)</f>
        <v>12610</v>
      </c>
      <c r="M143" s="153">
        <f>L143/12*$C$3</f>
        <v>2101.6666666666665</v>
      </c>
      <c r="N143" s="225">
        <v>2014</v>
      </c>
      <c r="O143" s="153">
        <f>N143/M143*100</f>
        <v>95.828707375099128</v>
      </c>
      <c r="P143" s="153">
        <f>L143/E143</f>
        <v>37.088235294117645</v>
      </c>
      <c r="Q143" s="153">
        <f t="shared" si="83"/>
        <v>325.81760507533704</v>
      </c>
      <c r="R143" s="2331"/>
      <c r="S143" s="2331"/>
      <c r="T143" s="2288"/>
      <c r="U143" s="2331"/>
      <c r="V143" s="2394"/>
      <c r="W143" s="2331"/>
      <c r="X143" s="2331"/>
      <c r="Y143" s="2331"/>
      <c r="Z143" s="2331"/>
      <c r="AA143" s="2331"/>
      <c r="AB143" s="954"/>
      <c r="AC143" s="2114"/>
      <c r="AD143" s="2302"/>
      <c r="AE143" s="1041"/>
    </row>
    <row r="144" spans="1:262" s="2266" customFormat="1" x14ac:dyDescent="0.25">
      <c r="A144" s="217">
        <v>1</v>
      </c>
      <c r="B144" s="217">
        <v>1</v>
      </c>
      <c r="C144" s="141" t="s">
        <v>78</v>
      </c>
      <c r="D144" s="1097" t="s">
        <v>229</v>
      </c>
      <c r="E144" s="133">
        <v>340</v>
      </c>
      <c r="F144" s="225">
        <v>375</v>
      </c>
      <c r="G144" s="123">
        <f>F144/12*$C$3</f>
        <v>62.5</v>
      </c>
      <c r="H144" s="187">
        <v>56</v>
      </c>
      <c r="I144" s="123">
        <f>H144/G144*100</f>
        <v>89.600000000000009</v>
      </c>
      <c r="J144" s="2332">
        <v>9.6999999999999993</v>
      </c>
      <c r="K144" s="152">
        <f>N144/H144</f>
        <v>8.6785714285714288</v>
      </c>
      <c r="L144" s="153">
        <f>ROUND(F144*J144,0)</f>
        <v>3638</v>
      </c>
      <c r="M144" s="153">
        <f>L144/12*$C$3</f>
        <v>606.33333333333337</v>
      </c>
      <c r="N144" s="225">
        <v>486</v>
      </c>
      <c r="O144" s="153">
        <f>N144/M144*100</f>
        <v>80.153930731170959</v>
      </c>
      <c r="P144" s="153">
        <f>L144/E144</f>
        <v>10.7</v>
      </c>
      <c r="Q144" s="153">
        <f t="shared" si="83"/>
        <v>272.52336448598135</v>
      </c>
      <c r="R144" s="2331"/>
      <c r="S144" s="2331"/>
      <c r="T144" s="2288"/>
      <c r="U144" s="2331"/>
      <c r="V144" s="2394"/>
      <c r="W144" s="2331"/>
      <c r="X144" s="2331"/>
      <c r="Y144" s="2331"/>
      <c r="Z144" s="2331"/>
      <c r="AA144" s="2331"/>
      <c r="AB144" s="954"/>
      <c r="AC144" s="2114"/>
      <c r="AD144" s="2302"/>
      <c r="AE144" s="1041"/>
    </row>
    <row r="145" spans="1:31" s="2266" customFormat="1" x14ac:dyDescent="0.25">
      <c r="A145" s="217">
        <v>1</v>
      </c>
      <c r="B145" s="217">
        <v>1</v>
      </c>
      <c r="C145" s="141" t="s">
        <v>44</v>
      </c>
      <c r="D145" s="1097" t="s">
        <v>229</v>
      </c>
      <c r="E145" s="133">
        <v>340</v>
      </c>
      <c r="F145" s="225">
        <v>1480</v>
      </c>
      <c r="G145" s="123">
        <f>F145/12*$C$3</f>
        <v>246.66666666666666</v>
      </c>
      <c r="H145" s="187">
        <v>226</v>
      </c>
      <c r="I145" s="123">
        <f>H145/G145*100</f>
        <v>91.621621621621628</v>
      </c>
      <c r="J145" s="2332">
        <v>11</v>
      </c>
      <c r="K145" s="152">
        <f>N145/H145</f>
        <v>9.3805309734513269</v>
      </c>
      <c r="L145" s="153">
        <f>ROUND(F145*J145,0)</f>
        <v>16280</v>
      </c>
      <c r="M145" s="153">
        <f>L145/12*$C$3</f>
        <v>2713.3333333333335</v>
      </c>
      <c r="N145" s="225">
        <v>2120</v>
      </c>
      <c r="O145" s="153">
        <f>N145/M145*100</f>
        <v>78.132678132678123</v>
      </c>
      <c r="P145" s="153">
        <f>L145/E145</f>
        <v>47.882352941176471</v>
      </c>
      <c r="Q145" s="153">
        <f t="shared" si="83"/>
        <v>265.65110565110564</v>
      </c>
      <c r="R145" s="2331"/>
      <c r="S145" s="2331"/>
      <c r="T145" s="2342"/>
      <c r="U145" s="2331"/>
      <c r="V145" s="2394"/>
      <c r="W145" s="2331"/>
      <c r="X145" s="2331"/>
      <c r="Y145" s="2331"/>
      <c r="Z145" s="2331"/>
      <c r="AA145" s="2331"/>
      <c r="AB145" s="954"/>
      <c r="AC145" s="2114"/>
      <c r="AD145" s="2302"/>
      <c r="AE145" s="1041"/>
    </row>
    <row r="146" spans="1:31" s="2266" customFormat="1" ht="29.25" x14ac:dyDescent="0.25">
      <c r="A146" s="217">
        <v>1</v>
      </c>
      <c r="B146" s="217">
        <v>1</v>
      </c>
      <c r="C146" s="707" t="s">
        <v>7</v>
      </c>
      <c r="D146" s="3034"/>
      <c r="E146" s="707"/>
      <c r="F146" s="1998">
        <f>SUM(F142:F145)</f>
        <v>5069</v>
      </c>
      <c r="G146" s="2064">
        <f>SUM(G142:G145)</f>
        <v>844.83333333333326</v>
      </c>
      <c r="H146" s="2064">
        <f>SUM(H142:H145)</f>
        <v>885</v>
      </c>
      <c r="I146" s="2064">
        <f>H146/G146*100</f>
        <v>104.75438942592228</v>
      </c>
      <c r="J146" s="2065">
        <f>SUM(L146/F146)</f>
        <v>9.2489642927599132</v>
      </c>
      <c r="K146" s="199">
        <f>N146/H146</f>
        <v>8.5966101694915249</v>
      </c>
      <c r="L146" s="2064">
        <f>SUM(L142:L145)</f>
        <v>46883</v>
      </c>
      <c r="M146" s="2064">
        <f>SUM(M142:M145)</f>
        <v>7813.8333333333321</v>
      </c>
      <c r="N146" s="2064">
        <f>SUM(N142:N145)</f>
        <v>7608</v>
      </c>
      <c r="O146" s="153">
        <f>N146/M146*100</f>
        <v>97.365782906383984</v>
      </c>
      <c r="P146" s="1271">
        <f>SUM(P142:P145)</f>
        <v>137.89117647058825</v>
      </c>
      <c r="Q146" s="153">
        <f t="shared" si="83"/>
        <v>331.04366188170548</v>
      </c>
      <c r="R146" s="365">
        <v>177514.14978843517</v>
      </c>
      <c r="S146" s="365">
        <v>177514.14978843517</v>
      </c>
      <c r="T146" s="881">
        <f t="shared" ref="T146:T149" si="84">R146/12*$C$3+(S146-R146)/11*1</f>
        <v>29585.691631405862</v>
      </c>
      <c r="U146" s="365">
        <f t="shared" ref="U146:U149" si="85">AA146-Z146-W146-V146</f>
        <v>29336.722809999992</v>
      </c>
      <c r="V146" s="1055"/>
      <c r="W146" s="365">
        <v>-697.01157000000012</v>
      </c>
      <c r="X146" s="365">
        <f t="shared" ref="X146:X149" si="86">U146-T146</f>
        <v>-248.96882140586968</v>
      </c>
      <c r="Y146" s="365">
        <v>-149.26018999999999</v>
      </c>
      <c r="Z146" s="365">
        <v>-61.528030000000008</v>
      </c>
      <c r="AA146" s="365">
        <v>28578.183209999992</v>
      </c>
      <c r="AB146" s="2066"/>
      <c r="AC146" s="944"/>
      <c r="AD146" s="2302"/>
      <c r="AE146" s="1041"/>
    </row>
    <row r="147" spans="1:31" s="2266" customFormat="1" x14ac:dyDescent="0.25">
      <c r="A147" s="217">
        <v>1</v>
      </c>
      <c r="B147" s="217">
        <v>1</v>
      </c>
      <c r="C147" s="1879" t="s">
        <v>14</v>
      </c>
      <c r="D147" s="1879"/>
      <c r="E147" s="536"/>
      <c r="F147" s="225"/>
      <c r="G147" s="187"/>
      <c r="H147" s="187"/>
      <c r="I147" s="187"/>
      <c r="J147" s="2065"/>
      <c r="K147" s="2065"/>
      <c r="L147" s="2333"/>
      <c r="M147" s="2333"/>
      <c r="N147" s="2333"/>
      <c r="O147" s="2333"/>
      <c r="P147" s="2333"/>
      <c r="Q147" s="2333"/>
      <c r="R147" s="365"/>
      <c r="S147" s="365"/>
      <c r="T147" s="2307">
        <f t="shared" si="84"/>
        <v>0</v>
      </c>
      <c r="U147" s="365">
        <f t="shared" si="85"/>
        <v>0</v>
      </c>
      <c r="V147" s="1055"/>
      <c r="W147" s="365"/>
      <c r="X147" s="365">
        <f t="shared" si="86"/>
        <v>0</v>
      </c>
      <c r="Y147" s="365"/>
      <c r="Z147" s="365"/>
      <c r="AA147" s="365"/>
      <c r="AB147" s="954"/>
      <c r="AC147" s="2308"/>
      <c r="AD147" s="2302"/>
      <c r="AE147" s="1041"/>
    </row>
    <row r="148" spans="1:31" s="2266" customFormat="1" x14ac:dyDescent="0.25">
      <c r="A148" s="217">
        <v>1</v>
      </c>
      <c r="B148" s="217">
        <v>1</v>
      </c>
      <c r="C148" s="471" t="s">
        <v>325</v>
      </c>
      <c r="D148" s="536"/>
      <c r="E148" s="1658"/>
      <c r="F148" s="259"/>
      <c r="G148" s="528"/>
      <c r="H148" s="528"/>
      <c r="I148" s="528"/>
      <c r="J148" s="831"/>
      <c r="K148" s="831"/>
      <c r="L148" s="1481"/>
      <c r="M148" s="1481"/>
      <c r="N148" s="1481"/>
      <c r="O148" s="1481"/>
      <c r="P148" s="1481"/>
      <c r="Q148" s="1481"/>
      <c r="R148" s="371">
        <v>70326.164080000002</v>
      </c>
      <c r="S148" s="371">
        <v>70326.164080000002</v>
      </c>
      <c r="T148" s="881">
        <f t="shared" si="84"/>
        <v>11721.027346666668</v>
      </c>
      <c r="U148" s="371">
        <f t="shared" si="85"/>
        <v>11152.471599999999</v>
      </c>
      <c r="V148" s="1138"/>
      <c r="W148" s="371"/>
      <c r="X148" s="371">
        <f t="shared" si="86"/>
        <v>-568.55574666666871</v>
      </c>
      <c r="Y148" s="371"/>
      <c r="Z148" s="371">
        <v>-0.39710000000000001</v>
      </c>
      <c r="AA148" s="371">
        <v>11152.074499999999</v>
      </c>
      <c r="AB148" s="923"/>
      <c r="AC148" s="934"/>
      <c r="AD148" s="2302"/>
      <c r="AE148" s="1041"/>
    </row>
    <row r="149" spans="1:31" s="2266" customFormat="1" x14ac:dyDescent="0.25">
      <c r="A149" s="217"/>
      <c r="B149" s="217">
        <v>1</v>
      </c>
      <c r="C149" s="471" t="s">
        <v>289</v>
      </c>
      <c r="D149" s="536"/>
      <c r="E149" s="1658"/>
      <c r="F149" s="259"/>
      <c r="G149" s="528"/>
      <c r="H149" s="528"/>
      <c r="I149" s="528"/>
      <c r="J149" s="831"/>
      <c r="K149" s="831"/>
      <c r="L149" s="1481"/>
      <c r="M149" s="1481"/>
      <c r="N149" s="1481"/>
      <c r="O149" s="1481"/>
      <c r="P149" s="1481"/>
      <c r="Q149" s="1481"/>
      <c r="R149" s="371">
        <v>1550.43</v>
      </c>
      <c r="S149" s="371">
        <v>1550.43</v>
      </c>
      <c r="T149" s="881">
        <f t="shared" si="84"/>
        <v>258.40500000000003</v>
      </c>
      <c r="U149" s="371">
        <f t="shared" si="85"/>
        <v>258.40499999999997</v>
      </c>
      <c r="V149" s="1138"/>
      <c r="W149" s="371"/>
      <c r="X149" s="371">
        <f t="shared" si="86"/>
        <v>0</v>
      </c>
      <c r="Y149" s="371"/>
      <c r="Z149" s="371">
        <v>0</v>
      </c>
      <c r="AA149" s="371">
        <v>258.40499999999997</v>
      </c>
      <c r="AB149" s="923"/>
      <c r="AC149" s="934"/>
      <c r="AD149" s="2302"/>
      <c r="AE149" s="1041"/>
    </row>
    <row r="150" spans="1:31" s="2266" customFormat="1" ht="29.25" x14ac:dyDescent="0.25">
      <c r="A150" s="217">
        <v>1</v>
      </c>
      <c r="B150" s="217">
        <v>1</v>
      </c>
      <c r="C150" s="2261" t="s">
        <v>271</v>
      </c>
      <c r="D150" s="4"/>
      <c r="E150" s="4"/>
      <c r="F150" s="546">
        <f>F152+F153+F154+F155</f>
        <v>26890</v>
      </c>
      <c r="G150" s="546">
        <f t="shared" ref="G150:H150" si="87">G152+G153+G154+G155</f>
        <v>4481.666666666667</v>
      </c>
      <c r="H150" s="546">
        <f t="shared" si="87"/>
        <v>4589</v>
      </c>
      <c r="I150" s="2064">
        <f>H150/G150*100</f>
        <v>102.39494235775382</v>
      </c>
      <c r="J150" s="1514"/>
      <c r="K150" s="1514"/>
      <c r="L150" s="122"/>
      <c r="M150" s="122"/>
      <c r="N150" s="122"/>
      <c r="O150" s="122"/>
      <c r="P150" s="122"/>
      <c r="Q150" s="122"/>
      <c r="R150" s="327"/>
      <c r="S150" s="327"/>
      <c r="T150" s="761"/>
      <c r="U150" s="327"/>
      <c r="V150" s="786"/>
      <c r="W150" s="327"/>
      <c r="X150" s="327"/>
      <c r="Y150" s="327"/>
      <c r="Z150" s="327"/>
      <c r="AA150" s="327"/>
      <c r="AB150" s="934"/>
      <c r="AC150" s="962"/>
      <c r="AD150" s="2302"/>
      <c r="AE150" s="1041"/>
    </row>
    <row r="151" spans="1:31" s="2266" customFormat="1" ht="30" x14ac:dyDescent="0.25">
      <c r="A151" s="217"/>
      <c r="B151" s="217">
        <v>1</v>
      </c>
      <c r="C151" s="311" t="s">
        <v>193</v>
      </c>
      <c r="D151" s="4"/>
      <c r="E151" s="4"/>
      <c r="F151" s="171"/>
      <c r="G151" s="171"/>
      <c r="H151" s="171"/>
      <c r="I151" s="2064"/>
      <c r="J151" s="1514"/>
      <c r="K151" s="1514"/>
      <c r="L151" s="122"/>
      <c r="M151" s="122"/>
      <c r="N151" s="122"/>
      <c r="O151" s="122"/>
      <c r="P151" s="122"/>
      <c r="Q151" s="122"/>
      <c r="R151" s="327"/>
      <c r="S151" s="327"/>
      <c r="T151" s="761"/>
      <c r="U151" s="327"/>
      <c r="V151" s="786"/>
      <c r="W151" s="327"/>
      <c r="X151" s="327"/>
      <c r="Y151" s="327"/>
      <c r="Z151" s="327"/>
      <c r="AA151" s="327"/>
      <c r="AB151" s="934"/>
      <c r="AC151" s="962"/>
      <c r="AD151" s="2302"/>
      <c r="AE151" s="1041"/>
    </row>
    <row r="152" spans="1:31" s="2266" customFormat="1" ht="30" x14ac:dyDescent="0.25">
      <c r="A152" s="217"/>
      <c r="B152" s="217">
        <v>1</v>
      </c>
      <c r="C152" s="473" t="s">
        <v>463</v>
      </c>
      <c r="D152" s="4"/>
      <c r="E152" s="4"/>
      <c r="F152" s="546">
        <v>15100</v>
      </c>
      <c r="G152" s="123">
        <f>F152/12*$C$3</f>
        <v>2516.6666666666665</v>
      </c>
      <c r="H152" s="546">
        <v>2399</v>
      </c>
      <c r="I152" s="2064">
        <f>H152/G152*100</f>
        <v>95.324503311258283</v>
      </c>
      <c r="J152" s="1514"/>
      <c r="K152" s="1514"/>
      <c r="L152" s="122"/>
      <c r="M152" s="122"/>
      <c r="N152" s="122"/>
      <c r="O152" s="122"/>
      <c r="P152" s="122"/>
      <c r="Q152" s="122"/>
      <c r="R152" s="327"/>
      <c r="S152" s="327"/>
      <c r="T152" s="761"/>
      <c r="U152" s="327"/>
      <c r="V152" s="786"/>
      <c r="W152" s="327"/>
      <c r="X152" s="327"/>
      <c r="Y152" s="327"/>
      <c r="Z152" s="327"/>
      <c r="AA152" s="327"/>
      <c r="AB152" s="934"/>
      <c r="AC152" s="962"/>
      <c r="AD152" s="2302"/>
      <c r="AE152" s="1041"/>
    </row>
    <row r="153" spans="1:31" s="2266" customFormat="1" ht="60" x14ac:dyDescent="0.25">
      <c r="A153" s="217"/>
      <c r="B153" s="217">
        <v>1</v>
      </c>
      <c r="C153" s="312" t="s">
        <v>464</v>
      </c>
      <c r="D153" s="4"/>
      <c r="E153" s="4"/>
      <c r="F153" s="171">
        <v>7190</v>
      </c>
      <c r="G153" s="123">
        <f t="shared" ref="G153:G159" si="88">F153/12*$C$3</f>
        <v>1198.3333333333333</v>
      </c>
      <c r="H153" s="183">
        <v>1272</v>
      </c>
      <c r="I153" s="2064">
        <f>H153/G153*100</f>
        <v>106.14742698191935</v>
      </c>
      <c r="J153" s="1514"/>
      <c r="K153" s="1514"/>
      <c r="L153" s="122"/>
      <c r="M153" s="122"/>
      <c r="N153" s="122"/>
      <c r="O153" s="122"/>
      <c r="P153" s="122"/>
      <c r="Q153" s="122"/>
      <c r="R153" s="327"/>
      <c r="S153" s="327"/>
      <c r="T153" s="761"/>
      <c r="U153" s="327"/>
      <c r="V153" s="786"/>
      <c r="W153" s="327"/>
      <c r="X153" s="327"/>
      <c r="Y153" s="327"/>
      <c r="Z153" s="327"/>
      <c r="AA153" s="327"/>
      <c r="AB153" s="934"/>
      <c r="AC153" s="962"/>
      <c r="AD153" s="2302"/>
      <c r="AE153" s="1041"/>
    </row>
    <row r="154" spans="1:31" s="2266" customFormat="1" ht="45" x14ac:dyDescent="0.25">
      <c r="A154" s="217"/>
      <c r="B154" s="217">
        <v>1</v>
      </c>
      <c r="C154" s="312" t="s">
        <v>465</v>
      </c>
      <c r="D154" s="4"/>
      <c r="E154" s="4"/>
      <c r="F154" s="171">
        <v>4600</v>
      </c>
      <c r="G154" s="123">
        <f t="shared" si="88"/>
        <v>766.66666666666663</v>
      </c>
      <c r="H154" s="183">
        <v>918</v>
      </c>
      <c r="I154" s="2064">
        <f>H154/G154*100</f>
        <v>119.73913043478261</v>
      </c>
      <c r="J154" s="1514"/>
      <c r="K154" s="1514"/>
      <c r="L154" s="122"/>
      <c r="M154" s="122"/>
      <c r="N154" s="122"/>
      <c r="O154" s="122"/>
      <c r="P154" s="122"/>
      <c r="Q154" s="122"/>
      <c r="R154" s="327"/>
      <c r="S154" s="327"/>
      <c r="T154" s="761"/>
      <c r="U154" s="327"/>
      <c r="V154" s="786"/>
      <c r="W154" s="327"/>
      <c r="X154" s="327"/>
      <c r="Y154" s="327"/>
      <c r="Z154" s="327"/>
      <c r="AA154" s="327"/>
      <c r="AB154" s="934"/>
      <c r="AC154" s="962"/>
      <c r="AD154" s="2302"/>
      <c r="AE154" s="1041"/>
    </row>
    <row r="155" spans="1:31" s="2266" customFormat="1" ht="105" x14ac:dyDescent="0.25">
      <c r="A155" s="217"/>
      <c r="B155" s="217">
        <v>1</v>
      </c>
      <c r="C155" s="312" t="s">
        <v>466</v>
      </c>
      <c r="D155" s="4"/>
      <c r="E155" s="4"/>
      <c r="F155" s="171"/>
      <c r="G155" s="123">
        <f t="shared" si="88"/>
        <v>0</v>
      </c>
      <c r="H155" s="183">
        <v>0</v>
      </c>
      <c r="I155" s="2064"/>
      <c r="J155" s="1514"/>
      <c r="K155" s="1514"/>
      <c r="L155" s="122"/>
      <c r="M155" s="122"/>
      <c r="N155" s="122"/>
      <c r="O155" s="122"/>
      <c r="P155" s="122"/>
      <c r="Q155" s="122"/>
      <c r="R155" s="327"/>
      <c r="S155" s="327"/>
      <c r="T155" s="761"/>
      <c r="U155" s="327"/>
      <c r="V155" s="786"/>
      <c r="W155" s="327"/>
      <c r="X155" s="327"/>
      <c r="Y155" s="327"/>
      <c r="Z155" s="327"/>
      <c r="AA155" s="327"/>
      <c r="AB155" s="934"/>
      <c r="AC155" s="962"/>
      <c r="AD155" s="2302"/>
      <c r="AE155" s="1041"/>
    </row>
    <row r="156" spans="1:31" s="2266" customFormat="1" ht="29.25" x14ac:dyDescent="0.25">
      <c r="A156" s="217"/>
      <c r="B156" s="217"/>
      <c r="C156" s="285" t="s">
        <v>131</v>
      </c>
      <c r="D156" s="4"/>
      <c r="E156" s="4"/>
      <c r="F156" s="171">
        <f>F157+F158</f>
        <v>20410</v>
      </c>
      <c r="G156" s="171">
        <f t="shared" ref="G156:H156" si="89">G157+G158</f>
        <v>3401.6666666666665</v>
      </c>
      <c r="H156" s="171">
        <f t="shared" si="89"/>
        <v>2741</v>
      </c>
      <c r="I156" s="2064">
        <f>H156/G156*100</f>
        <v>80.578147966683005</v>
      </c>
      <c r="J156" s="1514"/>
      <c r="K156" s="1514"/>
      <c r="L156" s="122"/>
      <c r="M156" s="122"/>
      <c r="N156" s="122"/>
      <c r="O156" s="122"/>
      <c r="P156" s="122"/>
      <c r="Q156" s="122"/>
      <c r="R156" s="327"/>
      <c r="S156" s="327"/>
      <c r="T156" s="761"/>
      <c r="U156" s="327"/>
      <c r="V156" s="786"/>
      <c r="W156" s="327"/>
      <c r="X156" s="327"/>
      <c r="Y156" s="327"/>
      <c r="Z156" s="327"/>
      <c r="AA156" s="327"/>
      <c r="AB156" s="934"/>
      <c r="AC156" s="962"/>
      <c r="AD156" s="2302"/>
      <c r="AE156" s="1041"/>
    </row>
    <row r="157" spans="1:31" s="2266" customFormat="1" x14ac:dyDescent="0.25">
      <c r="A157" s="217"/>
      <c r="B157" s="217">
        <v>1</v>
      </c>
      <c r="C157" s="312" t="s">
        <v>222</v>
      </c>
      <c r="D157" s="4"/>
      <c r="E157" s="4"/>
      <c r="F157" s="171">
        <v>20260</v>
      </c>
      <c r="G157" s="123">
        <f t="shared" si="88"/>
        <v>3376.6666666666665</v>
      </c>
      <c r="H157" s="183">
        <v>2733</v>
      </c>
      <c r="I157" s="2064">
        <f>H157/G157*100</f>
        <v>80.937808489634762</v>
      </c>
      <c r="J157" s="1514"/>
      <c r="K157" s="1514"/>
      <c r="L157" s="122"/>
      <c r="M157" s="122"/>
      <c r="N157" s="122"/>
      <c r="O157" s="122"/>
      <c r="P157" s="122"/>
      <c r="Q157" s="122"/>
      <c r="R157" s="327"/>
      <c r="S157" s="327"/>
      <c r="T157" s="761"/>
      <c r="U157" s="327"/>
      <c r="V157" s="786"/>
      <c r="W157" s="327"/>
      <c r="X157" s="327"/>
      <c r="Y157" s="327"/>
      <c r="Z157" s="327"/>
      <c r="AA157" s="327"/>
      <c r="AB157" s="934"/>
      <c r="AC157" s="962"/>
      <c r="AD157" s="2302"/>
      <c r="AE157" s="1041"/>
    </row>
    <row r="158" spans="1:31" s="2266" customFormat="1" ht="75" x14ac:dyDescent="0.25">
      <c r="A158" s="217"/>
      <c r="B158" s="217">
        <v>1</v>
      </c>
      <c r="C158" s="4" t="s">
        <v>516</v>
      </c>
      <c r="D158" s="4"/>
      <c r="E158" s="4"/>
      <c r="F158" s="171">
        <v>150</v>
      </c>
      <c r="G158" s="123">
        <f t="shared" si="88"/>
        <v>25</v>
      </c>
      <c r="H158" s="183">
        <v>8</v>
      </c>
      <c r="I158" s="2064">
        <f>H158/G158*100</f>
        <v>32</v>
      </c>
      <c r="J158" s="1514"/>
      <c r="K158" s="1514"/>
      <c r="L158" s="122"/>
      <c r="M158" s="122"/>
      <c r="N158" s="122"/>
      <c r="O158" s="122"/>
      <c r="P158" s="122"/>
      <c r="Q158" s="122"/>
      <c r="R158" s="327"/>
      <c r="S158" s="327"/>
      <c r="T158" s="761"/>
      <c r="U158" s="327"/>
      <c r="V158" s="786"/>
      <c r="W158" s="327"/>
      <c r="X158" s="327"/>
      <c r="Y158" s="327"/>
      <c r="Z158" s="327"/>
      <c r="AA158" s="327"/>
      <c r="AB158" s="934"/>
      <c r="AC158" s="962"/>
      <c r="AD158" s="2302"/>
      <c r="AE158" s="1041"/>
    </row>
    <row r="159" spans="1:31" s="2266" customFormat="1" ht="29.25" x14ac:dyDescent="0.25">
      <c r="A159" s="217"/>
      <c r="B159" s="217"/>
      <c r="C159" s="525" t="s">
        <v>344</v>
      </c>
      <c r="D159" s="4"/>
      <c r="E159" s="4"/>
      <c r="F159" s="171">
        <v>3200</v>
      </c>
      <c r="G159" s="123">
        <f t="shared" si="88"/>
        <v>533.33333333333337</v>
      </c>
      <c r="H159" s="183">
        <v>648</v>
      </c>
      <c r="I159" s="2064">
        <f>H159/G159*100</f>
        <v>121.49999999999999</v>
      </c>
      <c r="J159" s="1514"/>
      <c r="K159" s="1514"/>
      <c r="L159" s="122"/>
      <c r="M159" s="122"/>
      <c r="N159" s="122"/>
      <c r="O159" s="122"/>
      <c r="P159" s="122"/>
      <c r="Q159" s="122"/>
      <c r="R159" s="327"/>
      <c r="S159" s="327"/>
      <c r="T159" s="761"/>
      <c r="U159" s="327"/>
      <c r="V159" s="786"/>
      <c r="W159" s="327"/>
      <c r="X159" s="327"/>
      <c r="Y159" s="327"/>
      <c r="Z159" s="327"/>
      <c r="AA159" s="327"/>
      <c r="AB159" s="934"/>
      <c r="AC159" s="962"/>
      <c r="AD159" s="2302"/>
      <c r="AE159" s="1041"/>
    </row>
    <row r="160" spans="1:31" s="2266" customFormat="1" x14ac:dyDescent="0.25">
      <c r="A160" s="217"/>
      <c r="B160" s="217">
        <v>1</v>
      </c>
      <c r="C160" s="3059" t="s">
        <v>194</v>
      </c>
      <c r="D160" s="4"/>
      <c r="E160" s="4"/>
      <c r="F160" s="171"/>
      <c r="G160" s="183"/>
      <c r="H160" s="183"/>
      <c r="I160" s="2064"/>
      <c r="J160" s="1514"/>
      <c r="K160" s="1514"/>
      <c r="L160" s="122"/>
      <c r="M160" s="122"/>
      <c r="N160" s="122"/>
      <c r="O160" s="122"/>
      <c r="P160" s="122"/>
      <c r="Q160" s="122"/>
      <c r="R160" s="327"/>
      <c r="S160" s="327"/>
      <c r="T160" s="761"/>
      <c r="U160" s="327"/>
      <c r="V160" s="786"/>
      <c r="W160" s="327"/>
      <c r="X160" s="327"/>
      <c r="Y160" s="327"/>
      <c r="Z160" s="327"/>
      <c r="AA160" s="327"/>
      <c r="AB160" s="934"/>
      <c r="AC160" s="962"/>
      <c r="AD160" s="2302"/>
      <c r="AE160" s="1041"/>
    </row>
    <row r="161" spans="1:31" s="2266" customFormat="1" ht="104.25" x14ac:dyDescent="0.25">
      <c r="A161" s="217"/>
      <c r="B161" s="217">
        <v>1</v>
      </c>
      <c r="C161" s="312" t="s">
        <v>515</v>
      </c>
      <c r="D161" s="4"/>
      <c r="E161" s="4"/>
      <c r="F161" s="171">
        <v>9574</v>
      </c>
      <c r="G161" s="123">
        <f t="shared" ref="G161:G164" si="90">F161/12*$C$3</f>
        <v>1595.6666666666667</v>
      </c>
      <c r="H161" s="183">
        <v>598</v>
      </c>
      <c r="I161" s="2064">
        <f t="shared" ref="I161:I167" si="91">H161/G161*100</f>
        <v>37.476498851054941</v>
      </c>
      <c r="J161" s="1514"/>
      <c r="K161" s="1514"/>
      <c r="L161" s="122"/>
      <c r="M161" s="122"/>
      <c r="N161" s="122"/>
      <c r="O161" s="122"/>
      <c r="P161" s="122"/>
      <c r="Q161" s="122"/>
      <c r="R161" s="327">
        <v>35895.465450000003</v>
      </c>
      <c r="S161" s="327">
        <v>35895.465450000003</v>
      </c>
      <c r="T161" s="2310">
        <f>R161/12*$C$3+(S161-R161)/11*1</f>
        <v>5982.5775750000003</v>
      </c>
      <c r="U161" s="327">
        <f>AA161-Z161-W161-V161</f>
        <v>2315.4084800000001</v>
      </c>
      <c r="V161" s="786"/>
      <c r="W161" s="327"/>
      <c r="X161" s="327">
        <f>U161-T161</f>
        <v>-3667.1690950000002</v>
      </c>
      <c r="Y161" s="327"/>
      <c r="Z161" s="327">
        <v>0</v>
      </c>
      <c r="AA161" s="327">
        <v>2315.4084800000001</v>
      </c>
      <c r="AB161" s="934"/>
      <c r="AC161" s="962"/>
      <c r="AD161" s="2302"/>
      <c r="AE161" s="1041"/>
    </row>
    <row r="162" spans="1:31" s="2266" customFormat="1" x14ac:dyDescent="0.25">
      <c r="A162" s="217"/>
      <c r="B162" s="217"/>
      <c r="C162" s="312" t="s">
        <v>637</v>
      </c>
      <c r="D162" s="4"/>
      <c r="E162" s="4"/>
      <c r="F162" s="171">
        <v>1651</v>
      </c>
      <c r="G162" s="126">
        <f t="shared" si="90"/>
        <v>275.16666666666669</v>
      </c>
      <c r="H162" s="2258">
        <v>104</v>
      </c>
      <c r="I162" s="2064">
        <f t="shared" si="91"/>
        <v>37.795275590551178</v>
      </c>
      <c r="J162" s="1514"/>
      <c r="K162" s="1514"/>
      <c r="L162" s="122"/>
      <c r="M162" s="122"/>
      <c r="N162" s="122"/>
      <c r="O162" s="122"/>
      <c r="P162" s="122"/>
      <c r="Q162" s="122"/>
      <c r="R162" s="327"/>
      <c r="S162" s="327"/>
      <c r="T162" s="2310"/>
      <c r="U162" s="327"/>
      <c r="V162" s="786"/>
      <c r="W162" s="327"/>
      <c r="X162" s="327"/>
      <c r="Y162" s="327"/>
      <c r="Z162" s="327"/>
      <c r="AA162" s="327"/>
      <c r="AB162" s="934"/>
      <c r="AC162" s="962"/>
      <c r="AD162" s="2302"/>
      <c r="AE162" s="1041"/>
    </row>
    <row r="163" spans="1:31" s="2266" customFormat="1" x14ac:dyDescent="0.25">
      <c r="A163" s="217"/>
      <c r="B163" s="217"/>
      <c r="C163" s="312" t="s">
        <v>638</v>
      </c>
      <c r="D163" s="4"/>
      <c r="E163" s="4"/>
      <c r="F163" s="171">
        <v>2192</v>
      </c>
      <c r="G163" s="126">
        <f t="shared" si="90"/>
        <v>365.33333333333331</v>
      </c>
      <c r="H163" s="2258">
        <v>87</v>
      </c>
      <c r="I163" s="2064">
        <f t="shared" si="91"/>
        <v>23.813868613138688</v>
      </c>
      <c r="J163" s="1514"/>
      <c r="K163" s="1514"/>
      <c r="L163" s="122"/>
      <c r="M163" s="122"/>
      <c r="N163" s="122"/>
      <c r="O163" s="122"/>
      <c r="P163" s="122"/>
      <c r="Q163" s="122"/>
      <c r="R163" s="327"/>
      <c r="S163" s="327"/>
      <c r="T163" s="2310"/>
      <c r="U163" s="327"/>
      <c r="V163" s="786"/>
      <c r="W163" s="327"/>
      <c r="X163" s="327"/>
      <c r="Y163" s="327"/>
      <c r="Z163" s="327"/>
      <c r="AA163" s="327"/>
      <c r="AB163" s="934"/>
      <c r="AC163" s="962"/>
      <c r="AD163" s="2302"/>
      <c r="AE163" s="1041"/>
    </row>
    <row r="164" spans="1:31" s="2266" customFormat="1" ht="30" x14ac:dyDescent="0.25">
      <c r="A164" s="217"/>
      <c r="B164" s="217"/>
      <c r="C164" s="312" t="s">
        <v>639</v>
      </c>
      <c r="D164" s="4"/>
      <c r="E164" s="4"/>
      <c r="F164" s="171">
        <v>4589</v>
      </c>
      <c r="G164" s="126">
        <f t="shared" si="90"/>
        <v>764.83333333333337</v>
      </c>
      <c r="H164" s="2258">
        <v>314</v>
      </c>
      <c r="I164" s="2064">
        <f t="shared" si="91"/>
        <v>41.054696012203088</v>
      </c>
      <c r="J164" s="1514"/>
      <c r="K164" s="1514"/>
      <c r="L164" s="122"/>
      <c r="M164" s="122"/>
      <c r="N164" s="122"/>
      <c r="O164" s="122"/>
      <c r="P164" s="122"/>
      <c r="Q164" s="122"/>
      <c r="R164" s="327"/>
      <c r="S164" s="327"/>
      <c r="T164" s="2310"/>
      <c r="U164" s="327"/>
      <c r="V164" s="786"/>
      <c r="W164" s="327"/>
      <c r="X164" s="327"/>
      <c r="Y164" s="327"/>
      <c r="Z164" s="327"/>
      <c r="AA164" s="327"/>
      <c r="AB164" s="934"/>
      <c r="AC164" s="962"/>
      <c r="AD164" s="2302"/>
      <c r="AE164" s="1041"/>
    </row>
    <row r="165" spans="1:31" s="2266" customFormat="1" ht="63" x14ac:dyDescent="0.25">
      <c r="A165" s="217"/>
      <c r="B165" s="217">
        <v>1</v>
      </c>
      <c r="C165" s="493" t="s">
        <v>468</v>
      </c>
      <c r="D165" s="4"/>
      <c r="E165" s="4"/>
      <c r="F165" s="546">
        <f>F166+F173</f>
        <v>18530</v>
      </c>
      <c r="G165" s="546">
        <f t="shared" ref="G165:H165" si="92">G166+G173</f>
        <v>3088.3333333333335</v>
      </c>
      <c r="H165" s="546">
        <f t="shared" si="92"/>
        <v>2470</v>
      </c>
      <c r="I165" s="2064">
        <f t="shared" si="91"/>
        <v>79.97841338370209</v>
      </c>
      <c r="J165" s="1514"/>
      <c r="K165" s="1514"/>
      <c r="L165" s="122"/>
      <c r="M165" s="122"/>
      <c r="N165" s="122"/>
      <c r="O165" s="122"/>
      <c r="P165" s="122"/>
      <c r="Q165" s="122"/>
      <c r="R165" s="327">
        <f t="shared" ref="R165:AA165" si="93">R166+R173</f>
        <v>65762.573789999995</v>
      </c>
      <c r="S165" s="327">
        <f t="shared" ref="S165" si="94">S166+S173</f>
        <v>65762.573789999995</v>
      </c>
      <c r="T165" s="761">
        <f t="shared" si="93"/>
        <v>10960.428965000001</v>
      </c>
      <c r="U165" s="327">
        <f t="shared" si="93"/>
        <v>9653.8549399999993</v>
      </c>
      <c r="V165" s="786">
        <f t="shared" si="93"/>
        <v>0</v>
      </c>
      <c r="W165" s="327">
        <f t="shared" si="93"/>
        <v>0</v>
      </c>
      <c r="X165" s="327">
        <f t="shared" si="93"/>
        <v>-1306.5740250000017</v>
      </c>
      <c r="Y165" s="327">
        <f t="shared" si="93"/>
        <v>0</v>
      </c>
      <c r="Z165" s="327">
        <f t="shared" si="93"/>
        <v>-0.12959999999999999</v>
      </c>
      <c r="AA165" s="327">
        <f t="shared" si="93"/>
        <v>9653.7253399999991</v>
      </c>
      <c r="AB165" s="934"/>
      <c r="AC165" s="962"/>
      <c r="AD165" s="2302"/>
      <c r="AE165" s="1041"/>
    </row>
    <row r="166" spans="1:31" s="2266" customFormat="1" ht="30" x14ac:dyDescent="0.25">
      <c r="A166" s="217"/>
      <c r="B166" s="217">
        <v>1</v>
      </c>
      <c r="C166" s="473" t="s">
        <v>272</v>
      </c>
      <c r="D166" s="4"/>
      <c r="E166" s="4"/>
      <c r="F166" s="546">
        <f>SUM(F167:F172)</f>
        <v>14019</v>
      </c>
      <c r="G166" s="546">
        <f t="shared" ref="G166:H166" si="95">SUM(G167:G172)</f>
        <v>2336.5</v>
      </c>
      <c r="H166" s="546">
        <f t="shared" si="95"/>
        <v>2106</v>
      </c>
      <c r="I166" s="2064">
        <f t="shared" si="91"/>
        <v>90.134817034025247</v>
      </c>
      <c r="J166" s="1514"/>
      <c r="K166" s="1514"/>
      <c r="L166" s="122"/>
      <c r="M166" s="122"/>
      <c r="N166" s="122"/>
      <c r="O166" s="122"/>
      <c r="P166" s="122"/>
      <c r="Q166" s="122"/>
      <c r="R166" s="327">
        <f t="shared" ref="R166:AA166" si="96">SUM(R167:R172)</f>
        <v>57490.031329999998</v>
      </c>
      <c r="S166" s="327">
        <f t="shared" ref="S166" si="97">SUM(S167:S172)</f>
        <v>57490.031329999998</v>
      </c>
      <c r="T166" s="761">
        <f t="shared" si="96"/>
        <v>9581.6718883333342</v>
      </c>
      <c r="U166" s="327">
        <f t="shared" si="96"/>
        <v>8974.5694199999998</v>
      </c>
      <c r="V166" s="786">
        <f t="shared" si="96"/>
        <v>0</v>
      </c>
      <c r="W166" s="327">
        <f t="shared" si="96"/>
        <v>0</v>
      </c>
      <c r="X166" s="327">
        <f t="shared" si="96"/>
        <v>-607.10246833333474</v>
      </c>
      <c r="Y166" s="327">
        <f t="shared" si="96"/>
        <v>0</v>
      </c>
      <c r="Z166" s="327">
        <f t="shared" si="96"/>
        <v>-0.12959999999999999</v>
      </c>
      <c r="AA166" s="327">
        <f t="shared" si="96"/>
        <v>8974.4398199999996</v>
      </c>
      <c r="AB166" s="934"/>
      <c r="AC166" s="962"/>
      <c r="AD166" s="2302"/>
      <c r="AE166" s="1041"/>
    </row>
    <row r="167" spans="1:31" s="2266" customFormat="1" ht="30" x14ac:dyDescent="0.25">
      <c r="A167" s="217"/>
      <c r="B167" s="217">
        <v>1</v>
      </c>
      <c r="C167" s="312" t="s">
        <v>469</v>
      </c>
      <c r="D167" s="4"/>
      <c r="E167" s="4"/>
      <c r="F167" s="171">
        <v>12176</v>
      </c>
      <c r="G167" s="123">
        <f>F167/12*$C$3</f>
        <v>2029.3333333333333</v>
      </c>
      <c r="H167" s="183">
        <v>1965</v>
      </c>
      <c r="I167" s="187">
        <f t="shared" si="91"/>
        <v>96.829829172141928</v>
      </c>
      <c r="J167" s="1514"/>
      <c r="K167" s="1514"/>
      <c r="L167" s="122"/>
      <c r="M167" s="122"/>
      <c r="N167" s="122"/>
      <c r="O167" s="122"/>
      <c r="P167" s="122"/>
      <c r="Q167" s="122"/>
      <c r="R167" s="327">
        <v>53574.400000000001</v>
      </c>
      <c r="S167" s="327">
        <v>53574.400000000001</v>
      </c>
      <c r="T167" s="761">
        <f>R167/12*$C$3+(S167-R167)/11*1</f>
        <v>8929.0666666666675</v>
      </c>
      <c r="U167" s="327">
        <f>AA167-Z167-W167-V167</f>
        <v>8704.8293699999995</v>
      </c>
      <c r="V167" s="786"/>
      <c r="W167" s="327"/>
      <c r="X167" s="327">
        <f>U167-T167</f>
        <v>-224.23729666666804</v>
      </c>
      <c r="Y167" s="327"/>
      <c r="Z167" s="327">
        <v>0</v>
      </c>
      <c r="AA167" s="327">
        <v>8704.8293699999995</v>
      </c>
      <c r="AB167" s="934"/>
      <c r="AC167" s="962"/>
      <c r="AD167" s="2302"/>
      <c r="AE167" s="1041"/>
    </row>
    <row r="168" spans="1:31" s="2266" customFormat="1" ht="60" x14ac:dyDescent="0.25">
      <c r="A168" s="217"/>
      <c r="B168" s="217">
        <v>1</v>
      </c>
      <c r="C168" s="312" t="s">
        <v>489</v>
      </c>
      <c r="D168" s="4"/>
      <c r="E168" s="4"/>
      <c r="F168" s="571"/>
      <c r="G168" s="183"/>
      <c r="H168" s="183"/>
      <c r="I168" s="2064"/>
      <c r="J168" s="1514"/>
      <c r="K168" s="1514"/>
      <c r="L168" s="122"/>
      <c r="M168" s="122"/>
      <c r="N168" s="122"/>
      <c r="O168" s="122"/>
      <c r="P168" s="122"/>
      <c r="Q168" s="122"/>
      <c r="R168" s="327"/>
      <c r="S168" s="327"/>
      <c r="T168" s="761"/>
      <c r="U168" s="327"/>
      <c r="V168" s="786"/>
      <c r="W168" s="327"/>
      <c r="X168" s="327"/>
      <c r="Y168" s="327"/>
      <c r="Z168" s="327"/>
      <c r="AA168" s="327"/>
      <c r="AB168" s="934"/>
      <c r="AC168" s="962"/>
      <c r="AD168" s="2302"/>
      <c r="AE168" s="1041"/>
    </row>
    <row r="169" spans="1:31" s="2266" customFormat="1" ht="30" x14ac:dyDescent="0.25">
      <c r="A169" s="217"/>
      <c r="B169" s="217">
        <v>1</v>
      </c>
      <c r="C169" s="312" t="s">
        <v>470</v>
      </c>
      <c r="D169" s="4"/>
      <c r="E169" s="4"/>
      <c r="F169" s="571">
        <v>1843</v>
      </c>
      <c r="G169" s="123">
        <f>F169/12*$C$3</f>
        <v>307.16666666666669</v>
      </c>
      <c r="H169" s="183">
        <v>141</v>
      </c>
      <c r="I169" s="187">
        <f>H169/G169*100</f>
        <v>45.903418339663588</v>
      </c>
      <c r="J169" s="1514"/>
      <c r="K169" s="1514"/>
      <c r="L169" s="122"/>
      <c r="M169" s="122"/>
      <c r="N169" s="122"/>
      <c r="O169" s="122"/>
      <c r="P169" s="122"/>
      <c r="Q169" s="122"/>
      <c r="R169" s="327">
        <v>3915.6313300000002</v>
      </c>
      <c r="S169" s="327">
        <v>3915.6313300000002</v>
      </c>
      <c r="T169" s="761">
        <f>R169/12*$C$3+(S169-R169)/11*1</f>
        <v>652.60522166666669</v>
      </c>
      <c r="U169" s="327">
        <f>AA169-Z169-W169-V169</f>
        <v>269.74005</v>
      </c>
      <c r="V169" s="786"/>
      <c r="W169" s="327"/>
      <c r="X169" s="327">
        <f>U169-T169</f>
        <v>-382.8651716666667</v>
      </c>
      <c r="Y169" s="327"/>
      <c r="Z169" s="327">
        <v>-0.12959999999999999</v>
      </c>
      <c r="AA169" s="327">
        <v>269.61045000000001</v>
      </c>
      <c r="AB169" s="934"/>
      <c r="AC169" s="962"/>
      <c r="AD169" s="2302"/>
      <c r="AE169" s="1041"/>
    </row>
    <row r="170" spans="1:31" s="2266" customFormat="1" ht="30" x14ac:dyDescent="0.25">
      <c r="A170" s="217"/>
      <c r="B170" s="217">
        <v>1</v>
      </c>
      <c r="C170" s="312" t="s">
        <v>471</v>
      </c>
      <c r="D170" s="4"/>
      <c r="E170" s="4"/>
      <c r="F170" s="571"/>
      <c r="G170" s="183"/>
      <c r="H170" s="183"/>
      <c r="I170" s="2064"/>
      <c r="J170" s="1514"/>
      <c r="K170" s="1514"/>
      <c r="L170" s="122"/>
      <c r="M170" s="122"/>
      <c r="N170" s="122"/>
      <c r="O170" s="122"/>
      <c r="P170" s="122"/>
      <c r="Q170" s="122"/>
      <c r="R170" s="327"/>
      <c r="S170" s="327"/>
      <c r="T170" s="761"/>
      <c r="U170" s="327">
        <f>AA170-Z170-W170</f>
        <v>0</v>
      </c>
      <c r="V170" s="786"/>
      <c r="W170" s="327"/>
      <c r="X170" s="327">
        <f>U170-T170</f>
        <v>0</v>
      </c>
      <c r="Y170" s="327"/>
      <c r="Z170" s="327">
        <v>0</v>
      </c>
      <c r="AA170" s="327">
        <v>0</v>
      </c>
      <c r="AB170" s="934"/>
      <c r="AC170" s="962"/>
      <c r="AD170" s="2302"/>
      <c r="AE170" s="1041"/>
    </row>
    <row r="171" spans="1:31" s="2266" customFormat="1" ht="45" x14ac:dyDescent="0.25">
      <c r="A171" s="217"/>
      <c r="B171" s="217">
        <v>1</v>
      </c>
      <c r="C171" s="312" t="s">
        <v>472</v>
      </c>
      <c r="D171" s="4"/>
      <c r="E171" s="4"/>
      <c r="F171" s="171"/>
      <c r="G171" s="183"/>
      <c r="H171" s="183"/>
      <c r="I171" s="2064"/>
      <c r="J171" s="1514"/>
      <c r="K171" s="1514"/>
      <c r="L171" s="122"/>
      <c r="M171" s="122"/>
      <c r="N171" s="122"/>
      <c r="O171" s="122"/>
      <c r="P171" s="122"/>
      <c r="Q171" s="122"/>
      <c r="R171" s="327"/>
      <c r="S171" s="327"/>
      <c r="T171" s="761"/>
      <c r="U171" s="327"/>
      <c r="V171" s="786"/>
      <c r="W171" s="327"/>
      <c r="X171" s="327"/>
      <c r="Y171" s="327"/>
      <c r="Z171" s="327"/>
      <c r="AA171" s="327"/>
      <c r="AB171" s="934"/>
      <c r="AC171" s="962"/>
      <c r="AD171" s="2302"/>
      <c r="AE171" s="1041"/>
    </row>
    <row r="172" spans="1:31" s="2266" customFormat="1" ht="30" x14ac:dyDescent="0.25">
      <c r="A172" s="217"/>
      <c r="B172" s="217">
        <v>1</v>
      </c>
      <c r="C172" s="312" t="s">
        <v>473</v>
      </c>
      <c r="D172" s="4"/>
      <c r="E172" s="4"/>
      <c r="F172" s="171"/>
      <c r="G172" s="183"/>
      <c r="H172" s="183"/>
      <c r="I172" s="2064"/>
      <c r="J172" s="1514"/>
      <c r="K172" s="1514"/>
      <c r="L172" s="122"/>
      <c r="M172" s="122"/>
      <c r="N172" s="122"/>
      <c r="O172" s="122"/>
      <c r="P172" s="122"/>
      <c r="Q172" s="122"/>
      <c r="R172" s="327"/>
      <c r="S172" s="327"/>
      <c r="T172" s="761"/>
      <c r="U172" s="327"/>
      <c r="V172" s="786"/>
      <c r="W172" s="327"/>
      <c r="X172" s="327"/>
      <c r="Y172" s="327"/>
      <c r="Z172" s="327"/>
      <c r="AA172" s="327"/>
      <c r="AB172" s="934"/>
      <c r="AC172" s="962"/>
      <c r="AD172" s="2302"/>
      <c r="AE172" s="1041"/>
    </row>
    <row r="173" spans="1:31" s="2266" customFormat="1" ht="45" x14ac:dyDescent="0.25">
      <c r="A173" s="217"/>
      <c r="B173" s="217">
        <v>1</v>
      </c>
      <c r="C173" s="473" t="s">
        <v>273</v>
      </c>
      <c r="D173" s="4"/>
      <c r="E173" s="4"/>
      <c r="F173" s="1038">
        <f>SUM(F174:F176)</f>
        <v>4511</v>
      </c>
      <c r="G173" s="1038">
        <f t="shared" ref="G173:H173" si="98">SUM(G174:G176)</f>
        <v>751.83333333333337</v>
      </c>
      <c r="H173" s="1038">
        <f t="shared" si="98"/>
        <v>364</v>
      </c>
      <c r="I173" s="2064">
        <f>H173/G173*100</f>
        <v>48.414985590778095</v>
      </c>
      <c r="J173" s="1514"/>
      <c r="K173" s="1514"/>
      <c r="L173" s="122"/>
      <c r="M173" s="122"/>
      <c r="N173" s="122"/>
      <c r="O173" s="122"/>
      <c r="P173" s="122"/>
      <c r="Q173" s="122"/>
      <c r="R173" s="327">
        <f t="shared" ref="R173:AA173" si="99">SUM(R174:R176)</f>
        <v>8272.5424600000006</v>
      </c>
      <c r="S173" s="327">
        <f t="shared" ref="S173" si="100">SUM(S174:S176)</f>
        <v>8272.5424600000006</v>
      </c>
      <c r="T173" s="761">
        <f t="shared" si="99"/>
        <v>1378.7570766666668</v>
      </c>
      <c r="U173" s="327">
        <f t="shared" si="99"/>
        <v>679.28551999999991</v>
      </c>
      <c r="V173" s="786">
        <f t="shared" si="99"/>
        <v>0</v>
      </c>
      <c r="W173" s="327">
        <f t="shared" si="99"/>
        <v>0</v>
      </c>
      <c r="X173" s="327">
        <f t="shared" si="99"/>
        <v>-699.47155666666686</v>
      </c>
      <c r="Y173" s="327">
        <f t="shared" si="99"/>
        <v>0</v>
      </c>
      <c r="Z173" s="327">
        <f t="shared" si="99"/>
        <v>0</v>
      </c>
      <c r="AA173" s="327">
        <f t="shared" si="99"/>
        <v>679.28551999999991</v>
      </c>
      <c r="AB173" s="934"/>
      <c r="AC173" s="962"/>
      <c r="AD173" s="2302"/>
      <c r="AE173" s="1041"/>
    </row>
    <row r="174" spans="1:31" s="2266" customFormat="1" ht="45" x14ac:dyDescent="0.25">
      <c r="A174" s="217"/>
      <c r="B174" s="217">
        <v>1</v>
      </c>
      <c r="C174" s="312" t="s">
        <v>474</v>
      </c>
      <c r="D174" s="4"/>
      <c r="E174" s="4"/>
      <c r="F174" s="171">
        <v>4511</v>
      </c>
      <c r="G174" s="123">
        <f>F174/12*$C$3</f>
        <v>751.83333333333337</v>
      </c>
      <c r="H174" s="183">
        <v>364</v>
      </c>
      <c r="I174" s="187">
        <f>H174/G174*100</f>
        <v>48.414985590778095</v>
      </c>
      <c r="J174" s="1514"/>
      <c r="K174" s="1514"/>
      <c r="L174" s="122"/>
      <c r="M174" s="122"/>
      <c r="N174" s="122"/>
      <c r="O174" s="122"/>
      <c r="P174" s="122"/>
      <c r="Q174" s="122"/>
      <c r="R174" s="327">
        <v>8272.5424600000006</v>
      </c>
      <c r="S174" s="327">
        <v>8272.5424600000006</v>
      </c>
      <c r="T174" s="761">
        <f>R174/12*$C$3+(S174-R174)/11*1</f>
        <v>1378.7570766666668</v>
      </c>
      <c r="U174" s="327">
        <f>AA174-Z174-W174-V174</f>
        <v>679.28551999999991</v>
      </c>
      <c r="V174" s="786"/>
      <c r="W174" s="327"/>
      <c r="X174" s="327">
        <f>U174-T174</f>
        <v>-699.47155666666686</v>
      </c>
      <c r="Y174" s="327"/>
      <c r="Z174" s="327">
        <v>0</v>
      </c>
      <c r="AA174" s="327">
        <v>679.28551999999991</v>
      </c>
      <c r="AB174" s="934"/>
      <c r="AC174" s="962"/>
      <c r="AD174" s="2302"/>
      <c r="AE174" s="1041"/>
    </row>
    <row r="175" spans="1:31" s="2266" customFormat="1" ht="75" x14ac:dyDescent="0.25">
      <c r="A175" s="217"/>
      <c r="B175" s="217">
        <v>1</v>
      </c>
      <c r="C175" s="312" t="s">
        <v>475</v>
      </c>
      <c r="D175" s="4"/>
      <c r="E175" s="4"/>
      <c r="F175" s="171"/>
      <c r="G175" s="183"/>
      <c r="H175" s="183"/>
      <c r="I175" s="2064"/>
      <c r="J175" s="1514"/>
      <c r="K175" s="1514"/>
      <c r="L175" s="122"/>
      <c r="M175" s="122"/>
      <c r="N175" s="122"/>
      <c r="O175" s="122"/>
      <c r="P175" s="122"/>
      <c r="Q175" s="122"/>
      <c r="R175" s="327"/>
      <c r="S175" s="327"/>
      <c r="T175" s="761"/>
      <c r="U175" s="327"/>
      <c r="V175" s="786"/>
      <c r="W175" s="327"/>
      <c r="X175" s="327"/>
      <c r="Y175" s="327"/>
      <c r="Z175" s="327"/>
      <c r="AA175" s="327"/>
      <c r="AB175" s="934"/>
      <c r="AC175" s="962"/>
      <c r="AD175" s="2302"/>
      <c r="AE175" s="1041"/>
    </row>
    <row r="176" spans="1:31" s="2266" customFormat="1" ht="60" x14ac:dyDescent="0.25">
      <c r="A176" s="217"/>
      <c r="B176" s="217">
        <v>1</v>
      </c>
      <c r="C176" s="312" t="s">
        <v>476</v>
      </c>
      <c r="D176" s="4"/>
      <c r="E176" s="4"/>
      <c r="F176" s="171"/>
      <c r="G176" s="183"/>
      <c r="H176" s="183"/>
      <c r="I176" s="2064"/>
      <c r="J176" s="1514"/>
      <c r="K176" s="1514"/>
      <c r="L176" s="122"/>
      <c r="M176" s="122"/>
      <c r="N176" s="122"/>
      <c r="O176" s="122"/>
      <c r="P176" s="122"/>
      <c r="Q176" s="122"/>
      <c r="R176" s="327"/>
      <c r="S176" s="327"/>
      <c r="T176" s="761">
        <f>R176/12*$C$3</f>
        <v>0</v>
      </c>
      <c r="U176" s="327">
        <f t="shared" ref="U176:U177" si="101">AA176-Z176-W176-V176</f>
        <v>0</v>
      </c>
      <c r="V176" s="786"/>
      <c r="W176" s="327"/>
      <c r="X176" s="327">
        <f t="shared" ref="X176:X177" si="102">U176-T176</f>
        <v>0</v>
      </c>
      <c r="Y176" s="327"/>
      <c r="Z176" s="327"/>
      <c r="AA176" s="327"/>
      <c r="AB176" s="934"/>
      <c r="AC176" s="962"/>
      <c r="AD176" s="2302"/>
      <c r="AE176" s="1041"/>
    </row>
    <row r="177" spans="1:31" s="2266" customFormat="1" ht="29.25" x14ac:dyDescent="0.25">
      <c r="A177" s="217"/>
      <c r="B177" s="217">
        <v>1</v>
      </c>
      <c r="C177" s="2261" t="s">
        <v>311</v>
      </c>
      <c r="D177" s="4"/>
      <c r="E177" s="4"/>
      <c r="F177" s="546">
        <f>SUM(F178,F179,F183,F184,F185,F186)</f>
        <v>3703</v>
      </c>
      <c r="G177" s="546">
        <f t="shared" ref="G177:H177" si="103">SUM(G178,G179,G183,G184,G185,G186)</f>
        <v>617.16666666666674</v>
      </c>
      <c r="H177" s="546">
        <f t="shared" si="103"/>
        <v>859</v>
      </c>
      <c r="I177" s="2064">
        <f>H177/G177*100</f>
        <v>139.18444504455846</v>
      </c>
      <c r="J177" s="1514"/>
      <c r="K177" s="1514"/>
      <c r="L177" s="122"/>
      <c r="M177" s="122"/>
      <c r="N177" s="122"/>
      <c r="O177" s="122"/>
      <c r="P177" s="122"/>
      <c r="Q177" s="122"/>
      <c r="R177" s="327">
        <v>7477.8218200000001</v>
      </c>
      <c r="S177" s="327">
        <v>7477.8218200000001</v>
      </c>
      <c r="T177" s="761">
        <f>R177/12*$C$3+(S177-R177)/11*1</f>
        <v>1246.3036366666668</v>
      </c>
      <c r="U177" s="327">
        <f t="shared" si="101"/>
        <v>2324.4867800000011</v>
      </c>
      <c r="V177" s="786"/>
      <c r="W177" s="327"/>
      <c r="X177" s="327">
        <f t="shared" si="102"/>
        <v>1078.1831433333343</v>
      </c>
      <c r="Y177" s="327">
        <v>-1.40544</v>
      </c>
      <c r="Z177" s="327">
        <v>0</v>
      </c>
      <c r="AA177" s="327">
        <v>2324.4867800000011</v>
      </c>
      <c r="AB177" s="934"/>
      <c r="AC177" s="962"/>
      <c r="AD177" s="2302"/>
      <c r="AE177" s="1041"/>
    </row>
    <row r="178" spans="1:31" s="2266" customFormat="1" x14ac:dyDescent="0.25">
      <c r="A178" s="217"/>
      <c r="B178" s="217">
        <v>1</v>
      </c>
      <c r="C178" s="312" t="s">
        <v>304</v>
      </c>
      <c r="D178" s="4"/>
      <c r="E178" s="4"/>
      <c r="F178" s="569"/>
      <c r="G178" s="183"/>
      <c r="H178" s="183"/>
      <c r="I178" s="2064"/>
      <c r="J178" s="1514"/>
      <c r="K178" s="1514"/>
      <c r="L178" s="122"/>
      <c r="M178" s="122"/>
      <c r="N178" s="122"/>
      <c r="O178" s="122"/>
      <c r="P178" s="122"/>
      <c r="Q178" s="122"/>
      <c r="R178" s="327"/>
      <c r="S178" s="327"/>
      <c r="T178" s="761"/>
      <c r="U178" s="327"/>
      <c r="V178" s="786"/>
      <c r="W178" s="327"/>
      <c r="X178" s="327"/>
      <c r="Y178" s="327"/>
      <c r="Z178" s="327"/>
      <c r="AA178" s="327"/>
      <c r="AB178" s="934"/>
      <c r="AC178" s="962"/>
      <c r="AD178" s="2302"/>
      <c r="AE178" s="1041"/>
    </row>
    <row r="179" spans="1:31" s="2266" customFormat="1" ht="30" x14ac:dyDescent="0.25">
      <c r="A179" s="217"/>
      <c r="B179" s="217">
        <v>1</v>
      </c>
      <c r="C179" s="473" t="s">
        <v>452</v>
      </c>
      <c r="D179" s="4"/>
      <c r="E179" s="4"/>
      <c r="F179" s="569"/>
      <c r="G179" s="183"/>
      <c r="H179" s="183"/>
      <c r="I179" s="2064"/>
      <c r="J179" s="1514"/>
      <c r="K179" s="1514"/>
      <c r="L179" s="122"/>
      <c r="M179" s="122"/>
      <c r="N179" s="122"/>
      <c r="O179" s="122"/>
      <c r="P179" s="122"/>
      <c r="Q179" s="122"/>
      <c r="R179" s="327"/>
      <c r="S179" s="327"/>
      <c r="T179" s="761"/>
      <c r="U179" s="327"/>
      <c r="V179" s="786"/>
      <c r="W179" s="327"/>
      <c r="X179" s="327"/>
      <c r="Y179" s="327"/>
      <c r="Z179" s="327"/>
      <c r="AA179" s="327"/>
      <c r="AB179" s="934"/>
      <c r="AC179" s="962"/>
      <c r="AD179" s="2302"/>
      <c r="AE179" s="1041"/>
    </row>
    <row r="180" spans="1:31" s="2266" customFormat="1" x14ac:dyDescent="0.25">
      <c r="A180" s="217"/>
      <c r="B180" s="217">
        <v>1</v>
      </c>
      <c r="C180" s="312" t="s">
        <v>453</v>
      </c>
      <c r="D180" s="4"/>
      <c r="E180" s="4"/>
      <c r="F180" s="530"/>
      <c r="G180" s="183"/>
      <c r="H180" s="183"/>
      <c r="I180" s="2064"/>
      <c r="J180" s="1514"/>
      <c r="K180" s="1514"/>
      <c r="L180" s="122"/>
      <c r="M180" s="122"/>
      <c r="N180" s="122"/>
      <c r="O180" s="122"/>
      <c r="P180" s="122"/>
      <c r="Q180" s="122"/>
      <c r="R180" s="327"/>
      <c r="S180" s="327"/>
      <c r="T180" s="761"/>
      <c r="U180" s="327"/>
      <c r="V180" s="786"/>
      <c r="W180" s="327"/>
      <c r="X180" s="327"/>
      <c r="Y180" s="327"/>
      <c r="Z180" s="327"/>
      <c r="AA180" s="327"/>
      <c r="AB180" s="934"/>
      <c r="AC180" s="962"/>
      <c r="AD180" s="2302"/>
      <c r="AE180" s="1041"/>
    </row>
    <row r="181" spans="1:31" s="2266" customFormat="1" ht="30" x14ac:dyDescent="0.25">
      <c r="A181" s="217"/>
      <c r="B181" s="217">
        <v>1</v>
      </c>
      <c r="C181" s="312" t="s">
        <v>454</v>
      </c>
      <c r="D181" s="4"/>
      <c r="E181" s="4"/>
      <c r="F181" s="569"/>
      <c r="G181" s="183"/>
      <c r="H181" s="183"/>
      <c r="I181" s="2064"/>
      <c r="J181" s="1514"/>
      <c r="K181" s="1514"/>
      <c r="L181" s="122"/>
      <c r="M181" s="122"/>
      <c r="N181" s="122"/>
      <c r="O181" s="122"/>
      <c r="P181" s="122"/>
      <c r="Q181" s="122"/>
      <c r="R181" s="327"/>
      <c r="S181" s="327"/>
      <c r="T181" s="761"/>
      <c r="U181" s="327"/>
      <c r="V181" s="786"/>
      <c r="W181" s="327"/>
      <c r="X181" s="327"/>
      <c r="Y181" s="327"/>
      <c r="Z181" s="327"/>
      <c r="AA181" s="327"/>
      <c r="AB181" s="934"/>
      <c r="AC181" s="962"/>
      <c r="AD181" s="2302"/>
      <c r="AE181" s="1041"/>
    </row>
    <row r="182" spans="1:31" s="2266" customFormat="1" ht="60" x14ac:dyDescent="0.25">
      <c r="A182" s="217">
        <v>1</v>
      </c>
      <c r="B182" s="217">
        <v>1</v>
      </c>
      <c r="C182" s="312" t="s">
        <v>455</v>
      </c>
      <c r="D182" s="4"/>
      <c r="E182" s="4"/>
      <c r="F182" s="569"/>
      <c r="G182" s="123"/>
      <c r="H182" s="183"/>
      <c r="I182" s="2064"/>
      <c r="J182" s="1514"/>
      <c r="K182" s="1514"/>
      <c r="L182" s="122"/>
      <c r="M182" s="122"/>
      <c r="N182" s="122"/>
      <c r="O182" s="122"/>
      <c r="P182" s="122"/>
      <c r="Q182" s="122"/>
      <c r="R182" s="327"/>
      <c r="S182" s="327"/>
      <c r="T182" s="761"/>
      <c r="U182" s="327"/>
      <c r="V182" s="786"/>
      <c r="W182" s="327"/>
      <c r="X182" s="327"/>
      <c r="Y182" s="327"/>
      <c r="Z182" s="327"/>
      <c r="AA182" s="327"/>
      <c r="AB182" s="934"/>
      <c r="AC182" s="962"/>
      <c r="AD182" s="2302"/>
      <c r="AE182" s="1041"/>
    </row>
    <row r="183" spans="1:31" s="2266" customFormat="1" ht="60" x14ac:dyDescent="0.25">
      <c r="A183" s="217">
        <v>1</v>
      </c>
      <c r="B183" s="217">
        <v>1</v>
      </c>
      <c r="C183" s="312" t="s">
        <v>456</v>
      </c>
      <c r="D183" s="4"/>
      <c r="E183" s="4"/>
      <c r="F183" s="171"/>
      <c r="G183" s="123"/>
      <c r="H183" s="183"/>
      <c r="I183" s="2064"/>
      <c r="J183" s="1514"/>
      <c r="K183" s="1514"/>
      <c r="L183" s="122"/>
      <c r="M183" s="122"/>
      <c r="N183" s="122"/>
      <c r="O183" s="122"/>
      <c r="P183" s="122"/>
      <c r="Q183" s="122"/>
      <c r="R183" s="327"/>
      <c r="S183" s="327"/>
      <c r="T183" s="761"/>
      <c r="U183" s="327"/>
      <c r="V183" s="786"/>
      <c r="W183" s="327"/>
      <c r="X183" s="327"/>
      <c r="Y183" s="327"/>
      <c r="Z183" s="327"/>
      <c r="AA183" s="327"/>
      <c r="AB183" s="934"/>
      <c r="AC183" s="962"/>
      <c r="AD183" s="2302"/>
      <c r="AE183" s="1041"/>
    </row>
    <row r="184" spans="1:31" s="2266" customFormat="1" ht="45" x14ac:dyDescent="0.25">
      <c r="A184" s="217">
        <v>1</v>
      </c>
      <c r="B184" s="217">
        <v>1</v>
      </c>
      <c r="C184" s="311" t="s">
        <v>457</v>
      </c>
      <c r="D184" s="4"/>
      <c r="E184" s="4"/>
      <c r="F184" s="171"/>
      <c r="G184" s="123"/>
      <c r="H184" s="183"/>
      <c r="I184" s="2064"/>
      <c r="J184" s="1514"/>
      <c r="K184" s="1514"/>
      <c r="L184" s="122"/>
      <c r="M184" s="122"/>
      <c r="N184" s="122"/>
      <c r="O184" s="122"/>
      <c r="P184" s="122"/>
      <c r="Q184" s="122"/>
      <c r="R184" s="327"/>
      <c r="S184" s="327"/>
      <c r="T184" s="761"/>
      <c r="U184" s="327"/>
      <c r="V184" s="786"/>
      <c r="W184" s="327"/>
      <c r="X184" s="327"/>
      <c r="Y184" s="327"/>
      <c r="Z184" s="327"/>
      <c r="AA184" s="327"/>
      <c r="AB184" s="934"/>
      <c r="AC184" s="962"/>
      <c r="AD184" s="2302"/>
      <c r="AE184" s="1041"/>
    </row>
    <row r="185" spans="1:31" s="2266" customFormat="1" ht="105" x14ac:dyDescent="0.25">
      <c r="A185" s="217"/>
      <c r="B185" s="217"/>
      <c r="C185" s="311" t="s">
        <v>458</v>
      </c>
      <c r="D185" s="4"/>
      <c r="E185" s="4"/>
      <c r="F185" s="498">
        <v>50</v>
      </c>
      <c r="G185" s="123">
        <f t="shared" ref="G185:G186" si="104">F185/12*$C$3</f>
        <v>8.3333333333333339</v>
      </c>
      <c r="H185" s="183"/>
      <c r="I185" s="187">
        <f>H185/G185*100</f>
        <v>0</v>
      </c>
      <c r="J185" s="1514"/>
      <c r="K185" s="1514"/>
      <c r="L185" s="122"/>
      <c r="M185" s="122"/>
      <c r="N185" s="122"/>
      <c r="O185" s="122"/>
      <c r="P185" s="122"/>
      <c r="Q185" s="122"/>
      <c r="R185" s="327"/>
      <c r="S185" s="327"/>
      <c r="T185" s="761"/>
      <c r="U185" s="327"/>
      <c r="V185" s="786"/>
      <c r="W185" s="327"/>
      <c r="X185" s="327"/>
      <c r="Y185" s="327"/>
      <c r="Z185" s="327"/>
      <c r="AA185" s="327"/>
      <c r="AB185" s="934"/>
      <c r="AC185" s="962"/>
      <c r="AD185" s="2302"/>
      <c r="AE185" s="1041"/>
    </row>
    <row r="186" spans="1:31" s="2266" customFormat="1" ht="30" x14ac:dyDescent="0.25">
      <c r="A186" s="217"/>
      <c r="B186" s="217"/>
      <c r="C186" s="311" t="s">
        <v>477</v>
      </c>
      <c r="D186" s="4"/>
      <c r="E186" s="4"/>
      <c r="F186" s="498">
        <v>3653</v>
      </c>
      <c r="G186" s="123">
        <f t="shared" si="104"/>
        <v>608.83333333333337</v>
      </c>
      <c r="H186" s="500">
        <v>859</v>
      </c>
      <c r="I186" s="187">
        <f>H186/G186*100</f>
        <v>141.08951546673967</v>
      </c>
      <c r="J186" s="1514"/>
      <c r="K186" s="1514"/>
      <c r="L186" s="122"/>
      <c r="M186" s="122"/>
      <c r="N186" s="122"/>
      <c r="O186" s="122"/>
      <c r="P186" s="122"/>
      <c r="Q186" s="122"/>
      <c r="R186" s="327">
        <v>9497.7999999999993</v>
      </c>
      <c r="S186" s="327">
        <v>9497.7999999999993</v>
      </c>
      <c r="T186" s="2310">
        <f>R186/12*$C$3+(S186-R186)/11*1</f>
        <v>1582.9666666666665</v>
      </c>
      <c r="U186" s="327">
        <f>AA186-Z186-W186-V186</f>
        <v>2230.9716899999999</v>
      </c>
      <c r="V186" s="786"/>
      <c r="W186" s="327"/>
      <c r="X186" s="327">
        <f>U186-T186</f>
        <v>648.00502333333338</v>
      </c>
      <c r="Y186" s="327"/>
      <c r="Z186" s="327">
        <v>0</v>
      </c>
      <c r="AA186" s="327">
        <v>2230.9716899999999</v>
      </c>
      <c r="AB186" s="934"/>
      <c r="AC186" s="962"/>
      <c r="AD186" s="2302"/>
      <c r="AE186" s="1041"/>
    </row>
    <row r="187" spans="1:31" s="2266" customFormat="1" ht="29.25" x14ac:dyDescent="0.25">
      <c r="A187" s="217"/>
      <c r="B187" s="217">
        <v>1</v>
      </c>
      <c r="C187" s="525" t="s">
        <v>312</v>
      </c>
      <c r="D187" s="4"/>
      <c r="E187" s="4"/>
      <c r="F187" s="221"/>
      <c r="G187" s="123"/>
      <c r="H187" s="183"/>
      <c r="I187" s="2064"/>
      <c r="J187" s="1514"/>
      <c r="K187" s="1514"/>
      <c r="L187" s="122"/>
      <c r="M187" s="122"/>
      <c r="N187" s="122"/>
      <c r="O187" s="122"/>
      <c r="P187" s="122"/>
      <c r="Q187" s="122"/>
      <c r="R187" s="327"/>
      <c r="S187" s="327"/>
      <c r="T187" s="761"/>
      <c r="U187" s="327"/>
      <c r="V187" s="786"/>
      <c r="W187" s="327"/>
      <c r="X187" s="327"/>
      <c r="Y187" s="327"/>
      <c r="Z187" s="327"/>
      <c r="AA187" s="327"/>
      <c r="AB187" s="934"/>
      <c r="AC187" s="962"/>
      <c r="AD187" s="2302"/>
      <c r="AE187" s="1041"/>
    </row>
    <row r="188" spans="1:31" s="2266" customFormat="1" x14ac:dyDescent="0.25">
      <c r="A188" s="217">
        <v>1</v>
      </c>
      <c r="B188" s="217">
        <v>1</v>
      </c>
      <c r="C188" s="525" t="s">
        <v>320</v>
      </c>
      <c r="D188" s="521"/>
      <c r="E188" s="4"/>
      <c r="F188" s="221"/>
      <c r="G188" s="123"/>
      <c r="H188" s="183"/>
      <c r="I188" s="2064"/>
      <c r="J188" s="1514"/>
      <c r="K188" s="1514"/>
      <c r="L188" s="122"/>
      <c r="M188" s="122"/>
      <c r="N188" s="122"/>
      <c r="O188" s="122"/>
      <c r="P188" s="122"/>
      <c r="Q188" s="122"/>
      <c r="R188" s="327"/>
      <c r="S188" s="327"/>
      <c r="T188" s="761"/>
      <c r="U188" s="327"/>
      <c r="V188" s="786"/>
      <c r="W188" s="327"/>
      <c r="X188" s="327"/>
      <c r="Y188" s="327"/>
      <c r="Z188" s="327"/>
      <c r="AA188" s="327"/>
      <c r="AB188" s="934"/>
      <c r="AC188" s="962"/>
      <c r="AD188" s="2302"/>
      <c r="AE188" s="1041"/>
    </row>
    <row r="189" spans="1:31" s="2266" customFormat="1" x14ac:dyDescent="0.25">
      <c r="A189" s="217">
        <v>1</v>
      </c>
      <c r="B189" s="217">
        <v>1</v>
      </c>
      <c r="C189" s="4" t="s">
        <v>321</v>
      </c>
      <c r="D189" s="539"/>
      <c r="E189" s="4"/>
      <c r="F189" s="221"/>
      <c r="G189" s="123"/>
      <c r="H189" s="183"/>
      <c r="I189" s="2064"/>
      <c r="J189" s="1514"/>
      <c r="K189" s="1514"/>
      <c r="L189" s="122"/>
      <c r="M189" s="122"/>
      <c r="N189" s="122"/>
      <c r="O189" s="122"/>
      <c r="P189" s="122"/>
      <c r="Q189" s="122"/>
      <c r="R189" s="327"/>
      <c r="S189" s="327"/>
      <c r="T189" s="761"/>
      <c r="U189" s="327"/>
      <c r="V189" s="786"/>
      <c r="W189" s="327"/>
      <c r="X189" s="327"/>
      <c r="Y189" s="327"/>
      <c r="Z189" s="327"/>
      <c r="AA189" s="327"/>
      <c r="AB189" s="934"/>
      <c r="AC189" s="962"/>
      <c r="AD189" s="2302"/>
      <c r="AE189" s="1041"/>
    </row>
    <row r="190" spans="1:31" s="2266" customFormat="1" x14ac:dyDescent="0.25">
      <c r="A190" s="217">
        <v>1</v>
      </c>
      <c r="B190" s="217">
        <v>1</v>
      </c>
      <c r="C190" s="539" t="s">
        <v>322</v>
      </c>
      <c r="D190" s="1258"/>
      <c r="E190" s="525"/>
      <c r="F190" s="245"/>
      <c r="G190" s="750"/>
      <c r="H190" s="750"/>
      <c r="I190" s="2064"/>
      <c r="J190" s="1514"/>
      <c r="K190" s="1514"/>
      <c r="L190" s="122"/>
      <c r="M190" s="122"/>
      <c r="N190" s="122"/>
      <c r="O190" s="122"/>
      <c r="P190" s="122"/>
      <c r="Q190" s="122"/>
      <c r="R190" s="365"/>
      <c r="S190" s="365"/>
      <c r="T190" s="2310"/>
      <c r="U190" s="365"/>
      <c r="V190" s="1055"/>
      <c r="W190" s="365"/>
      <c r="X190" s="365"/>
      <c r="Y190" s="365"/>
      <c r="Z190" s="365"/>
      <c r="AA190" s="365"/>
      <c r="AB190" s="938"/>
      <c r="AC190" s="2304"/>
      <c r="AD190" s="2302"/>
      <c r="AE190" s="1041"/>
    </row>
    <row r="191" spans="1:31" s="2266" customFormat="1" ht="72" x14ac:dyDescent="0.25">
      <c r="A191" s="217">
        <v>1</v>
      </c>
      <c r="B191" s="217">
        <v>1</v>
      </c>
      <c r="C191" s="525" t="s">
        <v>306</v>
      </c>
      <c r="D191" s="4"/>
      <c r="E191" s="4"/>
      <c r="F191" s="221">
        <v>5303</v>
      </c>
      <c r="G191" s="123">
        <f>F191/12*$C$3</f>
        <v>883.83333333333337</v>
      </c>
      <c r="H191" s="183">
        <v>1654</v>
      </c>
      <c r="I191" s="2064">
        <f>H191/G191*100</f>
        <v>187.13935508202903</v>
      </c>
      <c r="J191" s="1514"/>
      <c r="K191" s="1514"/>
      <c r="L191" s="122"/>
      <c r="M191" s="122"/>
      <c r="N191" s="122"/>
      <c r="O191" s="122"/>
      <c r="P191" s="122"/>
      <c r="Q191" s="122"/>
      <c r="R191" s="327"/>
      <c r="S191" s="327"/>
      <c r="T191" s="761"/>
      <c r="U191" s="327"/>
      <c r="V191" s="786"/>
      <c r="W191" s="327"/>
      <c r="X191" s="327"/>
      <c r="Y191" s="327"/>
      <c r="Z191" s="327"/>
      <c r="AA191" s="327"/>
      <c r="AB191" s="934"/>
      <c r="AC191" s="962"/>
      <c r="AD191" s="2302"/>
      <c r="AE191" s="1041"/>
    </row>
    <row r="192" spans="1:31" s="2266" customFormat="1" x14ac:dyDescent="0.25">
      <c r="A192" s="217">
        <v>1</v>
      </c>
      <c r="B192" s="217">
        <v>1</v>
      </c>
      <c r="C192" s="513" t="s">
        <v>217</v>
      </c>
      <c r="D192" s="4"/>
      <c r="E192" s="4"/>
      <c r="F192" s="245">
        <f>SUM(F193:F197)</f>
        <v>2188</v>
      </c>
      <c r="G192" s="750">
        <f>SUM(G193:G197)</f>
        <v>364.66666666666669</v>
      </c>
      <c r="H192" s="750">
        <f>SUM(H193:H197)</f>
        <v>533</v>
      </c>
      <c r="I192" s="526">
        <f>H192/G192*100</f>
        <v>146.16087751371114</v>
      </c>
      <c r="J192" s="1514"/>
      <c r="K192" s="1514"/>
      <c r="L192" s="122"/>
      <c r="M192" s="122"/>
      <c r="N192" s="122"/>
      <c r="O192" s="122"/>
      <c r="P192" s="122"/>
      <c r="Q192" s="122"/>
      <c r="R192" s="327">
        <v>3861.2108200000002</v>
      </c>
      <c r="S192" s="327">
        <v>3861.2108200000002</v>
      </c>
      <c r="T192" s="2310">
        <f>R192/12*$C$3+(S192-R192)/11*1</f>
        <v>643.53513666666674</v>
      </c>
      <c r="U192" s="327">
        <f>AA192-Z192-W192-V192</f>
        <v>830.33865999999989</v>
      </c>
      <c r="V192" s="786"/>
      <c r="W192" s="327">
        <v>112.96428</v>
      </c>
      <c r="X192" s="327">
        <f>U192-T192</f>
        <v>186.80352333333315</v>
      </c>
      <c r="Y192" s="327"/>
      <c r="Z192" s="327">
        <v>0</v>
      </c>
      <c r="AA192" s="327">
        <v>943.30293999999992</v>
      </c>
      <c r="AB192" s="934"/>
      <c r="AC192" s="962"/>
      <c r="AD192" s="2302"/>
      <c r="AE192" s="1041"/>
    </row>
    <row r="193" spans="1:31" s="2266" customFormat="1" ht="105" x14ac:dyDescent="0.25">
      <c r="A193" s="217">
        <v>1</v>
      </c>
      <c r="B193" s="217">
        <v>1</v>
      </c>
      <c r="C193" s="165" t="s">
        <v>341</v>
      </c>
      <c r="D193" s="4"/>
      <c r="E193" s="4"/>
      <c r="F193" s="171">
        <v>550</v>
      </c>
      <c r="G193" s="123">
        <f>F193/12*$C$3</f>
        <v>91.666666666666671</v>
      </c>
      <c r="H193" s="183">
        <v>76</v>
      </c>
      <c r="I193" s="2064">
        <f>H193/G193*100</f>
        <v>82.909090909090907</v>
      </c>
      <c r="J193" s="1514"/>
      <c r="K193" s="1514"/>
      <c r="L193" s="122"/>
      <c r="M193" s="122"/>
      <c r="N193" s="122"/>
      <c r="O193" s="122"/>
      <c r="P193" s="122"/>
      <c r="Q193" s="122"/>
      <c r="R193" s="327"/>
      <c r="S193" s="327"/>
      <c r="T193" s="761"/>
      <c r="U193" s="327"/>
      <c r="V193" s="786"/>
      <c r="W193" s="327"/>
      <c r="X193" s="327"/>
      <c r="Y193" s="327"/>
      <c r="Z193" s="327"/>
      <c r="AA193" s="327"/>
      <c r="AB193" s="934"/>
      <c r="AC193" s="962"/>
      <c r="AD193" s="2302"/>
      <c r="AE193" s="1041"/>
    </row>
    <row r="194" spans="1:31" s="2266" customFormat="1" ht="105" x14ac:dyDescent="0.25">
      <c r="A194" s="217"/>
      <c r="B194" s="217"/>
      <c r="C194" s="165" t="s">
        <v>329</v>
      </c>
      <c r="D194" s="4"/>
      <c r="E194" s="4"/>
      <c r="F194" s="221"/>
      <c r="G194" s="123"/>
      <c r="H194" s="183">
        <v>39</v>
      </c>
      <c r="I194" s="2064"/>
      <c r="J194" s="1514"/>
      <c r="K194" s="1514"/>
      <c r="L194" s="122"/>
      <c r="M194" s="122"/>
      <c r="N194" s="122"/>
      <c r="O194" s="122"/>
      <c r="P194" s="122"/>
      <c r="Q194" s="122"/>
      <c r="R194" s="327"/>
      <c r="S194" s="327"/>
      <c r="T194" s="761"/>
      <c r="U194" s="327"/>
      <c r="V194" s="786"/>
      <c r="W194" s="327"/>
      <c r="X194" s="327"/>
      <c r="Y194" s="327"/>
      <c r="Z194" s="327"/>
      <c r="AA194" s="327"/>
      <c r="AB194" s="934"/>
      <c r="AC194" s="962"/>
      <c r="AD194" s="2302"/>
      <c r="AE194" s="1041"/>
    </row>
    <row r="195" spans="1:31" s="2266" customFormat="1" ht="45" x14ac:dyDescent="0.25">
      <c r="A195" s="217"/>
      <c r="B195" s="217">
        <v>1</v>
      </c>
      <c r="C195" s="165" t="s">
        <v>259</v>
      </c>
      <c r="D195" s="4"/>
      <c r="E195" s="4"/>
      <c r="F195" s="221">
        <v>600</v>
      </c>
      <c r="G195" s="123">
        <f>F195/12*$C$3</f>
        <v>100</v>
      </c>
      <c r="H195" s="183">
        <v>110</v>
      </c>
      <c r="I195" s="2064">
        <f t="shared" ref="I195:I203" si="105">H195/G195*100</f>
        <v>110.00000000000001</v>
      </c>
      <c r="J195" s="1514"/>
      <c r="K195" s="1514"/>
      <c r="L195" s="122"/>
      <c r="M195" s="122"/>
      <c r="N195" s="122"/>
      <c r="O195" s="122"/>
      <c r="P195" s="122"/>
      <c r="Q195" s="122"/>
      <c r="R195" s="327"/>
      <c r="S195" s="327"/>
      <c r="T195" s="761"/>
      <c r="U195" s="327"/>
      <c r="V195" s="786"/>
      <c r="W195" s="327"/>
      <c r="X195" s="327"/>
      <c r="Y195" s="327"/>
      <c r="Z195" s="327"/>
      <c r="AA195" s="327"/>
      <c r="AB195" s="934"/>
      <c r="AC195" s="962"/>
      <c r="AD195" s="2302"/>
      <c r="AE195" s="1041"/>
    </row>
    <row r="196" spans="1:31" s="2266" customFormat="1" ht="30" x14ac:dyDescent="0.25">
      <c r="A196" s="217">
        <v>1</v>
      </c>
      <c r="B196" s="217">
        <v>1</v>
      </c>
      <c r="C196" s="165" t="s">
        <v>264</v>
      </c>
      <c r="D196" s="4"/>
      <c r="E196" s="4"/>
      <c r="F196" s="221">
        <v>238</v>
      </c>
      <c r="G196" s="123">
        <f>F196/12*$C$3</f>
        <v>39.666666666666664</v>
      </c>
      <c r="H196" s="183">
        <v>60</v>
      </c>
      <c r="I196" s="2064">
        <f t="shared" si="105"/>
        <v>151.2605042016807</v>
      </c>
      <c r="J196" s="1514"/>
      <c r="K196" s="1514"/>
      <c r="L196" s="122"/>
      <c r="M196" s="122"/>
      <c r="N196" s="122"/>
      <c r="O196" s="122"/>
      <c r="P196" s="122"/>
      <c r="Q196" s="122"/>
      <c r="R196" s="327"/>
      <c r="S196" s="327"/>
      <c r="T196" s="761"/>
      <c r="U196" s="327"/>
      <c r="V196" s="786"/>
      <c r="W196" s="327"/>
      <c r="X196" s="327"/>
      <c r="Y196" s="327"/>
      <c r="Z196" s="327"/>
      <c r="AA196" s="327"/>
      <c r="AB196" s="934"/>
      <c r="AC196" s="962"/>
      <c r="AD196" s="2302"/>
      <c r="AE196" s="1041"/>
    </row>
    <row r="197" spans="1:31" s="2266" customFormat="1" ht="30" x14ac:dyDescent="0.25">
      <c r="A197" s="217">
        <v>1</v>
      </c>
      <c r="B197" s="217">
        <v>1</v>
      </c>
      <c r="C197" s="165" t="s">
        <v>71</v>
      </c>
      <c r="D197" s="4"/>
      <c r="E197" s="4"/>
      <c r="F197" s="221">
        <v>800</v>
      </c>
      <c r="G197" s="183">
        <f>F197/12*$C$3</f>
        <v>133.33333333333334</v>
      </c>
      <c r="H197" s="183">
        <v>248</v>
      </c>
      <c r="I197" s="2064">
        <f t="shared" si="105"/>
        <v>186</v>
      </c>
      <c r="J197" s="1514"/>
      <c r="K197" s="1514"/>
      <c r="L197" s="122"/>
      <c r="M197" s="122"/>
      <c r="N197" s="122"/>
      <c r="O197" s="122"/>
      <c r="P197" s="122"/>
      <c r="Q197" s="122"/>
      <c r="R197" s="327"/>
      <c r="S197" s="327"/>
      <c r="T197" s="761"/>
      <c r="U197" s="327"/>
      <c r="V197" s="786"/>
      <c r="W197" s="327"/>
      <c r="X197" s="327"/>
      <c r="Y197" s="327"/>
      <c r="Z197" s="327"/>
      <c r="AA197" s="327"/>
      <c r="AB197" s="934"/>
      <c r="AC197" s="962"/>
      <c r="AD197" s="2302"/>
      <c r="AE197" s="1041"/>
    </row>
    <row r="198" spans="1:31" s="2266" customFormat="1" ht="86.25" x14ac:dyDescent="0.25">
      <c r="A198" s="217"/>
      <c r="B198" s="217"/>
      <c r="C198" s="475" t="s">
        <v>518</v>
      </c>
      <c r="D198" s="4"/>
      <c r="E198" s="4"/>
      <c r="F198" s="546">
        <f>F161</f>
        <v>9574</v>
      </c>
      <c r="G198" s="546">
        <f>G161</f>
        <v>1595.6666666666667</v>
      </c>
      <c r="H198" s="546">
        <f>H161</f>
        <v>598</v>
      </c>
      <c r="I198" s="2064">
        <f t="shared" si="105"/>
        <v>37.476498851054941</v>
      </c>
      <c r="J198" s="1514"/>
      <c r="K198" s="1514"/>
      <c r="L198" s="122"/>
      <c r="M198" s="122"/>
      <c r="N198" s="122"/>
      <c r="O198" s="122"/>
      <c r="P198" s="122"/>
      <c r="Q198" s="122"/>
      <c r="R198" s="327">
        <f t="shared" ref="R198:AD198" si="106">R161</f>
        <v>35895.465450000003</v>
      </c>
      <c r="S198" s="327">
        <f t="shared" ref="S198" si="107">S161</f>
        <v>35895.465450000003</v>
      </c>
      <c r="T198" s="761">
        <f t="shared" si="106"/>
        <v>5982.5775750000003</v>
      </c>
      <c r="U198" s="327">
        <f t="shared" si="106"/>
        <v>2315.4084800000001</v>
      </c>
      <c r="V198" s="786">
        <f t="shared" si="106"/>
        <v>0</v>
      </c>
      <c r="W198" s="327">
        <f t="shared" si="106"/>
        <v>0</v>
      </c>
      <c r="X198" s="327">
        <f t="shared" si="106"/>
        <v>-3667.1690950000002</v>
      </c>
      <c r="Y198" s="327">
        <f t="shared" si="106"/>
        <v>0</v>
      </c>
      <c r="Z198" s="327">
        <f t="shared" si="106"/>
        <v>0</v>
      </c>
      <c r="AA198" s="327">
        <f t="shared" si="106"/>
        <v>2315.4084800000001</v>
      </c>
      <c r="AB198" s="934">
        <f t="shared" si="106"/>
        <v>0</v>
      </c>
      <c r="AC198" s="962">
        <f t="shared" si="106"/>
        <v>0</v>
      </c>
      <c r="AD198" s="2302">
        <f t="shared" si="106"/>
        <v>0</v>
      </c>
      <c r="AE198" s="1041"/>
    </row>
    <row r="199" spans="1:31" s="2266" customFormat="1" ht="29.25" x14ac:dyDescent="0.25">
      <c r="A199" s="217">
        <v>1</v>
      </c>
      <c r="B199" s="217">
        <v>1</v>
      </c>
      <c r="C199" s="475" t="s">
        <v>260</v>
      </c>
      <c r="D199" s="521"/>
      <c r="E199" s="4"/>
      <c r="F199" s="546">
        <f>F177+F150</f>
        <v>30593</v>
      </c>
      <c r="G199" s="546">
        <f>G177+G150</f>
        <v>5098.8333333333339</v>
      </c>
      <c r="H199" s="546">
        <f>H177+H150</f>
        <v>5448</v>
      </c>
      <c r="I199" s="2064">
        <f t="shared" si="105"/>
        <v>106.84797175824534</v>
      </c>
      <c r="J199" s="1514"/>
      <c r="K199" s="1514"/>
      <c r="L199" s="122"/>
      <c r="M199" s="122"/>
      <c r="N199" s="122"/>
      <c r="O199" s="122"/>
      <c r="P199" s="122"/>
      <c r="Q199" s="122"/>
      <c r="R199" s="327"/>
      <c r="S199" s="327"/>
      <c r="T199" s="761"/>
      <c r="U199" s="327"/>
      <c r="V199" s="786"/>
      <c r="W199" s="327"/>
      <c r="X199" s="327"/>
      <c r="Y199" s="327"/>
      <c r="Z199" s="327"/>
      <c r="AA199" s="327"/>
      <c r="AB199" s="923"/>
      <c r="AC199" s="962"/>
      <c r="AD199" s="2302"/>
      <c r="AE199" s="1041"/>
    </row>
    <row r="200" spans="1:31" s="2266" customFormat="1" ht="43.5" x14ac:dyDescent="0.25">
      <c r="A200" s="217">
        <v>1</v>
      </c>
      <c r="B200" s="217">
        <v>1</v>
      </c>
      <c r="C200" s="475" t="s">
        <v>274</v>
      </c>
      <c r="D200" s="521"/>
      <c r="E200" s="4"/>
      <c r="F200" s="546">
        <f>F165</f>
        <v>18530</v>
      </c>
      <c r="G200" s="546">
        <f>G165</f>
        <v>3088.3333333333335</v>
      </c>
      <c r="H200" s="546">
        <f>H165</f>
        <v>2470</v>
      </c>
      <c r="I200" s="2064">
        <f t="shared" si="105"/>
        <v>79.97841338370209</v>
      </c>
      <c r="J200" s="1514"/>
      <c r="K200" s="1514"/>
      <c r="L200" s="122"/>
      <c r="M200" s="122"/>
      <c r="N200" s="122"/>
      <c r="O200" s="122"/>
      <c r="P200" s="122"/>
      <c r="Q200" s="122"/>
      <c r="R200" s="327"/>
      <c r="S200" s="327"/>
      <c r="T200" s="761"/>
      <c r="U200" s="327"/>
      <c r="V200" s="786"/>
      <c r="W200" s="327"/>
      <c r="X200" s="327"/>
      <c r="Y200" s="327"/>
      <c r="Z200" s="327"/>
      <c r="AA200" s="327"/>
      <c r="AB200" s="938"/>
      <c r="AC200" s="962"/>
      <c r="AD200" s="2302"/>
      <c r="AE200" s="1041"/>
    </row>
    <row r="201" spans="1:31" s="2266" customFormat="1" ht="29.25" x14ac:dyDescent="0.25">
      <c r="A201" s="217">
        <v>1</v>
      </c>
      <c r="B201" s="217">
        <v>1</v>
      </c>
      <c r="C201" s="475" t="s">
        <v>261</v>
      </c>
      <c r="D201" s="2343"/>
      <c r="E201" s="4"/>
      <c r="F201" s="546">
        <f>F187+F156</f>
        <v>20410</v>
      </c>
      <c r="G201" s="546">
        <f>G187+G156</f>
        <v>3401.6666666666665</v>
      </c>
      <c r="H201" s="546">
        <f>H187+H156</f>
        <v>2741</v>
      </c>
      <c r="I201" s="2064">
        <f t="shared" si="105"/>
        <v>80.578147966683005</v>
      </c>
      <c r="J201" s="1514"/>
      <c r="K201" s="1514"/>
      <c r="L201" s="122"/>
      <c r="M201" s="122"/>
      <c r="N201" s="122"/>
      <c r="O201" s="122"/>
      <c r="P201" s="122"/>
      <c r="Q201" s="122"/>
      <c r="R201" s="327"/>
      <c r="S201" s="327"/>
      <c r="T201" s="761"/>
      <c r="U201" s="327"/>
      <c r="V201" s="786"/>
      <c r="W201" s="327"/>
      <c r="X201" s="327"/>
      <c r="Y201" s="327"/>
      <c r="Z201" s="327"/>
      <c r="AA201" s="327"/>
      <c r="AB201" s="938"/>
      <c r="AC201" s="962"/>
      <c r="AD201" s="2302"/>
      <c r="AE201" s="1041"/>
    </row>
    <row r="202" spans="1:31" s="2266" customFormat="1" ht="29.25" x14ac:dyDescent="0.25">
      <c r="A202" s="217"/>
      <c r="B202" s="217">
        <v>1</v>
      </c>
      <c r="C202" s="475" t="s">
        <v>262</v>
      </c>
      <c r="D202" s="2312"/>
      <c r="E202" s="4"/>
      <c r="F202" s="546">
        <f>F191+F159</f>
        <v>8503</v>
      </c>
      <c r="G202" s="546">
        <f t="shared" ref="G202:H202" si="108">G191+G159</f>
        <v>1417.1666666666667</v>
      </c>
      <c r="H202" s="546">
        <f t="shared" si="108"/>
        <v>2302</v>
      </c>
      <c r="I202" s="2064">
        <f t="shared" si="105"/>
        <v>162.43678701634715</v>
      </c>
      <c r="J202" s="1514"/>
      <c r="K202" s="1514"/>
      <c r="L202" s="122"/>
      <c r="M202" s="122"/>
      <c r="N202" s="122"/>
      <c r="O202" s="122"/>
      <c r="P202" s="122"/>
      <c r="Q202" s="122"/>
      <c r="R202" s="365"/>
      <c r="S202" s="365"/>
      <c r="T202" s="881"/>
      <c r="U202" s="2316"/>
      <c r="V202" s="2639"/>
      <c r="W202" s="2316"/>
      <c r="X202" s="2316"/>
      <c r="Y202" s="2316"/>
      <c r="Z202" s="2316"/>
      <c r="AA202" s="2316"/>
      <c r="AB202" s="938"/>
      <c r="AC202" s="967"/>
      <c r="AD202" s="2302"/>
      <c r="AE202" s="1041"/>
    </row>
    <row r="203" spans="1:31" s="2266" customFormat="1" x14ac:dyDescent="0.25">
      <c r="A203" s="217"/>
      <c r="B203" s="217">
        <v>1</v>
      </c>
      <c r="C203" s="476" t="s">
        <v>134</v>
      </c>
      <c r="D203" s="2067"/>
      <c r="E203" s="4"/>
      <c r="F203" s="546">
        <f>F199+F200+F202+F156*2.6+F198*2.6</f>
        <v>135584.4</v>
      </c>
      <c r="G203" s="546">
        <f>G199+G200+G202+G156*2.6+G198*2.6</f>
        <v>22597.4</v>
      </c>
      <c r="H203" s="546">
        <f>H199+H200+H202+H156*2.6+H198*2.6</f>
        <v>18901.399999999998</v>
      </c>
      <c r="I203" s="2064">
        <f t="shared" si="105"/>
        <v>83.644136051050111</v>
      </c>
      <c r="J203" s="1514"/>
      <c r="K203" s="1514"/>
      <c r="L203" s="122"/>
      <c r="M203" s="122"/>
      <c r="N203" s="122"/>
      <c r="O203" s="122"/>
      <c r="P203" s="122"/>
      <c r="Q203" s="122"/>
      <c r="R203" s="2982">
        <f t="shared" ref="R203:AA203" si="109">SUM(R202,R192,R186,R177,R165,R161,R149,R148)</f>
        <v>194371.46596</v>
      </c>
      <c r="S203" s="2982">
        <f t="shared" ref="S203" si="110">SUM(S202,S192,S186,S177,S165,S161,S149,S148)</f>
        <v>194371.46596</v>
      </c>
      <c r="T203" s="2983">
        <f t="shared" si="109"/>
        <v>32395.244326666667</v>
      </c>
      <c r="U203" s="2316">
        <f t="shared" si="109"/>
        <v>28765.937149999998</v>
      </c>
      <c r="V203" s="2639">
        <f t="shared" si="109"/>
        <v>0</v>
      </c>
      <c r="W203" s="2316">
        <f t="shared" si="109"/>
        <v>112.96428</v>
      </c>
      <c r="X203" s="2316">
        <f t="shared" si="109"/>
        <v>-3629.3071766666699</v>
      </c>
      <c r="Y203" s="2316">
        <f t="shared" si="109"/>
        <v>-1.40544</v>
      </c>
      <c r="Z203" s="2316">
        <f t="shared" si="109"/>
        <v>-0.52669999999999995</v>
      </c>
      <c r="AA203" s="2316">
        <f t="shared" si="109"/>
        <v>28878.37473</v>
      </c>
      <c r="AB203" s="971"/>
      <c r="AC203" s="962"/>
      <c r="AD203" s="2302"/>
      <c r="AE203" s="1041"/>
    </row>
    <row r="204" spans="1:31" s="2266" customFormat="1" x14ac:dyDescent="0.25">
      <c r="A204" s="217">
        <v>1</v>
      </c>
      <c r="B204" s="217">
        <v>1</v>
      </c>
      <c r="C204" s="1361" t="s">
        <v>28</v>
      </c>
      <c r="D204" s="1361"/>
      <c r="E204" s="2"/>
      <c r="F204" s="225"/>
      <c r="G204" s="187"/>
      <c r="H204" s="187"/>
      <c r="I204" s="187"/>
      <c r="J204" s="1514"/>
      <c r="K204" s="1514"/>
      <c r="L204" s="750"/>
      <c r="M204" s="750"/>
      <c r="N204" s="750"/>
      <c r="O204" s="750"/>
      <c r="P204" s="750"/>
      <c r="Q204" s="750"/>
      <c r="R204" s="371"/>
      <c r="S204" s="371"/>
      <c r="T204" s="2276"/>
      <c r="U204" s="371"/>
      <c r="V204" s="1138"/>
      <c r="W204" s="371"/>
      <c r="X204" s="371"/>
      <c r="Y204" s="371"/>
      <c r="Z204" s="371"/>
      <c r="AA204" s="371"/>
      <c r="AB204" s="954"/>
      <c r="AC204" s="2277"/>
      <c r="AD204" s="2302"/>
      <c r="AE204" s="1041"/>
    </row>
    <row r="205" spans="1:31" s="2266" customFormat="1" x14ac:dyDescent="0.25">
      <c r="A205" s="217">
        <v>1</v>
      </c>
      <c r="B205" s="217">
        <v>1</v>
      </c>
      <c r="C205" s="1036" t="s">
        <v>17</v>
      </c>
      <c r="D205" s="1036"/>
      <c r="E205" s="187">
        <v>300</v>
      </c>
      <c r="F205" s="225">
        <v>825</v>
      </c>
      <c r="G205" s="123">
        <f>(F205/12*$C$3)</f>
        <v>137.5</v>
      </c>
      <c r="H205" s="123">
        <v>193</v>
      </c>
      <c r="I205" s="123">
        <f>H205/G205*100</f>
        <v>140.36363636363635</v>
      </c>
      <c r="J205" s="831">
        <v>7.5</v>
      </c>
      <c r="K205" s="152">
        <f>N205/H205</f>
        <v>8.9948186528497409</v>
      </c>
      <c r="L205" s="153">
        <f>ROUND(F205*J205,0)</f>
        <v>6188</v>
      </c>
      <c r="M205" s="153">
        <f>L205/12*$C$3</f>
        <v>1031.3333333333333</v>
      </c>
      <c r="N205" s="153">
        <v>1736</v>
      </c>
      <c r="O205" s="153">
        <f>N205/M205*100</f>
        <v>168.32579185520362</v>
      </c>
      <c r="P205" s="153">
        <f>L205/E205</f>
        <v>20.626666666666665</v>
      </c>
      <c r="Q205" s="153">
        <f>N205/$C$3*12/P205</f>
        <v>504.97737556561088</v>
      </c>
      <c r="R205" s="327"/>
      <c r="S205" s="327"/>
      <c r="T205" s="761"/>
      <c r="U205" s="327"/>
      <c r="V205" s="786"/>
      <c r="W205" s="327"/>
      <c r="X205" s="327"/>
      <c r="Y205" s="327"/>
      <c r="Z205" s="327"/>
      <c r="AA205" s="327"/>
      <c r="AB205" s="950"/>
      <c r="AC205" s="962"/>
      <c r="AD205" s="2302"/>
      <c r="AE205" s="1041"/>
    </row>
    <row r="206" spans="1:31" s="2266" customFormat="1" x14ac:dyDescent="0.25">
      <c r="A206" s="217"/>
      <c r="B206" s="217">
        <v>1</v>
      </c>
      <c r="C206" s="1036" t="s">
        <v>15</v>
      </c>
      <c r="D206" s="1217"/>
      <c r="E206" s="187">
        <v>300</v>
      </c>
      <c r="F206" s="225">
        <v>140</v>
      </c>
      <c r="G206" s="123">
        <f>(F206/12*$C$3)</f>
        <v>23.333333333333332</v>
      </c>
      <c r="H206" s="123">
        <v>28</v>
      </c>
      <c r="I206" s="123">
        <f>H206/G206*100</f>
        <v>120</v>
      </c>
      <c r="J206" s="831">
        <v>10</v>
      </c>
      <c r="K206" s="152">
        <f>N206/H206</f>
        <v>9.3571428571428577</v>
      </c>
      <c r="L206" s="153">
        <f>ROUND(F206*J206,0)</f>
        <v>1400</v>
      </c>
      <c r="M206" s="153">
        <f>L206/12*$C$3</f>
        <v>233.33333333333334</v>
      </c>
      <c r="N206" s="153">
        <v>262</v>
      </c>
      <c r="O206" s="153">
        <f>N206/M206*100</f>
        <v>112.28571428571428</v>
      </c>
      <c r="P206" s="153">
        <f>L206/E206</f>
        <v>4.666666666666667</v>
      </c>
      <c r="Q206" s="153">
        <f>N206/$C$3*12/P206</f>
        <v>336.85714285714283</v>
      </c>
      <c r="R206" s="327"/>
      <c r="S206" s="327"/>
      <c r="T206" s="761"/>
      <c r="U206" s="327"/>
      <c r="V206" s="786"/>
      <c r="W206" s="327"/>
      <c r="X206" s="327"/>
      <c r="Y206" s="327"/>
      <c r="Z206" s="327"/>
      <c r="AA206" s="327"/>
      <c r="AB206" s="950"/>
      <c r="AC206" s="962"/>
      <c r="AD206" s="2302"/>
      <c r="AE206" s="1041"/>
    </row>
    <row r="207" spans="1:31" s="2266" customFormat="1" x14ac:dyDescent="0.25">
      <c r="A207" s="217">
        <v>1</v>
      </c>
      <c r="B207" s="217">
        <v>1</v>
      </c>
      <c r="C207" s="1036" t="s">
        <v>78</v>
      </c>
      <c r="D207" s="1036"/>
      <c r="E207" s="187">
        <v>300</v>
      </c>
      <c r="F207" s="225">
        <v>394</v>
      </c>
      <c r="G207" s="123">
        <f>(F207/12*$C$3)</f>
        <v>65.666666666666671</v>
      </c>
      <c r="H207" s="123">
        <v>53</v>
      </c>
      <c r="I207" s="123">
        <f>H207/G207*100</f>
        <v>80.710659898477161</v>
      </c>
      <c r="J207" s="831">
        <v>4</v>
      </c>
      <c r="K207" s="152">
        <f>N207/H207</f>
        <v>4</v>
      </c>
      <c r="L207" s="153">
        <f>ROUND(F207*J207,0)</f>
        <v>1576</v>
      </c>
      <c r="M207" s="153">
        <f>L207/12*$C$3</f>
        <v>262.66666666666669</v>
      </c>
      <c r="N207" s="153">
        <v>212</v>
      </c>
      <c r="O207" s="153">
        <f>N207/M207*100</f>
        <v>80.710659898477161</v>
      </c>
      <c r="P207" s="153">
        <f>L207/E207</f>
        <v>5.253333333333333</v>
      </c>
      <c r="Q207" s="153">
        <f>N207/$C$3*12/P207</f>
        <v>242.13197969543148</v>
      </c>
      <c r="R207" s="327"/>
      <c r="S207" s="327"/>
      <c r="T207" s="761"/>
      <c r="U207" s="327"/>
      <c r="V207" s="786"/>
      <c r="W207" s="327"/>
      <c r="X207" s="327"/>
      <c r="Y207" s="327"/>
      <c r="Z207" s="327"/>
      <c r="AA207" s="327"/>
      <c r="AB207" s="950"/>
      <c r="AC207" s="962"/>
      <c r="AD207" s="2302"/>
      <c r="AE207" s="1041"/>
    </row>
    <row r="208" spans="1:31" s="2266" customFormat="1" x14ac:dyDescent="0.25">
      <c r="A208" s="217">
        <v>1</v>
      </c>
      <c r="B208" s="217">
        <v>1</v>
      </c>
      <c r="C208" s="285" t="s">
        <v>31</v>
      </c>
      <c r="D208" s="2264"/>
      <c r="E208" s="2067"/>
      <c r="F208" s="223">
        <f>SUM(F205:F207)</f>
        <v>1359</v>
      </c>
      <c r="G208" s="223">
        <f>SUM(G205:G207)</f>
        <v>226.5</v>
      </c>
      <c r="H208" s="284">
        <f>SUM(H205:H207)</f>
        <v>274</v>
      </c>
      <c r="I208" s="284">
        <f>H208/G208*100</f>
        <v>120.97130242825607</v>
      </c>
      <c r="J208" s="331">
        <f>SUM(L208/F208)</f>
        <v>6.7431935246504784</v>
      </c>
      <c r="K208" s="152">
        <f>N208/H208</f>
        <v>8.0656934306569337</v>
      </c>
      <c r="L208" s="1271">
        <f>SUM(L205:L207)</f>
        <v>9164</v>
      </c>
      <c r="M208" s="1271">
        <f>SUM(M205:M207)</f>
        <v>1527.3333333333333</v>
      </c>
      <c r="N208" s="1271">
        <f>SUM(N205:N207)</f>
        <v>2210</v>
      </c>
      <c r="O208" s="1271">
        <f>N208/M208*100</f>
        <v>144.69663902226102</v>
      </c>
      <c r="P208" s="1271">
        <f>SUM(P205:P207)</f>
        <v>30.546666666666667</v>
      </c>
      <c r="Q208" s="153">
        <f>N208/$C$3*12/P208</f>
        <v>434.08991706678307</v>
      </c>
      <c r="R208" s="331"/>
      <c r="S208" s="331"/>
      <c r="T208" s="2313"/>
      <c r="U208" s="365"/>
      <c r="V208" s="1055"/>
      <c r="W208" s="365"/>
      <c r="X208" s="365"/>
      <c r="Y208" s="365"/>
      <c r="Z208" s="331"/>
      <c r="AA208" s="331"/>
      <c r="AB208" s="915"/>
      <c r="AC208" s="912"/>
      <c r="AD208" s="2302"/>
      <c r="AE208" s="1041"/>
    </row>
    <row r="209" spans="1:31" s="2266" customFormat="1" ht="30" x14ac:dyDescent="0.25">
      <c r="A209" s="217">
        <v>1</v>
      </c>
      <c r="B209" s="217">
        <v>1</v>
      </c>
      <c r="C209" s="2" t="s">
        <v>123</v>
      </c>
      <c r="D209" s="2"/>
      <c r="E209" s="1361"/>
      <c r="F209" s="1998"/>
      <c r="G209" s="2064"/>
      <c r="H209" s="2064"/>
      <c r="I209" s="2064"/>
      <c r="J209" s="2065"/>
      <c r="K209" s="199"/>
      <c r="L209" s="701"/>
      <c r="M209" s="701"/>
      <c r="N209" s="701"/>
      <c r="O209" s="153"/>
      <c r="P209" s="1271"/>
      <c r="Q209" s="153"/>
      <c r="R209" s="331"/>
      <c r="S209" s="331"/>
      <c r="T209" s="2314"/>
      <c r="U209" s="331"/>
      <c r="V209" s="777"/>
      <c r="W209" s="331"/>
      <c r="X209" s="331"/>
      <c r="Y209" s="331"/>
      <c r="Z209" s="331"/>
      <c r="AA209" s="331"/>
      <c r="AB209" s="2066"/>
      <c r="AC209" s="912"/>
      <c r="AD209" s="2302"/>
      <c r="AE209" s="1041"/>
    </row>
    <row r="210" spans="1:31" s="2266" customFormat="1" x14ac:dyDescent="0.25">
      <c r="A210" s="217">
        <v>1</v>
      </c>
      <c r="B210" s="217">
        <v>1</v>
      </c>
      <c r="C210" s="2264" t="s">
        <v>8</v>
      </c>
      <c r="D210" s="2264"/>
      <c r="E210" s="2067">
        <v>240</v>
      </c>
      <c r="F210" s="225">
        <v>460</v>
      </c>
      <c r="G210" s="123">
        <f>(F210/12*$C$3)</f>
        <v>76.666666666666671</v>
      </c>
      <c r="H210" s="123">
        <v>61</v>
      </c>
      <c r="I210" s="123">
        <f>H210/G210*100</f>
        <v>79.565217391304344</v>
      </c>
      <c r="J210" s="371">
        <v>10</v>
      </c>
      <c r="K210" s="152">
        <f>N210/H210</f>
        <v>8.1803278688524586</v>
      </c>
      <c r="L210" s="153">
        <f>ROUND(F210*J210,0)</f>
        <v>4600</v>
      </c>
      <c r="M210" s="153">
        <f>L210/12*$C$3</f>
        <v>766.66666666666663</v>
      </c>
      <c r="N210" s="153">
        <v>499</v>
      </c>
      <c r="O210" s="153">
        <f>N210/M210*100</f>
        <v>65.08695652173914</v>
      </c>
      <c r="P210" s="153">
        <f>L210/E210</f>
        <v>19.166666666666668</v>
      </c>
      <c r="Q210" s="153">
        <f t="shared" ref="Q210:Q214" si="111">N210/$C$3*12/P210</f>
        <v>156.2086956521739</v>
      </c>
      <c r="R210" s="327"/>
      <c r="S210" s="327"/>
      <c r="T210" s="761"/>
      <c r="U210" s="327"/>
      <c r="V210" s="786"/>
      <c r="W210" s="327"/>
      <c r="X210" s="327"/>
      <c r="Y210" s="327"/>
      <c r="Z210" s="327"/>
      <c r="AA210" s="327"/>
      <c r="AB210" s="950"/>
      <c r="AC210" s="962"/>
      <c r="AD210" s="2302"/>
      <c r="AE210" s="1041"/>
    </row>
    <row r="211" spans="1:31" s="2266" customFormat="1" x14ac:dyDescent="0.25">
      <c r="A211" s="217"/>
      <c r="B211" s="217">
        <v>1</v>
      </c>
      <c r="C211" s="2264" t="s">
        <v>9</v>
      </c>
      <c r="D211" s="2264"/>
      <c r="E211" s="2067">
        <v>240</v>
      </c>
      <c r="F211" s="225">
        <v>150</v>
      </c>
      <c r="G211" s="123">
        <f>(F211/12*$C$3)</f>
        <v>25</v>
      </c>
      <c r="H211" s="123">
        <v>30</v>
      </c>
      <c r="I211" s="123">
        <f>H211/G211*100</f>
        <v>120</v>
      </c>
      <c r="J211" s="371">
        <v>8</v>
      </c>
      <c r="K211" s="152">
        <f>N211/H211</f>
        <v>7.4</v>
      </c>
      <c r="L211" s="153">
        <f>ROUND(F211*J211,0)</f>
        <v>1200</v>
      </c>
      <c r="M211" s="153">
        <f>L211/12*$C$3</f>
        <v>200</v>
      </c>
      <c r="N211" s="153">
        <v>222</v>
      </c>
      <c r="O211" s="153">
        <f>N211/M211*100</f>
        <v>111.00000000000001</v>
      </c>
      <c r="P211" s="153">
        <f>L211/E211</f>
        <v>5</v>
      </c>
      <c r="Q211" s="153">
        <f t="shared" si="111"/>
        <v>266.39999999999998</v>
      </c>
      <c r="R211" s="327"/>
      <c r="S211" s="327"/>
      <c r="T211" s="761"/>
      <c r="U211" s="327"/>
      <c r="V211" s="786"/>
      <c r="W211" s="327"/>
      <c r="X211" s="327"/>
      <c r="Y211" s="327"/>
      <c r="Z211" s="327"/>
      <c r="AA211" s="327"/>
      <c r="AB211" s="950"/>
      <c r="AC211" s="962"/>
      <c r="AD211" s="2302"/>
      <c r="AE211" s="1041"/>
    </row>
    <row r="212" spans="1:31" s="2266" customFormat="1" x14ac:dyDescent="0.25">
      <c r="A212" s="217"/>
      <c r="B212" s="217">
        <v>1</v>
      </c>
      <c r="C212" s="2264" t="s">
        <v>125</v>
      </c>
      <c r="D212" s="2264"/>
      <c r="E212" s="2315">
        <v>240</v>
      </c>
      <c r="F212" s="225">
        <v>300</v>
      </c>
      <c r="G212" s="123">
        <f>(F212/12*$C$3)</f>
        <v>50</v>
      </c>
      <c r="H212" s="123">
        <v>56</v>
      </c>
      <c r="I212" s="123">
        <f>H212/G212*100</f>
        <v>112.00000000000001</v>
      </c>
      <c r="J212" s="371">
        <v>2</v>
      </c>
      <c r="K212" s="152">
        <f>N212/H212</f>
        <v>2</v>
      </c>
      <c r="L212" s="153">
        <f>ROUND(F212*J212,0)</f>
        <v>600</v>
      </c>
      <c r="M212" s="153">
        <f>L212/12*$C$3</f>
        <v>100</v>
      </c>
      <c r="N212" s="153">
        <v>112</v>
      </c>
      <c r="O212" s="153">
        <f>N212/M212*100</f>
        <v>112.00000000000001</v>
      </c>
      <c r="P212" s="153">
        <f>L212/E212</f>
        <v>2.5</v>
      </c>
      <c r="Q212" s="153">
        <f t="shared" si="111"/>
        <v>268.8</v>
      </c>
      <c r="R212" s="327"/>
      <c r="S212" s="327"/>
      <c r="T212" s="761"/>
      <c r="U212" s="327"/>
      <c r="V212" s="786"/>
      <c r="W212" s="327"/>
      <c r="X212" s="327"/>
      <c r="Y212" s="327"/>
      <c r="Z212" s="327"/>
      <c r="AA212" s="327"/>
      <c r="AB212" s="950"/>
      <c r="AC212" s="962"/>
      <c r="AD212" s="2302"/>
      <c r="AE212" s="1041"/>
    </row>
    <row r="213" spans="1:31" s="147" customFormat="1" x14ac:dyDescent="0.25">
      <c r="A213" s="217">
        <v>1</v>
      </c>
      <c r="B213" s="217">
        <v>1</v>
      </c>
      <c r="C213" s="2068" t="s">
        <v>150</v>
      </c>
      <c r="D213" s="2068"/>
      <c r="E213" s="2068"/>
      <c r="F213" s="223">
        <f>SUM(F210:F212)</f>
        <v>910</v>
      </c>
      <c r="G213" s="526">
        <f>SUM(G210:G212)</f>
        <v>151.66666666666669</v>
      </c>
      <c r="H213" s="526">
        <f>SUM(H210:H212)</f>
        <v>147</v>
      </c>
      <c r="I213" s="123">
        <f>H213/G213*100</f>
        <v>96.923076923076906</v>
      </c>
      <c r="J213" s="2065">
        <f>SUM(L213/F213)</f>
        <v>7.0329670329670328</v>
      </c>
      <c r="K213" s="152">
        <f>N213/H213</f>
        <v>5.666666666666667</v>
      </c>
      <c r="L213" s="1129">
        <f>SUM(L210:L212)</f>
        <v>6400</v>
      </c>
      <c r="M213" s="1129">
        <f>SUM(M210:M212)</f>
        <v>1066.6666666666665</v>
      </c>
      <c r="N213" s="1129">
        <f>SUM(N210:N212)</f>
        <v>833</v>
      </c>
      <c r="O213" s="1271">
        <f>N213/M213*100</f>
        <v>78.09375</v>
      </c>
      <c r="P213" s="1129">
        <f>SUM(P210:P212)</f>
        <v>26.666666666666668</v>
      </c>
      <c r="Q213" s="153">
        <f t="shared" si="111"/>
        <v>187.42499999999998</v>
      </c>
      <c r="R213" s="2316"/>
      <c r="S213" s="2316"/>
      <c r="T213" s="2313"/>
      <c r="U213" s="365"/>
      <c r="V213" s="1055"/>
      <c r="W213" s="365"/>
      <c r="X213" s="365"/>
      <c r="Y213" s="365"/>
      <c r="Z213" s="2316"/>
      <c r="AA213" s="2316"/>
      <c r="AB213" s="971"/>
      <c r="AC213" s="967"/>
      <c r="AD213" s="2302"/>
      <c r="AE213" s="1099"/>
    </row>
    <row r="214" spans="1:31" s="2266" customFormat="1" ht="29.25" x14ac:dyDescent="0.25">
      <c r="A214" s="217">
        <v>1</v>
      </c>
      <c r="B214" s="217">
        <v>1</v>
      </c>
      <c r="C214" s="708" t="s">
        <v>136</v>
      </c>
      <c r="D214" s="708"/>
      <c r="E214" s="708"/>
      <c r="F214" s="1998">
        <f>SUM(F213,F208)</f>
        <v>2269</v>
      </c>
      <c r="G214" s="2064">
        <f>SUM(G213,G208)</f>
        <v>378.16666666666669</v>
      </c>
      <c r="H214" s="2064">
        <f>SUM(H213,H208)</f>
        <v>421</v>
      </c>
      <c r="I214" s="2064">
        <f>H214/G214*100</f>
        <v>111.32657558395769</v>
      </c>
      <c r="J214" s="2065">
        <f>SUM(L214/F214)</f>
        <v>6.8594094314676068</v>
      </c>
      <c r="K214" s="199">
        <f>N214/H214</f>
        <v>7.2280285035629452</v>
      </c>
      <c r="L214" s="2064">
        <f>SUM(L213,L208)</f>
        <v>15564</v>
      </c>
      <c r="M214" s="2064">
        <f>SUM(M213,M208)</f>
        <v>2594</v>
      </c>
      <c r="N214" s="2064">
        <f>SUM(N213,N208)</f>
        <v>3043</v>
      </c>
      <c r="O214" s="1271">
        <f>N214/M214*100</f>
        <v>117.30917501927524</v>
      </c>
      <c r="P214" s="2064">
        <f>SUM(P213,P208)</f>
        <v>57.213333333333338</v>
      </c>
      <c r="Q214" s="153">
        <f t="shared" si="111"/>
        <v>319.12141691913303</v>
      </c>
      <c r="R214" s="2317">
        <v>54075.241132628165</v>
      </c>
      <c r="S214" s="2317">
        <v>54075.241132628165</v>
      </c>
      <c r="T214" s="881">
        <f>R214/12*$C$3+(S214-R214)/11*1</f>
        <v>9012.5401887713615</v>
      </c>
      <c r="U214" s="331">
        <f>AA214-Z214-W214-V214</f>
        <v>8708.4446800000005</v>
      </c>
      <c r="V214" s="777"/>
      <c r="W214" s="331"/>
      <c r="X214" s="331">
        <f>U214-T214</f>
        <v>-304.09550877136098</v>
      </c>
      <c r="Y214" s="331"/>
      <c r="Z214" s="2317">
        <v>-2.0200299999999998</v>
      </c>
      <c r="AA214" s="2317">
        <v>8706.4246500000008</v>
      </c>
      <c r="AB214" s="2066"/>
      <c r="AC214" s="2066"/>
      <c r="AD214" s="2302"/>
      <c r="AE214" s="1041"/>
    </row>
    <row r="215" spans="1:31" s="2266" customFormat="1" x14ac:dyDescent="0.25">
      <c r="A215" s="217">
        <v>1</v>
      </c>
      <c r="B215" s="217">
        <v>1</v>
      </c>
      <c r="C215" s="522"/>
      <c r="D215" s="522"/>
      <c r="E215" s="522"/>
      <c r="F215" s="223"/>
      <c r="G215" s="123"/>
      <c r="H215" s="123"/>
      <c r="I215" s="123"/>
      <c r="J215" s="1632"/>
      <c r="K215" s="1632"/>
      <c r="L215" s="1632"/>
      <c r="M215" s="1632"/>
      <c r="N215" s="1632"/>
      <c r="O215" s="1632"/>
      <c r="P215" s="1632"/>
      <c r="Q215" s="1632"/>
      <c r="R215" s="327"/>
      <c r="S215" s="327"/>
      <c r="T215" s="761"/>
      <c r="U215" s="327">
        <f>AA215-Z215</f>
        <v>0</v>
      </c>
      <c r="V215" s="786"/>
      <c r="W215" s="327"/>
      <c r="X215" s="327">
        <f>U215-T215</f>
        <v>0</v>
      </c>
      <c r="Y215" s="327"/>
      <c r="Z215" s="327"/>
      <c r="AA215" s="327"/>
      <c r="AB215" s="950"/>
      <c r="AC215" s="962"/>
      <c r="AD215" s="2302"/>
      <c r="AE215" s="1041"/>
    </row>
    <row r="216" spans="1:31" s="2266" customFormat="1" x14ac:dyDescent="0.25">
      <c r="A216" s="217">
        <v>1</v>
      </c>
      <c r="B216" s="217">
        <v>1</v>
      </c>
      <c r="C216" s="1149" t="s">
        <v>278</v>
      </c>
      <c r="D216" s="2318"/>
      <c r="E216" s="2318"/>
      <c r="F216" s="2319"/>
      <c r="G216" s="2320"/>
      <c r="H216" s="2320"/>
      <c r="I216" s="2320"/>
      <c r="J216" s="1518"/>
      <c r="K216" s="1518"/>
      <c r="L216" s="1518"/>
      <c r="M216" s="1518"/>
      <c r="N216" s="1518">
        <f>N146+N214</f>
        <v>10651</v>
      </c>
      <c r="O216" s="1518"/>
      <c r="P216" s="1518"/>
      <c r="Q216" s="1518"/>
      <c r="R216" s="1689">
        <f t="shared" ref="R216:AA216" si="112">R214+R203+R146</f>
        <v>425960.85688106332</v>
      </c>
      <c r="S216" s="1689">
        <f t="shared" ref="S216" si="113">S214+S203+S146</f>
        <v>425960.85688106332</v>
      </c>
      <c r="T216" s="2337">
        <f t="shared" si="112"/>
        <v>70993.476146843896</v>
      </c>
      <c r="U216" s="1689">
        <f t="shared" si="112"/>
        <v>66811.10463999999</v>
      </c>
      <c r="V216" s="2461">
        <f t="shared" si="112"/>
        <v>0</v>
      </c>
      <c r="W216" s="1689">
        <f t="shared" si="112"/>
        <v>-584.04729000000009</v>
      </c>
      <c r="X216" s="1689">
        <f t="shared" si="112"/>
        <v>-4182.3715068439005</v>
      </c>
      <c r="Y216" s="1689">
        <f t="shared" si="112"/>
        <v>-150.66562999999999</v>
      </c>
      <c r="Z216" s="1689">
        <f t="shared" si="112"/>
        <v>-64.074760000000012</v>
      </c>
      <c r="AA216" s="1689">
        <f t="shared" si="112"/>
        <v>66162.982589999985</v>
      </c>
      <c r="AB216" s="2321"/>
      <c r="AC216" s="977"/>
      <c r="AD216" s="2302"/>
      <c r="AE216" s="1041"/>
    </row>
    <row r="217" spans="1:31" ht="15.75" thickBot="1" x14ac:dyDescent="0.3">
      <c r="A217" s="217">
        <v>1</v>
      </c>
      <c r="B217" s="217">
        <v>1</v>
      </c>
      <c r="C217" s="3380"/>
      <c r="D217" s="2344"/>
      <c r="E217" s="2344"/>
      <c r="F217" s="2345"/>
      <c r="G217" s="2346"/>
      <c r="H217" s="2346"/>
      <c r="I217" s="2346"/>
      <c r="J217" s="2347"/>
      <c r="K217" s="2347"/>
      <c r="L217" s="1173"/>
      <c r="M217" s="1173"/>
      <c r="N217" s="1173"/>
      <c r="O217" s="1173"/>
      <c r="P217" s="1173"/>
      <c r="Q217" s="1173"/>
      <c r="R217" s="333"/>
      <c r="S217" s="333"/>
      <c r="T217" s="2348"/>
      <c r="U217" s="333"/>
      <c r="V217" s="1281"/>
      <c r="W217" s="333"/>
      <c r="X217" s="333"/>
      <c r="Y217" s="3124"/>
      <c r="Z217" s="3124"/>
      <c r="AA217" s="333"/>
      <c r="AB217" s="2349"/>
      <c r="AC217" s="2350"/>
      <c r="AD217" s="2302"/>
    </row>
    <row r="218" spans="1:31" ht="31.5" x14ac:dyDescent="0.25">
      <c r="A218" s="217">
        <v>1</v>
      </c>
      <c r="B218" s="217">
        <v>1</v>
      </c>
      <c r="C218" s="1876" t="s">
        <v>617</v>
      </c>
      <c r="D218" s="2351"/>
      <c r="E218" s="1303"/>
      <c r="F218" s="2352"/>
      <c r="G218" s="2353"/>
      <c r="H218" s="2353"/>
      <c r="I218" s="2353"/>
      <c r="J218" s="2354"/>
      <c r="K218" s="2354"/>
      <c r="L218" s="1308"/>
      <c r="M218" s="1308"/>
      <c r="N218" s="1308"/>
      <c r="O218" s="1308"/>
      <c r="P218" s="1308"/>
      <c r="Q218" s="1308"/>
      <c r="R218" s="2355"/>
      <c r="S218" s="2355"/>
      <c r="T218" s="2356"/>
      <c r="U218" s="2355"/>
      <c r="V218" s="3125"/>
      <c r="W218" s="2355"/>
      <c r="X218" s="2355"/>
      <c r="Y218" s="3126"/>
      <c r="Z218" s="3126"/>
      <c r="AA218" s="2355"/>
      <c r="AB218" s="2357"/>
      <c r="AC218" s="2358"/>
      <c r="AD218" s="2302"/>
    </row>
    <row r="219" spans="1:31" s="2266" customFormat="1" x14ac:dyDescent="0.25">
      <c r="A219" s="217">
        <v>1</v>
      </c>
      <c r="B219" s="217">
        <v>1</v>
      </c>
      <c r="C219" s="1515" t="s">
        <v>5</v>
      </c>
      <c r="D219" s="1515"/>
      <c r="E219" s="1515"/>
      <c r="F219" s="225"/>
      <c r="G219" s="187"/>
      <c r="H219" s="187"/>
      <c r="I219" s="187"/>
      <c r="J219" s="2056"/>
      <c r="K219" s="2056"/>
      <c r="L219" s="2057"/>
      <c r="M219" s="2057"/>
      <c r="N219" s="2057"/>
      <c r="O219" s="2057"/>
      <c r="P219" s="2057"/>
      <c r="Q219" s="2057"/>
      <c r="R219" s="2331"/>
      <c r="S219" s="2331"/>
      <c r="T219" s="2288"/>
      <c r="U219" s="2331"/>
      <c r="V219" s="2394"/>
      <c r="W219" s="2331"/>
      <c r="X219" s="2331"/>
      <c r="Y219" s="2331"/>
      <c r="Z219" s="2331"/>
      <c r="AA219" s="2331"/>
      <c r="AB219" s="954"/>
      <c r="AC219" s="2114"/>
      <c r="AD219" s="2302"/>
      <c r="AE219" s="1041"/>
    </row>
    <row r="220" spans="1:31" s="2266" customFormat="1" x14ac:dyDescent="0.25">
      <c r="A220" s="217">
        <v>1</v>
      </c>
      <c r="B220" s="217">
        <v>1</v>
      </c>
      <c r="C220" s="141" t="s">
        <v>168</v>
      </c>
      <c r="D220" s="1097" t="s">
        <v>229</v>
      </c>
      <c r="E220" s="133">
        <v>340</v>
      </c>
      <c r="F220" s="238">
        <v>300</v>
      </c>
      <c r="G220" s="123">
        <f>F220/12*$C$3</f>
        <v>50</v>
      </c>
      <c r="H220" s="187">
        <v>45</v>
      </c>
      <c r="I220" s="123">
        <f t="shared" ref="I220:I236" si="114">H220/G220*100</f>
        <v>90</v>
      </c>
      <c r="J220" s="152">
        <v>8.5</v>
      </c>
      <c r="K220" s="152">
        <f t="shared" ref="K220:K235" si="115">N220/H220</f>
        <v>8.1111111111111107</v>
      </c>
      <c r="L220" s="153">
        <f t="shared" ref="L220:L234" si="116">ROUND(F220*J220,0)</f>
        <v>2550</v>
      </c>
      <c r="M220" s="153">
        <f>L220/12*$C$3</f>
        <v>425</v>
      </c>
      <c r="N220" s="183">
        <v>365</v>
      </c>
      <c r="O220" s="153">
        <f t="shared" ref="O220:O235" si="117">N220/M220*100</f>
        <v>85.882352941176464</v>
      </c>
      <c r="P220" s="153">
        <f t="shared" ref="P220:P234" si="118">L220/E220</f>
        <v>7.5</v>
      </c>
      <c r="Q220" s="153">
        <f t="shared" ref="Q220:Q235" si="119">N220/$C$3*12/P220</f>
        <v>292</v>
      </c>
      <c r="R220" s="2331"/>
      <c r="S220" s="2331"/>
      <c r="T220" s="2288"/>
      <c r="U220" s="2331"/>
      <c r="V220" s="2394"/>
      <c r="W220" s="2331"/>
      <c r="X220" s="2331"/>
      <c r="Y220" s="2331"/>
      <c r="Z220" s="2331"/>
      <c r="AA220" s="2331"/>
      <c r="AB220" s="954"/>
      <c r="AC220" s="2114"/>
      <c r="AD220" s="2302"/>
      <c r="AE220" s="1041"/>
    </row>
    <row r="221" spans="1:31" s="2266" customFormat="1" x14ac:dyDescent="0.25">
      <c r="A221" s="217">
        <v>1</v>
      </c>
      <c r="B221" s="217">
        <v>1</v>
      </c>
      <c r="C221" s="141" t="s">
        <v>48</v>
      </c>
      <c r="D221" s="1097" t="s">
        <v>229</v>
      </c>
      <c r="E221" s="133">
        <v>300</v>
      </c>
      <c r="F221" s="238">
        <v>1180</v>
      </c>
      <c r="G221" s="123">
        <f t="shared" ref="G221:G234" si="120">F221/12*$C$3</f>
        <v>196.66666666666666</v>
      </c>
      <c r="H221" s="187">
        <v>227</v>
      </c>
      <c r="I221" s="123">
        <f t="shared" si="114"/>
        <v>115.42372881355934</v>
      </c>
      <c r="J221" s="152">
        <v>7.5</v>
      </c>
      <c r="K221" s="152">
        <f t="shared" si="115"/>
        <v>5.9823788546255505</v>
      </c>
      <c r="L221" s="153">
        <f t="shared" si="116"/>
        <v>8850</v>
      </c>
      <c r="M221" s="153">
        <f>L221/12*$C$3</f>
        <v>1475</v>
      </c>
      <c r="N221" s="183">
        <v>1358</v>
      </c>
      <c r="O221" s="153">
        <f t="shared" si="117"/>
        <v>92.067796610169495</v>
      </c>
      <c r="P221" s="153">
        <f t="shared" si="118"/>
        <v>29.5</v>
      </c>
      <c r="Q221" s="153">
        <f t="shared" si="119"/>
        <v>276.20338983050846</v>
      </c>
      <c r="R221" s="2331"/>
      <c r="S221" s="2331"/>
      <c r="T221" s="2288"/>
      <c r="U221" s="2331"/>
      <c r="V221" s="2394"/>
      <c r="W221" s="2331"/>
      <c r="X221" s="2331"/>
      <c r="Y221" s="2331"/>
      <c r="Z221" s="2331"/>
      <c r="AA221" s="2331"/>
      <c r="AB221" s="954"/>
      <c r="AC221" s="2114"/>
      <c r="AD221" s="2302"/>
      <c r="AE221" s="1041"/>
    </row>
    <row r="222" spans="1:31" s="2266" customFormat="1" x14ac:dyDescent="0.25">
      <c r="A222" s="217">
        <v>1</v>
      </c>
      <c r="B222" s="217">
        <v>1</v>
      </c>
      <c r="C222" s="141" t="s">
        <v>36</v>
      </c>
      <c r="D222" s="1097" t="s">
        <v>229</v>
      </c>
      <c r="E222" s="133">
        <v>340</v>
      </c>
      <c r="F222" s="238">
        <v>1620</v>
      </c>
      <c r="G222" s="123">
        <f t="shared" si="120"/>
        <v>270</v>
      </c>
      <c r="H222" s="187">
        <v>266</v>
      </c>
      <c r="I222" s="123">
        <f t="shared" si="114"/>
        <v>98.518518518518519</v>
      </c>
      <c r="J222" s="152">
        <v>10.4</v>
      </c>
      <c r="K222" s="152">
        <f t="shared" si="115"/>
        <v>7.8646616541353387</v>
      </c>
      <c r="L222" s="153">
        <f t="shared" si="116"/>
        <v>16848</v>
      </c>
      <c r="M222" s="153">
        <f t="shared" ref="M222:M234" si="121">L222/12*$C$3</f>
        <v>2808</v>
      </c>
      <c r="N222" s="183">
        <v>2092</v>
      </c>
      <c r="O222" s="153">
        <f t="shared" si="117"/>
        <v>74.501424501424509</v>
      </c>
      <c r="P222" s="153">
        <f t="shared" si="118"/>
        <v>49.55294117647059</v>
      </c>
      <c r="Q222" s="153">
        <f t="shared" si="119"/>
        <v>253.3048433048433</v>
      </c>
      <c r="R222" s="2331"/>
      <c r="S222" s="2331"/>
      <c r="T222" s="2288"/>
      <c r="U222" s="2331"/>
      <c r="V222" s="2394"/>
      <c r="W222" s="2331"/>
      <c r="X222" s="2331"/>
      <c r="Y222" s="2331"/>
      <c r="Z222" s="2331"/>
      <c r="AA222" s="2331"/>
      <c r="AB222" s="954"/>
      <c r="AC222" s="2114"/>
      <c r="AD222" s="2302"/>
      <c r="AE222" s="1041"/>
    </row>
    <row r="223" spans="1:31" s="2266" customFormat="1" x14ac:dyDescent="0.25">
      <c r="A223" s="217">
        <v>1</v>
      </c>
      <c r="B223" s="217">
        <v>1</v>
      </c>
      <c r="C223" s="141" t="s">
        <v>212</v>
      </c>
      <c r="D223" s="1097" t="s">
        <v>229</v>
      </c>
      <c r="E223" s="133">
        <v>300</v>
      </c>
      <c r="F223" s="238">
        <v>55</v>
      </c>
      <c r="G223" s="123">
        <f t="shared" si="120"/>
        <v>9.1666666666666661</v>
      </c>
      <c r="H223" s="187">
        <v>10</v>
      </c>
      <c r="I223" s="123">
        <f t="shared" si="114"/>
        <v>109.09090909090911</v>
      </c>
      <c r="J223" s="152">
        <v>13.7</v>
      </c>
      <c r="K223" s="152">
        <f t="shared" si="115"/>
        <v>19</v>
      </c>
      <c r="L223" s="153">
        <f t="shared" si="116"/>
        <v>754</v>
      </c>
      <c r="M223" s="153">
        <f t="shared" si="121"/>
        <v>125.66666666666667</v>
      </c>
      <c r="N223" s="183">
        <v>190</v>
      </c>
      <c r="O223" s="153">
        <f t="shared" si="117"/>
        <v>151.19363395225466</v>
      </c>
      <c r="P223" s="153">
        <f t="shared" si="118"/>
        <v>2.5133333333333332</v>
      </c>
      <c r="Q223" s="153">
        <f t="shared" si="119"/>
        <v>453.58090185676394</v>
      </c>
      <c r="R223" s="2331"/>
      <c r="S223" s="2331"/>
      <c r="T223" s="2288"/>
      <c r="U223" s="2331"/>
      <c r="V223" s="2394"/>
      <c r="W223" s="2331"/>
      <c r="X223" s="2331"/>
      <c r="Y223" s="2331"/>
      <c r="Z223" s="2331"/>
      <c r="AA223" s="2331"/>
      <c r="AB223" s="954"/>
      <c r="AC223" s="2114"/>
      <c r="AD223" s="2302"/>
      <c r="AE223" s="1041"/>
    </row>
    <row r="224" spans="1:31" s="2266" customFormat="1" x14ac:dyDescent="0.25">
      <c r="A224" s="217">
        <v>1</v>
      </c>
      <c r="B224" s="217">
        <v>1</v>
      </c>
      <c r="C224" s="141" t="s">
        <v>9</v>
      </c>
      <c r="D224" s="1097" t="s">
        <v>229</v>
      </c>
      <c r="E224" s="133">
        <v>340</v>
      </c>
      <c r="F224" s="238">
        <v>1434</v>
      </c>
      <c r="G224" s="123">
        <f t="shared" si="120"/>
        <v>239</v>
      </c>
      <c r="H224" s="187">
        <v>222</v>
      </c>
      <c r="I224" s="123">
        <f t="shared" si="114"/>
        <v>92.887029288702934</v>
      </c>
      <c r="J224" s="152">
        <v>7.8</v>
      </c>
      <c r="K224" s="152">
        <f t="shared" si="115"/>
        <v>7.801801801801802</v>
      </c>
      <c r="L224" s="153">
        <f t="shared" si="116"/>
        <v>11185</v>
      </c>
      <c r="M224" s="153">
        <f t="shared" si="121"/>
        <v>1864.1666666666667</v>
      </c>
      <c r="N224" s="183">
        <v>1732</v>
      </c>
      <c r="O224" s="153">
        <f t="shared" si="117"/>
        <v>92.910147518998656</v>
      </c>
      <c r="P224" s="153">
        <f t="shared" si="118"/>
        <v>32.897058823529413</v>
      </c>
      <c r="Q224" s="153">
        <f t="shared" si="119"/>
        <v>315.89450156459543</v>
      </c>
      <c r="R224" s="2331"/>
      <c r="S224" s="2331"/>
      <c r="T224" s="2288"/>
      <c r="U224" s="2331"/>
      <c r="V224" s="2394"/>
      <c r="W224" s="2331"/>
      <c r="X224" s="2331"/>
      <c r="Y224" s="2331"/>
      <c r="Z224" s="2331"/>
      <c r="AA224" s="2331"/>
      <c r="AB224" s="954"/>
      <c r="AC224" s="2114"/>
      <c r="AD224" s="2302"/>
      <c r="AE224" s="1041"/>
    </row>
    <row r="225" spans="1:31" s="2266" customFormat="1" x14ac:dyDescent="0.25">
      <c r="A225" s="217">
        <v>1</v>
      </c>
      <c r="B225" s="217">
        <v>1</v>
      </c>
      <c r="C225" s="141" t="s">
        <v>47</v>
      </c>
      <c r="D225" s="1097" t="s">
        <v>229</v>
      </c>
      <c r="E225" s="133">
        <v>340</v>
      </c>
      <c r="F225" s="238">
        <v>820</v>
      </c>
      <c r="G225" s="123">
        <f t="shared" si="120"/>
        <v>136.66666666666666</v>
      </c>
      <c r="H225" s="187">
        <v>124</v>
      </c>
      <c r="I225" s="123">
        <f t="shared" si="114"/>
        <v>90.731707317073173</v>
      </c>
      <c r="J225" s="152">
        <v>10.199999999999999</v>
      </c>
      <c r="K225" s="152">
        <f t="shared" si="115"/>
        <v>12.951612903225806</v>
      </c>
      <c r="L225" s="153">
        <f t="shared" si="116"/>
        <v>8364</v>
      </c>
      <c r="M225" s="153">
        <f t="shared" si="121"/>
        <v>1394</v>
      </c>
      <c r="N225" s="183">
        <v>1606</v>
      </c>
      <c r="O225" s="153">
        <f t="shared" si="117"/>
        <v>115.2080344332855</v>
      </c>
      <c r="P225" s="153">
        <f t="shared" si="118"/>
        <v>24.6</v>
      </c>
      <c r="Q225" s="153">
        <f t="shared" si="119"/>
        <v>391.70731707317071</v>
      </c>
      <c r="R225" s="2331"/>
      <c r="S225" s="2331"/>
      <c r="T225" s="2288"/>
      <c r="U225" s="2331"/>
      <c r="V225" s="2394"/>
      <c r="W225" s="2331"/>
      <c r="X225" s="2331"/>
      <c r="Y225" s="2331"/>
      <c r="Z225" s="2331"/>
      <c r="AA225" s="2331"/>
      <c r="AB225" s="954"/>
      <c r="AC225" s="2114"/>
      <c r="AD225" s="2302"/>
      <c r="AE225" s="1041"/>
    </row>
    <row r="226" spans="1:31" s="2266" customFormat="1" x14ac:dyDescent="0.25">
      <c r="A226" s="217">
        <v>1</v>
      </c>
      <c r="B226" s="217">
        <v>1</v>
      </c>
      <c r="C226" s="141" t="s">
        <v>39</v>
      </c>
      <c r="D226" s="1097" t="s">
        <v>229</v>
      </c>
      <c r="E226" s="133">
        <v>340</v>
      </c>
      <c r="F226" s="238">
        <v>361</v>
      </c>
      <c r="G226" s="123">
        <f t="shared" si="120"/>
        <v>60.166666666666664</v>
      </c>
      <c r="H226" s="187">
        <v>61</v>
      </c>
      <c r="I226" s="123">
        <f t="shared" si="114"/>
        <v>101.38504155124654</v>
      </c>
      <c r="J226" s="152">
        <v>11.8</v>
      </c>
      <c r="K226" s="152">
        <f t="shared" si="115"/>
        <v>9.8360655737704921</v>
      </c>
      <c r="L226" s="153">
        <f t="shared" si="116"/>
        <v>4260</v>
      </c>
      <c r="M226" s="153">
        <f t="shared" si="121"/>
        <v>710</v>
      </c>
      <c r="N226" s="183">
        <v>600</v>
      </c>
      <c r="O226" s="153">
        <f t="shared" si="117"/>
        <v>84.507042253521121</v>
      </c>
      <c r="P226" s="153">
        <f t="shared" si="118"/>
        <v>12.529411764705882</v>
      </c>
      <c r="Q226" s="153">
        <f t="shared" si="119"/>
        <v>287.32394366197184</v>
      </c>
      <c r="R226" s="2331"/>
      <c r="S226" s="2331"/>
      <c r="T226" s="2288"/>
      <c r="U226" s="2331"/>
      <c r="V226" s="2394"/>
      <c r="W226" s="2331"/>
      <c r="X226" s="2331"/>
      <c r="Y226" s="2331"/>
      <c r="Z226" s="2331"/>
      <c r="AA226" s="2331"/>
      <c r="AB226" s="954"/>
      <c r="AC226" s="2114"/>
      <c r="AD226" s="2302"/>
      <c r="AE226" s="1041"/>
    </row>
    <row r="227" spans="1:31" s="2266" customFormat="1" x14ac:dyDescent="0.25">
      <c r="A227" s="217">
        <v>1</v>
      </c>
      <c r="B227" s="217">
        <v>1</v>
      </c>
      <c r="C227" s="141" t="s">
        <v>25</v>
      </c>
      <c r="D227" s="1097" t="s">
        <v>229</v>
      </c>
      <c r="E227" s="133">
        <v>340</v>
      </c>
      <c r="F227" s="238">
        <v>1303</v>
      </c>
      <c r="G227" s="123">
        <f t="shared" si="120"/>
        <v>217.16666666666666</v>
      </c>
      <c r="H227" s="187">
        <v>237</v>
      </c>
      <c r="I227" s="123">
        <f t="shared" si="114"/>
        <v>109.1327705295472</v>
      </c>
      <c r="J227" s="152">
        <v>8.1</v>
      </c>
      <c r="K227" s="152">
        <f t="shared" si="115"/>
        <v>7.3966244725738397</v>
      </c>
      <c r="L227" s="153">
        <f t="shared" si="116"/>
        <v>10554</v>
      </c>
      <c r="M227" s="153">
        <f t="shared" si="121"/>
        <v>1759</v>
      </c>
      <c r="N227" s="183">
        <v>1753</v>
      </c>
      <c r="O227" s="153">
        <f t="shared" si="117"/>
        <v>99.658897100625353</v>
      </c>
      <c r="P227" s="153">
        <f t="shared" si="118"/>
        <v>31.041176470588237</v>
      </c>
      <c r="Q227" s="153">
        <f t="shared" si="119"/>
        <v>338.84025014212619</v>
      </c>
      <c r="R227" s="2331"/>
      <c r="S227" s="2331"/>
      <c r="T227" s="2288"/>
      <c r="U227" s="2331"/>
      <c r="V227" s="2394"/>
      <c r="W227" s="2331"/>
      <c r="X227" s="2331"/>
      <c r="Y227" s="2331"/>
      <c r="Z227" s="2331"/>
      <c r="AA227" s="2331"/>
      <c r="AB227" s="954"/>
      <c r="AC227" s="2114"/>
      <c r="AD227" s="2302"/>
      <c r="AE227" s="1041"/>
    </row>
    <row r="228" spans="1:31" s="2266" customFormat="1" ht="30" x14ac:dyDescent="0.25">
      <c r="A228" s="217">
        <v>1</v>
      </c>
      <c r="B228" s="217">
        <v>1</v>
      </c>
      <c r="C228" s="11" t="s">
        <v>126</v>
      </c>
      <c r="D228" s="1097" t="s">
        <v>229</v>
      </c>
      <c r="E228" s="133">
        <v>320</v>
      </c>
      <c r="F228" s="238">
        <v>379</v>
      </c>
      <c r="G228" s="123">
        <f t="shared" si="120"/>
        <v>63.166666666666664</v>
      </c>
      <c r="H228" s="187">
        <v>69</v>
      </c>
      <c r="I228" s="123">
        <f t="shared" si="114"/>
        <v>109.23482849604223</v>
      </c>
      <c r="J228" s="152">
        <v>9.6</v>
      </c>
      <c r="K228" s="152">
        <f t="shared" si="115"/>
        <v>8.8260869565217384</v>
      </c>
      <c r="L228" s="153">
        <f t="shared" si="116"/>
        <v>3638</v>
      </c>
      <c r="M228" s="153">
        <f t="shared" si="121"/>
        <v>606.33333333333337</v>
      </c>
      <c r="N228" s="183">
        <v>609</v>
      </c>
      <c r="O228" s="153">
        <f t="shared" si="117"/>
        <v>100.43980208905991</v>
      </c>
      <c r="P228" s="153">
        <f t="shared" si="118"/>
        <v>11.36875</v>
      </c>
      <c r="Q228" s="153">
        <f t="shared" si="119"/>
        <v>321.40736668499176</v>
      </c>
      <c r="R228" s="2331"/>
      <c r="S228" s="2331"/>
      <c r="T228" s="2288"/>
      <c r="U228" s="2331"/>
      <c r="V228" s="2394"/>
      <c r="W228" s="2331"/>
      <c r="X228" s="2331"/>
      <c r="Y228" s="2331"/>
      <c r="Z228" s="2331"/>
      <c r="AA228" s="2331"/>
      <c r="AB228" s="954"/>
      <c r="AC228" s="2114"/>
      <c r="AD228" s="2302"/>
      <c r="AE228" s="1041"/>
    </row>
    <row r="229" spans="1:31" s="2266" customFormat="1" x14ac:dyDescent="0.25">
      <c r="A229" s="217">
        <v>1</v>
      </c>
      <c r="B229" s="217">
        <v>1</v>
      </c>
      <c r="C229" s="141" t="s">
        <v>44</v>
      </c>
      <c r="D229" s="1097" t="s">
        <v>229</v>
      </c>
      <c r="E229" s="133">
        <v>340</v>
      </c>
      <c r="F229" s="238">
        <v>1107</v>
      </c>
      <c r="G229" s="123">
        <f t="shared" si="120"/>
        <v>184.5</v>
      </c>
      <c r="H229" s="187">
        <v>203</v>
      </c>
      <c r="I229" s="123">
        <f t="shared" si="114"/>
        <v>110.02710027100271</v>
      </c>
      <c r="J229" s="152">
        <v>8.5</v>
      </c>
      <c r="K229" s="152">
        <f t="shared" si="115"/>
        <v>8.5172413793103452</v>
      </c>
      <c r="L229" s="153">
        <f t="shared" si="116"/>
        <v>9410</v>
      </c>
      <c r="M229" s="153">
        <f t="shared" si="121"/>
        <v>1568.3333333333333</v>
      </c>
      <c r="N229" s="183">
        <v>1729</v>
      </c>
      <c r="O229" s="153">
        <f t="shared" si="117"/>
        <v>110.24442082890542</v>
      </c>
      <c r="P229" s="153">
        <f t="shared" si="118"/>
        <v>27.676470588235293</v>
      </c>
      <c r="Q229" s="153">
        <f t="shared" si="119"/>
        <v>374.83103081827846</v>
      </c>
      <c r="R229" s="2331"/>
      <c r="S229" s="2331"/>
      <c r="T229" s="2288"/>
      <c r="U229" s="2331"/>
      <c r="V229" s="2394"/>
      <c r="W229" s="2331"/>
      <c r="X229" s="2331"/>
      <c r="Y229" s="2331"/>
      <c r="Z229" s="2331"/>
      <c r="AA229" s="2331"/>
      <c r="AB229" s="954"/>
      <c r="AC229" s="2114"/>
      <c r="AD229" s="2302"/>
      <c r="AE229" s="1041"/>
    </row>
    <row r="230" spans="1:31" s="2266" customFormat="1" x14ac:dyDescent="0.25">
      <c r="A230" s="217">
        <v>1</v>
      </c>
      <c r="B230" s="217">
        <v>1</v>
      </c>
      <c r="C230" s="141" t="s">
        <v>63</v>
      </c>
      <c r="D230" s="1097" t="s">
        <v>229</v>
      </c>
      <c r="E230" s="133">
        <v>340</v>
      </c>
      <c r="F230" s="238">
        <v>1095</v>
      </c>
      <c r="G230" s="123">
        <f t="shared" si="120"/>
        <v>182.5</v>
      </c>
      <c r="H230" s="187">
        <v>166</v>
      </c>
      <c r="I230" s="123">
        <f t="shared" si="114"/>
        <v>90.958904109589042</v>
      </c>
      <c r="J230" s="152">
        <v>10.8</v>
      </c>
      <c r="K230" s="152">
        <f t="shared" si="115"/>
        <v>10.867469879518072</v>
      </c>
      <c r="L230" s="153">
        <f t="shared" si="116"/>
        <v>11826</v>
      </c>
      <c r="M230" s="153">
        <f t="shared" si="121"/>
        <v>1971</v>
      </c>
      <c r="N230" s="183">
        <v>1804</v>
      </c>
      <c r="O230" s="153">
        <f t="shared" si="117"/>
        <v>91.527143581938091</v>
      </c>
      <c r="P230" s="153">
        <f t="shared" si="118"/>
        <v>34.78235294117647</v>
      </c>
      <c r="Q230" s="153">
        <f t="shared" si="119"/>
        <v>311.19228817858954</v>
      </c>
      <c r="R230" s="2331"/>
      <c r="S230" s="2331"/>
      <c r="T230" s="2288"/>
      <c r="U230" s="2331"/>
      <c r="V230" s="2394"/>
      <c r="W230" s="2331"/>
      <c r="X230" s="2331"/>
      <c r="Y230" s="2331"/>
      <c r="Z230" s="2331"/>
      <c r="AA230" s="2331"/>
      <c r="AB230" s="954"/>
      <c r="AC230" s="2114"/>
      <c r="AD230" s="2302"/>
      <c r="AE230" s="1041"/>
    </row>
    <row r="231" spans="1:31" s="2266" customFormat="1" x14ac:dyDescent="0.25">
      <c r="A231" s="217">
        <v>1</v>
      </c>
      <c r="B231" s="217">
        <v>1</v>
      </c>
      <c r="C231" s="141" t="s">
        <v>6</v>
      </c>
      <c r="D231" s="1097" t="s">
        <v>229</v>
      </c>
      <c r="E231" s="133">
        <v>340</v>
      </c>
      <c r="F231" s="238">
        <v>2810</v>
      </c>
      <c r="G231" s="123">
        <f t="shared" si="120"/>
        <v>468.33333333333331</v>
      </c>
      <c r="H231" s="187">
        <v>472</v>
      </c>
      <c r="I231" s="123">
        <f t="shared" si="114"/>
        <v>100.78291814946621</v>
      </c>
      <c r="J231" s="152">
        <v>8.8000000000000007</v>
      </c>
      <c r="K231" s="152">
        <f t="shared" si="115"/>
        <v>7.6927966101694913</v>
      </c>
      <c r="L231" s="153">
        <f t="shared" si="116"/>
        <v>24728</v>
      </c>
      <c r="M231" s="153">
        <f t="shared" si="121"/>
        <v>4121.333333333333</v>
      </c>
      <c r="N231" s="183">
        <v>3631</v>
      </c>
      <c r="O231" s="153">
        <f t="shared" si="117"/>
        <v>88.102555807182142</v>
      </c>
      <c r="P231" s="153">
        <f t="shared" si="118"/>
        <v>72.729411764705887</v>
      </c>
      <c r="Q231" s="153">
        <f t="shared" si="119"/>
        <v>299.54868974441928</v>
      </c>
      <c r="R231" s="2331"/>
      <c r="S231" s="2331"/>
      <c r="T231" s="2288"/>
      <c r="U231" s="2331"/>
      <c r="V231" s="2394"/>
      <c r="W231" s="2331"/>
      <c r="X231" s="2331"/>
      <c r="Y231" s="2331"/>
      <c r="Z231" s="2331"/>
      <c r="AA231" s="2331"/>
      <c r="AB231" s="954"/>
      <c r="AC231" s="2114"/>
      <c r="AD231" s="2302"/>
      <c r="AE231" s="1041"/>
    </row>
    <row r="232" spans="1:31" s="2266" customFormat="1" x14ac:dyDescent="0.25">
      <c r="A232" s="217">
        <v>1</v>
      </c>
      <c r="B232" s="217">
        <v>1</v>
      </c>
      <c r="C232" s="141" t="s">
        <v>109</v>
      </c>
      <c r="D232" s="1097" t="s">
        <v>229</v>
      </c>
      <c r="E232" s="133">
        <v>340</v>
      </c>
      <c r="F232" s="238">
        <v>1020</v>
      </c>
      <c r="G232" s="123">
        <f t="shared" si="120"/>
        <v>170</v>
      </c>
      <c r="H232" s="187">
        <v>160</v>
      </c>
      <c r="I232" s="123">
        <f t="shared" si="114"/>
        <v>94.117647058823522</v>
      </c>
      <c r="J232" s="152">
        <v>10.199999999999999</v>
      </c>
      <c r="K232" s="152">
        <f t="shared" si="115"/>
        <v>12.24375</v>
      </c>
      <c r="L232" s="153">
        <f t="shared" si="116"/>
        <v>10404</v>
      </c>
      <c r="M232" s="153">
        <f t="shared" si="121"/>
        <v>1734</v>
      </c>
      <c r="N232" s="183">
        <v>1959</v>
      </c>
      <c r="O232" s="153">
        <f t="shared" si="117"/>
        <v>112.97577854671282</v>
      </c>
      <c r="P232" s="153">
        <f t="shared" si="118"/>
        <v>30.6</v>
      </c>
      <c r="Q232" s="153">
        <f t="shared" si="119"/>
        <v>384.11764705882354</v>
      </c>
      <c r="R232" s="2331"/>
      <c r="S232" s="2331"/>
      <c r="T232" s="2288"/>
      <c r="U232" s="2331"/>
      <c r="V232" s="2394"/>
      <c r="W232" s="2331"/>
      <c r="X232" s="2331"/>
      <c r="Y232" s="2331"/>
      <c r="Z232" s="2331"/>
      <c r="AA232" s="2331"/>
      <c r="AB232" s="954"/>
      <c r="AC232" s="2114"/>
      <c r="AD232" s="2302"/>
      <c r="AE232" s="1041"/>
    </row>
    <row r="233" spans="1:31" s="2266" customFormat="1" x14ac:dyDescent="0.25">
      <c r="A233" s="217"/>
      <c r="B233" s="217">
        <v>1</v>
      </c>
      <c r="C233" s="141" t="s">
        <v>160</v>
      </c>
      <c r="D233" s="1097" t="s">
        <v>229</v>
      </c>
      <c r="E233" s="123">
        <v>340</v>
      </c>
      <c r="F233" s="238">
        <v>672</v>
      </c>
      <c r="G233" s="123">
        <f t="shared" si="120"/>
        <v>112</v>
      </c>
      <c r="H233" s="187">
        <v>124</v>
      </c>
      <c r="I233" s="123">
        <f t="shared" si="114"/>
        <v>110.71428571428572</v>
      </c>
      <c r="J233" s="152">
        <v>7.6</v>
      </c>
      <c r="K233" s="152">
        <f t="shared" si="115"/>
        <v>6.9516129032258061</v>
      </c>
      <c r="L233" s="153">
        <f t="shared" si="116"/>
        <v>5107</v>
      </c>
      <c r="M233" s="153">
        <f t="shared" si="121"/>
        <v>851.16666666666663</v>
      </c>
      <c r="N233" s="183">
        <v>862</v>
      </c>
      <c r="O233" s="153">
        <f t="shared" si="117"/>
        <v>101.27276287448601</v>
      </c>
      <c r="P233" s="153">
        <f t="shared" si="118"/>
        <v>15.020588235294118</v>
      </c>
      <c r="Q233" s="153">
        <f t="shared" si="119"/>
        <v>344.32739377325237</v>
      </c>
      <c r="R233" s="2331"/>
      <c r="S233" s="2331"/>
      <c r="T233" s="2288"/>
      <c r="U233" s="2331"/>
      <c r="V233" s="2394"/>
      <c r="W233" s="2331"/>
      <c r="X233" s="2331"/>
      <c r="Y233" s="2331"/>
      <c r="Z233" s="2331"/>
      <c r="AA233" s="2331"/>
      <c r="AB233" s="954"/>
      <c r="AC233" s="2114"/>
      <c r="AD233" s="2302"/>
      <c r="AE233" s="1041"/>
    </row>
    <row r="234" spans="1:31" s="2266" customFormat="1" ht="16.5" customHeight="1" x14ac:dyDescent="0.25">
      <c r="A234" s="217">
        <v>1</v>
      </c>
      <c r="B234" s="217">
        <v>1</v>
      </c>
      <c r="C234" s="141" t="s">
        <v>46</v>
      </c>
      <c r="D234" s="1097" t="s">
        <v>229</v>
      </c>
      <c r="E234" s="123">
        <v>340</v>
      </c>
      <c r="F234" s="238">
        <v>240</v>
      </c>
      <c r="G234" s="123">
        <f t="shared" si="120"/>
        <v>40</v>
      </c>
      <c r="H234" s="187">
        <v>19</v>
      </c>
      <c r="I234" s="123">
        <f t="shared" si="114"/>
        <v>47.5</v>
      </c>
      <c r="J234" s="152">
        <v>9</v>
      </c>
      <c r="K234" s="152">
        <f t="shared" si="115"/>
        <v>7.2631578947368425</v>
      </c>
      <c r="L234" s="153">
        <f t="shared" si="116"/>
        <v>2160</v>
      </c>
      <c r="M234" s="153">
        <f t="shared" si="121"/>
        <v>360</v>
      </c>
      <c r="N234" s="183">
        <v>138</v>
      </c>
      <c r="O234" s="153">
        <f t="shared" si="117"/>
        <v>38.333333333333336</v>
      </c>
      <c r="P234" s="153">
        <f t="shared" si="118"/>
        <v>6.3529411764705879</v>
      </c>
      <c r="Q234" s="153">
        <f t="shared" si="119"/>
        <v>130.33333333333334</v>
      </c>
      <c r="R234" s="2331"/>
      <c r="S234" s="2331"/>
      <c r="T234" s="2288"/>
      <c r="U234" s="2331"/>
      <c r="V234" s="2394"/>
      <c r="W234" s="2331"/>
      <c r="X234" s="2331"/>
      <c r="Y234" s="2331"/>
      <c r="Z234" s="2331"/>
      <c r="AA234" s="2331"/>
      <c r="AB234" s="954"/>
      <c r="AC234" s="2114"/>
      <c r="AD234" s="2302"/>
      <c r="AE234" s="1041"/>
    </row>
    <row r="235" spans="1:31" s="2266" customFormat="1" ht="29.25" x14ac:dyDescent="0.25">
      <c r="A235" s="217">
        <v>1</v>
      </c>
      <c r="B235" s="217">
        <v>1</v>
      </c>
      <c r="C235" s="707" t="s">
        <v>7</v>
      </c>
      <c r="D235" s="3034"/>
      <c r="E235" s="707"/>
      <c r="F235" s="1998">
        <f>SUM(F220:F234)</f>
        <v>14396</v>
      </c>
      <c r="G235" s="2064">
        <f>SUM(G220:G234)</f>
        <v>2399.3333333333335</v>
      </c>
      <c r="H235" s="2064">
        <f>SUM(H220:H234)</f>
        <v>2405</v>
      </c>
      <c r="I235" s="2064">
        <f t="shared" si="114"/>
        <v>100.23617671575438</v>
      </c>
      <c r="J235" s="2065">
        <f>SUM(L235/F235)</f>
        <v>9.0746040566824124</v>
      </c>
      <c r="K235" s="199">
        <f t="shared" si="115"/>
        <v>8.4939708939708947</v>
      </c>
      <c r="L235" s="2064">
        <f>SUM(L220:L234)</f>
        <v>130638</v>
      </c>
      <c r="M235" s="2064">
        <f>SUM(M220:M234)</f>
        <v>21773.000000000004</v>
      </c>
      <c r="N235" s="2064">
        <f>SUM(N220:N234)</f>
        <v>20428</v>
      </c>
      <c r="O235" s="153">
        <f t="shared" si="117"/>
        <v>93.822624351260714</v>
      </c>
      <c r="P235" s="1271">
        <f>SUM(P220:P234)</f>
        <v>388.66443627450985</v>
      </c>
      <c r="Q235" s="153">
        <f t="shared" si="119"/>
        <v>315.35686973281867</v>
      </c>
      <c r="R235" s="365">
        <v>1369572.5329451666</v>
      </c>
      <c r="S235" s="365">
        <v>1369572.5329451666</v>
      </c>
      <c r="T235" s="881">
        <f>R235/12*$C$3+(S235-R235)/11*1</f>
        <v>228262.08882419442</v>
      </c>
      <c r="U235" s="365">
        <f t="shared" ref="U235:U238" si="122">AA235-Z235-W235-V235</f>
        <v>210134.16091000004</v>
      </c>
      <c r="V235" s="1055"/>
      <c r="W235" s="365">
        <v>-368.63713999999993</v>
      </c>
      <c r="X235" s="365">
        <f t="shared" ref="X235:X238" si="123">U235-T235</f>
        <v>-18127.927914194384</v>
      </c>
      <c r="Y235" s="365">
        <v>-56.087600000000002</v>
      </c>
      <c r="Z235" s="365">
        <v>-2717.5209699999996</v>
      </c>
      <c r="AA235" s="365">
        <v>207048.00280000002</v>
      </c>
      <c r="AB235" s="2066"/>
      <c r="AC235" s="2304"/>
      <c r="AD235" s="2302"/>
      <c r="AE235" s="1041"/>
    </row>
    <row r="236" spans="1:31" s="2266" customFormat="1" ht="43.5" x14ac:dyDescent="0.25">
      <c r="A236" s="217"/>
      <c r="B236" s="217">
        <v>1</v>
      </c>
      <c r="C236" s="154" t="s">
        <v>177</v>
      </c>
      <c r="D236" s="154"/>
      <c r="E236" s="707"/>
      <c r="F236" s="1998">
        <v>400</v>
      </c>
      <c r="G236" s="2064">
        <f>F236/12*$C$3</f>
        <v>66.666666666666671</v>
      </c>
      <c r="H236" s="2064">
        <v>52</v>
      </c>
      <c r="I236" s="2064">
        <f t="shared" si="114"/>
        <v>77.999999999999986</v>
      </c>
      <c r="J236" s="2065"/>
      <c r="K236" s="199"/>
      <c r="L236" s="2064"/>
      <c r="M236" s="2064"/>
      <c r="N236" s="2064"/>
      <c r="O236" s="153"/>
      <c r="P236" s="1271"/>
      <c r="Q236" s="153"/>
      <c r="R236" s="365">
        <v>107891.8985124</v>
      </c>
      <c r="S236" s="365">
        <v>107891.8985124</v>
      </c>
      <c r="T236" s="2310">
        <f t="shared" ref="T236:T238" si="124">R236/12*$C$3+(S236-R236)/11*1</f>
        <v>17981.983085399999</v>
      </c>
      <c r="U236" s="365">
        <f t="shared" si="122"/>
        <v>14182.7183</v>
      </c>
      <c r="V236" s="1055"/>
      <c r="W236" s="365"/>
      <c r="X236" s="365">
        <f t="shared" si="123"/>
        <v>-3799.2647853999988</v>
      </c>
      <c r="Y236" s="365"/>
      <c r="Z236" s="365">
        <v>0</v>
      </c>
      <c r="AA236" s="365">
        <v>14182.7183</v>
      </c>
      <c r="AB236" s="2066"/>
      <c r="AC236" s="2304"/>
      <c r="AD236" s="2302"/>
      <c r="AE236" s="1041"/>
    </row>
    <row r="237" spans="1:31" s="2270" customFormat="1" ht="15.75" x14ac:dyDescent="0.25">
      <c r="A237" s="2268">
        <v>1</v>
      </c>
      <c r="B237" s="217">
        <v>1</v>
      </c>
      <c r="C237" s="2359" t="s">
        <v>14</v>
      </c>
      <c r="D237" s="2359"/>
      <c r="E237" s="847"/>
      <c r="F237" s="2360"/>
      <c r="G237" s="2361"/>
      <c r="H237" s="2361"/>
      <c r="I237" s="2361"/>
      <c r="J237" s="2362"/>
      <c r="K237" s="2362"/>
      <c r="L237" s="2363"/>
      <c r="M237" s="2363"/>
      <c r="N237" s="2363"/>
      <c r="O237" s="2363"/>
      <c r="P237" s="2363"/>
      <c r="Q237" s="2363"/>
      <c r="R237" s="2364"/>
      <c r="S237" s="2364"/>
      <c r="T237" s="2365">
        <f t="shared" si="124"/>
        <v>0</v>
      </c>
      <c r="U237" s="2364">
        <f t="shared" si="122"/>
        <v>0</v>
      </c>
      <c r="V237" s="3127"/>
      <c r="W237" s="2364"/>
      <c r="X237" s="2364">
        <f t="shared" si="123"/>
        <v>0</v>
      </c>
      <c r="Y237" s="2364"/>
      <c r="Z237" s="2364"/>
      <c r="AA237" s="2364"/>
      <c r="AB237" s="2366"/>
      <c r="AC237" s="2367"/>
      <c r="AD237" s="2302"/>
      <c r="AE237" s="2269"/>
    </row>
    <row r="238" spans="1:31" s="2266" customFormat="1" x14ac:dyDescent="0.25">
      <c r="A238" s="217">
        <v>1</v>
      </c>
      <c r="B238" s="217">
        <v>1</v>
      </c>
      <c r="C238" s="471" t="s">
        <v>325</v>
      </c>
      <c r="D238" s="536"/>
      <c r="E238" s="1658"/>
      <c r="F238" s="259"/>
      <c r="G238" s="528"/>
      <c r="H238" s="528"/>
      <c r="I238" s="528"/>
      <c r="J238" s="831"/>
      <c r="K238" s="831"/>
      <c r="L238" s="1481"/>
      <c r="M238" s="1481"/>
      <c r="N238" s="1481"/>
      <c r="O238" s="1481"/>
      <c r="P238" s="1481"/>
      <c r="Q238" s="1481"/>
      <c r="R238" s="371">
        <v>146089.47571999999</v>
      </c>
      <c r="S238" s="371">
        <v>146089.47571999999</v>
      </c>
      <c r="T238" s="2310">
        <f t="shared" si="124"/>
        <v>24348.245953333331</v>
      </c>
      <c r="U238" s="371">
        <f t="shared" si="122"/>
        <v>23136.331269999995</v>
      </c>
      <c r="V238" s="1138"/>
      <c r="W238" s="371"/>
      <c r="X238" s="371">
        <f t="shared" si="123"/>
        <v>-1211.9146833333361</v>
      </c>
      <c r="Y238" s="371"/>
      <c r="Z238" s="371">
        <v>-14.004189999999999</v>
      </c>
      <c r="AA238" s="371">
        <v>23122.327079999995</v>
      </c>
      <c r="AB238" s="923"/>
      <c r="AC238" s="934"/>
      <c r="AD238" s="2302"/>
      <c r="AE238" s="1041"/>
    </row>
    <row r="239" spans="1:31" s="2266" customFormat="1" ht="29.25" x14ac:dyDescent="0.25">
      <c r="A239" s="217">
        <v>1</v>
      </c>
      <c r="B239" s="217">
        <v>1</v>
      </c>
      <c r="C239" s="2261" t="s">
        <v>271</v>
      </c>
      <c r="D239" s="4"/>
      <c r="E239" s="4"/>
      <c r="F239" s="567">
        <f>F241+F243+F244</f>
        <v>37150</v>
      </c>
      <c r="G239" s="567">
        <f t="shared" ref="G239:H239" si="125">G241+G243+G244</f>
        <v>6191.666666666667</v>
      </c>
      <c r="H239" s="567">
        <f t="shared" si="125"/>
        <v>4154</v>
      </c>
      <c r="I239" s="187">
        <f>H239/G239*100</f>
        <v>67.09017496635262</v>
      </c>
      <c r="J239" s="1514"/>
      <c r="K239" s="1514"/>
      <c r="L239" s="122"/>
      <c r="M239" s="122"/>
      <c r="N239" s="122"/>
      <c r="O239" s="122"/>
      <c r="P239" s="122"/>
      <c r="Q239" s="122"/>
      <c r="R239" s="327"/>
      <c r="S239" s="327"/>
      <c r="T239" s="761"/>
      <c r="U239" s="327"/>
      <c r="V239" s="786"/>
      <c r="W239" s="327"/>
      <c r="X239" s="327"/>
      <c r="Y239" s="327"/>
      <c r="Z239" s="327"/>
      <c r="AA239" s="327"/>
      <c r="AB239" s="934"/>
      <c r="AC239" s="962"/>
      <c r="AD239" s="2302"/>
      <c r="AE239" s="1041"/>
    </row>
    <row r="240" spans="1:31" s="2266" customFormat="1" ht="30" x14ac:dyDescent="0.25">
      <c r="A240" s="217"/>
      <c r="B240" s="217">
        <v>1</v>
      </c>
      <c r="C240" s="311" t="s">
        <v>193</v>
      </c>
      <c r="D240" s="4"/>
      <c r="E240" s="4"/>
      <c r="F240" s="567"/>
      <c r="G240" s="183"/>
      <c r="H240" s="183"/>
      <c r="I240" s="187"/>
      <c r="J240" s="1514"/>
      <c r="K240" s="1514"/>
      <c r="L240" s="122"/>
      <c r="M240" s="122"/>
      <c r="N240" s="122"/>
      <c r="O240" s="122"/>
      <c r="P240" s="122"/>
      <c r="Q240" s="122"/>
      <c r="R240" s="327"/>
      <c r="S240" s="327"/>
      <c r="T240" s="761"/>
      <c r="U240" s="327"/>
      <c r="V240" s="786"/>
      <c r="W240" s="327"/>
      <c r="X240" s="327"/>
      <c r="Y240" s="327"/>
      <c r="Z240" s="327"/>
      <c r="AA240" s="327"/>
      <c r="AB240" s="934"/>
      <c r="AC240" s="962"/>
      <c r="AD240" s="2302"/>
      <c r="AE240" s="1041"/>
    </row>
    <row r="241" spans="1:31" s="2266" customFormat="1" ht="30" x14ac:dyDescent="0.25">
      <c r="A241" s="217"/>
      <c r="B241" s="217">
        <v>1</v>
      </c>
      <c r="C241" s="312" t="s">
        <v>463</v>
      </c>
      <c r="D241" s="4"/>
      <c r="E241" s="4"/>
      <c r="F241" s="568">
        <v>13150</v>
      </c>
      <c r="G241" s="123">
        <f t="shared" ref="G241:G248" si="126">F241/12*$C$3</f>
        <v>2191.6666666666665</v>
      </c>
      <c r="H241" s="183">
        <v>3252</v>
      </c>
      <c r="I241" s="187">
        <f>H241/G241*100</f>
        <v>148.38022813688215</v>
      </c>
      <c r="J241" s="1514"/>
      <c r="K241" s="1514"/>
      <c r="L241" s="122"/>
      <c r="M241" s="122"/>
      <c r="N241" s="122"/>
      <c r="O241" s="122"/>
      <c r="P241" s="122"/>
      <c r="Q241" s="122"/>
      <c r="R241" s="327"/>
      <c r="S241" s="327"/>
      <c r="T241" s="761"/>
      <c r="U241" s="327"/>
      <c r="V241" s="786"/>
      <c r="W241" s="327"/>
      <c r="X241" s="327"/>
      <c r="Y241" s="327"/>
      <c r="Z241" s="327"/>
      <c r="AA241" s="327"/>
      <c r="AB241" s="934"/>
      <c r="AC241" s="962"/>
      <c r="AD241" s="2302"/>
      <c r="AE241" s="1041"/>
    </row>
    <row r="242" spans="1:31" s="2266" customFormat="1" ht="60" x14ac:dyDescent="0.25">
      <c r="A242" s="217"/>
      <c r="B242" s="217">
        <v>1</v>
      </c>
      <c r="C242" s="312" t="s">
        <v>464</v>
      </c>
      <c r="D242" s="4"/>
      <c r="E242" s="4"/>
      <c r="F242" s="567"/>
      <c r="G242" s="183"/>
      <c r="H242" s="183"/>
      <c r="I242" s="187"/>
      <c r="J242" s="1514"/>
      <c r="K242" s="1514"/>
      <c r="L242" s="122"/>
      <c r="M242" s="122"/>
      <c r="N242" s="122"/>
      <c r="O242" s="122"/>
      <c r="P242" s="122"/>
      <c r="Q242" s="122"/>
      <c r="R242" s="327"/>
      <c r="S242" s="327"/>
      <c r="T242" s="761"/>
      <c r="U242" s="327"/>
      <c r="V242" s="786"/>
      <c r="W242" s="327"/>
      <c r="X242" s="327"/>
      <c r="Y242" s="327"/>
      <c r="Z242" s="327"/>
      <c r="AA242" s="327"/>
      <c r="AB242" s="934"/>
      <c r="AC242" s="962"/>
      <c r="AD242" s="2302"/>
      <c r="AE242" s="1041"/>
    </row>
    <row r="243" spans="1:31" s="2266" customFormat="1" ht="45" x14ac:dyDescent="0.25">
      <c r="A243" s="217"/>
      <c r="B243" s="217">
        <v>1</v>
      </c>
      <c r="C243" s="312" t="s">
        <v>465</v>
      </c>
      <c r="D243" s="4"/>
      <c r="E243" s="4"/>
      <c r="F243" s="568">
        <v>20000</v>
      </c>
      <c r="G243" s="123">
        <f t="shared" si="126"/>
        <v>3333.3333333333335</v>
      </c>
      <c r="H243" s="183">
        <v>902</v>
      </c>
      <c r="I243" s="187">
        <f t="shared" ref="I243:I248" si="127">H243/G243*100</f>
        <v>27.060000000000002</v>
      </c>
      <c r="J243" s="1514"/>
      <c r="K243" s="1514"/>
      <c r="L243" s="122"/>
      <c r="M243" s="122"/>
      <c r="N243" s="122"/>
      <c r="O243" s="122"/>
      <c r="P243" s="122"/>
      <c r="Q243" s="122"/>
      <c r="R243" s="327"/>
      <c r="S243" s="327"/>
      <c r="T243" s="761"/>
      <c r="U243" s="327"/>
      <c r="V243" s="786"/>
      <c r="W243" s="327"/>
      <c r="X243" s="327"/>
      <c r="Y243" s="327"/>
      <c r="Z243" s="327"/>
      <c r="AA243" s="327"/>
      <c r="AB243" s="934"/>
      <c r="AC243" s="962"/>
      <c r="AD243" s="2302"/>
      <c r="AE243" s="1041"/>
    </row>
    <row r="244" spans="1:31" s="2266" customFormat="1" ht="105" x14ac:dyDescent="0.25">
      <c r="A244" s="217"/>
      <c r="B244" s="217">
        <v>1</v>
      </c>
      <c r="C244" s="312" t="s">
        <v>466</v>
      </c>
      <c r="D244" s="4"/>
      <c r="E244" s="4"/>
      <c r="F244" s="568">
        <v>4000</v>
      </c>
      <c r="G244" s="123">
        <f t="shared" si="126"/>
        <v>666.66666666666663</v>
      </c>
      <c r="H244" s="183">
        <v>0</v>
      </c>
      <c r="I244" s="187">
        <f t="shared" si="127"/>
        <v>0</v>
      </c>
      <c r="J244" s="1514"/>
      <c r="K244" s="1514"/>
      <c r="L244" s="122"/>
      <c r="M244" s="122"/>
      <c r="N244" s="122"/>
      <c r="O244" s="122"/>
      <c r="P244" s="122"/>
      <c r="Q244" s="122"/>
      <c r="R244" s="327"/>
      <c r="S244" s="327"/>
      <c r="T244" s="761"/>
      <c r="U244" s="327"/>
      <c r="V244" s="786"/>
      <c r="W244" s="327"/>
      <c r="X244" s="327"/>
      <c r="Y244" s="327"/>
      <c r="Z244" s="327"/>
      <c r="AA244" s="327"/>
      <c r="AB244" s="934"/>
      <c r="AC244" s="962"/>
      <c r="AD244" s="2302"/>
      <c r="AE244" s="1041"/>
    </row>
    <row r="245" spans="1:31" s="2266" customFormat="1" ht="29.25" x14ac:dyDescent="0.25">
      <c r="A245" s="217"/>
      <c r="B245" s="217"/>
      <c r="C245" s="285" t="s">
        <v>131</v>
      </c>
      <c r="D245" s="4"/>
      <c r="E245" s="4"/>
      <c r="F245" s="567">
        <f>F246+F247</f>
        <v>80010</v>
      </c>
      <c r="G245" s="567">
        <f t="shared" ref="G245:H245" si="128">G246+G247</f>
        <v>13335</v>
      </c>
      <c r="H245" s="567">
        <f t="shared" si="128"/>
        <v>13475</v>
      </c>
      <c r="I245" s="187">
        <f t="shared" si="127"/>
        <v>101.0498687664042</v>
      </c>
      <c r="J245" s="1514"/>
      <c r="K245" s="1514"/>
      <c r="L245" s="122"/>
      <c r="M245" s="122"/>
      <c r="N245" s="122"/>
      <c r="O245" s="122"/>
      <c r="P245" s="122"/>
      <c r="Q245" s="122"/>
      <c r="R245" s="327"/>
      <c r="S245" s="327"/>
      <c r="T245" s="761"/>
      <c r="U245" s="327"/>
      <c r="V245" s="786"/>
      <c r="W245" s="327"/>
      <c r="X245" s="327"/>
      <c r="Y245" s="327"/>
      <c r="Z245" s="327"/>
      <c r="AA245" s="327"/>
      <c r="AB245" s="934"/>
      <c r="AC245" s="962"/>
      <c r="AD245" s="2302"/>
      <c r="AE245" s="1041"/>
    </row>
    <row r="246" spans="1:31" s="2266" customFormat="1" x14ac:dyDescent="0.25">
      <c r="A246" s="217"/>
      <c r="B246" s="217">
        <v>1</v>
      </c>
      <c r="C246" s="312" t="s">
        <v>222</v>
      </c>
      <c r="D246" s="4"/>
      <c r="E246" s="4"/>
      <c r="F246" s="568">
        <v>75406</v>
      </c>
      <c r="G246" s="123">
        <f t="shared" si="126"/>
        <v>12567.666666666666</v>
      </c>
      <c r="H246" s="183">
        <v>11467</v>
      </c>
      <c r="I246" s="187">
        <f t="shared" si="127"/>
        <v>91.242076227355923</v>
      </c>
      <c r="J246" s="1514"/>
      <c r="K246" s="1514"/>
      <c r="L246" s="122"/>
      <c r="M246" s="122"/>
      <c r="N246" s="122"/>
      <c r="O246" s="122"/>
      <c r="P246" s="122"/>
      <c r="Q246" s="122"/>
      <c r="R246" s="327"/>
      <c r="S246" s="327"/>
      <c r="T246" s="761"/>
      <c r="U246" s="327"/>
      <c r="V246" s="786"/>
      <c r="W246" s="327"/>
      <c r="X246" s="327"/>
      <c r="Y246" s="327"/>
      <c r="Z246" s="327"/>
      <c r="AA246" s="327"/>
      <c r="AB246" s="934"/>
      <c r="AC246" s="962"/>
      <c r="AD246" s="2302"/>
      <c r="AE246" s="1041"/>
    </row>
    <row r="247" spans="1:31" s="2266" customFormat="1" ht="75" x14ac:dyDescent="0.25">
      <c r="A247" s="217"/>
      <c r="B247" s="217">
        <v>1</v>
      </c>
      <c r="C247" s="4" t="s">
        <v>516</v>
      </c>
      <c r="D247" s="4"/>
      <c r="E247" s="4"/>
      <c r="F247" s="568">
        <v>4604</v>
      </c>
      <c r="G247" s="183">
        <f t="shared" si="126"/>
        <v>767.33333333333337</v>
      </c>
      <c r="H247" s="183">
        <v>2008</v>
      </c>
      <c r="I247" s="187">
        <f t="shared" si="127"/>
        <v>261.68549087749778</v>
      </c>
      <c r="J247" s="1514"/>
      <c r="K247" s="1514"/>
      <c r="L247" s="122"/>
      <c r="M247" s="122"/>
      <c r="N247" s="122"/>
      <c r="O247" s="122"/>
      <c r="P247" s="122"/>
      <c r="Q247" s="122"/>
      <c r="R247" s="327"/>
      <c r="S247" s="327"/>
      <c r="T247" s="761"/>
      <c r="U247" s="327"/>
      <c r="V247" s="786"/>
      <c r="W247" s="327"/>
      <c r="X247" s="327"/>
      <c r="Y247" s="327"/>
      <c r="Z247" s="327"/>
      <c r="AA247" s="327"/>
      <c r="AB247" s="934"/>
      <c r="AC247" s="962"/>
      <c r="AD247" s="2302"/>
      <c r="AE247" s="1041"/>
    </row>
    <row r="248" spans="1:31" s="2266" customFormat="1" ht="29.25" x14ac:dyDescent="0.25">
      <c r="A248" s="217"/>
      <c r="B248" s="217"/>
      <c r="C248" s="525" t="s">
        <v>344</v>
      </c>
      <c r="D248" s="4"/>
      <c r="E248" s="4"/>
      <c r="F248" s="568">
        <v>13600</v>
      </c>
      <c r="G248" s="183">
        <f t="shared" si="126"/>
        <v>2266.6666666666665</v>
      </c>
      <c r="H248" s="183">
        <v>803</v>
      </c>
      <c r="I248" s="187">
        <f t="shared" si="127"/>
        <v>35.426470588235297</v>
      </c>
      <c r="J248" s="1514"/>
      <c r="K248" s="1514"/>
      <c r="L248" s="122"/>
      <c r="M248" s="122"/>
      <c r="N248" s="122"/>
      <c r="O248" s="122"/>
      <c r="P248" s="122"/>
      <c r="Q248" s="122"/>
      <c r="R248" s="327"/>
      <c r="S248" s="327"/>
      <c r="T248" s="761"/>
      <c r="U248" s="327"/>
      <c r="V248" s="786"/>
      <c r="W248" s="327"/>
      <c r="X248" s="327"/>
      <c r="Y248" s="327"/>
      <c r="Z248" s="327"/>
      <c r="AA248" s="327"/>
      <c r="AB248" s="934"/>
      <c r="AC248" s="962"/>
      <c r="AD248" s="2302"/>
      <c r="AE248" s="1041"/>
    </row>
    <row r="249" spans="1:31" s="2266" customFormat="1" x14ac:dyDescent="0.25">
      <c r="A249" s="217"/>
      <c r="B249" s="217">
        <v>1</v>
      </c>
      <c r="C249" s="3059" t="s">
        <v>194</v>
      </c>
      <c r="D249" s="4"/>
      <c r="E249" s="4"/>
      <c r="F249" s="568"/>
      <c r="G249" s="183"/>
      <c r="H249" s="183"/>
      <c r="I249" s="187"/>
      <c r="J249" s="1514"/>
      <c r="K249" s="1514"/>
      <c r="L249" s="122"/>
      <c r="M249" s="122"/>
      <c r="N249" s="122"/>
      <c r="O249" s="122"/>
      <c r="P249" s="122"/>
      <c r="Q249" s="122"/>
      <c r="R249" s="327"/>
      <c r="S249" s="327"/>
      <c r="T249" s="761"/>
      <c r="U249" s="327"/>
      <c r="V249" s="786"/>
      <c r="W249" s="327"/>
      <c r="X249" s="327"/>
      <c r="Y249" s="327"/>
      <c r="Z249" s="327"/>
      <c r="AA249" s="327"/>
      <c r="AB249" s="934"/>
      <c r="AC249" s="962"/>
      <c r="AD249" s="2302"/>
      <c r="AE249" s="1041"/>
    </row>
    <row r="250" spans="1:31" s="2266" customFormat="1" ht="104.25" x14ac:dyDescent="0.25">
      <c r="A250" s="217"/>
      <c r="B250" s="217">
        <v>1</v>
      </c>
      <c r="C250" s="312" t="s">
        <v>515</v>
      </c>
      <c r="D250" s="4"/>
      <c r="E250" s="4"/>
      <c r="F250" s="568">
        <v>20410</v>
      </c>
      <c r="G250" s="123">
        <f t="shared" ref="G250:G253" si="129">F250/12*$C$3</f>
        <v>3401.6666666666665</v>
      </c>
      <c r="H250" s="183">
        <v>5820</v>
      </c>
      <c r="I250" s="187">
        <f t="shared" ref="I250:I256" si="130">H250/G250*100</f>
        <v>171.09260166585008</v>
      </c>
      <c r="J250" s="1514"/>
      <c r="K250" s="1514"/>
      <c r="L250" s="122"/>
      <c r="M250" s="122"/>
      <c r="N250" s="122"/>
      <c r="O250" s="122"/>
      <c r="P250" s="122"/>
      <c r="Q250" s="122"/>
      <c r="R250" s="327">
        <v>76524.051580000014</v>
      </c>
      <c r="S250" s="327">
        <v>76524.051580000014</v>
      </c>
      <c r="T250" s="2310">
        <f>R250/12*$C$3+(S250-R250)/11*1</f>
        <v>12754.008596666668</v>
      </c>
      <c r="U250" s="327">
        <f>AA250-Z250-W250-V250</f>
        <v>21885.735390000002</v>
      </c>
      <c r="V250" s="786"/>
      <c r="W250" s="327"/>
      <c r="X250" s="327">
        <f>U250-T250</f>
        <v>9131.7267933333333</v>
      </c>
      <c r="Y250" s="327"/>
      <c r="Z250" s="327">
        <v>0</v>
      </c>
      <c r="AA250" s="327">
        <v>21885.735390000002</v>
      </c>
      <c r="AB250" s="934"/>
      <c r="AC250" s="962"/>
      <c r="AD250" s="2302"/>
      <c r="AE250" s="1041"/>
    </row>
    <row r="251" spans="1:31" s="2266" customFormat="1" x14ac:dyDescent="0.25">
      <c r="A251" s="217"/>
      <c r="B251" s="217"/>
      <c r="C251" s="312" t="s">
        <v>637</v>
      </c>
      <c r="D251" s="4"/>
      <c r="E251" s="4"/>
      <c r="F251" s="568">
        <v>3520</v>
      </c>
      <c r="G251" s="123">
        <f t="shared" si="129"/>
        <v>586.66666666666663</v>
      </c>
      <c r="H251" s="183">
        <v>127</v>
      </c>
      <c r="I251" s="187">
        <f t="shared" si="130"/>
        <v>21.647727272727273</v>
      </c>
      <c r="J251" s="1514"/>
      <c r="K251" s="1514"/>
      <c r="L251" s="122"/>
      <c r="M251" s="122"/>
      <c r="N251" s="122"/>
      <c r="O251" s="122"/>
      <c r="P251" s="122"/>
      <c r="Q251" s="122"/>
      <c r="R251" s="327"/>
      <c r="S251" s="327"/>
      <c r="T251" s="2310"/>
      <c r="U251" s="327"/>
      <c r="V251" s="786"/>
      <c r="W251" s="327"/>
      <c r="X251" s="327"/>
      <c r="Y251" s="327"/>
      <c r="Z251" s="327"/>
      <c r="AA251" s="327"/>
      <c r="AB251" s="934"/>
      <c r="AC251" s="962"/>
      <c r="AD251" s="2302"/>
      <c r="AE251" s="1041"/>
    </row>
    <row r="252" spans="1:31" s="2266" customFormat="1" x14ac:dyDescent="0.25">
      <c r="A252" s="217"/>
      <c r="B252" s="217"/>
      <c r="C252" s="312" t="s">
        <v>638</v>
      </c>
      <c r="D252" s="4"/>
      <c r="E252" s="4"/>
      <c r="F252" s="568">
        <v>4672</v>
      </c>
      <c r="G252" s="123">
        <f t="shared" si="129"/>
        <v>778.66666666666663</v>
      </c>
      <c r="H252" s="183">
        <v>600</v>
      </c>
      <c r="I252" s="187">
        <f t="shared" si="130"/>
        <v>77.054794520547958</v>
      </c>
      <c r="J252" s="1514"/>
      <c r="K252" s="1514"/>
      <c r="L252" s="122"/>
      <c r="M252" s="122"/>
      <c r="N252" s="122"/>
      <c r="O252" s="122"/>
      <c r="P252" s="122"/>
      <c r="Q252" s="122"/>
      <c r="R252" s="327"/>
      <c r="S252" s="327"/>
      <c r="T252" s="2310"/>
      <c r="U252" s="327"/>
      <c r="V252" s="786"/>
      <c r="W252" s="327"/>
      <c r="X252" s="327"/>
      <c r="Y252" s="327"/>
      <c r="Z252" s="327"/>
      <c r="AA252" s="327"/>
      <c r="AB252" s="934"/>
      <c r="AC252" s="962"/>
      <c r="AD252" s="2302"/>
      <c r="AE252" s="1041"/>
    </row>
    <row r="253" spans="1:31" s="2266" customFormat="1" ht="30" x14ac:dyDescent="0.25">
      <c r="A253" s="217"/>
      <c r="B253" s="217"/>
      <c r="C253" s="312" t="s">
        <v>639</v>
      </c>
      <c r="D253" s="4"/>
      <c r="E253" s="4"/>
      <c r="F253" s="568">
        <v>9783</v>
      </c>
      <c r="G253" s="123">
        <f t="shared" si="129"/>
        <v>1630.5</v>
      </c>
      <c r="H253" s="183">
        <v>3967</v>
      </c>
      <c r="I253" s="187">
        <f t="shared" si="130"/>
        <v>243.29960134927938</v>
      </c>
      <c r="J253" s="1514"/>
      <c r="K253" s="1514"/>
      <c r="L253" s="122"/>
      <c r="M253" s="122"/>
      <c r="N253" s="122"/>
      <c r="O253" s="122"/>
      <c r="P253" s="122"/>
      <c r="Q253" s="122"/>
      <c r="R253" s="327"/>
      <c r="S253" s="327"/>
      <c r="T253" s="2310"/>
      <c r="U253" s="327"/>
      <c r="V253" s="786"/>
      <c r="W253" s="327"/>
      <c r="X253" s="327"/>
      <c r="Y253" s="327"/>
      <c r="Z253" s="327"/>
      <c r="AA253" s="327"/>
      <c r="AB253" s="934"/>
      <c r="AC253" s="962"/>
      <c r="AD253" s="2302"/>
      <c r="AE253" s="1041"/>
    </row>
    <row r="254" spans="1:31" s="2266" customFormat="1" ht="63" x14ac:dyDescent="0.25">
      <c r="A254" s="217"/>
      <c r="B254" s="217">
        <v>1</v>
      </c>
      <c r="C254" s="493" t="s">
        <v>468</v>
      </c>
      <c r="D254" s="4"/>
      <c r="E254" s="4"/>
      <c r="F254" s="567">
        <f>F255+F262</f>
        <v>39442</v>
      </c>
      <c r="G254" s="567">
        <f t="shared" ref="G254:H254" si="131">G255+G262</f>
        <v>6573.6666666666661</v>
      </c>
      <c r="H254" s="567">
        <f t="shared" si="131"/>
        <v>5175</v>
      </c>
      <c r="I254" s="187">
        <f t="shared" si="130"/>
        <v>78.723188479286037</v>
      </c>
      <c r="J254" s="1514"/>
      <c r="K254" s="1514"/>
      <c r="L254" s="122"/>
      <c r="M254" s="122"/>
      <c r="N254" s="122"/>
      <c r="O254" s="122"/>
      <c r="P254" s="122"/>
      <c r="Q254" s="122"/>
      <c r="R254" s="327">
        <f t="shared" ref="R254:AA254" si="132">R255+R262</f>
        <v>142689.20707999999</v>
      </c>
      <c r="S254" s="327">
        <f t="shared" ref="S254" si="133">S255+S262</f>
        <v>142689.20707999999</v>
      </c>
      <c r="T254" s="761">
        <f t="shared" si="132"/>
        <v>23781.534513333332</v>
      </c>
      <c r="U254" s="327">
        <f t="shared" si="132"/>
        <v>21511.250490000002</v>
      </c>
      <c r="V254" s="786">
        <f t="shared" si="132"/>
        <v>0</v>
      </c>
      <c r="W254" s="327">
        <f t="shared" si="132"/>
        <v>0</v>
      </c>
      <c r="X254" s="327">
        <f t="shared" si="132"/>
        <v>-2270.2840233333327</v>
      </c>
      <c r="Y254" s="327">
        <f t="shared" si="132"/>
        <v>0</v>
      </c>
      <c r="Z254" s="327">
        <f t="shared" si="132"/>
        <v>-39.568309999999997</v>
      </c>
      <c r="AA254" s="327">
        <f t="shared" si="132"/>
        <v>21471.682180000003</v>
      </c>
      <c r="AB254" s="934"/>
      <c r="AC254" s="962"/>
      <c r="AD254" s="2302"/>
      <c r="AE254" s="1041"/>
    </row>
    <row r="255" spans="1:31" s="2266" customFormat="1" ht="30" x14ac:dyDescent="0.25">
      <c r="A255" s="217"/>
      <c r="B255" s="217">
        <v>1</v>
      </c>
      <c r="C255" s="473" t="s">
        <v>272</v>
      </c>
      <c r="D255" s="4"/>
      <c r="E255" s="4"/>
      <c r="F255" s="568">
        <f>SUM(F256:F261)</f>
        <v>29839</v>
      </c>
      <c r="G255" s="568">
        <f t="shared" ref="G255:H255" si="134">SUM(G256:G261)</f>
        <v>4973.1666666666661</v>
      </c>
      <c r="H255" s="568">
        <f t="shared" si="134"/>
        <v>4252</v>
      </c>
      <c r="I255" s="187">
        <f t="shared" si="130"/>
        <v>85.498843795033352</v>
      </c>
      <c r="J255" s="1514"/>
      <c r="K255" s="1514"/>
      <c r="L255" s="122"/>
      <c r="M255" s="122"/>
      <c r="N255" s="122"/>
      <c r="O255" s="122"/>
      <c r="P255" s="122"/>
      <c r="Q255" s="122"/>
      <c r="R255" s="327">
        <f t="shared" ref="R255:AA255" si="135">SUM(R256:R261)</f>
        <v>124957.17155</v>
      </c>
      <c r="S255" s="327">
        <f t="shared" ref="S255" si="136">SUM(S256:S261)</f>
        <v>124957.17155</v>
      </c>
      <c r="T255" s="761">
        <f t="shared" si="135"/>
        <v>20826.195258333333</v>
      </c>
      <c r="U255" s="327">
        <f t="shared" si="135"/>
        <v>19812.952870000001</v>
      </c>
      <c r="V255" s="786">
        <f t="shared" si="135"/>
        <v>0</v>
      </c>
      <c r="W255" s="327">
        <f t="shared" si="135"/>
        <v>0</v>
      </c>
      <c r="X255" s="327">
        <f t="shared" si="135"/>
        <v>-1013.2423883333324</v>
      </c>
      <c r="Y255" s="327">
        <f t="shared" si="135"/>
        <v>0</v>
      </c>
      <c r="Z255" s="327">
        <f t="shared" si="135"/>
        <v>-39.568309999999997</v>
      </c>
      <c r="AA255" s="327">
        <f t="shared" si="135"/>
        <v>19773.384560000002</v>
      </c>
      <c r="AB255" s="934"/>
      <c r="AC255" s="962"/>
      <c r="AD255" s="2302"/>
      <c r="AE255" s="1041"/>
    </row>
    <row r="256" spans="1:31" s="2266" customFormat="1" ht="30" x14ac:dyDescent="0.25">
      <c r="A256" s="217"/>
      <c r="B256" s="217">
        <v>1</v>
      </c>
      <c r="C256" s="312" t="s">
        <v>469</v>
      </c>
      <c r="D256" s="4"/>
      <c r="E256" s="4"/>
      <c r="F256" s="568">
        <v>25916</v>
      </c>
      <c r="G256" s="123">
        <f t="shared" ref="G256:G258" si="137">F256/12*$C$3</f>
        <v>4319.333333333333</v>
      </c>
      <c r="H256" s="183">
        <v>3959</v>
      </c>
      <c r="I256" s="187">
        <f t="shared" si="130"/>
        <v>91.657663219632667</v>
      </c>
      <c r="J256" s="1514"/>
      <c r="K256" s="1514"/>
      <c r="L256" s="122"/>
      <c r="M256" s="122"/>
      <c r="N256" s="122"/>
      <c r="O256" s="122"/>
      <c r="P256" s="122"/>
      <c r="Q256" s="122"/>
      <c r="R256" s="327">
        <v>116622</v>
      </c>
      <c r="S256" s="327">
        <v>116622</v>
      </c>
      <c r="T256" s="761">
        <f>R256/12*$C$3+(S256-R256)/11*1</f>
        <v>19437</v>
      </c>
      <c r="U256" s="327">
        <f>AA256-Z256-W256-V256</f>
        <v>19060.522720000001</v>
      </c>
      <c r="V256" s="786"/>
      <c r="W256" s="327"/>
      <c r="X256" s="327">
        <f>U256-T256</f>
        <v>-376.47727999999915</v>
      </c>
      <c r="Y256" s="327"/>
      <c r="Z256" s="327">
        <v>-34.26605</v>
      </c>
      <c r="AA256" s="327">
        <v>19026.256670000002</v>
      </c>
      <c r="AB256" s="934"/>
      <c r="AC256" s="962"/>
      <c r="AD256" s="2302"/>
      <c r="AE256" s="1041"/>
    </row>
    <row r="257" spans="1:31" s="2266" customFormat="1" ht="60" x14ac:dyDescent="0.25">
      <c r="A257" s="217"/>
      <c r="B257" s="217">
        <v>1</v>
      </c>
      <c r="C257" s="312" t="s">
        <v>489</v>
      </c>
      <c r="D257" s="4"/>
      <c r="E257" s="4"/>
      <c r="F257" s="567"/>
      <c r="G257" s="183"/>
      <c r="H257" s="183"/>
      <c r="I257" s="187"/>
      <c r="J257" s="1514"/>
      <c r="K257" s="1514"/>
      <c r="L257" s="122"/>
      <c r="M257" s="122"/>
      <c r="N257" s="122"/>
      <c r="O257" s="122"/>
      <c r="P257" s="122"/>
      <c r="Q257" s="122"/>
      <c r="R257" s="327"/>
      <c r="S257" s="327"/>
      <c r="T257" s="761"/>
      <c r="U257" s="327"/>
      <c r="V257" s="786"/>
      <c r="W257" s="327"/>
      <c r="X257" s="327"/>
      <c r="Y257" s="327"/>
      <c r="Z257" s="327"/>
      <c r="AA257" s="327"/>
      <c r="AB257" s="934"/>
      <c r="AC257" s="962"/>
      <c r="AD257" s="2302"/>
      <c r="AE257" s="1041"/>
    </row>
    <row r="258" spans="1:31" s="2266" customFormat="1" ht="30" x14ac:dyDescent="0.25">
      <c r="A258" s="217"/>
      <c r="B258" s="217">
        <v>1</v>
      </c>
      <c r="C258" s="312" t="s">
        <v>470</v>
      </c>
      <c r="D258" s="4"/>
      <c r="E258" s="4"/>
      <c r="F258" s="568">
        <v>3923</v>
      </c>
      <c r="G258" s="123">
        <f t="shared" si="137"/>
        <v>653.83333333333337</v>
      </c>
      <c r="H258" s="183">
        <v>293</v>
      </c>
      <c r="I258" s="187">
        <f>H258/G258*100</f>
        <v>44.812643385164414</v>
      </c>
      <c r="J258" s="1514"/>
      <c r="K258" s="1514"/>
      <c r="L258" s="122"/>
      <c r="M258" s="122"/>
      <c r="N258" s="122"/>
      <c r="O258" s="122"/>
      <c r="P258" s="122"/>
      <c r="Q258" s="122"/>
      <c r="R258" s="327">
        <v>8335.1715499999991</v>
      </c>
      <c r="S258" s="327">
        <v>8335.1715499999991</v>
      </c>
      <c r="T258" s="761">
        <f>R258/12*$C$3+(S258-R258)/11*1</f>
        <v>1389.1952583333332</v>
      </c>
      <c r="U258" s="327">
        <f>AA258-Z258-W258-V258</f>
        <v>752.43014999999991</v>
      </c>
      <c r="V258" s="786"/>
      <c r="W258" s="327"/>
      <c r="X258" s="327">
        <f>U258-T258</f>
        <v>-636.76510833333327</v>
      </c>
      <c r="Y258" s="327"/>
      <c r="Z258" s="327">
        <v>-5.3022600000000004</v>
      </c>
      <c r="AA258" s="327">
        <v>747.12788999999987</v>
      </c>
      <c r="AB258" s="934"/>
      <c r="AC258" s="962"/>
      <c r="AD258" s="2302"/>
      <c r="AE258" s="1041"/>
    </row>
    <row r="259" spans="1:31" s="2266" customFormat="1" ht="30" x14ac:dyDescent="0.25">
      <c r="A259" s="217"/>
      <c r="B259" s="217">
        <v>1</v>
      </c>
      <c r="C259" s="312" t="s">
        <v>471</v>
      </c>
      <c r="D259" s="4"/>
      <c r="E259" s="4"/>
      <c r="F259" s="567"/>
      <c r="G259" s="183"/>
      <c r="H259" s="183"/>
      <c r="I259" s="187"/>
      <c r="J259" s="1514"/>
      <c r="K259" s="1514"/>
      <c r="L259" s="122"/>
      <c r="M259" s="122"/>
      <c r="N259" s="122"/>
      <c r="O259" s="122"/>
      <c r="P259" s="122"/>
      <c r="Q259" s="122"/>
      <c r="R259" s="327"/>
      <c r="S259" s="327"/>
      <c r="T259" s="761"/>
      <c r="U259" s="327">
        <f>AA259-Z259-W259</f>
        <v>0</v>
      </c>
      <c r="V259" s="786"/>
      <c r="W259" s="327"/>
      <c r="X259" s="327">
        <f>U259-T259</f>
        <v>0</v>
      </c>
      <c r="Y259" s="327"/>
      <c r="Z259" s="327">
        <v>0</v>
      </c>
      <c r="AA259" s="327">
        <v>0</v>
      </c>
      <c r="AB259" s="934"/>
      <c r="AC259" s="962"/>
      <c r="AD259" s="2302"/>
      <c r="AE259" s="1041"/>
    </row>
    <row r="260" spans="1:31" s="2266" customFormat="1" ht="45" x14ac:dyDescent="0.25">
      <c r="A260" s="217"/>
      <c r="B260" s="217">
        <v>1</v>
      </c>
      <c r="C260" s="312" t="s">
        <v>472</v>
      </c>
      <c r="D260" s="4"/>
      <c r="E260" s="4"/>
      <c r="F260" s="567"/>
      <c r="G260" s="183"/>
      <c r="H260" s="183"/>
      <c r="I260" s="187"/>
      <c r="J260" s="1514"/>
      <c r="K260" s="1514"/>
      <c r="L260" s="122"/>
      <c r="M260" s="122"/>
      <c r="N260" s="122"/>
      <c r="O260" s="122"/>
      <c r="P260" s="122"/>
      <c r="Q260" s="122"/>
      <c r="R260" s="327"/>
      <c r="S260" s="327"/>
      <c r="T260" s="761"/>
      <c r="U260" s="327"/>
      <c r="V260" s="786"/>
      <c r="W260" s="327"/>
      <c r="X260" s="327"/>
      <c r="Y260" s="327"/>
      <c r="Z260" s="327"/>
      <c r="AA260" s="327"/>
      <c r="AB260" s="934"/>
      <c r="AC260" s="962"/>
      <c r="AD260" s="2302"/>
      <c r="AE260" s="1041"/>
    </row>
    <row r="261" spans="1:31" s="2266" customFormat="1" ht="30" x14ac:dyDescent="0.25">
      <c r="A261" s="217"/>
      <c r="B261" s="217">
        <v>1</v>
      </c>
      <c r="C261" s="312" t="s">
        <v>473</v>
      </c>
      <c r="D261" s="4"/>
      <c r="E261" s="4"/>
      <c r="F261" s="567"/>
      <c r="G261" s="183"/>
      <c r="H261" s="183"/>
      <c r="I261" s="187"/>
      <c r="J261" s="1514"/>
      <c r="K261" s="1514"/>
      <c r="L261" s="122"/>
      <c r="M261" s="122"/>
      <c r="N261" s="122"/>
      <c r="O261" s="122"/>
      <c r="P261" s="122"/>
      <c r="Q261" s="122"/>
      <c r="R261" s="327"/>
      <c r="S261" s="327"/>
      <c r="T261" s="761"/>
      <c r="U261" s="327"/>
      <c r="V261" s="786"/>
      <c r="W261" s="327"/>
      <c r="X261" s="327"/>
      <c r="Y261" s="327"/>
      <c r="Z261" s="327"/>
      <c r="AA261" s="327"/>
      <c r="AB261" s="934"/>
      <c r="AC261" s="962"/>
      <c r="AD261" s="2302"/>
      <c r="AE261" s="1041"/>
    </row>
    <row r="262" spans="1:31" s="2266" customFormat="1" ht="45" x14ac:dyDescent="0.25">
      <c r="A262" s="217"/>
      <c r="B262" s="217">
        <v>1</v>
      </c>
      <c r="C262" s="473" t="s">
        <v>273</v>
      </c>
      <c r="D262" s="4"/>
      <c r="E262" s="4"/>
      <c r="F262" s="567">
        <f>SUM(F263:F265)</f>
        <v>9603</v>
      </c>
      <c r="G262" s="567">
        <f t="shared" ref="G262:H262" si="138">SUM(G263:G265)</f>
        <v>1600.5</v>
      </c>
      <c r="H262" s="567">
        <f t="shared" si="138"/>
        <v>923</v>
      </c>
      <c r="I262" s="187">
        <f>H262/G262*100</f>
        <v>57.669478288034995</v>
      </c>
      <c r="J262" s="1514"/>
      <c r="K262" s="1514"/>
      <c r="L262" s="122"/>
      <c r="M262" s="122"/>
      <c r="N262" s="122"/>
      <c r="O262" s="122"/>
      <c r="P262" s="122"/>
      <c r="Q262" s="122"/>
      <c r="R262" s="327">
        <f t="shared" ref="R262:AA262" si="139">SUM(R263:R265)</f>
        <v>17732.035530000001</v>
      </c>
      <c r="S262" s="327">
        <f t="shared" ref="S262" si="140">SUM(S263:S265)</f>
        <v>17732.035530000001</v>
      </c>
      <c r="T262" s="761">
        <f t="shared" si="139"/>
        <v>2955.3392550000003</v>
      </c>
      <c r="U262" s="327">
        <f t="shared" si="139"/>
        <v>1698.2976199999998</v>
      </c>
      <c r="V262" s="786">
        <f t="shared" si="139"/>
        <v>0</v>
      </c>
      <c r="W262" s="327">
        <f t="shared" si="139"/>
        <v>0</v>
      </c>
      <c r="X262" s="327">
        <f t="shared" si="139"/>
        <v>-1257.0416350000005</v>
      </c>
      <c r="Y262" s="327">
        <f t="shared" si="139"/>
        <v>0</v>
      </c>
      <c r="Z262" s="327">
        <f t="shared" si="139"/>
        <v>0</v>
      </c>
      <c r="AA262" s="327">
        <f t="shared" si="139"/>
        <v>1698.2976199999998</v>
      </c>
      <c r="AB262" s="934"/>
      <c r="AC262" s="962"/>
      <c r="AD262" s="2302"/>
      <c r="AE262" s="1041"/>
    </row>
    <row r="263" spans="1:31" s="2266" customFormat="1" ht="45" x14ac:dyDescent="0.25">
      <c r="A263" s="217"/>
      <c r="B263" s="217">
        <v>1</v>
      </c>
      <c r="C263" s="312" t="s">
        <v>474</v>
      </c>
      <c r="D263" s="4"/>
      <c r="E263" s="4"/>
      <c r="F263" s="569">
        <v>9603</v>
      </c>
      <c r="G263" s="123">
        <f t="shared" ref="G263" si="141">F263/12*$C$3</f>
        <v>1600.5</v>
      </c>
      <c r="H263" s="183">
        <v>923</v>
      </c>
      <c r="I263" s="187">
        <f>H263/G263*100</f>
        <v>57.669478288034995</v>
      </c>
      <c r="J263" s="1514"/>
      <c r="K263" s="1514"/>
      <c r="L263" s="122"/>
      <c r="M263" s="122"/>
      <c r="N263" s="122"/>
      <c r="O263" s="122"/>
      <c r="P263" s="122"/>
      <c r="Q263" s="122"/>
      <c r="R263" s="327">
        <v>17732.035530000001</v>
      </c>
      <c r="S263" s="327">
        <v>17732.035530000001</v>
      </c>
      <c r="T263" s="761">
        <f>R263/12*$C$3+(S263-R263)/11*1</f>
        <v>2955.3392550000003</v>
      </c>
      <c r="U263" s="327">
        <f>AA263-Z263-W263-V263</f>
        <v>1698.2976199999998</v>
      </c>
      <c r="V263" s="786"/>
      <c r="W263" s="327"/>
      <c r="X263" s="327">
        <f>U263-T263</f>
        <v>-1257.0416350000005</v>
      </c>
      <c r="Y263" s="327"/>
      <c r="Z263" s="327">
        <v>0</v>
      </c>
      <c r="AA263" s="327">
        <v>1698.2976199999998</v>
      </c>
      <c r="AB263" s="934"/>
      <c r="AC263" s="962"/>
      <c r="AD263" s="2302"/>
      <c r="AE263" s="1041"/>
    </row>
    <row r="264" spans="1:31" s="2266" customFormat="1" ht="75" x14ac:dyDescent="0.25">
      <c r="A264" s="217"/>
      <c r="B264" s="217">
        <v>1</v>
      </c>
      <c r="C264" s="312" t="s">
        <v>475</v>
      </c>
      <c r="D264" s="4"/>
      <c r="E264" s="4"/>
      <c r="F264" s="569"/>
      <c r="G264" s="183"/>
      <c r="H264" s="183"/>
      <c r="I264" s="187"/>
      <c r="J264" s="1514"/>
      <c r="K264" s="1514"/>
      <c r="L264" s="122"/>
      <c r="M264" s="122"/>
      <c r="N264" s="122"/>
      <c r="O264" s="122"/>
      <c r="P264" s="122"/>
      <c r="Q264" s="122"/>
      <c r="R264" s="327"/>
      <c r="S264" s="327"/>
      <c r="T264" s="761"/>
      <c r="U264" s="327"/>
      <c r="V264" s="786"/>
      <c r="W264" s="327"/>
      <c r="X264" s="327"/>
      <c r="Y264" s="327"/>
      <c r="Z264" s="327"/>
      <c r="AA264" s="327"/>
      <c r="AB264" s="934"/>
      <c r="AC264" s="962"/>
      <c r="AD264" s="2302"/>
      <c r="AE264" s="1041"/>
    </row>
    <row r="265" spans="1:31" s="2266" customFormat="1" ht="60" x14ac:dyDescent="0.25">
      <c r="A265" s="217"/>
      <c r="B265" s="217">
        <v>1</v>
      </c>
      <c r="C265" s="312" t="s">
        <v>476</v>
      </c>
      <c r="D265" s="4"/>
      <c r="E265" s="4"/>
      <c r="F265" s="171"/>
      <c r="G265" s="221"/>
      <c r="H265" s="221"/>
      <c r="I265" s="187"/>
      <c r="J265" s="1514"/>
      <c r="K265" s="1514"/>
      <c r="L265" s="122"/>
      <c r="M265" s="122"/>
      <c r="N265" s="122"/>
      <c r="O265" s="122"/>
      <c r="P265" s="122"/>
      <c r="Q265" s="122"/>
      <c r="R265" s="327"/>
      <c r="S265" s="327"/>
      <c r="T265" s="761"/>
      <c r="U265" s="327"/>
      <c r="V265" s="786"/>
      <c r="W265" s="327"/>
      <c r="X265" s="327"/>
      <c r="Y265" s="327"/>
      <c r="Z265" s="327"/>
      <c r="AA265" s="327"/>
      <c r="AB265" s="934"/>
      <c r="AC265" s="962"/>
      <c r="AD265" s="2302"/>
      <c r="AE265" s="1041"/>
    </row>
    <row r="266" spans="1:31" s="2266" customFormat="1" ht="29.25" x14ac:dyDescent="0.25">
      <c r="A266" s="217"/>
      <c r="B266" s="217">
        <v>1</v>
      </c>
      <c r="C266" s="2261" t="s">
        <v>311</v>
      </c>
      <c r="D266" s="4"/>
      <c r="E266" s="4"/>
      <c r="F266" s="546">
        <f>F268+F273+F272+F274+F275</f>
        <v>15974.8</v>
      </c>
      <c r="G266" s="546">
        <f t="shared" ref="G266:H266" si="142">G268+G273+G272+G274+G275</f>
        <v>2662.4666666666662</v>
      </c>
      <c r="H266" s="546">
        <f t="shared" si="142"/>
        <v>2888</v>
      </c>
      <c r="I266" s="187">
        <f>H266/G266*100</f>
        <v>108.47084157548139</v>
      </c>
      <c r="J266" s="1514"/>
      <c r="K266" s="1514"/>
      <c r="L266" s="122"/>
      <c r="M266" s="122"/>
      <c r="N266" s="122"/>
      <c r="O266" s="122"/>
      <c r="P266" s="122"/>
      <c r="Q266" s="122"/>
      <c r="R266" s="327">
        <v>39277.559000000001</v>
      </c>
      <c r="S266" s="327">
        <v>39277.559000000001</v>
      </c>
      <c r="T266" s="761">
        <f>R266/12*$C$3+(S266-R266)/11*1</f>
        <v>6546.2598333333335</v>
      </c>
      <c r="U266" s="327">
        <f>AA266-Z266-W266-V266</f>
        <v>6684.1740500000251</v>
      </c>
      <c r="V266" s="786"/>
      <c r="W266" s="327"/>
      <c r="X266" s="327">
        <f>U266-T266</f>
        <v>137.91421666669157</v>
      </c>
      <c r="Y266" s="327">
        <v>-10.577639999999999</v>
      </c>
      <c r="Z266" s="327">
        <v>-1.9184300000000079</v>
      </c>
      <c r="AA266" s="327">
        <v>6682.2556200000254</v>
      </c>
      <c r="AB266" s="934"/>
      <c r="AC266" s="962"/>
      <c r="AD266" s="2302"/>
      <c r="AE266" s="1041"/>
    </row>
    <row r="267" spans="1:31" s="2266" customFormat="1" x14ac:dyDescent="0.25">
      <c r="A267" s="217"/>
      <c r="B267" s="217">
        <v>1</v>
      </c>
      <c r="C267" s="312" t="s">
        <v>304</v>
      </c>
      <c r="D267" s="4"/>
      <c r="E267" s="4"/>
      <c r="F267" s="171"/>
      <c r="G267" s="183"/>
      <c r="H267" s="183"/>
      <c r="I267" s="187"/>
      <c r="J267" s="1514"/>
      <c r="K267" s="1514"/>
      <c r="L267" s="122"/>
      <c r="M267" s="122"/>
      <c r="N267" s="122"/>
      <c r="O267" s="122"/>
      <c r="P267" s="122"/>
      <c r="Q267" s="122"/>
      <c r="R267" s="327"/>
      <c r="S267" s="327"/>
      <c r="T267" s="761"/>
      <c r="U267" s="327"/>
      <c r="V267" s="786"/>
      <c r="W267" s="327"/>
      <c r="X267" s="327"/>
      <c r="Y267" s="327"/>
      <c r="Z267" s="327"/>
      <c r="AA267" s="327"/>
      <c r="AB267" s="934"/>
      <c r="AC267" s="962"/>
      <c r="AD267" s="2302"/>
      <c r="AE267" s="1041"/>
    </row>
    <row r="268" spans="1:31" s="2266" customFormat="1" ht="30" x14ac:dyDescent="0.25">
      <c r="A268" s="217"/>
      <c r="B268" s="217">
        <v>1</v>
      </c>
      <c r="C268" s="473" t="s">
        <v>452</v>
      </c>
      <c r="D268" s="4"/>
      <c r="E268" s="4"/>
      <c r="F268" s="571">
        <f>F269</f>
        <v>0</v>
      </c>
      <c r="G268" s="183"/>
      <c r="H268" s="183"/>
      <c r="I268" s="187"/>
      <c r="J268" s="1514"/>
      <c r="K268" s="1514"/>
      <c r="L268" s="122"/>
      <c r="M268" s="122"/>
      <c r="N268" s="122"/>
      <c r="O268" s="122"/>
      <c r="P268" s="122"/>
      <c r="Q268" s="122"/>
      <c r="R268" s="327"/>
      <c r="S268" s="327"/>
      <c r="T268" s="761"/>
      <c r="U268" s="327"/>
      <c r="V268" s="786"/>
      <c r="W268" s="327"/>
      <c r="X268" s="327"/>
      <c r="Y268" s="327"/>
      <c r="Z268" s="327"/>
      <c r="AA268" s="327"/>
      <c r="AB268" s="934"/>
      <c r="AC268" s="962"/>
      <c r="AD268" s="2302"/>
      <c r="AE268" s="1041"/>
    </row>
    <row r="269" spans="1:31" s="2266" customFormat="1" x14ac:dyDescent="0.25">
      <c r="A269" s="217"/>
      <c r="B269" s="217">
        <v>1</v>
      </c>
      <c r="C269" s="312" t="s">
        <v>453</v>
      </c>
      <c r="D269" s="4"/>
      <c r="E269" s="4"/>
      <c r="F269" s="3060"/>
      <c r="G269" s="183"/>
      <c r="H269" s="183"/>
      <c r="I269" s="187"/>
      <c r="J269" s="1514"/>
      <c r="K269" s="1514"/>
      <c r="L269" s="122"/>
      <c r="M269" s="122"/>
      <c r="N269" s="122"/>
      <c r="O269" s="122"/>
      <c r="P269" s="122"/>
      <c r="Q269" s="122"/>
      <c r="R269" s="327"/>
      <c r="S269" s="327"/>
      <c r="T269" s="761"/>
      <c r="U269" s="327"/>
      <c r="V269" s="786"/>
      <c r="W269" s="327"/>
      <c r="X269" s="327"/>
      <c r="Y269" s="327"/>
      <c r="Z269" s="327"/>
      <c r="AA269" s="327"/>
      <c r="AB269" s="934"/>
      <c r="AC269" s="962"/>
      <c r="AD269" s="2302"/>
      <c r="AE269" s="1041"/>
    </row>
    <row r="270" spans="1:31" s="2266" customFormat="1" ht="30" x14ac:dyDescent="0.25">
      <c r="A270" s="217"/>
      <c r="B270" s="217">
        <v>1</v>
      </c>
      <c r="C270" s="312" t="s">
        <v>454</v>
      </c>
      <c r="D270" s="4"/>
      <c r="E270" s="4"/>
      <c r="F270" s="171"/>
      <c r="G270" s="183"/>
      <c r="H270" s="183"/>
      <c r="I270" s="187"/>
      <c r="J270" s="1514"/>
      <c r="K270" s="1514"/>
      <c r="L270" s="122"/>
      <c r="M270" s="122"/>
      <c r="N270" s="122"/>
      <c r="O270" s="122"/>
      <c r="P270" s="122"/>
      <c r="Q270" s="122"/>
      <c r="R270" s="327"/>
      <c r="S270" s="327"/>
      <c r="T270" s="761"/>
      <c r="U270" s="327"/>
      <c r="V270" s="786"/>
      <c r="W270" s="327"/>
      <c r="X270" s="327"/>
      <c r="Y270" s="327"/>
      <c r="Z270" s="327"/>
      <c r="AA270" s="327"/>
      <c r="AB270" s="934"/>
      <c r="AC270" s="962"/>
      <c r="AD270" s="2302"/>
      <c r="AE270" s="1041"/>
    </row>
    <row r="271" spans="1:31" s="2266" customFormat="1" ht="60" x14ac:dyDescent="0.25">
      <c r="A271" s="217"/>
      <c r="B271" s="217">
        <v>1</v>
      </c>
      <c r="C271" s="312" t="s">
        <v>455</v>
      </c>
      <c r="D271" s="4"/>
      <c r="E271" s="4"/>
      <c r="F271" s="171"/>
      <c r="G271" s="183"/>
      <c r="H271" s="183"/>
      <c r="I271" s="187"/>
      <c r="J271" s="1514"/>
      <c r="K271" s="1514"/>
      <c r="L271" s="122"/>
      <c r="M271" s="122"/>
      <c r="N271" s="122"/>
      <c r="O271" s="122"/>
      <c r="P271" s="122"/>
      <c r="Q271" s="122"/>
      <c r="R271" s="327"/>
      <c r="S271" s="327"/>
      <c r="T271" s="761"/>
      <c r="U271" s="327"/>
      <c r="V271" s="786"/>
      <c r="W271" s="327"/>
      <c r="X271" s="327"/>
      <c r="Y271" s="327"/>
      <c r="Z271" s="327"/>
      <c r="AA271" s="327"/>
      <c r="AB271" s="934"/>
      <c r="AC271" s="962"/>
      <c r="AD271" s="2302"/>
      <c r="AE271" s="1041"/>
    </row>
    <row r="272" spans="1:31" s="2266" customFormat="1" ht="60" x14ac:dyDescent="0.25">
      <c r="A272" s="217"/>
      <c r="B272" s="217">
        <v>1</v>
      </c>
      <c r="C272" s="312" t="s">
        <v>456</v>
      </c>
      <c r="D272" s="4"/>
      <c r="E272" s="4"/>
      <c r="F272" s="171"/>
      <c r="G272" s="183"/>
      <c r="H272" s="183"/>
      <c r="I272" s="187"/>
      <c r="J272" s="1514"/>
      <c r="K272" s="1514"/>
      <c r="L272" s="122"/>
      <c r="M272" s="122"/>
      <c r="N272" s="122"/>
      <c r="O272" s="122"/>
      <c r="P272" s="122"/>
      <c r="Q272" s="122"/>
      <c r="R272" s="327"/>
      <c r="S272" s="327"/>
      <c r="T272" s="761"/>
      <c r="U272" s="327"/>
      <c r="V272" s="786"/>
      <c r="W272" s="327"/>
      <c r="X272" s="327"/>
      <c r="Y272" s="327"/>
      <c r="Z272" s="327"/>
      <c r="AA272" s="327"/>
      <c r="AB272" s="934"/>
      <c r="AC272" s="962"/>
      <c r="AD272" s="2302"/>
      <c r="AE272" s="1041"/>
    </row>
    <row r="273" spans="1:31" s="2266" customFormat="1" ht="45" x14ac:dyDescent="0.25">
      <c r="A273" s="217"/>
      <c r="B273" s="217"/>
      <c r="C273" s="311" t="s">
        <v>457</v>
      </c>
      <c r="D273" s="4"/>
      <c r="E273" s="4"/>
      <c r="F273" s="171">
        <v>8000</v>
      </c>
      <c r="G273" s="123">
        <f t="shared" ref="G273:G275" si="143">F273/12*$C$3</f>
        <v>1333.3333333333333</v>
      </c>
      <c r="H273" s="183">
        <v>727</v>
      </c>
      <c r="I273" s="187">
        <f>H273/G273*100</f>
        <v>54.524999999999999</v>
      </c>
      <c r="J273" s="1514"/>
      <c r="K273" s="1514"/>
      <c r="L273" s="122"/>
      <c r="M273" s="122"/>
      <c r="N273" s="122"/>
      <c r="O273" s="122"/>
      <c r="P273" s="122"/>
      <c r="Q273" s="122"/>
      <c r="R273" s="327"/>
      <c r="S273" s="327"/>
      <c r="T273" s="761"/>
      <c r="U273" s="327"/>
      <c r="V273" s="786"/>
      <c r="W273" s="327"/>
      <c r="X273" s="327"/>
      <c r="Y273" s="327"/>
      <c r="Z273" s="327"/>
      <c r="AA273" s="327"/>
      <c r="AB273" s="934"/>
      <c r="AC273" s="962"/>
      <c r="AD273" s="2302"/>
      <c r="AE273" s="1041"/>
    </row>
    <row r="274" spans="1:31" s="2266" customFormat="1" ht="105" x14ac:dyDescent="0.25">
      <c r="A274" s="217"/>
      <c r="B274" s="217"/>
      <c r="C274" s="311" t="s">
        <v>458</v>
      </c>
      <c r="D274" s="4"/>
      <c r="E274" s="4"/>
      <c r="F274" s="498">
        <v>200</v>
      </c>
      <c r="G274" s="123">
        <f t="shared" si="143"/>
        <v>33.333333333333336</v>
      </c>
      <c r="H274" s="500"/>
      <c r="I274" s="187">
        <f>H274/G274*100</f>
        <v>0</v>
      </c>
      <c r="J274" s="1514"/>
      <c r="K274" s="1514"/>
      <c r="L274" s="122"/>
      <c r="M274" s="122"/>
      <c r="N274" s="122"/>
      <c r="O274" s="122"/>
      <c r="P274" s="122"/>
      <c r="Q274" s="122"/>
      <c r="R274" s="327"/>
      <c r="S274" s="327"/>
      <c r="T274" s="761"/>
      <c r="U274" s="327"/>
      <c r="V274" s="786"/>
      <c r="W274" s="327"/>
      <c r="X274" s="327"/>
      <c r="Y274" s="327"/>
      <c r="Z274" s="327"/>
      <c r="AA274" s="327"/>
      <c r="AB274" s="934"/>
      <c r="AC274" s="962"/>
      <c r="AD274" s="2302"/>
      <c r="AE274" s="1041"/>
    </row>
    <row r="275" spans="1:31" s="2266" customFormat="1" ht="30" x14ac:dyDescent="0.25">
      <c r="A275" s="217"/>
      <c r="B275" s="217"/>
      <c r="C275" s="311" t="s">
        <v>477</v>
      </c>
      <c r="D275" s="4"/>
      <c r="E275" s="4"/>
      <c r="F275" s="498">
        <v>7774.7999999999993</v>
      </c>
      <c r="G275" s="123">
        <f t="shared" si="143"/>
        <v>1295.8</v>
      </c>
      <c r="H275" s="183">
        <v>2161</v>
      </c>
      <c r="I275" s="187">
        <f>H275/G275*100</f>
        <v>166.76956320419819</v>
      </c>
      <c r="J275" s="1514"/>
      <c r="K275" s="1514"/>
      <c r="L275" s="122"/>
      <c r="M275" s="122"/>
      <c r="N275" s="122"/>
      <c r="O275" s="122"/>
      <c r="P275" s="122"/>
      <c r="Q275" s="122"/>
      <c r="R275" s="327">
        <v>20215</v>
      </c>
      <c r="S275" s="327">
        <v>20215</v>
      </c>
      <c r="T275" s="761">
        <f>R275/12*$C$3+(S275-R275)/11*1</f>
        <v>3369.1666666666665</v>
      </c>
      <c r="U275" s="327">
        <f>AA275-Z275-W275-V275</f>
        <v>5624.8664800000006</v>
      </c>
      <c r="V275" s="786"/>
      <c r="W275" s="327"/>
      <c r="X275" s="327">
        <f>U275-T275</f>
        <v>2255.6998133333341</v>
      </c>
      <c r="Y275" s="327"/>
      <c r="Z275" s="327">
        <v>0</v>
      </c>
      <c r="AA275" s="327">
        <v>5624.8664800000006</v>
      </c>
      <c r="AB275" s="934"/>
      <c r="AC275" s="962"/>
      <c r="AD275" s="2302"/>
      <c r="AE275" s="1041"/>
    </row>
    <row r="276" spans="1:31" s="2266" customFormat="1" ht="29.25" x14ac:dyDescent="0.25">
      <c r="A276" s="217"/>
      <c r="B276" s="217">
        <v>1</v>
      </c>
      <c r="C276" s="525" t="s">
        <v>312</v>
      </c>
      <c r="D276" s="4"/>
      <c r="E276" s="4"/>
      <c r="F276" s="221">
        <f>F277</f>
        <v>300</v>
      </c>
      <c r="G276" s="183">
        <f>G277</f>
        <v>50</v>
      </c>
      <c r="H276" s="183">
        <f>H277</f>
        <v>171</v>
      </c>
      <c r="I276" s="187">
        <f>H276/G276*100</f>
        <v>342</v>
      </c>
      <c r="J276" s="1514"/>
      <c r="K276" s="1514"/>
      <c r="L276" s="122"/>
      <c r="M276" s="122"/>
      <c r="N276" s="122"/>
      <c r="O276" s="122"/>
      <c r="P276" s="122"/>
      <c r="Q276" s="122"/>
      <c r="R276" s="327"/>
      <c r="S276" s="327"/>
      <c r="T276" s="761"/>
      <c r="U276" s="327"/>
      <c r="V276" s="786"/>
      <c r="W276" s="327"/>
      <c r="X276" s="327"/>
      <c r="Y276" s="327"/>
      <c r="Z276" s="327"/>
      <c r="AA276" s="327"/>
      <c r="AB276" s="934"/>
      <c r="AC276" s="962"/>
      <c r="AD276" s="2302"/>
      <c r="AE276" s="1041"/>
    </row>
    <row r="277" spans="1:31" s="2266" customFormat="1" x14ac:dyDescent="0.25">
      <c r="A277" s="217"/>
      <c r="B277" s="217">
        <v>1</v>
      </c>
      <c r="C277" s="525" t="s">
        <v>320</v>
      </c>
      <c r="D277" s="4"/>
      <c r="E277" s="4"/>
      <c r="F277" s="221">
        <v>300</v>
      </c>
      <c r="G277" s="183">
        <f>F277/12*$C$3</f>
        <v>50</v>
      </c>
      <c r="H277" s="183">
        <v>171</v>
      </c>
      <c r="I277" s="187">
        <f>H277/G277*100</f>
        <v>342</v>
      </c>
      <c r="J277" s="1514"/>
      <c r="K277" s="1514"/>
      <c r="L277" s="122"/>
      <c r="M277" s="122"/>
      <c r="N277" s="122"/>
      <c r="O277" s="122"/>
      <c r="P277" s="122"/>
      <c r="Q277" s="122"/>
      <c r="R277" s="327"/>
      <c r="S277" s="327"/>
      <c r="T277" s="761"/>
      <c r="U277" s="327"/>
      <c r="V277" s="786"/>
      <c r="W277" s="327"/>
      <c r="X277" s="327"/>
      <c r="Y277" s="327"/>
      <c r="Z277" s="327"/>
      <c r="AA277" s="327"/>
      <c r="AB277" s="934"/>
      <c r="AC277" s="962"/>
      <c r="AD277" s="2302"/>
      <c r="AE277" s="1041"/>
    </row>
    <row r="278" spans="1:31" s="2266" customFormat="1" x14ac:dyDescent="0.25">
      <c r="A278" s="217"/>
      <c r="B278" s="217">
        <v>1</v>
      </c>
      <c r="C278" s="4" t="s">
        <v>321</v>
      </c>
      <c r="D278" s="4"/>
      <c r="E278" s="4"/>
      <c r="F278" s="221"/>
      <c r="G278" s="183"/>
      <c r="H278" s="183"/>
      <c r="I278" s="187"/>
      <c r="J278" s="1514"/>
      <c r="K278" s="1514"/>
      <c r="L278" s="122"/>
      <c r="M278" s="122"/>
      <c r="N278" s="122"/>
      <c r="O278" s="122"/>
      <c r="P278" s="122"/>
      <c r="Q278" s="122"/>
      <c r="R278" s="327"/>
      <c r="S278" s="327"/>
      <c r="T278" s="761"/>
      <c r="U278" s="327"/>
      <c r="V278" s="786"/>
      <c r="W278" s="327"/>
      <c r="X278" s="327"/>
      <c r="Y278" s="327"/>
      <c r="Z278" s="327"/>
      <c r="AA278" s="327"/>
      <c r="AB278" s="934"/>
      <c r="AC278" s="962"/>
      <c r="AD278" s="2302"/>
      <c r="AE278" s="1041"/>
    </row>
    <row r="279" spans="1:31" s="2266" customFormat="1" x14ac:dyDescent="0.25">
      <c r="A279" s="217">
        <v>1</v>
      </c>
      <c r="B279" s="217">
        <v>1</v>
      </c>
      <c r="C279" s="539" t="s">
        <v>322</v>
      </c>
      <c r="D279" s="4"/>
      <c r="E279" s="4"/>
      <c r="F279" s="221"/>
      <c r="G279" s="123"/>
      <c r="H279" s="183"/>
      <c r="I279" s="187"/>
      <c r="J279" s="1514"/>
      <c r="K279" s="1514"/>
      <c r="L279" s="122"/>
      <c r="M279" s="122"/>
      <c r="N279" s="122"/>
      <c r="O279" s="122"/>
      <c r="P279" s="122"/>
      <c r="Q279" s="122"/>
      <c r="R279" s="327"/>
      <c r="S279" s="327"/>
      <c r="T279" s="761"/>
      <c r="U279" s="327"/>
      <c r="V279" s="786"/>
      <c r="W279" s="327"/>
      <c r="X279" s="327"/>
      <c r="Y279" s="327"/>
      <c r="Z279" s="327"/>
      <c r="AA279" s="327"/>
      <c r="AB279" s="934"/>
      <c r="AC279" s="962"/>
      <c r="AD279" s="2302"/>
      <c r="AE279" s="1041"/>
    </row>
    <row r="280" spans="1:31" s="2266" customFormat="1" ht="29.25" x14ac:dyDescent="0.25">
      <c r="A280" s="217">
        <v>1</v>
      </c>
      <c r="B280" s="217">
        <v>1</v>
      </c>
      <c r="C280" s="525" t="s">
        <v>305</v>
      </c>
      <c r="D280" s="4"/>
      <c r="E280" s="4"/>
      <c r="F280" s="221">
        <f>F281</f>
        <v>11000</v>
      </c>
      <c r="G280" s="123">
        <f t="shared" ref="G280:H280" si="144">G281</f>
        <v>1833.3333333333333</v>
      </c>
      <c r="H280" s="183">
        <f t="shared" si="144"/>
        <v>1454</v>
      </c>
      <c r="I280" s="187">
        <f>H280/G280*100</f>
        <v>79.309090909090912</v>
      </c>
      <c r="J280" s="1514"/>
      <c r="K280" s="1514"/>
      <c r="L280" s="122"/>
      <c r="M280" s="122"/>
      <c r="N280" s="122"/>
      <c r="O280" s="122"/>
      <c r="P280" s="122"/>
      <c r="Q280" s="122"/>
      <c r="R280" s="327"/>
      <c r="S280" s="327"/>
      <c r="T280" s="761"/>
      <c r="U280" s="327"/>
      <c r="V280" s="786"/>
      <c r="W280" s="327"/>
      <c r="X280" s="327"/>
      <c r="Y280" s="327"/>
      <c r="Z280" s="327"/>
      <c r="AA280" s="327"/>
      <c r="AB280" s="934"/>
      <c r="AC280" s="962"/>
      <c r="AD280" s="2302"/>
      <c r="AE280" s="1041"/>
    </row>
    <row r="281" spans="1:31" s="2266" customFormat="1" ht="30" x14ac:dyDescent="0.25">
      <c r="A281" s="217">
        <v>1</v>
      </c>
      <c r="B281" s="217">
        <v>1</v>
      </c>
      <c r="C281" s="521" t="s">
        <v>191</v>
      </c>
      <c r="D281" s="4"/>
      <c r="E281" s="4"/>
      <c r="F281" s="221">
        <v>11000</v>
      </c>
      <c r="G281" s="123">
        <f>F281/12*$C$3</f>
        <v>1833.3333333333333</v>
      </c>
      <c r="H281" s="183">
        <v>1454</v>
      </c>
      <c r="I281" s="187">
        <f>H281/G281*100</f>
        <v>79.309090909090912</v>
      </c>
      <c r="J281" s="1514"/>
      <c r="K281" s="1514"/>
      <c r="L281" s="122"/>
      <c r="M281" s="122"/>
      <c r="N281" s="122"/>
      <c r="O281" s="122"/>
      <c r="P281" s="122"/>
      <c r="Q281" s="122"/>
      <c r="R281" s="327"/>
      <c r="S281" s="327"/>
      <c r="T281" s="761"/>
      <c r="U281" s="327"/>
      <c r="V281" s="786"/>
      <c r="W281" s="327"/>
      <c r="X281" s="327"/>
      <c r="Y281" s="327"/>
      <c r="Z281" s="327"/>
      <c r="AA281" s="327"/>
      <c r="AB281" s="934"/>
      <c r="AC281" s="962"/>
      <c r="AD281" s="2302"/>
      <c r="AE281" s="1041"/>
    </row>
    <row r="282" spans="1:31" s="2266" customFormat="1" ht="72" x14ac:dyDescent="0.25">
      <c r="A282" s="217">
        <v>1</v>
      </c>
      <c r="B282" s="217">
        <v>1</v>
      </c>
      <c r="C282" s="525" t="s">
        <v>306</v>
      </c>
      <c r="D282" s="4"/>
      <c r="E282" s="4"/>
      <c r="F282" s="221">
        <v>13900</v>
      </c>
      <c r="G282" s="123">
        <f>F282/12*$C$3</f>
        <v>2316.6666666666665</v>
      </c>
      <c r="H282" s="183">
        <v>2761</v>
      </c>
      <c r="I282" s="187">
        <f>H282/G282*100</f>
        <v>119.17985611510792</v>
      </c>
      <c r="J282" s="1514"/>
      <c r="K282" s="1514"/>
      <c r="L282" s="122"/>
      <c r="M282" s="122"/>
      <c r="N282" s="122"/>
      <c r="O282" s="122"/>
      <c r="P282" s="122"/>
      <c r="Q282" s="122"/>
      <c r="R282" s="327"/>
      <c r="S282" s="327"/>
      <c r="T282" s="761"/>
      <c r="U282" s="327"/>
      <c r="V282" s="786"/>
      <c r="W282" s="327"/>
      <c r="X282" s="327"/>
      <c r="Y282" s="327"/>
      <c r="Z282" s="327"/>
      <c r="AA282" s="327"/>
      <c r="AB282" s="934"/>
      <c r="AC282" s="962"/>
      <c r="AD282" s="2302"/>
      <c r="AE282" s="1041"/>
    </row>
    <row r="283" spans="1:31" s="2266" customFormat="1" x14ac:dyDescent="0.25">
      <c r="A283" s="217"/>
      <c r="B283" s="217">
        <v>1</v>
      </c>
      <c r="C283" s="513" t="s">
        <v>217</v>
      </c>
      <c r="D283" s="4"/>
      <c r="E283" s="4"/>
      <c r="F283" s="245">
        <f>SUM(F284:F296)</f>
        <v>12420</v>
      </c>
      <c r="G283" s="528">
        <f>SUM(G284:G296)</f>
        <v>2070</v>
      </c>
      <c r="H283" s="750">
        <f>SUM(H284:H296)</f>
        <v>2044</v>
      </c>
      <c r="I283" s="526">
        <f>H283/G283*100</f>
        <v>98.74396135265701</v>
      </c>
      <c r="J283" s="1514"/>
      <c r="K283" s="1514"/>
      <c r="L283" s="122"/>
      <c r="M283" s="122"/>
      <c r="N283" s="122"/>
      <c r="O283" s="122"/>
      <c r="P283" s="122"/>
      <c r="Q283" s="122"/>
      <c r="R283" s="327">
        <v>36170.420399999995</v>
      </c>
      <c r="S283" s="327">
        <v>36170.420399999995</v>
      </c>
      <c r="T283" s="2310">
        <f>R283/12*$C$3+(S283-R283)/11*1</f>
        <v>6028.4033999999992</v>
      </c>
      <c r="U283" s="327">
        <f>AA283-Z283-W283-V283</f>
        <v>5504.2322400000003</v>
      </c>
      <c r="V283" s="786"/>
      <c r="W283" s="327">
        <v>238.29909000000004</v>
      </c>
      <c r="X283" s="327">
        <f>U283-T283</f>
        <v>-524.17115999999896</v>
      </c>
      <c r="Y283" s="327"/>
      <c r="Z283" s="327">
        <v>0</v>
      </c>
      <c r="AA283" s="327">
        <v>5742.5313300000007</v>
      </c>
      <c r="AB283" s="938"/>
      <c r="AC283" s="962"/>
      <c r="AD283" s="2302"/>
      <c r="AE283" s="1041"/>
    </row>
    <row r="284" spans="1:31" s="2266" customFormat="1" x14ac:dyDescent="0.25">
      <c r="A284" s="217">
        <v>1</v>
      </c>
      <c r="B284" s="217">
        <v>1</v>
      </c>
      <c r="C284" s="165" t="s">
        <v>65</v>
      </c>
      <c r="D284" s="521"/>
      <c r="E284" s="4"/>
      <c r="F284" s="221">
        <v>3500</v>
      </c>
      <c r="G284" s="123">
        <f>F284/12*$C$3</f>
        <v>583.33333333333337</v>
      </c>
      <c r="H284" s="183">
        <v>254</v>
      </c>
      <c r="I284" s="187">
        <f>H284/G284*100</f>
        <v>43.542857142857137</v>
      </c>
      <c r="J284" s="1514"/>
      <c r="K284" s="1514"/>
      <c r="L284" s="122"/>
      <c r="M284" s="122"/>
      <c r="N284" s="122"/>
      <c r="O284" s="122"/>
      <c r="P284" s="122"/>
      <c r="Q284" s="122"/>
      <c r="R284" s="327"/>
      <c r="S284" s="327"/>
      <c r="T284" s="761"/>
      <c r="U284" s="327"/>
      <c r="V284" s="786"/>
      <c r="W284" s="327"/>
      <c r="X284" s="327"/>
      <c r="Y284" s="327"/>
      <c r="Z284" s="327"/>
      <c r="AA284" s="327"/>
      <c r="AB284" s="934"/>
      <c r="AC284" s="962"/>
      <c r="AD284" s="2302"/>
      <c r="AE284" s="1041"/>
    </row>
    <row r="285" spans="1:31" s="2266" customFormat="1" ht="30" x14ac:dyDescent="0.25">
      <c r="A285" s="217"/>
      <c r="B285" s="217"/>
      <c r="C285" s="165" t="s">
        <v>328</v>
      </c>
      <c r="D285" s="521"/>
      <c r="E285" s="4"/>
      <c r="F285" s="221"/>
      <c r="G285" s="123"/>
      <c r="H285" s="183">
        <v>26</v>
      </c>
      <c r="I285" s="187"/>
      <c r="J285" s="1514"/>
      <c r="K285" s="1514"/>
      <c r="L285" s="122"/>
      <c r="M285" s="122"/>
      <c r="N285" s="122"/>
      <c r="O285" s="122"/>
      <c r="P285" s="122"/>
      <c r="Q285" s="122"/>
      <c r="R285" s="327"/>
      <c r="S285" s="327"/>
      <c r="T285" s="761"/>
      <c r="U285" s="327"/>
      <c r="V285" s="786"/>
      <c r="W285" s="327"/>
      <c r="X285" s="327"/>
      <c r="Y285" s="327"/>
      <c r="Z285" s="327"/>
      <c r="AA285" s="327"/>
      <c r="AB285" s="934"/>
      <c r="AC285" s="962"/>
      <c r="AD285" s="2302"/>
      <c r="AE285" s="1041"/>
    </row>
    <row r="286" spans="1:31" s="2266" customFormat="1" ht="45" x14ac:dyDescent="0.25">
      <c r="A286" s="217"/>
      <c r="B286" s="217">
        <v>1</v>
      </c>
      <c r="C286" s="165" t="s">
        <v>122</v>
      </c>
      <c r="D286" s="521"/>
      <c r="E286" s="4"/>
      <c r="F286" s="221">
        <v>700</v>
      </c>
      <c r="G286" s="123">
        <f t="shared" ref="G286:G296" si="145">F286/12*$C$3</f>
        <v>116.66666666666667</v>
      </c>
      <c r="H286" s="183">
        <v>43</v>
      </c>
      <c r="I286" s="187">
        <f>H286/G286*100</f>
        <v>36.857142857142854</v>
      </c>
      <c r="J286" s="1514"/>
      <c r="K286" s="1514"/>
      <c r="L286" s="122"/>
      <c r="M286" s="122"/>
      <c r="N286" s="122"/>
      <c r="O286" s="122"/>
      <c r="P286" s="122"/>
      <c r="Q286" s="122"/>
      <c r="R286" s="327"/>
      <c r="S286" s="327"/>
      <c r="T286" s="761"/>
      <c r="U286" s="327"/>
      <c r="V286" s="786"/>
      <c r="W286" s="327"/>
      <c r="X286" s="327"/>
      <c r="Y286" s="327"/>
      <c r="Z286" s="327"/>
      <c r="AA286" s="327"/>
      <c r="AB286" s="934"/>
      <c r="AC286" s="962"/>
      <c r="AD286" s="2302"/>
      <c r="AE286" s="1041"/>
    </row>
    <row r="287" spans="1:31" s="2266" customFormat="1" ht="45" x14ac:dyDescent="0.25">
      <c r="A287" s="217"/>
      <c r="B287" s="217"/>
      <c r="C287" s="165" t="s">
        <v>342</v>
      </c>
      <c r="D287" s="521"/>
      <c r="E287" s="4"/>
      <c r="F287" s="221"/>
      <c r="G287" s="123"/>
      <c r="H287" s="183">
        <v>7</v>
      </c>
      <c r="I287" s="187"/>
      <c r="J287" s="1514"/>
      <c r="K287" s="1514"/>
      <c r="L287" s="122"/>
      <c r="M287" s="122"/>
      <c r="N287" s="122"/>
      <c r="O287" s="122"/>
      <c r="P287" s="122"/>
      <c r="Q287" s="122"/>
      <c r="R287" s="327"/>
      <c r="S287" s="327"/>
      <c r="T287" s="761"/>
      <c r="U287" s="327"/>
      <c r="V287" s="786"/>
      <c r="W287" s="327"/>
      <c r="X287" s="327"/>
      <c r="Y287" s="327"/>
      <c r="Z287" s="327"/>
      <c r="AA287" s="327"/>
      <c r="AB287" s="934"/>
      <c r="AC287" s="962"/>
      <c r="AD287" s="2302"/>
      <c r="AE287" s="1041"/>
    </row>
    <row r="288" spans="1:31" s="2266" customFormat="1" ht="30" x14ac:dyDescent="0.25">
      <c r="A288" s="217"/>
      <c r="B288" s="217"/>
      <c r="C288" s="165" t="s">
        <v>340</v>
      </c>
      <c r="D288" s="521"/>
      <c r="E288" s="4"/>
      <c r="F288" s="221"/>
      <c r="G288" s="123">
        <f t="shared" si="145"/>
        <v>0</v>
      </c>
      <c r="H288" s="183"/>
      <c r="I288" s="187"/>
      <c r="J288" s="1514"/>
      <c r="K288" s="1514"/>
      <c r="L288" s="122"/>
      <c r="M288" s="122"/>
      <c r="N288" s="122"/>
      <c r="O288" s="122"/>
      <c r="P288" s="122"/>
      <c r="Q288" s="122"/>
      <c r="R288" s="327"/>
      <c r="S288" s="327"/>
      <c r="T288" s="761"/>
      <c r="U288" s="327"/>
      <c r="V288" s="786"/>
      <c r="W288" s="327"/>
      <c r="X288" s="327"/>
      <c r="Y288" s="327"/>
      <c r="Z288" s="327"/>
      <c r="AA288" s="327"/>
      <c r="AB288" s="934"/>
      <c r="AC288" s="962"/>
      <c r="AD288" s="2302"/>
      <c r="AE288" s="1041"/>
    </row>
    <row r="289" spans="1:31" s="2266" customFormat="1" x14ac:dyDescent="0.25">
      <c r="A289" s="217"/>
      <c r="B289" s="217"/>
      <c r="C289" s="165" t="s">
        <v>504</v>
      </c>
      <c r="D289" s="521"/>
      <c r="E289" s="4"/>
      <c r="F289" s="221">
        <v>100</v>
      </c>
      <c r="G289" s="123">
        <f t="shared" si="145"/>
        <v>16.666666666666668</v>
      </c>
      <c r="H289" s="183">
        <v>5</v>
      </c>
      <c r="I289" s="187">
        <f>H289/G289*100</f>
        <v>30</v>
      </c>
      <c r="J289" s="1514"/>
      <c r="K289" s="1514"/>
      <c r="L289" s="122"/>
      <c r="M289" s="122"/>
      <c r="N289" s="122"/>
      <c r="O289" s="122"/>
      <c r="P289" s="122"/>
      <c r="Q289" s="122"/>
      <c r="R289" s="327"/>
      <c r="S289" s="327"/>
      <c r="T289" s="761"/>
      <c r="U289" s="327"/>
      <c r="V289" s="786"/>
      <c r="W289" s="327"/>
      <c r="X289" s="327"/>
      <c r="Y289" s="327"/>
      <c r="Z289" s="327"/>
      <c r="AA289" s="327"/>
      <c r="AB289" s="934"/>
      <c r="AC289" s="962"/>
      <c r="AD289" s="2302"/>
      <c r="AE289" s="1041"/>
    </row>
    <row r="290" spans="1:31" s="2266" customFormat="1" x14ac:dyDescent="0.25">
      <c r="A290" s="217"/>
      <c r="B290" s="217">
        <v>1</v>
      </c>
      <c r="C290" s="165" t="s">
        <v>67</v>
      </c>
      <c r="D290" s="521"/>
      <c r="E290" s="4"/>
      <c r="F290" s="221">
        <v>3500</v>
      </c>
      <c r="G290" s="123">
        <f t="shared" si="145"/>
        <v>583.33333333333337</v>
      </c>
      <c r="H290" s="183">
        <v>793</v>
      </c>
      <c r="I290" s="187">
        <f>H290/G290*100</f>
        <v>135.94285714285715</v>
      </c>
      <c r="J290" s="1514"/>
      <c r="K290" s="1514"/>
      <c r="L290" s="122"/>
      <c r="M290" s="122"/>
      <c r="N290" s="122"/>
      <c r="O290" s="122"/>
      <c r="P290" s="122"/>
      <c r="Q290" s="122"/>
      <c r="R290" s="327"/>
      <c r="S290" s="327"/>
      <c r="T290" s="761"/>
      <c r="U290" s="327"/>
      <c r="V290" s="786"/>
      <c r="W290" s="327"/>
      <c r="X290" s="327"/>
      <c r="Y290" s="327"/>
      <c r="Z290" s="327"/>
      <c r="AA290" s="327"/>
      <c r="AB290" s="934"/>
      <c r="AC290" s="962"/>
      <c r="AD290" s="2302"/>
      <c r="AE290" s="1041"/>
    </row>
    <row r="291" spans="1:31" s="2266" customFormat="1" x14ac:dyDescent="0.25">
      <c r="A291" s="217"/>
      <c r="B291" s="217"/>
      <c r="C291" s="165" t="s">
        <v>336</v>
      </c>
      <c r="D291" s="521"/>
      <c r="E291" s="4"/>
      <c r="F291" s="221"/>
      <c r="G291" s="123"/>
      <c r="H291" s="183">
        <v>22</v>
      </c>
      <c r="I291" s="187"/>
      <c r="J291" s="1514"/>
      <c r="K291" s="1514"/>
      <c r="L291" s="122"/>
      <c r="M291" s="122"/>
      <c r="N291" s="122"/>
      <c r="O291" s="122"/>
      <c r="P291" s="122"/>
      <c r="Q291" s="122"/>
      <c r="R291" s="327"/>
      <c r="S291" s="327"/>
      <c r="T291" s="761"/>
      <c r="U291" s="327"/>
      <c r="V291" s="786"/>
      <c r="W291" s="327"/>
      <c r="X291" s="327"/>
      <c r="Y291" s="327"/>
      <c r="Z291" s="327"/>
      <c r="AA291" s="327"/>
      <c r="AB291" s="934"/>
      <c r="AC291" s="962"/>
      <c r="AD291" s="2302"/>
      <c r="AE291" s="1041"/>
    </row>
    <row r="292" spans="1:31" s="2266" customFormat="1" ht="30" x14ac:dyDescent="0.25">
      <c r="A292" s="217"/>
      <c r="B292" s="217"/>
      <c r="C292" s="165" t="s">
        <v>263</v>
      </c>
      <c r="D292" s="521"/>
      <c r="E292" s="4"/>
      <c r="F292" s="221">
        <v>550</v>
      </c>
      <c r="G292" s="123">
        <f t="shared" si="145"/>
        <v>91.666666666666671</v>
      </c>
      <c r="H292" s="183">
        <v>136</v>
      </c>
      <c r="I292" s="187">
        <f>H292/G292*100</f>
        <v>148.36363636363637</v>
      </c>
      <c r="J292" s="1514"/>
      <c r="K292" s="1514"/>
      <c r="L292" s="122"/>
      <c r="M292" s="122"/>
      <c r="N292" s="122"/>
      <c r="O292" s="122"/>
      <c r="P292" s="122"/>
      <c r="Q292" s="122"/>
      <c r="R292" s="327"/>
      <c r="S292" s="327"/>
      <c r="T292" s="761"/>
      <c r="U292" s="327"/>
      <c r="V292" s="786"/>
      <c r="W292" s="327"/>
      <c r="X292" s="327"/>
      <c r="Y292" s="327"/>
      <c r="Z292" s="327"/>
      <c r="AA292" s="327"/>
      <c r="AB292" s="934"/>
      <c r="AC292" s="962"/>
      <c r="AD292" s="2302"/>
      <c r="AE292" s="1041"/>
    </row>
    <row r="293" spans="1:31" s="2266" customFormat="1" ht="30" x14ac:dyDescent="0.25">
      <c r="A293" s="217"/>
      <c r="B293" s="217"/>
      <c r="C293" s="165" t="s">
        <v>339</v>
      </c>
      <c r="D293" s="521"/>
      <c r="E293" s="4"/>
      <c r="F293" s="221"/>
      <c r="G293" s="123"/>
      <c r="H293" s="183">
        <v>6</v>
      </c>
      <c r="I293" s="187"/>
      <c r="J293" s="1514"/>
      <c r="K293" s="1514"/>
      <c r="L293" s="122"/>
      <c r="M293" s="122"/>
      <c r="N293" s="122"/>
      <c r="O293" s="122"/>
      <c r="P293" s="122"/>
      <c r="Q293" s="122"/>
      <c r="R293" s="327"/>
      <c r="S293" s="327"/>
      <c r="T293" s="761"/>
      <c r="U293" s="327"/>
      <c r="V293" s="786"/>
      <c r="W293" s="327"/>
      <c r="X293" s="327"/>
      <c r="Y293" s="327"/>
      <c r="Z293" s="327"/>
      <c r="AA293" s="327"/>
      <c r="AB293" s="934"/>
      <c r="AC293" s="962"/>
      <c r="AD293" s="2302"/>
      <c r="AE293" s="1041"/>
    </row>
    <row r="294" spans="1:31" s="2266" customFormat="1" ht="45" x14ac:dyDescent="0.25">
      <c r="A294" s="217">
        <v>1</v>
      </c>
      <c r="B294" s="217">
        <v>1</v>
      </c>
      <c r="C294" s="165" t="s">
        <v>259</v>
      </c>
      <c r="D294" s="539"/>
      <c r="E294" s="4"/>
      <c r="F294" s="221">
        <v>1500</v>
      </c>
      <c r="G294" s="123">
        <f t="shared" si="145"/>
        <v>250</v>
      </c>
      <c r="H294" s="183">
        <v>283</v>
      </c>
      <c r="I294" s="187">
        <f>H294/G294*100</f>
        <v>113.19999999999999</v>
      </c>
      <c r="J294" s="1514"/>
      <c r="K294" s="1514"/>
      <c r="L294" s="122"/>
      <c r="M294" s="122"/>
      <c r="N294" s="122"/>
      <c r="O294" s="122"/>
      <c r="P294" s="122"/>
      <c r="Q294" s="122"/>
      <c r="R294" s="327"/>
      <c r="S294" s="327"/>
      <c r="T294" s="761"/>
      <c r="U294" s="327"/>
      <c r="V294" s="786"/>
      <c r="W294" s="327"/>
      <c r="X294" s="327"/>
      <c r="Y294" s="327"/>
      <c r="Z294" s="327"/>
      <c r="AA294" s="327"/>
      <c r="AB294" s="934"/>
      <c r="AC294" s="962"/>
      <c r="AD294" s="2302"/>
      <c r="AE294" s="1041"/>
    </row>
    <row r="295" spans="1:31" s="2266" customFormat="1" ht="30" x14ac:dyDescent="0.25">
      <c r="A295" s="217"/>
      <c r="B295" s="217">
        <v>1</v>
      </c>
      <c r="C295" s="165" t="s">
        <v>264</v>
      </c>
      <c r="D295" s="539"/>
      <c r="E295" s="4"/>
      <c r="F295" s="221">
        <v>270</v>
      </c>
      <c r="G295" s="123">
        <f t="shared" si="145"/>
        <v>45</v>
      </c>
      <c r="H295" s="183">
        <v>53</v>
      </c>
      <c r="I295" s="187">
        <f>H295/G295*100</f>
        <v>117.77777777777779</v>
      </c>
      <c r="J295" s="1514"/>
      <c r="K295" s="1514"/>
      <c r="L295" s="122"/>
      <c r="M295" s="122"/>
      <c r="N295" s="122"/>
      <c r="O295" s="122"/>
      <c r="P295" s="122"/>
      <c r="Q295" s="122"/>
      <c r="R295" s="327"/>
      <c r="S295" s="327"/>
      <c r="T295" s="761"/>
      <c r="U295" s="327"/>
      <c r="V295" s="786"/>
      <c r="W295" s="327"/>
      <c r="X295" s="327"/>
      <c r="Y295" s="327"/>
      <c r="Z295" s="327"/>
      <c r="AA295" s="327"/>
      <c r="AB295" s="934"/>
      <c r="AC295" s="962"/>
      <c r="AD295" s="2302"/>
      <c r="AE295" s="1041"/>
    </row>
    <row r="296" spans="1:31" s="2266" customFormat="1" ht="30" x14ac:dyDescent="0.25">
      <c r="A296" s="217"/>
      <c r="B296" s="217">
        <v>1</v>
      </c>
      <c r="C296" s="165" t="s">
        <v>71</v>
      </c>
      <c r="D296" s="2368"/>
      <c r="E296" s="4"/>
      <c r="F296" s="221">
        <v>2300</v>
      </c>
      <c r="G296" s="123">
        <f t="shared" si="145"/>
        <v>383.33333333333331</v>
      </c>
      <c r="H296" s="183">
        <v>416</v>
      </c>
      <c r="I296" s="187">
        <f>H296/G296*100</f>
        <v>108.5217391304348</v>
      </c>
      <c r="J296" s="1514"/>
      <c r="K296" s="1514"/>
      <c r="L296" s="122"/>
      <c r="M296" s="122"/>
      <c r="N296" s="122"/>
      <c r="O296" s="122"/>
      <c r="P296" s="122"/>
      <c r="Q296" s="122"/>
      <c r="R296" s="327"/>
      <c r="S296" s="327"/>
      <c r="T296" s="761"/>
      <c r="U296" s="327"/>
      <c r="V296" s="786"/>
      <c r="W296" s="327"/>
      <c r="X296" s="327"/>
      <c r="Y296" s="327"/>
      <c r="Z296" s="327"/>
      <c r="AA296" s="327"/>
      <c r="AB296" s="934"/>
      <c r="AC296" s="962"/>
      <c r="AD296" s="2302"/>
      <c r="AE296" s="1041"/>
    </row>
    <row r="297" spans="1:31" s="2266" customFormat="1" x14ac:dyDescent="0.25">
      <c r="A297" s="217"/>
      <c r="B297" s="217">
        <v>1</v>
      </c>
      <c r="C297" s="743"/>
      <c r="D297" s="536"/>
      <c r="E297" s="4"/>
      <c r="F297" s="221"/>
      <c r="G297" s="123"/>
      <c r="H297" s="183"/>
      <c r="I297" s="187"/>
      <c r="J297" s="1514"/>
      <c r="K297" s="1514"/>
      <c r="L297" s="122"/>
      <c r="M297" s="122"/>
      <c r="N297" s="122"/>
      <c r="O297" s="122"/>
      <c r="P297" s="122"/>
      <c r="Q297" s="122"/>
      <c r="R297" s="327"/>
      <c r="S297" s="327"/>
      <c r="T297" s="761"/>
      <c r="U297" s="327"/>
      <c r="V297" s="786"/>
      <c r="W297" s="327"/>
      <c r="X297" s="327"/>
      <c r="Y297" s="327"/>
      <c r="Z297" s="327"/>
      <c r="AA297" s="327"/>
      <c r="AB297" s="934"/>
      <c r="AC297" s="962"/>
      <c r="AD297" s="2302"/>
      <c r="AE297" s="1041"/>
    </row>
    <row r="298" spans="1:31" s="2266" customFormat="1" ht="30" x14ac:dyDescent="0.25">
      <c r="A298" s="217"/>
      <c r="B298" s="217">
        <v>1</v>
      </c>
      <c r="C298" s="702" t="s">
        <v>308</v>
      </c>
      <c r="D298" s="4"/>
      <c r="E298" s="4"/>
      <c r="F298" s="221"/>
      <c r="G298" s="183">
        <f>F298/12*$C$3</f>
        <v>0</v>
      </c>
      <c r="H298" s="183"/>
      <c r="I298" s="187"/>
      <c r="J298" s="1514"/>
      <c r="K298" s="1514"/>
      <c r="L298" s="122"/>
      <c r="M298" s="122"/>
      <c r="N298" s="122"/>
      <c r="O298" s="122"/>
      <c r="P298" s="122"/>
      <c r="Q298" s="122"/>
      <c r="R298" s="327"/>
      <c r="S298" s="327"/>
      <c r="T298" s="761"/>
      <c r="U298" s="327"/>
      <c r="V298" s="786"/>
      <c r="W298" s="327"/>
      <c r="X298" s="327"/>
      <c r="Y298" s="327"/>
      <c r="Z298" s="327"/>
      <c r="AA298" s="327"/>
      <c r="AB298" s="934"/>
      <c r="AC298" s="962"/>
      <c r="AD298" s="2302"/>
      <c r="AE298" s="1041"/>
    </row>
    <row r="299" spans="1:31" s="2266" customFormat="1" ht="30" x14ac:dyDescent="0.25">
      <c r="A299" s="217"/>
      <c r="B299" s="217">
        <v>1</v>
      </c>
      <c r="C299" s="706" t="s">
        <v>309</v>
      </c>
      <c r="D299" s="4"/>
      <c r="E299" s="4"/>
      <c r="F299" s="221"/>
      <c r="G299" s="183">
        <f>F299/12*$C$3</f>
        <v>0</v>
      </c>
      <c r="H299" s="183"/>
      <c r="I299" s="187"/>
      <c r="J299" s="1514"/>
      <c r="K299" s="1514"/>
      <c r="L299" s="122"/>
      <c r="M299" s="122"/>
      <c r="N299" s="122"/>
      <c r="O299" s="122"/>
      <c r="P299" s="122"/>
      <c r="Q299" s="122"/>
      <c r="R299" s="327"/>
      <c r="S299" s="327"/>
      <c r="T299" s="761"/>
      <c r="U299" s="327"/>
      <c r="V299" s="786"/>
      <c r="W299" s="327"/>
      <c r="X299" s="327"/>
      <c r="Y299" s="327"/>
      <c r="Z299" s="327"/>
      <c r="AA299" s="327"/>
      <c r="AB299" s="934"/>
      <c r="AC299" s="962"/>
      <c r="AD299" s="2302"/>
      <c r="AE299" s="1041"/>
    </row>
    <row r="300" spans="1:31" s="2266" customFormat="1" ht="30" x14ac:dyDescent="0.25">
      <c r="A300" s="217"/>
      <c r="B300" s="217">
        <v>1</v>
      </c>
      <c r="C300" s="705" t="s">
        <v>310</v>
      </c>
      <c r="D300" s="4"/>
      <c r="E300" s="4"/>
      <c r="F300" s="221"/>
      <c r="G300" s="183">
        <f>F300/12*$C$3</f>
        <v>0</v>
      </c>
      <c r="H300" s="183"/>
      <c r="I300" s="187"/>
      <c r="J300" s="1514"/>
      <c r="K300" s="1514"/>
      <c r="L300" s="122"/>
      <c r="M300" s="122"/>
      <c r="N300" s="122"/>
      <c r="O300" s="122"/>
      <c r="P300" s="122"/>
      <c r="Q300" s="122"/>
      <c r="R300" s="327"/>
      <c r="S300" s="327"/>
      <c r="T300" s="761"/>
      <c r="U300" s="327"/>
      <c r="V300" s="786"/>
      <c r="W300" s="327"/>
      <c r="X300" s="327"/>
      <c r="Y300" s="327"/>
      <c r="Z300" s="327"/>
      <c r="AA300" s="327"/>
      <c r="AB300" s="934"/>
      <c r="AC300" s="962"/>
      <c r="AD300" s="2302"/>
      <c r="AE300" s="1041"/>
    </row>
    <row r="301" spans="1:31" s="2266" customFormat="1" ht="90" x14ac:dyDescent="0.25">
      <c r="A301" s="217"/>
      <c r="B301" s="217">
        <v>1</v>
      </c>
      <c r="C301" s="702" t="s">
        <v>318</v>
      </c>
      <c r="D301" s="4"/>
      <c r="E301" s="4"/>
      <c r="F301" s="221"/>
      <c r="G301" s="183">
        <f>F301/12*$C$3</f>
        <v>0</v>
      </c>
      <c r="H301" s="183"/>
      <c r="I301" s="187"/>
      <c r="J301" s="1514"/>
      <c r="K301" s="1514"/>
      <c r="L301" s="122"/>
      <c r="M301" s="122"/>
      <c r="N301" s="122"/>
      <c r="O301" s="122"/>
      <c r="P301" s="122"/>
      <c r="Q301" s="122"/>
      <c r="R301" s="327"/>
      <c r="S301" s="327"/>
      <c r="T301" s="761"/>
      <c r="U301" s="327"/>
      <c r="V301" s="786"/>
      <c r="W301" s="327"/>
      <c r="X301" s="327"/>
      <c r="Y301" s="327"/>
      <c r="Z301" s="327"/>
      <c r="AA301" s="327"/>
      <c r="AB301" s="934"/>
      <c r="AC301" s="962"/>
      <c r="AD301" s="2302"/>
      <c r="AE301" s="1041"/>
    </row>
    <row r="302" spans="1:31" s="2266" customFormat="1" ht="29.25" x14ac:dyDescent="0.25">
      <c r="A302" s="217"/>
      <c r="B302" s="217">
        <v>1</v>
      </c>
      <c r="C302" s="708" t="s">
        <v>295</v>
      </c>
      <c r="D302" s="4"/>
      <c r="E302" s="4"/>
      <c r="F302" s="245">
        <f>SUM(F298:F301)</f>
        <v>0</v>
      </c>
      <c r="G302" s="183">
        <f>SUM(G298:G301)</f>
        <v>0</v>
      </c>
      <c r="H302" s="183">
        <f>SUM(H298:H301)</f>
        <v>0</v>
      </c>
      <c r="I302" s="187"/>
      <c r="J302" s="1514"/>
      <c r="K302" s="1514"/>
      <c r="L302" s="122"/>
      <c r="M302" s="122"/>
      <c r="N302" s="122"/>
      <c r="O302" s="122"/>
      <c r="P302" s="122"/>
      <c r="Q302" s="122"/>
      <c r="R302" s="327"/>
      <c r="S302" s="327"/>
      <c r="T302" s="881"/>
      <c r="U302" s="327"/>
      <c r="V302" s="786"/>
      <c r="W302" s="327"/>
      <c r="X302" s="327"/>
      <c r="Y302" s="327"/>
      <c r="Z302" s="327"/>
      <c r="AA302" s="327"/>
      <c r="AB302" s="934"/>
      <c r="AC302" s="962"/>
      <c r="AD302" s="2302"/>
      <c r="AE302" s="1041"/>
    </row>
    <row r="303" spans="1:31" s="2266" customFormat="1" ht="86.25" x14ac:dyDescent="0.25">
      <c r="A303" s="217"/>
      <c r="B303" s="217"/>
      <c r="C303" s="475" t="s">
        <v>518</v>
      </c>
      <c r="D303" s="4"/>
      <c r="E303" s="4"/>
      <c r="F303" s="245">
        <f>F250</f>
        <v>20410</v>
      </c>
      <c r="G303" s="245">
        <f>G250</f>
        <v>3401.6666666666665</v>
      </c>
      <c r="H303" s="245">
        <f>H250</f>
        <v>5820</v>
      </c>
      <c r="I303" s="187">
        <f t="shared" ref="I303:I308" si="146">H303/G303*100</f>
        <v>171.09260166585008</v>
      </c>
      <c r="J303" s="1514"/>
      <c r="K303" s="1514"/>
      <c r="L303" s="122"/>
      <c r="M303" s="122"/>
      <c r="N303" s="122"/>
      <c r="O303" s="122"/>
      <c r="P303" s="122"/>
      <c r="Q303" s="122"/>
      <c r="R303" s="327">
        <f t="shared" ref="R303:AA303" si="147">R250</f>
        <v>76524.051580000014</v>
      </c>
      <c r="S303" s="327">
        <f t="shared" ref="S303" si="148">S250</f>
        <v>76524.051580000014</v>
      </c>
      <c r="T303" s="881">
        <f t="shared" si="147"/>
        <v>12754.008596666668</v>
      </c>
      <c r="U303" s="327">
        <f t="shared" si="147"/>
        <v>21885.735390000002</v>
      </c>
      <c r="V303" s="786">
        <f t="shared" si="147"/>
        <v>0</v>
      </c>
      <c r="W303" s="327">
        <f t="shared" si="147"/>
        <v>0</v>
      </c>
      <c r="X303" s="327">
        <f t="shared" si="147"/>
        <v>9131.7267933333333</v>
      </c>
      <c r="Y303" s="327">
        <f t="shared" si="147"/>
        <v>0</v>
      </c>
      <c r="Z303" s="327">
        <f t="shared" si="147"/>
        <v>0</v>
      </c>
      <c r="AA303" s="327">
        <f t="shared" si="147"/>
        <v>21885.735390000002</v>
      </c>
      <c r="AB303" s="934"/>
      <c r="AC303" s="962"/>
      <c r="AD303" s="2302"/>
      <c r="AE303" s="1041"/>
    </row>
    <row r="304" spans="1:31" s="2266" customFormat="1" ht="29.25" x14ac:dyDescent="0.25">
      <c r="A304" s="217">
        <v>1</v>
      </c>
      <c r="B304" s="217">
        <v>1</v>
      </c>
      <c r="C304" s="475" t="s">
        <v>260</v>
      </c>
      <c r="D304" s="4"/>
      <c r="E304" s="4"/>
      <c r="F304" s="245">
        <f>F266+F239</f>
        <v>53124.800000000003</v>
      </c>
      <c r="G304" s="245">
        <f>G266+G239</f>
        <v>8854.1333333333332</v>
      </c>
      <c r="H304" s="245">
        <f>H266+H239</f>
        <v>7042</v>
      </c>
      <c r="I304" s="526">
        <f t="shared" si="146"/>
        <v>79.53347589073276</v>
      </c>
      <c r="J304" s="1514"/>
      <c r="K304" s="1514"/>
      <c r="L304" s="122"/>
      <c r="M304" s="122"/>
      <c r="N304" s="122"/>
      <c r="O304" s="122"/>
      <c r="P304" s="122"/>
      <c r="Q304" s="122"/>
      <c r="R304" s="327"/>
      <c r="S304" s="327"/>
      <c r="T304" s="761"/>
      <c r="U304" s="327"/>
      <c r="V304" s="786"/>
      <c r="W304" s="327"/>
      <c r="X304" s="327"/>
      <c r="Y304" s="327"/>
      <c r="Z304" s="327"/>
      <c r="AA304" s="327"/>
      <c r="AB304" s="938"/>
      <c r="AC304" s="962"/>
      <c r="AD304" s="2302"/>
      <c r="AE304" s="1041"/>
    </row>
    <row r="305" spans="1:31" s="2266" customFormat="1" ht="43.5" x14ac:dyDescent="0.25">
      <c r="A305" s="217">
        <v>1</v>
      </c>
      <c r="B305" s="217">
        <v>1</v>
      </c>
      <c r="C305" s="475" t="s">
        <v>274</v>
      </c>
      <c r="D305" s="4"/>
      <c r="E305" s="4"/>
      <c r="F305" s="245">
        <f>F254</f>
        <v>39442</v>
      </c>
      <c r="G305" s="245">
        <f>G254</f>
        <v>6573.6666666666661</v>
      </c>
      <c r="H305" s="245">
        <f>H254</f>
        <v>5175</v>
      </c>
      <c r="I305" s="526">
        <f t="shared" si="146"/>
        <v>78.723188479286037</v>
      </c>
      <c r="J305" s="1514"/>
      <c r="K305" s="1514"/>
      <c r="L305" s="122"/>
      <c r="M305" s="122"/>
      <c r="N305" s="122"/>
      <c r="O305" s="122"/>
      <c r="P305" s="122"/>
      <c r="Q305" s="122"/>
      <c r="R305" s="327"/>
      <c r="S305" s="327"/>
      <c r="T305" s="761"/>
      <c r="U305" s="327"/>
      <c r="V305" s="786"/>
      <c r="W305" s="327"/>
      <c r="X305" s="327"/>
      <c r="Y305" s="327"/>
      <c r="Z305" s="327"/>
      <c r="AA305" s="327"/>
      <c r="AB305" s="938"/>
      <c r="AC305" s="962"/>
      <c r="AD305" s="2302"/>
      <c r="AE305" s="1041"/>
    </row>
    <row r="306" spans="1:31" s="2266" customFormat="1" ht="29.25" x14ac:dyDescent="0.25">
      <c r="A306" s="217">
        <v>1</v>
      </c>
      <c r="B306" s="217">
        <v>1</v>
      </c>
      <c r="C306" s="475" t="s">
        <v>261</v>
      </c>
      <c r="D306" s="4"/>
      <c r="E306" s="4"/>
      <c r="F306" s="245">
        <f>F276+F245</f>
        <v>80310</v>
      </c>
      <c r="G306" s="245">
        <f>G276+G245</f>
        <v>13385</v>
      </c>
      <c r="H306" s="245">
        <f>H276+H245</f>
        <v>13646</v>
      </c>
      <c r="I306" s="526">
        <f t="shared" si="146"/>
        <v>101.94994396712738</v>
      </c>
      <c r="J306" s="1514"/>
      <c r="K306" s="1514"/>
      <c r="L306" s="122"/>
      <c r="M306" s="122"/>
      <c r="N306" s="122"/>
      <c r="O306" s="122"/>
      <c r="P306" s="122"/>
      <c r="Q306" s="122"/>
      <c r="R306" s="327"/>
      <c r="S306" s="327"/>
      <c r="T306" s="761"/>
      <c r="U306" s="327"/>
      <c r="V306" s="786"/>
      <c r="W306" s="327"/>
      <c r="X306" s="327"/>
      <c r="Y306" s="327"/>
      <c r="Z306" s="327"/>
      <c r="AA306" s="327"/>
      <c r="AB306" s="938"/>
      <c r="AC306" s="962"/>
      <c r="AD306" s="2302"/>
      <c r="AE306" s="1041"/>
    </row>
    <row r="307" spans="1:31" s="2266" customFormat="1" ht="29.25" x14ac:dyDescent="0.25">
      <c r="A307" s="217">
        <v>1</v>
      </c>
      <c r="B307" s="217">
        <v>1</v>
      </c>
      <c r="C307" s="475" t="s">
        <v>262</v>
      </c>
      <c r="D307" s="4"/>
      <c r="E307" s="4"/>
      <c r="F307" s="245">
        <f>F282+F280+F248</f>
        <v>38500</v>
      </c>
      <c r="G307" s="245">
        <f t="shared" ref="G307:H307" si="149">G282+G280+G248</f>
        <v>6416.6666666666661</v>
      </c>
      <c r="H307" s="245">
        <f t="shared" si="149"/>
        <v>5018</v>
      </c>
      <c r="I307" s="526">
        <f t="shared" si="146"/>
        <v>78.202597402597405</v>
      </c>
      <c r="J307" s="1514"/>
      <c r="K307" s="1514"/>
      <c r="L307" s="122"/>
      <c r="M307" s="122"/>
      <c r="N307" s="122"/>
      <c r="O307" s="122"/>
      <c r="P307" s="122"/>
      <c r="Q307" s="122"/>
      <c r="R307" s="327"/>
      <c r="S307" s="327"/>
      <c r="T307" s="2310"/>
      <c r="U307" s="327"/>
      <c r="V307" s="786"/>
      <c r="W307" s="327"/>
      <c r="X307" s="327"/>
      <c r="Y307" s="327"/>
      <c r="Z307" s="327"/>
      <c r="AA307" s="327"/>
      <c r="AB307" s="938"/>
      <c r="AC307" s="962"/>
      <c r="AD307" s="2302"/>
      <c r="AE307" s="1041"/>
    </row>
    <row r="308" spans="1:31" s="2266" customFormat="1" x14ac:dyDescent="0.25">
      <c r="A308" s="217">
        <v>1</v>
      </c>
      <c r="B308" s="217">
        <v>1</v>
      </c>
      <c r="C308" s="476" t="s">
        <v>134</v>
      </c>
      <c r="D308" s="4"/>
      <c r="E308" s="4"/>
      <c r="F308" s="245">
        <f>F303*2.6+F304+F305+F307+F306*2.6</f>
        <v>392938.8</v>
      </c>
      <c r="G308" s="245">
        <f>G303*2.6+G304+G305+G307+G306*2.6</f>
        <v>65489.799999999996</v>
      </c>
      <c r="H308" s="245">
        <f>H303*2.6+H304+H305+H307+H306*2.6</f>
        <v>67846.600000000006</v>
      </c>
      <c r="I308" s="526">
        <f t="shared" si="146"/>
        <v>103.59872835159065</v>
      </c>
      <c r="J308" s="1514"/>
      <c r="K308" s="1514"/>
      <c r="L308" s="122"/>
      <c r="M308" s="122"/>
      <c r="N308" s="122"/>
      <c r="O308" s="122"/>
      <c r="P308" s="122"/>
      <c r="Q308" s="122"/>
      <c r="R308" s="327">
        <f t="shared" ref="R308:S308" si="150">SUM(R307,R283,R275,R266,R254,R250,R238)</f>
        <v>460965.71377999999</v>
      </c>
      <c r="S308" s="327">
        <f t="shared" si="150"/>
        <v>460965.71377999999</v>
      </c>
      <c r="T308" s="2761">
        <f t="shared" ref="T308:AA308" si="151">SUM(T307,T283,T275,T266,T254,T250,T238)</f>
        <v>76827.618963333327</v>
      </c>
      <c r="U308" s="327">
        <f t="shared" si="151"/>
        <v>84346.589920000028</v>
      </c>
      <c r="V308" s="786">
        <f t="shared" si="151"/>
        <v>0</v>
      </c>
      <c r="W308" s="327">
        <f t="shared" si="151"/>
        <v>238.29909000000004</v>
      </c>
      <c r="X308" s="327">
        <f t="shared" si="151"/>
        <v>7518.9709566666916</v>
      </c>
      <c r="Y308" s="327">
        <f t="shared" si="151"/>
        <v>-10.577639999999999</v>
      </c>
      <c r="Z308" s="327">
        <f t="shared" si="151"/>
        <v>-55.490930000000006</v>
      </c>
      <c r="AA308" s="327">
        <f t="shared" si="151"/>
        <v>84529.398080000028</v>
      </c>
      <c r="AB308" s="938"/>
      <c r="AC308" s="962"/>
      <c r="AD308" s="2302"/>
      <c r="AE308" s="1041"/>
    </row>
    <row r="309" spans="1:31" s="2266" customFormat="1" x14ac:dyDescent="0.25">
      <c r="A309" s="217">
        <v>1</v>
      </c>
      <c r="B309" s="217">
        <v>1</v>
      </c>
      <c r="C309" s="1361" t="s">
        <v>28</v>
      </c>
      <c r="D309" s="1361"/>
      <c r="E309" s="2"/>
      <c r="F309" s="225"/>
      <c r="G309" s="187"/>
      <c r="H309" s="187"/>
      <c r="I309" s="187"/>
      <c r="J309" s="1514"/>
      <c r="K309" s="1514"/>
      <c r="L309" s="750"/>
      <c r="M309" s="750"/>
      <c r="N309" s="750"/>
      <c r="O309" s="750"/>
      <c r="P309" s="750"/>
      <c r="Q309" s="750"/>
      <c r="R309" s="371"/>
      <c r="S309" s="371"/>
      <c r="T309" s="2276"/>
      <c r="U309" s="371"/>
      <c r="V309" s="1138"/>
      <c r="W309" s="371"/>
      <c r="X309" s="371"/>
      <c r="Y309" s="371"/>
      <c r="Z309" s="371"/>
      <c r="AA309" s="371"/>
      <c r="AB309" s="954"/>
      <c r="AC309" s="2277"/>
      <c r="AD309" s="2302"/>
      <c r="AE309" s="1041"/>
    </row>
    <row r="310" spans="1:31" s="2266" customFormat="1" x14ac:dyDescent="0.25">
      <c r="A310" s="217">
        <v>1</v>
      </c>
      <c r="B310" s="217">
        <v>1</v>
      </c>
      <c r="C310" s="1036" t="s">
        <v>47</v>
      </c>
      <c r="D310" s="1036"/>
      <c r="E310" s="2369">
        <v>300</v>
      </c>
      <c r="F310" s="238">
        <v>53</v>
      </c>
      <c r="G310" s="123">
        <f>(F310/12*$C$3)</f>
        <v>8.8333333333333339</v>
      </c>
      <c r="H310" s="187"/>
      <c r="I310" s="123">
        <f t="shared" ref="I310:I315" si="152">H310/G310*100</f>
        <v>0</v>
      </c>
      <c r="J310" s="831">
        <v>10</v>
      </c>
      <c r="K310" s="152" t="e">
        <f t="shared" ref="K310:K315" si="153">N310/H310</f>
        <v>#DIV/0!</v>
      </c>
      <c r="L310" s="153">
        <f>ROUND(F310*J310,0)</f>
        <v>530</v>
      </c>
      <c r="M310" s="153">
        <f>L310/12*$C$3</f>
        <v>88.333333333333329</v>
      </c>
      <c r="N310" s="183"/>
      <c r="O310" s="153">
        <f t="shared" ref="O310:O315" si="154">N310/M310*100</f>
        <v>0</v>
      </c>
      <c r="P310" s="153">
        <f>L310/E310</f>
        <v>1.7666666666666666</v>
      </c>
      <c r="Q310" s="153">
        <f t="shared" ref="Q310:Q315" si="155">N310/$C$3*12/P310</f>
        <v>0</v>
      </c>
      <c r="R310" s="371"/>
      <c r="S310" s="371"/>
      <c r="T310" s="2276"/>
      <c r="U310" s="371"/>
      <c r="V310" s="1138"/>
      <c r="W310" s="371"/>
      <c r="X310" s="371"/>
      <c r="Y310" s="371"/>
      <c r="Z310" s="371"/>
      <c r="AA310" s="371"/>
      <c r="AB310" s="954"/>
      <c r="AC310" s="2277"/>
      <c r="AD310" s="2302"/>
      <c r="AE310" s="1041"/>
    </row>
    <row r="311" spans="1:31" s="2266" customFormat="1" x14ac:dyDescent="0.25">
      <c r="A311" s="217">
        <v>1</v>
      </c>
      <c r="B311" s="217">
        <v>1</v>
      </c>
      <c r="C311" s="1036" t="s">
        <v>10</v>
      </c>
      <c r="D311" s="1036"/>
      <c r="E311" s="2369">
        <v>300</v>
      </c>
      <c r="F311" s="238">
        <v>86</v>
      </c>
      <c r="G311" s="123">
        <f>(F311/12*$C$3)</f>
        <v>14.333333333333334</v>
      </c>
      <c r="H311" s="187">
        <v>5</v>
      </c>
      <c r="I311" s="123">
        <f t="shared" si="152"/>
        <v>34.883720930232556</v>
      </c>
      <c r="J311" s="831">
        <v>9.5</v>
      </c>
      <c r="K311" s="152">
        <f t="shared" si="153"/>
        <v>7.8</v>
      </c>
      <c r="L311" s="153">
        <f>ROUND(F311*J311,0)</f>
        <v>817</v>
      </c>
      <c r="M311" s="153">
        <f>L311/12*$C$3</f>
        <v>136.16666666666666</v>
      </c>
      <c r="N311" s="183">
        <v>39</v>
      </c>
      <c r="O311" s="153">
        <f t="shared" si="154"/>
        <v>28.64137086903305</v>
      </c>
      <c r="P311" s="153">
        <f>L311/E311</f>
        <v>2.7233333333333332</v>
      </c>
      <c r="Q311" s="153">
        <f t="shared" si="155"/>
        <v>85.924112607099147</v>
      </c>
      <c r="R311" s="371"/>
      <c r="S311" s="371"/>
      <c r="T311" s="2276"/>
      <c r="U311" s="371"/>
      <c r="V311" s="1138"/>
      <c r="W311" s="371"/>
      <c r="X311" s="371"/>
      <c r="Y311" s="371"/>
      <c r="Z311" s="371"/>
      <c r="AA311" s="371"/>
      <c r="AB311" s="954"/>
      <c r="AC311" s="2277"/>
      <c r="AD311" s="2302"/>
      <c r="AE311" s="1041"/>
    </row>
    <row r="312" spans="1:31" s="2266" customFormat="1" x14ac:dyDescent="0.25">
      <c r="A312" s="217"/>
      <c r="B312" s="217">
        <v>1</v>
      </c>
      <c r="C312" s="1036" t="s">
        <v>63</v>
      </c>
      <c r="D312" s="1036"/>
      <c r="E312" s="2369">
        <v>300</v>
      </c>
      <c r="F312" s="238">
        <v>160</v>
      </c>
      <c r="G312" s="123">
        <f>(F312/12*$C$3)</f>
        <v>26.666666666666668</v>
      </c>
      <c r="H312" s="187"/>
      <c r="I312" s="123">
        <f t="shared" si="152"/>
        <v>0</v>
      </c>
      <c r="J312" s="831">
        <v>11</v>
      </c>
      <c r="K312" s="152" t="e">
        <f t="shared" si="153"/>
        <v>#DIV/0!</v>
      </c>
      <c r="L312" s="153">
        <f>ROUND(F312*J312,0)</f>
        <v>1760</v>
      </c>
      <c r="M312" s="153">
        <f>L312/12*$C$3</f>
        <v>293.33333333333331</v>
      </c>
      <c r="N312" s="183"/>
      <c r="O312" s="153">
        <f t="shared" si="154"/>
        <v>0</v>
      </c>
      <c r="P312" s="153">
        <f>L312/E312</f>
        <v>5.8666666666666663</v>
      </c>
      <c r="Q312" s="153">
        <f t="shared" si="155"/>
        <v>0</v>
      </c>
      <c r="R312" s="371"/>
      <c r="S312" s="371"/>
      <c r="T312" s="2276"/>
      <c r="U312" s="371"/>
      <c r="V312" s="1138"/>
      <c r="W312" s="371"/>
      <c r="X312" s="371"/>
      <c r="Y312" s="371"/>
      <c r="Z312" s="371"/>
      <c r="AA312" s="371"/>
      <c r="AB312" s="954"/>
      <c r="AC312" s="2277"/>
      <c r="AD312" s="2302"/>
      <c r="AE312" s="1041"/>
    </row>
    <row r="313" spans="1:31" s="2266" customFormat="1" x14ac:dyDescent="0.25">
      <c r="A313" s="217">
        <v>1</v>
      </c>
      <c r="B313" s="217">
        <v>1</v>
      </c>
      <c r="C313" s="1036" t="s">
        <v>6</v>
      </c>
      <c r="D313" s="1036"/>
      <c r="E313" s="2369">
        <v>300</v>
      </c>
      <c r="F313" s="238">
        <v>22</v>
      </c>
      <c r="G313" s="123">
        <f>(F313/12*$C$3)</f>
        <v>3.6666666666666665</v>
      </c>
      <c r="H313" s="187"/>
      <c r="I313" s="123">
        <f t="shared" si="152"/>
        <v>0</v>
      </c>
      <c r="J313" s="831">
        <v>7.3</v>
      </c>
      <c r="K313" s="152" t="e">
        <f t="shared" si="153"/>
        <v>#DIV/0!</v>
      </c>
      <c r="L313" s="153">
        <f>ROUND(F313*J313,0)</f>
        <v>161</v>
      </c>
      <c r="M313" s="153">
        <f>L313/12*$C$3</f>
        <v>26.833333333333332</v>
      </c>
      <c r="N313" s="183"/>
      <c r="O313" s="153">
        <f t="shared" si="154"/>
        <v>0</v>
      </c>
      <c r="P313" s="153">
        <f>L313/E313</f>
        <v>0.53666666666666663</v>
      </c>
      <c r="Q313" s="153">
        <f t="shared" si="155"/>
        <v>0</v>
      </c>
      <c r="R313" s="371"/>
      <c r="S313" s="371"/>
      <c r="T313" s="2276"/>
      <c r="U313" s="371"/>
      <c r="V313" s="1138"/>
      <c r="W313" s="371"/>
      <c r="X313" s="371"/>
      <c r="Y313" s="371"/>
      <c r="Z313" s="371"/>
      <c r="AA313" s="371"/>
      <c r="AB313" s="954"/>
      <c r="AC313" s="2277"/>
      <c r="AD313" s="2302"/>
      <c r="AE313" s="1041"/>
    </row>
    <row r="314" spans="1:31" s="2266" customFormat="1" x14ac:dyDescent="0.25">
      <c r="A314" s="217">
        <v>1</v>
      </c>
      <c r="B314" s="217">
        <v>1</v>
      </c>
      <c r="C314" s="1036" t="s">
        <v>160</v>
      </c>
      <c r="D314" s="1036"/>
      <c r="E314" s="2369">
        <v>300</v>
      </c>
      <c r="F314" s="238">
        <v>75</v>
      </c>
      <c r="G314" s="123">
        <f>(F314/12*$C$3)</f>
        <v>12.5</v>
      </c>
      <c r="H314" s="123"/>
      <c r="I314" s="123">
        <f t="shared" si="152"/>
        <v>0</v>
      </c>
      <c r="J314" s="831">
        <v>7.4</v>
      </c>
      <c r="K314" s="152" t="e">
        <f t="shared" si="153"/>
        <v>#DIV/0!</v>
      </c>
      <c r="L314" s="153">
        <f>ROUND(F314*J314,0)</f>
        <v>555</v>
      </c>
      <c r="M314" s="153">
        <f>L314/12*$C$3</f>
        <v>92.5</v>
      </c>
      <c r="N314" s="153"/>
      <c r="O314" s="153">
        <f t="shared" si="154"/>
        <v>0</v>
      </c>
      <c r="P314" s="153">
        <f>L314/E314</f>
        <v>1.85</v>
      </c>
      <c r="Q314" s="153">
        <f t="shared" si="155"/>
        <v>0</v>
      </c>
      <c r="R314" s="327"/>
      <c r="S314" s="327"/>
      <c r="T314" s="761"/>
      <c r="U314" s="327"/>
      <c r="V314" s="786"/>
      <c r="W314" s="327"/>
      <c r="X314" s="327"/>
      <c r="Y314" s="327"/>
      <c r="Z314" s="327"/>
      <c r="AA314" s="327"/>
      <c r="AB314" s="950"/>
      <c r="AC314" s="962"/>
      <c r="AD314" s="2302"/>
      <c r="AE314" s="1041"/>
    </row>
    <row r="315" spans="1:31" s="2266" customFormat="1" x14ac:dyDescent="0.25">
      <c r="A315" s="217">
        <v>1</v>
      </c>
      <c r="B315" s="217">
        <v>1</v>
      </c>
      <c r="C315" s="1361" t="s">
        <v>31</v>
      </c>
      <c r="D315" s="1361"/>
      <c r="E315" s="1361"/>
      <c r="F315" s="1998">
        <f>SUM(F310:F314)</f>
        <v>396</v>
      </c>
      <c r="G315" s="2064">
        <f>SUM(G310:G314)</f>
        <v>66</v>
      </c>
      <c r="H315" s="2064">
        <f>SUM(H310:H314)</f>
        <v>5</v>
      </c>
      <c r="I315" s="2064">
        <f t="shared" si="152"/>
        <v>7.5757575757575761</v>
      </c>
      <c r="J315" s="2065">
        <f>SUM(L315/F315)</f>
        <v>9.6540404040404049</v>
      </c>
      <c r="K315" s="199">
        <f t="shared" si="153"/>
        <v>7.8</v>
      </c>
      <c r="L315" s="701">
        <f>SUM(L310:L314)</f>
        <v>3823</v>
      </c>
      <c r="M315" s="701">
        <f>SUM(M310:M314)</f>
        <v>637.16666666666663</v>
      </c>
      <c r="N315" s="701">
        <f>SUM(N310:N314)</f>
        <v>39</v>
      </c>
      <c r="O315" s="153">
        <f t="shared" si="154"/>
        <v>6.1208475019618103</v>
      </c>
      <c r="P315" s="1271">
        <f>SUM(P310:P314)</f>
        <v>12.743333333333332</v>
      </c>
      <c r="Q315" s="153">
        <f t="shared" si="155"/>
        <v>18.362542505885433</v>
      </c>
      <c r="R315" s="331"/>
      <c r="S315" s="331"/>
      <c r="T315" s="2313"/>
      <c r="U315" s="365"/>
      <c r="V315" s="1055"/>
      <c r="W315" s="365"/>
      <c r="X315" s="365"/>
      <c r="Y315" s="365"/>
      <c r="Z315" s="331"/>
      <c r="AA315" s="331"/>
      <c r="AB315" s="2066"/>
      <c r="AC315" s="912"/>
      <c r="AD315" s="2302"/>
      <c r="AE315" s="1041"/>
    </row>
    <row r="316" spans="1:31" s="2266" customFormat="1" ht="30" x14ac:dyDescent="0.25">
      <c r="A316" s="217">
        <v>1</v>
      </c>
      <c r="B316" s="217">
        <v>1</v>
      </c>
      <c r="C316" s="2" t="s">
        <v>123</v>
      </c>
      <c r="D316" s="2"/>
      <c r="E316" s="1361"/>
      <c r="F316" s="1998"/>
      <c r="G316" s="2064"/>
      <c r="H316" s="2064"/>
      <c r="I316" s="2064"/>
      <c r="J316" s="2065"/>
      <c r="K316" s="199"/>
      <c r="L316" s="701"/>
      <c r="M316" s="701"/>
      <c r="N316" s="701"/>
      <c r="O316" s="153"/>
      <c r="P316" s="1271"/>
      <c r="Q316" s="153"/>
      <c r="R316" s="331"/>
      <c r="S316" s="331"/>
      <c r="T316" s="2314"/>
      <c r="U316" s="331"/>
      <c r="V316" s="777"/>
      <c r="W316" s="331"/>
      <c r="X316" s="331"/>
      <c r="Y316" s="331"/>
      <c r="Z316" s="331"/>
      <c r="AA316" s="331"/>
      <c r="AB316" s="2066"/>
      <c r="AC316" s="912"/>
      <c r="AD316" s="2302"/>
      <c r="AE316" s="1041"/>
    </row>
    <row r="317" spans="1:31" s="2266" customFormat="1" x14ac:dyDescent="0.25">
      <c r="A317" s="217"/>
      <c r="B317" s="217">
        <v>1</v>
      </c>
      <c r="C317" s="1036" t="s">
        <v>231</v>
      </c>
      <c r="D317" s="2370"/>
      <c r="E317" s="2067">
        <v>240</v>
      </c>
      <c r="F317" s="225">
        <v>36</v>
      </c>
      <c r="G317" s="123">
        <f t="shared" ref="G317:G323" si="156">(F317/12*$C$3)</f>
        <v>6</v>
      </c>
      <c r="H317" s="123">
        <v>4</v>
      </c>
      <c r="I317" s="123">
        <f t="shared" ref="I317:I325" si="157">H317/G317*100</f>
        <v>66.666666666666657</v>
      </c>
      <c r="J317" s="371">
        <v>8</v>
      </c>
      <c r="K317" s="152">
        <f t="shared" ref="K317:K325" si="158">N317/H317</f>
        <v>8.5</v>
      </c>
      <c r="L317" s="153">
        <f t="shared" ref="L317:L323" si="159">ROUND(F317*J317,0)</f>
        <v>288</v>
      </c>
      <c r="M317" s="153">
        <f t="shared" ref="M317:M323" si="160">L317/12*$C$3</f>
        <v>48</v>
      </c>
      <c r="N317" s="153">
        <v>34</v>
      </c>
      <c r="O317" s="153">
        <f t="shared" ref="O317:O325" si="161">N317/M317*100</f>
        <v>70.833333333333343</v>
      </c>
      <c r="P317" s="153">
        <f t="shared" ref="P317:P323" si="162">L317/E317</f>
        <v>1.2</v>
      </c>
      <c r="Q317" s="153">
        <f t="shared" ref="Q317:Q325" si="163">N317/$C$3*12/P317</f>
        <v>170</v>
      </c>
      <c r="R317" s="331"/>
      <c r="S317" s="331"/>
      <c r="T317" s="2314"/>
      <c r="U317" s="331"/>
      <c r="V317" s="777"/>
      <c r="W317" s="331"/>
      <c r="X317" s="331"/>
      <c r="Y317" s="331"/>
      <c r="Z317" s="331"/>
      <c r="AA317" s="331"/>
      <c r="AB317" s="950"/>
      <c r="AC317" s="912"/>
      <c r="AD317" s="2302"/>
      <c r="AE317" s="1041"/>
    </row>
    <row r="318" spans="1:31" s="2266" customFormat="1" x14ac:dyDescent="0.25">
      <c r="A318" s="217">
        <v>1</v>
      </c>
      <c r="B318" s="217">
        <v>1</v>
      </c>
      <c r="C318" s="1036" t="s">
        <v>252</v>
      </c>
      <c r="D318" s="2264"/>
      <c r="E318" s="2067">
        <v>240</v>
      </c>
      <c r="F318" s="225">
        <v>750</v>
      </c>
      <c r="G318" s="123">
        <f t="shared" si="156"/>
        <v>125</v>
      </c>
      <c r="H318" s="123">
        <v>108</v>
      </c>
      <c r="I318" s="123">
        <f t="shared" si="157"/>
        <v>86.4</v>
      </c>
      <c r="J318" s="371">
        <v>8</v>
      </c>
      <c r="K318" s="152">
        <f t="shared" si="158"/>
        <v>8.0833333333333339</v>
      </c>
      <c r="L318" s="153">
        <f t="shared" si="159"/>
        <v>6000</v>
      </c>
      <c r="M318" s="153">
        <f t="shared" si="160"/>
        <v>1000</v>
      </c>
      <c r="N318" s="153">
        <v>873</v>
      </c>
      <c r="O318" s="153">
        <f t="shared" si="161"/>
        <v>87.3</v>
      </c>
      <c r="P318" s="153">
        <f t="shared" si="162"/>
        <v>25</v>
      </c>
      <c r="Q318" s="153">
        <f t="shared" si="163"/>
        <v>209.52</v>
      </c>
      <c r="R318" s="327"/>
      <c r="S318" s="327"/>
      <c r="T318" s="761"/>
      <c r="U318" s="327"/>
      <c r="V318" s="786"/>
      <c r="W318" s="327"/>
      <c r="X318" s="327"/>
      <c r="Y318" s="327"/>
      <c r="Z318" s="327"/>
      <c r="AA318" s="327"/>
      <c r="AB318" s="950"/>
      <c r="AC318" s="962"/>
      <c r="AD318" s="2302"/>
      <c r="AE318" s="1041"/>
    </row>
    <row r="319" spans="1:31" s="2266" customFormat="1" x14ac:dyDescent="0.25">
      <c r="A319" s="217"/>
      <c r="B319" s="217">
        <v>1</v>
      </c>
      <c r="C319" s="1036" t="s">
        <v>253</v>
      </c>
      <c r="D319" s="2264"/>
      <c r="E319" s="2315">
        <v>240</v>
      </c>
      <c r="F319" s="225">
        <v>650</v>
      </c>
      <c r="G319" s="123">
        <f t="shared" si="156"/>
        <v>108.33333333333333</v>
      </c>
      <c r="H319" s="123">
        <v>122</v>
      </c>
      <c r="I319" s="123">
        <f t="shared" si="157"/>
        <v>112.61538461538463</v>
      </c>
      <c r="J319" s="371">
        <v>8</v>
      </c>
      <c r="K319" s="152">
        <f t="shared" si="158"/>
        <v>7.9590163934426226</v>
      </c>
      <c r="L319" s="153">
        <f t="shared" si="159"/>
        <v>5200</v>
      </c>
      <c r="M319" s="153">
        <f t="shared" si="160"/>
        <v>866.66666666666663</v>
      </c>
      <c r="N319" s="153">
        <v>971</v>
      </c>
      <c r="O319" s="153">
        <f t="shared" si="161"/>
        <v>112.03846153846155</v>
      </c>
      <c r="P319" s="153">
        <f t="shared" si="162"/>
        <v>21.666666666666668</v>
      </c>
      <c r="Q319" s="153">
        <f t="shared" si="163"/>
        <v>268.89230769230767</v>
      </c>
      <c r="R319" s="327"/>
      <c r="S319" s="327"/>
      <c r="T319" s="761"/>
      <c r="U319" s="327"/>
      <c r="V319" s="786"/>
      <c r="W319" s="327"/>
      <c r="X319" s="327"/>
      <c r="Y319" s="327"/>
      <c r="Z319" s="327"/>
      <c r="AA319" s="327"/>
      <c r="AB319" s="950"/>
      <c r="AC319" s="962"/>
      <c r="AD319" s="2302"/>
      <c r="AE319" s="1041"/>
    </row>
    <row r="320" spans="1:31" s="2266" customFormat="1" x14ac:dyDescent="0.25">
      <c r="A320" s="217"/>
      <c r="B320" s="217">
        <v>1</v>
      </c>
      <c r="C320" s="1036" t="s">
        <v>250</v>
      </c>
      <c r="D320" s="2264"/>
      <c r="E320" s="2315">
        <v>240</v>
      </c>
      <c r="F320" s="225">
        <v>15</v>
      </c>
      <c r="G320" s="123">
        <f t="shared" si="156"/>
        <v>2.5</v>
      </c>
      <c r="H320" s="123"/>
      <c r="I320" s="123">
        <f t="shared" si="157"/>
        <v>0</v>
      </c>
      <c r="J320" s="371">
        <v>8</v>
      </c>
      <c r="K320" s="152" t="e">
        <f t="shared" si="158"/>
        <v>#DIV/0!</v>
      </c>
      <c r="L320" s="153">
        <f t="shared" si="159"/>
        <v>120</v>
      </c>
      <c r="M320" s="153">
        <f t="shared" si="160"/>
        <v>20</v>
      </c>
      <c r="N320" s="153"/>
      <c r="O320" s="153">
        <f t="shared" si="161"/>
        <v>0</v>
      </c>
      <c r="P320" s="153">
        <f t="shared" si="162"/>
        <v>0.5</v>
      </c>
      <c r="Q320" s="153">
        <f t="shared" si="163"/>
        <v>0</v>
      </c>
      <c r="R320" s="327"/>
      <c r="S320" s="327"/>
      <c r="T320" s="761"/>
      <c r="U320" s="327"/>
      <c r="V320" s="786"/>
      <c r="W320" s="327"/>
      <c r="X320" s="327"/>
      <c r="Y320" s="327"/>
      <c r="Z320" s="327"/>
      <c r="AA320" s="327"/>
      <c r="AB320" s="950"/>
      <c r="AC320" s="962"/>
      <c r="AD320" s="2302"/>
      <c r="AE320" s="1041"/>
    </row>
    <row r="321" spans="1:31" s="2266" customFormat="1" x14ac:dyDescent="0.25">
      <c r="A321" s="217"/>
      <c r="B321" s="217">
        <v>1</v>
      </c>
      <c r="C321" s="1036" t="s">
        <v>251</v>
      </c>
      <c r="D321" s="2264"/>
      <c r="E321" s="2315">
        <v>240</v>
      </c>
      <c r="F321" s="225">
        <v>369</v>
      </c>
      <c r="G321" s="123">
        <f t="shared" si="156"/>
        <v>61.5</v>
      </c>
      <c r="H321" s="123">
        <v>117</v>
      </c>
      <c r="I321" s="123">
        <f t="shared" si="157"/>
        <v>190.2439024390244</v>
      </c>
      <c r="J321" s="371">
        <v>8</v>
      </c>
      <c r="K321" s="152">
        <f t="shared" si="158"/>
        <v>2.2393162393162394</v>
      </c>
      <c r="L321" s="153">
        <f t="shared" si="159"/>
        <v>2952</v>
      </c>
      <c r="M321" s="153">
        <f t="shared" si="160"/>
        <v>492</v>
      </c>
      <c r="N321" s="153">
        <v>262</v>
      </c>
      <c r="O321" s="153">
        <f t="shared" si="161"/>
        <v>53.252032520325201</v>
      </c>
      <c r="P321" s="153">
        <f t="shared" si="162"/>
        <v>12.3</v>
      </c>
      <c r="Q321" s="153">
        <f t="shared" si="163"/>
        <v>127.80487804878048</v>
      </c>
      <c r="R321" s="327"/>
      <c r="S321" s="327"/>
      <c r="T321" s="761"/>
      <c r="U321" s="327"/>
      <c r="V321" s="786"/>
      <c r="W321" s="327"/>
      <c r="X321" s="327"/>
      <c r="Y321" s="327"/>
      <c r="Z321" s="327"/>
      <c r="AA321" s="327"/>
      <c r="AB321" s="950"/>
      <c r="AC321" s="962"/>
      <c r="AD321" s="2302"/>
      <c r="AE321" s="1041"/>
    </row>
    <row r="322" spans="1:31" s="2266" customFormat="1" x14ac:dyDescent="0.25">
      <c r="A322" s="217"/>
      <c r="B322" s="217">
        <v>1</v>
      </c>
      <c r="C322" s="1036" t="s">
        <v>254</v>
      </c>
      <c r="D322" s="2264"/>
      <c r="E322" s="2315">
        <v>240</v>
      </c>
      <c r="F322" s="225">
        <v>45</v>
      </c>
      <c r="G322" s="123">
        <f t="shared" si="156"/>
        <v>7.5</v>
      </c>
      <c r="H322" s="123">
        <v>2</v>
      </c>
      <c r="I322" s="123">
        <f t="shared" si="157"/>
        <v>26.666666666666668</v>
      </c>
      <c r="J322" s="371">
        <v>8</v>
      </c>
      <c r="K322" s="152">
        <f t="shared" si="158"/>
        <v>8</v>
      </c>
      <c r="L322" s="153">
        <f t="shared" si="159"/>
        <v>360</v>
      </c>
      <c r="M322" s="153">
        <f t="shared" si="160"/>
        <v>60</v>
      </c>
      <c r="N322" s="153">
        <v>16</v>
      </c>
      <c r="O322" s="153">
        <f t="shared" si="161"/>
        <v>26.666666666666668</v>
      </c>
      <c r="P322" s="153">
        <f t="shared" si="162"/>
        <v>1.5</v>
      </c>
      <c r="Q322" s="153">
        <f t="shared" si="163"/>
        <v>64</v>
      </c>
      <c r="R322" s="327"/>
      <c r="S322" s="327"/>
      <c r="T322" s="761"/>
      <c r="U322" s="327"/>
      <c r="V322" s="786"/>
      <c r="W322" s="327"/>
      <c r="X322" s="327"/>
      <c r="Y322" s="327"/>
      <c r="Z322" s="327"/>
      <c r="AA322" s="327"/>
      <c r="AB322" s="950"/>
      <c r="AC322" s="962"/>
      <c r="AD322" s="2302"/>
      <c r="AE322" s="1041"/>
    </row>
    <row r="323" spans="1:31" s="2266" customFormat="1" x14ac:dyDescent="0.25">
      <c r="A323" s="217"/>
      <c r="B323" s="217">
        <v>1</v>
      </c>
      <c r="C323" s="1036" t="s">
        <v>255</v>
      </c>
      <c r="D323" s="2264"/>
      <c r="E323" s="2315">
        <v>240</v>
      </c>
      <c r="F323" s="225">
        <v>120</v>
      </c>
      <c r="G323" s="123">
        <f t="shared" si="156"/>
        <v>20</v>
      </c>
      <c r="H323" s="123">
        <v>4</v>
      </c>
      <c r="I323" s="123">
        <f t="shared" si="157"/>
        <v>20</v>
      </c>
      <c r="J323" s="371">
        <v>8</v>
      </c>
      <c r="K323" s="152">
        <f t="shared" si="158"/>
        <v>7</v>
      </c>
      <c r="L323" s="153">
        <f t="shared" si="159"/>
        <v>960</v>
      </c>
      <c r="M323" s="153">
        <f t="shared" si="160"/>
        <v>160</v>
      </c>
      <c r="N323" s="153">
        <v>28</v>
      </c>
      <c r="O323" s="153">
        <f t="shared" si="161"/>
        <v>17.5</v>
      </c>
      <c r="P323" s="153">
        <f t="shared" si="162"/>
        <v>4</v>
      </c>
      <c r="Q323" s="153">
        <f t="shared" si="163"/>
        <v>42</v>
      </c>
      <c r="R323" s="327"/>
      <c r="S323" s="327"/>
      <c r="T323" s="761"/>
      <c r="U323" s="327"/>
      <c r="V323" s="786"/>
      <c r="W323" s="327"/>
      <c r="X323" s="327"/>
      <c r="Y323" s="327"/>
      <c r="Z323" s="327"/>
      <c r="AA323" s="327"/>
      <c r="AB323" s="950"/>
      <c r="AC323" s="962"/>
      <c r="AD323" s="2302"/>
      <c r="AE323" s="1041"/>
    </row>
    <row r="324" spans="1:31" s="147" customFormat="1" x14ac:dyDescent="0.25">
      <c r="A324" s="217">
        <v>1</v>
      </c>
      <c r="B324" s="217">
        <v>1</v>
      </c>
      <c r="C324" s="2068" t="s">
        <v>150</v>
      </c>
      <c r="D324" s="2068"/>
      <c r="E324" s="2068"/>
      <c r="F324" s="223">
        <f>SUM(F317:F323)</f>
        <v>1985</v>
      </c>
      <c r="G324" s="526">
        <f>SUM(G317:G323)</f>
        <v>330.83333333333331</v>
      </c>
      <c r="H324" s="526">
        <f>SUM(H317:H323)</f>
        <v>357</v>
      </c>
      <c r="I324" s="123">
        <f t="shared" si="157"/>
        <v>107.90931989924435</v>
      </c>
      <c r="J324" s="2065">
        <f>SUM(L324/F324)</f>
        <v>8</v>
      </c>
      <c r="K324" s="152">
        <f t="shared" si="158"/>
        <v>6.117647058823529</v>
      </c>
      <c r="L324" s="223">
        <f>SUM(L317:L323)</f>
        <v>15880</v>
      </c>
      <c r="M324" s="223">
        <f>SUM(M317:M323)</f>
        <v>2646.6666666666665</v>
      </c>
      <c r="N324" s="701">
        <f>SUM(N317:N323)</f>
        <v>2184</v>
      </c>
      <c r="O324" s="153">
        <f t="shared" si="161"/>
        <v>82.51889168765743</v>
      </c>
      <c r="P324" s="1129">
        <f>SUM(P317:P323)</f>
        <v>66.166666666666671</v>
      </c>
      <c r="Q324" s="153">
        <f t="shared" si="163"/>
        <v>198.04534005037783</v>
      </c>
      <c r="R324" s="2316"/>
      <c r="S324" s="2316"/>
      <c r="T324" s="2313"/>
      <c r="U324" s="365"/>
      <c r="V324" s="1055"/>
      <c r="W324" s="365"/>
      <c r="X324" s="365"/>
      <c r="Y324" s="365"/>
      <c r="Z324" s="2316"/>
      <c r="AA324" s="2316"/>
      <c r="AB324" s="971"/>
      <c r="AC324" s="967"/>
      <c r="AD324" s="2302"/>
      <c r="AE324" s="1099"/>
    </row>
    <row r="325" spans="1:31" s="2266" customFormat="1" ht="29.25" x14ac:dyDescent="0.25">
      <c r="A325" s="217">
        <v>1</v>
      </c>
      <c r="B325" s="217">
        <v>1</v>
      </c>
      <c r="C325" s="708" t="s">
        <v>136</v>
      </c>
      <c r="D325" s="708"/>
      <c r="E325" s="708"/>
      <c r="F325" s="1998">
        <f>SUM(F324,F315)</f>
        <v>2381</v>
      </c>
      <c r="G325" s="2064">
        <f>SUM(G324,G315)</f>
        <v>396.83333333333331</v>
      </c>
      <c r="H325" s="2064">
        <f>SUM(H324,H315)</f>
        <v>362</v>
      </c>
      <c r="I325" s="2064">
        <f t="shared" si="157"/>
        <v>91.222175556488878</v>
      </c>
      <c r="J325" s="2065">
        <f>SUM(L325/F325)</f>
        <v>8.2750944981100378</v>
      </c>
      <c r="K325" s="1267">
        <f t="shared" si="158"/>
        <v>6.1408839779005522</v>
      </c>
      <c r="L325" s="2064">
        <f>SUM(L324,L315)</f>
        <v>19703</v>
      </c>
      <c r="M325" s="2064">
        <f>SUM(M324,M315)</f>
        <v>3283.833333333333</v>
      </c>
      <c r="N325" s="2064">
        <f>SUM(N324,N315)</f>
        <v>2223</v>
      </c>
      <c r="O325" s="153">
        <f t="shared" si="161"/>
        <v>67.695274831243978</v>
      </c>
      <c r="P325" s="2064">
        <f>SUM(P324,P315)</f>
        <v>78.91</v>
      </c>
      <c r="Q325" s="153">
        <f t="shared" si="163"/>
        <v>169.02800658978583</v>
      </c>
      <c r="R325" s="2317">
        <v>56879.953915761595</v>
      </c>
      <c r="S325" s="2317">
        <v>56879.953915761595</v>
      </c>
      <c r="T325" s="881">
        <f>R325/12*$C$3+(S325-R325)/11*1</f>
        <v>9479.9923192935985</v>
      </c>
      <c r="U325" s="331">
        <f>AA325-Z325-W325-V325</f>
        <v>6558.4229899999991</v>
      </c>
      <c r="V325" s="777"/>
      <c r="W325" s="331"/>
      <c r="X325" s="331">
        <f>U325-T325</f>
        <v>-2921.5693292935994</v>
      </c>
      <c r="Y325" s="331"/>
      <c r="Z325" s="2317">
        <v>-36.160359999999997</v>
      </c>
      <c r="AA325" s="2317">
        <v>6522.2626299999993</v>
      </c>
      <c r="AB325" s="2066"/>
      <c r="AC325" s="2066"/>
      <c r="AD325" s="2302"/>
      <c r="AE325" s="1041"/>
    </row>
    <row r="326" spans="1:31" s="2266" customFormat="1" x14ac:dyDescent="0.25">
      <c r="A326" s="217">
        <v>1</v>
      </c>
      <c r="B326" s="217">
        <v>1</v>
      </c>
      <c r="C326" s="522"/>
      <c r="D326" s="522"/>
      <c r="E326" s="522"/>
      <c r="F326" s="223"/>
      <c r="G326" s="123"/>
      <c r="H326" s="123"/>
      <c r="I326" s="123"/>
      <c r="J326" s="1632"/>
      <c r="K326" s="1632"/>
      <c r="L326" s="1632"/>
      <c r="M326" s="1632"/>
      <c r="N326" s="1632"/>
      <c r="O326" s="1632"/>
      <c r="P326" s="1632"/>
      <c r="Q326" s="1632"/>
      <c r="R326" s="327"/>
      <c r="S326" s="327"/>
      <c r="T326" s="761"/>
      <c r="U326" s="327">
        <f>AA326-Z326</f>
        <v>0</v>
      </c>
      <c r="V326" s="786"/>
      <c r="W326" s="327"/>
      <c r="X326" s="327">
        <f>U326-T326</f>
        <v>0</v>
      </c>
      <c r="Y326" s="327"/>
      <c r="Z326" s="327"/>
      <c r="AA326" s="327"/>
      <c r="AB326" s="950"/>
      <c r="AC326" s="962"/>
      <c r="AD326" s="2302"/>
      <c r="AE326" s="1041"/>
    </row>
    <row r="327" spans="1:31" s="2266" customFormat="1" ht="15.75" thickBot="1" x14ac:dyDescent="0.3">
      <c r="A327" s="217">
        <v>1</v>
      </c>
      <c r="B327" s="217">
        <v>1</v>
      </c>
      <c r="C327" s="2371" t="s">
        <v>278</v>
      </c>
      <c r="D327" s="2372"/>
      <c r="E327" s="2372"/>
      <c r="F327" s="2373"/>
      <c r="G327" s="2374"/>
      <c r="H327" s="2374"/>
      <c r="I327" s="2374"/>
      <c r="J327" s="2375"/>
      <c r="K327" s="2375"/>
      <c r="L327" s="2375"/>
      <c r="M327" s="2375"/>
      <c r="N327" s="2375">
        <f>N325+N235</f>
        <v>22651</v>
      </c>
      <c r="O327" s="2375"/>
      <c r="P327" s="2375"/>
      <c r="Q327" s="2375"/>
      <c r="R327" s="2376">
        <f t="shared" ref="R327:AA327" si="164">R325+R308+R235</f>
        <v>1887418.2006409282</v>
      </c>
      <c r="S327" s="2376">
        <f t="shared" ref="S327" si="165">S325+S308+S235</f>
        <v>1887418.2006409282</v>
      </c>
      <c r="T327" s="2377">
        <f t="shared" si="164"/>
        <v>314569.70010682137</v>
      </c>
      <c r="U327" s="2376">
        <f t="shared" si="164"/>
        <v>301039.17382000003</v>
      </c>
      <c r="V327" s="3128">
        <f t="shared" si="164"/>
        <v>0</v>
      </c>
      <c r="W327" s="2376">
        <f t="shared" si="164"/>
        <v>-130.3380499999999</v>
      </c>
      <c r="X327" s="2376">
        <f t="shared" si="164"/>
        <v>-13530.526286821292</v>
      </c>
      <c r="Y327" s="2376">
        <f t="shared" si="164"/>
        <v>-66.665239999999997</v>
      </c>
      <c r="Z327" s="2376">
        <f t="shared" si="164"/>
        <v>-2809.1722599999994</v>
      </c>
      <c r="AA327" s="2376">
        <f t="shared" si="164"/>
        <v>298099.66351000004</v>
      </c>
      <c r="AB327" s="2378"/>
      <c r="AC327" s="2379"/>
      <c r="AD327" s="2302"/>
      <c r="AE327" s="1041"/>
    </row>
    <row r="328" spans="1:31" x14ac:dyDescent="0.25">
      <c r="A328" s="217">
        <v>1</v>
      </c>
      <c r="B328" s="217">
        <v>1</v>
      </c>
      <c r="C328" s="2380"/>
      <c r="D328" s="2380"/>
      <c r="E328" s="2380"/>
      <c r="F328" s="268"/>
      <c r="G328" s="2339"/>
      <c r="H328" s="2339"/>
      <c r="I328" s="2339"/>
      <c r="J328" s="2340"/>
      <c r="K328" s="2340"/>
      <c r="L328" s="1115"/>
      <c r="M328" s="1115"/>
      <c r="N328" s="1115"/>
      <c r="O328" s="1115"/>
      <c r="P328" s="1115"/>
      <c r="Q328" s="1115"/>
      <c r="R328" s="330"/>
      <c r="S328" s="330"/>
      <c r="T328" s="2324"/>
      <c r="U328" s="330"/>
      <c r="V328" s="780"/>
      <c r="W328" s="330"/>
      <c r="X328" s="330"/>
      <c r="Y328" s="3122"/>
      <c r="Z328" s="3122"/>
      <c r="AA328" s="330"/>
      <c r="AB328" s="2341"/>
      <c r="AC328" s="2326"/>
      <c r="AD328" s="2302"/>
    </row>
    <row r="329" spans="1:31" ht="31.5" x14ac:dyDescent="0.25">
      <c r="A329" s="217">
        <v>1</v>
      </c>
      <c r="B329" s="217">
        <v>1</v>
      </c>
      <c r="C329" s="1866" t="s">
        <v>618</v>
      </c>
      <c r="D329" s="1200"/>
      <c r="E329" s="1200"/>
      <c r="F329" s="206"/>
      <c r="G329" s="2327"/>
      <c r="H329" s="2327"/>
      <c r="I329" s="2327"/>
      <c r="J329" s="2328"/>
      <c r="K329" s="2328"/>
      <c r="L329" s="153"/>
      <c r="M329" s="153"/>
      <c r="N329" s="153"/>
      <c r="O329" s="153"/>
      <c r="P329" s="153"/>
      <c r="Q329" s="153"/>
      <c r="R329" s="2329"/>
      <c r="S329" s="2329"/>
      <c r="T329" s="2282"/>
      <c r="U329" s="2329"/>
      <c r="V329" s="3120"/>
      <c r="W329" s="2329"/>
      <c r="X329" s="2329"/>
      <c r="Y329" s="3123"/>
      <c r="Z329" s="3123"/>
      <c r="AA329" s="2329"/>
      <c r="AB329" s="2330"/>
      <c r="AC329" s="2283"/>
      <c r="AD329" s="2302"/>
    </row>
    <row r="330" spans="1:31" s="2266" customFormat="1" x14ac:dyDescent="0.25">
      <c r="A330" s="217">
        <v>1</v>
      </c>
      <c r="B330" s="217">
        <v>1</v>
      </c>
      <c r="C330" s="1515" t="s">
        <v>5</v>
      </c>
      <c r="D330" s="1515"/>
      <c r="E330" s="1515"/>
      <c r="F330" s="225"/>
      <c r="G330" s="187"/>
      <c r="H330" s="187"/>
      <c r="I330" s="187"/>
      <c r="J330" s="2056"/>
      <c r="K330" s="2056"/>
      <c r="L330" s="2057"/>
      <c r="M330" s="2057"/>
      <c r="N330" s="2057"/>
      <c r="O330" s="2057"/>
      <c r="P330" s="2057"/>
      <c r="Q330" s="2057"/>
      <c r="R330" s="2331"/>
      <c r="S330" s="2331"/>
      <c r="T330" s="2288"/>
      <c r="U330" s="2331"/>
      <c r="V330" s="2394"/>
      <c r="W330" s="2331"/>
      <c r="X330" s="2331"/>
      <c r="Y330" s="2331"/>
      <c r="Z330" s="2331"/>
      <c r="AA330" s="2331"/>
      <c r="AB330" s="954"/>
      <c r="AC330" s="2114"/>
      <c r="AD330" s="2302"/>
      <c r="AE330" s="1041"/>
    </row>
    <row r="331" spans="1:31" s="2266" customFormat="1" x14ac:dyDescent="0.25">
      <c r="A331" s="217">
        <v>1</v>
      </c>
      <c r="B331" s="217">
        <v>1</v>
      </c>
      <c r="C331" s="141" t="s">
        <v>50</v>
      </c>
      <c r="D331" s="1097" t="s">
        <v>229</v>
      </c>
      <c r="E331" s="133">
        <v>340</v>
      </c>
      <c r="F331" s="225">
        <v>5169</v>
      </c>
      <c r="G331" s="123">
        <f>F331/12*$C$3</f>
        <v>861.5</v>
      </c>
      <c r="H331" s="187">
        <v>803</v>
      </c>
      <c r="I331" s="123">
        <f>H331/G331*100</f>
        <v>93.209518282066156</v>
      </c>
      <c r="J331" s="2332">
        <v>6.1</v>
      </c>
      <c r="K331" s="152">
        <f>N331/H331</f>
        <v>6.1531755915317561</v>
      </c>
      <c r="L331" s="153">
        <f>ROUND(F331*J331,0)</f>
        <v>31531</v>
      </c>
      <c r="M331" s="153">
        <f>L331/12*$C$3</f>
        <v>5255.166666666667</v>
      </c>
      <c r="N331" s="153">
        <v>4941</v>
      </c>
      <c r="O331" s="153">
        <f>N331/M331*100</f>
        <v>94.021756366750182</v>
      </c>
      <c r="P331" s="153">
        <f>L331/E331</f>
        <v>92.738235294117644</v>
      </c>
      <c r="Q331" s="153">
        <f>N331/$C$3*12/P331</f>
        <v>319.67397164695063</v>
      </c>
      <c r="R331" s="2331"/>
      <c r="S331" s="2331"/>
      <c r="T331" s="2288"/>
      <c r="U331" s="2331"/>
      <c r="V331" s="2394"/>
      <c r="W331" s="2331"/>
      <c r="X331" s="2331"/>
      <c r="Y331" s="2331"/>
      <c r="Z331" s="2331"/>
      <c r="AA331" s="2331"/>
      <c r="AB331" s="954"/>
      <c r="AC331" s="2114"/>
      <c r="AD331" s="2302"/>
      <c r="AE331" s="1041"/>
    </row>
    <row r="332" spans="1:31" s="2266" customFormat="1" x14ac:dyDescent="0.25">
      <c r="A332" s="217">
        <v>1</v>
      </c>
      <c r="B332" s="217">
        <v>1</v>
      </c>
      <c r="C332" s="141" t="s">
        <v>48</v>
      </c>
      <c r="D332" s="1097" t="s">
        <v>229</v>
      </c>
      <c r="E332" s="133">
        <v>300</v>
      </c>
      <c r="F332" s="225">
        <v>1070</v>
      </c>
      <c r="G332" s="123">
        <f>F332/12*$C$3</f>
        <v>178.33333333333334</v>
      </c>
      <c r="H332" s="187">
        <v>156</v>
      </c>
      <c r="I332" s="123">
        <f>H332/G332*100</f>
        <v>87.476635514018682</v>
      </c>
      <c r="J332" s="2332">
        <v>5.7</v>
      </c>
      <c r="K332" s="152">
        <f>N332/H332</f>
        <v>5.6987179487179489</v>
      </c>
      <c r="L332" s="153">
        <f>ROUND(F332*J332,0)</f>
        <v>6099</v>
      </c>
      <c r="M332" s="153">
        <f>L332/12*$C$3</f>
        <v>1016.5</v>
      </c>
      <c r="N332" s="153">
        <v>889</v>
      </c>
      <c r="O332" s="153">
        <f>N332/M332*100</f>
        <v>87.456960157402847</v>
      </c>
      <c r="P332" s="153">
        <f>L332/E332</f>
        <v>20.329999999999998</v>
      </c>
      <c r="Q332" s="153">
        <f>N332/$C$3*12/P332</f>
        <v>262.37088047220857</v>
      </c>
      <c r="R332" s="2331"/>
      <c r="S332" s="2331"/>
      <c r="T332" s="2288"/>
      <c r="U332" s="2331"/>
      <c r="V332" s="2394"/>
      <c r="W332" s="2331"/>
      <c r="X332" s="2331"/>
      <c r="Y332" s="2331"/>
      <c r="Z332" s="2331"/>
      <c r="AA332" s="2331"/>
      <c r="AB332" s="954"/>
      <c r="AC332" s="2114"/>
      <c r="AD332" s="2302"/>
      <c r="AE332" s="1041"/>
    </row>
    <row r="333" spans="1:31" s="2266" customFormat="1" x14ac:dyDescent="0.25">
      <c r="A333" s="217">
        <v>1</v>
      </c>
      <c r="B333" s="217">
        <v>1</v>
      </c>
      <c r="C333" s="141" t="s">
        <v>49</v>
      </c>
      <c r="D333" s="1097" t="s">
        <v>229</v>
      </c>
      <c r="E333" s="133">
        <v>340</v>
      </c>
      <c r="F333" s="225">
        <v>1451</v>
      </c>
      <c r="G333" s="123">
        <f>F333/12*$C$3</f>
        <v>241.83333333333334</v>
      </c>
      <c r="H333" s="187">
        <v>207</v>
      </c>
      <c r="I333" s="123">
        <f>H333/G333*100</f>
        <v>85.596140592694695</v>
      </c>
      <c r="J333" s="2332">
        <v>8</v>
      </c>
      <c r="K333" s="152">
        <f>N333/H333</f>
        <v>6.3429951690821254</v>
      </c>
      <c r="L333" s="153">
        <f>ROUND(F333*J333,0)</f>
        <v>11608</v>
      </c>
      <c r="M333" s="153">
        <f>L333/12*$C$3</f>
        <v>1934.6666666666667</v>
      </c>
      <c r="N333" s="153">
        <v>1313</v>
      </c>
      <c r="O333" s="153">
        <f>N333/M333*100</f>
        <v>67.866988283942106</v>
      </c>
      <c r="P333" s="153">
        <f>L333/E333</f>
        <v>34.141176470588235</v>
      </c>
      <c r="Q333" s="153">
        <f>N333/$C$3*12/P333</f>
        <v>230.74776016540318</v>
      </c>
      <c r="R333" s="2331"/>
      <c r="S333" s="2331"/>
      <c r="T333" s="2342"/>
      <c r="U333" s="2331"/>
      <c r="V333" s="2394"/>
      <c r="W333" s="2331"/>
      <c r="X333" s="2331"/>
      <c r="Y333" s="2331"/>
      <c r="Z333" s="2331"/>
      <c r="AA333" s="2331"/>
      <c r="AB333" s="954"/>
      <c r="AC333" s="2114"/>
      <c r="AD333" s="2302"/>
      <c r="AE333" s="1041"/>
    </row>
    <row r="334" spans="1:31" s="2266" customFormat="1" ht="29.25" x14ac:dyDescent="0.25">
      <c r="A334" s="217">
        <v>1</v>
      </c>
      <c r="B334" s="217">
        <v>1</v>
      </c>
      <c r="C334" s="707" t="s">
        <v>7</v>
      </c>
      <c r="D334" s="3034"/>
      <c r="E334" s="707"/>
      <c r="F334" s="1998">
        <f>SUM(F331:F333)</f>
        <v>7690</v>
      </c>
      <c r="G334" s="2064">
        <f>SUM(G331:G333)</f>
        <v>1281.6666666666665</v>
      </c>
      <c r="H334" s="2064">
        <f>SUM(H331:H333)</f>
        <v>1166</v>
      </c>
      <c r="I334" s="2064">
        <f>H334/G334*100</f>
        <v>90.975292587776352</v>
      </c>
      <c r="J334" s="2065">
        <f>SUM(L334/F334)</f>
        <v>6.4028608582574771</v>
      </c>
      <c r="K334" s="199">
        <f>N334/H334</f>
        <v>6.1260720411663812</v>
      </c>
      <c r="L334" s="2064">
        <f>SUM(L331:L333)</f>
        <v>49238</v>
      </c>
      <c r="M334" s="2064">
        <f>SUM(M331:M333)</f>
        <v>8206.3333333333339</v>
      </c>
      <c r="N334" s="2064">
        <f>SUM(N331:N333)</f>
        <v>7143</v>
      </c>
      <c r="O334" s="153">
        <f>N334/M334*100</f>
        <v>87.042528128681099</v>
      </c>
      <c r="P334" s="1271">
        <f>SUM(P331:P333)</f>
        <v>147.20941176470586</v>
      </c>
      <c r="Q334" s="153">
        <f>N334/$C$3*12/P334</f>
        <v>291.13627645291228</v>
      </c>
      <c r="R334" s="2331">
        <v>350207.7857376</v>
      </c>
      <c r="S334" s="2331">
        <v>350207.7857376</v>
      </c>
      <c r="T334" s="2310">
        <f>R334/12*$C$3+(S334-R334)/11*1</f>
        <v>58367.9642896</v>
      </c>
      <c r="U334" s="2331">
        <f>AA334-Z334-W334-V334</f>
        <v>53994.535690000012</v>
      </c>
      <c r="V334" s="2394"/>
      <c r="W334" s="2331">
        <v>-1090.7632100000001</v>
      </c>
      <c r="X334" s="2331">
        <f>U334-T334</f>
        <v>-4373.428599599989</v>
      </c>
      <c r="Y334" s="2331"/>
      <c r="Z334" s="2331">
        <v>-4.66601</v>
      </c>
      <c r="AA334" s="2331">
        <v>52899.106470000013</v>
      </c>
      <c r="AB334" s="2066"/>
      <c r="AC334" s="2049"/>
      <c r="AD334" s="2302"/>
      <c r="AE334" s="1041"/>
    </row>
    <row r="335" spans="1:31" s="2266" customFormat="1" x14ac:dyDescent="0.25">
      <c r="A335" s="217">
        <v>1</v>
      </c>
      <c r="B335" s="217">
        <v>1</v>
      </c>
      <c r="C335" s="1879" t="s">
        <v>14</v>
      </c>
      <c r="D335" s="1879"/>
      <c r="E335" s="536"/>
      <c r="F335" s="225"/>
      <c r="G335" s="187"/>
      <c r="H335" s="187"/>
      <c r="I335" s="187"/>
      <c r="J335" s="2065"/>
      <c r="K335" s="2065"/>
      <c r="L335" s="2333"/>
      <c r="M335" s="2333"/>
      <c r="N335" s="2333"/>
      <c r="O335" s="2333"/>
      <c r="P335" s="2333"/>
      <c r="Q335" s="2333"/>
      <c r="R335" s="2331"/>
      <c r="S335" s="2331"/>
      <c r="T335" s="2381"/>
      <c r="U335" s="2331"/>
      <c r="V335" s="2394"/>
      <c r="W335" s="2331"/>
      <c r="X335" s="2331"/>
      <c r="Y335" s="2331"/>
      <c r="Z335" s="2331"/>
      <c r="AA335" s="2331"/>
      <c r="AB335" s="954"/>
      <c r="AC335" s="2114"/>
      <c r="AD335" s="2302"/>
      <c r="AE335" s="1041"/>
    </row>
    <row r="336" spans="1:31" s="2266" customFormat="1" x14ac:dyDescent="0.25">
      <c r="A336" s="217">
        <v>1</v>
      </c>
      <c r="B336" s="217">
        <v>1</v>
      </c>
      <c r="C336" s="536" t="s">
        <v>194</v>
      </c>
      <c r="D336" s="536"/>
      <c r="E336" s="1658"/>
      <c r="F336" s="259"/>
      <c r="G336" s="528"/>
      <c r="H336" s="528"/>
      <c r="I336" s="528"/>
      <c r="J336" s="831"/>
      <c r="K336" s="831"/>
      <c r="L336" s="1481"/>
      <c r="M336" s="1481"/>
      <c r="N336" s="1481"/>
      <c r="O336" s="1481"/>
      <c r="P336" s="1481"/>
      <c r="Q336" s="1481"/>
      <c r="R336" s="371"/>
      <c r="S336" s="371"/>
      <c r="T336" s="881">
        <f>R336/12*$C$3</f>
        <v>0</v>
      </c>
      <c r="U336" s="371">
        <f t="shared" ref="U336:U337" si="166">AA336-Z336-W336-V336</f>
        <v>0</v>
      </c>
      <c r="V336" s="1138"/>
      <c r="W336" s="371"/>
      <c r="X336" s="371">
        <f t="shared" ref="X336:X337" si="167">U336-T336</f>
        <v>0</v>
      </c>
      <c r="Y336" s="371"/>
      <c r="Z336" s="371"/>
      <c r="AA336" s="371"/>
      <c r="AB336" s="923"/>
      <c r="AC336" s="934"/>
      <c r="AD336" s="2302"/>
      <c r="AE336" s="1041"/>
    </row>
    <row r="337" spans="1:31" s="2266" customFormat="1" ht="30" x14ac:dyDescent="0.25">
      <c r="A337" s="217"/>
      <c r="B337" s="217">
        <v>1</v>
      </c>
      <c r="C337" s="823" t="s">
        <v>311</v>
      </c>
      <c r="D337" s="536"/>
      <c r="E337" s="1658"/>
      <c r="F337" s="219">
        <f>F339+F344</f>
        <v>66100</v>
      </c>
      <c r="G337" s="123">
        <f>G339+G344</f>
        <v>11016.666666666668</v>
      </c>
      <c r="H337" s="528">
        <f>H339+H344</f>
        <v>12186</v>
      </c>
      <c r="I337" s="528">
        <f>H337/G337*100</f>
        <v>110.61422087745838</v>
      </c>
      <c r="J337" s="831"/>
      <c r="K337" s="831"/>
      <c r="L337" s="1481"/>
      <c r="M337" s="1481"/>
      <c r="N337" s="1481"/>
      <c r="O337" s="1481"/>
      <c r="P337" s="1481"/>
      <c r="Q337" s="1481"/>
      <c r="R337" s="371">
        <v>117555.198</v>
      </c>
      <c r="S337" s="371">
        <v>117555.198</v>
      </c>
      <c r="T337" s="2382">
        <f>R337/12*$C$3+(S337-R337)/11*1</f>
        <v>19592.532999999999</v>
      </c>
      <c r="U337" s="371">
        <f t="shared" si="166"/>
        <v>20335.386960000003</v>
      </c>
      <c r="V337" s="1138"/>
      <c r="W337" s="371">
        <v>-19.108379999999997</v>
      </c>
      <c r="X337" s="371">
        <f t="shared" si="167"/>
        <v>742.85396000000401</v>
      </c>
      <c r="Y337" s="371">
        <v>-2.4982399999999996</v>
      </c>
      <c r="Z337" s="371">
        <v>-6.8828099999999992</v>
      </c>
      <c r="AA337" s="371">
        <v>20309.395770000003</v>
      </c>
      <c r="AB337" s="923"/>
      <c r="AC337" s="934"/>
      <c r="AD337" s="2302"/>
      <c r="AE337" s="1041"/>
    </row>
    <row r="338" spans="1:31" s="2266" customFormat="1" x14ac:dyDescent="0.25">
      <c r="A338" s="217"/>
      <c r="B338" s="217">
        <v>1</v>
      </c>
      <c r="C338" s="4" t="s">
        <v>304</v>
      </c>
      <c r="D338" s="536"/>
      <c r="E338" s="1658"/>
      <c r="F338" s="219"/>
      <c r="G338" s="123"/>
      <c r="H338" s="528"/>
      <c r="I338" s="528"/>
      <c r="J338" s="831"/>
      <c r="K338" s="831"/>
      <c r="L338" s="1481"/>
      <c r="M338" s="1481"/>
      <c r="N338" s="1481"/>
      <c r="O338" s="1481"/>
      <c r="P338" s="1481"/>
      <c r="Q338" s="1481"/>
      <c r="R338" s="371"/>
      <c r="S338" s="371"/>
      <c r="T338" s="2382"/>
      <c r="U338" s="371"/>
      <c r="V338" s="1138"/>
      <c r="W338" s="371"/>
      <c r="X338" s="371"/>
      <c r="Y338" s="371"/>
      <c r="Z338" s="371"/>
      <c r="AA338" s="371"/>
      <c r="AB338" s="923"/>
      <c r="AC338" s="934"/>
      <c r="AD338" s="2302"/>
      <c r="AE338" s="1041"/>
    </row>
    <row r="339" spans="1:31" s="2266" customFormat="1" ht="30" x14ac:dyDescent="0.25">
      <c r="A339" s="217"/>
      <c r="B339" s="217">
        <v>1</v>
      </c>
      <c r="C339" s="537" t="s">
        <v>452</v>
      </c>
      <c r="D339" s="536"/>
      <c r="E339" s="1658"/>
      <c r="F339" s="219">
        <f>F340</f>
        <v>62600</v>
      </c>
      <c r="G339" s="123">
        <f>G340</f>
        <v>10433.333333333334</v>
      </c>
      <c r="H339" s="124">
        <f>H340</f>
        <v>11412</v>
      </c>
      <c r="I339" s="124">
        <f>H339/G339*100</f>
        <v>109.38019169329071</v>
      </c>
      <c r="J339" s="831"/>
      <c r="K339" s="831"/>
      <c r="L339" s="1481"/>
      <c r="M339" s="1481"/>
      <c r="N339" s="1481"/>
      <c r="O339" s="1481"/>
      <c r="P339" s="1481"/>
      <c r="Q339" s="1481"/>
      <c r="R339" s="371"/>
      <c r="S339" s="371"/>
      <c r="T339" s="2382"/>
      <c r="U339" s="371"/>
      <c r="V339" s="1138"/>
      <c r="W339" s="371"/>
      <c r="X339" s="371"/>
      <c r="Y339" s="371"/>
      <c r="Z339" s="371"/>
      <c r="AA339" s="371"/>
      <c r="AB339" s="919"/>
      <c r="AC339" s="934"/>
      <c r="AD339" s="2302"/>
      <c r="AE339" s="1041"/>
    </row>
    <row r="340" spans="1:31" s="2266" customFormat="1" x14ac:dyDescent="0.25">
      <c r="A340" s="217"/>
      <c r="B340" s="217">
        <v>1</v>
      </c>
      <c r="C340" s="4" t="s">
        <v>453</v>
      </c>
      <c r="D340" s="536"/>
      <c r="E340" s="1658"/>
      <c r="F340" s="219">
        <v>62600</v>
      </c>
      <c r="G340" s="123">
        <f>F340/12*$C$3</f>
        <v>10433.333333333334</v>
      </c>
      <c r="H340" s="124">
        <v>11412</v>
      </c>
      <c r="I340" s="124">
        <f>H340/G340*100</f>
        <v>109.38019169329071</v>
      </c>
      <c r="J340" s="831"/>
      <c r="K340" s="831"/>
      <c r="L340" s="1481"/>
      <c r="M340" s="1481"/>
      <c r="N340" s="1481"/>
      <c r="O340" s="1481"/>
      <c r="P340" s="1481"/>
      <c r="Q340" s="1481"/>
      <c r="R340" s="371"/>
      <c r="S340" s="371"/>
      <c r="T340" s="2382"/>
      <c r="U340" s="371"/>
      <c r="V340" s="1138"/>
      <c r="W340" s="371"/>
      <c r="X340" s="371"/>
      <c r="Y340" s="371"/>
      <c r="Z340" s="371"/>
      <c r="AA340" s="371"/>
      <c r="AB340" s="919"/>
      <c r="AC340" s="934"/>
      <c r="AD340" s="2302"/>
      <c r="AE340" s="1041"/>
    </row>
    <row r="341" spans="1:31" s="2266" customFormat="1" ht="30" x14ac:dyDescent="0.25">
      <c r="A341" s="217"/>
      <c r="B341" s="217">
        <v>1</v>
      </c>
      <c r="C341" s="4" t="s">
        <v>454</v>
      </c>
      <c r="D341" s="536"/>
      <c r="E341" s="1658"/>
      <c r="F341" s="219"/>
      <c r="G341" s="123"/>
      <c r="H341" s="528"/>
      <c r="I341" s="528"/>
      <c r="J341" s="831"/>
      <c r="K341" s="831"/>
      <c r="L341" s="1481"/>
      <c r="M341" s="1481"/>
      <c r="N341" s="1481"/>
      <c r="O341" s="1481"/>
      <c r="P341" s="1481"/>
      <c r="Q341" s="1481"/>
      <c r="R341" s="371"/>
      <c r="S341" s="371"/>
      <c r="T341" s="2382"/>
      <c r="U341" s="371"/>
      <c r="V341" s="1138"/>
      <c r="W341" s="371"/>
      <c r="X341" s="371"/>
      <c r="Y341" s="371"/>
      <c r="Z341" s="371"/>
      <c r="AA341" s="371"/>
      <c r="AB341" s="923"/>
      <c r="AC341" s="934"/>
      <c r="AD341" s="2302"/>
      <c r="AE341" s="1041"/>
    </row>
    <row r="342" spans="1:31" s="2266" customFormat="1" ht="60" x14ac:dyDescent="0.25">
      <c r="A342" s="217"/>
      <c r="B342" s="217">
        <v>1</v>
      </c>
      <c r="C342" s="4" t="s">
        <v>455</v>
      </c>
      <c r="D342" s="536"/>
      <c r="E342" s="1658"/>
      <c r="F342" s="219"/>
      <c r="G342" s="123"/>
      <c r="H342" s="528"/>
      <c r="I342" s="528"/>
      <c r="J342" s="831"/>
      <c r="K342" s="831"/>
      <c r="L342" s="1481"/>
      <c r="M342" s="1481"/>
      <c r="N342" s="1481"/>
      <c r="O342" s="1481"/>
      <c r="P342" s="1481"/>
      <c r="Q342" s="1481"/>
      <c r="R342" s="371"/>
      <c r="S342" s="371"/>
      <c r="T342" s="2382"/>
      <c r="U342" s="371"/>
      <c r="V342" s="1138"/>
      <c r="W342" s="371"/>
      <c r="X342" s="371"/>
      <c r="Y342" s="371"/>
      <c r="Z342" s="371"/>
      <c r="AA342" s="371"/>
      <c r="AB342" s="923"/>
      <c r="AC342" s="934"/>
      <c r="AD342" s="2302"/>
      <c r="AE342" s="1041"/>
    </row>
    <row r="343" spans="1:31" s="2266" customFormat="1" ht="60" x14ac:dyDescent="0.25">
      <c r="A343" s="217"/>
      <c r="B343" s="217">
        <v>1</v>
      </c>
      <c r="C343" s="4" t="s">
        <v>456</v>
      </c>
      <c r="D343" s="536"/>
      <c r="E343" s="1658"/>
      <c r="F343" s="219"/>
      <c r="G343" s="123"/>
      <c r="H343" s="528"/>
      <c r="I343" s="528"/>
      <c r="J343" s="831"/>
      <c r="K343" s="831"/>
      <c r="L343" s="1481"/>
      <c r="M343" s="1481"/>
      <c r="N343" s="1481"/>
      <c r="O343" s="1481"/>
      <c r="P343" s="1481"/>
      <c r="Q343" s="1481"/>
      <c r="R343" s="371"/>
      <c r="S343" s="371"/>
      <c r="T343" s="2382"/>
      <c r="U343" s="371"/>
      <c r="V343" s="1138"/>
      <c r="W343" s="371"/>
      <c r="X343" s="371"/>
      <c r="Y343" s="371"/>
      <c r="Z343" s="371"/>
      <c r="AA343" s="371"/>
      <c r="AB343" s="923"/>
      <c r="AC343" s="934"/>
      <c r="AD343" s="2302"/>
      <c r="AE343" s="1041"/>
    </row>
    <row r="344" spans="1:31" s="2266" customFormat="1" ht="45" x14ac:dyDescent="0.25">
      <c r="A344" s="217"/>
      <c r="B344" s="217">
        <v>1</v>
      </c>
      <c r="C344" s="4" t="s">
        <v>457</v>
      </c>
      <c r="D344" s="536"/>
      <c r="E344" s="1658"/>
      <c r="F344" s="219">
        <v>3500</v>
      </c>
      <c r="G344" s="123">
        <f>F344/12*$C$3</f>
        <v>583.33333333333337</v>
      </c>
      <c r="H344" s="124">
        <v>774</v>
      </c>
      <c r="I344" s="124">
        <f>H344/G344*100</f>
        <v>132.68571428571428</v>
      </c>
      <c r="J344" s="831"/>
      <c r="K344" s="831"/>
      <c r="L344" s="1481"/>
      <c r="M344" s="1481"/>
      <c r="N344" s="1481"/>
      <c r="O344" s="1481"/>
      <c r="P344" s="1481"/>
      <c r="Q344" s="1481"/>
      <c r="R344" s="371"/>
      <c r="S344" s="371"/>
      <c r="T344" s="2382"/>
      <c r="U344" s="371"/>
      <c r="V344" s="1138"/>
      <c r="W344" s="371"/>
      <c r="X344" s="371"/>
      <c r="Y344" s="371"/>
      <c r="Z344" s="371"/>
      <c r="AA344" s="371"/>
      <c r="AB344" s="919"/>
      <c r="AC344" s="934"/>
      <c r="AD344" s="2302"/>
      <c r="AE344" s="1041"/>
    </row>
    <row r="345" spans="1:31" s="2266" customFormat="1" ht="29.25" x14ac:dyDescent="0.25">
      <c r="A345" s="217"/>
      <c r="B345" s="217">
        <v>1</v>
      </c>
      <c r="C345" s="525" t="s">
        <v>312</v>
      </c>
      <c r="D345" s="536"/>
      <c r="E345" s="1658"/>
      <c r="F345" s="219">
        <f>F346</f>
        <v>21000</v>
      </c>
      <c r="G345" s="123">
        <f>G346</f>
        <v>3500</v>
      </c>
      <c r="H345" s="124">
        <f>H346</f>
        <v>3414</v>
      </c>
      <c r="I345" s="124">
        <f>H345/G345*100</f>
        <v>97.542857142857144</v>
      </c>
      <c r="J345" s="831"/>
      <c r="K345" s="831"/>
      <c r="L345" s="1481"/>
      <c r="M345" s="1481"/>
      <c r="N345" s="1481"/>
      <c r="O345" s="1481"/>
      <c r="P345" s="1481"/>
      <c r="Q345" s="1481"/>
      <c r="R345" s="371"/>
      <c r="S345" s="371"/>
      <c r="T345" s="2382"/>
      <c r="U345" s="371"/>
      <c r="V345" s="1138"/>
      <c r="W345" s="371"/>
      <c r="X345" s="371"/>
      <c r="Y345" s="371"/>
      <c r="Z345" s="371"/>
      <c r="AA345" s="371"/>
      <c r="AB345" s="919"/>
      <c r="AC345" s="934"/>
      <c r="AD345" s="2302"/>
      <c r="AE345" s="1041"/>
    </row>
    <row r="346" spans="1:31" s="2266" customFormat="1" x14ac:dyDescent="0.25">
      <c r="A346" s="217"/>
      <c r="B346" s="217">
        <v>1</v>
      </c>
      <c r="C346" s="4" t="s">
        <v>320</v>
      </c>
      <c r="D346" s="536"/>
      <c r="E346" s="1658"/>
      <c r="F346" s="219">
        <v>21000</v>
      </c>
      <c r="G346" s="123">
        <f>F346/12*$C$3</f>
        <v>3500</v>
      </c>
      <c r="H346" s="124">
        <v>3414</v>
      </c>
      <c r="I346" s="124">
        <f>H346/G346*100</f>
        <v>97.542857142857144</v>
      </c>
      <c r="J346" s="831"/>
      <c r="K346" s="831"/>
      <c r="L346" s="1481"/>
      <c r="M346" s="1481"/>
      <c r="N346" s="1481"/>
      <c r="O346" s="1481"/>
      <c r="P346" s="1481"/>
      <c r="Q346" s="1481"/>
      <c r="R346" s="371"/>
      <c r="S346" s="371"/>
      <c r="T346" s="2382"/>
      <c r="U346" s="371"/>
      <c r="V346" s="1138"/>
      <c r="W346" s="371"/>
      <c r="X346" s="371"/>
      <c r="Y346" s="371"/>
      <c r="Z346" s="371"/>
      <c r="AA346" s="371"/>
      <c r="AB346" s="919"/>
      <c r="AC346" s="934"/>
      <c r="AD346" s="2302"/>
      <c r="AE346" s="1041"/>
    </row>
    <row r="347" spans="1:31" s="2266" customFormat="1" x14ac:dyDescent="0.25">
      <c r="A347" s="217"/>
      <c r="B347" s="217">
        <v>1</v>
      </c>
      <c r="C347" s="4" t="s">
        <v>321</v>
      </c>
      <c r="D347" s="536"/>
      <c r="E347" s="1658"/>
      <c r="F347" s="219"/>
      <c r="G347" s="123"/>
      <c r="H347" s="528"/>
      <c r="I347" s="528"/>
      <c r="J347" s="831"/>
      <c r="K347" s="831"/>
      <c r="L347" s="1481"/>
      <c r="M347" s="1481"/>
      <c r="N347" s="1481"/>
      <c r="O347" s="1481"/>
      <c r="P347" s="1481"/>
      <c r="Q347" s="1481"/>
      <c r="R347" s="371"/>
      <c r="S347" s="371"/>
      <c r="T347" s="2382"/>
      <c r="U347" s="371"/>
      <c r="V347" s="1138"/>
      <c r="W347" s="371"/>
      <c r="X347" s="371"/>
      <c r="Y347" s="371"/>
      <c r="Z347" s="371"/>
      <c r="AA347" s="371"/>
      <c r="AB347" s="923"/>
      <c r="AC347" s="934"/>
      <c r="AD347" s="2302"/>
      <c r="AE347" s="1041"/>
    </row>
    <row r="348" spans="1:31" s="2266" customFormat="1" ht="29.25" x14ac:dyDescent="0.25">
      <c r="A348" s="217">
        <v>1</v>
      </c>
      <c r="B348" s="217">
        <v>1</v>
      </c>
      <c r="C348" s="525" t="s">
        <v>305</v>
      </c>
      <c r="D348" s="4"/>
      <c r="E348" s="4"/>
      <c r="F348" s="221"/>
      <c r="G348" s="183"/>
      <c r="H348" s="183"/>
      <c r="I348" s="183"/>
      <c r="J348" s="1514"/>
      <c r="K348" s="1514"/>
      <c r="L348" s="122"/>
      <c r="M348" s="122"/>
      <c r="N348" s="122"/>
      <c r="O348" s="122"/>
      <c r="P348" s="122"/>
      <c r="Q348" s="122"/>
      <c r="R348" s="327"/>
      <c r="S348" s="327"/>
      <c r="T348" s="2383"/>
      <c r="U348" s="327"/>
      <c r="V348" s="786"/>
      <c r="W348" s="327"/>
      <c r="X348" s="327"/>
      <c r="Y348" s="327"/>
      <c r="Z348" s="327"/>
      <c r="AA348" s="327"/>
      <c r="AB348" s="934"/>
      <c r="AC348" s="962"/>
      <c r="AD348" s="2302"/>
      <c r="AE348" s="1041"/>
    </row>
    <row r="349" spans="1:31" s="2266" customFormat="1" ht="30" x14ac:dyDescent="0.25">
      <c r="A349" s="217">
        <v>1</v>
      </c>
      <c r="B349" s="217">
        <v>1</v>
      </c>
      <c r="C349" s="521" t="s">
        <v>191</v>
      </c>
      <c r="D349" s="4"/>
      <c r="E349" s="4"/>
      <c r="F349" s="221"/>
      <c r="G349" s="123"/>
      <c r="H349" s="183"/>
      <c r="I349" s="183"/>
      <c r="J349" s="1514"/>
      <c r="K349" s="1514"/>
      <c r="L349" s="122"/>
      <c r="M349" s="122"/>
      <c r="N349" s="122"/>
      <c r="O349" s="122"/>
      <c r="P349" s="122"/>
      <c r="Q349" s="122"/>
      <c r="R349" s="327"/>
      <c r="S349" s="327"/>
      <c r="T349" s="2383"/>
      <c r="U349" s="327"/>
      <c r="V349" s="786"/>
      <c r="W349" s="327"/>
      <c r="X349" s="327"/>
      <c r="Y349" s="327"/>
      <c r="Z349" s="327"/>
      <c r="AA349" s="327"/>
      <c r="AB349" s="934"/>
      <c r="AC349" s="962"/>
      <c r="AD349" s="2302"/>
      <c r="AE349" s="1041"/>
    </row>
    <row r="350" spans="1:31" s="2266" customFormat="1" ht="72" x14ac:dyDescent="0.25">
      <c r="A350" s="217">
        <v>1</v>
      </c>
      <c r="B350" s="217">
        <v>1</v>
      </c>
      <c r="C350" s="525" t="s">
        <v>306</v>
      </c>
      <c r="D350" s="521"/>
      <c r="E350" s="4"/>
      <c r="F350" s="221">
        <v>600</v>
      </c>
      <c r="G350" s="123">
        <f>F350/12*$C$3</f>
        <v>100</v>
      </c>
      <c r="H350" s="183">
        <v>91</v>
      </c>
      <c r="I350" s="183">
        <f t="shared" ref="I350:I358" si="168">H350/G350*100</f>
        <v>91</v>
      </c>
      <c r="J350" s="1514"/>
      <c r="K350" s="1514"/>
      <c r="L350" s="122"/>
      <c r="M350" s="122"/>
      <c r="N350" s="122"/>
      <c r="O350" s="122"/>
      <c r="P350" s="122"/>
      <c r="Q350" s="122"/>
      <c r="R350" s="327"/>
      <c r="S350" s="327"/>
      <c r="T350" s="2383"/>
      <c r="U350" s="327"/>
      <c r="V350" s="786"/>
      <c r="W350" s="327"/>
      <c r="X350" s="327"/>
      <c r="Y350" s="327"/>
      <c r="Z350" s="327"/>
      <c r="AA350" s="327"/>
      <c r="AB350" s="934"/>
      <c r="AC350" s="962"/>
      <c r="AD350" s="2302"/>
      <c r="AE350" s="1041"/>
    </row>
    <row r="351" spans="1:31" s="2266" customFormat="1" x14ac:dyDescent="0.25">
      <c r="A351" s="217">
        <v>1</v>
      </c>
      <c r="B351" s="217">
        <v>1</v>
      </c>
      <c r="C351" s="513" t="s">
        <v>217</v>
      </c>
      <c r="D351" s="521"/>
      <c r="E351" s="4"/>
      <c r="F351" s="221">
        <f>SUM(F352:F357)</f>
        <v>4362</v>
      </c>
      <c r="G351" s="123">
        <f>SUM(G352:G357)</f>
        <v>727</v>
      </c>
      <c r="H351" s="183">
        <f>SUM(H352:H357)</f>
        <v>767</v>
      </c>
      <c r="I351" s="183">
        <f t="shared" si="168"/>
        <v>105.50206327372764</v>
      </c>
      <c r="J351" s="1514"/>
      <c r="K351" s="1514"/>
      <c r="L351" s="122"/>
      <c r="M351" s="122"/>
      <c r="N351" s="122"/>
      <c r="O351" s="122"/>
      <c r="P351" s="122"/>
      <c r="Q351" s="122"/>
      <c r="R351" s="327">
        <v>8319.3070399999997</v>
      </c>
      <c r="S351" s="327">
        <v>8319.3070399999997</v>
      </c>
      <c r="T351" s="2310">
        <f>R351/12*$C$3+(S351-R351)/11*1</f>
        <v>1386.5511733333333</v>
      </c>
      <c r="U351" s="327">
        <f>AA351-Z351-W351-V351</f>
        <v>1054.39987</v>
      </c>
      <c r="V351" s="786"/>
      <c r="W351" s="327"/>
      <c r="X351" s="327">
        <f>U351-T351</f>
        <v>-332.15130333333332</v>
      </c>
      <c r="Y351" s="327"/>
      <c r="Z351" s="327">
        <v>0</v>
      </c>
      <c r="AA351" s="327">
        <v>1054.39987</v>
      </c>
      <c r="AB351" s="934"/>
      <c r="AC351" s="962"/>
      <c r="AD351" s="2302"/>
      <c r="AE351" s="1041"/>
    </row>
    <row r="352" spans="1:31" s="2266" customFormat="1" ht="75" x14ac:dyDescent="0.25">
      <c r="A352" s="217">
        <v>1</v>
      </c>
      <c r="B352" s="217">
        <v>1</v>
      </c>
      <c r="C352" s="576" t="s">
        <v>234</v>
      </c>
      <c r="D352" s="2311"/>
      <c r="E352" s="4"/>
      <c r="F352" s="221">
        <v>550</v>
      </c>
      <c r="G352" s="123">
        <f t="shared" ref="G352:G357" si="169">F352/12*$C$3</f>
        <v>91.666666666666671</v>
      </c>
      <c r="H352" s="183">
        <v>69</v>
      </c>
      <c r="I352" s="183">
        <f t="shared" si="168"/>
        <v>75.272727272727266</v>
      </c>
      <c r="J352" s="1514"/>
      <c r="K352" s="1514"/>
      <c r="L352" s="122"/>
      <c r="M352" s="122"/>
      <c r="N352" s="122"/>
      <c r="O352" s="122"/>
      <c r="P352" s="122"/>
      <c r="Q352" s="122"/>
      <c r="R352" s="327"/>
      <c r="S352" s="327"/>
      <c r="T352" s="2383"/>
      <c r="U352" s="327"/>
      <c r="V352" s="786"/>
      <c r="W352" s="327"/>
      <c r="X352" s="327"/>
      <c r="Y352" s="327"/>
      <c r="Z352" s="327"/>
      <c r="AA352" s="327"/>
      <c r="AB352" s="934"/>
      <c r="AC352" s="962"/>
      <c r="AD352" s="2302"/>
      <c r="AE352" s="1041"/>
    </row>
    <row r="353" spans="1:31" s="2266" customFormat="1" ht="120" x14ac:dyDescent="0.25">
      <c r="A353" s="217"/>
      <c r="B353" s="217">
        <v>1</v>
      </c>
      <c r="C353" s="576" t="s">
        <v>415</v>
      </c>
      <c r="D353" s="2384"/>
      <c r="E353" s="4"/>
      <c r="F353" s="221">
        <v>100</v>
      </c>
      <c r="G353" s="123">
        <f t="shared" si="169"/>
        <v>16.666666666666668</v>
      </c>
      <c r="H353" s="183">
        <v>18</v>
      </c>
      <c r="I353" s="183">
        <f t="shared" si="168"/>
        <v>107.99999999999999</v>
      </c>
      <c r="J353" s="1514"/>
      <c r="K353" s="1514"/>
      <c r="L353" s="122"/>
      <c r="M353" s="122"/>
      <c r="N353" s="122"/>
      <c r="O353" s="122"/>
      <c r="P353" s="122"/>
      <c r="Q353" s="122"/>
      <c r="R353" s="327"/>
      <c r="S353" s="327"/>
      <c r="T353" s="2383"/>
      <c r="U353" s="327"/>
      <c r="V353" s="786"/>
      <c r="W353" s="327"/>
      <c r="X353" s="327"/>
      <c r="Y353" s="327"/>
      <c r="Z353" s="327"/>
      <c r="AA353" s="327"/>
      <c r="AB353" s="934"/>
      <c r="AC353" s="962"/>
      <c r="AD353" s="2302"/>
      <c r="AE353" s="1041"/>
    </row>
    <row r="354" spans="1:31" s="2266" customFormat="1" ht="75" x14ac:dyDescent="0.25">
      <c r="A354" s="217"/>
      <c r="B354" s="217"/>
      <c r="C354" s="576" t="s">
        <v>239</v>
      </c>
      <c r="D354" s="2312"/>
      <c r="E354" s="4"/>
      <c r="F354" s="221">
        <v>50</v>
      </c>
      <c r="G354" s="123">
        <f t="shared" si="169"/>
        <v>8.3333333333333339</v>
      </c>
      <c r="H354" s="183">
        <v>4</v>
      </c>
      <c r="I354" s="183">
        <f t="shared" si="168"/>
        <v>48</v>
      </c>
      <c r="J354" s="1514"/>
      <c r="K354" s="1514"/>
      <c r="L354" s="122"/>
      <c r="M354" s="122"/>
      <c r="N354" s="122"/>
      <c r="O354" s="122"/>
      <c r="P354" s="122"/>
      <c r="Q354" s="122"/>
      <c r="R354" s="327"/>
      <c r="S354" s="327"/>
      <c r="T354" s="2383"/>
      <c r="U354" s="327"/>
      <c r="V354" s="786"/>
      <c r="W354" s="327"/>
      <c r="X354" s="327"/>
      <c r="Y354" s="327"/>
      <c r="Z354" s="327"/>
      <c r="AA354" s="327"/>
      <c r="AB354" s="934"/>
      <c r="AC354" s="962"/>
      <c r="AD354" s="2302"/>
      <c r="AE354" s="1041"/>
    </row>
    <row r="355" spans="1:31" s="2266" customFormat="1" ht="75" x14ac:dyDescent="0.25">
      <c r="A355" s="217"/>
      <c r="B355" s="217"/>
      <c r="C355" s="576" t="s">
        <v>300</v>
      </c>
      <c r="D355" s="2312"/>
      <c r="E355" s="4"/>
      <c r="F355" s="221">
        <v>1700</v>
      </c>
      <c r="G355" s="123">
        <f t="shared" si="169"/>
        <v>283.33333333333331</v>
      </c>
      <c r="H355" s="183">
        <v>472</v>
      </c>
      <c r="I355" s="183">
        <f t="shared" si="168"/>
        <v>166.58823529411765</v>
      </c>
      <c r="J355" s="1514"/>
      <c r="K355" s="1514"/>
      <c r="L355" s="122"/>
      <c r="M355" s="122"/>
      <c r="N355" s="122"/>
      <c r="O355" s="122"/>
      <c r="P355" s="122"/>
      <c r="Q355" s="122"/>
      <c r="R355" s="327"/>
      <c r="S355" s="327"/>
      <c r="T355" s="2383"/>
      <c r="U355" s="327"/>
      <c r="V355" s="786"/>
      <c r="W355" s="327"/>
      <c r="X355" s="327"/>
      <c r="Y355" s="327"/>
      <c r="Z355" s="327"/>
      <c r="AA355" s="327"/>
      <c r="AB355" s="934"/>
      <c r="AC355" s="962"/>
      <c r="AD355" s="2302"/>
      <c r="AE355" s="1041"/>
    </row>
    <row r="356" spans="1:31" s="2266" customFormat="1" ht="45" x14ac:dyDescent="0.25">
      <c r="A356" s="217"/>
      <c r="B356" s="217"/>
      <c r="C356" s="576" t="s">
        <v>422</v>
      </c>
      <c r="D356" s="2312"/>
      <c r="E356" s="4"/>
      <c r="F356" s="221">
        <v>362</v>
      </c>
      <c r="G356" s="123">
        <f t="shared" si="169"/>
        <v>60.333333333333336</v>
      </c>
      <c r="H356" s="183">
        <v>20</v>
      </c>
      <c r="I356" s="183">
        <f t="shared" si="168"/>
        <v>33.149171270718227</v>
      </c>
      <c r="J356" s="1514"/>
      <c r="K356" s="1514"/>
      <c r="L356" s="122"/>
      <c r="M356" s="122"/>
      <c r="N356" s="122"/>
      <c r="O356" s="122"/>
      <c r="P356" s="122"/>
      <c r="Q356" s="122"/>
      <c r="R356" s="327"/>
      <c r="S356" s="327"/>
      <c r="T356" s="2383">
        <f>R356/12*$C$3</f>
        <v>0</v>
      </c>
      <c r="U356" s="327">
        <f>AA356-Z356-V356</f>
        <v>0</v>
      </c>
      <c r="V356" s="786"/>
      <c r="W356" s="327"/>
      <c r="X356" s="327">
        <f>U356-T356</f>
        <v>0</v>
      </c>
      <c r="Y356" s="327"/>
      <c r="Z356" s="327"/>
      <c r="AA356" s="327"/>
      <c r="AB356" s="934"/>
      <c r="AC356" s="962"/>
      <c r="AD356" s="2302"/>
      <c r="AE356" s="1041"/>
    </row>
    <row r="357" spans="1:31" s="2266" customFormat="1" ht="45" x14ac:dyDescent="0.25">
      <c r="A357" s="217"/>
      <c r="B357" s="217">
        <v>1</v>
      </c>
      <c r="C357" s="576" t="s">
        <v>347</v>
      </c>
      <c r="D357" s="2312"/>
      <c r="E357" s="4"/>
      <c r="F357" s="221">
        <v>1600</v>
      </c>
      <c r="G357" s="123">
        <f t="shared" si="169"/>
        <v>266.66666666666669</v>
      </c>
      <c r="H357" s="183">
        <v>184</v>
      </c>
      <c r="I357" s="183">
        <f t="shared" si="168"/>
        <v>69</v>
      </c>
      <c r="J357" s="1514"/>
      <c r="K357" s="1514"/>
      <c r="L357" s="122"/>
      <c r="M357" s="122"/>
      <c r="N357" s="122"/>
      <c r="O357" s="122"/>
      <c r="P357" s="122"/>
      <c r="Q357" s="122"/>
      <c r="R357" s="327"/>
      <c r="S357" s="327"/>
      <c r="T357" s="2383"/>
      <c r="U357" s="327"/>
      <c r="V357" s="786"/>
      <c r="W357" s="327"/>
      <c r="X357" s="327"/>
      <c r="Y357" s="327"/>
      <c r="Z357" s="327"/>
      <c r="AA357" s="327"/>
      <c r="AB357" s="934"/>
      <c r="AC357" s="962"/>
      <c r="AD357" s="2302"/>
      <c r="AE357" s="1041"/>
    </row>
    <row r="358" spans="1:31" s="2266" customFormat="1" ht="29.25" x14ac:dyDescent="0.25">
      <c r="A358" s="217"/>
      <c r="B358" s="217">
        <v>1</v>
      </c>
      <c r="C358" s="475" t="s">
        <v>260</v>
      </c>
      <c r="D358" s="2385"/>
      <c r="E358" s="4"/>
      <c r="F358" s="245">
        <f>F337</f>
        <v>66100</v>
      </c>
      <c r="G358" s="528">
        <f>G337</f>
        <v>11016.666666666668</v>
      </c>
      <c r="H358" s="750">
        <f>H337</f>
        <v>12186</v>
      </c>
      <c r="I358" s="183">
        <f t="shared" si="168"/>
        <v>110.61422087745838</v>
      </c>
      <c r="J358" s="1514"/>
      <c r="K358" s="1514"/>
      <c r="L358" s="122"/>
      <c r="M358" s="122"/>
      <c r="N358" s="122"/>
      <c r="O358" s="122"/>
      <c r="P358" s="122"/>
      <c r="Q358" s="122"/>
      <c r="R358" s="327"/>
      <c r="S358" s="327"/>
      <c r="T358" s="2383"/>
      <c r="U358" s="327"/>
      <c r="V358" s="786"/>
      <c r="W358" s="327"/>
      <c r="X358" s="327"/>
      <c r="Y358" s="327"/>
      <c r="Z358" s="327"/>
      <c r="AA358" s="327"/>
      <c r="AB358" s="938"/>
      <c r="AC358" s="962"/>
      <c r="AD358" s="2302"/>
      <c r="AE358" s="1041"/>
    </row>
    <row r="359" spans="1:31" s="2266" customFormat="1" ht="43.5" x14ac:dyDescent="0.25">
      <c r="A359" s="217"/>
      <c r="B359" s="217">
        <v>1</v>
      </c>
      <c r="C359" s="475" t="s">
        <v>274</v>
      </c>
      <c r="D359" s="2385"/>
      <c r="E359" s="4"/>
      <c r="F359" s="245"/>
      <c r="G359" s="528"/>
      <c r="H359" s="750"/>
      <c r="I359" s="183"/>
      <c r="J359" s="1514"/>
      <c r="K359" s="1514"/>
      <c r="L359" s="122"/>
      <c r="M359" s="122"/>
      <c r="N359" s="122"/>
      <c r="O359" s="122"/>
      <c r="P359" s="122"/>
      <c r="Q359" s="122"/>
      <c r="R359" s="327"/>
      <c r="S359" s="327"/>
      <c r="T359" s="2383"/>
      <c r="U359" s="327"/>
      <c r="V359" s="786"/>
      <c r="W359" s="327"/>
      <c r="X359" s="327"/>
      <c r="Y359" s="327"/>
      <c r="Z359" s="327"/>
      <c r="AA359" s="327"/>
      <c r="AB359" s="938"/>
      <c r="AC359" s="962"/>
      <c r="AD359" s="2302"/>
      <c r="AE359" s="1041"/>
    </row>
    <row r="360" spans="1:31" s="2266" customFormat="1" ht="29.25" x14ac:dyDescent="0.25">
      <c r="A360" s="217">
        <v>1</v>
      </c>
      <c r="B360" s="217">
        <v>1</v>
      </c>
      <c r="C360" s="475" t="s">
        <v>261</v>
      </c>
      <c r="D360" s="1258"/>
      <c r="E360" s="2170"/>
      <c r="F360" s="1998">
        <f>F345</f>
        <v>21000</v>
      </c>
      <c r="G360" s="2064">
        <f>G345</f>
        <v>3500</v>
      </c>
      <c r="H360" s="2064">
        <f>H345</f>
        <v>3414</v>
      </c>
      <c r="I360" s="2064">
        <f>H360/G360*100</f>
        <v>97.542857142857144</v>
      </c>
      <c r="J360" s="2065"/>
      <c r="K360" s="2065"/>
      <c r="L360" s="2333"/>
      <c r="M360" s="2333"/>
      <c r="N360" s="2333"/>
      <c r="O360" s="2333"/>
      <c r="P360" s="2333"/>
      <c r="Q360" s="2333"/>
      <c r="R360" s="2331"/>
      <c r="S360" s="2331"/>
      <c r="T360" s="2382">
        <f>R360/12*$C$3</f>
        <v>0</v>
      </c>
      <c r="U360" s="2331">
        <f>AA360-Z360-V360</f>
        <v>0</v>
      </c>
      <c r="V360" s="2394"/>
      <c r="W360" s="2331"/>
      <c r="X360" s="2331">
        <f>U360-T360</f>
        <v>0</v>
      </c>
      <c r="Y360" s="2331"/>
      <c r="Z360" s="2331"/>
      <c r="AA360" s="2331"/>
      <c r="AB360" s="2066"/>
      <c r="AC360" s="2049"/>
      <c r="AD360" s="2302"/>
      <c r="AE360" s="1041"/>
    </row>
    <row r="361" spans="1:31" s="2266" customFormat="1" ht="29.25" x14ac:dyDescent="0.25">
      <c r="A361" s="217">
        <v>1</v>
      </c>
      <c r="B361" s="217">
        <v>1</v>
      </c>
      <c r="C361" s="475" t="s">
        <v>262</v>
      </c>
      <c r="D361" s="2170"/>
      <c r="E361" s="2170"/>
      <c r="F361" s="1998">
        <f>F348+F350</f>
        <v>600</v>
      </c>
      <c r="G361" s="2064">
        <f>G348+G350</f>
        <v>100</v>
      </c>
      <c r="H361" s="2064">
        <f>H348+H350</f>
        <v>91</v>
      </c>
      <c r="I361" s="2064">
        <f>H361/G361*100</f>
        <v>91</v>
      </c>
      <c r="J361" s="2065"/>
      <c r="K361" s="2065"/>
      <c r="L361" s="2333"/>
      <c r="M361" s="2333"/>
      <c r="N361" s="2333"/>
      <c r="O361" s="2333"/>
      <c r="P361" s="2333"/>
      <c r="Q361" s="2333"/>
      <c r="R361" s="2331"/>
      <c r="S361" s="2331"/>
      <c r="T361" s="2310"/>
      <c r="U361" s="2331">
        <f>AA361-Z361-W361-V361</f>
        <v>0</v>
      </c>
      <c r="V361" s="2394"/>
      <c r="W361" s="2331"/>
      <c r="X361" s="2331">
        <f>U361-T361</f>
        <v>0</v>
      </c>
      <c r="Y361" s="2331"/>
      <c r="Z361" s="2331"/>
      <c r="AA361" s="2331"/>
      <c r="AB361" s="2066"/>
      <c r="AC361" s="2049"/>
      <c r="AD361" s="2302"/>
      <c r="AE361" s="1041"/>
    </row>
    <row r="362" spans="1:31" s="2266" customFormat="1" x14ac:dyDescent="0.25">
      <c r="A362" s="217">
        <v>1</v>
      </c>
      <c r="B362" s="217">
        <v>1</v>
      </c>
      <c r="C362" s="476" t="s">
        <v>134</v>
      </c>
      <c r="D362" s="2067"/>
      <c r="E362" s="2170"/>
      <c r="F362" s="484">
        <f>F358+F359+F360*2.6+F361</f>
        <v>121300</v>
      </c>
      <c r="G362" s="484">
        <f t="shared" ref="G362:H362" si="170">G358+G359+G360*2.6+G361</f>
        <v>20216.666666666668</v>
      </c>
      <c r="H362" s="484">
        <f t="shared" si="170"/>
        <v>21153.4</v>
      </c>
      <c r="I362" s="2064">
        <f>H362/G362*100</f>
        <v>104.63347073371804</v>
      </c>
      <c r="J362" s="2065"/>
      <c r="K362" s="2065"/>
      <c r="L362" s="2333"/>
      <c r="M362" s="2333"/>
      <c r="N362" s="2333"/>
      <c r="O362" s="2333"/>
      <c r="P362" s="2333"/>
      <c r="Q362" s="2333"/>
      <c r="R362" s="365">
        <f t="shared" ref="R362:S362" si="171">SUM(R361,R351,R337)</f>
        <v>125874.50504</v>
      </c>
      <c r="S362" s="365">
        <f t="shared" si="171"/>
        <v>125874.50504</v>
      </c>
      <c r="T362" s="2386">
        <f t="shared" ref="T362:AA362" si="172">SUM(T361,T351,T337)</f>
        <v>20979.084173333333</v>
      </c>
      <c r="U362" s="365">
        <f t="shared" si="172"/>
        <v>21389.786830000005</v>
      </c>
      <c r="V362" s="1055">
        <f t="shared" si="172"/>
        <v>0</v>
      </c>
      <c r="W362" s="365">
        <f t="shared" si="172"/>
        <v>-19.108379999999997</v>
      </c>
      <c r="X362" s="365">
        <f t="shared" si="172"/>
        <v>410.70265666667069</v>
      </c>
      <c r="Y362" s="365">
        <f t="shared" si="172"/>
        <v>-2.4982399999999996</v>
      </c>
      <c r="Z362" s="365">
        <f t="shared" si="172"/>
        <v>-6.8828099999999992</v>
      </c>
      <c r="AA362" s="365">
        <f t="shared" si="172"/>
        <v>21363.795640000004</v>
      </c>
      <c r="AB362" s="2066"/>
      <c r="AC362" s="2304"/>
      <c r="AD362" s="2302"/>
      <c r="AE362" s="1041"/>
    </row>
    <row r="363" spans="1:31" s="2266" customFormat="1" ht="30" x14ac:dyDescent="0.25">
      <c r="A363" s="217">
        <v>1</v>
      </c>
      <c r="B363" s="217">
        <v>1</v>
      </c>
      <c r="C363" s="2" t="s">
        <v>123</v>
      </c>
      <c r="D363" s="2"/>
      <c r="E363" s="1361"/>
      <c r="F363" s="1998"/>
      <c r="G363" s="2064"/>
      <c r="H363" s="2064"/>
      <c r="I363" s="2064"/>
      <c r="J363" s="2065"/>
      <c r="K363" s="199"/>
      <c r="L363" s="701"/>
      <c r="M363" s="701"/>
      <c r="N363" s="701"/>
      <c r="O363" s="153"/>
      <c r="P363" s="1271"/>
      <c r="Q363" s="153"/>
      <c r="R363" s="331"/>
      <c r="S363" s="331"/>
      <c r="T363" s="2387"/>
      <c r="U363" s="331"/>
      <c r="V363" s="777"/>
      <c r="W363" s="331"/>
      <c r="X363" s="331"/>
      <c r="Y363" s="331"/>
      <c r="Z363" s="331"/>
      <c r="AA363" s="331"/>
      <c r="AB363" s="2066"/>
      <c r="AC363" s="912"/>
      <c r="AD363" s="2302"/>
      <c r="AE363" s="1041"/>
    </row>
    <row r="364" spans="1:31" s="2266" customFormat="1" x14ac:dyDescent="0.25">
      <c r="A364" s="217">
        <v>1</v>
      </c>
      <c r="B364" s="217">
        <v>1</v>
      </c>
      <c r="C364" s="2264" t="s">
        <v>50</v>
      </c>
      <c r="D364" s="2264"/>
      <c r="E364" s="2067">
        <v>240</v>
      </c>
      <c r="F364" s="225">
        <v>113</v>
      </c>
      <c r="G364" s="123">
        <f>ROUND(F364/12*$C$3,0)</f>
        <v>19</v>
      </c>
      <c r="H364" s="123">
        <v>21</v>
      </c>
      <c r="I364" s="123">
        <f>H364/G364*100</f>
        <v>110.5263157894737</v>
      </c>
      <c r="J364" s="331">
        <v>4</v>
      </c>
      <c r="K364" s="152">
        <f>N364/H364</f>
        <v>4</v>
      </c>
      <c r="L364" s="153">
        <f>ROUND(F364*J364,0)</f>
        <v>452</v>
      </c>
      <c r="M364" s="153">
        <f>L364/12*$C$3</f>
        <v>75.333333333333329</v>
      </c>
      <c r="N364" s="153">
        <v>84</v>
      </c>
      <c r="O364" s="153">
        <f>N364/M364*100</f>
        <v>111.50442477876108</v>
      </c>
      <c r="P364" s="153">
        <f>L364/E364</f>
        <v>1.8833333333333333</v>
      </c>
      <c r="Q364" s="153">
        <f>N364/$C$3*12/P364</f>
        <v>267.61061946902657</v>
      </c>
      <c r="R364" s="327"/>
      <c r="S364" s="327"/>
      <c r="T364" s="2383"/>
      <c r="U364" s="327"/>
      <c r="V364" s="786"/>
      <c r="W364" s="327"/>
      <c r="X364" s="327"/>
      <c r="Y364" s="327"/>
      <c r="Z364" s="327"/>
      <c r="AA364" s="327"/>
      <c r="AB364" s="950"/>
      <c r="AC364" s="962"/>
      <c r="AD364" s="2302"/>
      <c r="AE364" s="1041"/>
    </row>
    <row r="365" spans="1:31" s="2266" customFormat="1" x14ac:dyDescent="0.25">
      <c r="A365" s="217"/>
      <c r="B365" s="217">
        <v>1</v>
      </c>
      <c r="C365" s="2264" t="s">
        <v>49</v>
      </c>
      <c r="D365" s="2264"/>
      <c r="E365" s="2315">
        <v>240</v>
      </c>
      <c r="F365" s="225">
        <v>370</v>
      </c>
      <c r="G365" s="123">
        <f>ROUND(F365/12*$C$3,0)</f>
        <v>62</v>
      </c>
      <c r="H365" s="123">
        <v>67</v>
      </c>
      <c r="I365" s="123">
        <f>H365/G365*100</f>
        <v>108.06451612903226</v>
      </c>
      <c r="J365" s="331">
        <v>9.5</v>
      </c>
      <c r="K365" s="152">
        <f>N365/H365</f>
        <v>8.432835820895523</v>
      </c>
      <c r="L365" s="153">
        <f>ROUND(F365*J365,0)</f>
        <v>3515</v>
      </c>
      <c r="M365" s="153">
        <f>L365/12*$C$3</f>
        <v>585.83333333333337</v>
      </c>
      <c r="N365" s="153">
        <v>565</v>
      </c>
      <c r="O365" s="153">
        <f>N365/M365*100</f>
        <v>96.443812233285911</v>
      </c>
      <c r="P365" s="153">
        <f>L365/E365</f>
        <v>14.645833333333334</v>
      </c>
      <c r="Q365" s="153">
        <f>N365/$C$3*12/P365</f>
        <v>231.4651493598862</v>
      </c>
      <c r="R365" s="327"/>
      <c r="S365" s="327"/>
      <c r="T365" s="2383"/>
      <c r="U365" s="327"/>
      <c r="V365" s="786"/>
      <c r="W365" s="327"/>
      <c r="X365" s="327"/>
      <c r="Y365" s="327"/>
      <c r="Z365" s="327"/>
      <c r="AA365" s="327"/>
      <c r="AB365" s="950"/>
      <c r="AC365" s="962"/>
      <c r="AD365" s="2302"/>
      <c r="AE365" s="1041"/>
    </row>
    <row r="366" spans="1:31" s="147" customFormat="1" x14ac:dyDescent="0.25">
      <c r="A366" s="217">
        <v>1</v>
      </c>
      <c r="B366" s="217">
        <v>1</v>
      </c>
      <c r="C366" s="2068" t="s">
        <v>150</v>
      </c>
      <c r="D366" s="2068"/>
      <c r="E366" s="2068"/>
      <c r="F366" s="223">
        <f>SUM(F364:F365)</f>
        <v>483</v>
      </c>
      <c r="G366" s="526">
        <f>SUM(G364:G365)</f>
        <v>81</v>
      </c>
      <c r="H366" s="526">
        <f>SUM(H364:H365)</f>
        <v>88</v>
      </c>
      <c r="I366" s="123">
        <f>H366/G366*100</f>
        <v>108.64197530864197</v>
      </c>
      <c r="J366" s="2065">
        <f>SUM(L366/F366)</f>
        <v>8.2132505175983432</v>
      </c>
      <c r="K366" s="152">
        <f>N366/H366</f>
        <v>7.375</v>
      </c>
      <c r="L366" s="1129">
        <f>SUM(L364:L365)</f>
        <v>3967</v>
      </c>
      <c r="M366" s="1129">
        <f>SUM(M364:M365)</f>
        <v>661.16666666666674</v>
      </c>
      <c r="N366" s="1129">
        <f>SUM(N364:N365)</f>
        <v>649</v>
      </c>
      <c r="O366" s="153">
        <f>N366/M366*100</f>
        <v>98.159818502646829</v>
      </c>
      <c r="P366" s="1129">
        <f>SUM(P364:P365)</f>
        <v>16.529166666666669</v>
      </c>
      <c r="Q366" s="153">
        <f>N366/$C$3*12/P366</f>
        <v>235.58356440635239</v>
      </c>
      <c r="R366" s="2316"/>
      <c r="S366" s="2316"/>
      <c r="T366" s="2386"/>
      <c r="U366" s="365"/>
      <c r="V366" s="1055"/>
      <c r="W366" s="365"/>
      <c r="X366" s="365"/>
      <c r="Y366" s="365"/>
      <c r="Z366" s="2316"/>
      <c r="AA366" s="2316"/>
      <c r="AB366" s="971"/>
      <c r="AC366" s="967"/>
      <c r="AD366" s="2302"/>
      <c r="AE366" s="1099"/>
    </row>
    <row r="367" spans="1:31" s="2266" customFormat="1" ht="29.25" x14ac:dyDescent="0.25">
      <c r="A367" s="217">
        <v>1</v>
      </c>
      <c r="B367" s="217">
        <v>1</v>
      </c>
      <c r="C367" s="708" t="s">
        <v>136</v>
      </c>
      <c r="D367" s="708"/>
      <c r="E367" s="708"/>
      <c r="F367" s="1998">
        <f>SUM(F366,)</f>
        <v>483</v>
      </c>
      <c r="G367" s="2064">
        <f>SUM(G366,)</f>
        <v>81</v>
      </c>
      <c r="H367" s="2064">
        <f>SUM(H366,)</f>
        <v>88</v>
      </c>
      <c r="I367" s="2064">
        <f>H367/G367*100</f>
        <v>108.64197530864197</v>
      </c>
      <c r="J367" s="2065">
        <f>SUM(L367/F367)</f>
        <v>8.2132505175983432</v>
      </c>
      <c r="K367" s="152">
        <f>N367/H367</f>
        <v>7.375</v>
      </c>
      <c r="L367" s="2064">
        <f>SUM(L366,)</f>
        <v>3967</v>
      </c>
      <c r="M367" s="2064">
        <f>SUM(M366,)</f>
        <v>661.16666666666674</v>
      </c>
      <c r="N367" s="2064">
        <f>SUM(N366,)</f>
        <v>649</v>
      </c>
      <c r="O367" s="153">
        <f>N367/M367*100</f>
        <v>98.159818502646829</v>
      </c>
      <c r="P367" s="2064">
        <f>SUM(P366,)</f>
        <v>16.529166666666669</v>
      </c>
      <c r="Q367" s="153">
        <f>N367/$C$3*12/P367</f>
        <v>235.58356440635239</v>
      </c>
      <c r="R367" s="365">
        <v>9424.3649471999979</v>
      </c>
      <c r="S367" s="365">
        <v>9424.3649471999979</v>
      </c>
      <c r="T367" s="881">
        <f>R367/12*$C$3+(S367-R367)/11*1</f>
        <v>1570.7274911999996</v>
      </c>
      <c r="U367" s="331">
        <f>AA367-Z367-W367-V367</f>
        <v>1681.5854999999999</v>
      </c>
      <c r="V367" s="777"/>
      <c r="W367" s="331"/>
      <c r="X367" s="331">
        <f>U367-T367</f>
        <v>110.85800880000033</v>
      </c>
      <c r="Y367" s="331"/>
      <c r="Z367" s="365">
        <v>0</v>
      </c>
      <c r="AA367" s="365">
        <v>1681.5854999999999</v>
      </c>
      <c r="AB367" s="2066"/>
      <c r="AC367" s="971"/>
      <c r="AD367" s="2302"/>
      <c r="AE367" s="1041"/>
    </row>
    <row r="368" spans="1:31" s="2266" customFormat="1" x14ac:dyDescent="0.25">
      <c r="A368" s="217">
        <v>1</v>
      </c>
      <c r="B368" s="217">
        <v>1</v>
      </c>
      <c r="C368" s="522"/>
      <c r="D368" s="522"/>
      <c r="E368" s="522"/>
      <c r="F368" s="223"/>
      <c r="G368" s="123"/>
      <c r="H368" s="123"/>
      <c r="I368" s="123"/>
      <c r="J368" s="1632"/>
      <c r="K368" s="1632"/>
      <c r="L368" s="1632"/>
      <c r="M368" s="1632"/>
      <c r="N368" s="1632"/>
      <c r="O368" s="1632"/>
      <c r="P368" s="1632"/>
      <c r="Q368" s="1632"/>
      <c r="R368" s="327"/>
      <c r="S368" s="327"/>
      <c r="T368" s="2383"/>
      <c r="U368" s="327">
        <f>AA368-Z368</f>
        <v>0</v>
      </c>
      <c r="V368" s="786"/>
      <c r="W368" s="327"/>
      <c r="X368" s="327">
        <f>U368-T368</f>
        <v>0</v>
      </c>
      <c r="Y368" s="327"/>
      <c r="Z368" s="327"/>
      <c r="AA368" s="327"/>
      <c r="AB368" s="950"/>
      <c r="AC368" s="962"/>
      <c r="AD368" s="2302"/>
      <c r="AE368" s="1041"/>
    </row>
    <row r="369" spans="1:31" s="2266" customFormat="1" x14ac:dyDescent="0.25">
      <c r="A369" s="217">
        <v>1</v>
      </c>
      <c r="B369" s="217">
        <v>1</v>
      </c>
      <c r="C369" s="1149" t="s">
        <v>278</v>
      </c>
      <c r="D369" s="2318"/>
      <c r="E369" s="2318"/>
      <c r="F369" s="2319"/>
      <c r="G369" s="2320"/>
      <c r="H369" s="2320"/>
      <c r="I369" s="2320"/>
      <c r="J369" s="1518"/>
      <c r="K369" s="1518"/>
      <c r="L369" s="1518"/>
      <c r="M369" s="1518"/>
      <c r="N369" s="1518">
        <f>SUM(N367,N361,N334)</f>
        <v>7792</v>
      </c>
      <c r="O369" s="1518"/>
      <c r="P369" s="1518"/>
      <c r="Q369" s="1518"/>
      <c r="R369" s="1689">
        <f t="shared" ref="R369:AA369" si="173">R367+R362+R334</f>
        <v>485506.65572480002</v>
      </c>
      <c r="S369" s="1689">
        <f t="shared" ref="S369" si="174">S367+S362+S334</f>
        <v>485506.65572480002</v>
      </c>
      <c r="T369" s="2337">
        <f t="shared" si="173"/>
        <v>80917.775954133336</v>
      </c>
      <c r="U369" s="1689">
        <f t="shared" si="173"/>
        <v>77065.908020000017</v>
      </c>
      <c r="V369" s="2461">
        <f t="shared" si="173"/>
        <v>0</v>
      </c>
      <c r="W369" s="1689">
        <f t="shared" si="173"/>
        <v>-1109.87159</v>
      </c>
      <c r="X369" s="1689">
        <f t="shared" si="173"/>
        <v>-3851.8679341333182</v>
      </c>
      <c r="Y369" s="1689">
        <f t="shared" si="173"/>
        <v>-2.4982399999999996</v>
      </c>
      <c r="Z369" s="1689">
        <f t="shared" si="173"/>
        <v>-11.548819999999999</v>
      </c>
      <c r="AA369" s="1689">
        <f t="shared" si="173"/>
        <v>75944.487610000011</v>
      </c>
      <c r="AB369" s="2321"/>
      <c r="AC369" s="977"/>
      <c r="AD369" s="2302"/>
      <c r="AE369" s="1041"/>
    </row>
    <row r="370" spans="1:31" x14ac:dyDescent="0.25">
      <c r="A370" s="217">
        <v>1</v>
      </c>
      <c r="B370" s="217">
        <v>1</v>
      </c>
      <c r="C370" s="2338"/>
      <c r="D370" s="2338"/>
      <c r="E370" s="2338"/>
      <c r="F370" s="268"/>
      <c r="G370" s="2339"/>
      <c r="H370" s="2339"/>
      <c r="I370" s="2339"/>
      <c r="J370" s="2340"/>
      <c r="K370" s="2340"/>
      <c r="L370" s="1115"/>
      <c r="M370" s="1115"/>
      <c r="N370" s="1115"/>
      <c r="O370" s="1115"/>
      <c r="P370" s="1115"/>
      <c r="Q370" s="1115"/>
      <c r="R370" s="330"/>
      <c r="S370" s="330"/>
      <c r="T370" s="2324"/>
      <c r="U370" s="330"/>
      <c r="V370" s="780"/>
      <c r="W370" s="330"/>
      <c r="X370" s="330"/>
      <c r="Y370" s="3122"/>
      <c r="Z370" s="3122"/>
      <c r="AA370" s="330"/>
      <c r="AB370" s="2341"/>
      <c r="AC370" s="2326"/>
      <c r="AD370" s="2302"/>
    </row>
    <row r="371" spans="1:31" ht="31.5" x14ac:dyDescent="0.25">
      <c r="A371" s="217">
        <v>1</v>
      </c>
      <c r="B371" s="217">
        <v>1</v>
      </c>
      <c r="C371" s="1866" t="s">
        <v>619</v>
      </c>
      <c r="D371" s="1090"/>
      <c r="E371" s="1200"/>
      <c r="F371" s="2390"/>
      <c r="G371" s="2391"/>
      <c r="H371" s="2391"/>
      <c r="I371" s="2391"/>
      <c r="J371" s="2392"/>
      <c r="K371" s="2392"/>
      <c r="L371" s="153"/>
      <c r="M371" s="153"/>
      <c r="N371" s="153"/>
      <c r="O371" s="153"/>
      <c r="P371" s="153"/>
      <c r="Q371" s="153"/>
      <c r="R371" s="2329"/>
      <c r="S371" s="2329"/>
      <c r="T371" s="2396"/>
      <c r="U371" s="2329"/>
      <c r="V371" s="3120"/>
      <c r="W371" s="2329"/>
      <c r="X371" s="2329"/>
      <c r="Y371" s="3123"/>
      <c r="Z371" s="3123"/>
      <c r="AA371" s="2329"/>
      <c r="AB371" s="2393"/>
      <c r="AC371" s="2283"/>
      <c r="AD371" s="2302"/>
    </row>
    <row r="372" spans="1:31" s="2266" customFormat="1" x14ac:dyDescent="0.25">
      <c r="A372" s="217">
        <v>1</v>
      </c>
      <c r="B372" s="217">
        <v>1</v>
      </c>
      <c r="C372" s="1515" t="s">
        <v>5</v>
      </c>
      <c r="D372" s="1515"/>
      <c r="E372" s="1515"/>
      <c r="F372" s="225"/>
      <c r="G372" s="187"/>
      <c r="H372" s="187"/>
      <c r="I372" s="187"/>
      <c r="J372" s="2056"/>
      <c r="K372" s="2056"/>
      <c r="L372" s="2057"/>
      <c r="M372" s="2057"/>
      <c r="N372" s="2057"/>
      <c r="O372" s="2057"/>
      <c r="P372" s="2057"/>
      <c r="Q372" s="2057"/>
      <c r="R372" s="2331"/>
      <c r="S372" s="2331"/>
      <c r="T372" s="2397"/>
      <c r="U372" s="2331"/>
      <c r="V372" s="2394"/>
      <c r="W372" s="2331"/>
      <c r="X372" s="2331"/>
      <c r="Y372" s="2331"/>
      <c r="Z372" s="2331"/>
      <c r="AA372" s="2331"/>
      <c r="AB372" s="954"/>
      <c r="AC372" s="2114"/>
      <c r="AD372" s="2302"/>
      <c r="AE372" s="1041"/>
    </row>
    <row r="373" spans="1:31" s="2266" customFormat="1" x14ac:dyDescent="0.25">
      <c r="A373" s="217">
        <v>1</v>
      </c>
      <c r="B373" s="217">
        <v>1</v>
      </c>
      <c r="C373" s="141" t="s">
        <v>170</v>
      </c>
      <c r="D373" s="1097" t="s">
        <v>229</v>
      </c>
      <c r="E373" s="133">
        <v>320</v>
      </c>
      <c r="F373" s="238">
        <v>326</v>
      </c>
      <c r="G373" s="123">
        <f t="shared" ref="G373:G378" si="175">F373/12*$C$3</f>
        <v>54.333333333333336</v>
      </c>
      <c r="H373" s="187">
        <v>46</v>
      </c>
      <c r="I373" s="123">
        <f t="shared" ref="I373:I379" si="176">H373/G373*100</f>
        <v>84.662576687116569</v>
      </c>
      <c r="J373" s="2332">
        <v>13.6</v>
      </c>
      <c r="K373" s="152">
        <f t="shared" ref="K373:K379" si="177">N373/H373</f>
        <v>12.108695652173912</v>
      </c>
      <c r="L373" s="153">
        <f t="shared" ref="L373:L378" si="178">ROUND(F373*J373,0)</f>
        <v>4434</v>
      </c>
      <c r="M373" s="153">
        <f t="shared" ref="M373:M378" si="179">L373/12*$C$3</f>
        <v>739</v>
      </c>
      <c r="N373" s="153">
        <v>557</v>
      </c>
      <c r="O373" s="153">
        <f t="shared" ref="O373:O379" si="180">N373/M373*100</f>
        <v>75.372124492557518</v>
      </c>
      <c r="P373" s="153">
        <f t="shared" ref="P373:P378" si="181">L373/E373</f>
        <v>13.856249999999999</v>
      </c>
      <c r="Q373" s="153">
        <f t="shared" ref="Q373:Q379" si="182">N373/$C$3*12/P373</f>
        <v>241.19079837618403</v>
      </c>
      <c r="R373" s="2331"/>
      <c r="S373" s="2331"/>
      <c r="T373" s="2397"/>
      <c r="U373" s="2331"/>
      <c r="V373" s="2394"/>
      <c r="W373" s="2331"/>
      <c r="X373" s="2331"/>
      <c r="Y373" s="2331"/>
      <c r="Z373" s="2331"/>
      <c r="AA373" s="2331"/>
      <c r="AB373" s="954"/>
      <c r="AC373" s="2114"/>
      <c r="AD373" s="2302"/>
      <c r="AE373" s="1041"/>
    </row>
    <row r="374" spans="1:31" s="2266" customFormat="1" x14ac:dyDescent="0.25">
      <c r="A374" s="217">
        <v>1</v>
      </c>
      <c r="B374" s="217">
        <v>1</v>
      </c>
      <c r="C374" s="141" t="s">
        <v>9</v>
      </c>
      <c r="D374" s="1097" t="s">
        <v>229</v>
      </c>
      <c r="E374" s="133">
        <v>320</v>
      </c>
      <c r="F374" s="238">
        <v>250</v>
      </c>
      <c r="G374" s="123">
        <f t="shared" si="175"/>
        <v>41.666666666666664</v>
      </c>
      <c r="H374" s="187">
        <v>45</v>
      </c>
      <c r="I374" s="123">
        <f t="shared" si="176"/>
        <v>108</v>
      </c>
      <c r="J374" s="2332">
        <v>12.5</v>
      </c>
      <c r="K374" s="152">
        <f t="shared" si="177"/>
        <v>10.755555555555556</v>
      </c>
      <c r="L374" s="153">
        <f t="shared" si="178"/>
        <v>3125</v>
      </c>
      <c r="M374" s="153">
        <f t="shared" si="179"/>
        <v>520.83333333333337</v>
      </c>
      <c r="N374" s="153">
        <v>484</v>
      </c>
      <c r="O374" s="153">
        <f t="shared" si="180"/>
        <v>92.927999999999983</v>
      </c>
      <c r="P374" s="153">
        <f t="shared" si="181"/>
        <v>9.765625</v>
      </c>
      <c r="Q374" s="153">
        <f t="shared" si="182"/>
        <v>297.36959999999999</v>
      </c>
      <c r="R374" s="2331"/>
      <c r="S374" s="2331"/>
      <c r="T374" s="2397"/>
      <c r="U374" s="2331"/>
      <c r="V374" s="2394"/>
      <c r="W374" s="2331"/>
      <c r="X374" s="2331"/>
      <c r="Y374" s="2331"/>
      <c r="Z374" s="2331"/>
      <c r="AA374" s="2331"/>
      <c r="AB374" s="954"/>
      <c r="AC374" s="2114"/>
      <c r="AD374" s="2302"/>
      <c r="AE374" s="1041"/>
    </row>
    <row r="375" spans="1:31" s="2266" customFormat="1" x14ac:dyDescent="0.25">
      <c r="A375" s="217">
        <v>1</v>
      </c>
      <c r="B375" s="217">
        <v>1</v>
      </c>
      <c r="C375" s="2398" t="s">
        <v>115</v>
      </c>
      <c r="D375" s="1097" t="s">
        <v>229</v>
      </c>
      <c r="E375" s="133">
        <v>320</v>
      </c>
      <c r="F375" s="238">
        <v>136</v>
      </c>
      <c r="G375" s="123">
        <f t="shared" si="175"/>
        <v>22.666666666666668</v>
      </c>
      <c r="H375" s="187">
        <v>18</v>
      </c>
      <c r="I375" s="123">
        <f t="shared" si="176"/>
        <v>79.411764705882348</v>
      </c>
      <c r="J375" s="2332">
        <v>13</v>
      </c>
      <c r="K375" s="152">
        <f t="shared" si="177"/>
        <v>9.9444444444444446</v>
      </c>
      <c r="L375" s="153">
        <f t="shared" si="178"/>
        <v>1768</v>
      </c>
      <c r="M375" s="153">
        <f t="shared" si="179"/>
        <v>294.66666666666669</v>
      </c>
      <c r="N375" s="153">
        <v>179</v>
      </c>
      <c r="O375" s="153">
        <f t="shared" si="180"/>
        <v>60.746606334841623</v>
      </c>
      <c r="P375" s="153">
        <f t="shared" si="181"/>
        <v>5.5250000000000004</v>
      </c>
      <c r="Q375" s="153">
        <f t="shared" si="182"/>
        <v>194.3891402714932</v>
      </c>
      <c r="R375" s="2331"/>
      <c r="S375" s="2331"/>
      <c r="T375" s="2397"/>
      <c r="U375" s="2331"/>
      <c r="V375" s="2394"/>
      <c r="W375" s="2331"/>
      <c r="X375" s="2331"/>
      <c r="Y375" s="2331"/>
      <c r="Z375" s="2331"/>
      <c r="AA375" s="2331"/>
      <c r="AB375" s="954"/>
      <c r="AC375" s="2114"/>
      <c r="AD375" s="2302"/>
      <c r="AE375" s="1041"/>
    </row>
    <row r="376" spans="1:31" s="2266" customFormat="1" ht="30" x14ac:dyDescent="0.25">
      <c r="A376" s="217">
        <v>1</v>
      </c>
      <c r="B376" s="217">
        <v>1</v>
      </c>
      <c r="C376" s="2399" t="s">
        <v>169</v>
      </c>
      <c r="D376" s="1097" t="s">
        <v>229</v>
      </c>
      <c r="E376" s="133">
        <v>320</v>
      </c>
      <c r="F376" s="238">
        <v>461</v>
      </c>
      <c r="G376" s="123">
        <f t="shared" si="175"/>
        <v>76.833333333333329</v>
      </c>
      <c r="H376" s="187">
        <v>75</v>
      </c>
      <c r="I376" s="123">
        <f t="shared" si="176"/>
        <v>97.613882863340578</v>
      </c>
      <c r="J376" s="2332">
        <v>15</v>
      </c>
      <c r="K376" s="152">
        <f t="shared" si="177"/>
        <v>14.08</v>
      </c>
      <c r="L376" s="153">
        <f t="shared" si="178"/>
        <v>6915</v>
      </c>
      <c r="M376" s="153">
        <f t="shared" si="179"/>
        <v>1152.5</v>
      </c>
      <c r="N376" s="153">
        <v>1056</v>
      </c>
      <c r="O376" s="153">
        <f t="shared" si="180"/>
        <v>91.626898047722335</v>
      </c>
      <c r="P376" s="153">
        <f t="shared" si="181"/>
        <v>21.609375</v>
      </c>
      <c r="Q376" s="153">
        <f t="shared" si="182"/>
        <v>293.20607375271152</v>
      </c>
      <c r="R376" s="2331"/>
      <c r="S376" s="2331"/>
      <c r="T376" s="2397"/>
      <c r="U376" s="2331"/>
      <c r="V376" s="2394"/>
      <c r="W376" s="2331"/>
      <c r="X376" s="2331"/>
      <c r="Y376" s="2331"/>
      <c r="Z376" s="2331"/>
      <c r="AA376" s="2331"/>
      <c r="AB376" s="954"/>
      <c r="AC376" s="2114"/>
      <c r="AD376" s="2302"/>
      <c r="AE376" s="1041"/>
    </row>
    <row r="377" spans="1:31" s="2266" customFormat="1" x14ac:dyDescent="0.25">
      <c r="A377" s="217">
        <v>1</v>
      </c>
      <c r="B377" s="217">
        <v>1</v>
      </c>
      <c r="C377" s="141" t="s">
        <v>43</v>
      </c>
      <c r="D377" s="1097" t="s">
        <v>229</v>
      </c>
      <c r="E377" s="133">
        <v>320</v>
      </c>
      <c r="F377" s="238">
        <v>1415</v>
      </c>
      <c r="G377" s="123">
        <f t="shared" si="175"/>
        <v>235.83333333333334</v>
      </c>
      <c r="H377" s="187">
        <v>251</v>
      </c>
      <c r="I377" s="123">
        <f t="shared" si="176"/>
        <v>106.43109540636043</v>
      </c>
      <c r="J377" s="2332">
        <v>9.6</v>
      </c>
      <c r="K377" s="152">
        <f t="shared" si="177"/>
        <v>5.8964143426294822</v>
      </c>
      <c r="L377" s="153">
        <f t="shared" si="178"/>
        <v>13584</v>
      </c>
      <c r="M377" s="153">
        <f t="shared" si="179"/>
        <v>2264</v>
      </c>
      <c r="N377" s="153">
        <v>1480</v>
      </c>
      <c r="O377" s="153">
        <f t="shared" si="180"/>
        <v>65.371024734982328</v>
      </c>
      <c r="P377" s="153">
        <f t="shared" si="181"/>
        <v>42.45</v>
      </c>
      <c r="Q377" s="153">
        <f t="shared" si="182"/>
        <v>209.18727915194344</v>
      </c>
      <c r="R377" s="2331"/>
      <c r="S377" s="2331"/>
      <c r="T377" s="2397"/>
      <c r="U377" s="2331"/>
      <c r="V377" s="2394"/>
      <c r="W377" s="2331"/>
      <c r="X377" s="2331"/>
      <c r="Y377" s="2331"/>
      <c r="Z377" s="2331"/>
      <c r="AA377" s="2331"/>
      <c r="AB377" s="954"/>
      <c r="AC377" s="2114"/>
      <c r="AD377" s="2302"/>
      <c r="AE377" s="1041"/>
    </row>
    <row r="378" spans="1:31" s="2266" customFormat="1" x14ac:dyDescent="0.25">
      <c r="A378" s="217">
        <v>1</v>
      </c>
      <c r="B378" s="217">
        <v>1</v>
      </c>
      <c r="C378" s="141" t="s">
        <v>20</v>
      </c>
      <c r="D378" s="1097" t="s">
        <v>229</v>
      </c>
      <c r="E378" s="133">
        <v>320</v>
      </c>
      <c r="F378" s="238">
        <v>360</v>
      </c>
      <c r="G378" s="123">
        <f t="shared" si="175"/>
        <v>60</v>
      </c>
      <c r="H378" s="187">
        <v>63</v>
      </c>
      <c r="I378" s="123">
        <f t="shared" si="176"/>
        <v>105</v>
      </c>
      <c r="J378" s="2332">
        <v>11.2</v>
      </c>
      <c r="K378" s="152">
        <f t="shared" si="177"/>
        <v>9.0158730158730158</v>
      </c>
      <c r="L378" s="153">
        <f t="shared" si="178"/>
        <v>4032</v>
      </c>
      <c r="M378" s="153">
        <f t="shared" si="179"/>
        <v>672</v>
      </c>
      <c r="N378" s="153">
        <v>568</v>
      </c>
      <c r="O378" s="153">
        <f t="shared" si="180"/>
        <v>84.523809523809518</v>
      </c>
      <c r="P378" s="153">
        <f t="shared" si="181"/>
        <v>12.6</v>
      </c>
      <c r="Q378" s="153">
        <f t="shared" si="182"/>
        <v>270.47619047619048</v>
      </c>
      <c r="R378" s="2331"/>
      <c r="S378" s="2331"/>
      <c r="T378" s="2400"/>
      <c r="U378" s="2331"/>
      <c r="V378" s="2394"/>
      <c r="W378" s="2331"/>
      <c r="X378" s="2331"/>
      <c r="Y378" s="2331"/>
      <c r="Z378" s="2331"/>
      <c r="AA378" s="2331"/>
      <c r="AB378" s="954"/>
      <c r="AC378" s="2114"/>
      <c r="AD378" s="2302"/>
      <c r="AE378" s="1041"/>
    </row>
    <row r="379" spans="1:31" s="2266" customFormat="1" ht="29.25" x14ac:dyDescent="0.25">
      <c r="A379" s="217">
        <v>1</v>
      </c>
      <c r="B379" s="217">
        <v>1</v>
      </c>
      <c r="C379" s="707" t="s">
        <v>7</v>
      </c>
      <c r="D379" s="3034"/>
      <c r="E379" s="707"/>
      <c r="F379" s="1998">
        <f>SUM(F373:F378)</f>
        <v>2948</v>
      </c>
      <c r="G379" s="2064">
        <f>SUM(G373:G378)</f>
        <v>491.33333333333337</v>
      </c>
      <c r="H379" s="2064">
        <f>SUM(H373:H378)</f>
        <v>498</v>
      </c>
      <c r="I379" s="2064">
        <f t="shared" si="176"/>
        <v>101.35685210312076</v>
      </c>
      <c r="J379" s="2065">
        <f>SUM(L379/F379)</f>
        <v>11.485074626865671</v>
      </c>
      <c r="K379" s="199">
        <f t="shared" si="177"/>
        <v>8.6827309236947787</v>
      </c>
      <c r="L379" s="2064">
        <f>SUM(L373:L378)</f>
        <v>33858</v>
      </c>
      <c r="M379" s="2064">
        <f>SUM(M373:M378)</f>
        <v>5643</v>
      </c>
      <c r="N379" s="2064">
        <f>SUM(N373:N378)</f>
        <v>4324</v>
      </c>
      <c r="O379" s="1271">
        <f t="shared" si="180"/>
        <v>76.625908204855577</v>
      </c>
      <c r="P379" s="1271">
        <f>SUM(P373:P378)</f>
        <v>105.80625000000001</v>
      </c>
      <c r="Q379" s="1271">
        <f t="shared" si="182"/>
        <v>245.20290625553781</v>
      </c>
      <c r="R379" s="2331">
        <v>175707.022633888</v>
      </c>
      <c r="S379" s="2331">
        <v>175707.022633888</v>
      </c>
      <c r="T379" s="2310">
        <f>R379/12*$C$3+(S379-R379)/11*1</f>
        <v>29284.503772314667</v>
      </c>
      <c r="U379" s="2331">
        <f t="shared" ref="U379:U381" si="183">AA379-Z379-W379-V379</f>
        <v>30735.267980000004</v>
      </c>
      <c r="V379" s="2394"/>
      <c r="W379" s="2331">
        <v>-58.190829999999998</v>
      </c>
      <c r="X379" s="2331">
        <f t="shared" ref="X379:X381" si="184">U379-T379</f>
        <v>1450.7642076853372</v>
      </c>
      <c r="Y379" s="2331"/>
      <c r="Z379" s="2331">
        <v>0</v>
      </c>
      <c r="AA379" s="2331">
        <v>30677.077150000005</v>
      </c>
      <c r="AB379" s="2066"/>
      <c r="AC379" s="2049"/>
      <c r="AD379" s="2302"/>
      <c r="AE379" s="1041"/>
    </row>
    <row r="380" spans="1:31" s="2266" customFormat="1" x14ac:dyDescent="0.25">
      <c r="A380" s="217">
        <v>1</v>
      </c>
      <c r="B380" s="217">
        <v>1</v>
      </c>
      <c r="C380" s="1879" t="s">
        <v>14</v>
      </c>
      <c r="D380" s="1879"/>
      <c r="E380" s="536"/>
      <c r="F380" s="225"/>
      <c r="G380" s="187"/>
      <c r="H380" s="187"/>
      <c r="I380" s="187"/>
      <c r="J380" s="2065"/>
      <c r="K380" s="2065"/>
      <c r="L380" s="2333"/>
      <c r="M380" s="2333"/>
      <c r="N380" s="2333"/>
      <c r="O380" s="2333"/>
      <c r="P380" s="2333"/>
      <c r="Q380" s="2333"/>
      <c r="R380" s="2331"/>
      <c r="S380" s="2331"/>
      <c r="T380" s="2401">
        <f t="shared" ref="T380" si="185">R380/12*$C$3</f>
        <v>0</v>
      </c>
      <c r="U380" s="2331">
        <f t="shared" si="183"/>
        <v>0</v>
      </c>
      <c r="V380" s="2394"/>
      <c r="W380" s="2331"/>
      <c r="X380" s="2331">
        <f t="shared" si="184"/>
        <v>0</v>
      </c>
      <c r="Y380" s="2331"/>
      <c r="Z380" s="2331"/>
      <c r="AA380" s="2331"/>
      <c r="AB380" s="954"/>
      <c r="AC380" s="2114"/>
      <c r="AD380" s="2302"/>
      <c r="AE380" s="1041"/>
    </row>
    <row r="381" spans="1:31" s="2266" customFormat="1" x14ac:dyDescent="0.25">
      <c r="A381" s="217">
        <v>1</v>
      </c>
      <c r="B381" s="217">
        <v>1</v>
      </c>
      <c r="C381" s="471" t="s">
        <v>325</v>
      </c>
      <c r="D381" s="536"/>
      <c r="E381" s="1658"/>
      <c r="F381" s="259"/>
      <c r="G381" s="528"/>
      <c r="H381" s="528"/>
      <c r="I381" s="528"/>
      <c r="J381" s="831"/>
      <c r="K381" s="831"/>
      <c r="L381" s="1481"/>
      <c r="M381" s="1481"/>
      <c r="N381" s="1481"/>
      <c r="O381" s="1481"/>
      <c r="P381" s="1481"/>
      <c r="Q381" s="1481"/>
      <c r="R381" s="371">
        <v>256321.45609999998</v>
      </c>
      <c r="S381" s="371">
        <v>256321.45609999998</v>
      </c>
      <c r="T381" s="2310">
        <f>R381/12*$C$3+(S381-R381)/11*1</f>
        <v>42720.24268333333</v>
      </c>
      <c r="U381" s="371">
        <f t="shared" si="183"/>
        <v>40641.254000000001</v>
      </c>
      <c r="V381" s="1138"/>
      <c r="W381" s="371"/>
      <c r="X381" s="371">
        <f t="shared" si="184"/>
        <v>-2078.9886833333294</v>
      </c>
      <c r="Y381" s="371"/>
      <c r="Z381" s="371">
        <v>-0.42870999999999998</v>
      </c>
      <c r="AA381" s="371">
        <v>40640.825290000001</v>
      </c>
      <c r="AB381" s="923"/>
      <c r="AC381" s="934"/>
      <c r="AD381" s="2302"/>
      <c r="AE381" s="1041"/>
    </row>
    <row r="382" spans="1:31" s="2266" customFormat="1" ht="29.25" x14ac:dyDescent="0.25">
      <c r="A382" s="217">
        <v>1</v>
      </c>
      <c r="B382" s="217">
        <v>1</v>
      </c>
      <c r="C382" s="2261" t="s">
        <v>271</v>
      </c>
      <c r="D382" s="4"/>
      <c r="E382" s="4"/>
      <c r="F382" s="567">
        <f>F383+F384+F385+F386+F387+F388*10</f>
        <v>37944</v>
      </c>
      <c r="G382" s="567">
        <f t="shared" ref="G382:H382" si="186">G383+G384+G385+G386+G387+G388*10</f>
        <v>6324.0000000000009</v>
      </c>
      <c r="H382" s="567">
        <f t="shared" si="186"/>
        <v>7745</v>
      </c>
      <c r="I382" s="187">
        <f>H382/G382*100</f>
        <v>122.46995572422517</v>
      </c>
      <c r="J382" s="1514"/>
      <c r="K382" s="1514"/>
      <c r="L382" s="122"/>
      <c r="M382" s="122"/>
      <c r="N382" s="122"/>
      <c r="O382" s="122"/>
      <c r="P382" s="122"/>
      <c r="Q382" s="122"/>
      <c r="R382" s="327"/>
      <c r="S382" s="327"/>
      <c r="T382" s="2402"/>
      <c r="U382" s="327"/>
      <c r="V382" s="786"/>
      <c r="W382" s="327"/>
      <c r="X382" s="327"/>
      <c r="Y382" s="327"/>
      <c r="Z382" s="327"/>
      <c r="AA382" s="327"/>
      <c r="AB382" s="934"/>
      <c r="AC382" s="962"/>
      <c r="AD382" s="2302"/>
      <c r="AE382" s="1041"/>
    </row>
    <row r="383" spans="1:31" s="2266" customFormat="1" ht="30" x14ac:dyDescent="0.25">
      <c r="A383" s="217"/>
      <c r="B383" s="217">
        <v>1</v>
      </c>
      <c r="C383" s="311" t="s">
        <v>193</v>
      </c>
      <c r="D383" s="4"/>
      <c r="E383" s="4"/>
      <c r="F383" s="568">
        <v>5300</v>
      </c>
      <c r="G383" s="183">
        <f t="shared" ref="G383:G393" si="187">F383/12*$C$3</f>
        <v>883.33333333333337</v>
      </c>
      <c r="H383" s="183">
        <v>889</v>
      </c>
      <c r="I383" s="187">
        <f>H383/G383*100</f>
        <v>100.64150943396226</v>
      </c>
      <c r="J383" s="1514"/>
      <c r="K383" s="1514"/>
      <c r="L383" s="122"/>
      <c r="M383" s="122"/>
      <c r="N383" s="122"/>
      <c r="O383" s="122"/>
      <c r="P383" s="122"/>
      <c r="Q383" s="122"/>
      <c r="R383" s="327"/>
      <c r="S383" s="327"/>
      <c r="T383" s="2402"/>
      <c r="U383" s="327"/>
      <c r="V383" s="786"/>
      <c r="W383" s="327"/>
      <c r="X383" s="327"/>
      <c r="Y383" s="327"/>
      <c r="Z383" s="327"/>
      <c r="AA383" s="327"/>
      <c r="AB383" s="934"/>
      <c r="AC383" s="962"/>
      <c r="AD383" s="2302"/>
      <c r="AE383" s="1041"/>
    </row>
    <row r="384" spans="1:31" s="2266" customFormat="1" ht="30" x14ac:dyDescent="0.25">
      <c r="A384" s="217"/>
      <c r="B384" s="217">
        <v>1</v>
      </c>
      <c r="C384" s="311" t="s">
        <v>463</v>
      </c>
      <c r="D384" s="4"/>
      <c r="E384" s="4"/>
      <c r="F384" s="567">
        <v>6544</v>
      </c>
      <c r="G384" s="183">
        <f t="shared" si="187"/>
        <v>1090.6666666666667</v>
      </c>
      <c r="H384" s="183">
        <v>1538</v>
      </c>
      <c r="I384" s="187">
        <f>H384/G384*100</f>
        <v>141.01466992665036</v>
      </c>
      <c r="J384" s="1514"/>
      <c r="K384" s="1514"/>
      <c r="L384" s="122"/>
      <c r="M384" s="122"/>
      <c r="N384" s="122"/>
      <c r="O384" s="122"/>
      <c r="P384" s="122"/>
      <c r="Q384" s="122"/>
      <c r="R384" s="327"/>
      <c r="S384" s="327"/>
      <c r="T384" s="2402"/>
      <c r="U384" s="327"/>
      <c r="V384" s="786"/>
      <c r="W384" s="327"/>
      <c r="X384" s="327"/>
      <c r="Y384" s="327"/>
      <c r="Z384" s="327"/>
      <c r="AA384" s="327"/>
      <c r="AB384" s="934"/>
      <c r="AC384" s="962"/>
      <c r="AD384" s="2302"/>
      <c r="AE384" s="1041"/>
    </row>
    <row r="385" spans="1:31" s="2266" customFormat="1" ht="75" x14ac:dyDescent="0.25">
      <c r="A385" s="217"/>
      <c r="B385" s="217">
        <v>1</v>
      </c>
      <c r="C385" s="473" t="s">
        <v>464</v>
      </c>
      <c r="D385" s="4"/>
      <c r="E385" s="4"/>
      <c r="F385" s="568">
        <v>12800</v>
      </c>
      <c r="G385" s="183">
        <f t="shared" si="187"/>
        <v>2133.3333333333335</v>
      </c>
      <c r="H385" s="183">
        <v>2526</v>
      </c>
      <c r="I385" s="187">
        <f>H385/G385*100</f>
        <v>118.40625</v>
      </c>
      <c r="J385" s="1514"/>
      <c r="K385" s="1514"/>
      <c r="L385" s="122"/>
      <c r="M385" s="122"/>
      <c r="N385" s="122"/>
      <c r="O385" s="122"/>
      <c r="P385" s="122"/>
      <c r="Q385" s="122"/>
      <c r="R385" s="327"/>
      <c r="S385" s="327"/>
      <c r="T385" s="2402"/>
      <c r="U385" s="327"/>
      <c r="V385" s="786"/>
      <c r="W385" s="327"/>
      <c r="X385" s="327"/>
      <c r="Y385" s="327"/>
      <c r="Z385" s="327"/>
      <c r="AA385" s="327"/>
      <c r="AB385" s="934"/>
      <c r="AC385" s="962"/>
      <c r="AD385" s="2302"/>
      <c r="AE385" s="1041"/>
    </row>
    <row r="386" spans="1:31" s="2266" customFormat="1" ht="45" x14ac:dyDescent="0.25">
      <c r="A386" s="217"/>
      <c r="B386" s="217">
        <v>1</v>
      </c>
      <c r="C386" s="312" t="s">
        <v>465</v>
      </c>
      <c r="D386" s="4"/>
      <c r="E386" s="4"/>
      <c r="F386" s="568">
        <v>12800</v>
      </c>
      <c r="G386" s="183">
        <f t="shared" si="187"/>
        <v>2133.3333333333335</v>
      </c>
      <c r="H386" s="183">
        <v>2762</v>
      </c>
      <c r="I386" s="187">
        <f>H386/G386*100</f>
        <v>129.46875</v>
      </c>
      <c r="J386" s="1514"/>
      <c r="K386" s="1514"/>
      <c r="L386" s="122"/>
      <c r="M386" s="122"/>
      <c r="N386" s="122"/>
      <c r="O386" s="122"/>
      <c r="P386" s="122"/>
      <c r="Q386" s="122"/>
      <c r="R386" s="327"/>
      <c r="S386" s="327"/>
      <c r="T386" s="2402"/>
      <c r="U386" s="327"/>
      <c r="V386" s="786"/>
      <c r="W386" s="327"/>
      <c r="X386" s="327"/>
      <c r="Y386" s="327"/>
      <c r="Z386" s="327"/>
      <c r="AA386" s="327"/>
      <c r="AB386" s="934"/>
      <c r="AC386" s="962"/>
      <c r="AD386" s="2302"/>
      <c r="AE386" s="1041"/>
    </row>
    <row r="387" spans="1:31" s="2266" customFormat="1" ht="105" x14ac:dyDescent="0.25">
      <c r="A387" s="217"/>
      <c r="B387" s="217">
        <v>1</v>
      </c>
      <c r="C387" s="312" t="s">
        <v>466</v>
      </c>
      <c r="D387" s="4"/>
      <c r="E387" s="4"/>
      <c r="F387" s="568"/>
      <c r="G387" s="183">
        <f t="shared" si="187"/>
        <v>0</v>
      </c>
      <c r="H387" s="183"/>
      <c r="I387" s="187"/>
      <c r="J387" s="1514"/>
      <c r="K387" s="1514"/>
      <c r="L387" s="122"/>
      <c r="M387" s="122"/>
      <c r="N387" s="122"/>
      <c r="O387" s="122"/>
      <c r="P387" s="122"/>
      <c r="Q387" s="122"/>
      <c r="R387" s="327"/>
      <c r="S387" s="327"/>
      <c r="T387" s="2402"/>
      <c r="U387" s="327"/>
      <c r="V387" s="786"/>
      <c r="W387" s="327"/>
      <c r="X387" s="327"/>
      <c r="Y387" s="327"/>
      <c r="Z387" s="327"/>
      <c r="AA387" s="327"/>
      <c r="AB387" s="934"/>
      <c r="AC387" s="962"/>
      <c r="AD387" s="2302"/>
      <c r="AE387" s="1041"/>
    </row>
    <row r="388" spans="1:31" s="2266" customFormat="1" ht="42.75" x14ac:dyDescent="0.25">
      <c r="A388" s="217"/>
      <c r="B388" s="217"/>
      <c r="C388" s="1042" t="s">
        <v>633</v>
      </c>
      <c r="D388" s="4"/>
      <c r="E388" s="4"/>
      <c r="F388" s="602">
        <f>F389</f>
        <v>50</v>
      </c>
      <c r="G388" s="183">
        <f t="shared" ref="G388:H388" si="188">G389</f>
        <v>8.3333333333333339</v>
      </c>
      <c r="H388" s="183">
        <f t="shared" si="188"/>
        <v>3</v>
      </c>
      <c r="I388" s="187">
        <f t="shared" ref="I388:I393" si="189">H388/G388*100</f>
        <v>36</v>
      </c>
      <c r="J388" s="1514"/>
      <c r="K388" s="1514"/>
      <c r="L388" s="122"/>
      <c r="M388" s="122"/>
      <c r="N388" s="122"/>
      <c r="O388" s="122"/>
      <c r="P388" s="122"/>
      <c r="Q388" s="122"/>
      <c r="R388" s="327"/>
      <c r="S388" s="327"/>
      <c r="T388" s="2402"/>
      <c r="U388" s="327"/>
      <c r="V388" s="786"/>
      <c r="W388" s="327"/>
      <c r="X388" s="327"/>
      <c r="Y388" s="327"/>
      <c r="Z388" s="327"/>
      <c r="AA388" s="327"/>
      <c r="AB388" s="934"/>
      <c r="AC388" s="962"/>
      <c r="AD388" s="2302"/>
      <c r="AE388" s="1041"/>
    </row>
    <row r="389" spans="1:31" s="2266" customFormat="1" ht="30" x14ac:dyDescent="0.25">
      <c r="A389" s="217"/>
      <c r="B389" s="217"/>
      <c r="C389" s="4" t="s">
        <v>642</v>
      </c>
      <c r="D389" s="4"/>
      <c r="E389" s="4"/>
      <c r="F389" s="318">
        <v>50</v>
      </c>
      <c r="G389" s="183">
        <f t="shared" si="187"/>
        <v>8.3333333333333339</v>
      </c>
      <c r="H389" s="183">
        <v>3</v>
      </c>
      <c r="I389" s="187">
        <f t="shared" si="189"/>
        <v>36</v>
      </c>
      <c r="J389" s="1514"/>
      <c r="K389" s="1514"/>
      <c r="L389" s="122"/>
      <c r="M389" s="122"/>
      <c r="N389" s="122"/>
      <c r="O389" s="122"/>
      <c r="P389" s="122"/>
      <c r="Q389" s="122"/>
      <c r="R389" s="327"/>
      <c r="S389" s="327"/>
      <c r="T389" s="2402"/>
      <c r="U389" s="327"/>
      <c r="V389" s="786"/>
      <c r="W389" s="327"/>
      <c r="X389" s="327"/>
      <c r="Y389" s="327"/>
      <c r="Z389" s="327"/>
      <c r="AA389" s="327"/>
      <c r="AB389" s="934"/>
      <c r="AC389" s="962"/>
      <c r="AD389" s="2302"/>
      <c r="AE389" s="1041"/>
    </row>
    <row r="390" spans="1:31" s="2266" customFormat="1" ht="30" x14ac:dyDescent="0.25">
      <c r="A390" s="217"/>
      <c r="B390" s="217"/>
      <c r="C390" s="312" t="s">
        <v>131</v>
      </c>
      <c r="D390" s="4"/>
      <c r="E390" s="4"/>
      <c r="F390" s="567">
        <f>F391+F392</f>
        <v>67943</v>
      </c>
      <c r="G390" s="567">
        <f t="shared" ref="G390:H390" si="190">G391+G392</f>
        <v>11323.833333333334</v>
      </c>
      <c r="H390" s="567">
        <f t="shared" si="190"/>
        <v>9127</v>
      </c>
      <c r="I390" s="187">
        <f t="shared" si="189"/>
        <v>80.599914634325827</v>
      </c>
      <c r="J390" s="1514"/>
      <c r="K390" s="1514"/>
      <c r="L390" s="122"/>
      <c r="M390" s="122"/>
      <c r="N390" s="122"/>
      <c r="O390" s="122"/>
      <c r="P390" s="122"/>
      <c r="Q390" s="122"/>
      <c r="R390" s="327"/>
      <c r="S390" s="327"/>
      <c r="T390" s="2402"/>
      <c r="U390" s="327"/>
      <c r="V390" s="786"/>
      <c r="W390" s="327"/>
      <c r="X390" s="327"/>
      <c r="Y390" s="327"/>
      <c r="Z390" s="327"/>
      <c r="AA390" s="327"/>
      <c r="AB390" s="934"/>
      <c r="AC390" s="962"/>
      <c r="AD390" s="2302"/>
      <c r="AE390" s="1041"/>
    </row>
    <row r="391" spans="1:31" s="2266" customFormat="1" x14ac:dyDescent="0.25">
      <c r="A391" s="217"/>
      <c r="B391" s="217">
        <v>1</v>
      </c>
      <c r="C391" s="285" t="s">
        <v>222</v>
      </c>
      <c r="D391" s="4"/>
      <c r="E391" s="4"/>
      <c r="F391" s="568">
        <v>60033</v>
      </c>
      <c r="G391" s="183">
        <f t="shared" si="187"/>
        <v>10005.5</v>
      </c>
      <c r="H391" s="183">
        <v>8028</v>
      </c>
      <c r="I391" s="187">
        <f t="shared" si="189"/>
        <v>80.235870271350763</v>
      </c>
      <c r="J391" s="1514"/>
      <c r="K391" s="1514"/>
      <c r="L391" s="122"/>
      <c r="M391" s="122"/>
      <c r="N391" s="122"/>
      <c r="O391" s="122"/>
      <c r="P391" s="122"/>
      <c r="Q391" s="122"/>
      <c r="R391" s="327"/>
      <c r="S391" s="327"/>
      <c r="T391" s="2402"/>
      <c r="U391" s="327"/>
      <c r="V391" s="786"/>
      <c r="W391" s="327"/>
      <c r="X391" s="327"/>
      <c r="Y391" s="327"/>
      <c r="Z391" s="327"/>
      <c r="AA391" s="327"/>
      <c r="AB391" s="934"/>
      <c r="AC391" s="962"/>
      <c r="AD391" s="2302"/>
      <c r="AE391" s="1041"/>
    </row>
    <row r="392" spans="1:31" s="2266" customFormat="1" ht="45" x14ac:dyDescent="0.25">
      <c r="A392" s="217"/>
      <c r="B392" s="217">
        <v>1</v>
      </c>
      <c r="C392" s="165" t="s">
        <v>467</v>
      </c>
      <c r="D392" s="4"/>
      <c r="E392" s="4"/>
      <c r="F392" s="568">
        <v>7910</v>
      </c>
      <c r="G392" s="183">
        <f t="shared" si="187"/>
        <v>1318.3333333333333</v>
      </c>
      <c r="H392" s="183">
        <v>1099</v>
      </c>
      <c r="I392" s="187">
        <f t="shared" si="189"/>
        <v>83.362831858407077</v>
      </c>
      <c r="J392" s="1514"/>
      <c r="K392" s="1514"/>
      <c r="L392" s="122"/>
      <c r="M392" s="122"/>
      <c r="N392" s="122"/>
      <c r="O392" s="122"/>
      <c r="P392" s="122"/>
      <c r="Q392" s="122"/>
      <c r="R392" s="327"/>
      <c r="S392" s="327"/>
      <c r="T392" s="2402"/>
      <c r="U392" s="327"/>
      <c r="V392" s="786"/>
      <c r="W392" s="327"/>
      <c r="X392" s="327"/>
      <c r="Y392" s="327"/>
      <c r="Z392" s="327"/>
      <c r="AA392" s="327"/>
      <c r="AB392" s="934"/>
      <c r="AC392" s="962"/>
      <c r="AD392" s="2302"/>
      <c r="AE392" s="1041"/>
    </row>
    <row r="393" spans="1:31" s="2266" customFormat="1" ht="29.25" x14ac:dyDescent="0.25">
      <c r="A393" s="217"/>
      <c r="B393" s="217"/>
      <c r="C393" s="525" t="s">
        <v>344</v>
      </c>
      <c r="D393" s="4"/>
      <c r="E393" s="4"/>
      <c r="F393" s="568">
        <v>12200</v>
      </c>
      <c r="G393" s="183">
        <f t="shared" si="187"/>
        <v>2033.3333333333333</v>
      </c>
      <c r="H393" s="183">
        <v>1988</v>
      </c>
      <c r="I393" s="187">
        <f t="shared" si="189"/>
        <v>97.770491803278688</v>
      </c>
      <c r="J393" s="1514"/>
      <c r="K393" s="1514"/>
      <c r="L393" s="122"/>
      <c r="M393" s="122"/>
      <c r="N393" s="122"/>
      <c r="O393" s="122"/>
      <c r="P393" s="122"/>
      <c r="Q393" s="122"/>
      <c r="R393" s="327"/>
      <c r="S393" s="327"/>
      <c r="T393" s="2402"/>
      <c r="U393" s="327"/>
      <c r="V393" s="786"/>
      <c r="W393" s="327"/>
      <c r="X393" s="327"/>
      <c r="Y393" s="327"/>
      <c r="Z393" s="327"/>
      <c r="AA393" s="327"/>
      <c r="AB393" s="934"/>
      <c r="AC393" s="962"/>
      <c r="AD393" s="2302"/>
      <c r="AE393" s="1041"/>
    </row>
    <row r="394" spans="1:31" s="2266" customFormat="1" ht="31.5" x14ac:dyDescent="0.25">
      <c r="A394" s="217"/>
      <c r="B394" s="217">
        <v>1</v>
      </c>
      <c r="C394" s="493" t="s">
        <v>194</v>
      </c>
      <c r="D394" s="4"/>
      <c r="E394" s="4"/>
      <c r="F394" s="568"/>
      <c r="G394" s="183"/>
      <c r="H394" s="183"/>
      <c r="I394" s="187"/>
      <c r="J394" s="1514"/>
      <c r="K394" s="1514"/>
      <c r="L394" s="122"/>
      <c r="M394" s="122"/>
      <c r="N394" s="122"/>
      <c r="O394" s="122"/>
      <c r="P394" s="122"/>
      <c r="Q394" s="122"/>
      <c r="R394" s="327"/>
      <c r="S394" s="327"/>
      <c r="T394" s="881"/>
      <c r="U394" s="327"/>
      <c r="V394" s="786"/>
      <c r="W394" s="327"/>
      <c r="X394" s="327"/>
      <c r="Y394" s="327"/>
      <c r="Z394" s="327"/>
      <c r="AA394" s="327"/>
      <c r="AB394" s="934"/>
      <c r="AC394" s="962"/>
      <c r="AD394" s="2302"/>
      <c r="AE394" s="1041"/>
    </row>
    <row r="395" spans="1:31" s="2266" customFormat="1" ht="57.75" x14ac:dyDescent="0.25">
      <c r="A395" s="217"/>
      <c r="B395" s="217">
        <v>1</v>
      </c>
      <c r="C395" s="2261" t="s">
        <v>468</v>
      </c>
      <c r="D395" s="525"/>
      <c r="E395" s="525"/>
      <c r="F395" s="567">
        <f>F396+F401</f>
        <v>35244</v>
      </c>
      <c r="G395" s="567">
        <f t="shared" ref="G395:H395" si="191">G396+G401</f>
        <v>5874</v>
      </c>
      <c r="H395" s="567">
        <f t="shared" si="191"/>
        <v>6592</v>
      </c>
      <c r="I395" s="526">
        <f>H395/G395*100</f>
        <v>112.2233571671774</v>
      </c>
      <c r="J395" s="1514"/>
      <c r="K395" s="1514"/>
      <c r="L395" s="122"/>
      <c r="M395" s="122"/>
      <c r="N395" s="122"/>
      <c r="O395" s="122"/>
      <c r="P395" s="122"/>
      <c r="Q395" s="122"/>
      <c r="R395" s="327">
        <f t="shared" ref="R395:AA395" si="192">R396+R401</f>
        <v>126596.88309999999</v>
      </c>
      <c r="S395" s="327">
        <f t="shared" ref="S395" si="193">S396+S401</f>
        <v>126596.88309999999</v>
      </c>
      <c r="T395" s="2402">
        <f t="shared" si="192"/>
        <v>21099.480516666667</v>
      </c>
      <c r="U395" s="327">
        <f t="shared" si="192"/>
        <v>20631.869179999998</v>
      </c>
      <c r="V395" s="786">
        <f t="shared" si="192"/>
        <v>0</v>
      </c>
      <c r="W395" s="327">
        <f t="shared" si="192"/>
        <v>0</v>
      </c>
      <c r="X395" s="327">
        <f t="shared" si="192"/>
        <v>-467.6113366666666</v>
      </c>
      <c r="Y395" s="327">
        <f t="shared" si="192"/>
        <v>0</v>
      </c>
      <c r="Z395" s="327">
        <f t="shared" si="192"/>
        <v>-44.167580000000001</v>
      </c>
      <c r="AA395" s="327">
        <f t="shared" si="192"/>
        <v>20587.7016</v>
      </c>
      <c r="AB395" s="934"/>
      <c r="AC395" s="962"/>
      <c r="AD395" s="2302"/>
      <c r="AE395" s="1041"/>
    </row>
    <row r="396" spans="1:31" s="2266" customFormat="1" ht="30" x14ac:dyDescent="0.25">
      <c r="A396" s="217"/>
      <c r="B396" s="217">
        <v>1</v>
      </c>
      <c r="C396" s="312" t="s">
        <v>272</v>
      </c>
      <c r="D396" s="4"/>
      <c r="E396" s="4"/>
      <c r="F396" s="1038">
        <f>SUM(F397:F400)</f>
        <v>469</v>
      </c>
      <c r="G396" s="1038">
        <f t="shared" ref="G396:H396" si="194">SUM(G397:G400)</f>
        <v>78.166666666666671</v>
      </c>
      <c r="H396" s="1038">
        <f t="shared" si="194"/>
        <v>192</v>
      </c>
      <c r="I396" s="187">
        <f>H396/G396*100</f>
        <v>245.6289978678038</v>
      </c>
      <c r="J396" s="1514"/>
      <c r="K396" s="1514"/>
      <c r="L396" s="122"/>
      <c r="M396" s="122"/>
      <c r="N396" s="122"/>
      <c r="O396" s="122"/>
      <c r="P396" s="122"/>
      <c r="Q396" s="122"/>
      <c r="R396" s="327">
        <f t="shared" ref="R396:AA396" si="195">SUM(R397:R400)</f>
        <v>4424.4521999999997</v>
      </c>
      <c r="S396" s="327">
        <f t="shared" ref="S396" si="196">SUM(S397:S400)</f>
        <v>4424.4521999999997</v>
      </c>
      <c r="T396" s="2402">
        <f t="shared" si="195"/>
        <v>737.40869999999995</v>
      </c>
      <c r="U396" s="327">
        <f t="shared" si="195"/>
        <v>1812.34374</v>
      </c>
      <c r="V396" s="786">
        <f t="shared" si="195"/>
        <v>0</v>
      </c>
      <c r="W396" s="327">
        <f t="shared" si="195"/>
        <v>0</v>
      </c>
      <c r="X396" s="327">
        <f t="shared" si="195"/>
        <v>1074.9350400000001</v>
      </c>
      <c r="Y396" s="327">
        <f t="shared" si="195"/>
        <v>0</v>
      </c>
      <c r="Z396" s="327">
        <f t="shared" si="195"/>
        <v>0</v>
      </c>
      <c r="AA396" s="327">
        <f t="shared" si="195"/>
        <v>1812.34374</v>
      </c>
      <c r="AB396" s="934"/>
      <c r="AC396" s="962"/>
      <c r="AD396" s="2302"/>
      <c r="AE396" s="1041"/>
    </row>
    <row r="397" spans="1:31" s="2266" customFormat="1" ht="30" x14ac:dyDescent="0.25">
      <c r="A397" s="217"/>
      <c r="B397" s="217">
        <v>1</v>
      </c>
      <c r="C397" s="312" t="s">
        <v>469</v>
      </c>
      <c r="D397" s="4"/>
      <c r="E397" s="4"/>
      <c r="F397" s="569"/>
      <c r="G397" s="183"/>
      <c r="H397" s="183"/>
      <c r="I397" s="187"/>
      <c r="J397" s="1514"/>
      <c r="K397" s="1514"/>
      <c r="L397" s="122"/>
      <c r="M397" s="122"/>
      <c r="N397" s="122"/>
      <c r="O397" s="122"/>
      <c r="P397" s="122"/>
      <c r="Q397" s="122"/>
      <c r="R397" s="327"/>
      <c r="S397" s="327"/>
      <c r="T397" s="2402"/>
      <c r="U397" s="327"/>
      <c r="V397" s="786"/>
      <c r="W397" s="327"/>
      <c r="X397" s="327"/>
      <c r="Y397" s="327"/>
      <c r="Z397" s="327"/>
      <c r="AA397" s="327"/>
      <c r="AB397" s="934"/>
      <c r="AC397" s="962"/>
      <c r="AD397" s="2302"/>
      <c r="AE397" s="1041"/>
    </row>
    <row r="398" spans="1:31" s="2266" customFormat="1" ht="60" x14ac:dyDescent="0.25">
      <c r="A398" s="217"/>
      <c r="B398" s="217">
        <v>1</v>
      </c>
      <c r="C398" s="312" t="s">
        <v>489</v>
      </c>
      <c r="D398" s="4"/>
      <c r="E398" s="4"/>
      <c r="F398" s="171"/>
      <c r="G398" s="183"/>
      <c r="H398" s="183"/>
      <c r="I398" s="187"/>
      <c r="J398" s="1514"/>
      <c r="K398" s="1514"/>
      <c r="L398" s="122"/>
      <c r="M398" s="122"/>
      <c r="N398" s="122"/>
      <c r="O398" s="122"/>
      <c r="P398" s="122"/>
      <c r="Q398" s="122"/>
      <c r="R398" s="327"/>
      <c r="S398" s="327"/>
      <c r="T398" s="2402"/>
      <c r="U398" s="327"/>
      <c r="V398" s="786"/>
      <c r="W398" s="327"/>
      <c r="X398" s="327"/>
      <c r="Y398" s="327"/>
      <c r="Z398" s="327"/>
      <c r="AA398" s="327"/>
      <c r="AB398" s="934"/>
      <c r="AC398" s="962"/>
      <c r="AD398" s="2302"/>
      <c r="AE398" s="1041"/>
    </row>
    <row r="399" spans="1:31" s="2266" customFormat="1" ht="45" x14ac:dyDescent="0.25">
      <c r="A399" s="217"/>
      <c r="B399" s="217">
        <v>1</v>
      </c>
      <c r="C399" s="312" t="s">
        <v>472</v>
      </c>
      <c r="D399" s="4"/>
      <c r="E399" s="4"/>
      <c r="F399" s="171">
        <v>98</v>
      </c>
      <c r="G399" s="183">
        <f t="shared" ref="G399:G400" si="197">F399/12*$C$3</f>
        <v>16.333333333333332</v>
      </c>
      <c r="H399" s="183">
        <v>96</v>
      </c>
      <c r="I399" s="187">
        <f>H399/G399*100</f>
        <v>587.75510204081638</v>
      </c>
      <c r="J399" s="1514"/>
      <c r="K399" s="1514"/>
      <c r="L399" s="122"/>
      <c r="M399" s="122"/>
      <c r="N399" s="122"/>
      <c r="O399" s="122"/>
      <c r="P399" s="122"/>
      <c r="Q399" s="122"/>
      <c r="R399" s="327">
        <v>924.51239999999996</v>
      </c>
      <c r="S399" s="327">
        <v>924.51239999999996</v>
      </c>
      <c r="T399" s="2402">
        <f t="shared" ref="T399:T400" si="198">R399/12*$C$3+(S399-R399)/11*1</f>
        <v>154.08539999999999</v>
      </c>
      <c r="U399" s="327">
        <f t="shared" ref="U399:U400" si="199">AA399-Z399-W399-V399</f>
        <v>905.64479999999992</v>
      </c>
      <c r="V399" s="786"/>
      <c r="W399" s="327"/>
      <c r="X399" s="327">
        <f t="shared" ref="X399:X400" si="200">U399-T399</f>
        <v>751.55939999999987</v>
      </c>
      <c r="Y399" s="327"/>
      <c r="Z399" s="327">
        <v>0</v>
      </c>
      <c r="AA399" s="327">
        <v>905.64479999999992</v>
      </c>
      <c r="AB399" s="934"/>
      <c r="AC399" s="962"/>
      <c r="AD399" s="2302"/>
      <c r="AE399" s="1041"/>
    </row>
    <row r="400" spans="1:31" s="2266" customFormat="1" ht="30" x14ac:dyDescent="0.25">
      <c r="A400" s="217"/>
      <c r="B400" s="217">
        <v>1</v>
      </c>
      <c r="C400" s="312" t="s">
        <v>473</v>
      </c>
      <c r="D400" s="4"/>
      <c r="E400" s="4"/>
      <c r="F400" s="171">
        <v>371</v>
      </c>
      <c r="G400" s="183">
        <f t="shared" si="197"/>
        <v>61.833333333333336</v>
      </c>
      <c r="H400" s="183">
        <v>96</v>
      </c>
      <c r="I400" s="187">
        <f>H400/G400*100</f>
        <v>155.25606469002696</v>
      </c>
      <c r="J400" s="1514"/>
      <c r="K400" s="1514"/>
      <c r="L400" s="122"/>
      <c r="M400" s="122"/>
      <c r="N400" s="122"/>
      <c r="O400" s="122"/>
      <c r="P400" s="122"/>
      <c r="Q400" s="122"/>
      <c r="R400" s="327">
        <v>3499.9397999999997</v>
      </c>
      <c r="S400" s="327">
        <v>3499.9397999999997</v>
      </c>
      <c r="T400" s="2402">
        <f t="shared" si="198"/>
        <v>583.3232999999999</v>
      </c>
      <c r="U400" s="327">
        <f t="shared" si="199"/>
        <v>906.69894000000011</v>
      </c>
      <c r="V400" s="786"/>
      <c r="W400" s="327"/>
      <c r="X400" s="327">
        <f t="shared" si="200"/>
        <v>323.3756400000002</v>
      </c>
      <c r="Y400" s="327"/>
      <c r="Z400" s="327">
        <v>0</v>
      </c>
      <c r="AA400" s="327">
        <v>906.69894000000011</v>
      </c>
      <c r="AB400" s="934"/>
      <c r="AC400" s="962"/>
      <c r="AD400" s="2302"/>
      <c r="AE400" s="1041"/>
    </row>
    <row r="401" spans="1:31" s="2266" customFormat="1" ht="45" x14ac:dyDescent="0.25">
      <c r="A401" s="217"/>
      <c r="B401" s="217">
        <v>1</v>
      </c>
      <c r="C401" s="312" t="s">
        <v>273</v>
      </c>
      <c r="D401" s="4"/>
      <c r="E401" s="4"/>
      <c r="F401" s="546">
        <f>SUM(F402:F404)</f>
        <v>34775</v>
      </c>
      <c r="G401" s="546">
        <f t="shared" ref="G401:H401" si="201">SUM(G402:G404)</f>
        <v>5795.833333333333</v>
      </c>
      <c r="H401" s="546">
        <f t="shared" si="201"/>
        <v>6400</v>
      </c>
      <c r="I401" s="187">
        <f>H401/G401*100</f>
        <v>110.42415528396839</v>
      </c>
      <c r="J401" s="1514"/>
      <c r="K401" s="1514"/>
      <c r="L401" s="122"/>
      <c r="M401" s="122"/>
      <c r="N401" s="122"/>
      <c r="O401" s="122"/>
      <c r="P401" s="122"/>
      <c r="Q401" s="122"/>
      <c r="R401" s="327">
        <f t="shared" ref="R401:AA401" si="202">SUM(R402:R404)</f>
        <v>122172.43089999999</v>
      </c>
      <c r="S401" s="327">
        <f t="shared" ref="S401" si="203">SUM(S402:S404)</f>
        <v>122172.43089999999</v>
      </c>
      <c r="T401" s="2402">
        <f t="shared" si="202"/>
        <v>20362.071816666667</v>
      </c>
      <c r="U401" s="327">
        <f t="shared" si="202"/>
        <v>18819.525439999998</v>
      </c>
      <c r="V401" s="786">
        <f t="shared" si="202"/>
        <v>0</v>
      </c>
      <c r="W401" s="327">
        <f t="shared" si="202"/>
        <v>0</v>
      </c>
      <c r="X401" s="327">
        <f t="shared" si="202"/>
        <v>-1542.5463766666667</v>
      </c>
      <c r="Y401" s="327">
        <f t="shared" si="202"/>
        <v>0</v>
      </c>
      <c r="Z401" s="327">
        <f t="shared" si="202"/>
        <v>-44.167580000000001</v>
      </c>
      <c r="AA401" s="327">
        <f t="shared" si="202"/>
        <v>18775.35786</v>
      </c>
      <c r="AB401" s="934"/>
      <c r="AC401" s="962"/>
      <c r="AD401" s="2302"/>
      <c r="AE401" s="1041"/>
    </row>
    <row r="402" spans="1:31" s="2266" customFormat="1" ht="45" x14ac:dyDescent="0.25">
      <c r="A402" s="217"/>
      <c r="B402" s="217">
        <v>1</v>
      </c>
      <c r="C402" s="312" t="s">
        <v>474</v>
      </c>
      <c r="D402" s="4"/>
      <c r="E402" s="4"/>
      <c r="F402" s="171"/>
      <c r="G402" s="183"/>
      <c r="H402" s="183"/>
      <c r="I402" s="187"/>
      <c r="J402" s="1514"/>
      <c r="K402" s="1514"/>
      <c r="L402" s="122"/>
      <c r="M402" s="122"/>
      <c r="N402" s="122"/>
      <c r="O402" s="122"/>
      <c r="P402" s="122"/>
      <c r="Q402" s="122"/>
      <c r="R402" s="327"/>
      <c r="S402" s="327"/>
      <c r="T402" s="2402"/>
      <c r="U402" s="327"/>
      <c r="V402" s="786"/>
      <c r="W402" s="327"/>
      <c r="X402" s="327"/>
      <c r="Y402" s="327"/>
      <c r="Z402" s="327"/>
      <c r="AA402" s="327"/>
      <c r="AB402" s="934"/>
      <c r="AC402" s="962"/>
      <c r="AD402" s="2302"/>
      <c r="AE402" s="1041"/>
    </row>
    <row r="403" spans="1:31" s="2266" customFormat="1" ht="75" x14ac:dyDescent="0.25">
      <c r="A403" s="217"/>
      <c r="B403" s="217">
        <v>1</v>
      </c>
      <c r="C403" s="312" t="s">
        <v>475</v>
      </c>
      <c r="D403" s="4"/>
      <c r="E403" s="4"/>
      <c r="F403" s="569">
        <v>25935</v>
      </c>
      <c r="G403" s="183">
        <f>F403/12*$C$3</f>
        <v>4322.5</v>
      </c>
      <c r="H403" s="183">
        <v>4192</v>
      </c>
      <c r="I403" s="187">
        <f>H403/G403*100</f>
        <v>96.980913823019094</v>
      </c>
      <c r="J403" s="1514"/>
      <c r="K403" s="1514"/>
      <c r="L403" s="122"/>
      <c r="M403" s="122"/>
      <c r="N403" s="122"/>
      <c r="O403" s="122"/>
      <c r="P403" s="122"/>
      <c r="Q403" s="122"/>
      <c r="R403" s="327">
        <v>105183.54209999999</v>
      </c>
      <c r="S403" s="327">
        <v>105183.54209999999</v>
      </c>
      <c r="T403" s="2402">
        <f t="shared" ref="T403:T405" si="204">R403/12*$C$3+(S403-R403)/11*1</f>
        <v>17530.590349999999</v>
      </c>
      <c r="U403" s="327">
        <f t="shared" ref="U403:U405" si="205">AA403-Z403-W403-V403</f>
        <v>14503.100879999998</v>
      </c>
      <c r="V403" s="786"/>
      <c r="W403" s="327"/>
      <c r="X403" s="327">
        <f t="shared" ref="X403:X405" si="206">U403-T403</f>
        <v>-3027.4894700000004</v>
      </c>
      <c r="Y403" s="327"/>
      <c r="Z403" s="327">
        <v>-44.167580000000001</v>
      </c>
      <c r="AA403" s="327">
        <v>14458.933299999999</v>
      </c>
      <c r="AB403" s="934"/>
      <c r="AC403" s="962"/>
      <c r="AD403" s="2302"/>
      <c r="AE403" s="1041"/>
    </row>
    <row r="404" spans="1:31" s="2266" customFormat="1" ht="60" x14ac:dyDescent="0.25">
      <c r="A404" s="217"/>
      <c r="B404" s="217">
        <v>1</v>
      </c>
      <c r="C404" s="312" t="s">
        <v>476</v>
      </c>
      <c r="D404" s="4"/>
      <c r="E404" s="4"/>
      <c r="F404" s="171">
        <v>8840</v>
      </c>
      <c r="G404" s="183">
        <f>F404/12*$C$3</f>
        <v>1473.3333333333333</v>
      </c>
      <c r="H404" s="183">
        <v>2208</v>
      </c>
      <c r="I404" s="187">
        <f>H404/G404*100</f>
        <v>149.86425339366517</v>
      </c>
      <c r="J404" s="1514"/>
      <c r="K404" s="1514"/>
      <c r="L404" s="122"/>
      <c r="M404" s="122"/>
      <c r="N404" s="122"/>
      <c r="O404" s="122"/>
      <c r="P404" s="122"/>
      <c r="Q404" s="122"/>
      <c r="R404" s="327">
        <v>16988.888800000001</v>
      </c>
      <c r="S404" s="327">
        <v>16988.888800000001</v>
      </c>
      <c r="T404" s="2402">
        <f t="shared" si="204"/>
        <v>2831.4814666666666</v>
      </c>
      <c r="U404" s="327">
        <f t="shared" si="205"/>
        <v>4316.4245600000004</v>
      </c>
      <c r="V404" s="786"/>
      <c r="W404" s="327"/>
      <c r="X404" s="327">
        <f t="shared" si="206"/>
        <v>1484.9430933333338</v>
      </c>
      <c r="Y404" s="327"/>
      <c r="Z404" s="327">
        <v>0</v>
      </c>
      <c r="AA404" s="327">
        <v>4316.4245600000004</v>
      </c>
      <c r="AB404" s="934"/>
      <c r="AC404" s="962"/>
      <c r="AD404" s="2302"/>
      <c r="AE404" s="1041"/>
    </row>
    <row r="405" spans="1:31" s="2266" customFormat="1" ht="29.25" x14ac:dyDescent="0.25">
      <c r="A405" s="217"/>
      <c r="B405" s="217">
        <v>1</v>
      </c>
      <c r="C405" s="525" t="s">
        <v>311</v>
      </c>
      <c r="D405" s="525"/>
      <c r="E405" s="525"/>
      <c r="F405" s="546">
        <f>F406+F407+F411+F412</f>
        <v>0</v>
      </c>
      <c r="G405" s="750">
        <f t="shared" ref="G405:H405" si="207">G406+G407+G411+G412</f>
        <v>0</v>
      </c>
      <c r="H405" s="750">
        <f t="shared" si="207"/>
        <v>0</v>
      </c>
      <c r="I405" s="526" t="e">
        <f>H405/G405*100</f>
        <v>#DIV/0!</v>
      </c>
      <c r="J405" s="1514"/>
      <c r="K405" s="1514"/>
      <c r="L405" s="122"/>
      <c r="M405" s="122"/>
      <c r="N405" s="122"/>
      <c r="O405" s="122"/>
      <c r="P405" s="122"/>
      <c r="Q405" s="122"/>
      <c r="R405" s="2316">
        <v>10944.099</v>
      </c>
      <c r="S405" s="2316">
        <v>10944.099</v>
      </c>
      <c r="T405" s="2638">
        <f t="shared" si="204"/>
        <v>1824.0165</v>
      </c>
      <c r="U405" s="2316">
        <f t="shared" si="205"/>
        <v>1098.8714700000014</v>
      </c>
      <c r="V405" s="2639"/>
      <c r="W405" s="2316"/>
      <c r="X405" s="2316">
        <f t="shared" si="206"/>
        <v>-725.14502999999854</v>
      </c>
      <c r="Y405" s="2316"/>
      <c r="Z405" s="2316">
        <v>-0.64723000000000752</v>
      </c>
      <c r="AA405" s="2316">
        <v>1098.2242400000014</v>
      </c>
      <c r="AB405" s="934"/>
      <c r="AC405" s="962"/>
      <c r="AD405" s="2302"/>
      <c r="AE405" s="1041"/>
    </row>
    <row r="406" spans="1:31" s="2266" customFormat="1" ht="30" x14ac:dyDescent="0.25">
      <c r="A406" s="217"/>
      <c r="B406" s="217">
        <v>1</v>
      </c>
      <c r="C406" s="537" t="s">
        <v>304</v>
      </c>
      <c r="D406" s="4"/>
      <c r="E406" s="4"/>
      <c r="F406" s="171"/>
      <c r="G406" s="183"/>
      <c r="H406" s="183"/>
      <c r="I406" s="187"/>
      <c r="J406" s="1514"/>
      <c r="K406" s="1514"/>
      <c r="L406" s="122"/>
      <c r="M406" s="122"/>
      <c r="N406" s="122"/>
      <c r="O406" s="122"/>
      <c r="P406" s="122"/>
      <c r="Q406" s="122"/>
      <c r="R406" s="327"/>
      <c r="S406" s="327"/>
      <c r="T406" s="2402"/>
      <c r="U406" s="327"/>
      <c r="V406" s="786"/>
      <c r="W406" s="327"/>
      <c r="X406" s="327"/>
      <c r="Y406" s="327"/>
      <c r="Z406" s="327"/>
      <c r="AA406" s="327"/>
      <c r="AB406" s="934"/>
      <c r="AC406" s="962"/>
      <c r="AD406" s="2302"/>
      <c r="AE406" s="1041"/>
    </row>
    <row r="407" spans="1:31" s="2266" customFormat="1" ht="30" x14ac:dyDescent="0.25">
      <c r="A407" s="217"/>
      <c r="B407" s="217">
        <v>1</v>
      </c>
      <c r="C407" s="4" t="s">
        <v>452</v>
      </c>
      <c r="D407" s="4"/>
      <c r="E407" s="4"/>
      <c r="F407" s="171"/>
      <c r="G407" s="183"/>
      <c r="H407" s="183"/>
      <c r="I407" s="187"/>
      <c r="J407" s="1514"/>
      <c r="K407" s="1514"/>
      <c r="L407" s="122"/>
      <c r="M407" s="122"/>
      <c r="N407" s="122"/>
      <c r="O407" s="122"/>
      <c r="P407" s="122"/>
      <c r="Q407" s="122"/>
      <c r="R407" s="327"/>
      <c r="S407" s="327"/>
      <c r="T407" s="2402"/>
      <c r="U407" s="327"/>
      <c r="V407" s="786"/>
      <c r="W407" s="327"/>
      <c r="X407" s="327"/>
      <c r="Y407" s="327"/>
      <c r="Z407" s="327"/>
      <c r="AA407" s="327"/>
      <c r="AB407" s="934"/>
      <c r="AC407" s="962"/>
      <c r="AD407" s="2302"/>
      <c r="AE407" s="1041"/>
    </row>
    <row r="408" spans="1:31" s="2266" customFormat="1" x14ac:dyDescent="0.25">
      <c r="A408" s="217"/>
      <c r="B408" s="217">
        <v>1</v>
      </c>
      <c r="C408" s="4" t="s">
        <v>453</v>
      </c>
      <c r="D408" s="4"/>
      <c r="E408" s="4"/>
      <c r="F408" s="530"/>
      <c r="G408" s="183"/>
      <c r="H408" s="183"/>
      <c r="I408" s="187"/>
      <c r="J408" s="1514"/>
      <c r="K408" s="1514"/>
      <c r="L408" s="122"/>
      <c r="M408" s="122"/>
      <c r="N408" s="122"/>
      <c r="O408" s="122"/>
      <c r="P408" s="122"/>
      <c r="Q408" s="122"/>
      <c r="R408" s="327"/>
      <c r="S408" s="327"/>
      <c r="T408" s="2402"/>
      <c r="U408" s="327"/>
      <c r="V408" s="786"/>
      <c r="W408" s="327"/>
      <c r="X408" s="327"/>
      <c r="Y408" s="327"/>
      <c r="Z408" s="327"/>
      <c r="AA408" s="327"/>
      <c r="AB408" s="934"/>
      <c r="AC408" s="962"/>
      <c r="AD408" s="2302"/>
      <c r="AE408" s="1041"/>
    </row>
    <row r="409" spans="1:31" s="2266" customFormat="1" ht="30" x14ac:dyDescent="0.25">
      <c r="A409" s="217"/>
      <c r="B409" s="217">
        <v>1</v>
      </c>
      <c r="C409" s="4" t="s">
        <v>454</v>
      </c>
      <c r="D409" s="4"/>
      <c r="E409" s="4"/>
      <c r="F409" s="569"/>
      <c r="G409" s="183"/>
      <c r="H409" s="183"/>
      <c r="I409" s="187"/>
      <c r="J409" s="1514"/>
      <c r="K409" s="1514"/>
      <c r="L409" s="122"/>
      <c r="M409" s="122"/>
      <c r="N409" s="122"/>
      <c r="O409" s="122"/>
      <c r="P409" s="122"/>
      <c r="Q409" s="122"/>
      <c r="R409" s="327"/>
      <c r="S409" s="327"/>
      <c r="T409" s="2402"/>
      <c r="U409" s="327"/>
      <c r="V409" s="786"/>
      <c r="W409" s="327"/>
      <c r="X409" s="327"/>
      <c r="Y409" s="327"/>
      <c r="Z409" s="327"/>
      <c r="AA409" s="327"/>
      <c r="AB409" s="934"/>
      <c r="AC409" s="962"/>
      <c r="AD409" s="2302"/>
      <c r="AE409" s="1041"/>
    </row>
    <row r="410" spans="1:31" s="2266" customFormat="1" ht="60" x14ac:dyDescent="0.25">
      <c r="A410" s="217">
        <v>1</v>
      </c>
      <c r="B410" s="217">
        <v>1</v>
      </c>
      <c r="C410" s="4" t="s">
        <v>455</v>
      </c>
      <c r="D410" s="4"/>
      <c r="E410" s="4"/>
      <c r="F410" s="569"/>
      <c r="G410" s="123"/>
      <c r="H410" s="183"/>
      <c r="I410" s="187"/>
      <c r="J410" s="1514"/>
      <c r="K410" s="1514"/>
      <c r="L410" s="122"/>
      <c r="M410" s="122"/>
      <c r="N410" s="122"/>
      <c r="O410" s="122"/>
      <c r="P410" s="122"/>
      <c r="Q410" s="122"/>
      <c r="R410" s="327"/>
      <c r="S410" s="327"/>
      <c r="T410" s="2402"/>
      <c r="U410" s="327"/>
      <c r="V410" s="786"/>
      <c r="W410" s="327"/>
      <c r="X410" s="327"/>
      <c r="Y410" s="327"/>
      <c r="Z410" s="327"/>
      <c r="AA410" s="327"/>
      <c r="AB410" s="934"/>
      <c r="AC410" s="962"/>
      <c r="AD410" s="2302"/>
      <c r="AE410" s="1041"/>
    </row>
    <row r="411" spans="1:31" s="2266" customFormat="1" ht="60" x14ac:dyDescent="0.25">
      <c r="A411" s="217">
        <v>1</v>
      </c>
      <c r="B411" s="217">
        <v>1</v>
      </c>
      <c r="C411" s="538" t="s">
        <v>456</v>
      </c>
      <c r="D411" s="4"/>
      <c r="E411" s="4"/>
      <c r="F411" s="569"/>
      <c r="G411" s="123"/>
      <c r="H411" s="183"/>
      <c r="I411" s="187"/>
      <c r="J411" s="1514"/>
      <c r="K411" s="1514"/>
      <c r="L411" s="122"/>
      <c r="M411" s="122"/>
      <c r="N411" s="122"/>
      <c r="O411" s="122"/>
      <c r="P411" s="122"/>
      <c r="Q411" s="122"/>
      <c r="R411" s="327"/>
      <c r="S411" s="327"/>
      <c r="T411" s="2402"/>
      <c r="U411" s="327"/>
      <c r="V411" s="786"/>
      <c r="W411" s="327"/>
      <c r="X411" s="327"/>
      <c r="Y411" s="327"/>
      <c r="Z411" s="327"/>
      <c r="AA411" s="327"/>
      <c r="AB411" s="934"/>
      <c r="AC411" s="962"/>
      <c r="AD411" s="2302"/>
      <c r="AE411" s="1041"/>
    </row>
    <row r="412" spans="1:31" s="2266" customFormat="1" ht="45" x14ac:dyDescent="0.25">
      <c r="A412" s="217"/>
      <c r="B412" s="217"/>
      <c r="C412" s="538" t="s">
        <v>457</v>
      </c>
      <c r="D412" s="4"/>
      <c r="E412" s="4"/>
      <c r="F412" s="548"/>
      <c r="G412" s="123"/>
      <c r="H412" s="183"/>
      <c r="I412" s="187"/>
      <c r="J412" s="1514"/>
      <c r="K412" s="1514"/>
      <c r="L412" s="122"/>
      <c r="M412" s="122"/>
      <c r="N412" s="122"/>
      <c r="O412" s="122"/>
      <c r="P412" s="122"/>
      <c r="Q412" s="122"/>
      <c r="R412" s="327"/>
      <c r="S412" s="327"/>
      <c r="T412" s="2402"/>
      <c r="U412" s="327"/>
      <c r="V412" s="786"/>
      <c r="W412" s="327"/>
      <c r="X412" s="327"/>
      <c r="Y412" s="327"/>
      <c r="Z412" s="327"/>
      <c r="AA412" s="327"/>
      <c r="AB412" s="934"/>
      <c r="AC412" s="962"/>
      <c r="AD412" s="2302"/>
      <c r="AE412" s="1041"/>
    </row>
    <row r="413" spans="1:31" s="2266" customFormat="1" ht="105" x14ac:dyDescent="0.25">
      <c r="A413" s="217"/>
      <c r="B413" s="217"/>
      <c r="C413" s="538" t="s">
        <v>458</v>
      </c>
      <c r="D413" s="4"/>
      <c r="E413" s="4"/>
      <c r="F413" s="171"/>
      <c r="G413" s="123"/>
      <c r="H413" s="183"/>
      <c r="I413" s="187"/>
      <c r="J413" s="1514"/>
      <c r="K413" s="1514"/>
      <c r="L413" s="122"/>
      <c r="M413" s="122"/>
      <c r="N413" s="122"/>
      <c r="O413" s="122"/>
      <c r="P413" s="122"/>
      <c r="Q413" s="122"/>
      <c r="R413" s="327"/>
      <c r="S413" s="327"/>
      <c r="T413" s="2402"/>
      <c r="U413" s="327"/>
      <c r="V413" s="786"/>
      <c r="W413" s="327"/>
      <c r="X413" s="327"/>
      <c r="Y413" s="327"/>
      <c r="Z413" s="327"/>
      <c r="AA413" s="327"/>
      <c r="AB413" s="934"/>
      <c r="AC413" s="962"/>
      <c r="AD413" s="2302"/>
      <c r="AE413" s="1041"/>
    </row>
    <row r="414" spans="1:31" s="2266" customFormat="1" ht="29.25" x14ac:dyDescent="0.25">
      <c r="A414" s="217">
        <v>1</v>
      </c>
      <c r="B414" s="217">
        <v>1</v>
      </c>
      <c r="C414" s="525" t="s">
        <v>312</v>
      </c>
      <c r="D414" s="4"/>
      <c r="E414" s="4"/>
      <c r="F414" s="221">
        <f>F415</f>
        <v>900</v>
      </c>
      <c r="G414" s="123">
        <f>G415</f>
        <v>150</v>
      </c>
      <c r="H414" s="183">
        <f>H415</f>
        <v>119</v>
      </c>
      <c r="I414" s="187">
        <f>H414/G414*100</f>
        <v>79.333333333333329</v>
      </c>
      <c r="J414" s="1514"/>
      <c r="K414" s="1514"/>
      <c r="L414" s="122"/>
      <c r="M414" s="122"/>
      <c r="N414" s="122"/>
      <c r="O414" s="122"/>
      <c r="P414" s="122"/>
      <c r="Q414" s="122"/>
      <c r="R414" s="327"/>
      <c r="S414" s="327"/>
      <c r="T414" s="2402"/>
      <c r="U414" s="327"/>
      <c r="V414" s="786"/>
      <c r="W414" s="327"/>
      <c r="X414" s="327"/>
      <c r="Y414" s="327"/>
      <c r="Z414" s="327"/>
      <c r="AA414" s="327"/>
      <c r="AB414" s="934"/>
      <c r="AC414" s="962"/>
      <c r="AD414" s="2302"/>
      <c r="AE414" s="1041"/>
    </row>
    <row r="415" spans="1:31" s="2266" customFormat="1" x14ac:dyDescent="0.25">
      <c r="A415" s="217">
        <v>1</v>
      </c>
      <c r="B415" s="217">
        <v>1</v>
      </c>
      <c r="C415" s="525" t="s">
        <v>320</v>
      </c>
      <c r="D415" s="521"/>
      <c r="E415" s="4"/>
      <c r="F415" s="221">
        <v>900</v>
      </c>
      <c r="G415" s="123">
        <f>F415/12*$C$3</f>
        <v>150</v>
      </c>
      <c r="H415" s="183">
        <v>119</v>
      </c>
      <c r="I415" s="187">
        <f>H415/G415*100</f>
        <v>79.333333333333329</v>
      </c>
      <c r="J415" s="1514"/>
      <c r="K415" s="1514"/>
      <c r="L415" s="122"/>
      <c r="M415" s="122"/>
      <c r="N415" s="122"/>
      <c r="O415" s="122"/>
      <c r="P415" s="122"/>
      <c r="Q415" s="122"/>
      <c r="R415" s="327"/>
      <c r="S415" s="327"/>
      <c r="T415" s="2402"/>
      <c r="U415" s="327"/>
      <c r="V415" s="786"/>
      <c r="W415" s="327"/>
      <c r="X415" s="327"/>
      <c r="Y415" s="327"/>
      <c r="Z415" s="327"/>
      <c r="AA415" s="327"/>
      <c r="AB415" s="934"/>
      <c r="AC415" s="962"/>
      <c r="AD415" s="2302"/>
      <c r="AE415" s="1041"/>
    </row>
    <row r="416" spans="1:31" s="2266" customFormat="1" x14ac:dyDescent="0.25">
      <c r="A416" s="217">
        <v>1</v>
      </c>
      <c r="B416" s="217">
        <v>1</v>
      </c>
      <c r="C416" s="4" t="s">
        <v>321</v>
      </c>
      <c r="D416" s="539"/>
      <c r="E416" s="4"/>
      <c r="F416" s="221"/>
      <c r="G416" s="123"/>
      <c r="H416" s="183"/>
      <c r="I416" s="187"/>
      <c r="J416" s="1514"/>
      <c r="K416" s="1514"/>
      <c r="L416" s="122"/>
      <c r="M416" s="122"/>
      <c r="N416" s="122"/>
      <c r="O416" s="122"/>
      <c r="P416" s="122"/>
      <c r="Q416" s="122"/>
      <c r="R416" s="327"/>
      <c r="S416" s="327"/>
      <c r="T416" s="2402"/>
      <c r="U416" s="327"/>
      <c r="V416" s="786"/>
      <c r="W416" s="327"/>
      <c r="X416" s="327"/>
      <c r="Y416" s="327"/>
      <c r="Z416" s="327"/>
      <c r="AA416" s="327"/>
      <c r="AB416" s="934"/>
      <c r="AC416" s="962"/>
      <c r="AD416" s="2302"/>
      <c r="AE416" s="1041"/>
    </row>
    <row r="417" spans="1:31" s="2266" customFormat="1" x14ac:dyDescent="0.25">
      <c r="A417" s="217">
        <v>1</v>
      </c>
      <c r="B417" s="217">
        <v>1</v>
      </c>
      <c r="C417" s="539" t="s">
        <v>322</v>
      </c>
      <c r="D417" s="1258"/>
      <c r="E417" s="525"/>
      <c r="F417" s="245"/>
      <c r="G417" s="750"/>
      <c r="H417" s="750"/>
      <c r="I417" s="187"/>
      <c r="J417" s="1514"/>
      <c r="K417" s="1514"/>
      <c r="L417" s="122"/>
      <c r="M417" s="122"/>
      <c r="N417" s="122"/>
      <c r="O417" s="122"/>
      <c r="P417" s="122"/>
      <c r="Q417" s="122"/>
      <c r="R417" s="2331"/>
      <c r="S417" s="2331"/>
      <c r="T417" s="2403">
        <f>R417/12*$C$3</f>
        <v>0</v>
      </c>
      <c r="U417" s="2331">
        <f>AA417-Z417</f>
        <v>0</v>
      </c>
      <c r="V417" s="2394"/>
      <c r="W417" s="2331"/>
      <c r="X417" s="2331">
        <f>U417-T417</f>
        <v>0</v>
      </c>
      <c r="Y417" s="2331"/>
      <c r="Z417" s="2331"/>
      <c r="AA417" s="2331"/>
      <c r="AB417" s="938"/>
      <c r="AC417" s="2049"/>
      <c r="AD417" s="2302"/>
      <c r="AE417" s="1041"/>
    </row>
    <row r="418" spans="1:31" s="2266" customFormat="1" ht="29.25" x14ac:dyDescent="0.25">
      <c r="A418" s="217">
        <v>1</v>
      </c>
      <c r="B418" s="217">
        <v>1</v>
      </c>
      <c r="C418" s="525" t="s">
        <v>305</v>
      </c>
      <c r="D418" s="536"/>
      <c r="E418" s="4"/>
      <c r="F418" s="221">
        <f>F419</f>
        <v>4800</v>
      </c>
      <c r="G418" s="123">
        <f t="shared" ref="G418:H418" si="208">G419</f>
        <v>800</v>
      </c>
      <c r="H418" s="183">
        <f t="shared" si="208"/>
        <v>337</v>
      </c>
      <c r="I418" s="187">
        <f>H418/G418*100</f>
        <v>42.125</v>
      </c>
      <c r="J418" s="1514"/>
      <c r="K418" s="1514"/>
      <c r="L418" s="122"/>
      <c r="M418" s="122"/>
      <c r="N418" s="122"/>
      <c r="O418" s="122"/>
      <c r="P418" s="122"/>
      <c r="Q418" s="122"/>
      <c r="R418" s="327"/>
      <c r="S418" s="327"/>
      <c r="T418" s="2402"/>
      <c r="U418" s="327"/>
      <c r="V418" s="786"/>
      <c r="W418" s="327"/>
      <c r="X418" s="327"/>
      <c r="Y418" s="327"/>
      <c r="Z418" s="327"/>
      <c r="AA418" s="327"/>
      <c r="AB418" s="934"/>
      <c r="AC418" s="962"/>
      <c r="AD418" s="2302"/>
      <c r="AE418" s="1041"/>
    </row>
    <row r="419" spans="1:31" s="2266" customFormat="1" ht="30" x14ac:dyDescent="0.25">
      <c r="A419" s="217">
        <v>1</v>
      </c>
      <c r="B419" s="217">
        <v>1</v>
      </c>
      <c r="C419" s="521" t="s">
        <v>191</v>
      </c>
      <c r="D419" s="4"/>
      <c r="E419" s="4"/>
      <c r="F419" s="221">
        <v>4800</v>
      </c>
      <c r="G419" s="183">
        <f>F419/12*$C$3</f>
        <v>800</v>
      </c>
      <c r="H419" s="183">
        <v>337</v>
      </c>
      <c r="I419" s="187">
        <f>H419/G419*100</f>
        <v>42.125</v>
      </c>
      <c r="J419" s="1514"/>
      <c r="K419" s="1514"/>
      <c r="L419" s="122"/>
      <c r="M419" s="122"/>
      <c r="N419" s="122"/>
      <c r="O419" s="122"/>
      <c r="P419" s="122"/>
      <c r="Q419" s="122"/>
      <c r="R419" s="327"/>
      <c r="S419" s="327"/>
      <c r="T419" s="2402"/>
      <c r="U419" s="327"/>
      <c r="V419" s="786"/>
      <c r="W419" s="327"/>
      <c r="X419" s="327"/>
      <c r="Y419" s="327"/>
      <c r="Z419" s="327"/>
      <c r="AA419" s="327"/>
      <c r="AB419" s="934"/>
      <c r="AC419" s="962"/>
      <c r="AD419" s="2302"/>
      <c r="AE419" s="1041"/>
    </row>
    <row r="420" spans="1:31" s="2266" customFormat="1" ht="72" x14ac:dyDescent="0.25">
      <c r="A420" s="217">
        <v>1</v>
      </c>
      <c r="B420" s="217">
        <v>1</v>
      </c>
      <c r="C420" s="525" t="s">
        <v>306</v>
      </c>
      <c r="D420" s="4"/>
      <c r="E420" s="4"/>
      <c r="F420" s="221">
        <v>1250</v>
      </c>
      <c r="G420" s="123">
        <f>F420/12*$C$3</f>
        <v>208.33333333333334</v>
      </c>
      <c r="H420" s="183">
        <v>217</v>
      </c>
      <c r="I420" s="187">
        <f>H420/G420*100</f>
        <v>104.15999999999998</v>
      </c>
      <c r="J420" s="1514"/>
      <c r="K420" s="1514"/>
      <c r="L420" s="122"/>
      <c r="M420" s="122"/>
      <c r="N420" s="122"/>
      <c r="O420" s="122"/>
      <c r="P420" s="122"/>
      <c r="Q420" s="122"/>
      <c r="R420" s="327"/>
      <c r="S420" s="327"/>
      <c r="T420" s="2402"/>
      <c r="U420" s="327"/>
      <c r="V420" s="786"/>
      <c r="W420" s="327"/>
      <c r="X420" s="327"/>
      <c r="Y420" s="327"/>
      <c r="Z420" s="327"/>
      <c r="AA420" s="327"/>
      <c r="AB420" s="934"/>
      <c r="AC420" s="962"/>
      <c r="AD420" s="2302"/>
      <c r="AE420" s="1041"/>
    </row>
    <row r="421" spans="1:31" s="151" customFormat="1" x14ac:dyDescent="0.25">
      <c r="A421" s="858">
        <v>1</v>
      </c>
      <c r="B421" s="217">
        <v>1</v>
      </c>
      <c r="C421" s="513" t="s">
        <v>217</v>
      </c>
      <c r="D421" s="525"/>
      <c r="E421" s="525"/>
      <c r="F421" s="245">
        <f>SUM(F422:F434)</f>
        <v>106745</v>
      </c>
      <c r="G421" s="750">
        <f>SUM(G422:G434)</f>
        <v>17790.833333333332</v>
      </c>
      <c r="H421" s="750">
        <f>SUM(H422:H434)</f>
        <v>43319</v>
      </c>
      <c r="I421" s="526">
        <f>H421/G421*100</f>
        <v>243.49056161881123</v>
      </c>
      <c r="J421" s="1514"/>
      <c r="K421" s="1514"/>
      <c r="L421" s="122"/>
      <c r="M421" s="122"/>
      <c r="N421" s="122"/>
      <c r="O421" s="122"/>
      <c r="P421" s="122"/>
      <c r="Q421" s="122"/>
      <c r="R421" s="2316">
        <v>36933.059099999999</v>
      </c>
      <c r="S421" s="2316">
        <v>36933.059099999999</v>
      </c>
      <c r="T421" s="881">
        <f>R421/12*$C$3+(S421-R421)/11*1</f>
        <v>6155.5098499999995</v>
      </c>
      <c r="U421" s="2316">
        <f>AA421-Z421-W421-V421</f>
        <v>13578.207549999999</v>
      </c>
      <c r="V421" s="2639"/>
      <c r="W421" s="2316">
        <v>4773.85574</v>
      </c>
      <c r="X421" s="2316">
        <f>U421-T421</f>
        <v>7422.6976999999997</v>
      </c>
      <c r="Y421" s="2316">
        <v>-8.0043600000000001</v>
      </c>
      <c r="Z421" s="2316">
        <v>0</v>
      </c>
      <c r="AA421" s="2316">
        <v>18352.063289999998</v>
      </c>
      <c r="AB421" s="938"/>
      <c r="AC421" s="967"/>
      <c r="AD421" s="2302"/>
      <c r="AE421" s="3028"/>
    </row>
    <row r="422" spans="1:31" s="2266" customFormat="1" x14ac:dyDescent="0.25">
      <c r="A422" s="217">
        <v>1</v>
      </c>
      <c r="B422" s="217">
        <v>1</v>
      </c>
      <c r="C422" s="165" t="s">
        <v>114</v>
      </c>
      <c r="D422" s="4"/>
      <c r="E422" s="4"/>
      <c r="F422" s="221">
        <v>60000</v>
      </c>
      <c r="G422" s="123">
        <f t="shared" ref="G422:G434" si="209">F422/12*$C$3</f>
        <v>10000</v>
      </c>
      <c r="H422" s="183">
        <v>10597</v>
      </c>
      <c r="I422" s="187">
        <f>H422/G422*100</f>
        <v>105.97000000000001</v>
      </c>
      <c r="J422" s="1514"/>
      <c r="K422" s="1514"/>
      <c r="L422" s="122"/>
      <c r="M422" s="122"/>
      <c r="N422" s="122"/>
      <c r="O422" s="122"/>
      <c r="P422" s="122"/>
      <c r="Q422" s="122"/>
      <c r="R422" s="327"/>
      <c r="S422" s="327"/>
      <c r="T422" s="2402"/>
      <c r="U422" s="327"/>
      <c r="V422" s="786"/>
      <c r="W422" s="327"/>
      <c r="X422" s="327"/>
      <c r="Y422" s="327"/>
      <c r="Z422" s="327"/>
      <c r="AA422" s="327"/>
      <c r="AB422" s="934"/>
      <c r="AC422" s="962"/>
      <c r="AD422" s="2302"/>
      <c r="AE422" s="1041"/>
    </row>
    <row r="423" spans="1:31" s="2266" customFormat="1" x14ac:dyDescent="0.25">
      <c r="A423" s="217"/>
      <c r="B423" s="217">
        <v>1</v>
      </c>
      <c r="C423" s="165" t="s">
        <v>337</v>
      </c>
      <c r="D423" s="4"/>
      <c r="E423" s="4"/>
      <c r="F423" s="221"/>
      <c r="G423" s="123">
        <f t="shared" si="209"/>
        <v>0</v>
      </c>
      <c r="H423" s="183">
        <v>1889</v>
      </c>
      <c r="I423" s="187"/>
      <c r="J423" s="1514"/>
      <c r="K423" s="1514"/>
      <c r="L423" s="122"/>
      <c r="M423" s="122"/>
      <c r="N423" s="122"/>
      <c r="O423" s="122"/>
      <c r="P423" s="122"/>
      <c r="Q423" s="122"/>
      <c r="R423" s="327"/>
      <c r="S423" s="327"/>
      <c r="T423" s="2402"/>
      <c r="U423" s="327"/>
      <c r="V423" s="786"/>
      <c r="W423" s="327"/>
      <c r="X423" s="327"/>
      <c r="Y423" s="327"/>
      <c r="Z423" s="327"/>
      <c r="AA423" s="327"/>
      <c r="AB423" s="934"/>
      <c r="AC423" s="962"/>
      <c r="AD423" s="2302"/>
      <c r="AE423" s="1041"/>
    </row>
    <row r="424" spans="1:31" s="2266" customFormat="1" x14ac:dyDescent="0.25">
      <c r="A424" s="217"/>
      <c r="B424" s="217">
        <v>1</v>
      </c>
      <c r="C424" s="165" t="s">
        <v>281</v>
      </c>
      <c r="D424" s="4"/>
      <c r="E424" s="4"/>
      <c r="F424" s="221">
        <v>18000</v>
      </c>
      <c r="G424" s="123">
        <f t="shared" si="209"/>
        <v>3000</v>
      </c>
      <c r="H424" s="183">
        <v>2729</v>
      </c>
      <c r="I424" s="187">
        <f>H424/G424*100</f>
        <v>90.966666666666669</v>
      </c>
      <c r="J424" s="1514"/>
      <c r="K424" s="1514"/>
      <c r="L424" s="122"/>
      <c r="M424" s="122"/>
      <c r="N424" s="122"/>
      <c r="O424" s="122"/>
      <c r="P424" s="122"/>
      <c r="Q424" s="122"/>
      <c r="R424" s="327"/>
      <c r="S424" s="327"/>
      <c r="T424" s="2402"/>
      <c r="U424" s="327"/>
      <c r="V424" s="786"/>
      <c r="W424" s="327"/>
      <c r="X424" s="327"/>
      <c r="Y424" s="327"/>
      <c r="Z424" s="327"/>
      <c r="AA424" s="327"/>
      <c r="AB424" s="934"/>
      <c r="AC424" s="962"/>
      <c r="AD424" s="2302"/>
      <c r="AE424" s="1041"/>
    </row>
    <row r="425" spans="1:31" s="2266" customFormat="1" ht="30" x14ac:dyDescent="0.25">
      <c r="A425" s="217"/>
      <c r="B425" s="217">
        <v>1</v>
      </c>
      <c r="C425" s="165" t="s">
        <v>338</v>
      </c>
      <c r="D425" s="4"/>
      <c r="E425" s="4"/>
      <c r="F425" s="221"/>
      <c r="G425" s="123">
        <f t="shared" si="209"/>
        <v>0</v>
      </c>
      <c r="H425" s="183">
        <v>5852</v>
      </c>
      <c r="I425" s="187"/>
      <c r="J425" s="1514"/>
      <c r="K425" s="1514"/>
      <c r="L425" s="122"/>
      <c r="M425" s="122"/>
      <c r="N425" s="122"/>
      <c r="O425" s="122"/>
      <c r="P425" s="122"/>
      <c r="Q425" s="122"/>
      <c r="R425" s="327"/>
      <c r="S425" s="327"/>
      <c r="T425" s="2402"/>
      <c r="U425" s="327"/>
      <c r="V425" s="786"/>
      <c r="W425" s="327"/>
      <c r="X425" s="327"/>
      <c r="Y425" s="327"/>
      <c r="Z425" s="327"/>
      <c r="AA425" s="327"/>
      <c r="AB425" s="934"/>
      <c r="AC425" s="962"/>
      <c r="AD425" s="2302"/>
      <c r="AE425" s="1041"/>
    </row>
    <row r="426" spans="1:31" s="2266" customFormat="1" ht="60" x14ac:dyDescent="0.25">
      <c r="A426" s="217"/>
      <c r="B426" s="217"/>
      <c r="C426" s="165" t="s">
        <v>506</v>
      </c>
      <c r="D426" s="4"/>
      <c r="E426" s="4"/>
      <c r="F426" s="221"/>
      <c r="G426" s="123"/>
      <c r="H426" s="183"/>
      <c r="I426" s="187"/>
      <c r="J426" s="1514"/>
      <c r="K426" s="1514"/>
      <c r="L426" s="122"/>
      <c r="M426" s="122"/>
      <c r="N426" s="122"/>
      <c r="O426" s="122"/>
      <c r="P426" s="122"/>
      <c r="Q426" s="122"/>
      <c r="R426" s="327"/>
      <c r="S426" s="327"/>
      <c r="T426" s="2402"/>
      <c r="U426" s="327"/>
      <c r="V426" s="786"/>
      <c r="W426" s="327"/>
      <c r="X426" s="327"/>
      <c r="Y426" s="327"/>
      <c r="Z426" s="327"/>
      <c r="AA426" s="327"/>
      <c r="AB426" s="934"/>
      <c r="AC426" s="962"/>
      <c r="AD426" s="2302"/>
      <c r="AE426" s="1041"/>
    </row>
    <row r="427" spans="1:31" s="2266" customFormat="1" ht="45" x14ac:dyDescent="0.25">
      <c r="A427" s="217">
        <v>1</v>
      </c>
      <c r="B427" s="217">
        <v>1</v>
      </c>
      <c r="C427" s="165" t="s">
        <v>179</v>
      </c>
      <c r="D427" s="4"/>
      <c r="E427" s="4"/>
      <c r="F427" s="221">
        <v>4800</v>
      </c>
      <c r="G427" s="123">
        <f t="shared" si="209"/>
        <v>800</v>
      </c>
      <c r="H427" s="183">
        <v>577</v>
      </c>
      <c r="I427" s="187">
        <f>H427/G427*100</f>
        <v>72.125</v>
      </c>
      <c r="J427" s="1514"/>
      <c r="K427" s="1514"/>
      <c r="L427" s="122"/>
      <c r="M427" s="122"/>
      <c r="N427" s="122"/>
      <c r="O427" s="122"/>
      <c r="P427" s="122"/>
      <c r="Q427" s="122"/>
      <c r="R427" s="327"/>
      <c r="S427" s="327"/>
      <c r="T427" s="2402"/>
      <c r="U427" s="327"/>
      <c r="V427" s="786"/>
      <c r="W427" s="327"/>
      <c r="X427" s="327"/>
      <c r="Y427" s="327"/>
      <c r="Z427" s="327"/>
      <c r="AA427" s="327"/>
      <c r="AB427" s="934"/>
      <c r="AC427" s="962"/>
      <c r="AD427" s="2302"/>
      <c r="AE427" s="1041"/>
    </row>
    <row r="428" spans="1:31" s="2266" customFormat="1" ht="60" x14ac:dyDescent="0.25">
      <c r="A428" s="217"/>
      <c r="B428" s="217">
        <v>1</v>
      </c>
      <c r="C428" s="165" t="s">
        <v>296</v>
      </c>
      <c r="D428" s="4"/>
      <c r="E428" s="4"/>
      <c r="F428" s="221">
        <v>10000</v>
      </c>
      <c r="G428" s="123">
        <f t="shared" si="209"/>
        <v>1666.6666666666667</v>
      </c>
      <c r="H428" s="183">
        <v>2405</v>
      </c>
      <c r="I428" s="187">
        <f>H428/G428*100</f>
        <v>144.29999999999998</v>
      </c>
      <c r="J428" s="1514"/>
      <c r="K428" s="1514"/>
      <c r="L428" s="122"/>
      <c r="M428" s="122"/>
      <c r="N428" s="122"/>
      <c r="O428" s="122"/>
      <c r="P428" s="122"/>
      <c r="Q428" s="122"/>
      <c r="R428" s="327"/>
      <c r="S428" s="327"/>
      <c r="T428" s="2402"/>
      <c r="U428" s="327"/>
      <c r="V428" s="786"/>
      <c r="W428" s="327"/>
      <c r="X428" s="327"/>
      <c r="Y428" s="327"/>
      <c r="Z428" s="327"/>
      <c r="AA428" s="327"/>
      <c r="AB428" s="934"/>
      <c r="AC428" s="962"/>
      <c r="AD428" s="2302"/>
      <c r="AE428" s="1041"/>
    </row>
    <row r="429" spans="1:31" s="2266" customFormat="1" ht="60" x14ac:dyDescent="0.25">
      <c r="A429" s="217"/>
      <c r="B429" s="217">
        <v>1</v>
      </c>
      <c r="C429" s="165" t="s">
        <v>333</v>
      </c>
      <c r="D429" s="4"/>
      <c r="E429" s="4"/>
      <c r="F429" s="221"/>
      <c r="G429" s="123">
        <f t="shared" si="209"/>
        <v>0</v>
      </c>
      <c r="H429" s="183">
        <v>1143</v>
      </c>
      <c r="I429" s="187"/>
      <c r="J429" s="1514"/>
      <c r="K429" s="1514"/>
      <c r="L429" s="122"/>
      <c r="M429" s="122"/>
      <c r="N429" s="122"/>
      <c r="O429" s="122"/>
      <c r="P429" s="122"/>
      <c r="Q429" s="122"/>
      <c r="R429" s="327"/>
      <c r="S429" s="327"/>
      <c r="T429" s="2402"/>
      <c r="U429" s="327"/>
      <c r="V429" s="786"/>
      <c r="W429" s="327"/>
      <c r="X429" s="327"/>
      <c r="Y429" s="327"/>
      <c r="Z429" s="327"/>
      <c r="AA429" s="327"/>
      <c r="AB429" s="934"/>
      <c r="AC429" s="962"/>
      <c r="AD429" s="2302"/>
      <c r="AE429" s="1041"/>
    </row>
    <row r="430" spans="1:31" s="2266" customFormat="1" x14ac:dyDescent="0.25">
      <c r="A430" s="217"/>
      <c r="B430" s="217"/>
      <c r="C430" s="165" t="s">
        <v>181</v>
      </c>
      <c r="D430" s="4"/>
      <c r="E430" s="4"/>
      <c r="F430" s="221">
        <v>12000</v>
      </c>
      <c r="G430" s="123">
        <f t="shared" si="209"/>
        <v>2000</v>
      </c>
      <c r="H430" s="183">
        <v>14094</v>
      </c>
      <c r="I430" s="187">
        <f>H430/G430*100</f>
        <v>704.69999999999993</v>
      </c>
      <c r="J430" s="1514"/>
      <c r="K430" s="1514"/>
      <c r="L430" s="122"/>
      <c r="M430" s="122"/>
      <c r="N430" s="122"/>
      <c r="O430" s="122"/>
      <c r="P430" s="122"/>
      <c r="Q430" s="122"/>
      <c r="R430" s="327"/>
      <c r="S430" s="327"/>
      <c r="T430" s="2402"/>
      <c r="U430" s="327"/>
      <c r="V430" s="786"/>
      <c r="W430" s="327"/>
      <c r="X430" s="327"/>
      <c r="Y430" s="327"/>
      <c r="Z430" s="327"/>
      <c r="AA430" s="327"/>
      <c r="AB430" s="934"/>
      <c r="AC430" s="962"/>
      <c r="AD430" s="2302"/>
      <c r="AE430" s="1041"/>
    </row>
    <row r="431" spans="1:31" s="2266" customFormat="1" ht="30" x14ac:dyDescent="0.25">
      <c r="A431" s="217"/>
      <c r="B431" s="217"/>
      <c r="C431" s="165" t="s">
        <v>448</v>
      </c>
      <c r="D431" s="4"/>
      <c r="E431" s="4"/>
      <c r="F431" s="221"/>
      <c r="G431" s="123">
        <f t="shared" si="209"/>
        <v>0</v>
      </c>
      <c r="H431" s="183">
        <v>3750</v>
      </c>
      <c r="I431" s="187"/>
      <c r="J431" s="1514"/>
      <c r="K431" s="1514"/>
      <c r="L431" s="122"/>
      <c r="M431" s="122"/>
      <c r="N431" s="122"/>
      <c r="O431" s="122"/>
      <c r="P431" s="122"/>
      <c r="Q431" s="122"/>
      <c r="R431" s="327"/>
      <c r="S431" s="327"/>
      <c r="T431" s="2402"/>
      <c r="U431" s="327"/>
      <c r="V431" s="786"/>
      <c r="W431" s="327"/>
      <c r="X431" s="327"/>
      <c r="Y431" s="327"/>
      <c r="Z431" s="327"/>
      <c r="AA431" s="327"/>
      <c r="AB431" s="934"/>
      <c r="AC431" s="962"/>
      <c r="AD431" s="2302"/>
      <c r="AE431" s="1041"/>
    </row>
    <row r="432" spans="1:31" s="2266" customFormat="1" ht="45" x14ac:dyDescent="0.25">
      <c r="A432" s="217">
        <v>1</v>
      </c>
      <c r="B432" s="217">
        <v>1</v>
      </c>
      <c r="C432" s="165" t="s">
        <v>259</v>
      </c>
      <c r="D432" s="4"/>
      <c r="E432" s="4"/>
      <c r="F432" s="221">
        <v>55</v>
      </c>
      <c r="G432" s="183">
        <f t="shared" si="209"/>
        <v>9.1666666666666661</v>
      </c>
      <c r="H432" s="183">
        <v>2</v>
      </c>
      <c r="I432" s="187">
        <f t="shared" ref="I432:I439" si="210">H432/G432*100</f>
        <v>21.81818181818182</v>
      </c>
      <c r="J432" s="1514"/>
      <c r="K432" s="1514"/>
      <c r="L432" s="122"/>
      <c r="M432" s="122"/>
      <c r="N432" s="122"/>
      <c r="O432" s="122"/>
      <c r="P432" s="122"/>
      <c r="Q432" s="122"/>
      <c r="R432" s="327"/>
      <c r="S432" s="327"/>
      <c r="T432" s="2402"/>
      <c r="U432" s="327"/>
      <c r="V432" s="786"/>
      <c r="W432" s="327"/>
      <c r="X432" s="327"/>
      <c r="Y432" s="327"/>
      <c r="Z432" s="327"/>
      <c r="AA432" s="327"/>
      <c r="AB432" s="934"/>
      <c r="AC432" s="962"/>
      <c r="AD432" s="2302"/>
      <c r="AE432" s="1041"/>
    </row>
    <row r="433" spans="1:262" s="2266" customFormat="1" ht="30" x14ac:dyDescent="0.25">
      <c r="A433" s="217">
        <v>1</v>
      </c>
      <c r="B433" s="217">
        <v>1</v>
      </c>
      <c r="C433" s="165" t="s">
        <v>264</v>
      </c>
      <c r="D433" s="4"/>
      <c r="E433" s="4"/>
      <c r="F433" s="221">
        <v>1400</v>
      </c>
      <c r="G433" s="123">
        <f t="shared" si="209"/>
        <v>233.33333333333334</v>
      </c>
      <c r="H433" s="183">
        <v>146</v>
      </c>
      <c r="I433" s="187">
        <f t="shared" si="210"/>
        <v>62.571428571428569</v>
      </c>
      <c r="J433" s="1514"/>
      <c r="K433" s="1514"/>
      <c r="L433" s="122"/>
      <c r="M433" s="122"/>
      <c r="N433" s="122"/>
      <c r="O433" s="122"/>
      <c r="P433" s="122"/>
      <c r="Q433" s="122"/>
      <c r="R433" s="327"/>
      <c r="S433" s="327"/>
      <c r="T433" s="2402"/>
      <c r="U433" s="327"/>
      <c r="V433" s="786"/>
      <c r="W433" s="327"/>
      <c r="X433" s="327"/>
      <c r="Y433" s="327"/>
      <c r="Z433" s="327"/>
      <c r="AA433" s="327"/>
      <c r="AB433" s="934"/>
      <c r="AC433" s="962"/>
      <c r="AD433" s="2302"/>
      <c r="AE433" s="1041"/>
    </row>
    <row r="434" spans="1:262" s="2266" customFormat="1" ht="30" x14ac:dyDescent="0.25">
      <c r="A434" s="217">
        <v>1</v>
      </c>
      <c r="B434" s="217">
        <v>1</v>
      </c>
      <c r="C434" s="165" t="s">
        <v>71</v>
      </c>
      <c r="D434" s="4"/>
      <c r="E434" s="4"/>
      <c r="F434" s="221">
        <v>490</v>
      </c>
      <c r="G434" s="123">
        <f t="shared" si="209"/>
        <v>81.666666666666671</v>
      </c>
      <c r="H434" s="183">
        <v>135</v>
      </c>
      <c r="I434" s="187">
        <f t="shared" si="210"/>
        <v>165.30612244897958</v>
      </c>
      <c r="J434" s="1514"/>
      <c r="K434" s="1514"/>
      <c r="L434" s="122"/>
      <c r="M434" s="122"/>
      <c r="N434" s="122"/>
      <c r="O434" s="122"/>
      <c r="P434" s="122"/>
      <c r="Q434" s="122"/>
      <c r="R434" s="327"/>
      <c r="S434" s="327"/>
      <c r="T434" s="2402"/>
      <c r="U434" s="327"/>
      <c r="V434" s="786"/>
      <c r="W434" s="327"/>
      <c r="X434" s="327"/>
      <c r="Y434" s="327"/>
      <c r="Z434" s="327"/>
      <c r="AA434" s="327"/>
      <c r="AB434" s="934"/>
      <c r="AC434" s="962"/>
      <c r="AD434" s="2302"/>
      <c r="AE434" s="1041"/>
    </row>
    <row r="435" spans="1:262" s="2266" customFormat="1" ht="29.25" x14ac:dyDescent="0.25">
      <c r="A435" s="217">
        <v>1</v>
      </c>
      <c r="B435" s="217">
        <v>1</v>
      </c>
      <c r="C435" s="475" t="s">
        <v>260</v>
      </c>
      <c r="D435" s="521"/>
      <c r="E435" s="4"/>
      <c r="F435" s="245">
        <f>F405+F382</f>
        <v>37944</v>
      </c>
      <c r="G435" s="528">
        <f>G405+G382</f>
        <v>6324.0000000000009</v>
      </c>
      <c r="H435" s="750">
        <f>H405+H382</f>
        <v>7745</v>
      </c>
      <c r="I435" s="526">
        <f t="shared" si="210"/>
        <v>122.46995572422517</v>
      </c>
      <c r="J435" s="1514"/>
      <c r="K435" s="1514"/>
      <c r="L435" s="122"/>
      <c r="M435" s="122"/>
      <c r="N435" s="122"/>
      <c r="O435" s="122"/>
      <c r="P435" s="122"/>
      <c r="Q435" s="122"/>
      <c r="R435" s="327"/>
      <c r="S435" s="327"/>
      <c r="T435" s="2402"/>
      <c r="U435" s="327"/>
      <c r="V435" s="786"/>
      <c r="W435" s="327"/>
      <c r="X435" s="327"/>
      <c r="Y435" s="327"/>
      <c r="Z435" s="327"/>
      <c r="AA435" s="327"/>
      <c r="AB435" s="938"/>
      <c r="AC435" s="962"/>
      <c r="AD435" s="2302"/>
      <c r="AE435" s="1041"/>
    </row>
    <row r="436" spans="1:262" s="2266" customFormat="1" ht="43.5" x14ac:dyDescent="0.25">
      <c r="A436" s="217">
        <v>1</v>
      </c>
      <c r="B436" s="217">
        <v>1</v>
      </c>
      <c r="C436" s="475" t="s">
        <v>274</v>
      </c>
      <c r="D436" s="4"/>
      <c r="E436" s="4"/>
      <c r="F436" s="1998">
        <f>F395</f>
        <v>35244</v>
      </c>
      <c r="G436" s="1495">
        <f>G395</f>
        <v>5874</v>
      </c>
      <c r="H436" s="1659">
        <f>H395</f>
        <v>6592</v>
      </c>
      <c r="I436" s="528">
        <f t="shared" si="210"/>
        <v>112.2233571671774</v>
      </c>
      <c r="J436" s="2404"/>
      <c r="K436" s="152"/>
      <c r="L436" s="1129"/>
      <c r="M436" s="1129"/>
      <c r="N436" s="1129"/>
      <c r="O436" s="1129"/>
      <c r="P436" s="1129"/>
      <c r="Q436" s="153"/>
      <c r="R436" s="327"/>
      <c r="S436" s="327"/>
      <c r="T436" s="2405"/>
      <c r="U436" s="2806"/>
      <c r="V436" s="2807"/>
      <c r="W436" s="2806"/>
      <c r="X436" s="2806"/>
      <c r="Y436" s="2806"/>
      <c r="Z436" s="2329"/>
      <c r="AA436" s="2329"/>
      <c r="AB436" s="1661"/>
      <c r="AC436" s="2283"/>
      <c r="AD436" s="2302"/>
      <c r="AE436" s="1099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  <c r="ED436" s="147"/>
      <c r="EE436" s="147"/>
      <c r="EF436" s="147"/>
      <c r="EG436" s="147"/>
      <c r="EH436" s="147"/>
      <c r="EI436" s="147"/>
      <c r="EJ436" s="147"/>
      <c r="EK436" s="147"/>
      <c r="EL436" s="147"/>
      <c r="EM436" s="147"/>
      <c r="EN436" s="147"/>
      <c r="EO436" s="147"/>
      <c r="EP436" s="147"/>
      <c r="EQ436" s="147"/>
      <c r="ER436" s="147"/>
      <c r="ES436" s="147"/>
      <c r="ET436" s="147"/>
      <c r="EU436" s="147"/>
      <c r="EV436" s="147"/>
      <c r="EW436" s="147"/>
      <c r="EX436" s="147"/>
      <c r="EY436" s="147"/>
      <c r="EZ436" s="147"/>
      <c r="FA436" s="147"/>
      <c r="FB436" s="147"/>
      <c r="FC436" s="147"/>
      <c r="FD436" s="147"/>
      <c r="FE436" s="147"/>
      <c r="FF436" s="147"/>
      <c r="FG436" s="147"/>
      <c r="FH436" s="147"/>
      <c r="FI436" s="147"/>
      <c r="FJ436" s="147"/>
      <c r="FK436" s="147"/>
      <c r="FL436" s="147"/>
      <c r="FM436" s="147"/>
      <c r="FN436" s="147"/>
      <c r="FO436" s="147"/>
      <c r="FP436" s="147"/>
      <c r="FQ436" s="147"/>
      <c r="FR436" s="147"/>
      <c r="FS436" s="147"/>
      <c r="FT436" s="147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7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H436" s="147"/>
      <c r="HI436" s="147"/>
      <c r="HJ436" s="147"/>
      <c r="HK436" s="147"/>
      <c r="HL436" s="147"/>
      <c r="HM436" s="147"/>
      <c r="HN436" s="147"/>
      <c r="HO436" s="147"/>
      <c r="HP436" s="147"/>
      <c r="HQ436" s="147"/>
      <c r="HR436" s="147"/>
      <c r="HS436" s="147"/>
      <c r="HT436" s="147"/>
      <c r="HU436" s="147"/>
      <c r="HV436" s="147"/>
      <c r="HW436" s="147"/>
      <c r="HX436" s="147"/>
      <c r="HY436" s="147"/>
      <c r="HZ436" s="147"/>
      <c r="IA436" s="147"/>
      <c r="IB436" s="147"/>
      <c r="IC436" s="147"/>
      <c r="ID436" s="147"/>
      <c r="IE436" s="147"/>
      <c r="IF436" s="147"/>
      <c r="IG436" s="147"/>
      <c r="IH436" s="147"/>
      <c r="II436" s="147"/>
      <c r="IJ436" s="147"/>
      <c r="IK436" s="147"/>
      <c r="IL436" s="147"/>
      <c r="IM436" s="147"/>
      <c r="IN436" s="147"/>
      <c r="IO436" s="147"/>
      <c r="IP436" s="147"/>
      <c r="IQ436" s="147"/>
      <c r="IR436" s="147"/>
      <c r="IS436" s="147"/>
      <c r="IT436" s="147"/>
      <c r="IU436" s="147"/>
      <c r="IV436" s="147"/>
      <c r="IW436" s="147"/>
      <c r="IX436" s="147"/>
      <c r="IY436" s="147"/>
      <c r="IZ436" s="147"/>
      <c r="JA436" s="147"/>
      <c r="JB436" s="147"/>
    </row>
    <row r="437" spans="1:262" s="2266" customFormat="1" ht="29.25" x14ac:dyDescent="0.25">
      <c r="A437" s="217"/>
      <c r="B437" s="217">
        <v>1</v>
      </c>
      <c r="C437" s="475" t="s">
        <v>261</v>
      </c>
      <c r="D437" s="1768"/>
      <c r="E437" s="4"/>
      <c r="F437" s="1998">
        <f>F414+F390</f>
        <v>68843</v>
      </c>
      <c r="G437" s="1495">
        <f>G414+G390</f>
        <v>11473.833333333334</v>
      </c>
      <c r="H437" s="1659">
        <f>H414+H390</f>
        <v>9246</v>
      </c>
      <c r="I437" s="528">
        <f t="shared" si="210"/>
        <v>80.58335633252473</v>
      </c>
      <c r="J437" s="2404"/>
      <c r="K437" s="152"/>
      <c r="L437" s="1129"/>
      <c r="M437" s="1129"/>
      <c r="N437" s="1129"/>
      <c r="O437" s="1129"/>
      <c r="P437" s="1129"/>
      <c r="Q437" s="153"/>
      <c r="R437" s="327"/>
      <c r="S437" s="327"/>
      <c r="T437" s="2405"/>
      <c r="U437" s="2806"/>
      <c r="V437" s="2807"/>
      <c r="W437" s="2806"/>
      <c r="X437" s="2806"/>
      <c r="Y437" s="2806"/>
      <c r="Z437" s="2329"/>
      <c r="AA437" s="2329"/>
      <c r="AB437" s="1661"/>
      <c r="AC437" s="2283"/>
      <c r="AD437" s="2302"/>
      <c r="AE437" s="1099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  <c r="ED437" s="147"/>
      <c r="EE437" s="147"/>
      <c r="EF437" s="147"/>
      <c r="EG437" s="147"/>
      <c r="EH437" s="147"/>
      <c r="EI437" s="147"/>
      <c r="EJ437" s="147"/>
      <c r="EK437" s="147"/>
      <c r="EL437" s="147"/>
      <c r="EM437" s="147"/>
      <c r="EN437" s="147"/>
      <c r="EO437" s="147"/>
      <c r="EP437" s="147"/>
      <c r="EQ437" s="147"/>
      <c r="ER437" s="147"/>
      <c r="ES437" s="147"/>
      <c r="ET437" s="147"/>
      <c r="EU437" s="147"/>
      <c r="EV437" s="147"/>
      <c r="EW437" s="147"/>
      <c r="EX437" s="147"/>
      <c r="EY437" s="147"/>
      <c r="EZ437" s="147"/>
      <c r="FA437" s="147"/>
      <c r="FB437" s="147"/>
      <c r="FC437" s="147"/>
      <c r="FD437" s="147"/>
      <c r="FE437" s="147"/>
      <c r="FF437" s="147"/>
      <c r="FG437" s="147"/>
      <c r="FH437" s="147"/>
      <c r="FI437" s="147"/>
      <c r="FJ437" s="147"/>
      <c r="FK437" s="147"/>
      <c r="FL437" s="147"/>
      <c r="FM437" s="147"/>
      <c r="FN437" s="147"/>
      <c r="FO437" s="147"/>
      <c r="FP437" s="147"/>
      <c r="FQ437" s="147"/>
      <c r="FR437" s="147"/>
      <c r="FS437" s="147"/>
      <c r="FT437" s="147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7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H437" s="147"/>
      <c r="HI437" s="147"/>
      <c r="HJ437" s="147"/>
      <c r="HK437" s="147"/>
      <c r="HL437" s="147"/>
      <c r="HM437" s="147"/>
      <c r="HN437" s="147"/>
      <c r="HO437" s="147"/>
      <c r="HP437" s="147"/>
      <c r="HQ437" s="147"/>
      <c r="HR437" s="147"/>
      <c r="HS437" s="147"/>
      <c r="HT437" s="147"/>
      <c r="HU437" s="147"/>
      <c r="HV437" s="147"/>
      <c r="HW437" s="147"/>
      <c r="HX437" s="147"/>
      <c r="HY437" s="147"/>
      <c r="HZ437" s="147"/>
      <c r="IA437" s="147"/>
      <c r="IB437" s="147"/>
      <c r="IC437" s="147"/>
      <c r="ID437" s="147"/>
      <c r="IE437" s="147"/>
      <c r="IF437" s="147"/>
      <c r="IG437" s="147"/>
      <c r="IH437" s="147"/>
      <c r="II437" s="147"/>
      <c r="IJ437" s="147"/>
      <c r="IK437" s="147"/>
      <c r="IL437" s="147"/>
      <c r="IM437" s="147"/>
      <c r="IN437" s="147"/>
      <c r="IO437" s="147"/>
      <c r="IP437" s="147"/>
      <c r="IQ437" s="147"/>
      <c r="IR437" s="147"/>
      <c r="IS437" s="147"/>
      <c r="IT437" s="147"/>
      <c r="IU437" s="147"/>
      <c r="IV437" s="147"/>
      <c r="IW437" s="147"/>
      <c r="IX437" s="147"/>
      <c r="IY437" s="147"/>
      <c r="IZ437" s="147"/>
      <c r="JA437" s="147"/>
      <c r="JB437" s="147"/>
    </row>
    <row r="438" spans="1:262" s="2266" customFormat="1" ht="29.25" x14ac:dyDescent="0.25">
      <c r="A438" s="217"/>
      <c r="B438" s="217">
        <v>1</v>
      </c>
      <c r="C438" s="475" t="s">
        <v>262</v>
      </c>
      <c r="D438" s="1867"/>
      <c r="E438" s="4"/>
      <c r="F438" s="1998">
        <f>F418+F420+F393</f>
        <v>18250</v>
      </c>
      <c r="G438" s="1495">
        <f t="shared" ref="G438:H438" si="211">G418+G420+G393</f>
        <v>3041.6666666666665</v>
      </c>
      <c r="H438" s="1659">
        <f t="shared" si="211"/>
        <v>2542</v>
      </c>
      <c r="I438" s="528">
        <f t="shared" si="210"/>
        <v>83.572602739726037</v>
      </c>
      <c r="J438" s="2404"/>
      <c r="K438" s="152"/>
      <c r="L438" s="1129"/>
      <c r="M438" s="1129"/>
      <c r="N438" s="1129"/>
      <c r="O438" s="1129"/>
      <c r="P438" s="1129"/>
      <c r="Q438" s="153"/>
      <c r="R438" s="327"/>
      <c r="S438" s="327"/>
      <c r="T438" s="2310"/>
      <c r="U438" s="2806"/>
      <c r="V438" s="2807"/>
      <c r="W438" s="2806"/>
      <c r="X438" s="2806"/>
      <c r="Y438" s="2806"/>
      <c r="Z438" s="2329"/>
      <c r="AA438" s="2329"/>
      <c r="AB438" s="1661"/>
      <c r="AC438" s="2283"/>
      <c r="AD438" s="2302"/>
      <c r="AE438" s="1099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  <c r="ED438" s="147"/>
      <c r="EE438" s="147"/>
      <c r="EF438" s="147"/>
      <c r="EG438" s="147"/>
      <c r="EH438" s="147"/>
      <c r="EI438" s="147"/>
      <c r="EJ438" s="147"/>
      <c r="EK438" s="147"/>
      <c r="EL438" s="147"/>
      <c r="EM438" s="147"/>
      <c r="EN438" s="147"/>
      <c r="EO438" s="147"/>
      <c r="EP438" s="147"/>
      <c r="EQ438" s="147"/>
      <c r="ER438" s="147"/>
      <c r="ES438" s="147"/>
      <c r="ET438" s="147"/>
      <c r="EU438" s="147"/>
      <c r="EV438" s="147"/>
      <c r="EW438" s="147"/>
      <c r="EX438" s="147"/>
      <c r="EY438" s="147"/>
      <c r="EZ438" s="147"/>
      <c r="FA438" s="147"/>
      <c r="FB438" s="147"/>
      <c r="FC438" s="147"/>
      <c r="FD438" s="147"/>
      <c r="FE438" s="147"/>
      <c r="FF438" s="147"/>
      <c r="FG438" s="147"/>
      <c r="FH438" s="147"/>
      <c r="FI438" s="147"/>
      <c r="FJ438" s="147"/>
      <c r="FK438" s="147"/>
      <c r="FL438" s="147"/>
      <c r="FM438" s="147"/>
      <c r="FN438" s="147"/>
      <c r="FO438" s="147"/>
      <c r="FP438" s="147"/>
      <c r="FQ438" s="147"/>
      <c r="FR438" s="147"/>
      <c r="FS438" s="147"/>
      <c r="FT438" s="147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7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H438" s="147"/>
      <c r="HI438" s="147"/>
      <c r="HJ438" s="147"/>
      <c r="HK438" s="147"/>
      <c r="HL438" s="147"/>
      <c r="HM438" s="147"/>
      <c r="HN438" s="147"/>
      <c r="HO438" s="147"/>
      <c r="HP438" s="147"/>
      <c r="HQ438" s="147"/>
      <c r="HR438" s="147"/>
      <c r="HS438" s="147"/>
      <c r="HT438" s="147"/>
      <c r="HU438" s="147"/>
      <c r="HV438" s="147"/>
      <c r="HW438" s="147"/>
      <c r="HX438" s="147"/>
      <c r="HY438" s="147"/>
      <c r="HZ438" s="147"/>
      <c r="IA438" s="147"/>
      <c r="IB438" s="147"/>
      <c r="IC438" s="147"/>
      <c r="ID438" s="147"/>
      <c r="IE438" s="147"/>
      <c r="IF438" s="147"/>
      <c r="IG438" s="147"/>
      <c r="IH438" s="147"/>
      <c r="II438" s="147"/>
      <c r="IJ438" s="147"/>
      <c r="IK438" s="147"/>
      <c r="IL438" s="147"/>
      <c r="IM438" s="147"/>
      <c r="IN438" s="147"/>
      <c r="IO438" s="147"/>
      <c r="IP438" s="147"/>
      <c r="IQ438" s="147"/>
      <c r="IR438" s="147"/>
      <c r="IS438" s="147"/>
      <c r="IT438" s="147"/>
      <c r="IU438" s="147"/>
      <c r="IV438" s="147"/>
      <c r="IW438" s="147"/>
      <c r="IX438" s="147"/>
      <c r="IY438" s="147"/>
      <c r="IZ438" s="147"/>
      <c r="JA438" s="147"/>
      <c r="JB438" s="147"/>
    </row>
    <row r="439" spans="1:262" s="2266" customFormat="1" x14ac:dyDescent="0.25">
      <c r="A439" s="217"/>
      <c r="B439" s="217">
        <v>1</v>
      </c>
      <c r="C439" s="476" t="s">
        <v>134</v>
      </c>
      <c r="D439" s="4"/>
      <c r="E439" s="4"/>
      <c r="F439" s="1998">
        <f>F435+F436+F437*2.6+F438</f>
        <v>270429.80000000005</v>
      </c>
      <c r="G439" s="1998">
        <f t="shared" ref="G439:H439" si="212">G435+G436+G437*2.6+G438</f>
        <v>45071.633333333339</v>
      </c>
      <c r="H439" s="1998">
        <f t="shared" si="212"/>
        <v>40918.600000000006</v>
      </c>
      <c r="I439" s="528">
        <f t="shared" si="210"/>
        <v>90.785704829867115</v>
      </c>
      <c r="J439" s="2404"/>
      <c r="K439" s="152"/>
      <c r="L439" s="1129"/>
      <c r="M439" s="1129"/>
      <c r="N439" s="1129"/>
      <c r="O439" s="1129"/>
      <c r="P439" s="1129"/>
      <c r="Q439" s="153"/>
      <c r="R439" s="2316">
        <f>SUM(R438,R421,R395,R381,R405)</f>
        <v>430795.49729999999</v>
      </c>
      <c r="S439" s="2316">
        <f>SUM(S438,S421,S395,S381,S405)</f>
        <v>430795.49729999999</v>
      </c>
      <c r="T439" s="2550">
        <f t="shared" ref="T439:AA439" si="213">SUM(T438,T421,T395,T381,T405)</f>
        <v>71799.249549999993</v>
      </c>
      <c r="U439" s="2549">
        <f t="shared" si="213"/>
        <v>75950.2022</v>
      </c>
      <c r="V439" s="2641">
        <f t="shared" si="213"/>
        <v>0</v>
      </c>
      <c r="W439" s="2549">
        <f t="shared" si="213"/>
        <v>4773.85574</v>
      </c>
      <c r="X439" s="2549">
        <f t="shared" si="213"/>
        <v>4150.9526500000047</v>
      </c>
      <c r="Y439" s="2549">
        <f t="shared" si="213"/>
        <v>-8.0043600000000001</v>
      </c>
      <c r="Z439" s="2413">
        <f t="shared" si="213"/>
        <v>-45.243520000000011</v>
      </c>
      <c r="AA439" s="2413">
        <f t="shared" si="213"/>
        <v>80678.814419999995</v>
      </c>
      <c r="AB439" s="1661"/>
      <c r="AC439" s="2283"/>
      <c r="AD439" s="2302"/>
      <c r="AE439" s="1099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  <c r="ED439" s="147"/>
      <c r="EE439" s="147"/>
      <c r="EF439" s="147"/>
      <c r="EG439" s="147"/>
      <c r="EH439" s="147"/>
      <c r="EI439" s="147"/>
      <c r="EJ439" s="147"/>
      <c r="EK439" s="147"/>
      <c r="EL439" s="147"/>
      <c r="EM439" s="147"/>
      <c r="EN439" s="147"/>
      <c r="EO439" s="147"/>
      <c r="EP439" s="147"/>
      <c r="EQ439" s="147"/>
      <c r="ER439" s="147"/>
      <c r="ES439" s="147"/>
      <c r="ET439" s="147"/>
      <c r="EU439" s="147"/>
      <c r="EV439" s="147"/>
      <c r="EW439" s="147"/>
      <c r="EX439" s="147"/>
      <c r="EY439" s="147"/>
      <c r="EZ439" s="147"/>
      <c r="FA439" s="147"/>
      <c r="FB439" s="147"/>
      <c r="FC439" s="147"/>
      <c r="FD439" s="147"/>
      <c r="FE439" s="147"/>
      <c r="FF439" s="147"/>
      <c r="FG439" s="147"/>
      <c r="FH439" s="147"/>
      <c r="FI439" s="147"/>
      <c r="FJ439" s="147"/>
      <c r="FK439" s="147"/>
      <c r="FL439" s="147"/>
      <c r="FM439" s="147"/>
      <c r="FN439" s="147"/>
      <c r="FO439" s="147"/>
      <c r="FP439" s="147"/>
      <c r="FQ439" s="147"/>
      <c r="FR439" s="147"/>
      <c r="FS439" s="147"/>
      <c r="FT439" s="147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7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H439" s="147"/>
      <c r="HI439" s="147"/>
      <c r="HJ439" s="147"/>
      <c r="HK439" s="147"/>
      <c r="HL439" s="147"/>
      <c r="HM439" s="147"/>
      <c r="HN439" s="147"/>
      <c r="HO439" s="147"/>
      <c r="HP439" s="147"/>
      <c r="HQ439" s="147"/>
      <c r="HR439" s="147"/>
      <c r="HS439" s="147"/>
      <c r="HT439" s="147"/>
      <c r="HU439" s="147"/>
      <c r="HV439" s="147"/>
      <c r="HW439" s="147"/>
      <c r="HX439" s="147"/>
      <c r="HY439" s="147"/>
      <c r="HZ439" s="147"/>
      <c r="IA439" s="147"/>
      <c r="IB439" s="147"/>
      <c r="IC439" s="147"/>
      <c r="ID439" s="147"/>
      <c r="IE439" s="147"/>
      <c r="IF439" s="147"/>
      <c r="IG439" s="147"/>
      <c r="IH439" s="147"/>
      <c r="II439" s="147"/>
      <c r="IJ439" s="147"/>
      <c r="IK439" s="147"/>
      <c r="IL439" s="147"/>
      <c r="IM439" s="147"/>
      <c r="IN439" s="147"/>
      <c r="IO439" s="147"/>
      <c r="IP439" s="147"/>
      <c r="IQ439" s="147"/>
      <c r="IR439" s="147"/>
      <c r="IS439" s="147"/>
      <c r="IT439" s="147"/>
      <c r="IU439" s="147"/>
      <c r="IV439" s="147"/>
      <c r="IW439" s="147"/>
      <c r="IX439" s="147"/>
      <c r="IY439" s="147"/>
      <c r="IZ439" s="147"/>
      <c r="JA439" s="147"/>
      <c r="JB439" s="147"/>
    </row>
    <row r="440" spans="1:262" s="2266" customFormat="1" x14ac:dyDescent="0.25">
      <c r="A440" s="217"/>
      <c r="B440" s="217">
        <v>1</v>
      </c>
      <c r="C440" s="4"/>
      <c r="D440" s="4"/>
      <c r="E440" s="2170"/>
      <c r="F440" s="238"/>
      <c r="G440" s="123"/>
      <c r="H440" s="187"/>
      <c r="I440" s="187"/>
      <c r="J440" s="2065"/>
      <c r="K440" s="2065"/>
      <c r="L440" s="2333"/>
      <c r="M440" s="2333"/>
      <c r="N440" s="2333"/>
      <c r="O440" s="2333"/>
      <c r="P440" s="2333"/>
      <c r="Q440" s="2333"/>
      <c r="R440" s="2331"/>
      <c r="S440" s="2331"/>
      <c r="T440" s="2397">
        <f t="shared" ref="T440:T447" si="214">R440/12*$C$3</f>
        <v>0</v>
      </c>
      <c r="U440" s="2331"/>
      <c r="V440" s="2394"/>
      <c r="W440" s="2331"/>
      <c r="X440" s="2331"/>
      <c r="Y440" s="2331"/>
      <c r="Z440" s="2331"/>
      <c r="AA440" s="2331"/>
      <c r="AB440" s="954"/>
      <c r="AC440" s="2049"/>
      <c r="AD440" s="2302"/>
      <c r="AE440" s="1041"/>
    </row>
    <row r="441" spans="1:262" s="2266" customFormat="1" x14ac:dyDescent="0.25">
      <c r="A441" s="217">
        <v>1</v>
      </c>
      <c r="B441" s="217">
        <v>1</v>
      </c>
      <c r="C441" s="1361" t="s">
        <v>28</v>
      </c>
      <c r="D441" s="1361"/>
      <c r="E441" s="2"/>
      <c r="F441" s="225"/>
      <c r="G441" s="187"/>
      <c r="H441" s="187"/>
      <c r="I441" s="187"/>
      <c r="J441" s="1514"/>
      <c r="K441" s="1514"/>
      <c r="L441" s="750"/>
      <c r="M441" s="750"/>
      <c r="N441" s="750"/>
      <c r="O441" s="750"/>
      <c r="P441" s="750"/>
      <c r="Q441" s="750"/>
      <c r="R441" s="371"/>
      <c r="S441" s="371"/>
      <c r="T441" s="2403">
        <f t="shared" si="214"/>
        <v>0</v>
      </c>
      <c r="U441" s="371"/>
      <c r="V441" s="1138"/>
      <c r="W441" s="371"/>
      <c r="X441" s="371"/>
      <c r="Y441" s="371"/>
      <c r="Z441" s="371"/>
      <c r="AA441" s="371"/>
      <c r="AB441" s="954"/>
      <c r="AC441" s="2277"/>
      <c r="AD441" s="2302"/>
      <c r="AE441" s="1041"/>
    </row>
    <row r="442" spans="1:262" s="2266" customFormat="1" x14ac:dyDescent="0.25">
      <c r="A442" s="217">
        <v>1</v>
      </c>
      <c r="B442" s="217">
        <v>1</v>
      </c>
      <c r="C442" s="1036" t="s">
        <v>43</v>
      </c>
      <c r="D442" s="1036"/>
      <c r="E442" s="187">
        <v>300</v>
      </c>
      <c r="F442" s="225">
        <v>262</v>
      </c>
      <c r="G442" s="123">
        <f>ROUND(F442/12*$C$3,0)</f>
        <v>44</v>
      </c>
      <c r="H442" s="123">
        <v>80</v>
      </c>
      <c r="I442" s="123">
        <f>H442/G442*100</f>
        <v>181.81818181818181</v>
      </c>
      <c r="J442" s="831">
        <v>10</v>
      </c>
      <c r="K442" s="152">
        <f>N442/H442</f>
        <v>1.125</v>
      </c>
      <c r="L442" s="153">
        <f>ROUND(F442*J442,0)</f>
        <v>2620</v>
      </c>
      <c r="M442" s="153">
        <f>L442/12*$C$3</f>
        <v>436.66666666666669</v>
      </c>
      <c r="N442" s="153">
        <v>90</v>
      </c>
      <c r="O442" s="153">
        <f>N442/M442*100</f>
        <v>20.610687022900763</v>
      </c>
      <c r="P442" s="153">
        <f>L442/E442</f>
        <v>8.7333333333333325</v>
      </c>
      <c r="Q442" s="153">
        <f>N442/$C$3*12/P442</f>
        <v>61.832061068702295</v>
      </c>
      <c r="R442" s="327"/>
      <c r="S442" s="327"/>
      <c r="T442" s="2402">
        <f t="shared" si="214"/>
        <v>0</v>
      </c>
      <c r="U442" s="327"/>
      <c r="V442" s="786"/>
      <c r="W442" s="327"/>
      <c r="X442" s="327"/>
      <c r="Y442" s="327"/>
      <c r="Z442" s="327"/>
      <c r="AA442" s="327"/>
      <c r="AB442" s="950"/>
      <c r="AC442" s="962"/>
      <c r="AD442" s="2302"/>
      <c r="AE442" s="1041"/>
    </row>
    <row r="443" spans="1:262" s="2266" customFormat="1" x14ac:dyDescent="0.25">
      <c r="A443" s="217">
        <v>1</v>
      </c>
      <c r="B443" s="217">
        <v>1</v>
      </c>
      <c r="C443" s="1361" t="s">
        <v>31</v>
      </c>
      <c r="D443" s="1361"/>
      <c r="E443" s="1361"/>
      <c r="F443" s="1998">
        <f>SUM(F442:F442)</f>
        <v>262</v>
      </c>
      <c r="G443" s="2064">
        <f>SUM(G442:G442)</f>
        <v>44</v>
      </c>
      <c r="H443" s="2064">
        <f>SUM(H442:H442)</f>
        <v>80</v>
      </c>
      <c r="I443" s="2064">
        <f>H443/G443*100</f>
        <v>181.81818181818181</v>
      </c>
      <c r="J443" s="2065">
        <f>SUM(L443/F443)</f>
        <v>10</v>
      </c>
      <c r="K443" s="199">
        <f>N443/H443</f>
        <v>1.125</v>
      </c>
      <c r="L443" s="701">
        <f>SUM(L442:L442)</f>
        <v>2620</v>
      </c>
      <c r="M443" s="701">
        <f>SUM(M442:M442)</f>
        <v>436.66666666666669</v>
      </c>
      <c r="N443" s="701">
        <f>SUM(N442:N442)</f>
        <v>90</v>
      </c>
      <c r="O443" s="153">
        <f>N443/M443*100</f>
        <v>20.610687022900763</v>
      </c>
      <c r="P443" s="1271">
        <f>SUM(P442:P442)</f>
        <v>8.7333333333333325</v>
      </c>
      <c r="Q443" s="153">
        <f>N443/$C$3*12/P443</f>
        <v>61.832061068702295</v>
      </c>
      <c r="R443" s="371"/>
      <c r="S443" s="371"/>
      <c r="T443" s="2397">
        <f t="shared" si="214"/>
        <v>0</v>
      </c>
      <c r="U443" s="2331"/>
      <c r="V443" s="2394"/>
      <c r="W443" s="2331"/>
      <c r="X443" s="2331"/>
      <c r="Y443" s="2331"/>
      <c r="Z443" s="371"/>
      <c r="AA443" s="371"/>
      <c r="AB443" s="2066"/>
      <c r="AC443" s="2277"/>
      <c r="AD443" s="2302"/>
      <c r="AE443" s="1041"/>
    </row>
    <row r="444" spans="1:262" s="2266" customFormat="1" ht="30" x14ac:dyDescent="0.25">
      <c r="A444" s="217">
        <v>1</v>
      </c>
      <c r="B444" s="217">
        <v>1</v>
      </c>
      <c r="C444" s="2" t="s">
        <v>123</v>
      </c>
      <c r="D444" s="2"/>
      <c r="E444" s="1361"/>
      <c r="F444" s="1998"/>
      <c r="G444" s="2064"/>
      <c r="H444" s="2064"/>
      <c r="I444" s="2064"/>
      <c r="J444" s="2065"/>
      <c r="K444" s="199"/>
      <c r="L444" s="701"/>
      <c r="M444" s="701"/>
      <c r="N444" s="701"/>
      <c r="O444" s="153"/>
      <c r="P444" s="1271"/>
      <c r="Q444" s="153"/>
      <c r="R444" s="371"/>
      <c r="S444" s="371"/>
      <c r="T444" s="2403">
        <f t="shared" si="214"/>
        <v>0</v>
      </c>
      <c r="U444" s="371"/>
      <c r="V444" s="1138"/>
      <c r="W444" s="371"/>
      <c r="X444" s="371"/>
      <c r="Y444" s="371"/>
      <c r="Z444" s="371"/>
      <c r="AA444" s="371"/>
      <c r="AB444" s="2066"/>
      <c r="AC444" s="2277"/>
      <c r="AD444" s="2302"/>
      <c r="AE444" s="1041"/>
    </row>
    <row r="445" spans="1:262" s="2266" customFormat="1" x14ac:dyDescent="0.25">
      <c r="A445" s="217"/>
      <c r="B445" s="217">
        <v>1</v>
      </c>
      <c r="C445" s="2264" t="s">
        <v>9</v>
      </c>
      <c r="D445" s="2264"/>
      <c r="E445" s="133">
        <v>240</v>
      </c>
      <c r="F445" s="225">
        <v>160</v>
      </c>
      <c r="G445" s="123">
        <f>(F445/12*$C$3)</f>
        <v>26.666666666666668</v>
      </c>
      <c r="H445" s="1764">
        <v>35</v>
      </c>
      <c r="I445" s="123">
        <f>H445/G445*100</f>
        <v>131.25</v>
      </c>
      <c r="J445" s="2332">
        <v>3</v>
      </c>
      <c r="K445" s="152">
        <f>N445/H445</f>
        <v>1</v>
      </c>
      <c r="L445" s="153">
        <f>ROUND(F445*J445,0)</f>
        <v>480</v>
      </c>
      <c r="M445" s="153">
        <f>L445/12*$C$3</f>
        <v>80</v>
      </c>
      <c r="N445" s="2113">
        <v>35</v>
      </c>
      <c r="O445" s="153">
        <f>N445/M445*100</f>
        <v>43.75</v>
      </c>
      <c r="P445" s="153">
        <f>L445/E445</f>
        <v>2</v>
      </c>
      <c r="Q445" s="153">
        <f>N445/$C$3*12/P445</f>
        <v>105</v>
      </c>
      <c r="R445" s="371"/>
      <c r="S445" s="371"/>
      <c r="T445" s="2403">
        <f t="shared" si="214"/>
        <v>0</v>
      </c>
      <c r="U445" s="371"/>
      <c r="V445" s="1138"/>
      <c r="W445" s="371"/>
      <c r="X445" s="371"/>
      <c r="Y445" s="371"/>
      <c r="Z445" s="371"/>
      <c r="AA445" s="371"/>
      <c r="AB445" s="1765"/>
      <c r="AC445" s="2277"/>
      <c r="AD445" s="2302"/>
      <c r="AE445" s="1041"/>
    </row>
    <row r="446" spans="1:262" s="2266" customFormat="1" x14ac:dyDescent="0.25">
      <c r="A446" s="217">
        <v>1</v>
      </c>
      <c r="B446" s="217">
        <v>1</v>
      </c>
      <c r="C446" s="1108" t="s">
        <v>64</v>
      </c>
      <c r="D446" s="1108"/>
      <c r="E446" s="133">
        <v>240</v>
      </c>
      <c r="F446" s="225">
        <v>756</v>
      </c>
      <c r="G446" s="123">
        <f>(F446/12*$C$3)</f>
        <v>126</v>
      </c>
      <c r="H446" s="123">
        <v>183</v>
      </c>
      <c r="I446" s="123">
        <f>H446/G446*100</f>
        <v>145.23809523809524</v>
      </c>
      <c r="J446" s="2332">
        <v>8</v>
      </c>
      <c r="K446" s="152">
        <f>N446/H446</f>
        <v>7.8142076502732243</v>
      </c>
      <c r="L446" s="153">
        <f>ROUND(F446*J446,0)</f>
        <v>6048</v>
      </c>
      <c r="M446" s="153">
        <f>L446/12*$C$3</f>
        <v>1008</v>
      </c>
      <c r="N446" s="153">
        <v>1430</v>
      </c>
      <c r="O446" s="153">
        <f>N446/M446*100</f>
        <v>141.86507936507937</v>
      </c>
      <c r="P446" s="153">
        <f>L446/E446</f>
        <v>25.2</v>
      </c>
      <c r="Q446" s="153">
        <f>N446/$C$3*12/P446</f>
        <v>340.47619047619048</v>
      </c>
      <c r="R446" s="371"/>
      <c r="S446" s="371"/>
      <c r="T446" s="2403">
        <f t="shared" si="214"/>
        <v>0</v>
      </c>
      <c r="U446" s="371"/>
      <c r="V446" s="1138"/>
      <c r="W446" s="371"/>
      <c r="X446" s="371"/>
      <c r="Y446" s="371"/>
      <c r="Z446" s="371"/>
      <c r="AA446" s="371"/>
      <c r="AB446" s="950"/>
      <c r="AC446" s="2277"/>
      <c r="AD446" s="2302"/>
      <c r="AE446" s="1041"/>
    </row>
    <row r="447" spans="1:262" s="147" customFormat="1" x14ac:dyDescent="0.25">
      <c r="A447" s="217">
        <v>1</v>
      </c>
      <c r="B447" s="217">
        <v>1</v>
      </c>
      <c r="C447" s="2068" t="s">
        <v>150</v>
      </c>
      <c r="D447" s="2068"/>
      <c r="E447" s="2068"/>
      <c r="F447" s="223">
        <f>SUM(F445:F446)</f>
        <v>916</v>
      </c>
      <c r="G447" s="526">
        <f>SUM(G445:G446)</f>
        <v>152.66666666666666</v>
      </c>
      <c r="H447" s="526">
        <f>SUM(H445:H446)</f>
        <v>218</v>
      </c>
      <c r="I447" s="123">
        <f>H447/G447*100</f>
        <v>142.79475982532753</v>
      </c>
      <c r="J447" s="2065">
        <f>SUM(L447/F447)</f>
        <v>7.1266375545851526</v>
      </c>
      <c r="K447" s="152">
        <f>N447/H447</f>
        <v>6.7201834862385317</v>
      </c>
      <c r="L447" s="1129">
        <f>SUM(L445:L446)</f>
        <v>6528</v>
      </c>
      <c r="M447" s="1129">
        <f>SUM(M445:M446)</f>
        <v>1088</v>
      </c>
      <c r="N447" s="1129">
        <f>SUM(N445:N446)</f>
        <v>1465</v>
      </c>
      <c r="O447" s="153">
        <f>N447/M447*100</f>
        <v>134.65073529411765</v>
      </c>
      <c r="P447" s="1129">
        <f>SUM(P445:P446)</f>
        <v>27.2</v>
      </c>
      <c r="Q447" s="153">
        <f>N447/$C$3*12/P447</f>
        <v>323.16176470588238</v>
      </c>
      <c r="R447" s="327"/>
      <c r="S447" s="327"/>
      <c r="T447" s="2397">
        <f t="shared" si="214"/>
        <v>0</v>
      </c>
      <c r="U447" s="2331"/>
      <c r="V447" s="2394"/>
      <c r="W447" s="2331"/>
      <c r="X447" s="2331"/>
      <c r="Y447" s="2331"/>
      <c r="Z447" s="327"/>
      <c r="AA447" s="327"/>
      <c r="AB447" s="971"/>
      <c r="AC447" s="962"/>
      <c r="AD447" s="2302"/>
      <c r="AE447" s="1099"/>
    </row>
    <row r="448" spans="1:262" s="2266" customFormat="1" ht="29.25" x14ac:dyDescent="0.25">
      <c r="A448" s="217">
        <v>1</v>
      </c>
      <c r="B448" s="217">
        <v>1</v>
      </c>
      <c r="C448" s="708" t="s">
        <v>135</v>
      </c>
      <c r="D448" s="708"/>
      <c r="E448" s="708"/>
      <c r="F448" s="1998">
        <f>SUM(F447,F443)</f>
        <v>1178</v>
      </c>
      <c r="G448" s="2064">
        <f>SUM(G447,G443)</f>
        <v>196.66666666666666</v>
      </c>
      <c r="H448" s="2064">
        <f>SUM(H447,H443)</f>
        <v>298</v>
      </c>
      <c r="I448" s="2064">
        <f>H448/G448*100</f>
        <v>151.52542372881356</v>
      </c>
      <c r="J448" s="2065">
        <f>SUM(L448/F448)</f>
        <v>7.7657045840407468</v>
      </c>
      <c r="K448" s="152">
        <f>N448/H448</f>
        <v>5.2181208053691277</v>
      </c>
      <c r="L448" s="2064">
        <f>SUM(L447,L443)</f>
        <v>9148</v>
      </c>
      <c r="M448" s="2064">
        <f>SUM(M447,M443)</f>
        <v>1524.6666666666667</v>
      </c>
      <c r="N448" s="2064">
        <f>SUM(N447,N443)</f>
        <v>1555</v>
      </c>
      <c r="O448" s="153">
        <f>N448/M448*100</f>
        <v>101.98950590292959</v>
      </c>
      <c r="P448" s="2064">
        <f>SUM(P447,P443)</f>
        <v>35.93333333333333</v>
      </c>
      <c r="Q448" s="153">
        <f>N448/$C$3*12/P448</f>
        <v>259.64749536178113</v>
      </c>
      <c r="R448" s="2407">
        <v>45150.915165537597</v>
      </c>
      <c r="S448" s="2407">
        <v>45150.915165537597</v>
      </c>
      <c r="T448" s="881">
        <f>R448/12*$C$3+(S448-R448)/11*1</f>
        <v>7525.1525275895992</v>
      </c>
      <c r="U448" s="371">
        <f>AA448-Z448-W448-V448</f>
        <v>12329.095870000001</v>
      </c>
      <c r="V448" s="1138"/>
      <c r="W448" s="371"/>
      <c r="X448" s="371">
        <f>U448-T448</f>
        <v>4803.9433424104018</v>
      </c>
      <c r="Y448" s="371"/>
      <c r="Z448" s="2407">
        <v>-2.44929</v>
      </c>
      <c r="AA448" s="2407">
        <v>12326.646580000001</v>
      </c>
      <c r="AB448" s="2066"/>
      <c r="AC448" s="1765"/>
      <c r="AD448" s="2302"/>
      <c r="AE448" s="1041"/>
    </row>
    <row r="449" spans="1:31" s="2266" customFormat="1" x14ac:dyDescent="0.25">
      <c r="A449" s="217">
        <v>1</v>
      </c>
      <c r="B449" s="217">
        <v>1</v>
      </c>
      <c r="C449" s="522"/>
      <c r="D449" s="522"/>
      <c r="E449" s="522"/>
      <c r="F449" s="223"/>
      <c r="G449" s="123"/>
      <c r="H449" s="123"/>
      <c r="I449" s="123"/>
      <c r="J449" s="1632"/>
      <c r="K449" s="1632"/>
      <c r="L449" s="1632"/>
      <c r="M449" s="1632"/>
      <c r="N449" s="1632"/>
      <c r="O449" s="1632"/>
      <c r="P449" s="1632"/>
      <c r="Q449" s="1632"/>
      <c r="R449" s="327"/>
      <c r="S449" s="327"/>
      <c r="T449" s="2402">
        <f>R449/12*$C$3</f>
        <v>0</v>
      </c>
      <c r="U449" s="327">
        <f>AA449-Z449</f>
        <v>0</v>
      </c>
      <c r="V449" s="786"/>
      <c r="W449" s="327"/>
      <c r="X449" s="327">
        <f>U449-T449</f>
        <v>0</v>
      </c>
      <c r="Y449" s="327"/>
      <c r="Z449" s="327"/>
      <c r="AA449" s="327"/>
      <c r="AB449" s="950"/>
      <c r="AC449" s="962"/>
      <c r="AD449" s="2302"/>
      <c r="AE449" s="1041"/>
    </row>
    <row r="450" spans="1:31" s="2266" customFormat="1" x14ac:dyDescent="0.25">
      <c r="A450" s="217">
        <v>1</v>
      </c>
      <c r="B450" s="217">
        <v>1</v>
      </c>
      <c r="C450" s="1149" t="s">
        <v>278</v>
      </c>
      <c r="D450" s="2318"/>
      <c r="E450" s="2318"/>
      <c r="F450" s="2319"/>
      <c r="G450" s="2320"/>
      <c r="H450" s="2320"/>
      <c r="I450" s="2320"/>
      <c r="J450" s="1518"/>
      <c r="K450" s="1518"/>
      <c r="L450" s="1518"/>
      <c r="M450" s="1518"/>
      <c r="N450" s="1518">
        <f>N379+N448</f>
        <v>5879</v>
      </c>
      <c r="O450" s="1518"/>
      <c r="P450" s="1518"/>
      <c r="Q450" s="1518"/>
      <c r="R450" s="1689">
        <f t="shared" ref="R450:AA450" si="215">SUM(R448,R439,R379)</f>
        <v>651653.43509942561</v>
      </c>
      <c r="S450" s="1689">
        <f t="shared" ref="S450" si="216">SUM(S448,S439,S379)</f>
        <v>651653.43509942561</v>
      </c>
      <c r="T450" s="2408">
        <f t="shared" si="215"/>
        <v>108608.90584990426</v>
      </c>
      <c r="U450" s="1689">
        <f t="shared" si="215"/>
        <v>119014.56605000001</v>
      </c>
      <c r="V450" s="2461">
        <f t="shared" si="215"/>
        <v>0</v>
      </c>
      <c r="W450" s="1689">
        <f t="shared" si="215"/>
        <v>4715.6649100000004</v>
      </c>
      <c r="X450" s="1689">
        <f t="shared" si="215"/>
        <v>10405.660200095743</v>
      </c>
      <c r="Y450" s="1689">
        <f t="shared" si="215"/>
        <v>-8.0043600000000001</v>
      </c>
      <c r="Z450" s="1689">
        <f t="shared" si="215"/>
        <v>-47.692810000000009</v>
      </c>
      <c r="AA450" s="1689">
        <f t="shared" si="215"/>
        <v>123682.53815000001</v>
      </c>
      <c r="AB450" s="2321"/>
      <c r="AC450" s="2409">
        <f>SUM(AC448,AC439,AC379)</f>
        <v>0</v>
      </c>
      <c r="AD450" s="2302"/>
      <c r="AE450" s="1041"/>
    </row>
    <row r="451" spans="1:31" x14ac:dyDescent="0.25">
      <c r="A451" s="217">
        <v>1</v>
      </c>
      <c r="B451" s="217">
        <v>1</v>
      </c>
      <c r="C451" s="643"/>
      <c r="D451" s="643"/>
      <c r="E451" s="643"/>
      <c r="F451" s="258"/>
      <c r="G451" s="1461"/>
      <c r="H451" s="1461"/>
      <c r="I451" s="1461"/>
      <c r="J451" s="1461"/>
      <c r="K451" s="1461"/>
      <c r="L451" s="1461"/>
      <c r="M451" s="1461"/>
      <c r="N451" s="1461"/>
      <c r="O451" s="1461"/>
      <c r="P451" s="1461"/>
      <c r="Q451" s="1461"/>
      <c r="R451" s="330"/>
      <c r="S451" s="330"/>
      <c r="T451" s="758">
        <f>R451/12*$C$3</f>
        <v>0</v>
      </c>
      <c r="U451" s="330"/>
      <c r="V451" s="780"/>
      <c r="W451" s="330"/>
      <c r="X451" s="330"/>
      <c r="Y451" s="3122"/>
      <c r="Z451" s="3122"/>
      <c r="AA451" s="330"/>
      <c r="AB451" s="2410"/>
      <c r="AC451" s="2326"/>
      <c r="AD451" s="2302"/>
    </row>
    <row r="452" spans="1:31" ht="47.25" x14ac:dyDescent="0.25">
      <c r="A452" s="217">
        <v>1</v>
      </c>
      <c r="B452" s="217">
        <v>1</v>
      </c>
      <c r="C452" s="1866" t="s">
        <v>620</v>
      </c>
      <c r="D452" s="1090"/>
      <c r="E452" s="1090"/>
      <c r="F452" s="2390"/>
      <c r="G452" s="2411"/>
      <c r="H452" s="2411"/>
      <c r="I452" s="2411"/>
      <c r="J452" s="2412"/>
      <c r="K452" s="2412"/>
      <c r="L452" s="2411"/>
      <c r="M452" s="2411"/>
      <c r="N452" s="2411"/>
      <c r="O452" s="2411"/>
      <c r="P452" s="2411"/>
      <c r="Q452" s="2411"/>
      <c r="R452" s="2413"/>
      <c r="S452" s="2413"/>
      <c r="T452" s="2414">
        <f>R452/12*$C$3</f>
        <v>0</v>
      </c>
      <c r="U452" s="2413"/>
      <c r="V452" s="2840"/>
      <c r="W452" s="2413"/>
      <c r="X452" s="2413"/>
      <c r="Y452" s="3129"/>
      <c r="Z452" s="3129"/>
      <c r="AA452" s="2413"/>
      <c r="AB452" s="2415"/>
      <c r="AC452" s="2416"/>
      <c r="AD452" s="2302"/>
    </row>
    <row r="453" spans="1:31" x14ac:dyDescent="0.25">
      <c r="A453" s="217">
        <v>1</v>
      </c>
      <c r="B453" s="217">
        <v>1</v>
      </c>
      <c r="C453" s="2417" t="s">
        <v>14</v>
      </c>
      <c r="D453" s="2417"/>
      <c r="E453" s="1128"/>
      <c r="F453" s="2390"/>
      <c r="G453" s="2411"/>
      <c r="H453" s="2411"/>
      <c r="I453" s="2411"/>
      <c r="J453" s="2412"/>
      <c r="K453" s="2412"/>
      <c r="L453" s="2411"/>
      <c r="M453" s="2411"/>
      <c r="N453" s="2411"/>
      <c r="O453" s="2411"/>
      <c r="P453" s="2411"/>
      <c r="Q453" s="2411"/>
      <c r="R453" s="2413"/>
      <c r="S453" s="2413"/>
      <c r="T453" s="2414">
        <f>R453/12*$C$3</f>
        <v>0</v>
      </c>
      <c r="U453" s="2413"/>
      <c r="V453" s="2840"/>
      <c r="W453" s="2413"/>
      <c r="X453" s="2413"/>
      <c r="Y453" s="3129"/>
      <c r="Z453" s="3129"/>
      <c r="AA453" s="2413"/>
      <c r="AB453" s="2415"/>
      <c r="AC453" s="2416"/>
      <c r="AD453" s="2302"/>
    </row>
    <row r="454" spans="1:31" s="2266" customFormat="1" x14ac:dyDescent="0.25">
      <c r="A454" s="217">
        <v>1</v>
      </c>
      <c r="B454" s="217">
        <v>1</v>
      </c>
      <c r="C454" s="536" t="s">
        <v>194</v>
      </c>
      <c r="D454" s="536"/>
      <c r="E454" s="4"/>
      <c r="F454" s="221"/>
      <c r="G454" s="183"/>
      <c r="H454" s="183"/>
      <c r="I454" s="183"/>
      <c r="J454" s="1514"/>
      <c r="K454" s="1514"/>
      <c r="L454" s="122"/>
      <c r="M454" s="122"/>
      <c r="N454" s="122"/>
      <c r="O454" s="122"/>
      <c r="P454" s="122"/>
      <c r="Q454" s="122"/>
      <c r="R454" s="327"/>
      <c r="S454" s="327"/>
      <c r="T454" s="881">
        <f>R454/12*$C$3</f>
        <v>0</v>
      </c>
      <c r="U454" s="327">
        <f t="shared" ref="U454:U455" si="217">AA454-Z454-W454-V454</f>
        <v>0</v>
      </c>
      <c r="V454" s="786"/>
      <c r="W454" s="327"/>
      <c r="X454" s="327">
        <f t="shared" ref="X454:X455" si="218">U454-T454</f>
        <v>0</v>
      </c>
      <c r="Y454" s="327"/>
      <c r="Z454" s="327"/>
      <c r="AA454" s="327"/>
      <c r="AB454" s="934"/>
      <c r="AC454" s="962"/>
      <c r="AD454" s="2302"/>
      <c r="AE454" s="1041"/>
    </row>
    <row r="455" spans="1:31" s="2266" customFormat="1" ht="29.25" x14ac:dyDescent="0.25">
      <c r="A455" s="217">
        <v>1</v>
      </c>
      <c r="B455" s="217">
        <v>1</v>
      </c>
      <c r="C455" s="525" t="s">
        <v>311</v>
      </c>
      <c r="D455" s="4"/>
      <c r="E455" s="4"/>
      <c r="F455" s="322">
        <f>F456+F457+F462+F463+F465*5</f>
        <v>133125</v>
      </c>
      <c r="G455" s="750">
        <f t="shared" ref="G455:H455" si="219">G456+G457+G462+G463+G465*5</f>
        <v>22187.5</v>
      </c>
      <c r="H455" s="750">
        <f t="shared" si="219"/>
        <v>20244.752499999999</v>
      </c>
      <c r="I455" s="750">
        <f t="shared" ref="I455:I461" si="220">H455/G455*100</f>
        <v>91.24395492957747</v>
      </c>
      <c r="J455" s="1514"/>
      <c r="K455" s="1514"/>
      <c r="L455" s="122"/>
      <c r="M455" s="122"/>
      <c r="N455" s="122"/>
      <c r="O455" s="122"/>
      <c r="P455" s="122"/>
      <c r="Q455" s="122"/>
      <c r="R455" s="327">
        <v>160263.10266000003</v>
      </c>
      <c r="S455" s="327">
        <v>160263.10266000003</v>
      </c>
      <c r="T455" s="761">
        <f>R455/12*$C$3+(S455-R455)/11*1</f>
        <v>26710.517110000004</v>
      </c>
      <c r="U455" s="327">
        <f t="shared" si="217"/>
        <v>22886.668150000001</v>
      </c>
      <c r="V455" s="786"/>
      <c r="W455" s="327"/>
      <c r="X455" s="327">
        <f t="shared" si="218"/>
        <v>-3823.848960000003</v>
      </c>
      <c r="Y455" s="327"/>
      <c r="Z455" s="327">
        <v>-0.81632000000000005</v>
      </c>
      <c r="AA455" s="327">
        <v>22885.85183</v>
      </c>
      <c r="AB455" s="938"/>
      <c r="AC455" s="962"/>
      <c r="AD455" s="2302"/>
      <c r="AE455" s="1041"/>
    </row>
    <row r="456" spans="1:31" s="2266" customFormat="1" x14ac:dyDescent="0.25">
      <c r="A456" s="217"/>
      <c r="B456" s="217">
        <v>1</v>
      </c>
      <c r="C456" s="4" t="s">
        <v>304</v>
      </c>
      <c r="D456" s="4"/>
      <c r="E456" s="4"/>
      <c r="F456" s="2258">
        <v>12000</v>
      </c>
      <c r="G456" s="183">
        <f>(F456/12*$C$3)</f>
        <v>2000</v>
      </c>
      <c r="H456" s="183">
        <v>1563</v>
      </c>
      <c r="I456" s="183">
        <f t="shared" si="220"/>
        <v>78.149999999999991</v>
      </c>
      <c r="J456" s="1514"/>
      <c r="K456" s="1514"/>
      <c r="L456" s="122"/>
      <c r="M456" s="122"/>
      <c r="N456" s="122"/>
      <c r="O456" s="122"/>
      <c r="P456" s="122"/>
      <c r="Q456" s="122"/>
      <c r="R456" s="327"/>
      <c r="S456" s="327"/>
      <c r="T456" s="761">
        <f t="shared" ref="T456:T463" si="221">R456/12*$C$3</f>
        <v>0</v>
      </c>
      <c r="U456" s="327"/>
      <c r="V456" s="786"/>
      <c r="W456" s="327"/>
      <c r="X456" s="327"/>
      <c r="Y456" s="327"/>
      <c r="Z456" s="327"/>
      <c r="AA456" s="327"/>
      <c r="AB456" s="934"/>
      <c r="AC456" s="962"/>
      <c r="AD456" s="2302"/>
      <c r="AE456" s="1041"/>
    </row>
    <row r="457" spans="1:31" s="2266" customFormat="1" ht="30" x14ac:dyDescent="0.25">
      <c r="A457" s="217"/>
      <c r="B457" s="217">
        <v>1</v>
      </c>
      <c r="C457" s="537" t="s">
        <v>452</v>
      </c>
      <c r="D457" s="4"/>
      <c r="E457" s="4"/>
      <c r="F457" s="2258">
        <f>F458+F461+F460+F459/4</f>
        <v>111075</v>
      </c>
      <c r="G457" s="750">
        <f>G458+G461+G460+G459/4</f>
        <v>18512.5</v>
      </c>
      <c r="H457" s="750">
        <f>H458+H461+H460+H459/4</f>
        <v>17373.752499999999</v>
      </c>
      <c r="I457" s="750">
        <f t="shared" si="220"/>
        <v>93.848764348413226</v>
      </c>
      <c r="J457" s="1514"/>
      <c r="K457" s="1514"/>
      <c r="L457" s="122"/>
      <c r="M457" s="122"/>
      <c r="N457" s="122"/>
      <c r="O457" s="122"/>
      <c r="P457" s="122"/>
      <c r="Q457" s="122"/>
      <c r="R457" s="327"/>
      <c r="S457" s="327"/>
      <c r="T457" s="761">
        <f t="shared" si="221"/>
        <v>0</v>
      </c>
      <c r="U457" s="327"/>
      <c r="V457" s="786"/>
      <c r="W457" s="327"/>
      <c r="X457" s="327"/>
      <c r="Y457" s="327"/>
      <c r="Z457" s="327"/>
      <c r="AA457" s="327"/>
      <c r="AB457" s="938"/>
      <c r="AC457" s="962"/>
      <c r="AD457" s="2302"/>
      <c r="AE457" s="1041"/>
    </row>
    <row r="458" spans="1:31" s="2266" customFormat="1" x14ac:dyDescent="0.25">
      <c r="A458" s="217"/>
      <c r="B458" s="217">
        <v>1</v>
      </c>
      <c r="C458" s="4" t="s">
        <v>453</v>
      </c>
      <c r="D458" s="4"/>
      <c r="E458" s="4"/>
      <c r="F458" s="142">
        <v>49000</v>
      </c>
      <c r="G458" s="183">
        <f>(F458/12*$C$3)</f>
        <v>8166.666666666667</v>
      </c>
      <c r="H458" s="183">
        <v>9444</v>
      </c>
      <c r="I458" s="183">
        <f t="shared" si="220"/>
        <v>115.6408163265306</v>
      </c>
      <c r="J458" s="1514"/>
      <c r="K458" s="1514"/>
      <c r="L458" s="122"/>
      <c r="M458" s="122"/>
      <c r="N458" s="122"/>
      <c r="O458" s="122"/>
      <c r="P458" s="122"/>
      <c r="Q458" s="122"/>
      <c r="R458" s="327"/>
      <c r="S458" s="327"/>
      <c r="T458" s="761">
        <f t="shared" si="221"/>
        <v>0</v>
      </c>
      <c r="U458" s="327"/>
      <c r="V458" s="786"/>
      <c r="W458" s="327"/>
      <c r="X458" s="327"/>
      <c r="Y458" s="327"/>
      <c r="Z458" s="327"/>
      <c r="AA458" s="327"/>
      <c r="AB458" s="934"/>
      <c r="AC458" s="962"/>
      <c r="AD458" s="2302"/>
      <c r="AE458" s="1041"/>
    </row>
    <row r="459" spans="1:31" s="2266" customFormat="1" ht="30" x14ac:dyDescent="0.25">
      <c r="A459" s="217"/>
      <c r="B459" s="217">
        <v>1</v>
      </c>
      <c r="C459" s="4" t="s">
        <v>454</v>
      </c>
      <c r="D459" s="4"/>
      <c r="E459" s="4"/>
      <c r="F459" s="2258">
        <v>300</v>
      </c>
      <c r="G459" s="183">
        <f>(F459/12*$C$3)</f>
        <v>50</v>
      </c>
      <c r="H459" s="183">
        <v>35.01</v>
      </c>
      <c r="I459" s="183">
        <f t="shared" si="220"/>
        <v>70.02</v>
      </c>
      <c r="J459" s="1514"/>
      <c r="K459" s="1514"/>
      <c r="L459" s="122"/>
      <c r="M459" s="122"/>
      <c r="N459" s="122"/>
      <c r="O459" s="122"/>
      <c r="P459" s="122"/>
      <c r="Q459" s="122"/>
      <c r="R459" s="327"/>
      <c r="S459" s="327"/>
      <c r="T459" s="761">
        <f t="shared" si="221"/>
        <v>0</v>
      </c>
      <c r="U459" s="327"/>
      <c r="V459" s="786"/>
      <c r="W459" s="327"/>
      <c r="X459" s="327"/>
      <c r="Y459" s="327"/>
      <c r="Z459" s="327"/>
      <c r="AA459" s="327"/>
      <c r="AB459" s="934"/>
      <c r="AC459" s="962"/>
      <c r="AD459" s="2302"/>
      <c r="AE459" s="1041"/>
    </row>
    <row r="460" spans="1:31" s="2266" customFormat="1" ht="60" x14ac:dyDescent="0.25">
      <c r="A460" s="217"/>
      <c r="B460" s="217">
        <v>1</v>
      </c>
      <c r="C460" s="4" t="s">
        <v>455</v>
      </c>
      <c r="D460" s="4"/>
      <c r="E460" s="4"/>
      <c r="F460" s="2258">
        <v>45000</v>
      </c>
      <c r="G460" s="183">
        <f>(F460/12*$C$3)</f>
        <v>7500</v>
      </c>
      <c r="H460" s="183">
        <v>7921</v>
      </c>
      <c r="I460" s="183">
        <f t="shared" si="220"/>
        <v>105.61333333333334</v>
      </c>
      <c r="J460" s="1514"/>
      <c r="K460" s="1514"/>
      <c r="L460" s="122"/>
      <c r="M460" s="122"/>
      <c r="N460" s="122"/>
      <c r="O460" s="122"/>
      <c r="P460" s="122"/>
      <c r="Q460" s="122"/>
      <c r="R460" s="327"/>
      <c r="S460" s="327"/>
      <c r="T460" s="761">
        <f t="shared" si="221"/>
        <v>0</v>
      </c>
      <c r="U460" s="327"/>
      <c r="V460" s="786"/>
      <c r="W460" s="327"/>
      <c r="X460" s="327"/>
      <c r="Y460" s="327"/>
      <c r="Z460" s="327"/>
      <c r="AA460" s="327"/>
      <c r="AB460" s="934"/>
      <c r="AC460" s="962"/>
      <c r="AD460" s="2302"/>
      <c r="AE460" s="1041"/>
    </row>
    <row r="461" spans="1:31" s="2266" customFormat="1" ht="75" x14ac:dyDescent="0.25">
      <c r="A461" s="217"/>
      <c r="B461" s="217">
        <v>1</v>
      </c>
      <c r="C461" s="4" t="s">
        <v>493</v>
      </c>
      <c r="D461" s="4"/>
      <c r="E461" s="4"/>
      <c r="F461" s="2258">
        <v>17000</v>
      </c>
      <c r="G461" s="183">
        <f>(F461/12*$C$3)</f>
        <v>2833.3333333333335</v>
      </c>
      <c r="H461" s="183"/>
      <c r="I461" s="183">
        <f t="shared" si="220"/>
        <v>0</v>
      </c>
      <c r="J461" s="1514"/>
      <c r="K461" s="1514"/>
      <c r="L461" s="122"/>
      <c r="M461" s="122"/>
      <c r="N461" s="122"/>
      <c r="O461" s="122"/>
      <c r="P461" s="122"/>
      <c r="Q461" s="122"/>
      <c r="R461" s="327"/>
      <c r="S461" s="327"/>
      <c r="T461" s="761">
        <f t="shared" si="221"/>
        <v>0</v>
      </c>
      <c r="U461" s="327"/>
      <c r="V461" s="786"/>
      <c r="W461" s="327"/>
      <c r="X461" s="327"/>
      <c r="Y461" s="327"/>
      <c r="Z461" s="327"/>
      <c r="AA461" s="327"/>
      <c r="AB461" s="934"/>
      <c r="AC461" s="962"/>
      <c r="AD461" s="2302"/>
      <c r="AE461" s="1041"/>
    </row>
    <row r="462" spans="1:31" s="2266" customFormat="1" ht="60" x14ac:dyDescent="0.25">
      <c r="A462" s="217"/>
      <c r="B462" s="217">
        <v>1</v>
      </c>
      <c r="C462" s="4" t="s">
        <v>456</v>
      </c>
      <c r="D462" s="4"/>
      <c r="E462" s="4"/>
      <c r="F462" s="2258"/>
      <c r="G462" s="183"/>
      <c r="H462" s="183"/>
      <c r="I462" s="183"/>
      <c r="J462" s="1514"/>
      <c r="K462" s="1514"/>
      <c r="L462" s="122"/>
      <c r="M462" s="122"/>
      <c r="N462" s="122"/>
      <c r="O462" s="122"/>
      <c r="P462" s="122"/>
      <c r="Q462" s="122"/>
      <c r="R462" s="327"/>
      <c r="S462" s="327"/>
      <c r="T462" s="761">
        <f t="shared" si="221"/>
        <v>0</v>
      </c>
      <c r="U462" s="327"/>
      <c r="V462" s="786"/>
      <c r="W462" s="327"/>
      <c r="X462" s="327"/>
      <c r="Y462" s="327"/>
      <c r="Z462" s="327"/>
      <c r="AA462" s="327"/>
      <c r="AB462" s="934"/>
      <c r="AC462" s="962"/>
      <c r="AD462" s="2302"/>
      <c r="AE462" s="1041"/>
    </row>
    <row r="463" spans="1:31" s="2266" customFormat="1" ht="45" x14ac:dyDescent="0.25">
      <c r="A463" s="217"/>
      <c r="B463" s="217">
        <v>1</v>
      </c>
      <c r="C463" s="538" t="s">
        <v>457</v>
      </c>
      <c r="D463" s="4"/>
      <c r="E463" s="4"/>
      <c r="F463" s="2258">
        <v>10000</v>
      </c>
      <c r="G463" s="183">
        <f>(F463/12*$C$3)</f>
        <v>1666.6666666666667</v>
      </c>
      <c r="H463" s="183">
        <v>1308</v>
      </c>
      <c r="I463" s="183">
        <f>H463/G463*100</f>
        <v>78.47999999999999</v>
      </c>
      <c r="J463" s="1514"/>
      <c r="K463" s="1514"/>
      <c r="L463" s="122"/>
      <c r="M463" s="122"/>
      <c r="N463" s="122"/>
      <c r="O463" s="122"/>
      <c r="P463" s="122"/>
      <c r="Q463" s="122"/>
      <c r="R463" s="327"/>
      <c r="S463" s="327"/>
      <c r="T463" s="761">
        <f t="shared" si="221"/>
        <v>0</v>
      </c>
      <c r="U463" s="327"/>
      <c r="V463" s="786"/>
      <c r="W463" s="327"/>
      <c r="X463" s="327"/>
      <c r="Y463" s="327"/>
      <c r="Z463" s="327"/>
      <c r="AA463" s="327"/>
      <c r="AB463" s="934"/>
      <c r="AC463" s="962"/>
      <c r="AD463" s="2302"/>
      <c r="AE463" s="1041"/>
    </row>
    <row r="464" spans="1:31" s="2266" customFormat="1" ht="105" x14ac:dyDescent="0.25">
      <c r="A464" s="217"/>
      <c r="B464" s="217"/>
      <c r="C464" s="538" t="s">
        <v>458</v>
      </c>
      <c r="D464" s="4"/>
      <c r="E464" s="4"/>
      <c r="F464" s="2258"/>
      <c r="G464" s="183"/>
      <c r="H464" s="183"/>
      <c r="I464" s="183"/>
      <c r="J464" s="1514"/>
      <c r="K464" s="1514"/>
      <c r="L464" s="122"/>
      <c r="M464" s="122"/>
      <c r="N464" s="122"/>
      <c r="O464" s="122"/>
      <c r="P464" s="122"/>
      <c r="Q464" s="122"/>
      <c r="R464" s="327"/>
      <c r="S464" s="327"/>
      <c r="T464" s="761"/>
      <c r="U464" s="327"/>
      <c r="V464" s="786"/>
      <c r="W464" s="327"/>
      <c r="X464" s="327"/>
      <c r="Y464" s="327"/>
      <c r="Z464" s="327"/>
      <c r="AA464" s="327"/>
      <c r="AB464" s="934"/>
      <c r="AC464" s="962"/>
      <c r="AD464" s="2302"/>
      <c r="AE464" s="1041"/>
    </row>
    <row r="465" spans="1:31" s="2266" customFormat="1" ht="42.75" x14ac:dyDescent="0.25">
      <c r="A465" s="217"/>
      <c r="B465" s="217"/>
      <c r="C465" s="1042" t="s">
        <v>509</v>
      </c>
      <c r="D465" s="525"/>
      <c r="E465" s="525"/>
      <c r="F465" s="322">
        <f>F466+F467</f>
        <v>10</v>
      </c>
      <c r="G465" s="750">
        <f t="shared" ref="G465:H465" si="222">G466+G467</f>
        <v>1.6666666666666667</v>
      </c>
      <c r="H465" s="750">
        <f t="shared" si="222"/>
        <v>0</v>
      </c>
      <c r="I465" s="750">
        <f t="shared" ref="I465:I471" si="223">H465/G465*100</f>
        <v>0</v>
      </c>
      <c r="J465" s="1514"/>
      <c r="K465" s="1514"/>
      <c r="L465" s="122"/>
      <c r="M465" s="122"/>
      <c r="N465" s="122"/>
      <c r="O465" s="122"/>
      <c r="P465" s="122"/>
      <c r="Q465" s="122"/>
      <c r="R465" s="327"/>
      <c r="S465" s="327"/>
      <c r="T465" s="761"/>
      <c r="U465" s="327"/>
      <c r="V465" s="786"/>
      <c r="W465" s="327"/>
      <c r="X465" s="327"/>
      <c r="Y465" s="327"/>
      <c r="Z465" s="327"/>
      <c r="AA465" s="327"/>
      <c r="AB465" s="934"/>
      <c r="AC465" s="962"/>
      <c r="AD465" s="2302"/>
      <c r="AE465" s="1041"/>
    </row>
    <row r="466" spans="1:31" s="2266" customFormat="1" ht="30" x14ac:dyDescent="0.25">
      <c r="A466" s="217"/>
      <c r="B466" s="217"/>
      <c r="C466" s="538" t="s">
        <v>510</v>
      </c>
      <c r="D466" s="4"/>
      <c r="E466" s="4"/>
      <c r="F466" s="2258">
        <v>5</v>
      </c>
      <c r="G466" s="183">
        <f t="shared" ref="G466:G467" si="224">(F466/12*$C$3)</f>
        <v>0.83333333333333337</v>
      </c>
      <c r="H466" s="183"/>
      <c r="I466" s="183">
        <f t="shared" si="223"/>
        <v>0</v>
      </c>
      <c r="J466" s="1514"/>
      <c r="K466" s="1514"/>
      <c r="L466" s="122"/>
      <c r="M466" s="122"/>
      <c r="N466" s="122"/>
      <c r="O466" s="122"/>
      <c r="P466" s="122"/>
      <c r="Q466" s="122"/>
      <c r="R466" s="327"/>
      <c r="S466" s="327"/>
      <c r="T466" s="761"/>
      <c r="U466" s="327"/>
      <c r="V466" s="786"/>
      <c r="W466" s="327"/>
      <c r="X466" s="327"/>
      <c r="Y466" s="327"/>
      <c r="Z466" s="327"/>
      <c r="AA466" s="327"/>
      <c r="AB466" s="934"/>
      <c r="AC466" s="962"/>
      <c r="AD466" s="2302"/>
      <c r="AE466" s="1041"/>
    </row>
    <row r="467" spans="1:31" s="2266" customFormat="1" ht="30" x14ac:dyDescent="0.25">
      <c r="A467" s="217"/>
      <c r="B467" s="217"/>
      <c r="C467" s="538" t="s">
        <v>511</v>
      </c>
      <c r="D467" s="4"/>
      <c r="E467" s="4"/>
      <c r="F467" s="2258">
        <v>5</v>
      </c>
      <c r="G467" s="183">
        <f t="shared" si="224"/>
        <v>0.83333333333333337</v>
      </c>
      <c r="H467" s="183"/>
      <c r="I467" s="183">
        <f t="shared" si="223"/>
        <v>0</v>
      </c>
      <c r="J467" s="1514"/>
      <c r="K467" s="1514"/>
      <c r="L467" s="122"/>
      <c r="M467" s="122"/>
      <c r="N467" s="122"/>
      <c r="O467" s="122"/>
      <c r="P467" s="122"/>
      <c r="Q467" s="122"/>
      <c r="R467" s="327"/>
      <c r="S467" s="327"/>
      <c r="T467" s="761"/>
      <c r="U467" s="327"/>
      <c r="V467" s="786"/>
      <c r="W467" s="327"/>
      <c r="X467" s="327"/>
      <c r="Y467" s="327"/>
      <c r="Z467" s="327"/>
      <c r="AA467" s="327"/>
      <c r="AB467" s="934"/>
      <c r="AC467" s="962"/>
      <c r="AD467" s="2302"/>
      <c r="AE467" s="1041"/>
    </row>
    <row r="468" spans="1:31" s="2266" customFormat="1" ht="29.25" x14ac:dyDescent="0.25">
      <c r="A468" s="217"/>
      <c r="B468" s="217">
        <v>1</v>
      </c>
      <c r="C468" s="525" t="s">
        <v>312</v>
      </c>
      <c r="D468" s="4"/>
      <c r="E468" s="4"/>
      <c r="F468" s="322">
        <f>F469+F470</f>
        <v>14480</v>
      </c>
      <c r="G468" s="183">
        <f>(F468/12*$C$3)</f>
        <v>2413.3333333333335</v>
      </c>
      <c r="H468" s="183">
        <f>H469+H470</f>
        <v>2614.559574468085</v>
      </c>
      <c r="I468" s="183">
        <f t="shared" si="223"/>
        <v>108.3381039144234</v>
      </c>
      <c r="J468" s="1514"/>
      <c r="K468" s="1514"/>
      <c r="L468" s="122"/>
      <c r="M468" s="122"/>
      <c r="N468" s="122"/>
      <c r="O468" s="122"/>
      <c r="P468" s="122"/>
      <c r="Q468" s="122"/>
      <c r="R468" s="327"/>
      <c r="S468" s="327"/>
      <c r="T468" s="761">
        <f t="shared" ref="T468:T474" si="225">R468/12*$C$3</f>
        <v>0</v>
      </c>
      <c r="U468" s="327"/>
      <c r="V468" s="786"/>
      <c r="W468" s="327"/>
      <c r="X468" s="327"/>
      <c r="Y468" s="327"/>
      <c r="Z468" s="327"/>
      <c r="AA468" s="327"/>
      <c r="AB468" s="934"/>
      <c r="AC468" s="962"/>
      <c r="AD468" s="2302"/>
      <c r="AE468" s="1041"/>
    </row>
    <row r="469" spans="1:31" s="2266" customFormat="1" x14ac:dyDescent="0.25">
      <c r="A469" s="217"/>
      <c r="B469" s="217">
        <v>1</v>
      </c>
      <c r="C469" s="525" t="s">
        <v>320</v>
      </c>
      <c r="D469" s="4"/>
      <c r="E469" s="4"/>
      <c r="F469" s="2258">
        <v>13500</v>
      </c>
      <c r="G469" s="183">
        <f>(F469/12*$C$3)</f>
        <v>2250</v>
      </c>
      <c r="H469" s="183">
        <v>2459</v>
      </c>
      <c r="I469" s="183">
        <f t="shared" si="223"/>
        <v>109.28888888888888</v>
      </c>
      <c r="J469" s="1514"/>
      <c r="K469" s="1514"/>
      <c r="L469" s="122"/>
      <c r="M469" s="122"/>
      <c r="N469" s="122"/>
      <c r="O469" s="122"/>
      <c r="P469" s="122"/>
      <c r="Q469" s="122"/>
      <c r="R469" s="327"/>
      <c r="S469" s="327"/>
      <c r="T469" s="761">
        <f t="shared" si="225"/>
        <v>0</v>
      </c>
      <c r="U469" s="327"/>
      <c r="V469" s="786"/>
      <c r="W469" s="327"/>
      <c r="X469" s="327"/>
      <c r="Y469" s="327"/>
      <c r="Z469" s="327"/>
      <c r="AA469" s="327"/>
      <c r="AB469" s="934"/>
      <c r="AC469" s="962"/>
      <c r="AD469" s="2302"/>
      <c r="AE469" s="1041"/>
    </row>
    <row r="470" spans="1:31" s="2266" customFormat="1" x14ac:dyDescent="0.25">
      <c r="A470" s="217"/>
      <c r="B470" s="217">
        <v>1</v>
      </c>
      <c r="C470" s="4" t="s">
        <v>321</v>
      </c>
      <c r="D470" s="4"/>
      <c r="E470" s="4"/>
      <c r="F470" s="2258">
        <f>F471/9.4</f>
        <v>980</v>
      </c>
      <c r="G470" s="183">
        <f>(F470/12*$C$3)</f>
        <v>163.33333333333334</v>
      </c>
      <c r="H470" s="183">
        <f>H471/9.4</f>
        <v>155.55957446808512</v>
      </c>
      <c r="I470" s="183">
        <f t="shared" si="223"/>
        <v>95.240555796786794</v>
      </c>
      <c r="J470" s="1514"/>
      <c r="K470" s="1514"/>
      <c r="L470" s="122"/>
      <c r="M470" s="122"/>
      <c r="N470" s="122"/>
      <c r="O470" s="122"/>
      <c r="P470" s="122"/>
      <c r="Q470" s="122"/>
      <c r="R470" s="327"/>
      <c r="S470" s="327"/>
      <c r="T470" s="761">
        <f t="shared" si="225"/>
        <v>0</v>
      </c>
      <c r="U470" s="327"/>
      <c r="V470" s="786"/>
      <c r="W470" s="327"/>
      <c r="X470" s="327"/>
      <c r="Y470" s="327"/>
      <c r="Z470" s="327"/>
      <c r="AA470" s="327"/>
      <c r="AB470" s="934"/>
      <c r="AC470" s="962"/>
      <c r="AD470" s="2302"/>
      <c r="AE470" s="1041"/>
    </row>
    <row r="471" spans="1:31" s="2266" customFormat="1" x14ac:dyDescent="0.25">
      <c r="A471" s="217"/>
      <c r="B471" s="217">
        <v>1</v>
      </c>
      <c r="C471" s="539" t="s">
        <v>322</v>
      </c>
      <c r="D471" s="4"/>
      <c r="E471" s="4"/>
      <c r="F471" s="2258">
        <v>9212</v>
      </c>
      <c r="G471" s="183">
        <f>(F471/12*$C$3)</f>
        <v>1535.3333333333333</v>
      </c>
      <c r="H471" s="183">
        <v>1462.2600000000002</v>
      </c>
      <c r="I471" s="183">
        <f t="shared" si="223"/>
        <v>95.240555796786822</v>
      </c>
      <c r="J471" s="1514"/>
      <c r="K471" s="1514"/>
      <c r="L471" s="122"/>
      <c r="M471" s="122"/>
      <c r="N471" s="122"/>
      <c r="O471" s="122"/>
      <c r="P471" s="122"/>
      <c r="Q471" s="122"/>
      <c r="R471" s="327"/>
      <c r="S471" s="327"/>
      <c r="T471" s="761">
        <f t="shared" si="225"/>
        <v>0</v>
      </c>
      <c r="U471" s="327"/>
      <c r="V471" s="786"/>
      <c r="W471" s="327"/>
      <c r="X471" s="327"/>
      <c r="Y471" s="327"/>
      <c r="Z471" s="327"/>
      <c r="AA471" s="327"/>
      <c r="AB471" s="934"/>
      <c r="AC471" s="962"/>
      <c r="AD471" s="2302"/>
      <c r="AE471" s="1041"/>
    </row>
    <row r="472" spans="1:31" s="2266" customFormat="1" ht="29.25" x14ac:dyDescent="0.25">
      <c r="A472" s="217"/>
      <c r="B472" s="217">
        <v>1</v>
      </c>
      <c r="C472" s="525" t="s">
        <v>305</v>
      </c>
      <c r="D472" s="4"/>
      <c r="E472" s="4"/>
      <c r="F472" s="221"/>
      <c r="G472" s="183"/>
      <c r="H472" s="183"/>
      <c r="I472" s="183"/>
      <c r="J472" s="1514"/>
      <c r="K472" s="1514"/>
      <c r="L472" s="122"/>
      <c r="M472" s="122"/>
      <c r="N472" s="122"/>
      <c r="O472" s="122"/>
      <c r="P472" s="122"/>
      <c r="Q472" s="122"/>
      <c r="R472" s="327"/>
      <c r="S472" s="327"/>
      <c r="T472" s="761">
        <f t="shared" si="225"/>
        <v>0</v>
      </c>
      <c r="U472" s="327"/>
      <c r="V472" s="786"/>
      <c r="W472" s="327"/>
      <c r="X472" s="327"/>
      <c r="Y472" s="327"/>
      <c r="Z472" s="327"/>
      <c r="AA472" s="327"/>
      <c r="AB472" s="934"/>
      <c r="AC472" s="962"/>
      <c r="AD472" s="2302"/>
      <c r="AE472" s="1041"/>
    </row>
    <row r="473" spans="1:31" s="2266" customFormat="1" ht="30" x14ac:dyDescent="0.25">
      <c r="A473" s="217"/>
      <c r="B473" s="217">
        <v>1</v>
      </c>
      <c r="C473" s="521" t="s">
        <v>191</v>
      </c>
      <c r="D473" s="4"/>
      <c r="E473" s="4"/>
      <c r="F473" s="221"/>
      <c r="G473" s="183"/>
      <c r="H473" s="183"/>
      <c r="I473" s="183"/>
      <c r="J473" s="1514"/>
      <c r="K473" s="1514"/>
      <c r="L473" s="122"/>
      <c r="M473" s="122"/>
      <c r="N473" s="122"/>
      <c r="O473" s="122"/>
      <c r="P473" s="122"/>
      <c r="Q473" s="122"/>
      <c r="R473" s="327"/>
      <c r="S473" s="327"/>
      <c r="T473" s="761">
        <f t="shared" si="225"/>
        <v>0</v>
      </c>
      <c r="U473" s="327"/>
      <c r="V473" s="786"/>
      <c r="W473" s="327"/>
      <c r="X473" s="327"/>
      <c r="Y473" s="327"/>
      <c r="Z473" s="327"/>
      <c r="AA473" s="327"/>
      <c r="AB473" s="934"/>
      <c r="AC473" s="962"/>
      <c r="AD473" s="2302"/>
      <c r="AE473" s="1041"/>
    </row>
    <row r="474" spans="1:31" s="2266" customFormat="1" ht="72" x14ac:dyDescent="0.25">
      <c r="A474" s="217"/>
      <c r="B474" s="217">
        <v>1</v>
      </c>
      <c r="C474" s="525" t="s">
        <v>306</v>
      </c>
      <c r="D474" s="4"/>
      <c r="E474" s="4"/>
      <c r="F474" s="221"/>
      <c r="G474" s="183"/>
      <c r="H474" s="183"/>
      <c r="I474" s="183"/>
      <c r="J474" s="1514"/>
      <c r="K474" s="1514"/>
      <c r="L474" s="122"/>
      <c r="M474" s="122"/>
      <c r="N474" s="122"/>
      <c r="O474" s="122"/>
      <c r="P474" s="122"/>
      <c r="Q474" s="122"/>
      <c r="R474" s="327"/>
      <c r="S474" s="327"/>
      <c r="T474" s="761">
        <f t="shared" si="225"/>
        <v>0</v>
      </c>
      <c r="U474" s="327"/>
      <c r="V474" s="786"/>
      <c r="W474" s="327"/>
      <c r="X474" s="327"/>
      <c r="Y474" s="327"/>
      <c r="Z474" s="327"/>
      <c r="AA474" s="327"/>
      <c r="AB474" s="934"/>
      <c r="AC474" s="962"/>
      <c r="AD474" s="2302"/>
      <c r="AE474" s="1041"/>
    </row>
    <row r="475" spans="1:31" s="2266" customFormat="1" x14ac:dyDescent="0.25">
      <c r="A475" s="217"/>
      <c r="B475" s="217">
        <v>1</v>
      </c>
      <c r="C475" s="513" t="s">
        <v>217</v>
      </c>
      <c r="D475" s="4"/>
      <c r="E475" s="4"/>
      <c r="F475" s="245">
        <f>SUM(F476:F521)</f>
        <v>424415</v>
      </c>
      <c r="G475" s="750">
        <f>SUM(G476:G521)</f>
        <v>70735.833333333314</v>
      </c>
      <c r="H475" s="750">
        <f>SUM(H476:H521)</f>
        <v>74503</v>
      </c>
      <c r="I475" s="750">
        <f>H475/G475*100</f>
        <v>105.32568358799763</v>
      </c>
      <c r="J475" s="1514"/>
      <c r="K475" s="1514"/>
      <c r="L475" s="122"/>
      <c r="M475" s="122"/>
      <c r="N475" s="122"/>
      <c r="O475" s="122"/>
      <c r="P475" s="122"/>
      <c r="Q475" s="122"/>
      <c r="R475" s="327">
        <v>157883.23494999998</v>
      </c>
      <c r="S475" s="327">
        <v>157883.23494999998</v>
      </c>
      <c r="T475" s="2310">
        <f>R475/12*$C$3+(S475-R475)/11*1</f>
        <v>26313.872491666665</v>
      </c>
      <c r="U475" s="327">
        <f>AA475-Z475-W475-V475</f>
        <v>27052.102549999996</v>
      </c>
      <c r="V475" s="786"/>
      <c r="W475" s="327">
        <v>17.092489999999998</v>
      </c>
      <c r="X475" s="327">
        <f>U475-T475</f>
        <v>738.23005833333082</v>
      </c>
      <c r="Y475" s="327"/>
      <c r="Z475" s="327">
        <v>-98.328720000000004</v>
      </c>
      <c r="AA475" s="327">
        <v>26970.866319999994</v>
      </c>
      <c r="AB475" s="934"/>
      <c r="AC475" s="962"/>
      <c r="AD475" s="2302"/>
      <c r="AE475" s="1041"/>
    </row>
    <row r="476" spans="1:31" s="2266" customFormat="1" ht="45" x14ac:dyDescent="0.25">
      <c r="A476" s="217"/>
      <c r="B476" s="217">
        <v>1</v>
      </c>
      <c r="C476" s="9" t="s">
        <v>116</v>
      </c>
      <c r="D476" s="4"/>
      <c r="E476" s="4"/>
      <c r="F476" s="221">
        <v>180000</v>
      </c>
      <c r="G476" s="183">
        <f t="shared" ref="G476:G521" si="226">(F476/12*$C$3)</f>
        <v>30000</v>
      </c>
      <c r="H476" s="183">
        <v>30965</v>
      </c>
      <c r="I476" s="183">
        <f>H476/G476*100</f>
        <v>103.21666666666667</v>
      </c>
      <c r="J476" s="1514"/>
      <c r="K476" s="1514"/>
      <c r="L476" s="122"/>
      <c r="M476" s="122"/>
      <c r="N476" s="122"/>
      <c r="O476" s="122"/>
      <c r="P476" s="122"/>
      <c r="Q476" s="122"/>
      <c r="R476" s="327"/>
      <c r="S476" s="327"/>
      <c r="T476" s="761">
        <f>R476/12*$C$3</f>
        <v>0</v>
      </c>
      <c r="U476" s="327"/>
      <c r="V476" s="786"/>
      <c r="W476" s="327"/>
      <c r="X476" s="327"/>
      <c r="Y476" s="327"/>
      <c r="Z476" s="327"/>
      <c r="AA476" s="327"/>
      <c r="AB476" s="934"/>
      <c r="AC476" s="962"/>
      <c r="AD476" s="2302"/>
      <c r="AE476" s="1041"/>
    </row>
    <row r="477" spans="1:31" s="2266" customFormat="1" ht="45" x14ac:dyDescent="0.25">
      <c r="A477" s="217"/>
      <c r="B477" s="217"/>
      <c r="C477" s="9" t="s">
        <v>330</v>
      </c>
      <c r="D477" s="4"/>
      <c r="E477" s="4"/>
      <c r="F477" s="221"/>
      <c r="G477" s="183"/>
      <c r="H477" s="183"/>
      <c r="I477" s="183"/>
      <c r="J477" s="1514"/>
      <c r="K477" s="1514"/>
      <c r="L477" s="122"/>
      <c r="M477" s="122"/>
      <c r="N477" s="122"/>
      <c r="O477" s="122"/>
      <c r="P477" s="122"/>
      <c r="Q477" s="122"/>
      <c r="R477" s="327"/>
      <c r="S477" s="327"/>
      <c r="T477" s="761"/>
      <c r="U477" s="327"/>
      <c r="V477" s="786"/>
      <c r="W477" s="327"/>
      <c r="X477" s="327"/>
      <c r="Y477" s="327"/>
      <c r="Z477" s="327"/>
      <c r="AA477" s="327"/>
      <c r="AB477" s="934"/>
      <c r="AC477" s="962"/>
      <c r="AD477" s="2302"/>
      <c r="AE477" s="1041"/>
    </row>
    <row r="478" spans="1:31" s="2266" customFormat="1" ht="30" x14ac:dyDescent="0.25">
      <c r="A478" s="217"/>
      <c r="B478" s="217"/>
      <c r="C478" s="9" t="s">
        <v>117</v>
      </c>
      <c r="D478" s="4"/>
      <c r="E478" s="4"/>
      <c r="F478" s="221">
        <v>17000</v>
      </c>
      <c r="G478" s="183">
        <f t="shared" si="226"/>
        <v>2833.3333333333335</v>
      </c>
      <c r="H478" s="183">
        <v>2779</v>
      </c>
      <c r="I478" s="183">
        <f>H478/G478*100</f>
        <v>98.082352941176467</v>
      </c>
      <c r="J478" s="1514"/>
      <c r="K478" s="1514"/>
      <c r="L478" s="122"/>
      <c r="M478" s="122"/>
      <c r="N478" s="122"/>
      <c r="O478" s="122"/>
      <c r="P478" s="122"/>
      <c r="Q478" s="122"/>
      <c r="R478" s="327"/>
      <c r="S478" s="327"/>
      <c r="T478" s="761">
        <f>R478/12*$C$3</f>
        <v>0</v>
      </c>
      <c r="U478" s="327"/>
      <c r="V478" s="786"/>
      <c r="W478" s="327"/>
      <c r="X478" s="327"/>
      <c r="Y478" s="327"/>
      <c r="Z478" s="327"/>
      <c r="AA478" s="327"/>
      <c r="AB478" s="934"/>
      <c r="AC478" s="962"/>
      <c r="AD478" s="2302"/>
      <c r="AE478" s="1041"/>
    </row>
    <row r="479" spans="1:31" s="2266" customFormat="1" ht="45" x14ac:dyDescent="0.25">
      <c r="A479" s="217"/>
      <c r="B479" s="217"/>
      <c r="C479" s="9" t="s">
        <v>331</v>
      </c>
      <c r="D479" s="4"/>
      <c r="E479" s="4"/>
      <c r="F479" s="221"/>
      <c r="G479" s="183"/>
      <c r="H479" s="183"/>
      <c r="I479" s="183"/>
      <c r="J479" s="1514"/>
      <c r="K479" s="1514"/>
      <c r="L479" s="122"/>
      <c r="M479" s="122"/>
      <c r="N479" s="122"/>
      <c r="O479" s="122"/>
      <c r="P479" s="122"/>
      <c r="Q479" s="122"/>
      <c r="R479" s="327"/>
      <c r="S479" s="327"/>
      <c r="T479" s="761"/>
      <c r="U479" s="327"/>
      <c r="V479" s="786"/>
      <c r="W479" s="327"/>
      <c r="X479" s="327"/>
      <c r="Y479" s="327"/>
      <c r="Z479" s="327"/>
      <c r="AA479" s="327"/>
      <c r="AB479" s="934"/>
      <c r="AC479" s="962"/>
      <c r="AD479" s="2302"/>
      <c r="AE479" s="1041"/>
    </row>
    <row r="480" spans="1:31" s="2266" customFormat="1" ht="30" x14ac:dyDescent="0.25">
      <c r="A480" s="217"/>
      <c r="B480" s="217">
        <v>1</v>
      </c>
      <c r="C480" s="9" t="s">
        <v>414</v>
      </c>
      <c r="D480" s="4"/>
      <c r="E480" s="4"/>
      <c r="F480" s="221"/>
      <c r="G480" s="183">
        <f t="shared" si="226"/>
        <v>0</v>
      </c>
      <c r="H480" s="183"/>
      <c r="I480" s="183"/>
      <c r="J480" s="1514"/>
      <c r="K480" s="1514"/>
      <c r="L480" s="122"/>
      <c r="M480" s="122"/>
      <c r="N480" s="122"/>
      <c r="O480" s="122"/>
      <c r="P480" s="122"/>
      <c r="Q480" s="122"/>
      <c r="R480" s="327"/>
      <c r="S480" s="327"/>
      <c r="T480" s="761">
        <f>R480/12*$C$3</f>
        <v>0</v>
      </c>
      <c r="U480" s="327"/>
      <c r="V480" s="786"/>
      <c r="W480" s="327"/>
      <c r="X480" s="327"/>
      <c r="Y480" s="327"/>
      <c r="Z480" s="327"/>
      <c r="AA480" s="327"/>
      <c r="AB480" s="934"/>
      <c r="AC480" s="962"/>
      <c r="AD480" s="2302"/>
      <c r="AE480" s="1041"/>
    </row>
    <row r="481" spans="1:31" s="2266" customFormat="1" x14ac:dyDescent="0.25">
      <c r="A481" s="217"/>
      <c r="B481" s="217"/>
      <c r="C481" s="9" t="s">
        <v>91</v>
      </c>
      <c r="D481" s="4"/>
      <c r="E481" s="4"/>
      <c r="F481" s="221">
        <v>800</v>
      </c>
      <c r="G481" s="183">
        <f t="shared" si="226"/>
        <v>133.33333333333334</v>
      </c>
      <c r="H481" s="183">
        <v>124</v>
      </c>
      <c r="I481" s="183">
        <f>H481/G481*100</f>
        <v>93</v>
      </c>
      <c r="J481" s="1514"/>
      <c r="K481" s="1514"/>
      <c r="L481" s="122"/>
      <c r="M481" s="122"/>
      <c r="N481" s="122"/>
      <c r="O481" s="122"/>
      <c r="P481" s="122"/>
      <c r="Q481" s="122"/>
      <c r="R481" s="327"/>
      <c r="S481" s="327"/>
      <c r="T481" s="761">
        <f>R481/12*$C$3</f>
        <v>0</v>
      </c>
      <c r="U481" s="327"/>
      <c r="V481" s="786"/>
      <c r="W481" s="327"/>
      <c r="X481" s="327"/>
      <c r="Y481" s="327"/>
      <c r="Z481" s="327"/>
      <c r="AA481" s="327"/>
      <c r="AB481" s="934"/>
      <c r="AC481" s="962"/>
      <c r="AD481" s="2302"/>
      <c r="AE481" s="1041"/>
    </row>
    <row r="482" spans="1:31" s="2266" customFormat="1" x14ac:dyDescent="0.25">
      <c r="A482" s="217"/>
      <c r="B482" s="217">
        <v>1</v>
      </c>
      <c r="C482" s="9" t="s">
        <v>282</v>
      </c>
      <c r="D482" s="4"/>
      <c r="E482" s="4"/>
      <c r="F482" s="221">
        <v>800</v>
      </c>
      <c r="G482" s="183">
        <f t="shared" si="226"/>
        <v>133.33333333333334</v>
      </c>
      <c r="H482" s="183">
        <v>113</v>
      </c>
      <c r="I482" s="183">
        <f>H482/G482*100</f>
        <v>84.749999999999986</v>
      </c>
      <c r="J482" s="1514"/>
      <c r="K482" s="1514"/>
      <c r="L482" s="122"/>
      <c r="M482" s="122"/>
      <c r="N482" s="122"/>
      <c r="O482" s="122"/>
      <c r="P482" s="122"/>
      <c r="Q482" s="122"/>
      <c r="R482" s="327"/>
      <c r="S482" s="327"/>
      <c r="T482" s="761">
        <f>R482/12*$C$3</f>
        <v>0</v>
      </c>
      <c r="U482" s="327"/>
      <c r="V482" s="786"/>
      <c r="W482" s="327"/>
      <c r="X482" s="327"/>
      <c r="Y482" s="327"/>
      <c r="Z482" s="327"/>
      <c r="AA482" s="327"/>
      <c r="AB482" s="934"/>
      <c r="AC482" s="962"/>
      <c r="AD482" s="2302"/>
      <c r="AE482" s="1041"/>
    </row>
    <row r="483" spans="1:31" s="2266" customFormat="1" ht="45" x14ac:dyDescent="0.25">
      <c r="A483" s="217"/>
      <c r="B483" s="217">
        <v>1</v>
      </c>
      <c r="C483" s="9" t="s">
        <v>192</v>
      </c>
      <c r="D483" s="4"/>
      <c r="E483" s="4"/>
      <c r="F483" s="221">
        <v>7000</v>
      </c>
      <c r="G483" s="183">
        <f t="shared" si="226"/>
        <v>1166.6666666666667</v>
      </c>
      <c r="H483" s="183">
        <v>350</v>
      </c>
      <c r="I483" s="183">
        <f>H483/G483*100</f>
        <v>30</v>
      </c>
      <c r="J483" s="1514"/>
      <c r="K483" s="1514"/>
      <c r="L483" s="122"/>
      <c r="M483" s="122"/>
      <c r="N483" s="122"/>
      <c r="O483" s="122"/>
      <c r="P483" s="122"/>
      <c r="Q483" s="122"/>
      <c r="R483" s="327"/>
      <c r="S483" s="327"/>
      <c r="T483" s="761">
        <f>R483/12*$C$3</f>
        <v>0</v>
      </c>
      <c r="U483" s="327"/>
      <c r="V483" s="786"/>
      <c r="W483" s="327"/>
      <c r="X483" s="327"/>
      <c r="Y483" s="327"/>
      <c r="Z483" s="327"/>
      <c r="AA483" s="327"/>
      <c r="AB483" s="934"/>
      <c r="AC483" s="962"/>
      <c r="AD483" s="2302"/>
      <c r="AE483" s="1041"/>
    </row>
    <row r="484" spans="1:31" s="2266" customFormat="1" ht="45" x14ac:dyDescent="0.25">
      <c r="A484" s="217"/>
      <c r="B484" s="217"/>
      <c r="C484" s="9" t="s">
        <v>332</v>
      </c>
      <c r="D484" s="4"/>
      <c r="E484" s="4"/>
      <c r="F484" s="221"/>
      <c r="G484" s="183"/>
      <c r="H484" s="183"/>
      <c r="I484" s="183"/>
      <c r="J484" s="1514"/>
      <c r="K484" s="1514"/>
      <c r="L484" s="122"/>
      <c r="M484" s="122"/>
      <c r="N484" s="122"/>
      <c r="O484" s="122"/>
      <c r="P484" s="122"/>
      <c r="Q484" s="122"/>
      <c r="R484" s="327"/>
      <c r="S484" s="327"/>
      <c r="T484" s="761"/>
      <c r="U484" s="327"/>
      <c r="V484" s="786"/>
      <c r="W484" s="327"/>
      <c r="X484" s="327"/>
      <c r="Y484" s="327"/>
      <c r="Z484" s="327"/>
      <c r="AA484" s="327"/>
      <c r="AB484" s="934"/>
      <c r="AC484" s="962"/>
      <c r="AD484" s="2302"/>
      <c r="AE484" s="1041"/>
    </row>
    <row r="485" spans="1:31" s="2266" customFormat="1" x14ac:dyDescent="0.25">
      <c r="A485" s="217"/>
      <c r="B485" s="217"/>
      <c r="C485" s="9" t="s">
        <v>114</v>
      </c>
      <c r="D485" s="4"/>
      <c r="E485" s="4"/>
      <c r="F485" s="221">
        <v>42000</v>
      </c>
      <c r="G485" s="183">
        <f t="shared" si="226"/>
        <v>7000</v>
      </c>
      <c r="H485" s="183">
        <v>7418</v>
      </c>
      <c r="I485" s="183">
        <f>H485/G485*100</f>
        <v>105.97142857142856</v>
      </c>
      <c r="J485" s="1514"/>
      <c r="K485" s="1514"/>
      <c r="L485" s="122"/>
      <c r="M485" s="122"/>
      <c r="N485" s="122"/>
      <c r="O485" s="122"/>
      <c r="P485" s="122"/>
      <c r="Q485" s="122"/>
      <c r="R485" s="327"/>
      <c r="S485" s="327"/>
      <c r="T485" s="761"/>
      <c r="U485" s="327"/>
      <c r="V485" s="786"/>
      <c r="W485" s="327"/>
      <c r="X485" s="327"/>
      <c r="Y485" s="327"/>
      <c r="Z485" s="327"/>
      <c r="AA485" s="327"/>
      <c r="AB485" s="934"/>
      <c r="AC485" s="962"/>
      <c r="AD485" s="2302"/>
      <c r="AE485" s="1041"/>
    </row>
    <row r="486" spans="1:31" s="2266" customFormat="1" x14ac:dyDescent="0.25">
      <c r="A486" s="217"/>
      <c r="B486" s="217"/>
      <c r="C486" s="9" t="s">
        <v>430</v>
      </c>
      <c r="D486" s="4"/>
      <c r="E486" s="4"/>
      <c r="F486" s="221"/>
      <c r="G486" s="183"/>
      <c r="H486" s="183"/>
      <c r="I486" s="183"/>
      <c r="J486" s="1514"/>
      <c r="K486" s="1514"/>
      <c r="L486" s="122"/>
      <c r="M486" s="122"/>
      <c r="N486" s="122"/>
      <c r="O486" s="122"/>
      <c r="P486" s="122"/>
      <c r="Q486" s="122"/>
      <c r="R486" s="327"/>
      <c r="S486" s="327"/>
      <c r="T486" s="761"/>
      <c r="U486" s="327"/>
      <c r="V486" s="786"/>
      <c r="W486" s="327"/>
      <c r="X486" s="327"/>
      <c r="Y486" s="327"/>
      <c r="Z486" s="327"/>
      <c r="AA486" s="327"/>
      <c r="AB486" s="934"/>
      <c r="AC486" s="962"/>
      <c r="AD486" s="2302"/>
      <c r="AE486" s="1041"/>
    </row>
    <row r="487" spans="1:31" s="2266" customFormat="1" ht="75" x14ac:dyDescent="0.25">
      <c r="A487" s="217"/>
      <c r="B487" s="217">
        <v>1</v>
      </c>
      <c r="C487" s="9" t="s">
        <v>233</v>
      </c>
      <c r="D487" s="4"/>
      <c r="E487" s="4"/>
      <c r="F487" s="221">
        <v>70</v>
      </c>
      <c r="G487" s="183">
        <f t="shared" si="226"/>
        <v>11.666666666666666</v>
      </c>
      <c r="H487" s="183">
        <v>17</v>
      </c>
      <c r="I487" s="183">
        <f>H487/G487*100</f>
        <v>145.71428571428572</v>
      </c>
      <c r="J487" s="1514"/>
      <c r="K487" s="1514"/>
      <c r="L487" s="122"/>
      <c r="M487" s="122"/>
      <c r="N487" s="122"/>
      <c r="O487" s="122"/>
      <c r="P487" s="122"/>
      <c r="Q487" s="122"/>
      <c r="R487" s="327"/>
      <c r="S487" s="327"/>
      <c r="T487" s="761">
        <f>R487/12*$C$3</f>
        <v>0</v>
      </c>
      <c r="U487" s="327"/>
      <c r="V487" s="786"/>
      <c r="W487" s="327"/>
      <c r="X487" s="327"/>
      <c r="Y487" s="327"/>
      <c r="Z487" s="327"/>
      <c r="AA487" s="327"/>
      <c r="AB487" s="934"/>
      <c r="AC487" s="962"/>
      <c r="AD487" s="2302"/>
      <c r="AE487" s="1041"/>
    </row>
    <row r="488" spans="1:31" s="2266" customFormat="1" ht="75" x14ac:dyDescent="0.25">
      <c r="A488" s="217"/>
      <c r="B488" s="217"/>
      <c r="C488" s="9" t="s">
        <v>234</v>
      </c>
      <c r="D488" s="4"/>
      <c r="E488" s="4"/>
      <c r="F488" s="221">
        <v>20</v>
      </c>
      <c r="G488" s="183">
        <f t="shared" si="226"/>
        <v>3.3333333333333335</v>
      </c>
      <c r="H488" s="183"/>
      <c r="I488" s="183">
        <f>H488/G488*100</f>
        <v>0</v>
      </c>
      <c r="J488" s="1514"/>
      <c r="K488" s="1514"/>
      <c r="L488" s="122"/>
      <c r="M488" s="122"/>
      <c r="N488" s="122"/>
      <c r="O488" s="122"/>
      <c r="P488" s="122"/>
      <c r="Q488" s="122"/>
      <c r="R488" s="327"/>
      <c r="S488" s="327"/>
      <c r="T488" s="761"/>
      <c r="U488" s="327"/>
      <c r="V488" s="786"/>
      <c r="W488" s="327"/>
      <c r="X488" s="327"/>
      <c r="Y488" s="327"/>
      <c r="Z488" s="327"/>
      <c r="AA488" s="327"/>
      <c r="AB488" s="934"/>
      <c r="AC488" s="962"/>
      <c r="AD488" s="2302"/>
      <c r="AE488" s="1041"/>
    </row>
    <row r="489" spans="1:31" s="2266" customFormat="1" x14ac:dyDescent="0.25">
      <c r="A489" s="217"/>
      <c r="B489" s="217">
        <v>1</v>
      </c>
      <c r="C489" s="9" t="s">
        <v>120</v>
      </c>
      <c r="D489" s="4"/>
      <c r="E489" s="4"/>
      <c r="F489" s="221">
        <v>100</v>
      </c>
      <c r="G489" s="183">
        <f t="shared" si="226"/>
        <v>16.666666666666668</v>
      </c>
      <c r="H489" s="183">
        <v>11</v>
      </c>
      <c r="I489" s="183">
        <f>H489/G489*100</f>
        <v>65.999999999999986</v>
      </c>
      <c r="J489" s="1514"/>
      <c r="K489" s="1514"/>
      <c r="L489" s="122"/>
      <c r="M489" s="122"/>
      <c r="N489" s="122"/>
      <c r="O489" s="122"/>
      <c r="P489" s="122"/>
      <c r="Q489" s="122"/>
      <c r="R489" s="327"/>
      <c r="S489" s="327"/>
      <c r="T489" s="761">
        <f>R489/12*$C$3</f>
        <v>0</v>
      </c>
      <c r="U489" s="327"/>
      <c r="V489" s="786"/>
      <c r="W489" s="327"/>
      <c r="X489" s="327"/>
      <c r="Y489" s="327"/>
      <c r="Z489" s="327"/>
      <c r="AA489" s="327"/>
      <c r="AB489" s="934"/>
      <c r="AC489" s="962"/>
      <c r="AD489" s="2302"/>
      <c r="AE489" s="1041"/>
    </row>
    <row r="490" spans="1:31" s="2266" customFormat="1" x14ac:dyDescent="0.25">
      <c r="A490" s="217"/>
      <c r="B490" s="217">
        <v>1</v>
      </c>
      <c r="C490" s="9" t="s">
        <v>65</v>
      </c>
      <c r="D490" s="4"/>
      <c r="E490" s="4"/>
      <c r="F490" s="221">
        <v>2000</v>
      </c>
      <c r="G490" s="183">
        <f t="shared" si="226"/>
        <v>333.33333333333331</v>
      </c>
      <c r="H490" s="183">
        <v>416</v>
      </c>
      <c r="I490" s="183">
        <f>H490/G490*100</f>
        <v>124.8</v>
      </c>
      <c r="J490" s="1514"/>
      <c r="K490" s="1514"/>
      <c r="L490" s="122"/>
      <c r="M490" s="122"/>
      <c r="N490" s="122"/>
      <c r="O490" s="122"/>
      <c r="P490" s="122"/>
      <c r="Q490" s="122"/>
      <c r="R490" s="327"/>
      <c r="S490" s="327"/>
      <c r="T490" s="761">
        <f>R490/12*$C$3</f>
        <v>0</v>
      </c>
      <c r="U490" s="327"/>
      <c r="V490" s="786"/>
      <c r="W490" s="327"/>
      <c r="X490" s="327"/>
      <c r="Y490" s="327"/>
      <c r="Z490" s="327"/>
      <c r="AA490" s="327"/>
      <c r="AB490" s="934"/>
      <c r="AC490" s="962"/>
      <c r="AD490" s="2302"/>
      <c r="AE490" s="1041"/>
    </row>
    <row r="491" spans="1:31" s="2266" customFormat="1" x14ac:dyDescent="0.25">
      <c r="A491" s="217"/>
      <c r="B491" s="217"/>
      <c r="C491" s="9" t="s">
        <v>328</v>
      </c>
      <c r="D491" s="4"/>
      <c r="E491" s="4"/>
      <c r="F491" s="221"/>
      <c r="G491" s="183"/>
      <c r="H491" s="183"/>
      <c r="I491" s="183"/>
      <c r="J491" s="1514"/>
      <c r="K491" s="1514"/>
      <c r="L491" s="122"/>
      <c r="M491" s="122"/>
      <c r="N491" s="122"/>
      <c r="O491" s="122"/>
      <c r="P491" s="122"/>
      <c r="Q491" s="122"/>
      <c r="R491" s="327"/>
      <c r="S491" s="327"/>
      <c r="T491" s="761"/>
      <c r="U491" s="327"/>
      <c r="V491" s="786"/>
      <c r="W491" s="327"/>
      <c r="X491" s="327"/>
      <c r="Y491" s="327"/>
      <c r="Z491" s="327"/>
      <c r="AA491" s="327"/>
      <c r="AB491" s="934"/>
      <c r="AC491" s="962"/>
      <c r="AD491" s="2302"/>
      <c r="AE491" s="1041"/>
    </row>
    <row r="492" spans="1:31" s="2266" customFormat="1" ht="30" x14ac:dyDescent="0.25">
      <c r="A492" s="217"/>
      <c r="B492" s="217">
        <v>1</v>
      </c>
      <c r="C492" s="9" t="s">
        <v>122</v>
      </c>
      <c r="D492" s="4"/>
      <c r="E492" s="4"/>
      <c r="F492" s="221">
        <v>1300</v>
      </c>
      <c r="G492" s="183">
        <f t="shared" si="226"/>
        <v>216.66666666666666</v>
      </c>
      <c r="H492" s="183">
        <v>200</v>
      </c>
      <c r="I492" s="183">
        <f>H492/G492*100</f>
        <v>92.307692307692307</v>
      </c>
      <c r="J492" s="1514"/>
      <c r="K492" s="1514"/>
      <c r="L492" s="122"/>
      <c r="M492" s="122"/>
      <c r="N492" s="122"/>
      <c r="O492" s="122"/>
      <c r="P492" s="122"/>
      <c r="Q492" s="122"/>
      <c r="R492" s="327"/>
      <c r="S492" s="327"/>
      <c r="T492" s="761">
        <f>R492/12*$C$3</f>
        <v>0</v>
      </c>
      <c r="U492" s="327"/>
      <c r="V492" s="786"/>
      <c r="W492" s="327"/>
      <c r="X492" s="327"/>
      <c r="Y492" s="327"/>
      <c r="Z492" s="327"/>
      <c r="AA492" s="327"/>
      <c r="AB492" s="934"/>
      <c r="AC492" s="962"/>
      <c r="AD492" s="2302"/>
      <c r="AE492" s="1041"/>
    </row>
    <row r="493" spans="1:31" s="2266" customFormat="1" ht="45" x14ac:dyDescent="0.25">
      <c r="A493" s="217"/>
      <c r="B493" s="217"/>
      <c r="C493" s="9" t="s">
        <v>342</v>
      </c>
      <c r="D493" s="4"/>
      <c r="E493" s="4"/>
      <c r="F493" s="221"/>
      <c r="G493" s="183"/>
      <c r="H493" s="183"/>
      <c r="I493" s="183"/>
      <c r="J493" s="1514"/>
      <c r="K493" s="1514"/>
      <c r="L493" s="122"/>
      <c r="M493" s="122"/>
      <c r="N493" s="122"/>
      <c r="O493" s="122"/>
      <c r="P493" s="122"/>
      <c r="Q493" s="122"/>
      <c r="R493" s="327"/>
      <c r="S493" s="327"/>
      <c r="T493" s="761"/>
      <c r="U493" s="327"/>
      <c r="V493" s="786"/>
      <c r="W493" s="327"/>
      <c r="X493" s="327"/>
      <c r="Y493" s="327"/>
      <c r="Z493" s="327"/>
      <c r="AA493" s="327"/>
      <c r="AB493" s="934"/>
      <c r="AC493" s="962"/>
      <c r="AD493" s="2302"/>
      <c r="AE493" s="1041"/>
    </row>
    <row r="494" spans="1:31" s="2266" customFormat="1" x14ac:dyDescent="0.25">
      <c r="A494" s="217"/>
      <c r="B494" s="217">
        <v>1</v>
      </c>
      <c r="C494" s="9" t="s">
        <v>113</v>
      </c>
      <c r="D494" s="4"/>
      <c r="E494" s="4"/>
      <c r="F494" s="221">
        <v>55000</v>
      </c>
      <c r="G494" s="183">
        <f t="shared" si="226"/>
        <v>9166.6666666666661</v>
      </c>
      <c r="H494" s="183">
        <v>9607</v>
      </c>
      <c r="I494" s="183">
        <f>H494/G494*100</f>
        <v>104.80363636363637</v>
      </c>
      <c r="J494" s="1514"/>
      <c r="K494" s="1514"/>
      <c r="L494" s="122"/>
      <c r="M494" s="122"/>
      <c r="N494" s="122"/>
      <c r="O494" s="122"/>
      <c r="P494" s="122"/>
      <c r="Q494" s="122"/>
      <c r="R494" s="327"/>
      <c r="S494" s="327"/>
      <c r="T494" s="761">
        <f>R494/12*$C$3</f>
        <v>0</v>
      </c>
      <c r="U494" s="327"/>
      <c r="V494" s="786"/>
      <c r="W494" s="327"/>
      <c r="X494" s="327"/>
      <c r="Y494" s="327"/>
      <c r="Z494" s="327"/>
      <c r="AA494" s="327"/>
      <c r="AB494" s="934"/>
      <c r="AC494" s="962"/>
      <c r="AD494" s="2302"/>
      <c r="AE494" s="1041"/>
    </row>
    <row r="495" spans="1:31" s="2266" customFormat="1" x14ac:dyDescent="0.25">
      <c r="A495" s="217"/>
      <c r="B495" s="217">
        <v>1</v>
      </c>
      <c r="C495" s="9" t="s">
        <v>180</v>
      </c>
      <c r="D495" s="4"/>
      <c r="E495" s="4"/>
      <c r="F495" s="221">
        <v>200</v>
      </c>
      <c r="G495" s="183">
        <f t="shared" si="226"/>
        <v>33.333333333333336</v>
      </c>
      <c r="H495" s="183">
        <v>114</v>
      </c>
      <c r="I495" s="183">
        <f>H495/G495*100</f>
        <v>342</v>
      </c>
      <c r="J495" s="1514"/>
      <c r="K495" s="1514"/>
      <c r="L495" s="122"/>
      <c r="M495" s="122"/>
      <c r="N495" s="122"/>
      <c r="O495" s="122"/>
      <c r="P495" s="122"/>
      <c r="Q495" s="122"/>
      <c r="R495" s="327"/>
      <c r="S495" s="327"/>
      <c r="T495" s="761">
        <f>R495/12*$C$3</f>
        <v>0</v>
      </c>
      <c r="U495" s="327"/>
      <c r="V495" s="786"/>
      <c r="W495" s="327"/>
      <c r="X495" s="327"/>
      <c r="Y495" s="327"/>
      <c r="Z495" s="327"/>
      <c r="AA495" s="327"/>
      <c r="AB495" s="934"/>
      <c r="AC495" s="962"/>
      <c r="AD495" s="2302"/>
      <c r="AE495" s="1041"/>
    </row>
    <row r="496" spans="1:31" s="2266" customFormat="1" ht="90" x14ac:dyDescent="0.25">
      <c r="A496" s="217"/>
      <c r="B496" s="217"/>
      <c r="C496" s="9" t="s">
        <v>283</v>
      </c>
      <c r="D496" s="4"/>
      <c r="E496" s="4"/>
      <c r="F496" s="221">
        <v>100</v>
      </c>
      <c r="G496" s="183">
        <f t="shared" si="226"/>
        <v>16.666666666666668</v>
      </c>
      <c r="H496" s="183">
        <v>1</v>
      </c>
      <c r="I496" s="183">
        <f>H496/G496*100</f>
        <v>6</v>
      </c>
      <c r="J496" s="1514"/>
      <c r="K496" s="1514"/>
      <c r="L496" s="122"/>
      <c r="M496" s="122"/>
      <c r="N496" s="122"/>
      <c r="O496" s="122"/>
      <c r="P496" s="122"/>
      <c r="Q496" s="122"/>
      <c r="R496" s="327"/>
      <c r="S496" s="327"/>
      <c r="T496" s="761">
        <f>R496/12*$C$3</f>
        <v>0</v>
      </c>
      <c r="U496" s="327"/>
      <c r="V496" s="786"/>
      <c r="W496" s="327"/>
      <c r="X496" s="327"/>
      <c r="Y496" s="327"/>
      <c r="Z496" s="327"/>
      <c r="AA496" s="327"/>
      <c r="AB496" s="934"/>
      <c r="AC496" s="962"/>
      <c r="AD496" s="2302"/>
      <c r="AE496" s="1041"/>
    </row>
    <row r="497" spans="1:31" s="2266" customFormat="1" x14ac:dyDescent="0.25">
      <c r="A497" s="217"/>
      <c r="B497" s="217">
        <v>1</v>
      </c>
      <c r="C497" s="9" t="s">
        <v>504</v>
      </c>
      <c r="D497" s="4"/>
      <c r="E497" s="4"/>
      <c r="F497" s="221">
        <v>5600</v>
      </c>
      <c r="G497" s="183">
        <f t="shared" si="226"/>
        <v>933.33333333333337</v>
      </c>
      <c r="H497" s="183">
        <v>1003</v>
      </c>
      <c r="I497" s="183">
        <f>H497/G497*100</f>
        <v>107.46428571428569</v>
      </c>
      <c r="J497" s="1514"/>
      <c r="K497" s="1514"/>
      <c r="L497" s="122"/>
      <c r="M497" s="122"/>
      <c r="N497" s="122"/>
      <c r="O497" s="122"/>
      <c r="P497" s="122"/>
      <c r="Q497" s="122"/>
      <c r="R497" s="327"/>
      <c r="S497" s="327"/>
      <c r="T497" s="761">
        <f>R497/12*$C$3</f>
        <v>0</v>
      </c>
      <c r="U497" s="327"/>
      <c r="V497" s="786"/>
      <c r="W497" s="327"/>
      <c r="X497" s="327"/>
      <c r="Y497" s="327"/>
      <c r="Z497" s="327"/>
      <c r="AA497" s="327"/>
      <c r="AB497" s="934"/>
      <c r="AC497" s="962"/>
      <c r="AD497" s="2302"/>
      <c r="AE497" s="1041"/>
    </row>
    <row r="498" spans="1:31" s="2266" customFormat="1" x14ac:dyDescent="0.25">
      <c r="A498" s="217"/>
      <c r="B498" s="217"/>
      <c r="C498" s="9" t="s">
        <v>528</v>
      </c>
      <c r="D498" s="4"/>
      <c r="E498" s="4"/>
      <c r="F498" s="221"/>
      <c r="G498" s="183"/>
      <c r="H498" s="183">
        <v>7</v>
      </c>
      <c r="I498" s="183"/>
      <c r="J498" s="1514"/>
      <c r="K498" s="1514"/>
      <c r="L498" s="122"/>
      <c r="M498" s="122"/>
      <c r="N498" s="122"/>
      <c r="O498" s="122"/>
      <c r="P498" s="122"/>
      <c r="Q498" s="122"/>
      <c r="R498" s="327"/>
      <c r="S498" s="327"/>
      <c r="T498" s="761"/>
      <c r="U498" s="327"/>
      <c r="V498" s="786"/>
      <c r="W498" s="327"/>
      <c r="X498" s="327"/>
      <c r="Y498" s="327"/>
      <c r="Z498" s="327"/>
      <c r="AA498" s="327"/>
      <c r="AB498" s="934"/>
      <c r="AC498" s="962"/>
      <c r="AD498" s="2302"/>
      <c r="AE498" s="1041"/>
    </row>
    <row r="499" spans="1:31" s="2266" customFormat="1" x14ac:dyDescent="0.25">
      <c r="A499" s="217"/>
      <c r="B499" s="217"/>
      <c r="C499" s="9" t="s">
        <v>124</v>
      </c>
      <c r="D499" s="4"/>
      <c r="E499" s="4"/>
      <c r="F499" s="221">
        <v>250</v>
      </c>
      <c r="G499" s="183">
        <f t="shared" si="226"/>
        <v>41.666666666666664</v>
      </c>
      <c r="H499" s="183">
        <v>52</v>
      </c>
      <c r="I499" s="183">
        <f t="shared" ref="I499:I522" si="227">H499/G499*100</f>
        <v>124.8</v>
      </c>
      <c r="J499" s="1514"/>
      <c r="K499" s="1514"/>
      <c r="L499" s="122"/>
      <c r="M499" s="122"/>
      <c r="N499" s="122"/>
      <c r="O499" s="122"/>
      <c r="P499" s="122"/>
      <c r="Q499" s="122"/>
      <c r="R499" s="327"/>
      <c r="S499" s="327"/>
      <c r="T499" s="761"/>
      <c r="U499" s="327"/>
      <c r="V499" s="786"/>
      <c r="W499" s="327"/>
      <c r="X499" s="327"/>
      <c r="Y499" s="327"/>
      <c r="Z499" s="327"/>
      <c r="AA499" s="327"/>
      <c r="AB499" s="934"/>
      <c r="AC499" s="962"/>
      <c r="AD499" s="2302"/>
      <c r="AE499" s="1041"/>
    </row>
    <row r="500" spans="1:31" s="2266" customFormat="1" ht="30" x14ac:dyDescent="0.25">
      <c r="A500" s="217"/>
      <c r="B500" s="217"/>
      <c r="C500" s="9" t="s">
        <v>157</v>
      </c>
      <c r="D500" s="4"/>
      <c r="E500" s="4"/>
      <c r="F500" s="221">
        <v>500</v>
      </c>
      <c r="G500" s="183">
        <f t="shared" si="226"/>
        <v>83.333333333333329</v>
      </c>
      <c r="H500" s="183">
        <v>12</v>
      </c>
      <c r="I500" s="183">
        <f t="shared" si="227"/>
        <v>14.400000000000002</v>
      </c>
      <c r="J500" s="1514"/>
      <c r="K500" s="1514"/>
      <c r="L500" s="122"/>
      <c r="M500" s="122"/>
      <c r="N500" s="122"/>
      <c r="O500" s="122"/>
      <c r="P500" s="122"/>
      <c r="Q500" s="122"/>
      <c r="R500" s="327"/>
      <c r="S500" s="327"/>
      <c r="T500" s="761"/>
      <c r="U500" s="327"/>
      <c r="V500" s="786"/>
      <c r="W500" s="327"/>
      <c r="X500" s="327"/>
      <c r="Y500" s="327"/>
      <c r="Z500" s="327"/>
      <c r="AA500" s="327"/>
      <c r="AB500" s="934"/>
      <c r="AC500" s="962"/>
      <c r="AD500" s="2302"/>
      <c r="AE500" s="1041"/>
    </row>
    <row r="501" spans="1:31" s="2266" customFormat="1" ht="45" x14ac:dyDescent="0.25">
      <c r="A501" s="217"/>
      <c r="B501" s="217"/>
      <c r="C501" s="9" t="s">
        <v>158</v>
      </c>
      <c r="D501" s="4"/>
      <c r="E501" s="4"/>
      <c r="F501" s="221">
        <v>300</v>
      </c>
      <c r="G501" s="183">
        <f t="shared" si="226"/>
        <v>50</v>
      </c>
      <c r="H501" s="183">
        <v>11</v>
      </c>
      <c r="I501" s="183">
        <f t="shared" si="227"/>
        <v>22</v>
      </c>
      <c r="J501" s="1514"/>
      <c r="K501" s="1514"/>
      <c r="L501" s="122"/>
      <c r="M501" s="122"/>
      <c r="N501" s="122"/>
      <c r="O501" s="122"/>
      <c r="P501" s="122"/>
      <c r="Q501" s="122"/>
      <c r="R501" s="327"/>
      <c r="S501" s="327"/>
      <c r="T501" s="761"/>
      <c r="U501" s="327"/>
      <c r="V501" s="786"/>
      <c r="W501" s="327"/>
      <c r="X501" s="327"/>
      <c r="Y501" s="327"/>
      <c r="Z501" s="327"/>
      <c r="AA501" s="327"/>
      <c r="AB501" s="934"/>
      <c r="AC501" s="962"/>
      <c r="AD501" s="2302"/>
      <c r="AE501" s="1041"/>
    </row>
    <row r="502" spans="1:31" s="2266" customFormat="1" ht="30" x14ac:dyDescent="0.25">
      <c r="A502" s="217"/>
      <c r="B502" s="217">
        <v>1</v>
      </c>
      <c r="C502" s="9" t="s">
        <v>133</v>
      </c>
      <c r="D502" s="4"/>
      <c r="E502" s="4"/>
      <c r="F502" s="221">
        <v>300</v>
      </c>
      <c r="G502" s="183">
        <f t="shared" si="226"/>
        <v>50</v>
      </c>
      <c r="H502" s="183">
        <v>84</v>
      </c>
      <c r="I502" s="183">
        <f t="shared" si="227"/>
        <v>168</v>
      </c>
      <c r="J502" s="1514"/>
      <c r="K502" s="1514"/>
      <c r="L502" s="122"/>
      <c r="M502" s="122"/>
      <c r="N502" s="122"/>
      <c r="O502" s="122"/>
      <c r="P502" s="122"/>
      <c r="Q502" s="122"/>
      <c r="R502" s="327"/>
      <c r="S502" s="327"/>
      <c r="T502" s="761">
        <f t="shared" ref="T502:T507" si="228">R502/12*$C$3</f>
        <v>0</v>
      </c>
      <c r="U502" s="327"/>
      <c r="V502" s="786"/>
      <c r="W502" s="327"/>
      <c r="X502" s="327"/>
      <c r="Y502" s="327"/>
      <c r="Z502" s="327"/>
      <c r="AA502" s="327"/>
      <c r="AB502" s="934"/>
      <c r="AC502" s="962"/>
      <c r="AD502" s="2302"/>
      <c r="AE502" s="1041"/>
    </row>
    <row r="503" spans="1:31" s="2266" customFormat="1" x14ac:dyDescent="0.25">
      <c r="A503" s="217"/>
      <c r="B503" s="217">
        <v>1</v>
      </c>
      <c r="C503" s="9" t="s">
        <v>181</v>
      </c>
      <c r="D503" s="4"/>
      <c r="E503" s="4"/>
      <c r="F503" s="221">
        <v>1000</v>
      </c>
      <c r="G503" s="183">
        <f t="shared" si="226"/>
        <v>166.66666666666666</v>
      </c>
      <c r="H503" s="183">
        <v>312</v>
      </c>
      <c r="I503" s="183">
        <f t="shared" si="227"/>
        <v>187.20000000000002</v>
      </c>
      <c r="J503" s="1514"/>
      <c r="K503" s="1514"/>
      <c r="L503" s="122"/>
      <c r="M503" s="122"/>
      <c r="N503" s="122"/>
      <c r="O503" s="122"/>
      <c r="P503" s="122"/>
      <c r="Q503" s="122"/>
      <c r="R503" s="327"/>
      <c r="S503" s="327"/>
      <c r="T503" s="761">
        <f t="shared" si="228"/>
        <v>0</v>
      </c>
      <c r="U503" s="327"/>
      <c r="V503" s="786"/>
      <c r="W503" s="327"/>
      <c r="X503" s="327"/>
      <c r="Y503" s="327"/>
      <c r="Z503" s="327"/>
      <c r="AA503" s="327"/>
      <c r="AB503" s="934"/>
      <c r="AC503" s="962"/>
      <c r="AD503" s="2302"/>
      <c r="AE503" s="1041"/>
    </row>
    <row r="504" spans="1:31" s="2266" customFormat="1" x14ac:dyDescent="0.25">
      <c r="A504" s="217"/>
      <c r="B504" s="217">
        <v>1</v>
      </c>
      <c r="C504" s="9" t="s">
        <v>87</v>
      </c>
      <c r="D504" s="4"/>
      <c r="E504" s="4"/>
      <c r="F504" s="221">
        <v>8000</v>
      </c>
      <c r="G504" s="183">
        <f t="shared" si="226"/>
        <v>1333.3333333333333</v>
      </c>
      <c r="H504" s="183">
        <v>2196</v>
      </c>
      <c r="I504" s="183">
        <f t="shared" si="227"/>
        <v>164.7</v>
      </c>
      <c r="J504" s="1514"/>
      <c r="K504" s="1514"/>
      <c r="L504" s="122"/>
      <c r="M504" s="122"/>
      <c r="N504" s="122"/>
      <c r="O504" s="122"/>
      <c r="P504" s="122"/>
      <c r="Q504" s="122"/>
      <c r="R504" s="327"/>
      <c r="S504" s="327"/>
      <c r="T504" s="761">
        <f t="shared" si="228"/>
        <v>0</v>
      </c>
      <c r="U504" s="327"/>
      <c r="V504" s="786"/>
      <c r="W504" s="327"/>
      <c r="X504" s="327"/>
      <c r="Y504" s="327"/>
      <c r="Z504" s="327"/>
      <c r="AA504" s="327"/>
      <c r="AB504" s="934"/>
      <c r="AC504" s="962"/>
      <c r="AD504" s="2302"/>
      <c r="AE504" s="1041"/>
    </row>
    <row r="505" spans="1:31" s="2266" customFormat="1" x14ac:dyDescent="0.25">
      <c r="A505" s="217"/>
      <c r="B505" s="217">
        <v>1</v>
      </c>
      <c r="C505" s="9" t="s">
        <v>51</v>
      </c>
      <c r="D505" s="4"/>
      <c r="E505" s="4"/>
      <c r="F505" s="221">
        <v>4500</v>
      </c>
      <c r="G505" s="183">
        <f t="shared" si="226"/>
        <v>750</v>
      </c>
      <c r="H505" s="183">
        <v>840</v>
      </c>
      <c r="I505" s="183">
        <f t="shared" si="227"/>
        <v>112.00000000000001</v>
      </c>
      <c r="J505" s="1514"/>
      <c r="K505" s="1514"/>
      <c r="L505" s="122"/>
      <c r="M505" s="122"/>
      <c r="N505" s="122"/>
      <c r="O505" s="122"/>
      <c r="P505" s="122"/>
      <c r="Q505" s="122"/>
      <c r="R505" s="327"/>
      <c r="S505" s="327"/>
      <c r="T505" s="761">
        <f t="shared" si="228"/>
        <v>0</v>
      </c>
      <c r="U505" s="327"/>
      <c r="V505" s="786"/>
      <c r="W505" s="327"/>
      <c r="X505" s="327"/>
      <c r="Y505" s="327"/>
      <c r="Z505" s="327"/>
      <c r="AA505" s="327"/>
      <c r="AB505" s="934"/>
      <c r="AC505" s="962"/>
      <c r="AD505" s="2302"/>
      <c r="AE505" s="1041"/>
    </row>
    <row r="506" spans="1:31" s="2266" customFormat="1" x14ac:dyDescent="0.25">
      <c r="A506" s="217"/>
      <c r="B506" s="217">
        <v>1</v>
      </c>
      <c r="C506" s="9" t="s">
        <v>111</v>
      </c>
      <c r="D506" s="4"/>
      <c r="E506" s="4"/>
      <c r="F506" s="221">
        <v>2500</v>
      </c>
      <c r="G506" s="123">
        <f t="shared" si="226"/>
        <v>416.66666666666669</v>
      </c>
      <c r="H506" s="183">
        <v>555</v>
      </c>
      <c r="I506" s="183">
        <f t="shared" si="227"/>
        <v>133.19999999999999</v>
      </c>
      <c r="J506" s="1514"/>
      <c r="K506" s="1514"/>
      <c r="L506" s="122"/>
      <c r="M506" s="122"/>
      <c r="N506" s="122"/>
      <c r="O506" s="122"/>
      <c r="P506" s="122"/>
      <c r="Q506" s="122"/>
      <c r="R506" s="327"/>
      <c r="S506" s="327"/>
      <c r="T506" s="761">
        <f t="shared" si="228"/>
        <v>0</v>
      </c>
      <c r="U506" s="327"/>
      <c r="V506" s="786"/>
      <c r="W506" s="327"/>
      <c r="X506" s="327"/>
      <c r="Y506" s="327"/>
      <c r="Z506" s="327"/>
      <c r="AA506" s="327"/>
      <c r="AB506" s="934"/>
      <c r="AC506" s="962"/>
      <c r="AD506" s="2302"/>
      <c r="AE506" s="1041"/>
    </row>
    <row r="507" spans="1:31" s="2266" customFormat="1" x14ac:dyDescent="0.25">
      <c r="A507" s="217">
        <v>1</v>
      </c>
      <c r="B507" s="217">
        <v>1</v>
      </c>
      <c r="C507" s="9" t="s">
        <v>112</v>
      </c>
      <c r="D507" s="4"/>
      <c r="E507" s="4"/>
      <c r="F507" s="221">
        <v>3050</v>
      </c>
      <c r="G507" s="123">
        <f t="shared" si="226"/>
        <v>508.33333333333331</v>
      </c>
      <c r="H507" s="183">
        <v>503</v>
      </c>
      <c r="I507" s="183">
        <f t="shared" si="227"/>
        <v>98.950819672131146</v>
      </c>
      <c r="J507" s="1514"/>
      <c r="K507" s="1514"/>
      <c r="L507" s="122"/>
      <c r="M507" s="122"/>
      <c r="N507" s="122"/>
      <c r="O507" s="122"/>
      <c r="P507" s="122"/>
      <c r="Q507" s="122"/>
      <c r="R507" s="327"/>
      <c r="S507" s="327"/>
      <c r="T507" s="761">
        <f t="shared" si="228"/>
        <v>0</v>
      </c>
      <c r="U507" s="327"/>
      <c r="V507" s="786"/>
      <c r="W507" s="327"/>
      <c r="X507" s="327"/>
      <c r="Y507" s="327"/>
      <c r="Z507" s="327"/>
      <c r="AA507" s="327"/>
      <c r="AB507" s="934"/>
      <c r="AC507" s="962"/>
      <c r="AD507" s="2302"/>
      <c r="AE507" s="1041"/>
    </row>
    <row r="508" spans="1:31" s="2266" customFormat="1" ht="30" x14ac:dyDescent="0.25">
      <c r="A508" s="217"/>
      <c r="B508" s="217"/>
      <c r="C508" s="9" t="s">
        <v>187</v>
      </c>
      <c r="D508" s="4"/>
      <c r="E508" s="4"/>
      <c r="F508" s="221">
        <v>1230</v>
      </c>
      <c r="G508" s="123">
        <f t="shared" si="226"/>
        <v>205</v>
      </c>
      <c r="H508" s="183">
        <v>219</v>
      </c>
      <c r="I508" s="183">
        <f t="shared" si="227"/>
        <v>106.82926829268294</v>
      </c>
      <c r="J508" s="1514"/>
      <c r="K508" s="1514"/>
      <c r="L508" s="122"/>
      <c r="M508" s="122"/>
      <c r="N508" s="122"/>
      <c r="O508" s="122"/>
      <c r="P508" s="122"/>
      <c r="Q508" s="122"/>
      <c r="R508" s="327"/>
      <c r="S508" s="327"/>
      <c r="T508" s="761"/>
      <c r="U508" s="327"/>
      <c r="V508" s="786"/>
      <c r="W508" s="327"/>
      <c r="X508" s="327"/>
      <c r="Y508" s="327"/>
      <c r="Z508" s="327"/>
      <c r="AA508" s="327"/>
      <c r="AB508" s="934"/>
      <c r="AC508" s="962"/>
      <c r="AD508" s="2302"/>
      <c r="AE508" s="1041"/>
    </row>
    <row r="509" spans="1:31" s="2266" customFormat="1" x14ac:dyDescent="0.25">
      <c r="A509" s="217"/>
      <c r="B509" s="217"/>
      <c r="C509" s="9" t="s">
        <v>258</v>
      </c>
      <c r="D509" s="4"/>
      <c r="E509" s="4"/>
      <c r="F509" s="221">
        <v>22000</v>
      </c>
      <c r="G509" s="123">
        <f t="shared" si="226"/>
        <v>3666.6666666666665</v>
      </c>
      <c r="H509" s="183">
        <v>3681</v>
      </c>
      <c r="I509" s="183">
        <f t="shared" si="227"/>
        <v>100.39090909090909</v>
      </c>
      <c r="J509" s="1514"/>
      <c r="K509" s="1514"/>
      <c r="L509" s="122"/>
      <c r="M509" s="122"/>
      <c r="N509" s="122"/>
      <c r="O509" s="122"/>
      <c r="P509" s="122"/>
      <c r="Q509" s="122"/>
      <c r="R509" s="327"/>
      <c r="S509" s="327"/>
      <c r="T509" s="761"/>
      <c r="U509" s="327"/>
      <c r="V509" s="786"/>
      <c r="W509" s="327"/>
      <c r="X509" s="327"/>
      <c r="Y509" s="327"/>
      <c r="Z509" s="327"/>
      <c r="AA509" s="327"/>
      <c r="AB509" s="934"/>
      <c r="AC509" s="962"/>
      <c r="AD509" s="2302"/>
      <c r="AE509" s="1041"/>
    </row>
    <row r="510" spans="1:31" s="2266" customFormat="1" ht="30" x14ac:dyDescent="0.25">
      <c r="A510" s="217"/>
      <c r="B510" s="217">
        <v>1</v>
      </c>
      <c r="C510" s="9" t="s">
        <v>259</v>
      </c>
      <c r="D510" s="4"/>
      <c r="E510" s="4"/>
      <c r="F510" s="221">
        <v>8500</v>
      </c>
      <c r="G510" s="123">
        <f t="shared" si="226"/>
        <v>1416.6666666666667</v>
      </c>
      <c r="H510" s="183">
        <v>1097</v>
      </c>
      <c r="I510" s="183">
        <f t="shared" si="227"/>
        <v>77.435294117647061</v>
      </c>
      <c r="J510" s="1514"/>
      <c r="K510" s="1514"/>
      <c r="L510" s="122"/>
      <c r="M510" s="122"/>
      <c r="N510" s="122"/>
      <c r="O510" s="122"/>
      <c r="P510" s="122"/>
      <c r="Q510" s="122"/>
      <c r="R510" s="327"/>
      <c r="S510" s="327"/>
      <c r="T510" s="761">
        <f t="shared" ref="T510:T525" si="229">R510/12*$C$3</f>
        <v>0</v>
      </c>
      <c r="U510" s="327"/>
      <c r="V510" s="786"/>
      <c r="W510" s="327"/>
      <c r="X510" s="327"/>
      <c r="Y510" s="327"/>
      <c r="Z510" s="327"/>
      <c r="AA510" s="327"/>
      <c r="AB510" s="934"/>
      <c r="AC510" s="962"/>
      <c r="AD510" s="2302"/>
      <c r="AE510" s="1041"/>
    </row>
    <row r="511" spans="1:31" s="2266" customFormat="1" ht="30" x14ac:dyDescent="0.25">
      <c r="A511" s="217">
        <v>1</v>
      </c>
      <c r="B511" s="217">
        <v>1</v>
      </c>
      <c r="C511" s="9" t="s">
        <v>264</v>
      </c>
      <c r="D511" s="4"/>
      <c r="E511" s="4"/>
      <c r="F511" s="221">
        <v>1900</v>
      </c>
      <c r="G511" s="123">
        <f t="shared" si="226"/>
        <v>316.66666666666669</v>
      </c>
      <c r="H511" s="183">
        <v>293</v>
      </c>
      <c r="I511" s="183">
        <f t="shared" si="227"/>
        <v>92.526315789473685</v>
      </c>
      <c r="J511" s="1514"/>
      <c r="K511" s="1514"/>
      <c r="L511" s="122"/>
      <c r="M511" s="122"/>
      <c r="N511" s="122"/>
      <c r="O511" s="122"/>
      <c r="P511" s="122"/>
      <c r="Q511" s="122"/>
      <c r="R511" s="327"/>
      <c r="S511" s="327"/>
      <c r="T511" s="761">
        <f t="shared" si="229"/>
        <v>0</v>
      </c>
      <c r="U511" s="327"/>
      <c r="V511" s="786"/>
      <c r="W511" s="327"/>
      <c r="X511" s="327"/>
      <c r="Y511" s="327"/>
      <c r="Z511" s="327"/>
      <c r="AA511" s="327"/>
      <c r="AB511" s="934"/>
      <c r="AC511" s="962"/>
      <c r="AD511" s="2302"/>
      <c r="AE511" s="1041"/>
    </row>
    <row r="512" spans="1:31" s="2266" customFormat="1" x14ac:dyDescent="0.25">
      <c r="A512" s="217">
        <v>1</v>
      </c>
      <c r="B512" s="217">
        <v>1</v>
      </c>
      <c r="C512" s="9" t="s">
        <v>53</v>
      </c>
      <c r="D512" s="4"/>
      <c r="E512" s="4"/>
      <c r="F512" s="221">
        <v>65</v>
      </c>
      <c r="G512" s="123">
        <f t="shared" si="226"/>
        <v>10.833333333333334</v>
      </c>
      <c r="H512" s="183">
        <v>15</v>
      </c>
      <c r="I512" s="183">
        <f t="shared" si="227"/>
        <v>138.46153846153845</v>
      </c>
      <c r="J512" s="1514"/>
      <c r="K512" s="1514"/>
      <c r="L512" s="122"/>
      <c r="M512" s="122"/>
      <c r="N512" s="122"/>
      <c r="O512" s="122"/>
      <c r="P512" s="122"/>
      <c r="Q512" s="122"/>
      <c r="R512" s="327"/>
      <c r="S512" s="327"/>
      <c r="T512" s="761">
        <f t="shared" si="229"/>
        <v>0</v>
      </c>
      <c r="U512" s="327"/>
      <c r="V512" s="786"/>
      <c r="W512" s="327"/>
      <c r="X512" s="327"/>
      <c r="Y512" s="327"/>
      <c r="Z512" s="327"/>
      <c r="AA512" s="327"/>
      <c r="AB512" s="934"/>
      <c r="AC512" s="962"/>
      <c r="AD512" s="2302"/>
      <c r="AE512" s="1041"/>
    </row>
    <row r="513" spans="1:262" s="2266" customFormat="1" x14ac:dyDescent="0.25">
      <c r="A513" s="217">
        <v>1</v>
      </c>
      <c r="B513" s="217">
        <v>1</v>
      </c>
      <c r="C513" s="9" t="s">
        <v>34</v>
      </c>
      <c r="D513" s="4"/>
      <c r="E513" s="4"/>
      <c r="F513" s="221">
        <v>25000</v>
      </c>
      <c r="G513" s="123">
        <f t="shared" si="226"/>
        <v>4166.666666666667</v>
      </c>
      <c r="H513" s="123">
        <v>5111</v>
      </c>
      <c r="I513" s="183">
        <f t="shared" si="227"/>
        <v>122.664</v>
      </c>
      <c r="J513" s="1514"/>
      <c r="K513" s="1514"/>
      <c r="L513" s="122"/>
      <c r="M513" s="122"/>
      <c r="N513" s="122"/>
      <c r="O513" s="122"/>
      <c r="P513" s="122"/>
      <c r="Q513" s="122"/>
      <c r="R513" s="327"/>
      <c r="S513" s="327"/>
      <c r="T513" s="761">
        <f t="shared" si="229"/>
        <v>0</v>
      </c>
      <c r="U513" s="327"/>
      <c r="V513" s="786"/>
      <c r="W513" s="327"/>
      <c r="X513" s="327"/>
      <c r="Y513" s="327"/>
      <c r="Z513" s="327"/>
      <c r="AA513" s="327"/>
      <c r="AB513" s="950"/>
      <c r="AC513" s="962"/>
      <c r="AD513" s="2302"/>
      <c r="AE513" s="1041"/>
    </row>
    <row r="514" spans="1:262" s="2266" customFormat="1" ht="18" customHeight="1" x14ac:dyDescent="0.25">
      <c r="A514" s="217">
        <v>1</v>
      </c>
      <c r="B514" s="217">
        <v>1</v>
      </c>
      <c r="C514" s="9" t="s">
        <v>29</v>
      </c>
      <c r="D514" s="521"/>
      <c r="E514" s="4"/>
      <c r="F514" s="238">
        <v>2730</v>
      </c>
      <c r="G514" s="123">
        <f t="shared" si="226"/>
        <v>455</v>
      </c>
      <c r="H514" s="123">
        <v>448</v>
      </c>
      <c r="I514" s="183">
        <f t="shared" si="227"/>
        <v>98.461538461538467</v>
      </c>
      <c r="J514" s="1514"/>
      <c r="K514" s="1514"/>
      <c r="L514" s="122"/>
      <c r="M514" s="122"/>
      <c r="N514" s="122"/>
      <c r="O514" s="122"/>
      <c r="P514" s="122"/>
      <c r="Q514" s="122"/>
      <c r="R514" s="327"/>
      <c r="S514" s="327"/>
      <c r="T514" s="761">
        <f t="shared" si="229"/>
        <v>0</v>
      </c>
      <c r="U514" s="327"/>
      <c r="V514" s="786"/>
      <c r="W514" s="327"/>
      <c r="X514" s="327"/>
      <c r="Y514" s="327"/>
      <c r="Z514" s="327"/>
      <c r="AA514" s="327"/>
      <c r="AB514" s="950"/>
      <c r="AC514" s="962"/>
      <c r="AD514" s="2302"/>
      <c r="AE514" s="1041"/>
    </row>
    <row r="515" spans="1:262" s="2266" customFormat="1" x14ac:dyDescent="0.25">
      <c r="A515" s="217"/>
      <c r="B515" s="217">
        <v>1</v>
      </c>
      <c r="C515" s="9" t="s">
        <v>30</v>
      </c>
      <c r="D515" s="521"/>
      <c r="E515" s="4"/>
      <c r="F515" s="238">
        <v>5000</v>
      </c>
      <c r="G515" s="123">
        <f t="shared" si="226"/>
        <v>833.33333333333337</v>
      </c>
      <c r="H515" s="123">
        <v>960</v>
      </c>
      <c r="I515" s="183">
        <f t="shared" si="227"/>
        <v>115.19999999999999</v>
      </c>
      <c r="J515" s="1514"/>
      <c r="K515" s="1514"/>
      <c r="L515" s="122"/>
      <c r="M515" s="122"/>
      <c r="N515" s="122"/>
      <c r="O515" s="122"/>
      <c r="P515" s="122"/>
      <c r="Q515" s="122"/>
      <c r="R515" s="327"/>
      <c r="S515" s="327"/>
      <c r="T515" s="761">
        <f t="shared" si="229"/>
        <v>0</v>
      </c>
      <c r="U515" s="327"/>
      <c r="V515" s="786"/>
      <c r="W515" s="327"/>
      <c r="X515" s="327"/>
      <c r="Y515" s="327"/>
      <c r="Z515" s="327"/>
      <c r="AA515" s="327"/>
      <c r="AB515" s="950"/>
      <c r="AC515" s="962"/>
      <c r="AD515" s="2302"/>
      <c r="AE515" s="1041"/>
    </row>
    <row r="516" spans="1:262" s="2266" customFormat="1" ht="30" x14ac:dyDescent="0.25">
      <c r="A516" s="217">
        <v>1</v>
      </c>
      <c r="B516" s="217">
        <v>1</v>
      </c>
      <c r="C516" s="9" t="s">
        <v>184</v>
      </c>
      <c r="D516" s="4"/>
      <c r="E516" s="4"/>
      <c r="F516" s="238">
        <v>50</v>
      </c>
      <c r="G516" s="123">
        <f t="shared" si="226"/>
        <v>8.3333333333333339</v>
      </c>
      <c r="H516" s="123">
        <v>6</v>
      </c>
      <c r="I516" s="183">
        <f t="shared" si="227"/>
        <v>72</v>
      </c>
      <c r="J516" s="1514"/>
      <c r="K516" s="1514"/>
      <c r="L516" s="122"/>
      <c r="M516" s="122"/>
      <c r="N516" s="122"/>
      <c r="O516" s="122"/>
      <c r="P516" s="122"/>
      <c r="Q516" s="122"/>
      <c r="R516" s="327"/>
      <c r="S516" s="327"/>
      <c r="T516" s="761">
        <f t="shared" si="229"/>
        <v>0</v>
      </c>
      <c r="U516" s="327"/>
      <c r="V516" s="786"/>
      <c r="W516" s="327"/>
      <c r="X516" s="327"/>
      <c r="Y516" s="327"/>
      <c r="Z516" s="327"/>
      <c r="AA516" s="327"/>
      <c r="AB516" s="950"/>
      <c r="AC516" s="962"/>
      <c r="AD516" s="2302"/>
      <c r="AE516" s="1041"/>
    </row>
    <row r="517" spans="1:262" s="2266" customFormat="1" x14ac:dyDescent="0.25">
      <c r="A517" s="217">
        <v>1</v>
      </c>
      <c r="B517" s="217">
        <v>1</v>
      </c>
      <c r="C517" s="9" t="s">
        <v>88</v>
      </c>
      <c r="D517" s="521"/>
      <c r="E517" s="4"/>
      <c r="F517" s="221">
        <v>16500</v>
      </c>
      <c r="G517" s="123">
        <f t="shared" si="226"/>
        <v>2750</v>
      </c>
      <c r="H517" s="123">
        <v>3101</v>
      </c>
      <c r="I517" s="183">
        <f t="shared" si="227"/>
        <v>112.76363636363635</v>
      </c>
      <c r="J517" s="1514"/>
      <c r="K517" s="1514"/>
      <c r="L517" s="122"/>
      <c r="M517" s="122"/>
      <c r="N517" s="122"/>
      <c r="O517" s="122"/>
      <c r="P517" s="122"/>
      <c r="Q517" s="122"/>
      <c r="R517" s="327"/>
      <c r="S517" s="327"/>
      <c r="T517" s="761">
        <f t="shared" si="229"/>
        <v>0</v>
      </c>
      <c r="U517" s="327"/>
      <c r="V517" s="786"/>
      <c r="W517" s="327"/>
      <c r="X517" s="327"/>
      <c r="Y517" s="327"/>
      <c r="Z517" s="327"/>
      <c r="AA517" s="327"/>
      <c r="AB517" s="950"/>
      <c r="AC517" s="962"/>
      <c r="AD517" s="2302"/>
      <c r="AE517" s="1041"/>
    </row>
    <row r="518" spans="1:262" s="2266" customFormat="1" x14ac:dyDescent="0.25">
      <c r="A518" s="217">
        <v>1</v>
      </c>
      <c r="B518" s="217">
        <v>1</v>
      </c>
      <c r="C518" s="9" t="s">
        <v>32</v>
      </c>
      <c r="D518" s="2311"/>
      <c r="E518" s="4"/>
      <c r="F518" s="221">
        <v>700</v>
      </c>
      <c r="G518" s="123">
        <f t="shared" si="226"/>
        <v>116.66666666666667</v>
      </c>
      <c r="H518" s="123">
        <v>193</v>
      </c>
      <c r="I518" s="183">
        <f t="shared" si="227"/>
        <v>165.42857142857142</v>
      </c>
      <c r="J518" s="1514"/>
      <c r="K518" s="1514"/>
      <c r="L518" s="122"/>
      <c r="M518" s="122"/>
      <c r="N518" s="122"/>
      <c r="O518" s="122"/>
      <c r="P518" s="122"/>
      <c r="Q518" s="122"/>
      <c r="R518" s="327"/>
      <c r="S518" s="327"/>
      <c r="T518" s="761">
        <f t="shared" si="229"/>
        <v>0</v>
      </c>
      <c r="U518" s="327"/>
      <c r="V518" s="786"/>
      <c r="W518" s="327"/>
      <c r="X518" s="327"/>
      <c r="Y518" s="327"/>
      <c r="Z518" s="327"/>
      <c r="AA518" s="327"/>
      <c r="AB518" s="950"/>
      <c r="AC518" s="962"/>
      <c r="AD518" s="2302"/>
      <c r="AE518" s="1041"/>
    </row>
    <row r="519" spans="1:262" s="858" customFormat="1" x14ac:dyDescent="0.25">
      <c r="A519" s="217">
        <v>1</v>
      </c>
      <c r="B519" s="217">
        <v>1</v>
      </c>
      <c r="C519" s="9" t="s">
        <v>90</v>
      </c>
      <c r="D519" s="1258"/>
      <c r="E519" s="525"/>
      <c r="F519" s="221">
        <v>350</v>
      </c>
      <c r="G519" s="183">
        <f t="shared" si="226"/>
        <v>58.333333333333336</v>
      </c>
      <c r="H519" s="183">
        <v>64</v>
      </c>
      <c r="I519" s="183">
        <f t="shared" si="227"/>
        <v>109.71428571428572</v>
      </c>
      <c r="J519" s="2412"/>
      <c r="K519" s="2412"/>
      <c r="L519" s="2391"/>
      <c r="M519" s="2391"/>
      <c r="N519" s="2391"/>
      <c r="O519" s="2391"/>
      <c r="P519" s="2391"/>
      <c r="Q519" s="2391"/>
      <c r="R519" s="331"/>
      <c r="S519" s="331"/>
      <c r="T519" s="2403">
        <f t="shared" si="229"/>
        <v>0</v>
      </c>
      <c r="U519" s="365">
        <f>AA519-Z519</f>
        <v>0</v>
      </c>
      <c r="V519" s="1055"/>
      <c r="W519" s="365"/>
      <c r="X519" s="365">
        <f>U519-T519</f>
        <v>0</v>
      </c>
      <c r="Y519" s="3130"/>
      <c r="Z519" s="3131"/>
      <c r="AA519" s="331"/>
      <c r="AB519" s="934"/>
      <c r="AC519" s="912"/>
      <c r="AD519" s="2302"/>
      <c r="AE519" s="3028"/>
      <c r="AF519" s="151"/>
      <c r="AG519" s="151"/>
      <c r="AH519" s="151"/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  <c r="BI519" s="151"/>
      <c r="BJ519" s="151"/>
      <c r="BK519" s="151"/>
      <c r="BL519" s="151"/>
      <c r="BM519" s="151"/>
      <c r="BN519" s="151"/>
      <c r="BO519" s="151"/>
      <c r="BP519" s="151"/>
      <c r="BQ519" s="151"/>
      <c r="BR519" s="151"/>
      <c r="BS519" s="151"/>
      <c r="BT519" s="151"/>
      <c r="BU519" s="151"/>
      <c r="BV519" s="151"/>
      <c r="BW519" s="151"/>
      <c r="BX519" s="151"/>
      <c r="BY519" s="151"/>
      <c r="BZ519" s="151"/>
      <c r="CA519" s="151"/>
      <c r="CB519" s="151"/>
      <c r="CC519" s="151"/>
      <c r="CD519" s="151"/>
      <c r="CE519" s="151"/>
      <c r="CF519" s="151"/>
      <c r="CG519" s="151"/>
      <c r="CH519" s="151"/>
      <c r="CI519" s="151"/>
      <c r="CJ519" s="151"/>
      <c r="CK519" s="151"/>
      <c r="CL519" s="151"/>
      <c r="CM519" s="151"/>
      <c r="CN519" s="151"/>
      <c r="CO519" s="151"/>
      <c r="CP519" s="151"/>
      <c r="CQ519" s="151"/>
      <c r="CR519" s="151"/>
      <c r="CS519" s="151"/>
      <c r="CT519" s="151"/>
      <c r="CU519" s="151"/>
      <c r="CV519" s="151"/>
      <c r="CW519" s="151"/>
      <c r="CX519" s="151"/>
      <c r="CY519" s="151"/>
      <c r="CZ519" s="151"/>
      <c r="DA519" s="151"/>
      <c r="DB519" s="151"/>
      <c r="DC519" s="151"/>
      <c r="DD519" s="151"/>
      <c r="DE519" s="151"/>
      <c r="DF519" s="151"/>
      <c r="DG519" s="151"/>
      <c r="DH519" s="151"/>
      <c r="DI519" s="151"/>
      <c r="DJ519" s="151"/>
      <c r="DK519" s="151"/>
      <c r="DL519" s="151"/>
      <c r="DM519" s="151"/>
      <c r="DN519" s="151"/>
      <c r="DO519" s="151"/>
      <c r="DP519" s="151"/>
      <c r="DQ519" s="151"/>
      <c r="DR519" s="151"/>
      <c r="DS519" s="151"/>
      <c r="DT519" s="151"/>
      <c r="DU519" s="151"/>
      <c r="DV519" s="151"/>
      <c r="DW519" s="151"/>
      <c r="DX519" s="151"/>
      <c r="DY519" s="151"/>
      <c r="DZ519" s="151"/>
      <c r="EA519" s="151"/>
      <c r="EB519" s="151"/>
      <c r="EC519" s="151"/>
      <c r="ED519" s="151"/>
      <c r="EE519" s="151"/>
      <c r="EF519" s="151"/>
      <c r="EG519" s="151"/>
      <c r="EH519" s="151"/>
      <c r="EI519" s="151"/>
      <c r="EJ519" s="151"/>
      <c r="EK519" s="151"/>
      <c r="EL519" s="151"/>
      <c r="EM519" s="151"/>
      <c r="EN519" s="151"/>
      <c r="EO519" s="151"/>
      <c r="EP519" s="151"/>
      <c r="EQ519" s="151"/>
      <c r="ER519" s="151"/>
      <c r="ES519" s="151"/>
      <c r="ET519" s="151"/>
      <c r="EU519" s="151"/>
      <c r="EV519" s="151"/>
      <c r="EW519" s="151"/>
      <c r="EX519" s="151"/>
      <c r="EY519" s="151"/>
      <c r="EZ519" s="151"/>
      <c r="FA519" s="151"/>
      <c r="FB519" s="151"/>
      <c r="FC519" s="151"/>
      <c r="FD519" s="151"/>
      <c r="FE519" s="151"/>
      <c r="FF519" s="151"/>
      <c r="FG519" s="151"/>
      <c r="FH519" s="151"/>
      <c r="FI519" s="151"/>
      <c r="FJ519" s="151"/>
      <c r="FK519" s="151"/>
      <c r="FL519" s="151"/>
      <c r="FM519" s="151"/>
      <c r="FN519" s="151"/>
      <c r="FO519" s="151"/>
      <c r="FP519" s="151"/>
      <c r="FQ519" s="151"/>
      <c r="FR519" s="151"/>
      <c r="FS519" s="151"/>
      <c r="FT519" s="151"/>
      <c r="FU519" s="151"/>
      <c r="FV519" s="151"/>
      <c r="FW519" s="151"/>
      <c r="FX519" s="151"/>
      <c r="FY519" s="151"/>
      <c r="FZ519" s="151"/>
      <c r="GA519" s="151"/>
      <c r="GB519" s="151"/>
      <c r="GC519" s="151"/>
      <c r="GD519" s="151"/>
      <c r="GE519" s="151"/>
      <c r="GF519" s="151"/>
      <c r="GG519" s="151"/>
      <c r="GH519" s="151"/>
      <c r="GI519" s="151"/>
      <c r="GJ519" s="151"/>
      <c r="GK519" s="151"/>
      <c r="GL519" s="151"/>
      <c r="GM519" s="151"/>
      <c r="GN519" s="151"/>
      <c r="GO519" s="151"/>
      <c r="GP519" s="151"/>
      <c r="GQ519" s="151"/>
      <c r="GR519" s="151"/>
      <c r="GS519" s="151"/>
      <c r="GT519" s="151"/>
      <c r="GU519" s="151"/>
      <c r="GV519" s="151"/>
      <c r="GW519" s="151"/>
      <c r="GX519" s="151"/>
      <c r="GY519" s="151"/>
      <c r="GZ519" s="151"/>
      <c r="HA519" s="151"/>
      <c r="HB519" s="151"/>
      <c r="HC519" s="151"/>
      <c r="HD519" s="151"/>
      <c r="HE519" s="151"/>
      <c r="HF519" s="151"/>
      <c r="HG519" s="151"/>
      <c r="HH519" s="151"/>
      <c r="HI519" s="151"/>
      <c r="HJ519" s="151"/>
      <c r="HK519" s="151"/>
      <c r="HL519" s="151"/>
      <c r="HM519" s="151"/>
      <c r="HN519" s="151"/>
      <c r="HO519" s="151"/>
      <c r="HP519" s="151"/>
      <c r="HQ519" s="151"/>
      <c r="HR519" s="151"/>
      <c r="HS519" s="151"/>
      <c r="HT519" s="151"/>
      <c r="HU519" s="151"/>
      <c r="HV519" s="151"/>
      <c r="HW519" s="151"/>
      <c r="HX519" s="151"/>
      <c r="HY519" s="151"/>
      <c r="HZ519" s="151"/>
      <c r="IA519" s="151"/>
      <c r="IB519" s="151"/>
      <c r="IC519" s="151"/>
      <c r="ID519" s="151"/>
      <c r="IE519" s="151"/>
      <c r="IF519" s="151"/>
      <c r="IG519" s="151"/>
      <c r="IH519" s="151"/>
      <c r="II519" s="151"/>
      <c r="IJ519" s="151"/>
      <c r="IK519" s="151"/>
      <c r="IL519" s="151"/>
      <c r="IM519" s="151"/>
      <c r="IN519" s="151"/>
      <c r="IO519" s="151"/>
      <c r="IP519" s="151"/>
      <c r="IQ519" s="151"/>
      <c r="IR519" s="151"/>
      <c r="IS519" s="151"/>
      <c r="IT519" s="151"/>
      <c r="IU519" s="151"/>
      <c r="IV519" s="151"/>
      <c r="IW519" s="151"/>
      <c r="IX519" s="151"/>
      <c r="IY519" s="151"/>
      <c r="IZ519" s="151"/>
      <c r="JA519" s="151"/>
      <c r="JB519" s="151"/>
    </row>
    <row r="520" spans="1:262" x14ac:dyDescent="0.25">
      <c r="A520" s="217">
        <v>1</v>
      </c>
      <c r="B520" s="217">
        <v>1</v>
      </c>
      <c r="C520" s="9" t="s">
        <v>185</v>
      </c>
      <c r="D520" s="2418"/>
      <c r="E520" s="2419"/>
      <c r="F520" s="2420">
        <v>2000</v>
      </c>
      <c r="G520" s="2369">
        <f t="shared" si="226"/>
        <v>333.33333333333331</v>
      </c>
      <c r="H520" s="2369">
        <v>511</v>
      </c>
      <c r="I520" s="2369">
        <f t="shared" si="227"/>
        <v>153.30000000000001</v>
      </c>
      <c r="J520" s="199"/>
      <c r="K520" s="199"/>
      <c r="L520" s="1129"/>
      <c r="M520" s="1129"/>
      <c r="N520" s="1129"/>
      <c r="O520" s="1129"/>
      <c r="P520" s="1129"/>
      <c r="Q520" s="1129"/>
      <c r="R520" s="331"/>
      <c r="S520" s="331"/>
      <c r="T520" s="759">
        <f t="shared" si="229"/>
        <v>0</v>
      </c>
      <c r="U520" s="331">
        <f>AA520-Z520</f>
        <v>0</v>
      </c>
      <c r="V520" s="777"/>
      <c r="W520" s="331"/>
      <c r="X520" s="331">
        <f>U520-T520</f>
        <v>0</v>
      </c>
      <c r="Y520" s="3131"/>
      <c r="Z520" s="3131"/>
      <c r="AA520" s="331"/>
      <c r="AB520" s="2421"/>
      <c r="AC520" s="912"/>
      <c r="AD520" s="2302"/>
    </row>
    <row r="521" spans="1:262" ht="30" x14ac:dyDescent="0.25">
      <c r="B521" s="217">
        <v>1</v>
      </c>
      <c r="C521" s="9" t="s">
        <v>71</v>
      </c>
      <c r="D521" s="2422"/>
      <c r="E521" s="9"/>
      <c r="F521" s="238">
        <v>6000</v>
      </c>
      <c r="G521" s="123">
        <f t="shared" si="226"/>
        <v>1000</v>
      </c>
      <c r="H521" s="123">
        <v>1114</v>
      </c>
      <c r="I521" s="123">
        <f t="shared" si="227"/>
        <v>111.4</v>
      </c>
      <c r="J521" s="199"/>
      <c r="K521" s="199"/>
      <c r="L521" s="1129"/>
      <c r="M521" s="1129"/>
      <c r="N521" s="1129"/>
      <c r="O521" s="1129"/>
      <c r="P521" s="1129"/>
      <c r="Q521" s="1129"/>
      <c r="R521" s="331"/>
      <c r="S521" s="331"/>
      <c r="T521" s="759">
        <f t="shared" si="229"/>
        <v>0</v>
      </c>
      <c r="U521" s="331"/>
      <c r="V521" s="777"/>
      <c r="W521" s="331"/>
      <c r="X521" s="331"/>
      <c r="Y521" s="3131"/>
      <c r="Z521" s="3131"/>
      <c r="AA521" s="331"/>
      <c r="AB521" s="950"/>
      <c r="AC521" s="912"/>
      <c r="AD521" s="2302"/>
    </row>
    <row r="522" spans="1:262" ht="29.25" x14ac:dyDescent="0.25">
      <c r="B522" s="217">
        <v>1</v>
      </c>
      <c r="C522" s="475" t="s">
        <v>260</v>
      </c>
      <c r="D522" s="2422"/>
      <c r="E522" s="9"/>
      <c r="F522" s="484">
        <f>F455</f>
        <v>133125</v>
      </c>
      <c r="G522" s="528">
        <f>G455</f>
        <v>22187.5</v>
      </c>
      <c r="H522" s="528">
        <f>H455</f>
        <v>20244.752499999999</v>
      </c>
      <c r="I522" s="528">
        <f t="shared" si="227"/>
        <v>91.24395492957747</v>
      </c>
      <c r="J522" s="2412"/>
      <c r="K522" s="2412"/>
      <c r="L522" s="2411"/>
      <c r="M522" s="2411"/>
      <c r="N522" s="2411"/>
      <c r="O522" s="2411"/>
      <c r="P522" s="2411"/>
      <c r="Q522" s="2411"/>
      <c r="R522" s="371"/>
      <c r="S522" s="371"/>
      <c r="T522" s="2276">
        <f t="shared" si="229"/>
        <v>0</v>
      </c>
      <c r="U522" s="371"/>
      <c r="V522" s="1138"/>
      <c r="W522" s="371"/>
      <c r="X522" s="371"/>
      <c r="Y522" s="3119"/>
      <c r="Z522" s="3119"/>
      <c r="AA522" s="371"/>
      <c r="AB522" s="923"/>
      <c r="AC522" s="2277"/>
      <c r="AD522" s="2302"/>
    </row>
    <row r="523" spans="1:262" ht="43.5" x14ac:dyDescent="0.25">
      <c r="B523" s="217">
        <v>1</v>
      </c>
      <c r="C523" s="475" t="s">
        <v>274</v>
      </c>
      <c r="D523" s="2422"/>
      <c r="E523" s="9"/>
      <c r="F523" s="484"/>
      <c r="G523" s="528"/>
      <c r="H523" s="528"/>
      <c r="I523" s="528"/>
      <c r="J523" s="2412"/>
      <c r="K523" s="2412"/>
      <c r="L523" s="2411"/>
      <c r="M523" s="2411"/>
      <c r="N523" s="2411"/>
      <c r="O523" s="2411"/>
      <c r="P523" s="2411"/>
      <c r="Q523" s="2411"/>
      <c r="R523" s="371"/>
      <c r="S523" s="371"/>
      <c r="T523" s="2276">
        <f t="shared" si="229"/>
        <v>0</v>
      </c>
      <c r="U523" s="371"/>
      <c r="V523" s="1138"/>
      <c r="W523" s="371"/>
      <c r="X523" s="371"/>
      <c r="Y523" s="3119"/>
      <c r="Z523" s="3119"/>
      <c r="AA523" s="371"/>
      <c r="AB523" s="923"/>
      <c r="AC523" s="2277"/>
      <c r="AD523" s="2302"/>
    </row>
    <row r="524" spans="1:262" ht="29.25" x14ac:dyDescent="0.25">
      <c r="B524" s="217">
        <v>1</v>
      </c>
      <c r="C524" s="475" t="s">
        <v>261</v>
      </c>
      <c r="D524" s="2422"/>
      <c r="E524" s="9"/>
      <c r="F524" s="484">
        <f>F468</f>
        <v>14480</v>
      </c>
      <c r="G524" s="528">
        <f>G468</f>
        <v>2413.3333333333335</v>
      </c>
      <c r="H524" s="528">
        <f>H468</f>
        <v>2614.559574468085</v>
      </c>
      <c r="I524" s="528">
        <f>H524/G524*100</f>
        <v>108.3381039144234</v>
      </c>
      <c r="J524" s="2412"/>
      <c r="K524" s="2412"/>
      <c r="L524" s="2411"/>
      <c r="M524" s="2411"/>
      <c r="N524" s="2411"/>
      <c r="O524" s="2411"/>
      <c r="P524" s="2411"/>
      <c r="Q524" s="2411"/>
      <c r="R524" s="371"/>
      <c r="S524" s="371"/>
      <c r="T524" s="2276">
        <f t="shared" si="229"/>
        <v>0</v>
      </c>
      <c r="U524" s="371"/>
      <c r="V524" s="1138"/>
      <c r="W524" s="371"/>
      <c r="X524" s="371"/>
      <c r="Y524" s="3119"/>
      <c r="Z524" s="3119"/>
      <c r="AA524" s="371"/>
      <c r="AB524" s="923"/>
      <c r="AC524" s="2277"/>
      <c r="AD524" s="2302"/>
    </row>
    <row r="525" spans="1:262" ht="29.25" x14ac:dyDescent="0.25">
      <c r="A525" s="217">
        <v>1</v>
      </c>
      <c r="B525" s="217">
        <v>1</v>
      </c>
      <c r="C525" s="475" t="s">
        <v>262</v>
      </c>
      <c r="D525" s="2422"/>
      <c r="E525" s="1135"/>
      <c r="F525" s="484">
        <f>F472</f>
        <v>0</v>
      </c>
      <c r="G525" s="528"/>
      <c r="H525" s="528">
        <f>H472</f>
        <v>0</v>
      </c>
      <c r="I525" s="528"/>
      <c r="J525" s="2412"/>
      <c r="K525" s="2412"/>
      <c r="L525" s="2411"/>
      <c r="M525" s="2411"/>
      <c r="N525" s="2411"/>
      <c r="O525" s="2411"/>
      <c r="P525" s="2411"/>
      <c r="Q525" s="2411"/>
      <c r="R525" s="371"/>
      <c r="S525" s="371"/>
      <c r="T525" s="2276">
        <f t="shared" si="229"/>
        <v>0</v>
      </c>
      <c r="U525" s="371"/>
      <c r="V525" s="1138"/>
      <c r="W525" s="371"/>
      <c r="X525" s="371"/>
      <c r="Y525" s="3119"/>
      <c r="Z525" s="3119"/>
      <c r="AA525" s="371"/>
      <c r="AB525" s="923"/>
      <c r="AC525" s="2277"/>
      <c r="AD525" s="2302"/>
    </row>
    <row r="526" spans="1:262" ht="15.75" x14ac:dyDescent="0.25">
      <c r="A526" s="217">
        <v>1</v>
      </c>
      <c r="B526" s="217">
        <v>1</v>
      </c>
      <c r="C526" s="476" t="s">
        <v>134</v>
      </c>
      <c r="D526" s="2422"/>
      <c r="E526" s="1135"/>
      <c r="F526" s="484">
        <f>F522+F469*2.1+F471/4.2</f>
        <v>163668.33333333334</v>
      </c>
      <c r="G526" s="528">
        <f>G522+G469*2.1+G471/4.2</f>
        <v>27278.055555555555</v>
      </c>
      <c r="H526" s="528">
        <f>H522+H469*2.1+H471/4.2</f>
        <v>25756.809642857144</v>
      </c>
      <c r="I526" s="528">
        <f>H526/G526*100</f>
        <v>94.423187863958333</v>
      </c>
      <c r="J526" s="2412"/>
      <c r="K526" s="2412"/>
      <c r="L526" s="2411"/>
      <c r="M526" s="2411"/>
      <c r="N526" s="2411"/>
      <c r="O526" s="2411"/>
      <c r="P526" s="2411"/>
      <c r="Q526" s="2411"/>
      <c r="R526" s="327">
        <f>R475+R455</f>
        <v>318146.33761000005</v>
      </c>
      <c r="S526" s="327">
        <f>S475+S455</f>
        <v>318146.33761000005</v>
      </c>
      <c r="T526" s="2405">
        <f t="shared" ref="T526:AA526" si="230">T475+T455</f>
        <v>53024.389601666669</v>
      </c>
      <c r="U526" s="371">
        <f t="shared" si="230"/>
        <v>49938.770699999994</v>
      </c>
      <c r="V526" s="1138">
        <f t="shared" si="230"/>
        <v>0</v>
      </c>
      <c r="W526" s="371">
        <f t="shared" si="230"/>
        <v>17.092489999999998</v>
      </c>
      <c r="X526" s="327">
        <f t="shared" si="230"/>
        <v>-3085.6189016666722</v>
      </c>
      <c r="Y526" s="3119">
        <f t="shared" si="230"/>
        <v>0</v>
      </c>
      <c r="Z526" s="3119">
        <f t="shared" si="230"/>
        <v>-99.145040000000009</v>
      </c>
      <c r="AA526" s="371">
        <f t="shared" si="230"/>
        <v>49856.718149999993</v>
      </c>
      <c r="AB526" s="923"/>
      <c r="AC526" s="2277"/>
      <c r="AD526" s="2302"/>
    </row>
    <row r="527" spans="1:262" x14ac:dyDescent="0.25">
      <c r="A527" s="217">
        <v>1</v>
      </c>
      <c r="B527" s="217">
        <v>1</v>
      </c>
      <c r="C527" s="2423" t="s">
        <v>278</v>
      </c>
      <c r="D527" s="2423"/>
      <c r="E527" s="2423"/>
      <c r="F527" s="2424"/>
      <c r="G527" s="2425"/>
      <c r="H527" s="2425"/>
      <c r="I527" s="2425"/>
      <c r="J527" s="2426"/>
      <c r="K527" s="2426"/>
      <c r="L527" s="2427"/>
      <c r="M527" s="2427"/>
      <c r="N527" s="2427"/>
      <c r="O527" s="2427"/>
      <c r="P527" s="2427"/>
      <c r="Q527" s="2427"/>
      <c r="R527" s="2428">
        <f t="shared" ref="R527:T527" si="231">R526</f>
        <v>318146.33761000005</v>
      </c>
      <c r="S527" s="2428">
        <f t="shared" ref="S527" si="232">S526</f>
        <v>318146.33761000005</v>
      </c>
      <c r="T527" s="2429">
        <f t="shared" si="231"/>
        <v>53024.389601666669</v>
      </c>
      <c r="U527" s="2428">
        <f t="shared" ref="U527:AC527" si="233">U526</f>
        <v>49938.770699999994</v>
      </c>
      <c r="V527" s="3132">
        <f t="shared" si="233"/>
        <v>0</v>
      </c>
      <c r="W527" s="2428">
        <f>W526</f>
        <v>17.092489999999998</v>
      </c>
      <c r="X527" s="2429">
        <f t="shared" si="233"/>
        <v>-3085.6189016666722</v>
      </c>
      <c r="Y527" s="2428">
        <f t="shared" si="233"/>
        <v>0</v>
      </c>
      <c r="Z527" s="2428">
        <f t="shared" si="233"/>
        <v>-99.145040000000009</v>
      </c>
      <c r="AA527" s="2428">
        <f t="shared" si="233"/>
        <v>49856.718149999993</v>
      </c>
      <c r="AB527" s="2430"/>
      <c r="AC527" s="2431">
        <f t="shared" si="233"/>
        <v>0</v>
      </c>
      <c r="AD527" s="2302"/>
    </row>
    <row r="528" spans="1:262" x14ac:dyDescent="0.25">
      <c r="A528" s="217">
        <v>1</v>
      </c>
      <c r="B528" s="217">
        <v>1</v>
      </c>
      <c r="C528" s="643"/>
      <c r="D528" s="643"/>
      <c r="E528" s="643"/>
      <c r="F528" s="1106"/>
      <c r="G528" s="2432"/>
      <c r="H528" s="2432"/>
      <c r="I528" s="2432"/>
      <c r="J528" s="2432"/>
      <c r="K528" s="2432"/>
      <c r="L528" s="2432"/>
      <c r="M528" s="2432"/>
      <c r="N528" s="2432"/>
      <c r="O528" s="2432"/>
      <c r="P528" s="2432"/>
      <c r="Q528" s="2432"/>
      <c r="R528" s="330"/>
      <c r="S528" s="330"/>
      <c r="T528" s="2324"/>
      <c r="U528" s="330"/>
      <c r="V528" s="780"/>
      <c r="W528" s="330"/>
      <c r="X528" s="330"/>
      <c r="Y528" s="3122"/>
      <c r="Z528" s="3122"/>
      <c r="AA528" s="330"/>
      <c r="AB528" s="2433"/>
      <c r="AC528" s="2326"/>
      <c r="AD528" s="2302"/>
    </row>
    <row r="529" spans="1:31" ht="47.25" x14ac:dyDescent="0.25">
      <c r="A529" s="217">
        <v>1</v>
      </c>
      <c r="B529" s="217">
        <v>1</v>
      </c>
      <c r="C529" s="1866" t="s">
        <v>621</v>
      </c>
      <c r="D529" s="1090"/>
      <c r="E529" s="1200"/>
      <c r="F529" s="2390"/>
      <c r="G529" s="2391"/>
      <c r="H529" s="2391"/>
      <c r="I529" s="2391"/>
      <c r="J529" s="2392"/>
      <c r="K529" s="2392"/>
      <c r="L529" s="153"/>
      <c r="M529" s="153"/>
      <c r="N529" s="153"/>
      <c r="O529" s="153"/>
      <c r="P529" s="153"/>
      <c r="Q529" s="153"/>
      <c r="R529" s="2329"/>
      <c r="S529" s="2329"/>
      <c r="T529" s="2282"/>
      <c r="U529" s="2329"/>
      <c r="V529" s="3120"/>
      <c r="W529" s="2329"/>
      <c r="X529" s="2329"/>
      <c r="Y529" s="3123"/>
      <c r="Z529" s="3123"/>
      <c r="AA529" s="2329"/>
      <c r="AB529" s="2393"/>
      <c r="AC529" s="2283"/>
      <c r="AD529" s="2302"/>
    </row>
    <row r="530" spans="1:31" s="2266" customFormat="1" x14ac:dyDescent="0.25">
      <c r="A530" s="217">
        <v>1</v>
      </c>
      <c r="B530" s="217">
        <v>1</v>
      </c>
      <c r="C530" s="1879" t="s">
        <v>14</v>
      </c>
      <c r="D530" s="1879"/>
      <c r="E530" s="536"/>
      <c r="F530" s="223"/>
      <c r="G530" s="526"/>
      <c r="H530" s="526"/>
      <c r="I530" s="526"/>
      <c r="J530" s="1514"/>
      <c r="K530" s="1514"/>
      <c r="L530" s="526"/>
      <c r="M530" s="526"/>
      <c r="N530" s="526"/>
      <c r="O530" s="526"/>
      <c r="P530" s="526"/>
      <c r="Q530" s="526"/>
      <c r="R530" s="371"/>
      <c r="S530" s="371"/>
      <c r="T530" s="2309"/>
      <c r="U530" s="371"/>
      <c r="V530" s="1138"/>
      <c r="W530" s="371"/>
      <c r="X530" s="371"/>
      <c r="Y530" s="371"/>
      <c r="Z530" s="371"/>
      <c r="AA530" s="371"/>
      <c r="AB530" s="971"/>
      <c r="AC530" s="934"/>
      <c r="AD530" s="2302"/>
      <c r="AE530" s="1041"/>
    </row>
    <row r="531" spans="1:31" s="2266" customFormat="1" x14ac:dyDescent="0.25">
      <c r="A531" s="217">
        <v>1</v>
      </c>
      <c r="B531" s="217">
        <v>1</v>
      </c>
      <c r="C531" s="471" t="s">
        <v>325</v>
      </c>
      <c r="D531" s="536"/>
      <c r="E531" s="1658"/>
      <c r="F531" s="259"/>
      <c r="G531" s="528"/>
      <c r="H531" s="528"/>
      <c r="I531" s="528"/>
      <c r="J531" s="1514"/>
      <c r="K531" s="1514"/>
      <c r="L531" s="526"/>
      <c r="M531" s="526"/>
      <c r="N531" s="526"/>
      <c r="O531" s="526"/>
      <c r="P531" s="526"/>
      <c r="Q531" s="526"/>
      <c r="R531" s="371">
        <v>57650.812120000002</v>
      </c>
      <c r="S531" s="371">
        <v>57650.812120000002</v>
      </c>
      <c r="T531" s="2310">
        <f>R531/12*$C$3+(S531-R531)/11*1</f>
        <v>9608.4686866666671</v>
      </c>
      <c r="U531" s="371">
        <f>AA531-Z531-W531-V531</f>
        <v>9157.1634999999987</v>
      </c>
      <c r="V531" s="1138"/>
      <c r="W531" s="371">
        <v>-1.54213</v>
      </c>
      <c r="X531" s="371">
        <f>U531-T531</f>
        <v>-451.30518666666831</v>
      </c>
      <c r="Y531" s="371"/>
      <c r="Z531" s="371">
        <v>0</v>
      </c>
      <c r="AA531" s="371">
        <v>9155.6213699999989</v>
      </c>
      <c r="AB531" s="923"/>
      <c r="AC531" s="934"/>
      <c r="AD531" s="2302"/>
      <c r="AE531" s="1041"/>
    </row>
    <row r="532" spans="1:31" s="2266" customFormat="1" ht="29.25" x14ac:dyDescent="0.25">
      <c r="A532" s="217">
        <v>1</v>
      </c>
      <c r="B532" s="217">
        <v>1</v>
      </c>
      <c r="C532" s="2261" t="s">
        <v>271</v>
      </c>
      <c r="D532" s="4"/>
      <c r="E532" s="4"/>
      <c r="F532" s="567">
        <f>F534+F535+F536+F537</f>
        <v>8000</v>
      </c>
      <c r="G532" s="567">
        <f t="shared" ref="G532:H532" si="234">G534+G535+G536+G537</f>
        <v>1333.3333333333333</v>
      </c>
      <c r="H532" s="567">
        <f t="shared" si="234"/>
        <v>1640</v>
      </c>
      <c r="I532" s="526">
        <f>H532/G532*100</f>
        <v>123</v>
      </c>
      <c r="J532" s="1514"/>
      <c r="K532" s="1514"/>
      <c r="L532" s="122"/>
      <c r="M532" s="122"/>
      <c r="N532" s="122"/>
      <c r="O532" s="122"/>
      <c r="P532" s="122"/>
      <c r="Q532" s="122"/>
      <c r="R532" s="327"/>
      <c r="S532" s="327"/>
      <c r="T532" s="761"/>
      <c r="U532" s="327"/>
      <c r="V532" s="786"/>
      <c r="W532" s="327"/>
      <c r="X532" s="327"/>
      <c r="Y532" s="327"/>
      <c r="Z532" s="327"/>
      <c r="AA532" s="327"/>
      <c r="AB532" s="938"/>
      <c r="AC532" s="962"/>
      <c r="AD532" s="2302"/>
      <c r="AE532" s="1041"/>
    </row>
    <row r="533" spans="1:31" s="2266" customFormat="1" ht="30" x14ac:dyDescent="0.25">
      <c r="A533" s="217"/>
      <c r="B533" s="217">
        <v>1</v>
      </c>
      <c r="C533" s="311" t="s">
        <v>193</v>
      </c>
      <c r="D533" s="4"/>
      <c r="E533" s="4"/>
      <c r="F533" s="567"/>
      <c r="G533" s="183"/>
      <c r="H533" s="183"/>
      <c r="I533" s="2064"/>
      <c r="J533" s="1514"/>
      <c r="K533" s="1514"/>
      <c r="L533" s="122"/>
      <c r="M533" s="122"/>
      <c r="N533" s="122"/>
      <c r="O533" s="122"/>
      <c r="P533" s="122"/>
      <c r="Q533" s="122"/>
      <c r="R533" s="327"/>
      <c r="S533" s="327"/>
      <c r="T533" s="761"/>
      <c r="U533" s="327"/>
      <c r="V533" s="786"/>
      <c r="W533" s="327"/>
      <c r="X533" s="327"/>
      <c r="Y533" s="327"/>
      <c r="Z533" s="327"/>
      <c r="AA533" s="327"/>
      <c r="AB533" s="934"/>
      <c r="AC533" s="962"/>
      <c r="AD533" s="2302"/>
      <c r="AE533" s="1041"/>
    </row>
    <row r="534" spans="1:31" s="2266" customFormat="1" ht="30" x14ac:dyDescent="0.25">
      <c r="A534" s="217"/>
      <c r="B534" s="217">
        <v>1</v>
      </c>
      <c r="C534" s="312" t="s">
        <v>463</v>
      </c>
      <c r="D534" s="4"/>
      <c r="E534" s="4"/>
      <c r="F534" s="568">
        <v>4500</v>
      </c>
      <c r="G534" s="123">
        <f t="shared" ref="G534:G541" si="235">(F534/12*$C$3)</f>
        <v>750</v>
      </c>
      <c r="H534" s="183">
        <v>1017</v>
      </c>
      <c r="I534" s="2064">
        <f>H534/G534*100</f>
        <v>135.60000000000002</v>
      </c>
      <c r="J534" s="1514"/>
      <c r="K534" s="1514"/>
      <c r="L534" s="122"/>
      <c r="M534" s="122"/>
      <c r="N534" s="122"/>
      <c r="O534" s="122"/>
      <c r="P534" s="122"/>
      <c r="Q534" s="122"/>
      <c r="R534" s="327"/>
      <c r="S534" s="327"/>
      <c r="T534" s="761"/>
      <c r="U534" s="327"/>
      <c r="V534" s="786"/>
      <c r="W534" s="327"/>
      <c r="X534" s="327"/>
      <c r="Y534" s="327"/>
      <c r="Z534" s="327"/>
      <c r="AA534" s="327"/>
      <c r="AB534" s="934"/>
      <c r="AC534" s="962"/>
      <c r="AD534" s="2302"/>
      <c r="AE534" s="1041"/>
    </row>
    <row r="535" spans="1:31" s="2266" customFormat="1" ht="60" x14ac:dyDescent="0.25">
      <c r="A535" s="217"/>
      <c r="B535" s="217">
        <v>1</v>
      </c>
      <c r="C535" s="312" t="s">
        <v>464</v>
      </c>
      <c r="D535" s="4"/>
      <c r="E535" s="4"/>
      <c r="F535" s="568">
        <v>1650</v>
      </c>
      <c r="G535" s="123">
        <f t="shared" si="235"/>
        <v>275</v>
      </c>
      <c r="H535" s="183">
        <v>415</v>
      </c>
      <c r="I535" s="2064">
        <f>H535/G535*100</f>
        <v>150.90909090909091</v>
      </c>
      <c r="J535" s="1514"/>
      <c r="K535" s="1514"/>
      <c r="L535" s="122"/>
      <c r="M535" s="122"/>
      <c r="N535" s="122"/>
      <c r="O535" s="122"/>
      <c r="P535" s="122"/>
      <c r="Q535" s="122"/>
      <c r="R535" s="327"/>
      <c r="S535" s="327"/>
      <c r="T535" s="761"/>
      <c r="U535" s="327"/>
      <c r="V535" s="786"/>
      <c r="W535" s="327"/>
      <c r="X535" s="327"/>
      <c r="Y535" s="327"/>
      <c r="Z535" s="327"/>
      <c r="AA535" s="327"/>
      <c r="AB535" s="934"/>
      <c r="AC535" s="962"/>
      <c r="AD535" s="2302"/>
      <c r="AE535" s="1041"/>
    </row>
    <row r="536" spans="1:31" s="2266" customFormat="1" ht="45" x14ac:dyDescent="0.25">
      <c r="A536" s="217"/>
      <c r="B536" s="217">
        <v>1</v>
      </c>
      <c r="C536" s="312" t="s">
        <v>465</v>
      </c>
      <c r="D536" s="4"/>
      <c r="E536" s="4"/>
      <c r="F536" s="568">
        <v>1800</v>
      </c>
      <c r="G536" s="123">
        <f t="shared" si="235"/>
        <v>300</v>
      </c>
      <c r="H536" s="183">
        <v>208</v>
      </c>
      <c r="I536" s="2064">
        <f>H536/G536*100</f>
        <v>69.333333333333343</v>
      </c>
      <c r="J536" s="1514"/>
      <c r="K536" s="1514"/>
      <c r="L536" s="122"/>
      <c r="M536" s="122"/>
      <c r="N536" s="122"/>
      <c r="O536" s="122"/>
      <c r="P536" s="122"/>
      <c r="Q536" s="122"/>
      <c r="R536" s="327"/>
      <c r="S536" s="327"/>
      <c r="T536" s="761"/>
      <c r="U536" s="327"/>
      <c r="V536" s="786"/>
      <c r="W536" s="327"/>
      <c r="X536" s="327"/>
      <c r="Y536" s="327"/>
      <c r="Z536" s="327"/>
      <c r="AA536" s="327"/>
      <c r="AB536" s="934"/>
      <c r="AC536" s="962"/>
      <c r="AD536" s="2302"/>
      <c r="AE536" s="1041"/>
    </row>
    <row r="537" spans="1:31" s="2266" customFormat="1" ht="105" x14ac:dyDescent="0.25">
      <c r="A537" s="217"/>
      <c r="B537" s="217">
        <v>1</v>
      </c>
      <c r="C537" s="312" t="s">
        <v>466</v>
      </c>
      <c r="D537" s="4"/>
      <c r="E537" s="4"/>
      <c r="F537" s="568">
        <v>50</v>
      </c>
      <c r="G537" s="123">
        <f t="shared" si="235"/>
        <v>8.3333333333333339</v>
      </c>
      <c r="H537" s="183">
        <v>0</v>
      </c>
      <c r="I537" s="2064"/>
      <c r="J537" s="1514"/>
      <c r="K537" s="1514"/>
      <c r="L537" s="122"/>
      <c r="M537" s="122"/>
      <c r="N537" s="122"/>
      <c r="O537" s="122"/>
      <c r="P537" s="122"/>
      <c r="Q537" s="122"/>
      <c r="R537" s="327"/>
      <c r="S537" s="327"/>
      <c r="T537" s="761"/>
      <c r="U537" s="327"/>
      <c r="V537" s="786"/>
      <c r="W537" s="327"/>
      <c r="X537" s="327"/>
      <c r="Y537" s="327"/>
      <c r="Z537" s="327"/>
      <c r="AA537" s="327"/>
      <c r="AB537" s="934"/>
      <c r="AC537" s="962"/>
      <c r="AD537" s="2302"/>
      <c r="AE537" s="1041"/>
    </row>
    <row r="538" spans="1:31" s="2266" customFormat="1" ht="29.25" x14ac:dyDescent="0.25">
      <c r="A538" s="217"/>
      <c r="B538" s="217"/>
      <c r="C538" s="285" t="s">
        <v>131</v>
      </c>
      <c r="D538" s="4"/>
      <c r="E538" s="4"/>
      <c r="F538" s="568">
        <f>F539+F540</f>
        <v>17500</v>
      </c>
      <c r="G538" s="568">
        <f t="shared" ref="G538:H538" si="236">G539+G540</f>
        <v>2916.6666666666665</v>
      </c>
      <c r="H538" s="568">
        <f t="shared" si="236"/>
        <v>2878</v>
      </c>
      <c r="I538" s="2064">
        <f>H538/G538*100</f>
        <v>98.674285714285716</v>
      </c>
      <c r="J538" s="1514"/>
      <c r="K538" s="1514"/>
      <c r="L538" s="122"/>
      <c r="M538" s="122"/>
      <c r="N538" s="122"/>
      <c r="O538" s="122"/>
      <c r="P538" s="122"/>
      <c r="Q538" s="122"/>
      <c r="R538" s="327"/>
      <c r="S538" s="327"/>
      <c r="T538" s="761"/>
      <c r="U538" s="327"/>
      <c r="V538" s="786"/>
      <c r="W538" s="327"/>
      <c r="X538" s="327"/>
      <c r="Y538" s="327"/>
      <c r="Z538" s="327"/>
      <c r="AA538" s="327"/>
      <c r="AB538" s="934"/>
      <c r="AC538" s="962"/>
      <c r="AD538" s="2302"/>
      <c r="AE538" s="1041"/>
    </row>
    <row r="539" spans="1:31" s="2266" customFormat="1" x14ac:dyDescent="0.25">
      <c r="A539" s="217"/>
      <c r="B539" s="217">
        <v>1</v>
      </c>
      <c r="C539" s="312" t="s">
        <v>222</v>
      </c>
      <c r="D539" s="4"/>
      <c r="E539" s="4"/>
      <c r="F539" s="568">
        <v>15810</v>
      </c>
      <c r="G539" s="123">
        <f t="shared" si="235"/>
        <v>2635</v>
      </c>
      <c r="H539" s="183">
        <v>2721</v>
      </c>
      <c r="I539" s="2064">
        <f>H539/G539*100</f>
        <v>103.26375711574953</v>
      </c>
      <c r="J539" s="1514"/>
      <c r="K539" s="1514"/>
      <c r="L539" s="122"/>
      <c r="M539" s="122"/>
      <c r="N539" s="122"/>
      <c r="O539" s="122"/>
      <c r="P539" s="122"/>
      <c r="Q539" s="122"/>
      <c r="R539" s="327"/>
      <c r="S539" s="327"/>
      <c r="T539" s="761"/>
      <c r="U539" s="327"/>
      <c r="V539" s="786"/>
      <c r="W539" s="327"/>
      <c r="X539" s="327"/>
      <c r="Y539" s="327"/>
      <c r="Z539" s="327"/>
      <c r="AA539" s="327"/>
      <c r="AB539" s="934"/>
      <c r="AC539" s="962"/>
      <c r="AD539" s="2302"/>
      <c r="AE539" s="1041"/>
    </row>
    <row r="540" spans="1:31" s="2266" customFormat="1" ht="75" x14ac:dyDescent="0.25">
      <c r="A540" s="217"/>
      <c r="B540" s="217"/>
      <c r="C540" s="4" t="s">
        <v>516</v>
      </c>
      <c r="D540" s="4"/>
      <c r="E540" s="4"/>
      <c r="F540" s="568">
        <v>1690</v>
      </c>
      <c r="G540" s="123">
        <f t="shared" si="235"/>
        <v>281.66666666666669</v>
      </c>
      <c r="H540" s="183">
        <v>157</v>
      </c>
      <c r="I540" s="2064">
        <f>H540/G540*100</f>
        <v>55.73964497041419</v>
      </c>
      <c r="J540" s="1514"/>
      <c r="K540" s="1514"/>
      <c r="L540" s="122"/>
      <c r="M540" s="122"/>
      <c r="N540" s="122"/>
      <c r="O540" s="122"/>
      <c r="P540" s="122"/>
      <c r="Q540" s="122"/>
      <c r="R540" s="327"/>
      <c r="S540" s="327"/>
      <c r="T540" s="761"/>
      <c r="U540" s="327"/>
      <c r="V540" s="786"/>
      <c r="W540" s="327"/>
      <c r="X540" s="327"/>
      <c r="Y540" s="327"/>
      <c r="Z540" s="327"/>
      <c r="AA540" s="327"/>
      <c r="AB540" s="934"/>
      <c r="AC540" s="962"/>
      <c r="AD540" s="2302"/>
      <c r="AE540" s="1041"/>
    </row>
    <row r="541" spans="1:31" s="2266" customFormat="1" ht="29.25" x14ac:dyDescent="0.25">
      <c r="A541" s="217"/>
      <c r="B541" s="217"/>
      <c r="C541" s="525" t="s">
        <v>344</v>
      </c>
      <c r="D541" s="4"/>
      <c r="E541" s="4"/>
      <c r="F541" s="568">
        <v>7350</v>
      </c>
      <c r="G541" s="123">
        <f t="shared" si="235"/>
        <v>1225</v>
      </c>
      <c r="H541" s="183">
        <v>938</v>
      </c>
      <c r="I541" s="2064">
        <f>H541/G541*100</f>
        <v>76.571428571428569</v>
      </c>
      <c r="J541" s="1514"/>
      <c r="K541" s="1514"/>
      <c r="L541" s="122"/>
      <c r="M541" s="122"/>
      <c r="N541" s="122"/>
      <c r="O541" s="122"/>
      <c r="P541" s="122"/>
      <c r="Q541" s="122"/>
      <c r="R541" s="327"/>
      <c r="S541" s="327"/>
      <c r="T541" s="761"/>
      <c r="U541" s="327"/>
      <c r="V541" s="786"/>
      <c r="W541" s="327"/>
      <c r="X541" s="327"/>
      <c r="Y541" s="327"/>
      <c r="Z541" s="327"/>
      <c r="AA541" s="327"/>
      <c r="AB541" s="934"/>
      <c r="AC541" s="962"/>
      <c r="AD541" s="2302"/>
      <c r="AE541" s="1041"/>
    </row>
    <row r="542" spans="1:31" s="2266" customFormat="1" x14ac:dyDescent="0.25">
      <c r="A542" s="217"/>
      <c r="B542" s="217">
        <v>1</v>
      </c>
      <c r="C542" s="3059" t="s">
        <v>194</v>
      </c>
      <c r="D542" s="4"/>
      <c r="E542" s="4"/>
      <c r="F542" s="568"/>
      <c r="G542" s="750"/>
      <c r="H542" s="750"/>
      <c r="I542" s="526"/>
      <c r="J542" s="1514"/>
      <c r="K542" s="1514"/>
      <c r="L542" s="122"/>
      <c r="M542" s="122"/>
      <c r="N542" s="122"/>
      <c r="O542" s="122"/>
      <c r="P542" s="122"/>
      <c r="Q542" s="122"/>
      <c r="R542" s="327"/>
      <c r="S542" s="327"/>
      <c r="T542" s="761"/>
      <c r="U542" s="327"/>
      <c r="V542" s="786"/>
      <c r="W542" s="327"/>
      <c r="X542" s="327"/>
      <c r="Y542" s="327"/>
      <c r="Z542" s="327"/>
      <c r="AA542" s="327"/>
      <c r="AB542" s="938"/>
      <c r="AC542" s="962"/>
      <c r="AD542" s="2302"/>
      <c r="AE542" s="1041"/>
    </row>
    <row r="543" spans="1:31" s="2266" customFormat="1" ht="104.25" x14ac:dyDescent="0.25">
      <c r="A543" s="217"/>
      <c r="B543" s="217">
        <v>1</v>
      </c>
      <c r="C543" s="312" t="s">
        <v>515</v>
      </c>
      <c r="D543" s="4"/>
      <c r="E543" s="4"/>
      <c r="F543" s="568">
        <v>5728</v>
      </c>
      <c r="G543" s="123">
        <f t="shared" ref="G543:G546" si="237">(F543/12*$C$3)</f>
        <v>954.66666666666663</v>
      </c>
      <c r="H543" s="183">
        <v>937</v>
      </c>
      <c r="I543" s="2064">
        <f t="shared" ref="I543:I549" si="238">H543/G543*100</f>
        <v>98.149441340782133</v>
      </c>
      <c r="J543" s="1514"/>
      <c r="K543" s="1514"/>
      <c r="L543" s="122"/>
      <c r="M543" s="122"/>
      <c r="N543" s="122"/>
      <c r="O543" s="122"/>
      <c r="P543" s="122"/>
      <c r="Q543" s="122"/>
      <c r="R543" s="327">
        <v>21477.622940000001</v>
      </c>
      <c r="S543" s="327">
        <v>21477.622940000001</v>
      </c>
      <c r="T543" s="761">
        <f>R543/12*$C$3+(S543-R543)/11*1</f>
        <v>3579.6038233333334</v>
      </c>
      <c r="U543" s="327">
        <f>AA543-Z543-W543-V543</f>
        <v>3184.3845000000001</v>
      </c>
      <c r="V543" s="786"/>
      <c r="W543" s="327"/>
      <c r="X543" s="327">
        <f>U543-T543</f>
        <v>-395.21932333333325</v>
      </c>
      <c r="Y543" s="327"/>
      <c r="Z543" s="327">
        <v>0</v>
      </c>
      <c r="AA543" s="327">
        <v>3184.3845000000001</v>
      </c>
      <c r="AB543" s="934"/>
      <c r="AC543" s="962"/>
      <c r="AD543" s="2302"/>
      <c r="AE543" s="1041"/>
    </row>
    <row r="544" spans="1:31" s="2266" customFormat="1" x14ac:dyDescent="0.25">
      <c r="A544" s="217"/>
      <c r="B544" s="217"/>
      <c r="C544" s="4" t="s">
        <v>637</v>
      </c>
      <c r="D544" s="4"/>
      <c r="E544" s="4"/>
      <c r="F544" s="568">
        <v>988</v>
      </c>
      <c r="G544" s="123">
        <f t="shared" si="237"/>
        <v>164.66666666666666</v>
      </c>
      <c r="H544" s="183">
        <v>73</v>
      </c>
      <c r="I544" s="2064">
        <f t="shared" si="238"/>
        <v>44.331983805668017</v>
      </c>
      <c r="J544" s="1514"/>
      <c r="K544" s="1514"/>
      <c r="L544" s="122"/>
      <c r="M544" s="122"/>
      <c r="N544" s="122"/>
      <c r="O544" s="122"/>
      <c r="P544" s="122"/>
      <c r="Q544" s="122"/>
      <c r="R544" s="327"/>
      <c r="S544" s="327"/>
      <c r="T544" s="761"/>
      <c r="U544" s="327"/>
      <c r="V544" s="786"/>
      <c r="W544" s="327"/>
      <c r="X544" s="327"/>
      <c r="Y544" s="327"/>
      <c r="Z544" s="327"/>
      <c r="AA544" s="327"/>
      <c r="AB544" s="934"/>
      <c r="AC544" s="962"/>
      <c r="AD544" s="2302"/>
      <c r="AE544" s="1041"/>
    </row>
    <row r="545" spans="1:31" s="2266" customFormat="1" x14ac:dyDescent="0.25">
      <c r="A545" s="217"/>
      <c r="B545" s="217"/>
      <c r="C545" s="4" t="s">
        <v>638</v>
      </c>
      <c r="D545" s="4"/>
      <c r="E545" s="4"/>
      <c r="F545" s="568">
        <v>1311</v>
      </c>
      <c r="G545" s="123">
        <f t="shared" si="237"/>
        <v>218.5</v>
      </c>
      <c r="H545" s="183">
        <v>164</v>
      </c>
      <c r="I545" s="2064">
        <f t="shared" si="238"/>
        <v>75.057208237986274</v>
      </c>
      <c r="J545" s="1514"/>
      <c r="K545" s="1514"/>
      <c r="L545" s="122"/>
      <c r="M545" s="122"/>
      <c r="N545" s="122"/>
      <c r="O545" s="122"/>
      <c r="P545" s="122"/>
      <c r="Q545" s="122"/>
      <c r="R545" s="327"/>
      <c r="S545" s="327"/>
      <c r="T545" s="761"/>
      <c r="U545" s="327"/>
      <c r="V545" s="786"/>
      <c r="W545" s="327"/>
      <c r="X545" s="327"/>
      <c r="Y545" s="327"/>
      <c r="Z545" s="327"/>
      <c r="AA545" s="327"/>
      <c r="AB545" s="934"/>
      <c r="AC545" s="962"/>
      <c r="AD545" s="2302"/>
      <c r="AE545" s="1041"/>
    </row>
    <row r="546" spans="1:31" s="2266" customFormat="1" ht="30" x14ac:dyDescent="0.25">
      <c r="A546" s="217"/>
      <c r="B546" s="217"/>
      <c r="C546" s="4" t="s">
        <v>639</v>
      </c>
      <c r="D546" s="4"/>
      <c r="E546" s="4"/>
      <c r="F546" s="568">
        <v>2746</v>
      </c>
      <c r="G546" s="123">
        <f t="shared" si="237"/>
        <v>457.66666666666669</v>
      </c>
      <c r="H546" s="183">
        <v>422</v>
      </c>
      <c r="I546" s="2064">
        <f t="shared" si="238"/>
        <v>92.206846321922797</v>
      </c>
      <c r="J546" s="1514"/>
      <c r="K546" s="1514"/>
      <c r="L546" s="122"/>
      <c r="M546" s="122"/>
      <c r="N546" s="122"/>
      <c r="O546" s="122"/>
      <c r="P546" s="122"/>
      <c r="Q546" s="122"/>
      <c r="R546" s="327"/>
      <c r="S546" s="327"/>
      <c r="T546" s="761"/>
      <c r="U546" s="327"/>
      <c r="V546" s="786"/>
      <c r="W546" s="327"/>
      <c r="X546" s="327"/>
      <c r="Y546" s="327"/>
      <c r="Z546" s="327"/>
      <c r="AA546" s="327"/>
      <c r="AB546" s="934"/>
      <c r="AC546" s="962"/>
      <c r="AD546" s="2302"/>
      <c r="AE546" s="1041"/>
    </row>
    <row r="547" spans="1:31" s="2266" customFormat="1" ht="63" x14ac:dyDescent="0.25">
      <c r="A547" s="217"/>
      <c r="B547" s="217">
        <v>1</v>
      </c>
      <c r="C547" s="493" t="s">
        <v>468</v>
      </c>
      <c r="D547" s="4"/>
      <c r="E547" s="4"/>
      <c r="F547" s="567">
        <f>F548+F555</f>
        <v>11127</v>
      </c>
      <c r="G547" s="567">
        <f t="shared" ref="G547:H547" si="239">G548+G555</f>
        <v>1854.5</v>
      </c>
      <c r="H547" s="567">
        <f t="shared" si="239"/>
        <v>1850</v>
      </c>
      <c r="I547" s="2064">
        <f t="shared" si="238"/>
        <v>99.757346993798862</v>
      </c>
      <c r="J547" s="1514"/>
      <c r="K547" s="1514"/>
      <c r="L547" s="122"/>
      <c r="M547" s="122"/>
      <c r="N547" s="122"/>
      <c r="O547" s="122"/>
      <c r="P547" s="122"/>
      <c r="Q547" s="122"/>
      <c r="R547" s="327">
        <f t="shared" ref="R547:AA547" si="240">R548+R555</f>
        <v>39124.998599999999</v>
      </c>
      <c r="S547" s="327">
        <f t="shared" ref="S547" si="241">S548+S555</f>
        <v>39124.998599999999</v>
      </c>
      <c r="T547" s="2310">
        <f t="shared" si="240"/>
        <v>6520.8330999999998</v>
      </c>
      <c r="U547" s="327">
        <f t="shared" si="240"/>
        <v>6581.2978000000021</v>
      </c>
      <c r="V547" s="786">
        <f t="shared" si="240"/>
        <v>0</v>
      </c>
      <c r="W547" s="327">
        <f t="shared" si="240"/>
        <v>0</v>
      </c>
      <c r="X547" s="327">
        <f t="shared" si="240"/>
        <v>60.46470000000096</v>
      </c>
      <c r="Y547" s="327">
        <f t="shared" si="240"/>
        <v>0</v>
      </c>
      <c r="Z547" s="327">
        <f t="shared" si="240"/>
        <v>0</v>
      </c>
      <c r="AA547" s="327">
        <f t="shared" si="240"/>
        <v>6581.2978000000021</v>
      </c>
      <c r="AB547" s="934"/>
      <c r="AC547" s="962"/>
      <c r="AD547" s="2302"/>
      <c r="AE547" s="1041"/>
    </row>
    <row r="548" spans="1:31" s="2266" customFormat="1" ht="30" x14ac:dyDescent="0.25">
      <c r="A548" s="217"/>
      <c r="B548" s="217">
        <v>1</v>
      </c>
      <c r="C548" s="473" t="s">
        <v>272</v>
      </c>
      <c r="D548" s="4"/>
      <c r="E548" s="4"/>
      <c r="F548" s="568">
        <f>SUM(F549:F554)</f>
        <v>8418</v>
      </c>
      <c r="G548" s="568">
        <f t="shared" ref="G548:H548" si="242">SUM(G549:G554)</f>
        <v>1403</v>
      </c>
      <c r="H548" s="568">
        <f t="shared" si="242"/>
        <v>1466</v>
      </c>
      <c r="I548" s="2064">
        <f t="shared" si="238"/>
        <v>104.4903777619387</v>
      </c>
      <c r="J548" s="1514"/>
      <c r="K548" s="1514"/>
      <c r="L548" s="122"/>
      <c r="M548" s="122"/>
      <c r="N548" s="122"/>
      <c r="O548" s="122"/>
      <c r="P548" s="122"/>
      <c r="Q548" s="122"/>
      <c r="R548" s="327">
        <f t="shared" ref="R548:AA548" si="243">SUM(R549:R554)</f>
        <v>34520.592570000001</v>
      </c>
      <c r="S548" s="327">
        <f t="shared" ref="S548" si="244">SUM(S549:S554)</f>
        <v>34520.592570000001</v>
      </c>
      <c r="T548" s="761">
        <f t="shared" si="243"/>
        <v>5753.4320950000001</v>
      </c>
      <c r="U548" s="327">
        <f t="shared" si="243"/>
        <v>5943.5432100000016</v>
      </c>
      <c r="V548" s="786">
        <f t="shared" si="243"/>
        <v>0</v>
      </c>
      <c r="W548" s="327">
        <f t="shared" si="243"/>
        <v>0</v>
      </c>
      <c r="X548" s="327">
        <f t="shared" si="243"/>
        <v>190.11111500000089</v>
      </c>
      <c r="Y548" s="327">
        <f t="shared" si="243"/>
        <v>0</v>
      </c>
      <c r="Z548" s="327">
        <f t="shared" si="243"/>
        <v>0</v>
      </c>
      <c r="AA548" s="327">
        <f t="shared" si="243"/>
        <v>5943.5432100000016</v>
      </c>
      <c r="AB548" s="934"/>
      <c r="AC548" s="962"/>
      <c r="AD548" s="2302"/>
      <c r="AE548" s="1041"/>
    </row>
    <row r="549" spans="1:31" s="2266" customFormat="1" ht="30" x14ac:dyDescent="0.25">
      <c r="A549" s="217"/>
      <c r="B549" s="217">
        <v>1</v>
      </c>
      <c r="C549" s="312" t="s">
        <v>469</v>
      </c>
      <c r="D549" s="4"/>
      <c r="E549" s="4"/>
      <c r="F549" s="568">
        <v>7311</v>
      </c>
      <c r="G549" s="123">
        <f t="shared" ref="G549" si="245">(F549/12*$C$3)</f>
        <v>1218.5</v>
      </c>
      <c r="H549" s="183">
        <v>1230</v>
      </c>
      <c r="I549" s="2064">
        <f t="shared" si="238"/>
        <v>100.94378334017233</v>
      </c>
      <c r="J549" s="1514"/>
      <c r="K549" s="1514"/>
      <c r="L549" s="122"/>
      <c r="M549" s="122"/>
      <c r="N549" s="122"/>
      <c r="O549" s="122"/>
      <c r="P549" s="122"/>
      <c r="Q549" s="122"/>
      <c r="R549" s="327">
        <v>32168.400000000001</v>
      </c>
      <c r="S549" s="327">
        <v>32168.400000000001</v>
      </c>
      <c r="T549" s="761">
        <f>R549/12*$C$3+(S549-R549)/11*1</f>
        <v>5361.4000000000005</v>
      </c>
      <c r="U549" s="327">
        <f>AA549-Z549-W549-V549</f>
        <v>5488.7512400000014</v>
      </c>
      <c r="V549" s="786"/>
      <c r="W549" s="327"/>
      <c r="X549" s="327">
        <f>U549-T549</f>
        <v>127.35124000000087</v>
      </c>
      <c r="Y549" s="327"/>
      <c r="Z549" s="327">
        <v>0</v>
      </c>
      <c r="AA549" s="327">
        <v>5488.7512400000014</v>
      </c>
      <c r="AB549" s="934"/>
      <c r="AC549" s="962"/>
      <c r="AD549" s="2302"/>
      <c r="AE549" s="1041"/>
    </row>
    <row r="550" spans="1:31" s="2266" customFormat="1" ht="60" x14ac:dyDescent="0.25">
      <c r="A550" s="217"/>
      <c r="B550" s="217">
        <v>1</v>
      </c>
      <c r="C550" s="312" t="s">
        <v>489</v>
      </c>
      <c r="D550" s="4"/>
      <c r="E550" s="4"/>
      <c r="F550" s="569"/>
      <c r="G550" s="183"/>
      <c r="H550" s="183"/>
      <c r="I550" s="2064"/>
      <c r="J550" s="1514"/>
      <c r="K550" s="1514"/>
      <c r="L550" s="122"/>
      <c r="M550" s="122"/>
      <c r="N550" s="122"/>
      <c r="O550" s="122"/>
      <c r="P550" s="122"/>
      <c r="Q550" s="122"/>
      <c r="R550" s="327"/>
      <c r="S550" s="327"/>
      <c r="T550" s="761"/>
      <c r="U550" s="327"/>
      <c r="V550" s="786"/>
      <c r="W550" s="327"/>
      <c r="X550" s="327"/>
      <c r="Y550" s="327"/>
      <c r="Z550" s="327"/>
      <c r="AA550" s="327"/>
      <c r="AB550" s="934"/>
      <c r="AC550" s="962"/>
      <c r="AD550" s="2302"/>
      <c r="AE550" s="1041"/>
    </row>
    <row r="551" spans="1:31" s="2266" customFormat="1" ht="30" x14ac:dyDescent="0.25">
      <c r="A551" s="217"/>
      <c r="B551" s="217">
        <v>1</v>
      </c>
      <c r="C551" s="312" t="s">
        <v>470</v>
      </c>
      <c r="D551" s="4"/>
      <c r="E551" s="4"/>
      <c r="F551" s="569">
        <v>1107</v>
      </c>
      <c r="G551" s="123">
        <f t="shared" ref="G551" si="246">(F551/12*$C$3)</f>
        <v>184.5</v>
      </c>
      <c r="H551" s="183">
        <v>236</v>
      </c>
      <c r="I551" s="2064">
        <f>H551/G551*100</f>
        <v>127.91327913279133</v>
      </c>
      <c r="J551" s="1514"/>
      <c r="K551" s="1514"/>
      <c r="L551" s="122"/>
      <c r="M551" s="122"/>
      <c r="N551" s="122"/>
      <c r="O551" s="122"/>
      <c r="P551" s="122"/>
      <c r="Q551" s="122"/>
      <c r="R551" s="327">
        <v>2352.1925699999997</v>
      </c>
      <c r="S551" s="327">
        <v>2352.1925699999997</v>
      </c>
      <c r="T551" s="761">
        <f>R551/12*$C$3+(S551-R551)/11*1</f>
        <v>392.03209499999997</v>
      </c>
      <c r="U551" s="327">
        <f>AA551-Z551-W551-V551</f>
        <v>452.46393</v>
      </c>
      <c r="V551" s="786"/>
      <c r="W551" s="327"/>
      <c r="X551" s="327">
        <f>U551-T551</f>
        <v>60.431835000000035</v>
      </c>
      <c r="Y551" s="327"/>
      <c r="Z551" s="327">
        <v>0</v>
      </c>
      <c r="AA551" s="327">
        <v>452.46393</v>
      </c>
      <c r="AB551" s="934"/>
      <c r="AC551" s="962"/>
      <c r="AD551" s="2302"/>
      <c r="AE551" s="1041"/>
    </row>
    <row r="552" spans="1:31" s="2266" customFormat="1" ht="30" x14ac:dyDescent="0.25">
      <c r="A552" s="217"/>
      <c r="B552" s="217">
        <v>1</v>
      </c>
      <c r="C552" s="312" t="s">
        <v>471</v>
      </c>
      <c r="D552" s="4"/>
      <c r="E552" s="4"/>
      <c r="F552" s="569"/>
      <c r="G552" s="183"/>
      <c r="H552" s="183"/>
      <c r="I552" s="2064"/>
      <c r="J552" s="1514"/>
      <c r="K552" s="1514"/>
      <c r="L552" s="122"/>
      <c r="M552" s="122"/>
      <c r="N552" s="122"/>
      <c r="O552" s="122"/>
      <c r="P552" s="122"/>
      <c r="Q552" s="122"/>
      <c r="R552" s="327"/>
      <c r="S552" s="327"/>
      <c r="T552" s="761"/>
      <c r="U552" s="327">
        <f>AA552-Z552-W552</f>
        <v>2.3280400000000001</v>
      </c>
      <c r="V552" s="786"/>
      <c r="W552" s="327"/>
      <c r="X552" s="327">
        <f>U552-T552</f>
        <v>2.3280400000000001</v>
      </c>
      <c r="Y552" s="327"/>
      <c r="Z552" s="327">
        <v>0</v>
      </c>
      <c r="AA552" s="327">
        <v>2.3280400000000001</v>
      </c>
      <c r="AB552" s="934"/>
      <c r="AC552" s="962"/>
      <c r="AD552" s="2302"/>
      <c r="AE552" s="1041"/>
    </row>
    <row r="553" spans="1:31" s="2266" customFormat="1" ht="45" x14ac:dyDescent="0.25">
      <c r="A553" s="217"/>
      <c r="B553" s="217">
        <v>1</v>
      </c>
      <c r="C553" s="312" t="s">
        <v>472</v>
      </c>
      <c r="D553" s="4"/>
      <c r="E553" s="4"/>
      <c r="F553" s="569"/>
      <c r="G553" s="183"/>
      <c r="H553" s="183"/>
      <c r="I553" s="2064"/>
      <c r="J553" s="1514"/>
      <c r="K553" s="1514"/>
      <c r="L553" s="122"/>
      <c r="M553" s="122"/>
      <c r="N553" s="122"/>
      <c r="O553" s="122"/>
      <c r="P553" s="122"/>
      <c r="Q553" s="122"/>
      <c r="R553" s="327"/>
      <c r="S553" s="327"/>
      <c r="T553" s="761"/>
      <c r="U553" s="327"/>
      <c r="V553" s="786"/>
      <c r="W553" s="327"/>
      <c r="X553" s="327"/>
      <c r="Y553" s="327"/>
      <c r="Z553" s="327"/>
      <c r="AA553" s="327"/>
      <c r="AB553" s="934"/>
      <c r="AC553" s="962"/>
      <c r="AD553" s="2302"/>
      <c r="AE553" s="1041"/>
    </row>
    <row r="554" spans="1:31" s="2266" customFormat="1" ht="30" x14ac:dyDescent="0.25">
      <c r="A554" s="217"/>
      <c r="B554" s="217">
        <v>1</v>
      </c>
      <c r="C554" s="312" t="s">
        <v>473</v>
      </c>
      <c r="D554" s="4"/>
      <c r="E554" s="4"/>
      <c r="F554" s="171"/>
      <c r="G554" s="183"/>
      <c r="H554" s="183"/>
      <c r="I554" s="2064"/>
      <c r="J554" s="1514"/>
      <c r="K554" s="1514"/>
      <c r="L554" s="122"/>
      <c r="M554" s="122"/>
      <c r="N554" s="122"/>
      <c r="O554" s="122"/>
      <c r="P554" s="122"/>
      <c r="Q554" s="122"/>
      <c r="R554" s="327"/>
      <c r="S554" s="327"/>
      <c r="T554" s="761"/>
      <c r="U554" s="327"/>
      <c r="V554" s="786"/>
      <c r="W554" s="327"/>
      <c r="X554" s="327"/>
      <c r="Y554" s="327"/>
      <c r="Z554" s="327"/>
      <c r="AA554" s="327"/>
      <c r="AB554" s="934"/>
      <c r="AC554" s="962"/>
      <c r="AD554" s="2302"/>
      <c r="AE554" s="1041"/>
    </row>
    <row r="555" spans="1:31" s="2266" customFormat="1" ht="45" x14ac:dyDescent="0.25">
      <c r="A555" s="217"/>
      <c r="B555" s="217">
        <v>1</v>
      </c>
      <c r="C555" s="473" t="s">
        <v>273</v>
      </c>
      <c r="D555" s="4"/>
      <c r="E555" s="4"/>
      <c r="F555" s="546">
        <f>SUM(F556:F558)</f>
        <v>2709</v>
      </c>
      <c r="G555" s="546">
        <f t="shared" ref="G555:H555" si="247">SUM(G556:G558)</f>
        <v>451.5</v>
      </c>
      <c r="H555" s="546">
        <f t="shared" si="247"/>
        <v>384</v>
      </c>
      <c r="I555" s="2064">
        <f>H555/G555*100</f>
        <v>85.049833887043192</v>
      </c>
      <c r="J555" s="1514"/>
      <c r="K555" s="1514"/>
      <c r="L555" s="122"/>
      <c r="M555" s="122"/>
      <c r="N555" s="122"/>
      <c r="O555" s="122"/>
      <c r="P555" s="122"/>
      <c r="Q555" s="122"/>
      <c r="R555" s="327">
        <f t="shared" ref="R555:AA555" si="248">SUM(R556:R558)</f>
        <v>4604.4060300000001</v>
      </c>
      <c r="S555" s="327">
        <f t="shared" ref="S555" si="249">SUM(S556:S558)</f>
        <v>4604.4060300000001</v>
      </c>
      <c r="T555" s="761">
        <f t="shared" si="248"/>
        <v>767.40100500000005</v>
      </c>
      <c r="U555" s="327">
        <f t="shared" si="248"/>
        <v>637.75459000000012</v>
      </c>
      <c r="V555" s="786">
        <f t="shared" si="248"/>
        <v>0</v>
      </c>
      <c r="W555" s="327">
        <f t="shared" si="248"/>
        <v>0</v>
      </c>
      <c r="X555" s="327">
        <f t="shared" si="248"/>
        <v>-129.64641499999993</v>
      </c>
      <c r="Y555" s="327">
        <f t="shared" si="248"/>
        <v>0</v>
      </c>
      <c r="Z555" s="327">
        <f t="shared" si="248"/>
        <v>0</v>
      </c>
      <c r="AA555" s="327">
        <f t="shared" si="248"/>
        <v>637.75459000000012</v>
      </c>
      <c r="AB555" s="934"/>
      <c r="AC555" s="962"/>
      <c r="AD555" s="2302"/>
      <c r="AE555" s="1041"/>
    </row>
    <row r="556" spans="1:31" s="2266" customFormat="1" ht="45" x14ac:dyDescent="0.25">
      <c r="A556" s="217"/>
      <c r="B556" s="217">
        <v>1</v>
      </c>
      <c r="C556" s="312" t="s">
        <v>474</v>
      </c>
      <c r="D556" s="4"/>
      <c r="E556" s="4"/>
      <c r="F556" s="171">
        <v>2709</v>
      </c>
      <c r="G556" s="123">
        <f t="shared" ref="G556" si="250">(F556/12*$C$3)</f>
        <v>451.5</v>
      </c>
      <c r="H556" s="183">
        <v>384</v>
      </c>
      <c r="I556" s="2064">
        <f>H556/G556*100</f>
        <v>85.049833887043192</v>
      </c>
      <c r="J556" s="1514"/>
      <c r="K556" s="1514"/>
      <c r="L556" s="122"/>
      <c r="M556" s="122"/>
      <c r="N556" s="122"/>
      <c r="O556" s="122"/>
      <c r="P556" s="122"/>
      <c r="Q556" s="122"/>
      <c r="R556" s="327">
        <v>4604.4060300000001</v>
      </c>
      <c r="S556" s="327">
        <v>4604.4060300000001</v>
      </c>
      <c r="T556" s="761">
        <f>R556/12*$C$3+(S556-R556)/11*1</f>
        <v>767.40100500000005</v>
      </c>
      <c r="U556" s="327">
        <f>AA556-Z556-W556-V556</f>
        <v>637.75459000000012</v>
      </c>
      <c r="V556" s="786"/>
      <c r="W556" s="327"/>
      <c r="X556" s="327">
        <f>U556-T556</f>
        <v>-129.64641499999993</v>
      </c>
      <c r="Y556" s="327"/>
      <c r="Z556" s="327">
        <v>0</v>
      </c>
      <c r="AA556" s="327">
        <v>637.75459000000012</v>
      </c>
      <c r="AB556" s="934"/>
      <c r="AC556" s="962"/>
      <c r="AD556" s="2302"/>
      <c r="AE556" s="1041"/>
    </row>
    <row r="557" spans="1:31" s="2266" customFormat="1" ht="75" x14ac:dyDescent="0.25">
      <c r="A557" s="217"/>
      <c r="B557" s="217">
        <v>1</v>
      </c>
      <c r="C557" s="312" t="s">
        <v>475</v>
      </c>
      <c r="D557" s="4"/>
      <c r="E557" s="4"/>
      <c r="F557" s="571"/>
      <c r="G557" s="183"/>
      <c r="H557" s="183"/>
      <c r="I557" s="2064"/>
      <c r="J557" s="1514"/>
      <c r="K557" s="1514"/>
      <c r="L557" s="122"/>
      <c r="M557" s="122"/>
      <c r="N557" s="122"/>
      <c r="O557" s="122"/>
      <c r="P557" s="122"/>
      <c r="Q557" s="122"/>
      <c r="R557" s="327"/>
      <c r="S557" s="327"/>
      <c r="T557" s="761"/>
      <c r="U557" s="327"/>
      <c r="V557" s="786"/>
      <c r="W557" s="327"/>
      <c r="X557" s="327"/>
      <c r="Y557" s="327"/>
      <c r="Z557" s="327"/>
      <c r="AA557" s="327"/>
      <c r="AB557" s="934"/>
      <c r="AC557" s="962"/>
      <c r="AD557" s="2302"/>
      <c r="AE557" s="1041"/>
    </row>
    <row r="558" spans="1:31" s="2266" customFormat="1" ht="60" x14ac:dyDescent="0.25">
      <c r="A558" s="217"/>
      <c r="B558" s="217">
        <v>1</v>
      </c>
      <c r="C558" s="312" t="s">
        <v>476</v>
      </c>
      <c r="D558" s="4"/>
      <c r="E558" s="4"/>
      <c r="F558" s="171"/>
      <c r="G558" s="183"/>
      <c r="H558" s="183"/>
      <c r="I558" s="2064"/>
      <c r="J558" s="1514"/>
      <c r="K558" s="1514"/>
      <c r="L558" s="122"/>
      <c r="M558" s="122"/>
      <c r="N558" s="122"/>
      <c r="O558" s="122"/>
      <c r="P558" s="122"/>
      <c r="Q558" s="122"/>
      <c r="R558" s="327"/>
      <c r="S558" s="327"/>
      <c r="T558" s="761">
        <f>R558/12*$C$3</f>
        <v>0</v>
      </c>
      <c r="U558" s="327">
        <f t="shared" ref="U558:U559" si="251">AA558-Z558-W558-V558</f>
        <v>0</v>
      </c>
      <c r="V558" s="786"/>
      <c r="W558" s="327"/>
      <c r="X558" s="327">
        <f t="shared" ref="X558" si="252">U558-T558</f>
        <v>0</v>
      </c>
      <c r="Y558" s="327"/>
      <c r="Z558" s="327"/>
      <c r="AA558" s="327"/>
      <c r="AB558" s="934"/>
      <c r="AC558" s="962"/>
      <c r="AD558" s="2302"/>
      <c r="AE558" s="1041"/>
    </row>
    <row r="559" spans="1:31" s="2266" customFormat="1" ht="29.25" x14ac:dyDescent="0.25">
      <c r="A559" s="217"/>
      <c r="B559" s="217">
        <v>1</v>
      </c>
      <c r="C559" s="2261" t="s">
        <v>311</v>
      </c>
      <c r="D559" s="4"/>
      <c r="E559" s="4"/>
      <c r="F559" s="546">
        <f>SUM(F560,F561,F565,F566,F567,F568)</f>
        <v>2205.2999999999997</v>
      </c>
      <c r="G559" s="546">
        <f t="shared" ref="G559:H559" si="253">SUM(G560,G561,G565,G566,G567,G568)</f>
        <v>367.54999999999995</v>
      </c>
      <c r="H559" s="546">
        <f t="shared" si="253"/>
        <v>521</v>
      </c>
      <c r="I559" s="2064">
        <f>H559/G559*100</f>
        <v>141.74942184736773</v>
      </c>
      <c r="J559" s="1514"/>
      <c r="K559" s="1514"/>
      <c r="L559" s="122"/>
      <c r="M559" s="122"/>
      <c r="N559" s="122"/>
      <c r="O559" s="122"/>
      <c r="P559" s="122"/>
      <c r="Q559" s="122"/>
      <c r="R559" s="327">
        <v>5.945640000000596</v>
      </c>
      <c r="S559" s="327">
        <v>5.945640000000596</v>
      </c>
      <c r="T559" s="761">
        <f>R559/12*$C$3+(S559-R559)/11*1</f>
        <v>0.9909400000000993</v>
      </c>
      <c r="U559" s="327">
        <f t="shared" si="251"/>
        <v>0</v>
      </c>
      <c r="V559" s="786"/>
      <c r="W559" s="327"/>
      <c r="X559" s="327">
        <f>U559-T559</f>
        <v>-0.9909400000000993</v>
      </c>
      <c r="Y559" s="327"/>
      <c r="Z559" s="327"/>
      <c r="AA559" s="327"/>
      <c r="AB559" s="934"/>
      <c r="AC559" s="962"/>
      <c r="AD559" s="2302"/>
      <c r="AE559" s="1041"/>
    </row>
    <row r="560" spans="1:31" s="2266" customFormat="1" x14ac:dyDescent="0.25">
      <c r="A560" s="217"/>
      <c r="B560" s="217">
        <v>1</v>
      </c>
      <c r="C560" s="312" t="s">
        <v>304</v>
      </c>
      <c r="D560" s="4"/>
      <c r="E560" s="4"/>
      <c r="F560" s="1038"/>
      <c r="G560" s="183"/>
      <c r="H560" s="183"/>
      <c r="I560" s="2064"/>
      <c r="J560" s="1514"/>
      <c r="K560" s="1514"/>
      <c r="L560" s="122"/>
      <c r="M560" s="122"/>
      <c r="N560" s="122"/>
      <c r="O560" s="122"/>
      <c r="P560" s="122"/>
      <c r="Q560" s="122"/>
      <c r="R560" s="327"/>
      <c r="S560" s="327"/>
      <c r="T560" s="761"/>
      <c r="U560" s="327"/>
      <c r="V560" s="786"/>
      <c r="W560" s="327"/>
      <c r="X560" s="327"/>
      <c r="Y560" s="327"/>
      <c r="Z560" s="327"/>
      <c r="AA560" s="327"/>
      <c r="AB560" s="934"/>
      <c r="AC560" s="962"/>
      <c r="AD560" s="2302"/>
      <c r="AE560" s="1041"/>
    </row>
    <row r="561" spans="1:31" s="2266" customFormat="1" ht="30" x14ac:dyDescent="0.25">
      <c r="A561" s="217"/>
      <c r="B561" s="217">
        <v>1</v>
      </c>
      <c r="C561" s="473" t="s">
        <v>452</v>
      </c>
      <c r="D561" s="4"/>
      <c r="E561" s="4"/>
      <c r="F561" s="171"/>
      <c r="G561" s="183"/>
      <c r="H561" s="183"/>
      <c r="I561" s="2064"/>
      <c r="J561" s="1514"/>
      <c r="K561" s="1514"/>
      <c r="L561" s="122"/>
      <c r="M561" s="122"/>
      <c r="N561" s="122"/>
      <c r="O561" s="122"/>
      <c r="P561" s="122"/>
      <c r="Q561" s="122"/>
      <c r="R561" s="327"/>
      <c r="S561" s="327"/>
      <c r="T561" s="761"/>
      <c r="U561" s="327"/>
      <c r="V561" s="786"/>
      <c r="W561" s="327"/>
      <c r="X561" s="327"/>
      <c r="Y561" s="327"/>
      <c r="Z561" s="327"/>
      <c r="AA561" s="327"/>
      <c r="AB561" s="934"/>
      <c r="AC561" s="962"/>
      <c r="AD561" s="2302"/>
      <c r="AE561" s="1041"/>
    </row>
    <row r="562" spans="1:31" s="2266" customFormat="1" x14ac:dyDescent="0.25">
      <c r="A562" s="217">
        <v>1</v>
      </c>
      <c r="B562" s="217">
        <v>1</v>
      </c>
      <c r="C562" s="312" t="s">
        <v>453</v>
      </c>
      <c r="D562" s="4"/>
      <c r="E562" s="4"/>
      <c r="F562" s="530"/>
      <c r="G562" s="123"/>
      <c r="H562" s="183"/>
      <c r="I562" s="2064"/>
      <c r="J562" s="1514"/>
      <c r="K562" s="1514"/>
      <c r="L562" s="122"/>
      <c r="M562" s="122"/>
      <c r="N562" s="122"/>
      <c r="O562" s="122"/>
      <c r="P562" s="122"/>
      <c r="Q562" s="122"/>
      <c r="R562" s="327"/>
      <c r="S562" s="327"/>
      <c r="T562" s="761"/>
      <c r="U562" s="327"/>
      <c r="V562" s="786"/>
      <c r="W562" s="327"/>
      <c r="X562" s="327"/>
      <c r="Y562" s="327"/>
      <c r="Z562" s="327"/>
      <c r="AA562" s="327"/>
      <c r="AB562" s="934"/>
      <c r="AC562" s="962"/>
      <c r="AD562" s="2302"/>
      <c r="AE562" s="1041"/>
    </row>
    <row r="563" spans="1:31" s="2266" customFormat="1" ht="30" x14ac:dyDescent="0.25">
      <c r="A563" s="217">
        <v>1</v>
      </c>
      <c r="B563" s="217">
        <v>1</v>
      </c>
      <c r="C563" s="312" t="s">
        <v>454</v>
      </c>
      <c r="D563" s="4"/>
      <c r="E563" s="4"/>
      <c r="F563" s="171"/>
      <c r="G563" s="123"/>
      <c r="H563" s="183"/>
      <c r="I563" s="2064"/>
      <c r="J563" s="1514"/>
      <c r="K563" s="1514"/>
      <c r="L563" s="122"/>
      <c r="M563" s="122"/>
      <c r="N563" s="122"/>
      <c r="O563" s="122"/>
      <c r="P563" s="122"/>
      <c r="Q563" s="122"/>
      <c r="R563" s="327"/>
      <c r="S563" s="327"/>
      <c r="T563" s="761"/>
      <c r="U563" s="327"/>
      <c r="V563" s="786"/>
      <c r="W563" s="327"/>
      <c r="X563" s="327"/>
      <c r="Y563" s="327"/>
      <c r="Z563" s="327"/>
      <c r="AA563" s="327"/>
      <c r="AB563" s="934"/>
      <c r="AC563" s="962"/>
      <c r="AD563" s="2302"/>
      <c r="AE563" s="1041"/>
    </row>
    <row r="564" spans="1:31" s="2266" customFormat="1" ht="60" x14ac:dyDescent="0.25">
      <c r="A564" s="217">
        <v>1</v>
      </c>
      <c r="B564" s="217">
        <v>1</v>
      </c>
      <c r="C564" s="312" t="s">
        <v>455</v>
      </c>
      <c r="D564" s="4"/>
      <c r="E564" s="4"/>
      <c r="F564" s="171"/>
      <c r="G564" s="123"/>
      <c r="H564" s="183"/>
      <c r="I564" s="2064"/>
      <c r="J564" s="1514"/>
      <c r="K564" s="1514"/>
      <c r="L564" s="122"/>
      <c r="M564" s="122"/>
      <c r="N564" s="122"/>
      <c r="O564" s="122"/>
      <c r="P564" s="122"/>
      <c r="Q564" s="122"/>
      <c r="R564" s="327"/>
      <c r="S564" s="327"/>
      <c r="T564" s="761"/>
      <c r="U564" s="327"/>
      <c r="V564" s="786"/>
      <c r="W564" s="327"/>
      <c r="X564" s="327"/>
      <c r="Y564" s="327"/>
      <c r="Z564" s="327"/>
      <c r="AA564" s="327"/>
      <c r="AB564" s="934"/>
      <c r="AC564" s="962"/>
      <c r="AD564" s="2302"/>
      <c r="AE564" s="1041"/>
    </row>
    <row r="565" spans="1:31" s="2266" customFormat="1" ht="60" x14ac:dyDescent="0.25">
      <c r="A565" s="217"/>
      <c r="B565" s="217">
        <v>1</v>
      </c>
      <c r="C565" s="312" t="s">
        <v>456</v>
      </c>
      <c r="D565" s="4"/>
      <c r="E565" s="4"/>
      <c r="F565" s="569"/>
      <c r="G565" s="123"/>
      <c r="H565" s="183"/>
      <c r="I565" s="2064"/>
      <c r="J565" s="1514"/>
      <c r="K565" s="1514"/>
      <c r="L565" s="122"/>
      <c r="M565" s="122"/>
      <c r="N565" s="122"/>
      <c r="O565" s="122"/>
      <c r="P565" s="122"/>
      <c r="Q565" s="122"/>
      <c r="R565" s="327"/>
      <c r="S565" s="327"/>
      <c r="T565" s="761"/>
      <c r="U565" s="327"/>
      <c r="V565" s="786"/>
      <c r="W565" s="327"/>
      <c r="X565" s="327"/>
      <c r="Y565" s="327"/>
      <c r="Z565" s="327"/>
      <c r="AA565" s="327"/>
      <c r="AB565" s="934"/>
      <c r="AC565" s="962"/>
      <c r="AD565" s="2302"/>
      <c r="AE565" s="1041"/>
    </row>
    <row r="566" spans="1:31" s="2266" customFormat="1" ht="45" x14ac:dyDescent="0.25">
      <c r="A566" s="217">
        <v>1</v>
      </c>
      <c r="B566" s="217">
        <v>1</v>
      </c>
      <c r="C566" s="311" t="s">
        <v>457</v>
      </c>
      <c r="D566" s="521"/>
      <c r="E566" s="4"/>
      <c r="F566" s="569"/>
      <c r="G566" s="123"/>
      <c r="H566" s="183"/>
      <c r="I566" s="2064"/>
      <c r="J566" s="1514"/>
      <c r="K566" s="1514"/>
      <c r="L566" s="122"/>
      <c r="M566" s="122"/>
      <c r="N566" s="122"/>
      <c r="O566" s="122"/>
      <c r="P566" s="122"/>
      <c r="Q566" s="122"/>
      <c r="R566" s="327"/>
      <c r="S566" s="327"/>
      <c r="T566" s="761"/>
      <c r="U566" s="327"/>
      <c r="V566" s="786"/>
      <c r="W566" s="327"/>
      <c r="X566" s="327"/>
      <c r="Y566" s="327"/>
      <c r="Z566" s="327"/>
      <c r="AA566" s="327"/>
      <c r="AB566" s="934"/>
      <c r="AC566" s="962"/>
      <c r="AD566" s="2302"/>
      <c r="AE566" s="1041"/>
    </row>
    <row r="567" spans="1:31" s="2266" customFormat="1" ht="105" x14ac:dyDescent="0.25">
      <c r="A567" s="217"/>
      <c r="B567" s="217"/>
      <c r="C567" s="311" t="s">
        <v>458</v>
      </c>
      <c r="D567" s="521"/>
      <c r="E567" s="4"/>
      <c r="F567" s="498">
        <v>12</v>
      </c>
      <c r="G567" s="123">
        <f t="shared" ref="G567:G568" si="254">(F567/12*$C$3)</f>
        <v>2</v>
      </c>
      <c r="H567" s="183"/>
      <c r="I567" s="2064">
        <f>H567/G567*100</f>
        <v>0</v>
      </c>
      <c r="J567" s="1514"/>
      <c r="K567" s="1514"/>
      <c r="L567" s="122"/>
      <c r="M567" s="122"/>
      <c r="N567" s="122"/>
      <c r="O567" s="122"/>
      <c r="P567" s="122"/>
      <c r="Q567" s="122"/>
      <c r="R567" s="327"/>
      <c r="S567" s="327"/>
      <c r="T567" s="761"/>
      <c r="U567" s="327"/>
      <c r="V567" s="786"/>
      <c r="W567" s="327"/>
      <c r="X567" s="327"/>
      <c r="Y567" s="327"/>
      <c r="Z567" s="327"/>
      <c r="AA567" s="327"/>
      <c r="AB567" s="934"/>
      <c r="AC567" s="962"/>
      <c r="AD567" s="2302"/>
      <c r="AE567" s="1041"/>
    </row>
    <row r="568" spans="1:31" s="2266" customFormat="1" ht="30" x14ac:dyDescent="0.25">
      <c r="A568" s="217"/>
      <c r="B568" s="217"/>
      <c r="C568" s="311" t="s">
        <v>477</v>
      </c>
      <c r="D568" s="521"/>
      <c r="E568" s="4"/>
      <c r="F568" s="498">
        <v>2193.2999999999997</v>
      </c>
      <c r="G568" s="123">
        <f t="shared" si="254"/>
        <v>365.54999999999995</v>
      </c>
      <c r="H568" s="500">
        <v>521</v>
      </c>
      <c r="I568" s="2064">
        <f>H568/G568*100</f>
        <v>142.5249623854466</v>
      </c>
      <c r="J568" s="1514"/>
      <c r="K568" s="1514"/>
      <c r="L568" s="122"/>
      <c r="M568" s="122"/>
      <c r="N568" s="122"/>
      <c r="O568" s="122"/>
      <c r="P568" s="122"/>
      <c r="Q568" s="122"/>
      <c r="R568" s="327">
        <v>5701.8</v>
      </c>
      <c r="S568" s="327">
        <v>5701.8</v>
      </c>
      <c r="T568" s="761">
        <f>R568/12*$C$3+(S568-R568)/11*1</f>
        <v>950.30000000000007</v>
      </c>
      <c r="U568" s="327">
        <f>AA568-Z568-W568-V568</f>
        <v>1391.4456599999999</v>
      </c>
      <c r="V568" s="786"/>
      <c r="W568" s="327"/>
      <c r="X568" s="327">
        <f>U568-T568</f>
        <v>441.14565999999979</v>
      </c>
      <c r="Y568" s="327"/>
      <c r="Z568" s="327">
        <v>0</v>
      </c>
      <c r="AA568" s="327">
        <v>1391.4456599999999</v>
      </c>
      <c r="AB568" s="934"/>
      <c r="AC568" s="962"/>
      <c r="AD568" s="2302"/>
      <c r="AE568" s="1041"/>
    </row>
    <row r="569" spans="1:31" s="2266" customFormat="1" ht="29.25" x14ac:dyDescent="0.25">
      <c r="A569" s="217">
        <v>1</v>
      </c>
      <c r="B569" s="217">
        <v>1</v>
      </c>
      <c r="C569" s="525" t="s">
        <v>312</v>
      </c>
      <c r="D569" s="539"/>
      <c r="E569" s="4"/>
      <c r="F569" s="221"/>
      <c r="G569" s="123"/>
      <c r="H569" s="183"/>
      <c r="I569" s="2064"/>
      <c r="J569" s="1514"/>
      <c r="K569" s="1514"/>
      <c r="L569" s="122"/>
      <c r="M569" s="122"/>
      <c r="N569" s="122"/>
      <c r="O569" s="122"/>
      <c r="P569" s="122"/>
      <c r="Q569" s="122"/>
      <c r="R569" s="327"/>
      <c r="S569" s="327"/>
      <c r="T569" s="761"/>
      <c r="U569" s="327"/>
      <c r="V569" s="786"/>
      <c r="W569" s="327"/>
      <c r="X569" s="327"/>
      <c r="Y569" s="327"/>
      <c r="Z569" s="327"/>
      <c r="AA569" s="327"/>
      <c r="AB569" s="934"/>
      <c r="AC569" s="962"/>
      <c r="AD569" s="2302"/>
      <c r="AE569" s="1041"/>
    </row>
    <row r="570" spans="1:31" s="2266" customFormat="1" x14ac:dyDescent="0.25">
      <c r="A570" s="217">
        <v>1</v>
      </c>
      <c r="B570" s="217">
        <v>1</v>
      </c>
      <c r="C570" s="525" t="s">
        <v>320</v>
      </c>
      <c r="D570" s="1258"/>
      <c r="E570" s="525"/>
      <c r="F570" s="221"/>
      <c r="G570" s="750"/>
      <c r="H570" s="750"/>
      <c r="I570" s="2064"/>
      <c r="J570" s="1514"/>
      <c r="K570" s="1514"/>
      <c r="L570" s="122"/>
      <c r="M570" s="122"/>
      <c r="N570" s="122"/>
      <c r="O570" s="122"/>
      <c r="P570" s="122"/>
      <c r="Q570" s="122"/>
      <c r="R570" s="331"/>
      <c r="S570" s="331"/>
      <c r="T570" s="2382">
        <f>R570/12*$C$3</f>
        <v>0</v>
      </c>
      <c r="U570" s="331">
        <f>AA570-Z570</f>
        <v>0</v>
      </c>
      <c r="V570" s="777"/>
      <c r="W570" s="331"/>
      <c r="X570" s="331">
        <f>U570-T570</f>
        <v>0</v>
      </c>
      <c r="Y570" s="331"/>
      <c r="Z570" s="331"/>
      <c r="AA570" s="331"/>
      <c r="AB570" s="938"/>
      <c r="AC570" s="862"/>
      <c r="AD570" s="2302"/>
      <c r="AE570" s="1041"/>
    </row>
    <row r="571" spans="1:31" s="2266" customFormat="1" x14ac:dyDescent="0.25">
      <c r="A571" s="217">
        <v>1</v>
      </c>
      <c r="B571" s="217">
        <v>1</v>
      </c>
      <c r="C571" s="4" t="s">
        <v>321</v>
      </c>
      <c r="D571" s="536"/>
      <c r="E571" s="4"/>
      <c r="F571" s="221"/>
      <c r="G571" s="123"/>
      <c r="H571" s="183"/>
      <c r="I571" s="2064"/>
      <c r="J571" s="1514"/>
      <c r="K571" s="1514"/>
      <c r="L571" s="122"/>
      <c r="M571" s="122"/>
      <c r="N571" s="122"/>
      <c r="O571" s="122"/>
      <c r="P571" s="122"/>
      <c r="Q571" s="122"/>
      <c r="R571" s="327"/>
      <c r="S571" s="327"/>
      <c r="T571" s="2383"/>
      <c r="U571" s="327"/>
      <c r="V571" s="786"/>
      <c r="W571" s="327"/>
      <c r="X571" s="327"/>
      <c r="Y571" s="327"/>
      <c r="Z571" s="327"/>
      <c r="AA571" s="327"/>
      <c r="AB571" s="934"/>
      <c r="AC571" s="962"/>
      <c r="AD571" s="2302"/>
      <c r="AE571" s="1041"/>
    </row>
    <row r="572" spans="1:31" s="2266" customFormat="1" x14ac:dyDescent="0.25">
      <c r="A572" s="217">
        <v>1</v>
      </c>
      <c r="B572" s="217">
        <v>1</v>
      </c>
      <c r="C572" s="539" t="s">
        <v>322</v>
      </c>
      <c r="D572" s="4"/>
      <c r="E572" s="4"/>
      <c r="F572" s="221"/>
      <c r="G572" s="183"/>
      <c r="H572" s="183"/>
      <c r="I572" s="2064"/>
      <c r="J572" s="1514"/>
      <c r="K572" s="1514"/>
      <c r="L572" s="122"/>
      <c r="M572" s="122"/>
      <c r="N572" s="122"/>
      <c r="O572" s="122"/>
      <c r="P572" s="122"/>
      <c r="Q572" s="122"/>
      <c r="R572" s="327"/>
      <c r="S572" s="327"/>
      <c r="T572" s="2383"/>
      <c r="U572" s="327"/>
      <c r="V572" s="786"/>
      <c r="W572" s="327"/>
      <c r="X572" s="327"/>
      <c r="Y572" s="327"/>
      <c r="Z572" s="327"/>
      <c r="AA572" s="327"/>
      <c r="AB572" s="934"/>
      <c r="AC572" s="962"/>
      <c r="AD572" s="2302"/>
      <c r="AE572" s="1041"/>
    </row>
    <row r="573" spans="1:31" s="2266" customFormat="1" x14ac:dyDescent="0.25">
      <c r="A573" s="217">
        <v>1</v>
      </c>
      <c r="B573" s="217">
        <v>1</v>
      </c>
      <c r="C573" s="513" t="s">
        <v>217</v>
      </c>
      <c r="D573" s="4"/>
      <c r="E573" s="4"/>
      <c r="F573" s="221">
        <f>F574+F575</f>
        <v>450</v>
      </c>
      <c r="G573" s="123">
        <f t="shared" ref="G573:H573" si="255">G574+G575</f>
        <v>75</v>
      </c>
      <c r="H573" s="183">
        <f t="shared" si="255"/>
        <v>80</v>
      </c>
      <c r="I573" s="2064">
        <f t="shared" ref="I573:I581" si="256">H573/G573*100</f>
        <v>106.66666666666667</v>
      </c>
      <c r="J573" s="1514"/>
      <c r="K573" s="1514"/>
      <c r="L573" s="122"/>
      <c r="M573" s="122"/>
      <c r="N573" s="122"/>
      <c r="O573" s="122"/>
      <c r="P573" s="122"/>
      <c r="Q573" s="122"/>
      <c r="R573" s="327">
        <v>510.05149999999998</v>
      </c>
      <c r="S573" s="327">
        <v>510.05149999999998</v>
      </c>
      <c r="T573" s="2310">
        <f>R573/12*$C$3+(S573-R573)/11*1</f>
        <v>85.008583333333334</v>
      </c>
      <c r="U573" s="327">
        <f>AA573-Z573-W573-V573</f>
        <v>73.787599999999998</v>
      </c>
      <c r="V573" s="786"/>
      <c r="W573" s="327"/>
      <c r="X573" s="327">
        <f>U573-T573</f>
        <v>-11.220983333333336</v>
      </c>
      <c r="Y573" s="327"/>
      <c r="Z573" s="327">
        <v>0</v>
      </c>
      <c r="AA573" s="327">
        <v>73.787599999999998</v>
      </c>
      <c r="AB573" s="934"/>
      <c r="AC573" s="962"/>
      <c r="AD573" s="2302"/>
      <c r="AE573" s="1041"/>
    </row>
    <row r="574" spans="1:31" s="2266" customFormat="1" ht="30" x14ac:dyDescent="0.25">
      <c r="A574" s="217"/>
      <c r="B574" s="217"/>
      <c r="C574" s="168" t="s">
        <v>259</v>
      </c>
      <c r="D574" s="4"/>
      <c r="E574" s="4"/>
      <c r="F574" s="221">
        <v>400</v>
      </c>
      <c r="G574" s="183">
        <f>(F574/12*$C$3)</f>
        <v>66.666666666666671</v>
      </c>
      <c r="H574" s="183">
        <v>10</v>
      </c>
      <c r="I574" s="2064">
        <f t="shared" si="256"/>
        <v>15</v>
      </c>
      <c r="J574" s="1514"/>
      <c r="K574" s="1514"/>
      <c r="L574" s="122"/>
      <c r="M574" s="122"/>
      <c r="N574" s="122"/>
      <c r="O574" s="122"/>
      <c r="P574" s="122"/>
      <c r="Q574" s="122"/>
      <c r="R574" s="327"/>
      <c r="S574" s="327"/>
      <c r="T574" s="881"/>
      <c r="U574" s="327"/>
      <c r="V574" s="786"/>
      <c r="W574" s="327"/>
      <c r="X574" s="327"/>
      <c r="Y574" s="327"/>
      <c r="Z574" s="327"/>
      <c r="AA574" s="327"/>
      <c r="AB574" s="934"/>
      <c r="AC574" s="962"/>
      <c r="AD574" s="2302"/>
      <c r="AE574" s="1041"/>
    </row>
    <row r="575" spans="1:31" s="2266" customFormat="1" ht="30" x14ac:dyDescent="0.25">
      <c r="A575" s="217"/>
      <c r="B575" s="217">
        <v>1</v>
      </c>
      <c r="C575" s="168" t="s">
        <v>264</v>
      </c>
      <c r="D575" s="4"/>
      <c r="E575" s="4"/>
      <c r="F575" s="221">
        <v>50</v>
      </c>
      <c r="G575" s="123">
        <f>(F575/12*$C$3)</f>
        <v>8.3333333333333339</v>
      </c>
      <c r="H575" s="183">
        <v>70</v>
      </c>
      <c r="I575" s="2064">
        <f t="shared" si="256"/>
        <v>839.99999999999989</v>
      </c>
      <c r="J575" s="1514"/>
      <c r="K575" s="1514"/>
      <c r="L575" s="122"/>
      <c r="M575" s="122"/>
      <c r="N575" s="122"/>
      <c r="O575" s="122"/>
      <c r="P575" s="122"/>
      <c r="Q575" s="122"/>
      <c r="R575" s="327"/>
      <c r="S575" s="327"/>
      <c r="T575" s="2383"/>
      <c r="U575" s="327"/>
      <c r="V575" s="786"/>
      <c r="W575" s="327"/>
      <c r="X575" s="327"/>
      <c r="Y575" s="327"/>
      <c r="Z575" s="327"/>
      <c r="AA575" s="327"/>
      <c r="AB575" s="934"/>
      <c r="AC575" s="962"/>
      <c r="AD575" s="2302"/>
      <c r="AE575" s="1041"/>
    </row>
    <row r="576" spans="1:31" s="2266" customFormat="1" ht="86.25" x14ac:dyDescent="0.25">
      <c r="A576" s="217"/>
      <c r="B576" s="217"/>
      <c r="C576" s="475" t="s">
        <v>518</v>
      </c>
      <c r="D576" s="4"/>
      <c r="E576" s="4"/>
      <c r="F576" s="3226">
        <f>F543</f>
        <v>5728</v>
      </c>
      <c r="G576" s="3226">
        <f>G543</f>
        <v>954.66666666666663</v>
      </c>
      <c r="H576" s="3226">
        <f>H543</f>
        <v>937</v>
      </c>
      <c r="I576" s="2064">
        <f t="shared" si="256"/>
        <v>98.149441340782133</v>
      </c>
      <c r="J576" s="1514"/>
      <c r="K576" s="1514"/>
      <c r="L576" s="122"/>
      <c r="M576" s="122"/>
      <c r="N576" s="122"/>
      <c r="O576" s="122"/>
      <c r="P576" s="122"/>
      <c r="Q576" s="122"/>
      <c r="R576" s="327">
        <f>R543</f>
        <v>21477.622940000001</v>
      </c>
      <c r="S576" s="327">
        <f>S543</f>
        <v>21477.622940000001</v>
      </c>
      <c r="T576" s="2383">
        <f t="shared" ref="T576:AA576" si="257">T543</f>
        <v>3579.6038233333334</v>
      </c>
      <c r="U576" s="327">
        <f t="shared" si="257"/>
        <v>3184.3845000000001</v>
      </c>
      <c r="V576" s="786">
        <f t="shared" si="257"/>
        <v>0</v>
      </c>
      <c r="W576" s="327">
        <f t="shared" si="257"/>
        <v>0</v>
      </c>
      <c r="X576" s="327">
        <f t="shared" si="257"/>
        <v>-395.21932333333325</v>
      </c>
      <c r="Y576" s="327">
        <f t="shared" si="257"/>
        <v>0</v>
      </c>
      <c r="Z576" s="327">
        <f t="shared" si="257"/>
        <v>0</v>
      </c>
      <c r="AA576" s="327">
        <f t="shared" si="257"/>
        <v>3184.3845000000001</v>
      </c>
      <c r="AB576" s="934"/>
      <c r="AC576" s="962"/>
      <c r="AD576" s="2302"/>
      <c r="AE576" s="1041"/>
    </row>
    <row r="577" spans="1:31" s="2266" customFormat="1" ht="29.25" x14ac:dyDescent="0.25">
      <c r="A577" s="217">
        <v>1</v>
      </c>
      <c r="B577" s="217">
        <v>1</v>
      </c>
      <c r="C577" s="475" t="s">
        <v>260</v>
      </c>
      <c r="D577" s="4"/>
      <c r="E577" s="4"/>
      <c r="F577" s="546">
        <f>F532+F559</f>
        <v>10205.299999999999</v>
      </c>
      <c r="G577" s="546">
        <f>G532+G559</f>
        <v>1700.8833333333332</v>
      </c>
      <c r="H577" s="546">
        <f>H532+H559</f>
        <v>2161</v>
      </c>
      <c r="I577" s="2064">
        <f t="shared" si="256"/>
        <v>127.05163003537379</v>
      </c>
      <c r="J577" s="1514"/>
      <c r="K577" s="1514"/>
      <c r="L577" s="122"/>
      <c r="M577" s="122"/>
      <c r="N577" s="122"/>
      <c r="O577" s="122"/>
      <c r="P577" s="122"/>
      <c r="Q577" s="122"/>
      <c r="R577" s="327"/>
      <c r="S577" s="327"/>
      <c r="T577" s="2383"/>
      <c r="U577" s="327"/>
      <c r="V577" s="786"/>
      <c r="W577" s="327"/>
      <c r="X577" s="327"/>
      <c r="Y577" s="327"/>
      <c r="Z577" s="327"/>
      <c r="AA577" s="327"/>
      <c r="AB577" s="938"/>
      <c r="AC577" s="962"/>
      <c r="AD577" s="2302"/>
      <c r="AE577" s="1041"/>
    </row>
    <row r="578" spans="1:31" s="2266" customFormat="1" ht="43.5" x14ac:dyDescent="0.25">
      <c r="A578" s="217">
        <v>1</v>
      </c>
      <c r="B578" s="217">
        <v>1</v>
      </c>
      <c r="C578" s="475" t="s">
        <v>274</v>
      </c>
      <c r="D578" s="521"/>
      <c r="E578" s="4"/>
      <c r="F578" s="546">
        <f>F547</f>
        <v>11127</v>
      </c>
      <c r="G578" s="546">
        <f>G547</f>
        <v>1854.5</v>
      </c>
      <c r="H578" s="546">
        <f>H547</f>
        <v>1850</v>
      </c>
      <c r="I578" s="2064">
        <f t="shared" si="256"/>
        <v>99.757346993798862</v>
      </c>
      <c r="J578" s="1514"/>
      <c r="K578" s="1514"/>
      <c r="L578" s="122"/>
      <c r="M578" s="122"/>
      <c r="N578" s="122"/>
      <c r="O578" s="122"/>
      <c r="P578" s="122"/>
      <c r="Q578" s="122"/>
      <c r="R578" s="327"/>
      <c r="S578" s="327"/>
      <c r="T578" s="2383"/>
      <c r="U578" s="327"/>
      <c r="V578" s="786"/>
      <c r="W578" s="327"/>
      <c r="X578" s="327"/>
      <c r="Y578" s="327"/>
      <c r="Z578" s="327"/>
      <c r="AA578" s="327"/>
      <c r="AB578" s="923"/>
      <c r="AC578" s="962"/>
      <c r="AD578" s="2302"/>
      <c r="AE578" s="1041"/>
    </row>
    <row r="579" spans="1:31" s="2266" customFormat="1" ht="29.25" x14ac:dyDescent="0.25">
      <c r="A579" s="217">
        <v>1</v>
      </c>
      <c r="B579" s="217">
        <v>1</v>
      </c>
      <c r="C579" s="475" t="s">
        <v>261</v>
      </c>
      <c r="D579" s="521"/>
      <c r="E579" s="4"/>
      <c r="F579" s="546">
        <f>F569+F538</f>
        <v>17500</v>
      </c>
      <c r="G579" s="546">
        <f>G569+G538</f>
        <v>2916.6666666666665</v>
      </c>
      <c r="H579" s="546">
        <f>H569+H538</f>
        <v>2878</v>
      </c>
      <c r="I579" s="2064">
        <f t="shared" si="256"/>
        <v>98.674285714285716</v>
      </c>
      <c r="J579" s="1514"/>
      <c r="K579" s="1514"/>
      <c r="L579" s="122"/>
      <c r="M579" s="122"/>
      <c r="N579" s="122"/>
      <c r="O579" s="122"/>
      <c r="P579" s="122"/>
      <c r="Q579" s="122"/>
      <c r="R579" s="327"/>
      <c r="S579" s="327"/>
      <c r="T579" s="2383"/>
      <c r="U579" s="327"/>
      <c r="V579" s="786"/>
      <c r="W579" s="327"/>
      <c r="X579" s="327"/>
      <c r="Y579" s="327"/>
      <c r="Z579" s="327"/>
      <c r="AA579" s="327"/>
      <c r="AB579" s="938"/>
      <c r="AC579" s="962"/>
      <c r="AD579" s="2302"/>
      <c r="AE579" s="1041"/>
    </row>
    <row r="580" spans="1:31" s="2266" customFormat="1" ht="29.25" x14ac:dyDescent="0.25">
      <c r="A580" s="217">
        <v>1</v>
      </c>
      <c r="B580" s="217">
        <v>1</v>
      </c>
      <c r="C580" s="475" t="s">
        <v>262</v>
      </c>
      <c r="D580" s="1258"/>
      <c r="E580" s="525"/>
      <c r="F580" s="1038">
        <f>F541</f>
        <v>7350</v>
      </c>
      <c r="G580" s="1038">
        <f t="shared" ref="G580:H580" si="258">G541</f>
        <v>1225</v>
      </c>
      <c r="H580" s="1038">
        <f t="shared" si="258"/>
        <v>938</v>
      </c>
      <c r="I580" s="526">
        <f t="shared" si="256"/>
        <v>76.571428571428569</v>
      </c>
      <c r="J580" s="1514"/>
      <c r="K580" s="1514"/>
      <c r="L580" s="122"/>
      <c r="M580" s="122"/>
      <c r="N580" s="122"/>
      <c r="O580" s="122"/>
      <c r="P580" s="122"/>
      <c r="Q580" s="122"/>
      <c r="R580" s="331"/>
      <c r="S580" s="331"/>
      <c r="T580" s="881"/>
      <c r="U580" s="331"/>
      <c r="V580" s="777"/>
      <c r="W580" s="331"/>
      <c r="X580" s="331"/>
      <c r="Y580" s="331"/>
      <c r="Z580" s="331"/>
      <c r="AA580" s="331"/>
      <c r="AB580" s="938"/>
      <c r="AC580" s="862"/>
      <c r="AD580" s="2302"/>
      <c r="AE580" s="1041"/>
    </row>
    <row r="581" spans="1:31" s="2266" customFormat="1" x14ac:dyDescent="0.25">
      <c r="A581" s="217">
        <v>1</v>
      </c>
      <c r="B581" s="217">
        <v>1</v>
      </c>
      <c r="C581" s="476" t="s">
        <v>134</v>
      </c>
      <c r="D581" s="2434"/>
      <c r="E581" s="1261"/>
      <c r="F581" s="3220">
        <f>F578+F577+F580+F579*2.6+F576*2.6</f>
        <v>89075.1</v>
      </c>
      <c r="G581" s="3220">
        <f>G578+G577+G580+G579*2.6+G576*2.6</f>
        <v>14845.85</v>
      </c>
      <c r="H581" s="3220">
        <f>H578+H577+H580+H579*2.6+H576*2.6</f>
        <v>14868</v>
      </c>
      <c r="I581" s="2064">
        <f t="shared" si="256"/>
        <v>100.1491999447657</v>
      </c>
      <c r="J581" s="1514"/>
      <c r="K581" s="1514"/>
      <c r="L581" s="526"/>
      <c r="M581" s="526"/>
      <c r="N581" s="526"/>
      <c r="O581" s="526"/>
      <c r="P581" s="526"/>
      <c r="Q581" s="526"/>
      <c r="R581" s="331">
        <f t="shared" ref="R581:AA581" si="259">SUM(R580,R573,R568,R559,R547,R543,R531)</f>
        <v>124471.2308</v>
      </c>
      <c r="S581" s="331">
        <f t="shared" ref="S581" si="260">SUM(S580,S573,S568,S559,S547,S543,S531)</f>
        <v>124471.2308</v>
      </c>
      <c r="T581" s="2387">
        <f t="shared" si="259"/>
        <v>20745.205133333333</v>
      </c>
      <c r="U581" s="331">
        <f t="shared" si="259"/>
        <v>20388.07906</v>
      </c>
      <c r="V581" s="777">
        <f t="shared" si="259"/>
        <v>0</v>
      </c>
      <c r="W581" s="331">
        <f t="shared" si="259"/>
        <v>-1.54213</v>
      </c>
      <c r="X581" s="331">
        <f t="shared" si="259"/>
        <v>-357.1260733333342</v>
      </c>
      <c r="Y581" s="331">
        <f t="shared" si="259"/>
        <v>0</v>
      </c>
      <c r="Z581" s="331">
        <f t="shared" si="259"/>
        <v>0</v>
      </c>
      <c r="AA581" s="331">
        <f t="shared" si="259"/>
        <v>20386.536930000002</v>
      </c>
      <c r="AB581" s="2066"/>
      <c r="AC581" s="862"/>
      <c r="AD581" s="2302"/>
      <c r="AE581" s="1041"/>
    </row>
    <row r="582" spans="1:31" s="2266" customFormat="1" x14ac:dyDescent="0.25">
      <c r="A582" s="217">
        <v>1</v>
      </c>
      <c r="B582" s="217">
        <v>1</v>
      </c>
      <c r="C582" s="1361" t="s">
        <v>28</v>
      </c>
      <c r="D582" s="1361"/>
      <c r="E582" s="2"/>
      <c r="F582" s="225"/>
      <c r="G582" s="187"/>
      <c r="H582" s="187"/>
      <c r="I582" s="187"/>
      <c r="J582" s="1514"/>
      <c r="K582" s="1514"/>
      <c r="L582" s="526"/>
      <c r="M582" s="526"/>
      <c r="N582" s="526"/>
      <c r="O582" s="526"/>
      <c r="P582" s="526"/>
      <c r="Q582" s="526"/>
      <c r="R582" s="331"/>
      <c r="S582" s="331"/>
      <c r="T582" s="2387"/>
      <c r="U582" s="331"/>
      <c r="V582" s="777"/>
      <c r="W582" s="331"/>
      <c r="X582" s="331"/>
      <c r="Y582" s="331"/>
      <c r="Z582" s="331"/>
      <c r="AA582" s="331"/>
      <c r="AB582" s="954"/>
      <c r="AC582" s="938"/>
      <c r="AD582" s="2302"/>
      <c r="AE582" s="1041"/>
    </row>
    <row r="583" spans="1:31" s="2266" customFormat="1" ht="30" x14ac:dyDescent="0.25">
      <c r="A583" s="217">
        <v>1</v>
      </c>
      <c r="B583" s="217">
        <v>1</v>
      </c>
      <c r="C583" s="2" t="s">
        <v>123</v>
      </c>
      <c r="D583" s="2"/>
      <c r="E583" s="2"/>
      <c r="F583" s="225"/>
      <c r="G583" s="187"/>
      <c r="H583" s="187"/>
      <c r="I583" s="187"/>
      <c r="J583" s="1514"/>
      <c r="K583" s="1514"/>
      <c r="L583" s="526"/>
      <c r="M583" s="526"/>
      <c r="N583" s="526"/>
      <c r="O583" s="526"/>
      <c r="P583" s="526"/>
      <c r="Q583" s="526"/>
      <c r="R583" s="331"/>
      <c r="S583" s="331"/>
      <c r="T583" s="2387"/>
      <c r="U583" s="331"/>
      <c r="V583" s="777"/>
      <c r="W583" s="331"/>
      <c r="X583" s="331"/>
      <c r="Y583" s="331"/>
      <c r="Z583" s="331"/>
      <c r="AA583" s="331"/>
      <c r="AB583" s="954"/>
      <c r="AC583" s="938"/>
      <c r="AD583" s="2302"/>
      <c r="AE583" s="1041"/>
    </row>
    <row r="584" spans="1:31" s="2266" customFormat="1" x14ac:dyDescent="0.25">
      <c r="A584" s="217">
        <v>1</v>
      </c>
      <c r="B584" s="217">
        <v>1</v>
      </c>
      <c r="C584" s="2264" t="s">
        <v>10</v>
      </c>
      <c r="D584" s="2264"/>
      <c r="E584" s="3">
        <v>240</v>
      </c>
      <c r="F584" s="238">
        <v>1085</v>
      </c>
      <c r="G584" s="123">
        <f>(F584/12*$C$3)</f>
        <v>180.83333333333334</v>
      </c>
      <c r="H584" s="123">
        <v>188</v>
      </c>
      <c r="I584" s="123">
        <f>H584/G584*100</f>
        <v>103.96313364055298</v>
      </c>
      <c r="J584" s="831">
        <v>7.1</v>
      </c>
      <c r="K584" s="152">
        <f>N584/H584</f>
        <v>6.5</v>
      </c>
      <c r="L584" s="153">
        <f>ROUND(F584*J584,0)</f>
        <v>7704</v>
      </c>
      <c r="M584" s="153">
        <f>L584/12*$C$3</f>
        <v>1284</v>
      </c>
      <c r="N584" s="153">
        <v>1222</v>
      </c>
      <c r="O584" s="153">
        <f>N584/M584*100</f>
        <v>95.171339563862929</v>
      </c>
      <c r="P584" s="153">
        <f>L584/E584</f>
        <v>32.1</v>
      </c>
      <c r="Q584" s="153">
        <f>N584/$C$3*12/P584</f>
        <v>228.41121495327101</v>
      </c>
      <c r="R584" s="327"/>
      <c r="S584" s="327"/>
      <c r="T584" s="2383"/>
      <c r="U584" s="327">
        <f>AA584-Z584</f>
        <v>0</v>
      </c>
      <c r="V584" s="786"/>
      <c r="W584" s="327"/>
      <c r="X584" s="327">
        <f>U584-T584</f>
        <v>0</v>
      </c>
      <c r="Y584" s="327"/>
      <c r="Z584" s="327"/>
      <c r="AA584" s="327"/>
      <c r="AB584" s="950"/>
      <c r="AC584" s="962"/>
      <c r="AD584" s="2302"/>
      <c r="AE584" s="1041"/>
    </row>
    <row r="585" spans="1:31" s="2266" customFormat="1" x14ac:dyDescent="0.25">
      <c r="A585" s="217"/>
      <c r="B585" s="217"/>
      <c r="C585" s="3293" t="s">
        <v>150</v>
      </c>
      <c r="D585" s="2264"/>
      <c r="E585" s="1642"/>
      <c r="F585" s="244">
        <f t="shared" ref="F585:H585" si="261">F584</f>
        <v>1085</v>
      </c>
      <c r="G585" s="129">
        <f t="shared" si="261"/>
        <v>180.83333333333334</v>
      </c>
      <c r="H585" s="129">
        <f t="shared" si="261"/>
        <v>188</v>
      </c>
      <c r="I585" s="129">
        <f>I584</f>
        <v>103.96313364055298</v>
      </c>
      <c r="J585" s="1517">
        <f t="shared" ref="J585:Q585" si="262">J584</f>
        <v>7.1</v>
      </c>
      <c r="K585" s="152">
        <f t="shared" si="262"/>
        <v>6.5</v>
      </c>
      <c r="L585" s="282">
        <f t="shared" si="262"/>
        <v>7704</v>
      </c>
      <c r="M585" s="282">
        <f t="shared" si="262"/>
        <v>1284</v>
      </c>
      <c r="N585" s="282">
        <f t="shared" si="262"/>
        <v>1222</v>
      </c>
      <c r="O585" s="153">
        <f t="shared" si="262"/>
        <v>95.171339563862929</v>
      </c>
      <c r="P585" s="282">
        <f t="shared" si="262"/>
        <v>32.1</v>
      </c>
      <c r="Q585" s="153">
        <f t="shared" si="262"/>
        <v>228.41121495327101</v>
      </c>
      <c r="R585" s="2984"/>
      <c r="S585" s="2984"/>
      <c r="T585" s="2383"/>
      <c r="U585" s="327"/>
      <c r="V585" s="786"/>
      <c r="W585" s="327"/>
      <c r="X585" s="327"/>
      <c r="Y585" s="2984"/>
      <c r="Z585" s="2984"/>
      <c r="AA585" s="2984"/>
      <c r="AB585" s="1105"/>
      <c r="AC585" s="3292"/>
      <c r="AD585" s="2302"/>
      <c r="AE585" s="1041"/>
    </row>
    <row r="586" spans="1:31" s="2266" customFormat="1" ht="29.25" x14ac:dyDescent="0.25">
      <c r="A586" s="217">
        <v>1</v>
      </c>
      <c r="B586" s="217">
        <v>1</v>
      </c>
      <c r="C586" s="708" t="s">
        <v>135</v>
      </c>
      <c r="D586" s="708"/>
      <c r="E586" s="708"/>
      <c r="F586" s="2002">
        <f>SUM(F584:F584)</f>
        <v>1085</v>
      </c>
      <c r="G586" s="1769">
        <f>SUM(G584:G584)</f>
        <v>180.83333333333334</v>
      </c>
      <c r="H586" s="1769">
        <f>SUM(H584:H584)</f>
        <v>188</v>
      </c>
      <c r="I586" s="1769">
        <f>H586/G586*100</f>
        <v>103.96313364055298</v>
      </c>
      <c r="J586" s="1517">
        <f>SUM(J584)</f>
        <v>7.1</v>
      </c>
      <c r="K586" s="152">
        <f>N586/H586</f>
        <v>6.5</v>
      </c>
      <c r="L586" s="310">
        <f>SUM(L584:L584)</f>
        <v>7704</v>
      </c>
      <c r="M586" s="310">
        <f>SUM(M584:M584)</f>
        <v>1284</v>
      </c>
      <c r="N586" s="310">
        <f>SUM(N584:N584)</f>
        <v>1222</v>
      </c>
      <c r="O586" s="153">
        <f>N586/M586*100</f>
        <v>95.171339563862929</v>
      </c>
      <c r="P586" s="1227">
        <f>SUM(P584:P584)</f>
        <v>32.1</v>
      </c>
      <c r="Q586" s="153">
        <f>N586/$C$3*12/P586</f>
        <v>228.41121495327101</v>
      </c>
      <c r="R586" s="2435">
        <v>24753.229739413444</v>
      </c>
      <c r="S586" s="2435">
        <v>24753.229739413444</v>
      </c>
      <c r="T586" s="881">
        <f>R586/12*$C$3+(S586-R586)/11*1</f>
        <v>4125.5382899022406</v>
      </c>
      <c r="U586" s="331">
        <f>AA586-Z586-W586-V586</f>
        <v>3850.2681200000002</v>
      </c>
      <c r="V586" s="777"/>
      <c r="W586" s="331"/>
      <c r="X586" s="331">
        <f>U586-T586</f>
        <v>-275.27016990224047</v>
      </c>
      <c r="Y586" s="332"/>
      <c r="Z586" s="2435">
        <v>0</v>
      </c>
      <c r="AA586" s="2435">
        <v>3850.2681200000002</v>
      </c>
      <c r="AB586" s="1770"/>
      <c r="AC586" s="1770"/>
      <c r="AD586" s="2302"/>
      <c r="AE586" s="1041"/>
    </row>
    <row r="587" spans="1:31" s="2266" customFormat="1" x14ac:dyDescent="0.25">
      <c r="A587" s="217">
        <v>1</v>
      </c>
      <c r="B587" s="217">
        <v>1</v>
      </c>
      <c r="C587" s="1149" t="s">
        <v>278</v>
      </c>
      <c r="D587" s="1149"/>
      <c r="E587" s="1149"/>
      <c r="F587" s="2436"/>
      <c r="G587" s="1753"/>
      <c r="H587" s="1753"/>
      <c r="I587" s="1753"/>
      <c r="J587" s="1655"/>
      <c r="K587" s="1655"/>
      <c r="L587" s="1518"/>
      <c r="M587" s="1518"/>
      <c r="N587" s="1518">
        <f>SUM(N581,N586)</f>
        <v>1222</v>
      </c>
      <c r="O587" s="1518"/>
      <c r="P587" s="1518"/>
      <c r="Q587" s="1518"/>
      <c r="R587" s="329">
        <f t="shared" ref="R587:AA587" si="263">SUM(R581,R586)</f>
        <v>149224.46053941344</v>
      </c>
      <c r="S587" s="329">
        <f t="shared" ref="S587" si="264">SUM(S581,S586)</f>
        <v>149224.46053941344</v>
      </c>
      <c r="T587" s="2437">
        <f t="shared" si="263"/>
        <v>24870.743423235574</v>
      </c>
      <c r="U587" s="329">
        <f t="shared" si="263"/>
        <v>24238.347180000001</v>
      </c>
      <c r="V587" s="781">
        <f t="shared" si="263"/>
        <v>0</v>
      </c>
      <c r="W587" s="329">
        <f t="shared" si="263"/>
        <v>-1.54213</v>
      </c>
      <c r="X587" s="329">
        <f t="shared" si="263"/>
        <v>-632.39624323557473</v>
      </c>
      <c r="Y587" s="329">
        <f t="shared" si="263"/>
        <v>0</v>
      </c>
      <c r="Z587" s="329">
        <f t="shared" si="263"/>
        <v>0</v>
      </c>
      <c r="AA587" s="329">
        <f t="shared" si="263"/>
        <v>24236.805050000003</v>
      </c>
      <c r="AB587" s="2438"/>
      <c r="AC587" s="2439"/>
      <c r="AD587" s="2302"/>
      <c r="AE587" s="1041"/>
    </row>
    <row r="588" spans="1:31" x14ac:dyDescent="0.25">
      <c r="A588" s="217">
        <v>1</v>
      </c>
      <c r="B588" s="217">
        <v>1</v>
      </c>
      <c r="C588" s="643"/>
      <c r="D588" s="643"/>
      <c r="E588" s="643"/>
      <c r="F588" s="2322"/>
      <c r="G588" s="2440"/>
      <c r="H588" s="2440"/>
      <c r="I588" s="2440"/>
      <c r="J588" s="2441"/>
      <c r="K588" s="2441"/>
      <c r="L588" s="2440"/>
      <c r="M588" s="2440"/>
      <c r="N588" s="2440"/>
      <c r="O588" s="2440"/>
      <c r="P588" s="2440"/>
      <c r="Q588" s="2440"/>
      <c r="R588" s="330"/>
      <c r="S588" s="330"/>
      <c r="T588" s="2324"/>
      <c r="U588" s="330"/>
      <c r="V588" s="780"/>
      <c r="W588" s="330"/>
      <c r="X588" s="330"/>
      <c r="Y588" s="3122"/>
      <c r="Z588" s="3122"/>
      <c r="AA588" s="330"/>
      <c r="AB588" s="2442"/>
      <c r="AC588" s="2326"/>
      <c r="AD588" s="2302"/>
    </row>
    <row r="589" spans="1:31" ht="63" x14ac:dyDescent="0.25">
      <c r="B589" s="217">
        <v>1</v>
      </c>
      <c r="C589" s="1866" t="s">
        <v>622</v>
      </c>
      <c r="D589" s="1439"/>
      <c r="E589" s="2443"/>
      <c r="F589" s="2390"/>
      <c r="G589" s="2391"/>
      <c r="H589" s="2391"/>
      <c r="I589" s="2391"/>
      <c r="J589" s="2392"/>
      <c r="K589" s="2392"/>
      <c r="L589" s="153"/>
      <c r="M589" s="153"/>
      <c r="N589" s="153"/>
      <c r="O589" s="153"/>
      <c r="P589" s="153"/>
      <c r="Q589" s="153"/>
      <c r="R589" s="2329"/>
      <c r="S589" s="2329"/>
      <c r="T589" s="2282"/>
      <c r="U589" s="2329"/>
      <c r="V589" s="3120"/>
      <c r="W589" s="2329"/>
      <c r="X589" s="2329"/>
      <c r="Y589" s="3123"/>
      <c r="Z589" s="3123"/>
      <c r="AA589" s="2329"/>
      <c r="AB589" s="2393"/>
      <c r="AC589" s="2283"/>
      <c r="AD589" s="2302"/>
    </row>
    <row r="590" spans="1:31" x14ac:dyDescent="0.25">
      <c r="B590" s="217">
        <v>1</v>
      </c>
      <c r="C590" s="536" t="s">
        <v>194</v>
      </c>
      <c r="D590" s="536"/>
      <c r="E590" s="536"/>
      <c r="F590" s="225"/>
      <c r="G590" s="187"/>
      <c r="H590" s="187"/>
      <c r="I590" s="187"/>
      <c r="J590" s="2392"/>
      <c r="K590" s="2392"/>
      <c r="L590" s="153"/>
      <c r="M590" s="153"/>
      <c r="N590" s="153"/>
      <c r="O590" s="153"/>
      <c r="P590" s="153"/>
      <c r="Q590" s="153"/>
      <c r="R590" s="2329"/>
      <c r="S590" s="2329"/>
      <c r="T590" s="881">
        <f>R590/12*$C$3</f>
        <v>0</v>
      </c>
      <c r="U590" s="2329">
        <f t="shared" ref="U590:U591" si="265">AA590-Z590-W590-V590</f>
        <v>0</v>
      </c>
      <c r="V590" s="3120"/>
      <c r="W590" s="2329"/>
      <c r="X590" s="2329">
        <f t="shared" ref="X590:X591" si="266">U590-T590</f>
        <v>0</v>
      </c>
      <c r="Y590" s="3123"/>
      <c r="Z590" s="3123"/>
      <c r="AA590" s="2329"/>
      <c r="AB590" s="954"/>
      <c r="AC590" s="2283"/>
      <c r="AD590" s="2302"/>
    </row>
    <row r="591" spans="1:31" ht="29.25" x14ac:dyDescent="0.25">
      <c r="B591" s="217">
        <v>1</v>
      </c>
      <c r="C591" s="525" t="s">
        <v>311</v>
      </c>
      <c r="D591" s="2444"/>
      <c r="E591" s="2444"/>
      <c r="F591" s="2258">
        <f>F592</f>
        <v>20000</v>
      </c>
      <c r="G591" s="546">
        <f>G592</f>
        <v>3333.3333333333335</v>
      </c>
      <c r="H591" s="546">
        <f>H592</f>
        <v>4280.5599999999995</v>
      </c>
      <c r="I591" s="528">
        <f t="shared" ref="I591:I600" si="267">H591/G591*100</f>
        <v>128.41679999999997</v>
      </c>
      <c r="J591" s="2392"/>
      <c r="K591" s="2392"/>
      <c r="L591" s="153"/>
      <c r="M591" s="153"/>
      <c r="N591" s="153"/>
      <c r="O591" s="153"/>
      <c r="P591" s="153"/>
      <c r="Q591" s="153"/>
      <c r="R591" s="2329">
        <v>240263.2</v>
      </c>
      <c r="S591" s="2329">
        <v>240263.2</v>
      </c>
      <c r="T591" s="2282">
        <f>R591/12*$C$3+(S591-R591)/11*1</f>
        <v>40043.866666666669</v>
      </c>
      <c r="U591" s="2329">
        <f t="shared" si="265"/>
        <v>40134.17409</v>
      </c>
      <c r="V591" s="3120"/>
      <c r="W591" s="2329"/>
      <c r="X591" s="2329">
        <f t="shared" si="266"/>
        <v>90.307423333331826</v>
      </c>
      <c r="Y591" s="3123"/>
      <c r="Z591" s="3123">
        <v>-11.649419999999999</v>
      </c>
      <c r="AA591" s="2329">
        <v>40122.524669999999</v>
      </c>
      <c r="AB591" s="918"/>
      <c r="AC591" s="2283"/>
      <c r="AD591" s="2302"/>
    </row>
    <row r="592" spans="1:31" ht="30" x14ac:dyDescent="0.25">
      <c r="B592" s="217">
        <v>1</v>
      </c>
      <c r="C592" s="823" t="s">
        <v>452</v>
      </c>
      <c r="D592" s="2444"/>
      <c r="E592" s="2444"/>
      <c r="F592" s="2258">
        <f>F593/4</f>
        <v>20000</v>
      </c>
      <c r="G592" s="171">
        <f>G593/4</f>
        <v>3333.3333333333335</v>
      </c>
      <c r="H592" s="171">
        <f>H593/4</f>
        <v>4280.5599999999995</v>
      </c>
      <c r="I592" s="123">
        <f t="shared" si="267"/>
        <v>128.41679999999997</v>
      </c>
      <c r="J592" s="2392"/>
      <c r="K592" s="2392"/>
      <c r="L592" s="153"/>
      <c r="M592" s="153"/>
      <c r="N592" s="153"/>
      <c r="O592" s="153"/>
      <c r="P592" s="153"/>
      <c r="Q592" s="153"/>
      <c r="R592" s="2329"/>
      <c r="S592" s="2329"/>
      <c r="T592" s="2282"/>
      <c r="U592" s="2329"/>
      <c r="V592" s="3120"/>
      <c r="W592" s="2329"/>
      <c r="X592" s="2329"/>
      <c r="Y592" s="3123"/>
      <c r="Z592" s="3123"/>
      <c r="AA592" s="2329"/>
      <c r="AB592" s="917"/>
      <c r="AC592" s="2283"/>
      <c r="AD592" s="2302"/>
    </row>
    <row r="593" spans="1:30" ht="30" x14ac:dyDescent="0.25">
      <c r="B593" s="217">
        <v>1</v>
      </c>
      <c r="C593" s="4" t="s">
        <v>454</v>
      </c>
      <c r="D593" s="2444"/>
      <c r="E593" s="2444"/>
      <c r="F593" s="2258">
        <v>80000</v>
      </c>
      <c r="G593" s="171">
        <f>(F593/12*$C$3)</f>
        <v>13333.333333333334</v>
      </c>
      <c r="H593" s="171">
        <v>17122.239999999998</v>
      </c>
      <c r="I593" s="123">
        <f t="shared" si="267"/>
        <v>128.41679999999997</v>
      </c>
      <c r="J593" s="2392"/>
      <c r="K593" s="2392"/>
      <c r="L593" s="153"/>
      <c r="M593" s="153"/>
      <c r="N593" s="153"/>
      <c r="O593" s="153"/>
      <c r="P593" s="153"/>
      <c r="Q593" s="153"/>
      <c r="R593" s="2329"/>
      <c r="S593" s="2329"/>
      <c r="T593" s="2282"/>
      <c r="U593" s="2329"/>
      <c r="V593" s="3120"/>
      <c r="W593" s="2329"/>
      <c r="X593" s="2329"/>
      <c r="Y593" s="3123"/>
      <c r="Z593" s="3123"/>
      <c r="AA593" s="2329"/>
      <c r="AB593" s="917"/>
      <c r="AC593" s="2283"/>
      <c r="AD593" s="2302"/>
    </row>
    <row r="594" spans="1:30" ht="29.25" x14ac:dyDescent="0.25">
      <c r="B594" s="217">
        <v>1</v>
      </c>
      <c r="C594" s="525" t="s">
        <v>312</v>
      </c>
      <c r="D594" s="2444"/>
      <c r="E594" s="2444"/>
      <c r="F594" s="2258">
        <f t="shared" ref="F594:G594" si="268">F595</f>
        <v>70212.765957446798</v>
      </c>
      <c r="G594" s="171">
        <f t="shared" si="268"/>
        <v>11702.127659574468</v>
      </c>
      <c r="H594" s="171">
        <f>H595</f>
        <v>11328.744680851065</v>
      </c>
      <c r="I594" s="123">
        <f t="shared" si="267"/>
        <v>96.809272727272742</v>
      </c>
      <c r="J594" s="2392"/>
      <c r="K594" s="2392"/>
      <c r="L594" s="153"/>
      <c r="M594" s="153"/>
      <c r="N594" s="153"/>
      <c r="O594" s="153"/>
      <c r="P594" s="153"/>
      <c r="Q594" s="153"/>
      <c r="R594" s="2329"/>
      <c r="S594" s="2329"/>
      <c r="T594" s="2282"/>
      <c r="U594" s="2329"/>
      <c r="V594" s="3120"/>
      <c r="W594" s="2329"/>
      <c r="X594" s="2329"/>
      <c r="Y594" s="3123"/>
      <c r="Z594" s="3123"/>
      <c r="AA594" s="2329"/>
      <c r="AB594" s="917"/>
      <c r="AC594" s="2283"/>
      <c r="AD594" s="2302"/>
    </row>
    <row r="595" spans="1:30" x14ac:dyDescent="0.25">
      <c r="B595" s="217">
        <v>1</v>
      </c>
      <c r="C595" s="4" t="s">
        <v>321</v>
      </c>
      <c r="D595" s="2444"/>
      <c r="E595" s="2444"/>
      <c r="F595" s="2258">
        <f t="shared" ref="F595:G595" si="269">F596/9.4+F597/9.4</f>
        <v>70212.765957446798</v>
      </c>
      <c r="G595" s="171">
        <f t="shared" si="269"/>
        <v>11702.127659574468</v>
      </c>
      <c r="H595" s="171">
        <f>H596/9.4+H597/9.4</f>
        <v>11328.744680851065</v>
      </c>
      <c r="I595" s="123">
        <f t="shared" si="267"/>
        <v>96.809272727272742</v>
      </c>
      <c r="J595" s="2392"/>
      <c r="K595" s="2392"/>
      <c r="L595" s="153"/>
      <c r="M595" s="153"/>
      <c r="N595" s="153"/>
      <c r="O595" s="153"/>
      <c r="P595" s="153"/>
      <c r="Q595" s="153"/>
      <c r="R595" s="2329"/>
      <c r="S595" s="2329"/>
      <c r="T595" s="2282"/>
      <c r="U595" s="2329"/>
      <c r="V595" s="3120"/>
      <c r="W595" s="2329"/>
      <c r="X595" s="2329"/>
      <c r="Y595" s="3123"/>
      <c r="Z595" s="3123"/>
      <c r="AA595" s="2329"/>
      <c r="AB595" s="917"/>
      <c r="AC595" s="2283"/>
      <c r="AD595" s="2302"/>
    </row>
    <row r="596" spans="1:30" x14ac:dyDescent="0.25">
      <c r="B596" s="217">
        <v>1</v>
      </c>
      <c r="C596" s="539" t="s">
        <v>322</v>
      </c>
      <c r="D596" s="2444"/>
      <c r="E596" s="2444"/>
      <c r="F596" s="2258">
        <v>656000</v>
      </c>
      <c r="G596" s="171">
        <f t="shared" ref="G596:G597" si="270">(F596/12*$C$3)</f>
        <v>109333.33333333333</v>
      </c>
      <c r="H596" s="171">
        <v>105766.87000000001</v>
      </c>
      <c r="I596" s="123">
        <f t="shared" si="267"/>
        <v>96.737990853658545</v>
      </c>
      <c r="J596" s="2392"/>
      <c r="K596" s="2392"/>
      <c r="L596" s="153"/>
      <c r="M596" s="153"/>
      <c r="N596" s="153"/>
      <c r="O596" s="153"/>
      <c r="P596" s="153"/>
      <c r="Q596" s="153"/>
      <c r="R596" s="2329"/>
      <c r="S596" s="2329"/>
      <c r="T596" s="2282"/>
      <c r="U596" s="2329"/>
      <c r="V596" s="3120"/>
      <c r="W596" s="2329"/>
      <c r="X596" s="2329"/>
      <c r="Y596" s="3123"/>
      <c r="Z596" s="3123"/>
      <c r="AA596" s="2329"/>
      <c r="AB596" s="917"/>
      <c r="AC596" s="2283"/>
      <c r="AD596" s="2302"/>
    </row>
    <row r="597" spans="1:30" x14ac:dyDescent="0.25">
      <c r="B597" s="217">
        <v>1</v>
      </c>
      <c r="C597" s="539" t="s">
        <v>326</v>
      </c>
      <c r="D597" s="2444"/>
      <c r="E597" s="2444"/>
      <c r="F597" s="2258">
        <v>4000</v>
      </c>
      <c r="G597" s="187">
        <f t="shared" si="270"/>
        <v>666.66666666666663</v>
      </c>
      <c r="H597" s="187">
        <v>723.32999999999993</v>
      </c>
      <c r="I597" s="123">
        <f t="shared" si="267"/>
        <v>108.4995</v>
      </c>
      <c r="J597" s="2392"/>
      <c r="K597" s="2392"/>
      <c r="L597" s="153"/>
      <c r="M597" s="153"/>
      <c r="N597" s="153"/>
      <c r="O597" s="153"/>
      <c r="P597" s="153"/>
      <c r="Q597" s="153"/>
      <c r="R597" s="2329"/>
      <c r="S597" s="2329"/>
      <c r="T597" s="2282"/>
      <c r="U597" s="2329"/>
      <c r="V597" s="3120"/>
      <c r="W597" s="2329"/>
      <c r="X597" s="2329"/>
      <c r="Y597" s="3123"/>
      <c r="Z597" s="3123"/>
      <c r="AA597" s="2329"/>
      <c r="AB597" s="954"/>
      <c r="AC597" s="2283"/>
      <c r="AD597" s="2302"/>
    </row>
    <row r="598" spans="1:30" ht="29.25" x14ac:dyDescent="0.25">
      <c r="B598" s="217">
        <v>1</v>
      </c>
      <c r="C598" s="475" t="s">
        <v>260</v>
      </c>
      <c r="D598" s="2444"/>
      <c r="E598" s="2444"/>
      <c r="F598" s="223">
        <f>F591</f>
        <v>20000</v>
      </c>
      <c r="G598" s="526">
        <f>G591</f>
        <v>3333.3333333333335</v>
      </c>
      <c r="H598" s="526">
        <f>H591</f>
        <v>4280.5599999999995</v>
      </c>
      <c r="I598" s="528">
        <f t="shared" si="267"/>
        <v>128.41679999999997</v>
      </c>
      <c r="J598" s="2392"/>
      <c r="K598" s="2392"/>
      <c r="L598" s="153"/>
      <c r="M598" s="153"/>
      <c r="N598" s="153"/>
      <c r="O598" s="153"/>
      <c r="P598" s="153"/>
      <c r="Q598" s="153"/>
      <c r="R598" s="2329"/>
      <c r="S598" s="2329"/>
      <c r="T598" s="2282"/>
      <c r="U598" s="2329"/>
      <c r="V598" s="3120"/>
      <c r="W598" s="2329"/>
      <c r="X598" s="2329"/>
      <c r="Y598" s="3123"/>
      <c r="Z598" s="3123"/>
      <c r="AA598" s="2329"/>
      <c r="AB598" s="971"/>
      <c r="AC598" s="2283"/>
      <c r="AD598" s="2302"/>
    </row>
    <row r="599" spans="1:30" ht="29.25" x14ac:dyDescent="0.25">
      <c r="B599" s="217">
        <v>1</v>
      </c>
      <c r="C599" s="475" t="s">
        <v>261</v>
      </c>
      <c r="D599" s="9"/>
      <c r="E599" s="9"/>
      <c r="F599" s="245">
        <f>F594</f>
        <v>70212.765957446798</v>
      </c>
      <c r="G599" s="528">
        <f>G594</f>
        <v>11702.127659574468</v>
      </c>
      <c r="H599" s="526">
        <f>H594</f>
        <v>11328.744680851065</v>
      </c>
      <c r="I599" s="528">
        <f t="shared" si="267"/>
        <v>96.809272727272742</v>
      </c>
      <c r="J599" s="2392"/>
      <c r="K599" s="2392"/>
      <c r="L599" s="153"/>
      <c r="M599" s="153"/>
      <c r="N599" s="153"/>
      <c r="O599" s="153"/>
      <c r="P599" s="153"/>
      <c r="Q599" s="153"/>
      <c r="R599" s="2329"/>
      <c r="S599" s="2329"/>
      <c r="T599" s="2282"/>
      <c r="U599" s="2329"/>
      <c r="V599" s="3120"/>
      <c r="W599" s="2329"/>
      <c r="X599" s="2329"/>
      <c r="Y599" s="3123"/>
      <c r="Z599" s="3123"/>
      <c r="AA599" s="2329"/>
      <c r="AB599" s="971"/>
      <c r="AC599" s="2283"/>
      <c r="AD599" s="2302"/>
    </row>
    <row r="600" spans="1:30" x14ac:dyDescent="0.25">
      <c r="B600" s="217">
        <v>1</v>
      </c>
      <c r="C600" s="476" t="s">
        <v>134</v>
      </c>
      <c r="D600" s="4"/>
      <c r="E600" s="4"/>
      <c r="F600" s="245">
        <f>F598+F596/4.2+F597/4.2</f>
        <v>177142.85714285713</v>
      </c>
      <c r="G600" s="750">
        <f t="shared" ref="G600:H600" si="271">G598+G596/4.2+G597/4.2</f>
        <v>29523.809523809519</v>
      </c>
      <c r="H600" s="750">
        <f t="shared" si="271"/>
        <v>29635.369523809524</v>
      </c>
      <c r="I600" s="750">
        <f t="shared" si="267"/>
        <v>100.37786451612905</v>
      </c>
      <c r="J600" s="2412"/>
      <c r="K600" s="2412"/>
      <c r="L600" s="2391"/>
      <c r="M600" s="2391"/>
      <c r="N600" s="2391"/>
      <c r="O600" s="2391"/>
      <c r="P600" s="2391"/>
      <c r="Q600" s="2391"/>
      <c r="R600" s="371">
        <f t="shared" ref="R600:S600" si="272">R591</f>
        <v>240263.2</v>
      </c>
      <c r="S600" s="371">
        <f t="shared" si="272"/>
        <v>240263.2</v>
      </c>
      <c r="T600" s="2276">
        <f t="shared" ref="T600:AA600" si="273">T591</f>
        <v>40043.866666666669</v>
      </c>
      <c r="U600" s="371">
        <f t="shared" si="273"/>
        <v>40134.17409</v>
      </c>
      <c r="V600" s="1138">
        <f t="shared" si="273"/>
        <v>0</v>
      </c>
      <c r="W600" s="371">
        <f t="shared" si="273"/>
        <v>0</v>
      </c>
      <c r="X600" s="371">
        <f t="shared" si="273"/>
        <v>90.307423333331826</v>
      </c>
      <c r="Y600" s="3119">
        <f t="shared" si="273"/>
        <v>0</v>
      </c>
      <c r="Z600" s="3119">
        <f t="shared" si="273"/>
        <v>-11.649419999999999</v>
      </c>
      <c r="AA600" s="371">
        <f t="shared" si="273"/>
        <v>40122.524669999999</v>
      </c>
      <c r="AB600" s="938"/>
      <c r="AC600" s="2277"/>
      <c r="AD600" s="2302"/>
    </row>
    <row r="601" spans="1:30" x14ac:dyDescent="0.25">
      <c r="B601" s="217">
        <v>1</v>
      </c>
      <c r="C601" s="2423" t="s">
        <v>278</v>
      </c>
      <c r="D601" s="2423"/>
      <c r="E601" s="2423"/>
      <c r="F601" s="2445"/>
      <c r="G601" s="2427"/>
      <c r="H601" s="2427"/>
      <c r="I601" s="2427"/>
      <c r="J601" s="2426"/>
      <c r="K601" s="2426"/>
      <c r="L601" s="2427"/>
      <c r="M601" s="2427"/>
      <c r="N601" s="2427"/>
      <c r="O601" s="2427"/>
      <c r="P601" s="2427"/>
      <c r="Q601" s="2427"/>
      <c r="R601" s="2428">
        <f t="shared" ref="R601:X601" si="274">R600</f>
        <v>240263.2</v>
      </c>
      <c r="S601" s="2428">
        <f t="shared" ref="S601" si="275">S600</f>
        <v>240263.2</v>
      </c>
      <c r="T601" s="882">
        <f t="shared" si="274"/>
        <v>40043.866666666669</v>
      </c>
      <c r="U601" s="2428">
        <f t="shared" si="274"/>
        <v>40134.17409</v>
      </c>
      <c r="V601" s="3132">
        <f t="shared" si="274"/>
        <v>0</v>
      </c>
      <c r="W601" s="2428">
        <f t="shared" si="274"/>
        <v>0</v>
      </c>
      <c r="X601" s="2428">
        <f t="shared" si="274"/>
        <v>90.307423333331826</v>
      </c>
      <c r="Y601" s="3133"/>
      <c r="Z601" s="3133">
        <f>Z600</f>
        <v>-11.649419999999999</v>
      </c>
      <c r="AA601" s="2428">
        <f>AA600</f>
        <v>40122.524669999999</v>
      </c>
      <c r="AB601" s="2446"/>
      <c r="AC601" s="2431">
        <f>AC600</f>
        <v>0</v>
      </c>
      <c r="AD601" s="2302"/>
    </row>
    <row r="602" spans="1:30" x14ac:dyDescent="0.25">
      <c r="A602" s="217">
        <v>1</v>
      </c>
      <c r="B602" s="217">
        <v>1</v>
      </c>
      <c r="C602" s="643"/>
      <c r="D602" s="643"/>
      <c r="E602" s="643"/>
      <c r="F602" s="2322"/>
      <c r="G602" s="2440"/>
      <c r="H602" s="2440"/>
      <c r="I602" s="2440"/>
      <c r="J602" s="2440"/>
      <c r="K602" s="2440"/>
      <c r="L602" s="2440"/>
      <c r="M602" s="2440"/>
      <c r="N602" s="2440"/>
      <c r="O602" s="2440"/>
      <c r="P602" s="2440"/>
      <c r="Q602" s="2440"/>
      <c r="R602" s="330"/>
      <c r="S602" s="330"/>
      <c r="T602" s="2324"/>
      <c r="U602" s="330"/>
      <c r="V602" s="780"/>
      <c r="W602" s="330"/>
      <c r="X602" s="330"/>
      <c r="Y602" s="3122"/>
      <c r="Z602" s="3122"/>
      <c r="AA602" s="330"/>
      <c r="AB602" s="2442"/>
      <c r="AC602" s="2326"/>
      <c r="AD602" s="2302"/>
    </row>
    <row r="603" spans="1:30" ht="63" x14ac:dyDescent="0.25">
      <c r="A603" s="217">
        <v>1</v>
      </c>
      <c r="B603" s="217">
        <v>1</v>
      </c>
      <c r="C603" s="1866" t="s">
        <v>623</v>
      </c>
      <c r="D603" s="1090"/>
      <c r="E603" s="1200"/>
      <c r="F603" s="2390"/>
      <c r="G603" s="2391"/>
      <c r="H603" s="2391"/>
      <c r="I603" s="2391"/>
      <c r="J603" s="2392"/>
      <c r="K603" s="2392"/>
      <c r="L603" s="153"/>
      <c r="M603" s="153"/>
      <c r="N603" s="153"/>
      <c r="O603" s="153"/>
      <c r="P603" s="153"/>
      <c r="Q603" s="153"/>
      <c r="R603" s="2329"/>
      <c r="S603" s="2329"/>
      <c r="T603" s="2282"/>
      <c r="U603" s="2329"/>
      <c r="V603" s="3120"/>
      <c r="W603" s="2329"/>
      <c r="X603" s="2329"/>
      <c r="Y603" s="3123"/>
      <c r="Z603" s="3123"/>
      <c r="AA603" s="2329"/>
      <c r="AB603" s="2393"/>
      <c r="AC603" s="2283"/>
      <c r="AD603" s="2302"/>
    </row>
    <row r="604" spans="1:30" x14ac:dyDescent="0.25">
      <c r="A604" s="217">
        <v>1</v>
      </c>
      <c r="B604" s="217">
        <v>1</v>
      </c>
      <c r="C604" s="1395" t="s">
        <v>197</v>
      </c>
      <c r="D604" s="1395"/>
      <c r="E604" s="12"/>
      <c r="F604" s="259">
        <f>F607</f>
        <v>70000</v>
      </c>
      <c r="G604" s="528">
        <f>G607</f>
        <v>11667</v>
      </c>
      <c r="H604" s="528">
        <f>H607</f>
        <v>12295</v>
      </c>
      <c r="I604" s="123">
        <f>H604/G604*100</f>
        <v>105.38270335133282</v>
      </c>
      <c r="J604" s="2447"/>
      <c r="K604" s="2447"/>
      <c r="L604" s="282"/>
      <c r="M604" s="282"/>
      <c r="N604" s="282"/>
      <c r="O604" s="282"/>
      <c r="P604" s="282"/>
      <c r="Q604" s="282"/>
      <c r="R604" s="2448"/>
      <c r="S604" s="2448"/>
      <c r="T604" s="2282"/>
      <c r="U604" s="2448"/>
      <c r="V604" s="3134"/>
      <c r="W604" s="2448"/>
      <c r="X604" s="2448"/>
      <c r="Y604" s="3135"/>
      <c r="Z604" s="3135"/>
      <c r="AA604" s="2448"/>
      <c r="AB604" s="923"/>
      <c r="AC604" s="2449"/>
      <c r="AD604" s="2302"/>
    </row>
    <row r="605" spans="1:30" x14ac:dyDescent="0.25">
      <c r="A605" s="217">
        <v>1</v>
      </c>
      <c r="B605" s="217">
        <v>1</v>
      </c>
      <c r="C605" s="1791" t="s">
        <v>198</v>
      </c>
      <c r="D605" s="1791"/>
      <c r="E605" s="12"/>
      <c r="F605" s="228">
        <f>F607-F606</f>
        <v>69990</v>
      </c>
      <c r="G605" s="124">
        <f>ROUND(F605/12*$C$3,0)</f>
        <v>11665</v>
      </c>
      <c r="H605" s="124">
        <f>H607-H606</f>
        <v>12294</v>
      </c>
      <c r="I605" s="123">
        <f>H605/G605*100</f>
        <v>105.39219888555509</v>
      </c>
      <c r="J605" s="2447"/>
      <c r="K605" s="2447"/>
      <c r="L605" s="282"/>
      <c r="M605" s="282"/>
      <c r="N605" s="282"/>
      <c r="O605" s="282"/>
      <c r="P605" s="282"/>
      <c r="Q605" s="282"/>
      <c r="R605" s="2448"/>
      <c r="S605" s="2448"/>
      <c r="T605" s="2282"/>
      <c r="U605" s="2448"/>
      <c r="V605" s="3134"/>
      <c r="W605" s="2448"/>
      <c r="X605" s="2448"/>
      <c r="Y605" s="3135"/>
      <c r="Z605" s="3135"/>
      <c r="AA605" s="2448"/>
      <c r="AB605" s="919"/>
      <c r="AC605" s="2449"/>
      <c r="AD605" s="2302"/>
    </row>
    <row r="606" spans="1:30" ht="30" x14ac:dyDescent="0.25">
      <c r="A606" s="217">
        <v>1</v>
      </c>
      <c r="B606" s="217">
        <v>1</v>
      </c>
      <c r="C606" s="1791" t="s">
        <v>199</v>
      </c>
      <c r="D606" s="1791"/>
      <c r="E606" s="12"/>
      <c r="F606" s="228">
        <v>10</v>
      </c>
      <c r="G606" s="123">
        <f>ROUND(F606/12*$C$3,0)</f>
        <v>2</v>
      </c>
      <c r="H606" s="124">
        <v>1</v>
      </c>
      <c r="I606" s="123">
        <f>H606/G606*100</f>
        <v>50</v>
      </c>
      <c r="J606" s="2447"/>
      <c r="K606" s="2447"/>
      <c r="L606" s="282"/>
      <c r="M606" s="153"/>
      <c r="N606" s="282"/>
      <c r="O606" s="153"/>
      <c r="P606" s="153"/>
      <c r="Q606" s="282"/>
      <c r="R606" s="2448"/>
      <c r="S606" s="2448"/>
      <c r="T606" s="2282"/>
      <c r="U606" s="2448"/>
      <c r="V606" s="3134"/>
      <c r="W606" s="2448"/>
      <c r="X606" s="2448"/>
      <c r="Y606" s="3135"/>
      <c r="Z606" s="3135"/>
      <c r="AA606" s="2448"/>
      <c r="AB606" s="919"/>
      <c r="AC606" s="2449"/>
      <c r="AD606" s="2302"/>
    </row>
    <row r="607" spans="1:30" ht="29.25" x14ac:dyDescent="0.25">
      <c r="B607" s="217">
        <v>1</v>
      </c>
      <c r="C607" s="708" t="s">
        <v>204</v>
      </c>
      <c r="D607" s="708"/>
      <c r="E607" s="12"/>
      <c r="F607" s="259">
        <v>70000</v>
      </c>
      <c r="G607" s="528">
        <f>ROUND(F607/12*$C$3,0)</f>
        <v>11667</v>
      </c>
      <c r="H607" s="528">
        <v>12295</v>
      </c>
      <c r="I607" s="1769">
        <f>H607/G607*100</f>
        <v>105.38270335133282</v>
      </c>
      <c r="J607" s="2450"/>
      <c r="K607" s="2450"/>
      <c r="L607" s="1114"/>
      <c r="M607" s="1101"/>
      <c r="N607" s="1114"/>
      <c r="O607" s="1101"/>
      <c r="P607" s="1101"/>
      <c r="Q607" s="1114"/>
      <c r="R607" s="2451">
        <v>508185.12804000004</v>
      </c>
      <c r="S607" s="2451">
        <v>508185.12804000004</v>
      </c>
      <c r="T607" s="881">
        <f>R607/12*$C$3+(S607-R607)/11*1</f>
        <v>84697.521340000007</v>
      </c>
      <c r="U607" s="2451">
        <f t="shared" ref="U607" si="276">AA607-Z607-W607-V607</f>
        <v>84631.017999999996</v>
      </c>
      <c r="V607" s="3136"/>
      <c r="W607" s="2451"/>
      <c r="X607" s="2451">
        <f t="shared" ref="X607" si="277">U607-T607</f>
        <v>-66.503340000010212</v>
      </c>
      <c r="Y607" s="2451"/>
      <c r="Z607" s="2451">
        <v>-56.781860000000009</v>
      </c>
      <c r="AA607" s="2451">
        <v>84574.236139999994</v>
      </c>
      <c r="AB607" s="923"/>
      <c r="AC607" s="2452"/>
      <c r="AD607" s="2302"/>
    </row>
    <row r="608" spans="1:30" x14ac:dyDescent="0.25">
      <c r="A608" s="217">
        <v>1</v>
      </c>
      <c r="B608" s="217">
        <v>1</v>
      </c>
      <c r="C608" s="2423" t="s">
        <v>278</v>
      </c>
      <c r="D608" s="2423"/>
      <c r="E608" s="2423"/>
      <c r="F608" s="2445"/>
      <c r="G608" s="2427"/>
      <c r="H608" s="2427"/>
      <c r="I608" s="2427"/>
      <c r="J608" s="2426"/>
      <c r="K608" s="2426"/>
      <c r="L608" s="2427"/>
      <c r="M608" s="2427"/>
      <c r="N608" s="2427"/>
      <c r="O608" s="2427"/>
      <c r="P608" s="2427"/>
      <c r="Q608" s="2427"/>
      <c r="R608" s="2428">
        <f t="shared" ref="R608:T608" si="278">R607</f>
        <v>508185.12804000004</v>
      </c>
      <c r="S608" s="2428">
        <f t="shared" ref="S608" si="279">S607</f>
        <v>508185.12804000004</v>
      </c>
      <c r="T608" s="2429">
        <f t="shared" si="278"/>
        <v>84697.521340000007</v>
      </c>
      <c r="U608" s="2428">
        <f t="shared" ref="U608:AA608" si="280">U607</f>
        <v>84631.017999999996</v>
      </c>
      <c r="V608" s="3132">
        <f t="shared" si="280"/>
        <v>0</v>
      </c>
      <c r="W608" s="2428">
        <f>W607</f>
        <v>0</v>
      </c>
      <c r="X608" s="2428">
        <f t="shared" si="280"/>
        <v>-66.503340000010212</v>
      </c>
      <c r="Y608" s="2428"/>
      <c r="Z608" s="2428">
        <f t="shared" si="280"/>
        <v>-56.781860000000009</v>
      </c>
      <c r="AA608" s="2428">
        <f t="shared" si="280"/>
        <v>84574.236139999994</v>
      </c>
      <c r="AB608" s="2446"/>
      <c r="AC608" s="2431"/>
      <c r="AD608" s="2302"/>
    </row>
    <row r="609" spans="1:31" x14ac:dyDescent="0.25">
      <c r="A609" s="217">
        <v>1</v>
      </c>
      <c r="B609" s="217">
        <v>1</v>
      </c>
      <c r="C609" s="2432"/>
      <c r="D609" s="2432"/>
      <c r="E609" s="2432"/>
      <c r="F609" s="1106"/>
      <c r="G609" s="126"/>
      <c r="H609" s="126"/>
      <c r="I609" s="126"/>
      <c r="J609" s="2453"/>
      <c r="K609" s="2453"/>
      <c r="L609" s="1115"/>
      <c r="M609" s="1115"/>
      <c r="N609" s="1115"/>
      <c r="O609" s="1115"/>
      <c r="P609" s="1115"/>
      <c r="Q609" s="1115"/>
      <c r="R609" s="369"/>
      <c r="S609" s="369"/>
      <c r="T609" s="2454"/>
      <c r="U609" s="369"/>
      <c r="V609" s="1861"/>
      <c r="W609" s="369"/>
      <c r="X609" s="369"/>
      <c r="Y609" s="3137"/>
      <c r="Z609" s="3137"/>
      <c r="AA609" s="369"/>
      <c r="AB609" s="1155"/>
      <c r="AC609" s="2455"/>
      <c r="AD609" s="2302"/>
    </row>
    <row r="610" spans="1:31" ht="63" x14ac:dyDescent="0.25">
      <c r="A610" s="217">
        <v>1</v>
      </c>
      <c r="B610" s="217">
        <v>1</v>
      </c>
      <c r="C610" s="1866" t="s">
        <v>624</v>
      </c>
      <c r="D610" s="1090"/>
      <c r="E610" s="1090"/>
      <c r="F610" s="2390"/>
      <c r="G610" s="2391"/>
      <c r="H610" s="2391"/>
      <c r="I610" s="2391"/>
      <c r="J610" s="2392"/>
      <c r="K610" s="2392"/>
      <c r="L610" s="153"/>
      <c r="M610" s="153"/>
      <c r="N610" s="153"/>
      <c r="O610" s="153"/>
      <c r="P610" s="153"/>
      <c r="Q610" s="153"/>
      <c r="R610" s="2329"/>
      <c r="S610" s="2329"/>
      <c r="T610" s="2282"/>
      <c r="U610" s="2329"/>
      <c r="V610" s="3120"/>
      <c r="W610" s="2329"/>
      <c r="X610" s="2329"/>
      <c r="Y610" s="3123"/>
      <c r="Z610" s="3123"/>
      <c r="AA610" s="2329"/>
      <c r="AB610" s="2393"/>
      <c r="AC610" s="2283"/>
      <c r="AD610" s="2302"/>
    </row>
    <row r="611" spans="1:31" s="2266" customFormat="1" x14ac:dyDescent="0.25">
      <c r="A611" s="217">
        <v>1</v>
      </c>
      <c r="B611" s="217">
        <v>1</v>
      </c>
      <c r="C611" s="1515" t="s">
        <v>5</v>
      </c>
      <c r="D611" s="1515"/>
      <c r="E611" s="1515"/>
      <c r="F611" s="225"/>
      <c r="G611" s="187"/>
      <c r="H611" s="187"/>
      <c r="I611" s="187"/>
      <c r="J611" s="2056"/>
      <c r="K611" s="2056"/>
      <c r="L611" s="2057"/>
      <c r="M611" s="2057"/>
      <c r="N611" s="2057"/>
      <c r="O611" s="2057"/>
      <c r="P611" s="2057"/>
      <c r="Q611" s="2057"/>
      <c r="R611" s="2331"/>
      <c r="S611" s="2331"/>
      <c r="T611" s="2288"/>
      <c r="U611" s="2331"/>
      <c r="V611" s="2394"/>
      <c r="W611" s="2331"/>
      <c r="X611" s="2331"/>
      <c r="Y611" s="2331"/>
      <c r="Z611" s="2331"/>
      <c r="AA611" s="2331"/>
      <c r="AB611" s="954"/>
      <c r="AC611" s="2114"/>
      <c r="AD611" s="2302"/>
      <c r="AE611" s="1041"/>
    </row>
    <row r="612" spans="1:31" s="2266" customFormat="1" x14ac:dyDescent="0.25">
      <c r="A612" s="217"/>
      <c r="B612" s="217">
        <v>1</v>
      </c>
      <c r="C612" s="141" t="s">
        <v>526</v>
      </c>
      <c r="D612" s="1097" t="s">
        <v>229</v>
      </c>
      <c r="E612" s="133">
        <v>340</v>
      </c>
      <c r="F612" s="238">
        <v>110</v>
      </c>
      <c r="G612" s="123">
        <f>F612/12*$C$3</f>
        <v>18.333333333333332</v>
      </c>
      <c r="H612" s="187">
        <v>16</v>
      </c>
      <c r="I612" s="123">
        <f t="shared" ref="I612:I618" si="281">H612/G612*100</f>
        <v>87.27272727272728</v>
      </c>
      <c r="J612" s="2332">
        <v>14</v>
      </c>
      <c r="K612" s="152">
        <f t="shared" ref="K612:K617" si="282">N612/H612</f>
        <v>10.75</v>
      </c>
      <c r="L612" s="153">
        <f>ROUND(F612*J612,0)</f>
        <v>1540</v>
      </c>
      <c r="M612" s="153">
        <f>L612/12*$C$3</f>
        <v>256.66666666666669</v>
      </c>
      <c r="N612" s="187">
        <v>172</v>
      </c>
      <c r="O612" s="153">
        <f t="shared" ref="O612:O617" si="283">N612/M612*100</f>
        <v>67.012987012987011</v>
      </c>
      <c r="P612" s="153">
        <f>ROUND(L612/E612,0)</f>
        <v>5</v>
      </c>
      <c r="Q612" s="153">
        <f t="shared" ref="Q612:Q617" si="284">N612/$C$3*12/P612</f>
        <v>206.4</v>
      </c>
      <c r="R612" s="2331"/>
      <c r="S612" s="2331"/>
      <c r="T612" s="2288"/>
      <c r="U612" s="2331"/>
      <c r="V612" s="2394"/>
      <c r="W612" s="2331"/>
      <c r="X612" s="2331"/>
      <c r="Y612" s="2331"/>
      <c r="Z612" s="2331"/>
      <c r="AA612" s="2331"/>
      <c r="AB612" s="954"/>
      <c r="AC612" s="2114"/>
      <c r="AD612" s="2302"/>
      <c r="AE612" s="1041"/>
    </row>
    <row r="613" spans="1:31" s="2266" customFormat="1" x14ac:dyDescent="0.25">
      <c r="A613" s="217">
        <v>1</v>
      </c>
      <c r="B613" s="217">
        <v>1</v>
      </c>
      <c r="C613" s="141" t="s">
        <v>50</v>
      </c>
      <c r="D613" s="1097" t="s">
        <v>229</v>
      </c>
      <c r="E613" s="133">
        <v>340</v>
      </c>
      <c r="F613" s="238">
        <v>147</v>
      </c>
      <c r="G613" s="123">
        <f>F613/12*$C$3</f>
        <v>24.5</v>
      </c>
      <c r="H613" s="187">
        <v>34</v>
      </c>
      <c r="I613" s="123">
        <f t="shared" si="281"/>
        <v>138.77551020408163</v>
      </c>
      <c r="J613" s="2332">
        <v>6</v>
      </c>
      <c r="K613" s="152">
        <f t="shared" si="282"/>
        <v>5.7647058823529411</v>
      </c>
      <c r="L613" s="153">
        <f>ROUND(F613*J613,0)</f>
        <v>882</v>
      </c>
      <c r="M613" s="153">
        <f>L613/12*$C$3</f>
        <v>147</v>
      </c>
      <c r="N613" s="187">
        <v>196</v>
      </c>
      <c r="O613" s="153">
        <f t="shared" si="283"/>
        <v>133.33333333333331</v>
      </c>
      <c r="P613" s="153">
        <f>ROUND(L613/E613,0)</f>
        <v>3</v>
      </c>
      <c r="Q613" s="153">
        <f t="shared" si="284"/>
        <v>392</v>
      </c>
      <c r="R613" s="2331"/>
      <c r="S613" s="2331"/>
      <c r="T613" s="2288"/>
      <c r="U613" s="2331"/>
      <c r="V613" s="2394"/>
      <c r="W613" s="2331"/>
      <c r="X613" s="2331"/>
      <c r="Y613" s="2331"/>
      <c r="Z613" s="2331"/>
      <c r="AA613" s="2331"/>
      <c r="AB613" s="954"/>
      <c r="AC613" s="2114"/>
      <c r="AD613" s="2302"/>
      <c r="AE613" s="1041"/>
    </row>
    <row r="614" spans="1:31" s="2266" customFormat="1" x14ac:dyDescent="0.25">
      <c r="A614" s="217">
        <v>1</v>
      </c>
      <c r="B614" s="217">
        <v>1</v>
      </c>
      <c r="C614" s="141" t="s">
        <v>64</v>
      </c>
      <c r="D614" s="1097" t="s">
        <v>229</v>
      </c>
      <c r="E614" s="133">
        <v>320</v>
      </c>
      <c r="F614" s="238">
        <v>180</v>
      </c>
      <c r="G614" s="123">
        <f>F614/12*$C$3</f>
        <v>30</v>
      </c>
      <c r="H614" s="187">
        <v>23</v>
      </c>
      <c r="I614" s="123">
        <f t="shared" si="281"/>
        <v>76.666666666666671</v>
      </c>
      <c r="J614" s="2332">
        <v>9</v>
      </c>
      <c r="K614" s="152">
        <f t="shared" si="282"/>
        <v>7.1739130434782608</v>
      </c>
      <c r="L614" s="153">
        <f>ROUND(F614*J614,0)</f>
        <v>1620</v>
      </c>
      <c r="M614" s="153">
        <f>L614/12*$C$3</f>
        <v>270</v>
      </c>
      <c r="N614" s="187">
        <v>165</v>
      </c>
      <c r="O614" s="153">
        <f t="shared" si="283"/>
        <v>61.111111111111114</v>
      </c>
      <c r="P614" s="153">
        <f>ROUND(L614/E614,0)</f>
        <v>5</v>
      </c>
      <c r="Q614" s="153">
        <f t="shared" si="284"/>
        <v>198</v>
      </c>
      <c r="R614" s="2331"/>
      <c r="S614" s="2331"/>
      <c r="T614" s="2288"/>
      <c r="U614" s="2331"/>
      <c r="V614" s="2394"/>
      <c r="W614" s="2331"/>
      <c r="X614" s="2331"/>
      <c r="Y614" s="2331"/>
      <c r="Z614" s="2331"/>
      <c r="AA614" s="2331"/>
      <c r="AB614" s="954"/>
      <c r="AC614" s="2114"/>
      <c r="AD614" s="2302"/>
      <c r="AE614" s="1041"/>
    </row>
    <row r="615" spans="1:31" s="2266" customFormat="1" x14ac:dyDescent="0.25">
      <c r="A615" s="217">
        <v>1</v>
      </c>
      <c r="B615" s="217">
        <v>1</v>
      </c>
      <c r="C615" s="141" t="s">
        <v>44</v>
      </c>
      <c r="D615" s="1097" t="s">
        <v>229</v>
      </c>
      <c r="E615" s="133">
        <v>340</v>
      </c>
      <c r="F615" s="238">
        <v>572</v>
      </c>
      <c r="G615" s="123">
        <f>F615/12*$C$3</f>
        <v>95.333333333333329</v>
      </c>
      <c r="H615" s="187">
        <v>147</v>
      </c>
      <c r="I615" s="123">
        <f t="shared" si="281"/>
        <v>154.19580419580421</v>
      </c>
      <c r="J615" s="2332">
        <v>10.5</v>
      </c>
      <c r="K615" s="152">
        <f t="shared" si="282"/>
        <v>9.9183673469387763</v>
      </c>
      <c r="L615" s="153">
        <f>ROUND(F615*J615,0)</f>
        <v>6006</v>
      </c>
      <c r="M615" s="153">
        <f>L615/12*$C$3</f>
        <v>1001</v>
      </c>
      <c r="N615" s="187">
        <v>1458</v>
      </c>
      <c r="O615" s="153">
        <f t="shared" si="283"/>
        <v>145.65434565434566</v>
      </c>
      <c r="P615" s="153">
        <f>ROUND(L615/E615,0)</f>
        <v>18</v>
      </c>
      <c r="Q615" s="153">
        <f t="shared" si="284"/>
        <v>486</v>
      </c>
      <c r="R615" s="2331"/>
      <c r="S615" s="2331"/>
      <c r="T615" s="2288"/>
      <c r="U615" s="2331"/>
      <c r="V615" s="2394"/>
      <c r="W615" s="2331"/>
      <c r="X615" s="2331"/>
      <c r="Y615" s="2331"/>
      <c r="Z615" s="2331"/>
      <c r="AA615" s="2331"/>
      <c r="AB615" s="954"/>
      <c r="AC615" s="2114"/>
      <c r="AD615" s="2302"/>
      <c r="AE615" s="1041"/>
    </row>
    <row r="616" spans="1:31" s="2266" customFormat="1" x14ac:dyDescent="0.25">
      <c r="A616" s="217">
        <v>1</v>
      </c>
      <c r="B616" s="217">
        <v>1</v>
      </c>
      <c r="C616" s="141" t="s">
        <v>52</v>
      </c>
      <c r="D616" s="1097" t="s">
        <v>229</v>
      </c>
      <c r="E616" s="133">
        <v>340</v>
      </c>
      <c r="F616" s="238">
        <v>339</v>
      </c>
      <c r="G616" s="123">
        <f>F616/12*$C$3</f>
        <v>56.5</v>
      </c>
      <c r="H616" s="187">
        <v>35</v>
      </c>
      <c r="I616" s="123">
        <f t="shared" si="281"/>
        <v>61.946902654867252</v>
      </c>
      <c r="J616" s="2332">
        <v>8.9</v>
      </c>
      <c r="K616" s="152">
        <f t="shared" si="282"/>
        <v>8.2285714285714278</v>
      </c>
      <c r="L616" s="153">
        <f>ROUND(F616*J616,0)</f>
        <v>3017</v>
      </c>
      <c r="M616" s="153">
        <f>L616/12*$C$3</f>
        <v>502.83333333333331</v>
      </c>
      <c r="N616" s="187">
        <v>288</v>
      </c>
      <c r="O616" s="153">
        <f t="shared" si="283"/>
        <v>57.27543917799138</v>
      </c>
      <c r="P616" s="153">
        <f>ROUND(L616/E616,0)</f>
        <v>9</v>
      </c>
      <c r="Q616" s="153">
        <f t="shared" si="284"/>
        <v>192</v>
      </c>
      <c r="R616" s="2331"/>
      <c r="S616" s="2331"/>
      <c r="T616" s="2342"/>
      <c r="U616" s="2331"/>
      <c r="V616" s="2394"/>
      <c r="W616" s="2331"/>
      <c r="X616" s="2331"/>
      <c r="Y616" s="2331"/>
      <c r="Z616" s="2331"/>
      <c r="AA616" s="2331"/>
      <c r="AB616" s="954"/>
      <c r="AC616" s="2114"/>
      <c r="AD616" s="2302"/>
      <c r="AE616" s="1041"/>
    </row>
    <row r="617" spans="1:31" s="2266" customFormat="1" ht="29.25" x14ac:dyDescent="0.25">
      <c r="A617" s="217">
        <v>1</v>
      </c>
      <c r="B617" s="217">
        <v>1</v>
      </c>
      <c r="C617" s="707" t="s">
        <v>7</v>
      </c>
      <c r="D617" s="3034"/>
      <c r="E617" s="707"/>
      <c r="F617" s="1998">
        <f>SUM(F612:F616)</f>
        <v>1348</v>
      </c>
      <c r="G617" s="2064">
        <f>SUM(G612:G616)</f>
        <v>224.66666666666666</v>
      </c>
      <c r="H617" s="2064">
        <f>SUM(H612:H616)</f>
        <v>255</v>
      </c>
      <c r="I617" s="2064">
        <f t="shared" si="281"/>
        <v>113.50148367952522</v>
      </c>
      <c r="J617" s="2065">
        <f>SUM(L617/F617)</f>
        <v>9.6921364985163212</v>
      </c>
      <c r="K617" s="199">
        <f t="shared" si="282"/>
        <v>8.9372549019607845</v>
      </c>
      <c r="L617" s="2064">
        <f>SUM(L612:L616)</f>
        <v>13065</v>
      </c>
      <c r="M617" s="2064">
        <f>SUM(M612:M616)</f>
        <v>2177.5</v>
      </c>
      <c r="N617" s="2064">
        <f>SUM(N612:N616)</f>
        <v>2279</v>
      </c>
      <c r="O617" s="153">
        <f t="shared" si="283"/>
        <v>104.66130884041331</v>
      </c>
      <c r="P617" s="1271">
        <f>SUM(P612:P616)</f>
        <v>40</v>
      </c>
      <c r="Q617" s="153">
        <f t="shared" si="284"/>
        <v>341.85</v>
      </c>
      <c r="R617" s="365">
        <v>60743.705969034905</v>
      </c>
      <c r="S617" s="365">
        <v>60743.705969034905</v>
      </c>
      <c r="T617" s="881">
        <f>R617/12*$C$3+(S617-R617)/11*1</f>
        <v>10123.950994839151</v>
      </c>
      <c r="U617" s="365">
        <f t="shared" ref="U617:U620" si="285">AA617-Z617-W617-V617</f>
        <v>10928.316429999999</v>
      </c>
      <c r="V617" s="1055"/>
      <c r="W617" s="365">
        <v>-19.422690000000003</v>
      </c>
      <c r="X617" s="365">
        <f t="shared" ref="X617:X620" si="286">U617-T617</f>
        <v>804.36543516084748</v>
      </c>
      <c r="Y617" s="365"/>
      <c r="Z617" s="365">
        <v>0</v>
      </c>
      <c r="AA617" s="365">
        <v>10908.89374</v>
      </c>
      <c r="AB617" s="2066"/>
      <c r="AC617" s="944"/>
      <c r="AD617" s="2302"/>
      <c r="AE617" s="1041"/>
    </row>
    <row r="618" spans="1:31" s="2266" customFormat="1" ht="43.5" x14ac:dyDescent="0.25">
      <c r="A618" s="217"/>
      <c r="B618" s="217">
        <v>1</v>
      </c>
      <c r="C618" s="154" t="s">
        <v>177</v>
      </c>
      <c r="D618" s="154"/>
      <c r="E618" s="707"/>
      <c r="F618" s="1998">
        <v>14</v>
      </c>
      <c r="G618" s="2064">
        <f>F618/12*$C$3</f>
        <v>2.3333333333333335</v>
      </c>
      <c r="H618" s="2064"/>
      <c r="I618" s="2064">
        <f t="shared" si="281"/>
        <v>0</v>
      </c>
      <c r="J618" s="2065"/>
      <c r="K618" s="199"/>
      <c r="L618" s="2064"/>
      <c r="M618" s="2064"/>
      <c r="N618" s="2064"/>
      <c r="O618" s="153"/>
      <c r="P618" s="1271"/>
      <c r="Q618" s="153"/>
      <c r="R618" s="365">
        <v>2751.056364</v>
      </c>
      <c r="S618" s="365">
        <v>2751.056364</v>
      </c>
      <c r="T618" s="881">
        <f>S618/12*$C$3</f>
        <v>458.50939399999999</v>
      </c>
      <c r="U618" s="365">
        <f t="shared" si="285"/>
        <v>0</v>
      </c>
      <c r="V618" s="1055"/>
      <c r="W618" s="365"/>
      <c r="X618" s="365">
        <f t="shared" si="286"/>
        <v>-458.50939399999999</v>
      </c>
      <c r="Y618" s="365"/>
      <c r="Z618" s="365"/>
      <c r="AA618" s="365"/>
      <c r="AB618" s="2066"/>
      <c r="AC618" s="2304"/>
      <c r="AD618" s="2302"/>
      <c r="AE618" s="1041"/>
    </row>
    <row r="619" spans="1:31" s="2266" customFormat="1" x14ac:dyDescent="0.25">
      <c r="A619" s="217">
        <v>1</v>
      </c>
      <c r="B619" s="217">
        <v>1</v>
      </c>
      <c r="C619" s="1879" t="s">
        <v>14</v>
      </c>
      <c r="D619" s="1879"/>
      <c r="E619" s="536"/>
      <c r="F619" s="225"/>
      <c r="G619" s="187"/>
      <c r="H619" s="187"/>
      <c r="I619" s="187"/>
      <c r="J619" s="2065"/>
      <c r="K619" s="2065"/>
      <c r="L619" s="2333"/>
      <c r="M619" s="2333"/>
      <c r="N619" s="2333"/>
      <c r="O619" s="2333"/>
      <c r="P619" s="2333"/>
      <c r="Q619" s="2333"/>
      <c r="R619" s="365"/>
      <c r="S619" s="365"/>
      <c r="T619" s="2456">
        <f t="shared" ref="T619" si="287">R619/12*$C$3</f>
        <v>0</v>
      </c>
      <c r="U619" s="365">
        <f t="shared" si="285"/>
        <v>0</v>
      </c>
      <c r="V619" s="1055"/>
      <c r="W619" s="365"/>
      <c r="X619" s="365">
        <f t="shared" si="286"/>
        <v>0</v>
      </c>
      <c r="Y619" s="365"/>
      <c r="Z619" s="365"/>
      <c r="AA619" s="365"/>
      <c r="AB619" s="954"/>
      <c r="AC619" s="2308"/>
      <c r="AD619" s="2302"/>
      <c r="AE619" s="1041"/>
    </row>
    <row r="620" spans="1:31" s="2266" customFormat="1" x14ac:dyDescent="0.25">
      <c r="A620" s="217">
        <v>1</v>
      </c>
      <c r="B620" s="217">
        <v>1</v>
      </c>
      <c r="C620" s="492" t="s">
        <v>325</v>
      </c>
      <c r="D620" s="536"/>
      <c r="E620" s="1658"/>
      <c r="F620" s="259"/>
      <c r="G620" s="528"/>
      <c r="H620" s="528"/>
      <c r="I620" s="528"/>
      <c r="J620" s="831"/>
      <c r="K620" s="831"/>
      <c r="L620" s="1481"/>
      <c r="M620" s="1481"/>
      <c r="N620" s="1481"/>
      <c r="O620" s="1481"/>
      <c r="P620" s="1481"/>
      <c r="Q620" s="1481"/>
      <c r="R620" s="371">
        <v>50331.593419999997</v>
      </c>
      <c r="S620" s="371">
        <v>50331.593419999997</v>
      </c>
      <c r="T620" s="881">
        <f>R620/12*$C$3+(S620-R620)/11*1</f>
        <v>8388.5989033333335</v>
      </c>
      <c r="U620" s="371">
        <f t="shared" si="285"/>
        <v>7989.0273200000001</v>
      </c>
      <c r="V620" s="1138"/>
      <c r="W620" s="371"/>
      <c r="X620" s="371">
        <f t="shared" si="286"/>
        <v>-399.57158333333336</v>
      </c>
      <c r="Y620" s="371"/>
      <c r="Z620" s="371">
        <v>-5.9957199999999995</v>
      </c>
      <c r="AA620" s="371">
        <v>7983.0316000000003</v>
      </c>
      <c r="AB620" s="923"/>
      <c r="AC620" s="934"/>
      <c r="AD620" s="2302"/>
      <c r="AE620" s="1041"/>
    </row>
    <row r="621" spans="1:31" s="2266" customFormat="1" ht="29.25" x14ac:dyDescent="0.25">
      <c r="A621" s="217">
        <v>1</v>
      </c>
      <c r="B621" s="217">
        <v>1</v>
      </c>
      <c r="C621" s="2261" t="s">
        <v>271</v>
      </c>
      <c r="D621" s="4"/>
      <c r="E621" s="4"/>
      <c r="F621" s="567">
        <f>F623+F625+F626</f>
        <v>26174</v>
      </c>
      <c r="G621" s="567">
        <f t="shared" ref="G621:H621" si="288">G623+G625+G626</f>
        <v>4362.333333333333</v>
      </c>
      <c r="H621" s="567">
        <f t="shared" si="288"/>
        <v>5116</v>
      </c>
      <c r="I621" s="187">
        <f>H621/G621*100</f>
        <v>117.27668678841599</v>
      </c>
      <c r="J621" s="1514"/>
      <c r="K621" s="1514"/>
      <c r="L621" s="122"/>
      <c r="M621" s="122"/>
      <c r="N621" s="122"/>
      <c r="O621" s="122"/>
      <c r="P621" s="122"/>
      <c r="Q621" s="122"/>
      <c r="R621" s="327"/>
      <c r="S621" s="327"/>
      <c r="T621" s="2383"/>
      <c r="U621" s="327"/>
      <c r="V621" s="786"/>
      <c r="W621" s="327"/>
      <c r="X621" s="327"/>
      <c r="Y621" s="327"/>
      <c r="Z621" s="327"/>
      <c r="AA621" s="327"/>
      <c r="AB621" s="940"/>
      <c r="AC621" s="962"/>
      <c r="AD621" s="2302"/>
      <c r="AE621" s="1041"/>
    </row>
    <row r="622" spans="1:31" s="2266" customFormat="1" ht="30" x14ac:dyDescent="0.25">
      <c r="A622" s="217"/>
      <c r="B622" s="217">
        <v>1</v>
      </c>
      <c r="C622" s="311" t="s">
        <v>193</v>
      </c>
      <c r="D622" s="4"/>
      <c r="E622" s="4"/>
      <c r="F622" s="567"/>
      <c r="G622" s="183"/>
      <c r="H622" s="183"/>
      <c r="I622" s="187"/>
      <c r="J622" s="1514"/>
      <c r="K622" s="1514"/>
      <c r="L622" s="122"/>
      <c r="M622" s="122"/>
      <c r="N622" s="122"/>
      <c r="O622" s="122"/>
      <c r="P622" s="122"/>
      <c r="Q622" s="122"/>
      <c r="R622" s="327"/>
      <c r="S622" s="327"/>
      <c r="T622" s="2383"/>
      <c r="U622" s="327"/>
      <c r="V622" s="786"/>
      <c r="W622" s="327"/>
      <c r="X622" s="327"/>
      <c r="Y622" s="327"/>
      <c r="Z622" s="327"/>
      <c r="AA622" s="327"/>
      <c r="AB622" s="934"/>
      <c r="AC622" s="962"/>
      <c r="AD622" s="2302"/>
      <c r="AE622" s="1041"/>
    </row>
    <row r="623" spans="1:31" s="2266" customFormat="1" ht="30" x14ac:dyDescent="0.25">
      <c r="A623" s="217"/>
      <c r="B623" s="217">
        <v>1</v>
      </c>
      <c r="C623" s="312" t="s">
        <v>463</v>
      </c>
      <c r="D623" s="4"/>
      <c r="E623" s="4"/>
      <c r="F623" s="568">
        <v>16650</v>
      </c>
      <c r="G623" s="123">
        <f>F623/12*$C$3</f>
        <v>2775</v>
      </c>
      <c r="H623" s="183">
        <v>3176</v>
      </c>
      <c r="I623" s="187">
        <f>H623/G623*100</f>
        <v>114.45045045045046</v>
      </c>
      <c r="J623" s="1514"/>
      <c r="K623" s="1514"/>
      <c r="L623" s="122"/>
      <c r="M623" s="122"/>
      <c r="N623" s="122"/>
      <c r="O623" s="122"/>
      <c r="P623" s="122"/>
      <c r="Q623" s="122"/>
      <c r="R623" s="327"/>
      <c r="S623" s="327"/>
      <c r="T623" s="2383"/>
      <c r="U623" s="327"/>
      <c r="V623" s="786"/>
      <c r="W623" s="327"/>
      <c r="X623" s="327"/>
      <c r="Y623" s="327"/>
      <c r="Z623" s="327"/>
      <c r="AA623" s="327"/>
      <c r="AB623" s="934"/>
      <c r="AC623" s="962"/>
      <c r="AD623" s="2302"/>
      <c r="AE623" s="1041"/>
    </row>
    <row r="624" spans="1:31" s="2266" customFormat="1" ht="60" x14ac:dyDescent="0.25">
      <c r="A624" s="217"/>
      <c r="B624" s="217">
        <v>1</v>
      </c>
      <c r="C624" s="312" t="s">
        <v>464</v>
      </c>
      <c r="D624" s="4"/>
      <c r="E624" s="4"/>
      <c r="F624" s="568"/>
      <c r="G624" s="183"/>
      <c r="H624" s="183">
        <v>0</v>
      </c>
      <c r="I624" s="187"/>
      <c r="J624" s="1514"/>
      <c r="K624" s="1514"/>
      <c r="L624" s="122"/>
      <c r="M624" s="122"/>
      <c r="N624" s="122"/>
      <c r="O624" s="122"/>
      <c r="P624" s="122"/>
      <c r="Q624" s="122"/>
      <c r="R624" s="327"/>
      <c r="S624" s="327"/>
      <c r="T624" s="2383"/>
      <c r="U624" s="327"/>
      <c r="V624" s="786"/>
      <c r="W624" s="327"/>
      <c r="X624" s="327"/>
      <c r="Y624" s="327"/>
      <c r="Z624" s="327"/>
      <c r="AA624" s="327"/>
      <c r="AB624" s="934"/>
      <c r="AC624" s="962"/>
      <c r="AD624" s="2302"/>
      <c r="AE624" s="1041"/>
    </row>
    <row r="625" spans="1:31" s="2266" customFormat="1" ht="45" x14ac:dyDescent="0.25">
      <c r="A625" s="217"/>
      <c r="B625" s="217">
        <v>1</v>
      </c>
      <c r="C625" s="312" t="s">
        <v>465</v>
      </c>
      <c r="D625" s="4"/>
      <c r="E625" s="4"/>
      <c r="F625" s="568">
        <v>9434</v>
      </c>
      <c r="G625" s="123">
        <f>F625/12*$C$3</f>
        <v>1572.3333333333333</v>
      </c>
      <c r="H625" s="183">
        <v>1940</v>
      </c>
      <c r="I625" s="187">
        <f t="shared" ref="I625:I631" si="289">H625/G625*100</f>
        <v>123.38350646597414</v>
      </c>
      <c r="J625" s="1514"/>
      <c r="K625" s="1514"/>
      <c r="L625" s="122"/>
      <c r="M625" s="122"/>
      <c r="N625" s="122"/>
      <c r="O625" s="122"/>
      <c r="P625" s="122"/>
      <c r="Q625" s="122"/>
      <c r="R625" s="327"/>
      <c r="S625" s="327"/>
      <c r="T625" s="2383"/>
      <c r="U625" s="327"/>
      <c r="V625" s="786"/>
      <c r="W625" s="327"/>
      <c r="X625" s="327"/>
      <c r="Y625" s="327"/>
      <c r="Z625" s="327"/>
      <c r="AA625" s="327"/>
      <c r="AB625" s="934"/>
      <c r="AC625" s="962"/>
      <c r="AD625" s="2302"/>
      <c r="AE625" s="1041"/>
    </row>
    <row r="626" spans="1:31" s="2266" customFormat="1" ht="105" x14ac:dyDescent="0.25">
      <c r="A626" s="217"/>
      <c r="B626" s="217">
        <v>1</v>
      </c>
      <c r="C626" s="312" t="s">
        <v>466</v>
      </c>
      <c r="D626" s="4"/>
      <c r="E626" s="4"/>
      <c r="F626" s="568">
        <v>90</v>
      </c>
      <c r="G626" s="123">
        <f>F626/12*$C$3</f>
        <v>15</v>
      </c>
      <c r="H626" s="183">
        <v>0</v>
      </c>
      <c r="I626" s="187">
        <f t="shared" si="289"/>
        <v>0</v>
      </c>
      <c r="J626" s="1514"/>
      <c r="K626" s="1514"/>
      <c r="L626" s="122"/>
      <c r="M626" s="122"/>
      <c r="N626" s="122"/>
      <c r="O626" s="122"/>
      <c r="P626" s="122"/>
      <c r="Q626" s="122"/>
      <c r="R626" s="327"/>
      <c r="S626" s="327"/>
      <c r="T626" s="2383"/>
      <c r="U626" s="327"/>
      <c r="V626" s="786"/>
      <c r="W626" s="327"/>
      <c r="X626" s="327"/>
      <c r="Y626" s="327"/>
      <c r="Z626" s="327"/>
      <c r="AA626" s="327"/>
      <c r="AB626" s="934"/>
      <c r="AC626" s="962"/>
      <c r="AD626" s="2302"/>
      <c r="AE626" s="1041"/>
    </row>
    <row r="627" spans="1:31" s="2266" customFormat="1" ht="29.25" x14ac:dyDescent="0.25">
      <c r="A627" s="217"/>
      <c r="B627" s="217"/>
      <c r="C627" s="285" t="s">
        <v>131</v>
      </c>
      <c r="D627" s="4"/>
      <c r="E627" s="4"/>
      <c r="F627" s="567">
        <f>F628+F629+F630</f>
        <v>10975</v>
      </c>
      <c r="G627" s="567">
        <f t="shared" ref="G627:H627" si="290">G628+G629+G630</f>
        <v>1829.1666666666667</v>
      </c>
      <c r="H627" s="567">
        <f t="shared" si="290"/>
        <v>1780</v>
      </c>
      <c r="I627" s="187">
        <f t="shared" si="289"/>
        <v>97.312072892938488</v>
      </c>
      <c r="J627" s="1514"/>
      <c r="K627" s="1514"/>
      <c r="L627" s="122"/>
      <c r="M627" s="122"/>
      <c r="N627" s="122"/>
      <c r="O627" s="122"/>
      <c r="P627" s="122"/>
      <c r="Q627" s="122"/>
      <c r="R627" s="327"/>
      <c r="S627" s="327"/>
      <c r="T627" s="2383"/>
      <c r="U627" s="327"/>
      <c r="V627" s="786"/>
      <c r="W627" s="327"/>
      <c r="X627" s="327"/>
      <c r="Y627" s="327"/>
      <c r="Z627" s="327"/>
      <c r="AA627" s="327"/>
      <c r="AB627" s="934"/>
      <c r="AC627" s="962"/>
      <c r="AD627" s="2302"/>
      <c r="AE627" s="1041"/>
    </row>
    <row r="628" spans="1:31" s="2266" customFormat="1" x14ac:dyDescent="0.25">
      <c r="A628" s="217"/>
      <c r="B628" s="217">
        <v>1</v>
      </c>
      <c r="C628" s="312" t="s">
        <v>222</v>
      </c>
      <c r="D628" s="4"/>
      <c r="E628" s="4"/>
      <c r="F628" s="568">
        <v>10755</v>
      </c>
      <c r="G628" s="123">
        <f t="shared" ref="G628:G631" si="291">F628/12*$C$3</f>
        <v>1792.5</v>
      </c>
      <c r="H628" s="183">
        <v>1744</v>
      </c>
      <c r="I628" s="187">
        <f t="shared" si="289"/>
        <v>97.294281729428178</v>
      </c>
      <c r="J628" s="1514"/>
      <c r="K628" s="1514"/>
      <c r="L628" s="122"/>
      <c r="M628" s="122"/>
      <c r="N628" s="122"/>
      <c r="O628" s="122"/>
      <c r="P628" s="122"/>
      <c r="Q628" s="122"/>
      <c r="R628" s="327"/>
      <c r="S628" s="327"/>
      <c r="T628" s="2383"/>
      <c r="U628" s="327"/>
      <c r="V628" s="786"/>
      <c r="W628" s="327"/>
      <c r="X628" s="327"/>
      <c r="Y628" s="327"/>
      <c r="Z628" s="327"/>
      <c r="AA628" s="327"/>
      <c r="AB628" s="934"/>
      <c r="AC628" s="962"/>
      <c r="AD628" s="2302"/>
      <c r="AE628" s="1041"/>
    </row>
    <row r="629" spans="1:31" s="2266" customFormat="1" ht="45" x14ac:dyDescent="0.25">
      <c r="A629" s="217"/>
      <c r="B629" s="217">
        <v>1</v>
      </c>
      <c r="C629" s="312" t="s">
        <v>467</v>
      </c>
      <c r="D629" s="4"/>
      <c r="E629" s="4"/>
      <c r="F629" s="568">
        <v>60</v>
      </c>
      <c r="G629" s="123">
        <f t="shared" si="291"/>
        <v>10</v>
      </c>
      <c r="H629" s="183">
        <v>8</v>
      </c>
      <c r="I629" s="187">
        <f t="shared" si="289"/>
        <v>80</v>
      </c>
      <c r="J629" s="1514"/>
      <c r="K629" s="1514"/>
      <c r="L629" s="122"/>
      <c r="M629" s="122"/>
      <c r="N629" s="122"/>
      <c r="O629" s="122"/>
      <c r="P629" s="122"/>
      <c r="Q629" s="122"/>
      <c r="R629" s="327"/>
      <c r="S629" s="327"/>
      <c r="T629" s="2383"/>
      <c r="U629" s="327"/>
      <c r="V629" s="786"/>
      <c r="W629" s="327"/>
      <c r="X629" s="327"/>
      <c r="Y629" s="327"/>
      <c r="Z629" s="327"/>
      <c r="AA629" s="327"/>
      <c r="AB629" s="934"/>
      <c r="AC629" s="962"/>
      <c r="AD629" s="2302"/>
      <c r="AE629" s="1041"/>
    </row>
    <row r="630" spans="1:31" s="2266" customFormat="1" ht="75" x14ac:dyDescent="0.25">
      <c r="A630" s="217"/>
      <c r="B630" s="217"/>
      <c r="C630" s="4" t="s">
        <v>516</v>
      </c>
      <c r="D630" s="4"/>
      <c r="E630" s="4"/>
      <c r="F630" s="568">
        <v>160</v>
      </c>
      <c r="G630" s="123">
        <f t="shared" si="291"/>
        <v>26.666666666666668</v>
      </c>
      <c r="H630" s="183">
        <v>28</v>
      </c>
      <c r="I630" s="187">
        <f t="shared" si="289"/>
        <v>105</v>
      </c>
      <c r="J630" s="1514"/>
      <c r="K630" s="1514"/>
      <c r="L630" s="122"/>
      <c r="M630" s="122"/>
      <c r="N630" s="122"/>
      <c r="O630" s="122"/>
      <c r="P630" s="122"/>
      <c r="Q630" s="122"/>
      <c r="R630" s="327"/>
      <c r="S630" s="327"/>
      <c r="T630" s="2383"/>
      <c r="U630" s="327"/>
      <c r="V630" s="786"/>
      <c r="W630" s="327"/>
      <c r="X630" s="327"/>
      <c r="Y630" s="327"/>
      <c r="Z630" s="327"/>
      <c r="AA630" s="327"/>
      <c r="AB630" s="934"/>
      <c r="AC630" s="962"/>
      <c r="AD630" s="2302"/>
      <c r="AE630" s="1041"/>
    </row>
    <row r="631" spans="1:31" s="2266" customFormat="1" ht="29.25" x14ac:dyDescent="0.25">
      <c r="A631" s="217"/>
      <c r="B631" s="217"/>
      <c r="C631" s="525" t="s">
        <v>344</v>
      </c>
      <c r="D631" s="4"/>
      <c r="E631" s="4"/>
      <c r="F631" s="568">
        <v>1200</v>
      </c>
      <c r="G631" s="123">
        <f t="shared" si="291"/>
        <v>200</v>
      </c>
      <c r="H631" s="183">
        <v>90</v>
      </c>
      <c r="I631" s="187">
        <f t="shared" si="289"/>
        <v>45</v>
      </c>
      <c r="J631" s="1514"/>
      <c r="K631" s="1514"/>
      <c r="L631" s="122"/>
      <c r="M631" s="122"/>
      <c r="N631" s="122"/>
      <c r="O631" s="122"/>
      <c r="P631" s="122"/>
      <c r="Q631" s="122"/>
      <c r="R631" s="327"/>
      <c r="S631" s="327"/>
      <c r="T631" s="2383"/>
      <c r="U631" s="327"/>
      <c r="V631" s="786"/>
      <c r="W631" s="327"/>
      <c r="X631" s="327"/>
      <c r="Y631" s="327"/>
      <c r="Z631" s="327"/>
      <c r="AA631" s="327"/>
      <c r="AB631" s="934"/>
      <c r="AC631" s="962"/>
      <c r="AD631" s="2302"/>
      <c r="AE631" s="1041"/>
    </row>
    <row r="632" spans="1:31" s="2266" customFormat="1" x14ac:dyDescent="0.25">
      <c r="A632" s="217"/>
      <c r="B632" s="217">
        <v>1</v>
      </c>
      <c r="C632" s="3059" t="s">
        <v>194</v>
      </c>
      <c r="D632" s="4"/>
      <c r="E632" s="4"/>
      <c r="F632" s="568"/>
      <c r="G632" s="183"/>
      <c r="H632" s="183"/>
      <c r="I632" s="187"/>
      <c r="J632" s="1514"/>
      <c r="K632" s="1514"/>
      <c r="L632" s="122"/>
      <c r="M632" s="122"/>
      <c r="N632" s="122"/>
      <c r="O632" s="122"/>
      <c r="P632" s="122"/>
      <c r="Q632" s="122"/>
      <c r="R632" s="327"/>
      <c r="S632" s="327"/>
      <c r="T632" s="2383"/>
      <c r="U632" s="327"/>
      <c r="V632" s="786"/>
      <c r="W632" s="327"/>
      <c r="X632" s="327"/>
      <c r="Y632" s="327"/>
      <c r="Z632" s="327"/>
      <c r="AA632" s="327"/>
      <c r="AB632" s="934"/>
      <c r="AC632" s="962"/>
      <c r="AD632" s="2302"/>
      <c r="AE632" s="1041"/>
    </row>
    <row r="633" spans="1:31" s="2266" customFormat="1" ht="104.25" x14ac:dyDescent="0.25">
      <c r="A633" s="217"/>
      <c r="B633" s="217">
        <v>1</v>
      </c>
      <c r="C633" s="312" t="s">
        <v>515</v>
      </c>
      <c r="D633" s="4"/>
      <c r="E633" s="4"/>
      <c r="F633" s="568">
        <v>6992</v>
      </c>
      <c r="G633" s="123">
        <f>F633/12*$C$3</f>
        <v>1165.3333333333333</v>
      </c>
      <c r="H633" s="183">
        <v>112</v>
      </c>
      <c r="I633" s="187">
        <f t="shared" ref="I633:I639" si="292">H633/G633*100</f>
        <v>9.610983981693364</v>
      </c>
      <c r="J633" s="1514"/>
      <c r="K633" s="1514"/>
      <c r="L633" s="122"/>
      <c r="M633" s="122"/>
      <c r="N633" s="122"/>
      <c r="O633" s="122"/>
      <c r="P633" s="122"/>
      <c r="Q633" s="122"/>
      <c r="R633" s="327">
        <v>26214.729920000002</v>
      </c>
      <c r="S633" s="327">
        <v>26214.729920000002</v>
      </c>
      <c r="T633" s="2310">
        <f>R633/12*$C$3+(S633-R633)/11*1</f>
        <v>4369.1216533333336</v>
      </c>
      <c r="U633" s="327">
        <f t="shared" ref="U633" si="293">AA633-Z633-W633-V633</f>
        <v>403.93592000000001</v>
      </c>
      <c r="V633" s="786"/>
      <c r="W633" s="327"/>
      <c r="X633" s="327">
        <f t="shared" ref="X633" si="294">U633-T633</f>
        <v>-3965.1857333333337</v>
      </c>
      <c r="Y633" s="327"/>
      <c r="Z633" s="327">
        <v>0</v>
      </c>
      <c r="AA633" s="327">
        <v>403.93592000000001</v>
      </c>
      <c r="AB633" s="934"/>
      <c r="AC633" s="962"/>
      <c r="AD633" s="2302"/>
      <c r="AE633" s="1041"/>
    </row>
    <row r="634" spans="1:31" s="2266" customFormat="1" x14ac:dyDescent="0.25">
      <c r="A634" s="217"/>
      <c r="B634" s="217"/>
      <c r="C634" s="4" t="s">
        <v>637</v>
      </c>
      <c r="D634" s="4"/>
      <c r="E634" s="4"/>
      <c r="F634" s="568">
        <v>1206</v>
      </c>
      <c r="G634" s="123">
        <f t="shared" ref="G634:G636" si="295">F634/12*$C$3</f>
        <v>201</v>
      </c>
      <c r="H634" s="183">
        <v>4</v>
      </c>
      <c r="I634" s="187">
        <f t="shared" si="292"/>
        <v>1.9900497512437811</v>
      </c>
      <c r="J634" s="1514"/>
      <c r="K634" s="1514"/>
      <c r="L634" s="122"/>
      <c r="M634" s="122"/>
      <c r="N634" s="122"/>
      <c r="O634" s="122"/>
      <c r="P634" s="122"/>
      <c r="Q634" s="122"/>
      <c r="R634" s="327"/>
      <c r="S634" s="327"/>
      <c r="T634" s="2310"/>
      <c r="U634" s="327"/>
      <c r="V634" s="786"/>
      <c r="W634" s="327"/>
      <c r="X634" s="327"/>
      <c r="Y634" s="327"/>
      <c r="Z634" s="327"/>
      <c r="AA634" s="327"/>
      <c r="AB634" s="934"/>
      <c r="AC634" s="962"/>
      <c r="AD634" s="2302"/>
      <c r="AE634" s="1041"/>
    </row>
    <row r="635" spans="1:31" s="2266" customFormat="1" x14ac:dyDescent="0.25">
      <c r="A635" s="217"/>
      <c r="B635" s="217"/>
      <c r="C635" s="4" t="s">
        <v>638</v>
      </c>
      <c r="D635" s="4"/>
      <c r="E635" s="4"/>
      <c r="F635" s="568">
        <v>1601</v>
      </c>
      <c r="G635" s="123">
        <f t="shared" si="295"/>
        <v>266.83333333333331</v>
      </c>
      <c r="H635" s="183">
        <v>30</v>
      </c>
      <c r="I635" s="187">
        <f t="shared" si="292"/>
        <v>11.242973141786385</v>
      </c>
      <c r="J635" s="1514"/>
      <c r="K635" s="1514"/>
      <c r="L635" s="122"/>
      <c r="M635" s="122"/>
      <c r="N635" s="122"/>
      <c r="O635" s="122"/>
      <c r="P635" s="122"/>
      <c r="Q635" s="122"/>
      <c r="R635" s="327"/>
      <c r="S635" s="327"/>
      <c r="T635" s="2310"/>
      <c r="U635" s="327"/>
      <c r="V635" s="786"/>
      <c r="W635" s="327"/>
      <c r="X635" s="327"/>
      <c r="Y635" s="327"/>
      <c r="Z635" s="327"/>
      <c r="AA635" s="327"/>
      <c r="AB635" s="934"/>
      <c r="AC635" s="962"/>
      <c r="AD635" s="2302"/>
      <c r="AE635" s="1041"/>
    </row>
    <row r="636" spans="1:31" s="2266" customFormat="1" ht="30" x14ac:dyDescent="0.25">
      <c r="A636" s="217"/>
      <c r="B636" s="217"/>
      <c r="C636" s="4" t="s">
        <v>639</v>
      </c>
      <c r="D636" s="4"/>
      <c r="E636" s="4"/>
      <c r="F636" s="568">
        <v>3351</v>
      </c>
      <c r="G636" s="123">
        <f t="shared" si="295"/>
        <v>558.5</v>
      </c>
      <c r="H636" s="183">
        <v>68</v>
      </c>
      <c r="I636" s="187">
        <f t="shared" si="292"/>
        <v>12.175470008952551</v>
      </c>
      <c r="J636" s="1514"/>
      <c r="K636" s="1514"/>
      <c r="L636" s="122"/>
      <c r="M636" s="122"/>
      <c r="N636" s="122"/>
      <c r="O636" s="122"/>
      <c r="P636" s="122"/>
      <c r="Q636" s="122"/>
      <c r="R636" s="327"/>
      <c r="S636" s="327"/>
      <c r="T636" s="2310"/>
      <c r="U636" s="327"/>
      <c r="V636" s="786"/>
      <c r="W636" s="327"/>
      <c r="X636" s="327"/>
      <c r="Y636" s="327"/>
      <c r="Z636" s="327"/>
      <c r="AA636" s="327"/>
      <c r="AB636" s="934"/>
      <c r="AC636" s="962"/>
      <c r="AD636" s="2302"/>
      <c r="AE636" s="1041"/>
    </row>
    <row r="637" spans="1:31" s="2266" customFormat="1" ht="63" x14ac:dyDescent="0.25">
      <c r="A637" s="217"/>
      <c r="B637" s="217">
        <v>1</v>
      </c>
      <c r="C637" s="493" t="s">
        <v>468</v>
      </c>
      <c r="D637" s="4"/>
      <c r="E637" s="4"/>
      <c r="F637" s="567">
        <f>F638+F645</f>
        <v>15537</v>
      </c>
      <c r="G637" s="567">
        <f t="shared" ref="G637:H637" si="296">G638+G645</f>
        <v>2589.5</v>
      </c>
      <c r="H637" s="567">
        <f t="shared" si="296"/>
        <v>1373</v>
      </c>
      <c r="I637" s="187">
        <f t="shared" si="292"/>
        <v>53.021818883954431</v>
      </c>
      <c r="J637" s="1514"/>
      <c r="K637" s="1514"/>
      <c r="L637" s="122"/>
      <c r="M637" s="122"/>
      <c r="N637" s="122"/>
      <c r="O637" s="122"/>
      <c r="P637" s="122"/>
      <c r="Q637" s="122"/>
      <c r="R637" s="327">
        <f t="shared" ref="R637:AA637" si="297">R638+R645</f>
        <v>54520.609640000002</v>
      </c>
      <c r="S637" s="327">
        <f t="shared" ref="S637" si="298">S638+S645</f>
        <v>54520.609640000002</v>
      </c>
      <c r="T637" s="2383">
        <f t="shared" si="297"/>
        <v>9086.7682733333331</v>
      </c>
      <c r="U637" s="327">
        <f t="shared" si="297"/>
        <v>5157.0591499999982</v>
      </c>
      <c r="V637" s="786">
        <f t="shared" si="297"/>
        <v>0</v>
      </c>
      <c r="W637" s="327">
        <f t="shared" si="297"/>
        <v>0</v>
      </c>
      <c r="X637" s="327">
        <f t="shared" si="297"/>
        <v>-3929.7091233333349</v>
      </c>
      <c r="Y637" s="327">
        <f t="shared" si="297"/>
        <v>0</v>
      </c>
      <c r="Z637" s="327">
        <f t="shared" si="297"/>
        <v>0</v>
      </c>
      <c r="AA637" s="327">
        <f t="shared" si="297"/>
        <v>5157.0591499999982</v>
      </c>
      <c r="AB637" s="934"/>
      <c r="AC637" s="962"/>
      <c r="AD637" s="2302"/>
      <c r="AE637" s="1041"/>
    </row>
    <row r="638" spans="1:31" s="2266" customFormat="1" ht="30" x14ac:dyDescent="0.25">
      <c r="A638" s="217"/>
      <c r="B638" s="217">
        <v>1</v>
      </c>
      <c r="C638" s="473" t="s">
        <v>272</v>
      </c>
      <c r="D638" s="4"/>
      <c r="E638" s="4"/>
      <c r="F638" s="567">
        <f>SUM(F639:F644)</f>
        <v>10272</v>
      </c>
      <c r="G638" s="567">
        <f t="shared" ref="G638:H638" si="299">SUM(G639:G644)</f>
        <v>1712</v>
      </c>
      <c r="H638" s="567">
        <f t="shared" si="299"/>
        <v>890</v>
      </c>
      <c r="I638" s="187">
        <f t="shared" si="292"/>
        <v>51.985981308411212</v>
      </c>
      <c r="J638" s="1514"/>
      <c r="K638" s="1514"/>
      <c r="L638" s="122"/>
      <c r="M638" s="122"/>
      <c r="N638" s="122"/>
      <c r="O638" s="122"/>
      <c r="P638" s="122"/>
      <c r="Q638" s="122"/>
      <c r="R638" s="327">
        <f t="shared" ref="R638:AA638" si="300">SUM(R639:R644)</f>
        <v>42125.675040000002</v>
      </c>
      <c r="S638" s="327">
        <f t="shared" ref="S638" si="301">SUM(S639:S644)</f>
        <v>42125.675040000002</v>
      </c>
      <c r="T638" s="2383">
        <f t="shared" si="300"/>
        <v>7020.9458400000003</v>
      </c>
      <c r="U638" s="327">
        <f t="shared" si="300"/>
        <v>3766.8822399999985</v>
      </c>
      <c r="V638" s="786">
        <f t="shared" si="300"/>
        <v>0</v>
      </c>
      <c r="W638" s="327">
        <f t="shared" si="300"/>
        <v>0</v>
      </c>
      <c r="X638" s="327">
        <f t="shared" si="300"/>
        <v>-3254.0636000000013</v>
      </c>
      <c r="Y638" s="327">
        <f t="shared" si="300"/>
        <v>0</v>
      </c>
      <c r="Z638" s="327">
        <f t="shared" si="300"/>
        <v>0</v>
      </c>
      <c r="AA638" s="327">
        <f t="shared" si="300"/>
        <v>3766.8822399999985</v>
      </c>
      <c r="AB638" s="934"/>
      <c r="AC638" s="962"/>
      <c r="AD638" s="2302"/>
      <c r="AE638" s="1041"/>
    </row>
    <row r="639" spans="1:31" s="2266" customFormat="1" ht="30" x14ac:dyDescent="0.25">
      <c r="A639" s="217"/>
      <c r="B639" s="217">
        <v>1</v>
      </c>
      <c r="C639" s="312" t="s">
        <v>469</v>
      </c>
      <c r="D639" s="4"/>
      <c r="E639" s="4"/>
      <c r="F639" s="568">
        <v>8922</v>
      </c>
      <c r="G639" s="123">
        <f>F639/12*$C$3</f>
        <v>1487</v>
      </c>
      <c r="H639" s="183">
        <v>835</v>
      </c>
      <c r="I639" s="187">
        <f t="shared" si="292"/>
        <v>56.153328850033624</v>
      </c>
      <c r="J639" s="1514"/>
      <c r="K639" s="1514"/>
      <c r="L639" s="122"/>
      <c r="M639" s="122"/>
      <c r="N639" s="122"/>
      <c r="O639" s="122"/>
      <c r="P639" s="122"/>
      <c r="Q639" s="122"/>
      <c r="R639" s="327">
        <v>39256.800000000003</v>
      </c>
      <c r="S639" s="327">
        <v>39256.800000000003</v>
      </c>
      <c r="T639" s="2383">
        <f>R639/12*$C$3+(S639-R639)/11*1</f>
        <v>6542.8</v>
      </c>
      <c r="U639" s="327">
        <f t="shared" ref="U639" si="302">AA639-Z639-W639-V639</f>
        <v>3661.6644899999988</v>
      </c>
      <c r="V639" s="786"/>
      <c r="W639" s="327"/>
      <c r="X639" s="327">
        <f t="shared" ref="X639" si="303">U639-T639</f>
        <v>-2881.1355100000014</v>
      </c>
      <c r="Y639" s="327"/>
      <c r="Z639" s="327">
        <v>0</v>
      </c>
      <c r="AA639" s="327">
        <v>3661.6644899999988</v>
      </c>
      <c r="AB639" s="934"/>
      <c r="AC639" s="962"/>
      <c r="AD639" s="2302"/>
      <c r="AE639" s="1041"/>
    </row>
    <row r="640" spans="1:31" s="2266" customFormat="1" ht="60" x14ac:dyDescent="0.25">
      <c r="A640" s="217"/>
      <c r="B640" s="217">
        <v>1</v>
      </c>
      <c r="C640" s="312" t="s">
        <v>489</v>
      </c>
      <c r="D640" s="4"/>
      <c r="E640" s="4"/>
      <c r="F640" s="567"/>
      <c r="G640" s="183"/>
      <c r="H640" s="183"/>
      <c r="I640" s="187"/>
      <c r="J640" s="1514"/>
      <c r="K640" s="1514"/>
      <c r="L640" s="122"/>
      <c r="M640" s="122"/>
      <c r="N640" s="122"/>
      <c r="O640" s="122"/>
      <c r="P640" s="122"/>
      <c r="Q640" s="122"/>
      <c r="R640" s="327"/>
      <c r="S640" s="327"/>
      <c r="T640" s="2383"/>
      <c r="U640" s="327"/>
      <c r="V640" s="786"/>
      <c r="W640" s="327"/>
      <c r="X640" s="327"/>
      <c r="Y640" s="327"/>
      <c r="Z640" s="327"/>
      <c r="AA640" s="327"/>
      <c r="AB640" s="934"/>
      <c r="AC640" s="962"/>
      <c r="AD640" s="2302"/>
      <c r="AE640" s="1041"/>
    </row>
    <row r="641" spans="1:31" s="2266" customFormat="1" ht="30" x14ac:dyDescent="0.25">
      <c r="A641" s="217"/>
      <c r="B641" s="217">
        <v>1</v>
      </c>
      <c r="C641" s="312" t="s">
        <v>470</v>
      </c>
      <c r="D641" s="4"/>
      <c r="E641" s="4"/>
      <c r="F641" s="567">
        <v>1350</v>
      </c>
      <c r="G641" s="123">
        <f>F641/12*$C$3</f>
        <v>225</v>
      </c>
      <c r="H641" s="183">
        <v>55</v>
      </c>
      <c r="I641" s="187">
        <f>H641/G641*100</f>
        <v>24.444444444444443</v>
      </c>
      <c r="J641" s="1514"/>
      <c r="K641" s="1514"/>
      <c r="L641" s="122"/>
      <c r="M641" s="122"/>
      <c r="N641" s="122"/>
      <c r="O641" s="122"/>
      <c r="P641" s="122"/>
      <c r="Q641" s="122"/>
      <c r="R641" s="327">
        <v>2868.8750399999999</v>
      </c>
      <c r="S641" s="327">
        <v>2868.8750399999999</v>
      </c>
      <c r="T641" s="2383">
        <f>R641/12*$C$3+(S641-R641)/11*1</f>
        <v>478.14583999999996</v>
      </c>
      <c r="U641" s="327">
        <f t="shared" ref="U641" si="304">AA641-Z641-W641-V641</f>
        <v>105.21775</v>
      </c>
      <c r="V641" s="786"/>
      <c r="W641" s="327"/>
      <c r="X641" s="327">
        <f t="shared" ref="X641" si="305">U641-T641</f>
        <v>-372.92809</v>
      </c>
      <c r="Y641" s="327"/>
      <c r="Z641" s="327">
        <v>0</v>
      </c>
      <c r="AA641" s="327">
        <v>105.21775</v>
      </c>
      <c r="AB641" s="934"/>
      <c r="AC641" s="962"/>
      <c r="AD641" s="2302"/>
      <c r="AE641" s="1041"/>
    </row>
    <row r="642" spans="1:31" s="2266" customFormat="1" ht="30" x14ac:dyDescent="0.25">
      <c r="A642" s="217"/>
      <c r="B642" s="217">
        <v>1</v>
      </c>
      <c r="C642" s="312" t="s">
        <v>471</v>
      </c>
      <c r="D642" s="4"/>
      <c r="E642" s="4"/>
      <c r="F642" s="567"/>
      <c r="G642" s="183"/>
      <c r="H642" s="183"/>
      <c r="I642" s="187"/>
      <c r="J642" s="1514"/>
      <c r="K642" s="1514"/>
      <c r="L642" s="122"/>
      <c r="M642" s="122"/>
      <c r="N642" s="122"/>
      <c r="O642" s="122"/>
      <c r="P642" s="122"/>
      <c r="Q642" s="122"/>
      <c r="R642" s="327"/>
      <c r="S642" s="327"/>
      <c r="T642" s="2383"/>
      <c r="U642" s="327">
        <f>AA642-Z642-W642</f>
        <v>0</v>
      </c>
      <c r="V642" s="786"/>
      <c r="W642" s="327"/>
      <c r="X642" s="327">
        <f>U642-T642</f>
        <v>0</v>
      </c>
      <c r="Y642" s="327"/>
      <c r="Z642" s="327">
        <v>0</v>
      </c>
      <c r="AA642" s="327">
        <v>0</v>
      </c>
      <c r="AB642" s="934"/>
      <c r="AC642" s="962"/>
      <c r="AD642" s="2302"/>
      <c r="AE642" s="1041"/>
    </row>
    <row r="643" spans="1:31" s="2266" customFormat="1" ht="45" x14ac:dyDescent="0.25">
      <c r="A643" s="217"/>
      <c r="B643" s="217">
        <v>1</v>
      </c>
      <c r="C643" s="312" t="s">
        <v>472</v>
      </c>
      <c r="D643" s="4"/>
      <c r="E643" s="4"/>
      <c r="F643" s="567"/>
      <c r="G643" s="183"/>
      <c r="H643" s="183"/>
      <c r="I643" s="187"/>
      <c r="J643" s="1514"/>
      <c r="K643" s="1514"/>
      <c r="L643" s="122"/>
      <c r="M643" s="122"/>
      <c r="N643" s="122"/>
      <c r="O643" s="122"/>
      <c r="P643" s="122"/>
      <c r="Q643" s="122"/>
      <c r="R643" s="327"/>
      <c r="S643" s="327"/>
      <c r="T643" s="2383"/>
      <c r="U643" s="327"/>
      <c r="V643" s="786"/>
      <c r="W643" s="327"/>
      <c r="X643" s="327"/>
      <c r="Y643" s="327"/>
      <c r="Z643" s="327"/>
      <c r="AA643" s="327"/>
      <c r="AB643" s="934"/>
      <c r="AC643" s="962"/>
      <c r="AD643" s="2302"/>
      <c r="AE643" s="1041"/>
    </row>
    <row r="644" spans="1:31" s="2266" customFormat="1" ht="30" x14ac:dyDescent="0.25">
      <c r="A644" s="217"/>
      <c r="B644" s="217">
        <v>1</v>
      </c>
      <c r="C644" s="312" t="s">
        <v>473</v>
      </c>
      <c r="D644" s="4"/>
      <c r="E644" s="4"/>
      <c r="F644" s="569"/>
      <c r="G644" s="183"/>
      <c r="H644" s="183"/>
      <c r="I644" s="187"/>
      <c r="J644" s="1514"/>
      <c r="K644" s="1514"/>
      <c r="L644" s="122"/>
      <c r="M644" s="122"/>
      <c r="N644" s="122"/>
      <c r="O644" s="122"/>
      <c r="P644" s="122"/>
      <c r="Q644" s="122"/>
      <c r="R644" s="327"/>
      <c r="S644" s="327"/>
      <c r="T644" s="2383"/>
      <c r="U644" s="327"/>
      <c r="V644" s="786"/>
      <c r="W644" s="327"/>
      <c r="X644" s="327"/>
      <c r="Y644" s="327"/>
      <c r="Z644" s="327"/>
      <c r="AA644" s="327"/>
      <c r="AB644" s="934"/>
      <c r="AC644" s="962"/>
      <c r="AD644" s="2302"/>
      <c r="AE644" s="1041"/>
    </row>
    <row r="645" spans="1:31" s="2266" customFormat="1" ht="45" x14ac:dyDescent="0.25">
      <c r="A645" s="217"/>
      <c r="B645" s="217">
        <v>1</v>
      </c>
      <c r="C645" s="473" t="s">
        <v>273</v>
      </c>
      <c r="D645" s="4"/>
      <c r="E645" s="4"/>
      <c r="F645" s="546">
        <f>SUM(F646:F648)</f>
        <v>5265</v>
      </c>
      <c r="G645" s="546">
        <f t="shared" ref="G645:H645" si="306">SUM(G646:G648)</f>
        <v>877.5</v>
      </c>
      <c r="H645" s="546">
        <f t="shared" si="306"/>
        <v>483</v>
      </c>
      <c r="I645" s="187">
        <f>H645/G645*100</f>
        <v>55.042735042735046</v>
      </c>
      <c r="J645" s="1514"/>
      <c r="K645" s="1514"/>
      <c r="L645" s="122"/>
      <c r="M645" s="122"/>
      <c r="N645" s="122"/>
      <c r="O645" s="122"/>
      <c r="P645" s="122"/>
      <c r="Q645" s="122"/>
      <c r="R645" s="327">
        <f t="shared" ref="R645:AA645" si="307">SUM(R646:R648)</f>
        <v>12394.934600000001</v>
      </c>
      <c r="S645" s="327">
        <f t="shared" ref="S645" si="308">SUM(S646:S648)</f>
        <v>12394.934600000001</v>
      </c>
      <c r="T645" s="2383">
        <f t="shared" si="307"/>
        <v>2065.8224333333333</v>
      </c>
      <c r="U645" s="327">
        <f t="shared" si="307"/>
        <v>1390.1769099999997</v>
      </c>
      <c r="V645" s="786">
        <f t="shared" si="307"/>
        <v>0</v>
      </c>
      <c r="W645" s="327">
        <f t="shared" si="307"/>
        <v>0</v>
      </c>
      <c r="X645" s="327">
        <f t="shared" si="307"/>
        <v>-675.64552333333336</v>
      </c>
      <c r="Y645" s="327">
        <f t="shared" si="307"/>
        <v>0</v>
      </c>
      <c r="Z645" s="327">
        <f t="shared" si="307"/>
        <v>0</v>
      </c>
      <c r="AA645" s="327">
        <f t="shared" si="307"/>
        <v>1390.1769099999997</v>
      </c>
      <c r="AB645" s="934"/>
      <c r="AC645" s="962"/>
      <c r="AD645" s="2302"/>
      <c r="AE645" s="1041"/>
    </row>
    <row r="646" spans="1:31" s="2266" customFormat="1" ht="45" x14ac:dyDescent="0.25">
      <c r="A646" s="217"/>
      <c r="B646" s="217">
        <v>1</v>
      </c>
      <c r="C646" s="312" t="s">
        <v>474</v>
      </c>
      <c r="D646" s="4"/>
      <c r="E646" s="4"/>
      <c r="F646" s="569">
        <v>3306</v>
      </c>
      <c r="G646" s="123">
        <f t="shared" ref="G646:G648" si="309">F646/12*$C$3</f>
        <v>551</v>
      </c>
      <c r="H646" s="183">
        <v>253</v>
      </c>
      <c r="I646" s="187">
        <f>H646/G646*100</f>
        <v>45.916515426497277</v>
      </c>
      <c r="J646" s="1514"/>
      <c r="K646" s="1514"/>
      <c r="L646" s="122"/>
      <c r="M646" s="122"/>
      <c r="N646" s="122"/>
      <c r="O646" s="122"/>
      <c r="P646" s="122"/>
      <c r="Q646" s="122"/>
      <c r="R646" s="327">
        <v>5489.6791199999998</v>
      </c>
      <c r="S646" s="327">
        <v>5489.6791199999998</v>
      </c>
      <c r="T646" s="2383">
        <f t="shared" ref="T646:T649" si="310">R646/12*$C$3+(S646-R646)/11*1</f>
        <v>914.94651999999996</v>
      </c>
      <c r="U646" s="327">
        <f t="shared" ref="U646:U649" si="311">AA646-Z646-W646-V646</f>
        <v>422.74801000000002</v>
      </c>
      <c r="V646" s="786"/>
      <c r="W646" s="327"/>
      <c r="X646" s="327">
        <f t="shared" ref="X646:X649" si="312">U646-T646</f>
        <v>-492.19850999999994</v>
      </c>
      <c r="Y646" s="327"/>
      <c r="Z646" s="327">
        <v>0</v>
      </c>
      <c r="AA646" s="327">
        <v>422.74801000000002</v>
      </c>
      <c r="AB646" s="934"/>
      <c r="AC646" s="962"/>
      <c r="AD646" s="2302"/>
      <c r="AE646" s="1041"/>
    </row>
    <row r="647" spans="1:31" s="2266" customFormat="1" ht="75" x14ac:dyDescent="0.25">
      <c r="A647" s="217"/>
      <c r="B647" s="217">
        <v>1</v>
      </c>
      <c r="C647" s="312" t="s">
        <v>475</v>
      </c>
      <c r="D647" s="4"/>
      <c r="E647" s="4"/>
      <c r="F647" s="171">
        <v>1504</v>
      </c>
      <c r="G647" s="123">
        <f t="shared" si="309"/>
        <v>250.66666666666666</v>
      </c>
      <c r="H647" s="183">
        <v>182</v>
      </c>
      <c r="I647" s="187">
        <f>H647/G647*100</f>
        <v>72.606382978723403</v>
      </c>
      <c r="J647" s="1514"/>
      <c r="K647" s="1514"/>
      <c r="L647" s="122"/>
      <c r="M647" s="122"/>
      <c r="N647" s="122"/>
      <c r="O647" s="122"/>
      <c r="P647" s="122"/>
      <c r="Q647" s="122"/>
      <c r="R647" s="327">
        <v>6067.0908799999997</v>
      </c>
      <c r="S647" s="327">
        <v>6067.0908799999997</v>
      </c>
      <c r="T647" s="2383">
        <f t="shared" si="310"/>
        <v>1011.1818133333333</v>
      </c>
      <c r="U647" s="327">
        <f t="shared" si="311"/>
        <v>883.38050999999984</v>
      </c>
      <c r="V647" s="786"/>
      <c r="W647" s="327"/>
      <c r="X647" s="327">
        <f t="shared" si="312"/>
        <v>-127.80130333333341</v>
      </c>
      <c r="Y647" s="327"/>
      <c r="Z647" s="327">
        <v>0</v>
      </c>
      <c r="AA647" s="327">
        <v>883.38050999999984</v>
      </c>
      <c r="AB647" s="934"/>
      <c r="AC647" s="962"/>
      <c r="AD647" s="2302"/>
      <c r="AE647" s="1041"/>
    </row>
    <row r="648" spans="1:31" s="2266" customFormat="1" ht="60" x14ac:dyDescent="0.25">
      <c r="A648" s="217"/>
      <c r="B648" s="217">
        <v>1</v>
      </c>
      <c r="C648" s="312" t="s">
        <v>476</v>
      </c>
      <c r="D648" s="4"/>
      <c r="E648" s="4"/>
      <c r="F648" s="171">
        <v>455</v>
      </c>
      <c r="G648" s="123">
        <f t="shared" si="309"/>
        <v>75.833333333333329</v>
      </c>
      <c r="H648" s="183">
        <v>48</v>
      </c>
      <c r="I648" s="187">
        <f>H648/G648*100</f>
        <v>63.296703296703306</v>
      </c>
      <c r="J648" s="1514"/>
      <c r="K648" s="1514"/>
      <c r="L648" s="122"/>
      <c r="M648" s="122"/>
      <c r="N648" s="122"/>
      <c r="O648" s="122"/>
      <c r="P648" s="122"/>
      <c r="Q648" s="122"/>
      <c r="R648" s="327">
        <v>838.16459999999995</v>
      </c>
      <c r="S648" s="327">
        <v>838.16459999999995</v>
      </c>
      <c r="T648" s="2383">
        <f t="shared" si="310"/>
        <v>139.69409999999999</v>
      </c>
      <c r="U648" s="327">
        <f t="shared" si="311"/>
        <v>84.048389999999984</v>
      </c>
      <c r="V648" s="786"/>
      <c r="W648" s="327"/>
      <c r="X648" s="327">
        <f t="shared" si="312"/>
        <v>-55.645710000000008</v>
      </c>
      <c r="Y648" s="327"/>
      <c r="Z648" s="327">
        <v>0</v>
      </c>
      <c r="AA648" s="327">
        <v>84.048389999999984</v>
      </c>
      <c r="AB648" s="934"/>
      <c r="AC648" s="962"/>
      <c r="AD648" s="2302"/>
      <c r="AE648" s="1041"/>
    </row>
    <row r="649" spans="1:31" s="2266" customFormat="1" ht="29.25" x14ac:dyDescent="0.25">
      <c r="A649" s="217"/>
      <c r="B649" s="217">
        <v>1</v>
      </c>
      <c r="C649" s="2261" t="s">
        <v>311</v>
      </c>
      <c r="D649" s="4"/>
      <c r="E649" s="4"/>
      <c r="F649" s="546">
        <f>F650+F651+F657+F658</f>
        <v>2719.1</v>
      </c>
      <c r="G649" s="546">
        <f t="shared" ref="G649:H649" si="313">G650+G651+G657+G658</f>
        <v>453.18333333333328</v>
      </c>
      <c r="H649" s="546">
        <f t="shared" si="313"/>
        <v>554.65</v>
      </c>
      <c r="I649" s="187">
        <f>H649/G649*100</f>
        <v>122.38976131808319</v>
      </c>
      <c r="J649" s="1514"/>
      <c r="K649" s="1514"/>
      <c r="L649" s="122"/>
      <c r="M649" s="122"/>
      <c r="N649" s="122"/>
      <c r="O649" s="122"/>
      <c r="P649" s="122"/>
      <c r="Q649" s="122"/>
      <c r="R649" s="327">
        <v>1821.7221000000015</v>
      </c>
      <c r="S649" s="327">
        <v>1821.7221000000015</v>
      </c>
      <c r="T649" s="2383">
        <f t="shared" si="310"/>
        <v>303.62035000000026</v>
      </c>
      <c r="U649" s="327">
        <f t="shared" si="311"/>
        <v>407.73555999999951</v>
      </c>
      <c r="V649" s="786"/>
      <c r="W649" s="327"/>
      <c r="X649" s="327">
        <f t="shared" si="312"/>
        <v>104.11520999999925</v>
      </c>
      <c r="Y649" s="327"/>
      <c r="Z649" s="327">
        <v>0</v>
      </c>
      <c r="AA649" s="327">
        <v>407.73555999999951</v>
      </c>
      <c r="AB649" s="934"/>
      <c r="AC649" s="962"/>
      <c r="AD649" s="2302"/>
      <c r="AE649" s="1041"/>
    </row>
    <row r="650" spans="1:31" s="2266" customFormat="1" x14ac:dyDescent="0.25">
      <c r="A650" s="217"/>
      <c r="B650" s="217">
        <v>1</v>
      </c>
      <c r="C650" s="312" t="s">
        <v>304</v>
      </c>
      <c r="D650" s="4"/>
      <c r="E650" s="4"/>
      <c r="F650" s="571"/>
      <c r="G650" s="183"/>
      <c r="H650" s="183"/>
      <c r="I650" s="187"/>
      <c r="J650" s="1514"/>
      <c r="K650" s="1514"/>
      <c r="L650" s="122"/>
      <c r="M650" s="122"/>
      <c r="N650" s="122"/>
      <c r="O650" s="122"/>
      <c r="P650" s="122"/>
      <c r="Q650" s="122"/>
      <c r="R650" s="327"/>
      <c r="S650" s="327"/>
      <c r="T650" s="2383"/>
      <c r="U650" s="327"/>
      <c r="V650" s="786"/>
      <c r="W650" s="327"/>
      <c r="X650" s="327"/>
      <c r="Y650" s="327"/>
      <c r="Z650" s="327"/>
      <c r="AA650" s="327"/>
      <c r="AB650" s="934"/>
      <c r="AC650" s="962"/>
      <c r="AD650" s="2302"/>
      <c r="AE650" s="1041"/>
    </row>
    <row r="651" spans="1:31" s="2266" customFormat="1" ht="30" x14ac:dyDescent="0.25">
      <c r="A651" s="217"/>
      <c r="B651" s="217">
        <v>1</v>
      </c>
      <c r="C651" s="473" t="s">
        <v>452</v>
      </c>
      <c r="D651" s="4"/>
      <c r="E651" s="4"/>
      <c r="F651" s="171">
        <f>F652+F653/4+F654</f>
        <v>12.5</v>
      </c>
      <c r="G651" s="171">
        <f t="shared" ref="G651:H651" si="314">G652+G653/4+G654</f>
        <v>2.0833333333333335</v>
      </c>
      <c r="H651" s="171">
        <f t="shared" si="314"/>
        <v>0.65</v>
      </c>
      <c r="I651" s="187">
        <f>H651/G651*100</f>
        <v>31.2</v>
      </c>
      <c r="J651" s="1514"/>
      <c r="K651" s="1514"/>
      <c r="L651" s="122"/>
      <c r="M651" s="122"/>
      <c r="N651" s="122"/>
      <c r="O651" s="122"/>
      <c r="P651" s="122"/>
      <c r="Q651" s="122"/>
      <c r="R651" s="327"/>
      <c r="S651" s="327"/>
      <c r="T651" s="2383"/>
      <c r="U651" s="327"/>
      <c r="V651" s="786"/>
      <c r="W651" s="327"/>
      <c r="X651" s="327"/>
      <c r="Y651" s="327"/>
      <c r="Z651" s="327"/>
      <c r="AA651" s="327"/>
      <c r="AB651" s="934"/>
      <c r="AC651" s="962"/>
      <c r="AD651" s="2302"/>
      <c r="AE651" s="1041"/>
    </row>
    <row r="652" spans="1:31" s="2266" customFormat="1" x14ac:dyDescent="0.25">
      <c r="A652" s="217"/>
      <c r="B652" s="217">
        <v>1</v>
      </c>
      <c r="C652" s="312" t="s">
        <v>453</v>
      </c>
      <c r="D652" s="4"/>
      <c r="E652" s="4"/>
      <c r="F652" s="530"/>
      <c r="G652" s="183"/>
      <c r="H652" s="183"/>
      <c r="I652" s="187"/>
      <c r="J652" s="1514"/>
      <c r="K652" s="1514"/>
      <c r="L652" s="122"/>
      <c r="M652" s="122"/>
      <c r="N652" s="122"/>
      <c r="O652" s="122"/>
      <c r="P652" s="122"/>
      <c r="Q652" s="122"/>
      <c r="R652" s="327"/>
      <c r="S652" s="327"/>
      <c r="T652" s="2383"/>
      <c r="U652" s="327"/>
      <c r="V652" s="786"/>
      <c r="W652" s="327"/>
      <c r="X652" s="327"/>
      <c r="Y652" s="327"/>
      <c r="Z652" s="327"/>
      <c r="AA652" s="327"/>
      <c r="AB652" s="934"/>
      <c r="AC652" s="962"/>
      <c r="AD652" s="2302"/>
      <c r="AE652" s="1041"/>
    </row>
    <row r="653" spans="1:31" s="2266" customFormat="1" ht="30" x14ac:dyDescent="0.25">
      <c r="A653" s="217"/>
      <c r="B653" s="217">
        <v>1</v>
      </c>
      <c r="C653" s="312" t="s">
        <v>454</v>
      </c>
      <c r="D653" s="4"/>
      <c r="E653" s="4"/>
      <c r="F653" s="171">
        <v>50</v>
      </c>
      <c r="G653" s="123">
        <f>F653/12*$C$3</f>
        <v>8.3333333333333339</v>
      </c>
      <c r="H653" s="183">
        <v>2.6</v>
      </c>
      <c r="I653" s="187">
        <f>H653/G653*100</f>
        <v>31.2</v>
      </c>
      <c r="J653" s="1514"/>
      <c r="K653" s="1514"/>
      <c r="L653" s="122"/>
      <c r="M653" s="122"/>
      <c r="N653" s="122"/>
      <c r="O653" s="122"/>
      <c r="P653" s="122"/>
      <c r="Q653" s="122"/>
      <c r="R653" s="327"/>
      <c r="S653" s="327"/>
      <c r="T653" s="2383"/>
      <c r="U653" s="327"/>
      <c r="V653" s="786"/>
      <c r="W653" s="327"/>
      <c r="X653" s="327"/>
      <c r="Y653" s="327"/>
      <c r="Z653" s="327"/>
      <c r="AA653" s="327"/>
      <c r="AB653" s="934"/>
      <c r="AC653" s="962"/>
      <c r="AD653" s="2302"/>
      <c r="AE653" s="1041"/>
    </row>
    <row r="654" spans="1:31" s="2266" customFormat="1" ht="60" x14ac:dyDescent="0.25">
      <c r="A654" s="217"/>
      <c r="B654" s="217">
        <v>1</v>
      </c>
      <c r="C654" s="312" t="s">
        <v>455</v>
      </c>
      <c r="D654" s="4"/>
      <c r="E654" s="4"/>
      <c r="F654" s="571"/>
      <c r="G654" s="183"/>
      <c r="H654" s="183"/>
      <c r="I654" s="187"/>
      <c r="J654" s="1514"/>
      <c r="K654" s="1514"/>
      <c r="L654" s="122"/>
      <c r="M654" s="122"/>
      <c r="N654" s="122"/>
      <c r="O654" s="122"/>
      <c r="P654" s="122"/>
      <c r="Q654" s="122"/>
      <c r="R654" s="327"/>
      <c r="S654" s="327"/>
      <c r="T654" s="2383"/>
      <c r="U654" s="327"/>
      <c r="V654" s="786"/>
      <c r="W654" s="327"/>
      <c r="X654" s="327"/>
      <c r="Y654" s="327"/>
      <c r="Z654" s="327"/>
      <c r="AA654" s="327"/>
      <c r="AB654" s="934"/>
      <c r="AC654" s="962"/>
      <c r="AD654" s="2302"/>
      <c r="AE654" s="1041"/>
    </row>
    <row r="655" spans="1:31" s="2266" customFormat="1" ht="60" x14ac:dyDescent="0.25">
      <c r="A655" s="217"/>
      <c r="B655" s="217">
        <v>1</v>
      </c>
      <c r="C655" s="312" t="s">
        <v>456</v>
      </c>
      <c r="D655" s="4"/>
      <c r="E655" s="4"/>
      <c r="F655" s="171"/>
      <c r="G655" s="183"/>
      <c r="H655" s="183"/>
      <c r="I655" s="187"/>
      <c r="J655" s="1514"/>
      <c r="K655" s="1514"/>
      <c r="L655" s="122"/>
      <c r="M655" s="122"/>
      <c r="N655" s="122"/>
      <c r="O655" s="122"/>
      <c r="P655" s="122"/>
      <c r="Q655" s="122"/>
      <c r="R655" s="327"/>
      <c r="S655" s="327"/>
      <c r="T655" s="2383"/>
      <c r="U655" s="327"/>
      <c r="V655" s="786"/>
      <c r="W655" s="327"/>
      <c r="X655" s="327"/>
      <c r="Y655" s="327"/>
      <c r="Z655" s="327"/>
      <c r="AA655" s="327"/>
      <c r="AB655" s="934"/>
      <c r="AC655" s="962"/>
      <c r="AD655" s="2302"/>
      <c r="AE655" s="1041"/>
    </row>
    <row r="656" spans="1:31" s="2266" customFormat="1" ht="45" x14ac:dyDescent="0.25">
      <c r="A656" s="217"/>
      <c r="B656" s="217"/>
      <c r="C656" s="311" t="s">
        <v>457</v>
      </c>
      <c r="D656" s="4"/>
      <c r="E656" s="4"/>
      <c r="F656" s="171"/>
      <c r="G656" s="123"/>
      <c r="H656" s="183"/>
      <c r="I656" s="187"/>
      <c r="J656" s="1514"/>
      <c r="K656" s="1514"/>
      <c r="L656" s="122"/>
      <c r="M656" s="122"/>
      <c r="N656" s="122"/>
      <c r="O656" s="122"/>
      <c r="P656" s="122"/>
      <c r="Q656" s="122"/>
      <c r="R656" s="327"/>
      <c r="S656" s="327"/>
      <c r="T656" s="2383"/>
      <c r="U656" s="327"/>
      <c r="V656" s="786"/>
      <c r="W656" s="327"/>
      <c r="X656" s="327"/>
      <c r="Y656" s="327"/>
      <c r="Z656" s="327"/>
      <c r="AA656" s="327"/>
      <c r="AB656" s="934"/>
      <c r="AC656" s="962"/>
      <c r="AD656" s="2302"/>
      <c r="AE656" s="1041"/>
    </row>
    <row r="657" spans="1:31" s="2266" customFormat="1" ht="105" x14ac:dyDescent="0.25">
      <c r="A657" s="217"/>
      <c r="B657" s="217"/>
      <c r="C657" s="311" t="s">
        <v>458</v>
      </c>
      <c r="D657" s="4"/>
      <c r="E657" s="4"/>
      <c r="F657" s="498">
        <v>30</v>
      </c>
      <c r="G657" s="123">
        <f t="shared" ref="G657:G658" si="315">F657/12*$C$3</f>
        <v>5</v>
      </c>
      <c r="H657" s="500"/>
      <c r="I657" s="187">
        <f>H657/G657*100</f>
        <v>0</v>
      </c>
      <c r="J657" s="1514"/>
      <c r="K657" s="1514"/>
      <c r="L657" s="122"/>
      <c r="M657" s="122"/>
      <c r="N657" s="122"/>
      <c r="O657" s="122"/>
      <c r="P657" s="122"/>
      <c r="Q657" s="122"/>
      <c r="R657" s="327"/>
      <c r="S657" s="327"/>
      <c r="T657" s="2310">
        <f>R657/12*$C$3</f>
        <v>0</v>
      </c>
      <c r="U657" s="327">
        <f t="shared" ref="U657:U658" si="316">AA657-Z657-W657-V657</f>
        <v>0</v>
      </c>
      <c r="V657" s="786"/>
      <c r="W657" s="327"/>
      <c r="X657" s="327">
        <f t="shared" ref="X657:X658" si="317">U657-T657</f>
        <v>0</v>
      </c>
      <c r="Y657" s="327"/>
      <c r="Z657" s="327"/>
      <c r="AA657" s="327"/>
      <c r="AB657" s="934"/>
      <c r="AC657" s="962"/>
      <c r="AD657" s="2302"/>
      <c r="AE657" s="1041"/>
    </row>
    <row r="658" spans="1:31" s="2266" customFormat="1" ht="30" x14ac:dyDescent="0.25">
      <c r="A658" s="217"/>
      <c r="B658" s="217"/>
      <c r="C658" s="312" t="s">
        <v>477</v>
      </c>
      <c r="D658" s="4"/>
      <c r="E658" s="4"/>
      <c r="F658" s="498">
        <v>2676.6</v>
      </c>
      <c r="G658" s="123">
        <f t="shared" si="315"/>
        <v>446.09999999999997</v>
      </c>
      <c r="H658" s="183">
        <v>554</v>
      </c>
      <c r="I658" s="187">
        <f>H658/G658*100</f>
        <v>124.18740192781887</v>
      </c>
      <c r="J658" s="1514"/>
      <c r="K658" s="1514"/>
      <c r="L658" s="122"/>
      <c r="M658" s="122"/>
      <c r="N658" s="122"/>
      <c r="O658" s="122"/>
      <c r="P658" s="122"/>
      <c r="Q658" s="122"/>
      <c r="R658" s="327">
        <v>6960.2</v>
      </c>
      <c r="S658" s="327">
        <v>6960.2</v>
      </c>
      <c r="T658" s="2383">
        <f>R658/12*$C$3+(S658-R658)/11*1</f>
        <v>1160.0333333333333</v>
      </c>
      <c r="U658" s="327">
        <f t="shared" si="316"/>
        <v>1442.37185</v>
      </c>
      <c r="V658" s="786"/>
      <c r="W658" s="327"/>
      <c r="X658" s="327">
        <f t="shared" si="317"/>
        <v>282.33851666666669</v>
      </c>
      <c r="Y658" s="327"/>
      <c r="Z658" s="327">
        <v>0</v>
      </c>
      <c r="AA658" s="327">
        <v>1442.37185</v>
      </c>
      <c r="AB658" s="934"/>
      <c r="AC658" s="962"/>
      <c r="AD658" s="2302"/>
      <c r="AE658" s="1041"/>
    </row>
    <row r="659" spans="1:31" s="2266" customFormat="1" ht="29.25" x14ac:dyDescent="0.25">
      <c r="A659" s="217"/>
      <c r="B659" s="217">
        <v>1</v>
      </c>
      <c r="C659" s="525" t="s">
        <v>312</v>
      </c>
      <c r="D659" s="4"/>
      <c r="E659" s="4"/>
      <c r="F659" s="221">
        <f>F660+F661</f>
        <v>425.531914893617</v>
      </c>
      <c r="G659" s="183">
        <f>G660+G661</f>
        <v>70.921985815602824</v>
      </c>
      <c r="H659" s="183">
        <f>H660+H661</f>
        <v>99.704255319148913</v>
      </c>
      <c r="I659" s="187">
        <f>H659/G659*100</f>
        <v>140.583</v>
      </c>
      <c r="J659" s="1514"/>
      <c r="K659" s="1514"/>
      <c r="L659" s="122"/>
      <c r="M659" s="122"/>
      <c r="N659" s="122"/>
      <c r="O659" s="122"/>
      <c r="P659" s="122"/>
      <c r="Q659" s="122"/>
      <c r="R659" s="327"/>
      <c r="S659" s="327"/>
      <c r="T659" s="2383"/>
      <c r="U659" s="327"/>
      <c r="V659" s="786"/>
      <c r="W659" s="327"/>
      <c r="X659" s="327"/>
      <c r="Y659" s="327"/>
      <c r="Z659" s="327"/>
      <c r="AA659" s="327"/>
      <c r="AB659" s="934"/>
      <c r="AC659" s="962"/>
      <c r="AD659" s="2302"/>
      <c r="AE659" s="1041"/>
    </row>
    <row r="660" spans="1:31" s="2266" customFormat="1" x14ac:dyDescent="0.25">
      <c r="A660" s="217"/>
      <c r="B660" s="217">
        <v>1</v>
      </c>
      <c r="C660" s="525" t="s">
        <v>320</v>
      </c>
      <c r="D660" s="4"/>
      <c r="E660" s="4"/>
      <c r="F660" s="221"/>
      <c r="G660" s="183"/>
      <c r="H660" s="183"/>
      <c r="I660" s="187"/>
      <c r="J660" s="1514"/>
      <c r="K660" s="1514"/>
      <c r="L660" s="122"/>
      <c r="M660" s="122"/>
      <c r="N660" s="122"/>
      <c r="O660" s="122"/>
      <c r="P660" s="122"/>
      <c r="Q660" s="122"/>
      <c r="R660" s="327"/>
      <c r="S660" s="327"/>
      <c r="T660" s="2383"/>
      <c r="U660" s="327"/>
      <c r="V660" s="786"/>
      <c r="W660" s="327"/>
      <c r="X660" s="327"/>
      <c r="Y660" s="327"/>
      <c r="Z660" s="327"/>
      <c r="AA660" s="327"/>
      <c r="AB660" s="934"/>
      <c r="AC660" s="962"/>
      <c r="AD660" s="2302"/>
      <c r="AE660" s="1041"/>
    </row>
    <row r="661" spans="1:31" s="2266" customFormat="1" x14ac:dyDescent="0.25">
      <c r="A661" s="217"/>
      <c r="B661" s="217">
        <v>1</v>
      </c>
      <c r="C661" s="4" t="s">
        <v>321</v>
      </c>
      <c r="D661" s="4"/>
      <c r="E661" s="4"/>
      <c r="F661" s="221">
        <f>F662/9.4</f>
        <v>425.531914893617</v>
      </c>
      <c r="G661" s="183">
        <f>G662/9.4</f>
        <v>70.921985815602824</v>
      </c>
      <c r="H661" s="183">
        <f>H662/9.4</f>
        <v>99.704255319148913</v>
      </c>
      <c r="I661" s="187">
        <f t="shared" ref="I661:I673" si="318">H661/G661*100</f>
        <v>140.583</v>
      </c>
      <c r="J661" s="1514"/>
      <c r="K661" s="1514"/>
      <c r="L661" s="122"/>
      <c r="M661" s="122"/>
      <c r="N661" s="122"/>
      <c r="O661" s="122"/>
      <c r="P661" s="122"/>
      <c r="Q661" s="122"/>
      <c r="R661" s="327"/>
      <c r="S661" s="327"/>
      <c r="T661" s="2383"/>
      <c r="U661" s="327"/>
      <c r="V661" s="786"/>
      <c r="W661" s="327"/>
      <c r="X661" s="327"/>
      <c r="Y661" s="327"/>
      <c r="Z661" s="327"/>
      <c r="AA661" s="327"/>
      <c r="AB661" s="934"/>
      <c r="AC661" s="962"/>
      <c r="AD661" s="2302"/>
      <c r="AE661" s="1041"/>
    </row>
    <row r="662" spans="1:31" s="2266" customFormat="1" x14ac:dyDescent="0.25">
      <c r="A662" s="217">
        <v>1</v>
      </c>
      <c r="B662" s="217">
        <v>1</v>
      </c>
      <c r="C662" s="539" t="s">
        <v>322</v>
      </c>
      <c r="D662" s="4"/>
      <c r="E662" s="4"/>
      <c r="F662" s="221">
        <v>4000</v>
      </c>
      <c r="G662" s="123">
        <f>(F662/12*$C$3)</f>
        <v>666.66666666666663</v>
      </c>
      <c r="H662" s="183">
        <v>937.2199999999998</v>
      </c>
      <c r="I662" s="187">
        <f t="shared" si="318"/>
        <v>140.58299999999997</v>
      </c>
      <c r="J662" s="1514"/>
      <c r="K662" s="1514"/>
      <c r="L662" s="122"/>
      <c r="M662" s="122"/>
      <c r="N662" s="122"/>
      <c r="O662" s="122"/>
      <c r="P662" s="122"/>
      <c r="Q662" s="122"/>
      <c r="R662" s="327"/>
      <c r="S662" s="327"/>
      <c r="T662" s="2383"/>
      <c r="U662" s="327"/>
      <c r="V662" s="786"/>
      <c r="W662" s="327"/>
      <c r="X662" s="327"/>
      <c r="Y662" s="327"/>
      <c r="Z662" s="327"/>
      <c r="AA662" s="327"/>
      <c r="AB662" s="934"/>
      <c r="AC662" s="962"/>
      <c r="AD662" s="2302"/>
      <c r="AE662" s="1041"/>
    </row>
    <row r="663" spans="1:31" s="2266" customFormat="1" ht="72" x14ac:dyDescent="0.25">
      <c r="A663" s="217">
        <v>1</v>
      </c>
      <c r="B663" s="217">
        <v>1</v>
      </c>
      <c r="C663" s="525" t="s">
        <v>306</v>
      </c>
      <c r="D663" s="4"/>
      <c r="E663" s="4"/>
      <c r="F663" s="221">
        <v>350</v>
      </c>
      <c r="G663" s="123">
        <f>F663/12*$C$3</f>
        <v>58.333333333333336</v>
      </c>
      <c r="H663" s="183">
        <v>73</v>
      </c>
      <c r="I663" s="187">
        <f t="shared" si="318"/>
        <v>125.14285714285714</v>
      </c>
      <c r="J663" s="1514"/>
      <c r="K663" s="1514"/>
      <c r="L663" s="122"/>
      <c r="M663" s="122"/>
      <c r="N663" s="122"/>
      <c r="O663" s="122"/>
      <c r="P663" s="122"/>
      <c r="Q663" s="122"/>
      <c r="R663" s="327"/>
      <c r="S663" s="327"/>
      <c r="T663" s="2383"/>
      <c r="U663" s="327"/>
      <c r="V663" s="786"/>
      <c r="W663" s="327"/>
      <c r="X663" s="327"/>
      <c r="Y663" s="327"/>
      <c r="Z663" s="327"/>
      <c r="AA663" s="327"/>
      <c r="AB663" s="934"/>
      <c r="AC663" s="962"/>
      <c r="AD663" s="2302"/>
      <c r="AE663" s="1041"/>
    </row>
    <row r="664" spans="1:31" s="2266" customFormat="1" x14ac:dyDescent="0.25">
      <c r="A664" s="217"/>
      <c r="B664" s="217">
        <v>1</v>
      </c>
      <c r="C664" s="513" t="s">
        <v>217</v>
      </c>
      <c r="D664" s="4"/>
      <c r="E664" s="4"/>
      <c r="F664" s="221">
        <f>SUM(F665:F667)</f>
        <v>1429</v>
      </c>
      <c r="G664" s="123">
        <f>SUM(G665:G667)</f>
        <v>238.16666666666666</v>
      </c>
      <c r="H664" s="183">
        <f>SUM(H665:H667)</f>
        <v>173</v>
      </c>
      <c r="I664" s="187">
        <f t="shared" si="318"/>
        <v>72.638208537438771</v>
      </c>
      <c r="J664" s="1514"/>
      <c r="K664" s="1514"/>
      <c r="L664" s="122"/>
      <c r="M664" s="122"/>
      <c r="N664" s="122"/>
      <c r="O664" s="122"/>
      <c r="P664" s="122"/>
      <c r="Q664" s="122"/>
      <c r="R664" s="327">
        <v>1767.5574559999998</v>
      </c>
      <c r="S664" s="327">
        <v>1767.5574559999998</v>
      </c>
      <c r="T664" s="881">
        <f>R664/12*$C$3+(S664-R664)/11*1</f>
        <v>294.5929093333333</v>
      </c>
      <c r="U664" s="327">
        <f t="shared" ref="U664" si="319">AA664-Z664-W664-V664</f>
        <v>186.79862</v>
      </c>
      <c r="V664" s="786"/>
      <c r="W664" s="327"/>
      <c r="X664" s="327">
        <f t="shared" ref="X664" si="320">U664-T664</f>
        <v>-107.7942893333333</v>
      </c>
      <c r="Y664" s="327"/>
      <c r="Z664" s="327">
        <v>0</v>
      </c>
      <c r="AA664" s="327">
        <v>186.79862</v>
      </c>
      <c r="AB664" s="934"/>
      <c r="AC664" s="962"/>
      <c r="AD664" s="2302"/>
      <c r="AE664" s="1041"/>
    </row>
    <row r="665" spans="1:31" s="2266" customFormat="1" ht="105" x14ac:dyDescent="0.25">
      <c r="A665" s="217">
        <v>1</v>
      </c>
      <c r="B665" s="217">
        <v>1</v>
      </c>
      <c r="C665" s="9" t="s">
        <v>307</v>
      </c>
      <c r="D665" s="521"/>
      <c r="E665" s="4"/>
      <c r="F665" s="221">
        <v>168</v>
      </c>
      <c r="G665" s="123">
        <f>F665/12*$C$3</f>
        <v>28</v>
      </c>
      <c r="H665" s="183">
        <v>7</v>
      </c>
      <c r="I665" s="187">
        <f t="shared" si="318"/>
        <v>25</v>
      </c>
      <c r="J665" s="1514"/>
      <c r="K665" s="1514"/>
      <c r="L665" s="122"/>
      <c r="M665" s="122"/>
      <c r="N665" s="122"/>
      <c r="O665" s="122"/>
      <c r="P665" s="122"/>
      <c r="Q665" s="122"/>
      <c r="R665" s="327"/>
      <c r="S665" s="327"/>
      <c r="T665" s="2383"/>
      <c r="U665" s="327"/>
      <c r="V665" s="786"/>
      <c r="W665" s="327"/>
      <c r="X665" s="327"/>
      <c r="Y665" s="327"/>
      <c r="Z665" s="327"/>
      <c r="AA665" s="327"/>
      <c r="AB665" s="934"/>
      <c r="AC665" s="962"/>
      <c r="AD665" s="2302"/>
      <c r="AE665" s="1041"/>
    </row>
    <row r="666" spans="1:31" s="2266" customFormat="1" ht="30" x14ac:dyDescent="0.25">
      <c r="A666" s="217"/>
      <c r="B666" s="217">
        <v>1</v>
      </c>
      <c r="C666" s="9" t="s">
        <v>259</v>
      </c>
      <c r="D666" s="521"/>
      <c r="E666" s="4"/>
      <c r="F666" s="221">
        <v>361</v>
      </c>
      <c r="G666" s="123">
        <f>F666/12*$C$3</f>
        <v>60.166666666666664</v>
      </c>
      <c r="H666" s="183">
        <v>60</v>
      </c>
      <c r="I666" s="187">
        <f t="shared" si="318"/>
        <v>99.7229916897507</v>
      </c>
      <c r="J666" s="1514"/>
      <c r="K666" s="1514"/>
      <c r="L666" s="122"/>
      <c r="M666" s="122"/>
      <c r="N666" s="122"/>
      <c r="O666" s="122"/>
      <c r="P666" s="122"/>
      <c r="Q666" s="122"/>
      <c r="R666" s="327"/>
      <c r="S666" s="327"/>
      <c r="T666" s="2383"/>
      <c r="U666" s="327"/>
      <c r="V666" s="786"/>
      <c r="W666" s="327"/>
      <c r="X666" s="327"/>
      <c r="Y666" s="327"/>
      <c r="Z666" s="327"/>
      <c r="AA666" s="327"/>
      <c r="AB666" s="934"/>
      <c r="AC666" s="962"/>
      <c r="AD666" s="2302"/>
      <c r="AE666" s="1041"/>
    </row>
    <row r="667" spans="1:31" s="2266" customFormat="1" ht="30" x14ac:dyDescent="0.25">
      <c r="A667" s="217"/>
      <c r="B667" s="217">
        <v>1</v>
      </c>
      <c r="C667" s="523" t="s">
        <v>264</v>
      </c>
      <c r="D667" s="521"/>
      <c r="E667" s="4"/>
      <c r="F667" s="221">
        <v>900</v>
      </c>
      <c r="G667" s="123">
        <f>F667/12*$C$3</f>
        <v>150</v>
      </c>
      <c r="H667" s="183">
        <v>106</v>
      </c>
      <c r="I667" s="187">
        <f t="shared" si="318"/>
        <v>70.666666666666671</v>
      </c>
      <c r="J667" s="1514"/>
      <c r="K667" s="1514"/>
      <c r="L667" s="122"/>
      <c r="M667" s="122"/>
      <c r="N667" s="122"/>
      <c r="O667" s="122"/>
      <c r="P667" s="122"/>
      <c r="Q667" s="122"/>
      <c r="R667" s="327"/>
      <c r="S667" s="327"/>
      <c r="T667" s="2383"/>
      <c r="U667" s="327"/>
      <c r="V667" s="786"/>
      <c r="W667" s="327"/>
      <c r="X667" s="327"/>
      <c r="Y667" s="327"/>
      <c r="Z667" s="327"/>
      <c r="AA667" s="327"/>
      <c r="AB667" s="934"/>
      <c r="AC667" s="962"/>
      <c r="AD667" s="2302"/>
      <c r="AE667" s="1041"/>
    </row>
    <row r="668" spans="1:31" s="2266" customFormat="1" ht="86.25" x14ac:dyDescent="0.25">
      <c r="A668" s="217"/>
      <c r="B668" s="217"/>
      <c r="C668" s="475" t="s">
        <v>518</v>
      </c>
      <c r="D668" s="2343"/>
      <c r="E668" s="4"/>
      <c r="F668" s="3048">
        <f>F633</f>
        <v>6992</v>
      </c>
      <c r="G668" s="3048">
        <f>G633</f>
        <v>1165.3333333333333</v>
      </c>
      <c r="H668" s="3048">
        <f>H633</f>
        <v>112</v>
      </c>
      <c r="I668" s="187">
        <f t="shared" si="318"/>
        <v>9.610983981693364</v>
      </c>
      <c r="J668" s="1514"/>
      <c r="K668" s="1514"/>
      <c r="L668" s="122"/>
      <c r="M668" s="122"/>
      <c r="N668" s="122"/>
      <c r="O668" s="122"/>
      <c r="P668" s="122"/>
      <c r="Q668" s="122"/>
      <c r="R668" s="327">
        <f>R633</f>
        <v>26214.729920000002</v>
      </c>
      <c r="S668" s="327">
        <f>S633</f>
        <v>26214.729920000002</v>
      </c>
      <c r="T668" s="2383">
        <f t="shared" ref="T668:AA668" si="321">T633</f>
        <v>4369.1216533333336</v>
      </c>
      <c r="U668" s="327">
        <f t="shared" si="321"/>
        <v>403.93592000000001</v>
      </c>
      <c r="V668" s="786">
        <f t="shared" si="321"/>
        <v>0</v>
      </c>
      <c r="W668" s="327">
        <f t="shared" si="321"/>
        <v>0</v>
      </c>
      <c r="X668" s="327">
        <f t="shared" si="321"/>
        <v>-3965.1857333333337</v>
      </c>
      <c r="Y668" s="327">
        <f t="shared" si="321"/>
        <v>0</v>
      </c>
      <c r="Z668" s="327">
        <f t="shared" si="321"/>
        <v>0</v>
      </c>
      <c r="AA668" s="327">
        <f t="shared" si="321"/>
        <v>403.93592000000001</v>
      </c>
      <c r="AB668" s="934"/>
      <c r="AC668" s="962"/>
      <c r="AD668" s="2302"/>
      <c r="AE668" s="1041"/>
    </row>
    <row r="669" spans="1:31" s="2266" customFormat="1" ht="29.25" x14ac:dyDescent="0.25">
      <c r="A669" s="217">
        <v>1</v>
      </c>
      <c r="B669" s="217">
        <v>1</v>
      </c>
      <c r="C669" s="475" t="s">
        <v>260</v>
      </c>
      <c r="D669" s="1258"/>
      <c r="E669" s="525"/>
      <c r="F669" s="574">
        <f>F649+F621</f>
        <v>28893.1</v>
      </c>
      <c r="G669" s="574">
        <f>G649+G621</f>
        <v>4815.5166666666664</v>
      </c>
      <c r="H669" s="574">
        <f>H649+H621</f>
        <v>5670.65</v>
      </c>
      <c r="I669" s="2064">
        <f t="shared" si="318"/>
        <v>117.75787298697612</v>
      </c>
      <c r="J669" s="1514"/>
      <c r="K669" s="1514"/>
      <c r="L669" s="122"/>
      <c r="M669" s="122"/>
      <c r="N669" s="122"/>
      <c r="O669" s="122"/>
      <c r="P669" s="122"/>
      <c r="Q669" s="122"/>
      <c r="R669" s="365"/>
      <c r="S669" s="365"/>
      <c r="T669" s="2382">
        <f>R669/12*$C$3</f>
        <v>0</v>
      </c>
      <c r="U669" s="365">
        <f>AA669-Z669</f>
        <v>0</v>
      </c>
      <c r="V669" s="1055"/>
      <c r="W669" s="365"/>
      <c r="X669" s="365">
        <f>U669-T669</f>
        <v>0</v>
      </c>
      <c r="Y669" s="365"/>
      <c r="Z669" s="365"/>
      <c r="AA669" s="365"/>
      <c r="AB669" s="938"/>
      <c r="AC669" s="2304"/>
      <c r="AD669" s="2302"/>
      <c r="AE669" s="1041"/>
    </row>
    <row r="670" spans="1:31" s="2266" customFormat="1" ht="43.5" x14ac:dyDescent="0.25">
      <c r="A670" s="217">
        <v>1</v>
      </c>
      <c r="B670" s="217">
        <v>1</v>
      </c>
      <c r="C670" s="475" t="s">
        <v>274</v>
      </c>
      <c r="D670" s="536"/>
      <c r="E670" s="4"/>
      <c r="F670" s="574">
        <f>F637</f>
        <v>15537</v>
      </c>
      <c r="G670" s="574">
        <f>G637</f>
        <v>2589.5</v>
      </c>
      <c r="H670" s="574">
        <f>H637</f>
        <v>1373</v>
      </c>
      <c r="I670" s="2064">
        <f t="shared" si="318"/>
        <v>53.021818883954431</v>
      </c>
      <c r="J670" s="1514"/>
      <c r="K670" s="1514"/>
      <c r="L670" s="122"/>
      <c r="M670" s="122"/>
      <c r="N670" s="122"/>
      <c r="O670" s="122"/>
      <c r="P670" s="122"/>
      <c r="Q670" s="122"/>
      <c r="R670" s="327"/>
      <c r="S670" s="327"/>
      <c r="T670" s="2383"/>
      <c r="U670" s="327"/>
      <c r="V670" s="786"/>
      <c r="W670" s="327"/>
      <c r="X670" s="327"/>
      <c r="Y670" s="327"/>
      <c r="Z670" s="327"/>
      <c r="AA670" s="327"/>
      <c r="AB670" s="938"/>
      <c r="AC670" s="962"/>
      <c r="AD670" s="2302"/>
      <c r="AE670" s="1041"/>
    </row>
    <row r="671" spans="1:31" s="2266" customFormat="1" ht="29.25" x14ac:dyDescent="0.25">
      <c r="A671" s="217">
        <v>1</v>
      </c>
      <c r="B671" s="217">
        <v>1</v>
      </c>
      <c r="C671" s="475" t="s">
        <v>261</v>
      </c>
      <c r="D671" s="4"/>
      <c r="E671" s="4"/>
      <c r="F671" s="574">
        <f>F659+F627</f>
        <v>11400.531914893618</v>
      </c>
      <c r="G671" s="574">
        <f>G659+G627</f>
        <v>1900.0886524822695</v>
      </c>
      <c r="H671" s="574">
        <f>H659+H627</f>
        <v>1879.7042553191488</v>
      </c>
      <c r="I671" s="2064">
        <f t="shared" si="318"/>
        <v>98.927187048010083</v>
      </c>
      <c r="J671" s="1514"/>
      <c r="K671" s="1514"/>
      <c r="L671" s="122"/>
      <c r="M671" s="122"/>
      <c r="N671" s="122"/>
      <c r="O671" s="122"/>
      <c r="P671" s="122"/>
      <c r="Q671" s="122"/>
      <c r="R671" s="327"/>
      <c r="S671" s="327"/>
      <c r="T671" s="2383"/>
      <c r="U671" s="327"/>
      <c r="V671" s="786"/>
      <c r="W671" s="327"/>
      <c r="X671" s="327"/>
      <c r="Y671" s="327"/>
      <c r="Z671" s="327"/>
      <c r="AA671" s="327"/>
      <c r="AB671" s="938"/>
      <c r="AC671" s="962"/>
      <c r="AD671" s="2302"/>
      <c r="AE671" s="1041"/>
    </row>
    <row r="672" spans="1:31" s="2266" customFormat="1" ht="29.25" x14ac:dyDescent="0.25">
      <c r="A672" s="217">
        <v>1</v>
      </c>
      <c r="B672" s="217">
        <v>1</v>
      </c>
      <c r="C672" s="475" t="s">
        <v>262</v>
      </c>
      <c r="D672" s="4"/>
      <c r="E672" s="4"/>
      <c r="F672" s="546">
        <f>F663+F631</f>
        <v>1550</v>
      </c>
      <c r="G672" s="546">
        <f t="shared" ref="G672:H672" si="322">G663+G631</f>
        <v>258.33333333333331</v>
      </c>
      <c r="H672" s="546">
        <f t="shared" si="322"/>
        <v>163</v>
      </c>
      <c r="I672" s="2064">
        <f t="shared" si="318"/>
        <v>63.096774193548391</v>
      </c>
      <c r="J672" s="1514"/>
      <c r="K672" s="1514"/>
      <c r="L672" s="122"/>
      <c r="M672" s="122"/>
      <c r="N672" s="122"/>
      <c r="O672" s="122"/>
      <c r="P672" s="122"/>
      <c r="Q672" s="122"/>
      <c r="R672" s="327"/>
      <c r="S672" s="327"/>
      <c r="T672" s="881"/>
      <c r="U672" s="327"/>
      <c r="V672" s="786"/>
      <c r="W672" s="327"/>
      <c r="X672" s="327"/>
      <c r="Y672" s="327"/>
      <c r="Z672" s="327"/>
      <c r="AA672" s="327"/>
      <c r="AB672" s="938"/>
      <c r="AC672" s="962"/>
      <c r="AD672" s="2302"/>
      <c r="AE672" s="1041"/>
    </row>
    <row r="673" spans="1:31" s="2266" customFormat="1" x14ac:dyDescent="0.25">
      <c r="A673" s="217">
        <v>1</v>
      </c>
      <c r="B673" s="217">
        <v>1</v>
      </c>
      <c r="C673" s="476" t="s">
        <v>134</v>
      </c>
      <c r="D673" s="4"/>
      <c r="E673" s="4"/>
      <c r="F673" s="546">
        <f>F669+F670+F672+F627*2.6+F662/4.2+F668*2.6</f>
        <v>93646.68095238095</v>
      </c>
      <c r="G673" s="546">
        <f>G669+G670+G672+G627*2.6+G662/4.2+G668*2.6</f>
        <v>15607.78015873016</v>
      </c>
      <c r="H673" s="546">
        <f>H669+H670+H672+H627*2.6+H662/4.2+H668*2.6</f>
        <v>12348.997619047619</v>
      </c>
      <c r="I673" s="2064">
        <f t="shared" si="318"/>
        <v>79.12078138889116</v>
      </c>
      <c r="J673" s="1514"/>
      <c r="K673" s="1514"/>
      <c r="L673" s="122"/>
      <c r="M673" s="122"/>
      <c r="N673" s="122"/>
      <c r="O673" s="122"/>
      <c r="P673" s="122"/>
      <c r="Q673" s="122"/>
      <c r="R673" s="2316">
        <f t="shared" ref="R673:Z673" si="323">SUM(R672,R664,R658,R649,R637,R633,R620)</f>
        <v>141616.41253599999</v>
      </c>
      <c r="S673" s="2316">
        <f t="shared" ref="S673" si="324">SUM(S672,S664,S658,S649,S637,S633,S620)</f>
        <v>141616.41253599999</v>
      </c>
      <c r="T673" s="2395">
        <f t="shared" si="323"/>
        <v>23602.735422666665</v>
      </c>
      <c r="U673" s="2316">
        <f t="shared" si="323"/>
        <v>15586.928419999997</v>
      </c>
      <c r="V673" s="2639">
        <f t="shared" si="323"/>
        <v>0</v>
      </c>
      <c r="W673" s="2316">
        <f t="shared" si="323"/>
        <v>0</v>
      </c>
      <c r="X673" s="2316">
        <f t="shared" si="323"/>
        <v>-8015.8070026666692</v>
      </c>
      <c r="Y673" s="2316">
        <f t="shared" si="323"/>
        <v>0</v>
      </c>
      <c r="Z673" s="2316">
        <f t="shared" si="323"/>
        <v>-5.9957199999999995</v>
      </c>
      <c r="AA673" s="2316">
        <f>AA664+AA658+AA649+AA637+AA633+AA620</f>
        <v>15580.932699999998</v>
      </c>
      <c r="AB673" s="938"/>
      <c r="AC673" s="967"/>
      <c r="AD673" s="2302"/>
      <c r="AE673" s="1041"/>
    </row>
    <row r="674" spans="1:31" s="2266" customFormat="1" x14ac:dyDescent="0.25">
      <c r="A674" s="217">
        <v>1</v>
      </c>
      <c r="B674" s="217">
        <v>1</v>
      </c>
      <c r="C674" s="2067"/>
      <c r="D674" s="2067"/>
      <c r="E674" s="2170"/>
      <c r="F674" s="238"/>
      <c r="G674" s="123"/>
      <c r="H674" s="2064"/>
      <c r="I674" s="2064"/>
      <c r="J674" s="2065"/>
      <c r="K674" s="2065"/>
      <c r="L674" s="2333"/>
      <c r="M674" s="2333"/>
      <c r="N674" s="2333"/>
      <c r="O674" s="2333"/>
      <c r="P674" s="2333"/>
      <c r="Q674" s="2333"/>
      <c r="R674" s="365"/>
      <c r="S674" s="365"/>
      <c r="T674" s="2386"/>
      <c r="U674" s="365"/>
      <c r="V674" s="1055"/>
      <c r="W674" s="365"/>
      <c r="X674" s="365"/>
      <c r="Y674" s="365"/>
      <c r="Z674" s="365"/>
      <c r="AA674" s="365"/>
      <c r="AB674" s="2066"/>
      <c r="AC674" s="2304"/>
      <c r="AD674" s="2302"/>
      <c r="AE674" s="1041"/>
    </row>
    <row r="675" spans="1:31" s="2266" customFormat="1" x14ac:dyDescent="0.25">
      <c r="A675" s="217">
        <v>1</v>
      </c>
      <c r="B675" s="217">
        <v>1</v>
      </c>
      <c r="C675" s="1361" t="s">
        <v>28</v>
      </c>
      <c r="D675" s="1361"/>
      <c r="E675" s="2"/>
      <c r="F675" s="225"/>
      <c r="G675" s="187"/>
      <c r="H675" s="187"/>
      <c r="I675" s="187"/>
      <c r="J675" s="1514"/>
      <c r="K675" s="1514"/>
      <c r="L675" s="750"/>
      <c r="M675" s="750"/>
      <c r="N675" s="750"/>
      <c r="O675" s="750"/>
      <c r="P675" s="750"/>
      <c r="Q675" s="750"/>
      <c r="R675" s="331"/>
      <c r="S675" s="331"/>
      <c r="T675" s="2387"/>
      <c r="U675" s="331"/>
      <c r="V675" s="777"/>
      <c r="W675" s="331"/>
      <c r="X675" s="331"/>
      <c r="Y675" s="331"/>
      <c r="Z675" s="331"/>
      <c r="AA675" s="331"/>
      <c r="AB675" s="954"/>
      <c r="AC675" s="912"/>
      <c r="AD675" s="2302"/>
      <c r="AE675" s="1041"/>
    </row>
    <row r="676" spans="1:31" s="2266" customFormat="1" x14ac:dyDescent="0.25">
      <c r="A676" s="217">
        <v>1</v>
      </c>
      <c r="B676" s="217">
        <v>1</v>
      </c>
      <c r="C676" s="1036" t="s">
        <v>23</v>
      </c>
      <c r="D676" s="1036"/>
      <c r="E676" s="2113">
        <v>300</v>
      </c>
      <c r="F676" s="225">
        <v>150</v>
      </c>
      <c r="G676" s="123">
        <f>ROUND(F676/12*$C$3,0)</f>
        <v>25</v>
      </c>
      <c r="H676" s="123">
        <v>22</v>
      </c>
      <c r="I676" s="123">
        <f>H676/G676*100</f>
        <v>88</v>
      </c>
      <c r="J676" s="831">
        <v>6.1</v>
      </c>
      <c r="K676" s="152">
        <f>N676/H676</f>
        <v>7.1818181818181817</v>
      </c>
      <c r="L676" s="153">
        <f>ROUND(F676*J676,0)</f>
        <v>915</v>
      </c>
      <c r="M676" s="153">
        <f>L676/12*$C$3</f>
        <v>152.5</v>
      </c>
      <c r="N676" s="153">
        <v>158</v>
      </c>
      <c r="O676" s="153">
        <f>N676/M676*100</f>
        <v>103.60655737704919</v>
      </c>
      <c r="P676" s="153">
        <f>ROUND(L676/E676,0)</f>
        <v>3</v>
      </c>
      <c r="Q676" s="153">
        <f>N676/$C$3*12/P676</f>
        <v>316</v>
      </c>
      <c r="R676" s="2316"/>
      <c r="S676" s="2316"/>
      <c r="T676" s="2395"/>
      <c r="U676" s="2316"/>
      <c r="V676" s="2639"/>
      <c r="W676" s="2316"/>
      <c r="X676" s="2316"/>
      <c r="Y676" s="2316"/>
      <c r="Z676" s="2316"/>
      <c r="AA676" s="2316"/>
      <c r="AB676" s="950"/>
      <c r="AC676" s="967"/>
      <c r="AD676" s="2302"/>
      <c r="AE676" s="1041"/>
    </row>
    <row r="677" spans="1:31" s="2266" customFormat="1" x14ac:dyDescent="0.25">
      <c r="A677" s="217">
        <v>1</v>
      </c>
      <c r="B677" s="217">
        <v>1</v>
      </c>
      <c r="C677" s="1036" t="s">
        <v>10</v>
      </c>
      <c r="D677" s="3"/>
      <c r="E677" s="2113">
        <v>300</v>
      </c>
      <c r="F677" s="225">
        <v>417</v>
      </c>
      <c r="G677" s="123">
        <f>ROUND(F677/12*$C$3,0)</f>
        <v>70</v>
      </c>
      <c r="H677" s="123">
        <v>51</v>
      </c>
      <c r="I677" s="123">
        <f>H677/G677*100</f>
        <v>72.857142857142847</v>
      </c>
      <c r="J677" s="831">
        <v>10.5</v>
      </c>
      <c r="K677" s="152">
        <f>N677/H677</f>
        <v>9.8431372549019613</v>
      </c>
      <c r="L677" s="153">
        <f>ROUND(F677*J677,0)</f>
        <v>4379</v>
      </c>
      <c r="M677" s="153">
        <f>L677/12*$C$3</f>
        <v>729.83333333333337</v>
      </c>
      <c r="N677" s="153">
        <v>502</v>
      </c>
      <c r="O677" s="153">
        <f>N677/M677*100</f>
        <v>68.782827129481618</v>
      </c>
      <c r="P677" s="153">
        <f>ROUND(L677/E677,0)</f>
        <v>15</v>
      </c>
      <c r="Q677" s="153">
        <f>N677/$C$3*12/P677</f>
        <v>200.8</v>
      </c>
      <c r="R677" s="2316"/>
      <c r="S677" s="2316"/>
      <c r="T677" s="2395"/>
      <c r="U677" s="2316"/>
      <c r="V677" s="2639"/>
      <c r="W677" s="2316"/>
      <c r="X677" s="2316"/>
      <c r="Y677" s="2316"/>
      <c r="Z677" s="2316"/>
      <c r="AA677" s="2316"/>
      <c r="AB677" s="950"/>
      <c r="AC677" s="967"/>
      <c r="AD677" s="2302"/>
      <c r="AE677" s="1041"/>
    </row>
    <row r="678" spans="1:31" s="2266" customFormat="1" x14ac:dyDescent="0.25">
      <c r="A678" s="217">
        <v>1</v>
      </c>
      <c r="B678" s="217">
        <v>1</v>
      </c>
      <c r="C678" s="1036" t="s">
        <v>6</v>
      </c>
      <c r="D678" s="1036"/>
      <c r="E678" s="2113">
        <v>300</v>
      </c>
      <c r="F678" s="225">
        <v>245</v>
      </c>
      <c r="G678" s="123">
        <f>ROUND(F678/12*$C$3,0)</f>
        <v>41</v>
      </c>
      <c r="H678" s="123">
        <v>21</v>
      </c>
      <c r="I678" s="123">
        <f>H678/G678*100</f>
        <v>51.219512195121951</v>
      </c>
      <c r="J678" s="831">
        <v>10</v>
      </c>
      <c r="K678" s="152">
        <f>N678/H678</f>
        <v>9.3809523809523814</v>
      </c>
      <c r="L678" s="153">
        <f>ROUND(F678*J678,0)</f>
        <v>2450</v>
      </c>
      <c r="M678" s="153">
        <f>L678/12*$C$3</f>
        <v>408.33333333333331</v>
      </c>
      <c r="N678" s="153">
        <v>197</v>
      </c>
      <c r="O678" s="153">
        <f>N678/M678*100</f>
        <v>48.244897959183675</v>
      </c>
      <c r="P678" s="153">
        <f>ROUND(L678/E678,0)</f>
        <v>8</v>
      </c>
      <c r="Q678" s="153">
        <f>N678/$C$3*12/P678</f>
        <v>147.75</v>
      </c>
      <c r="R678" s="2316"/>
      <c r="S678" s="2316"/>
      <c r="T678" s="2395"/>
      <c r="U678" s="2316"/>
      <c r="V678" s="2639"/>
      <c r="W678" s="2316"/>
      <c r="X678" s="2316"/>
      <c r="Y678" s="2316"/>
      <c r="Z678" s="2316"/>
      <c r="AA678" s="2316"/>
      <c r="AB678" s="950"/>
      <c r="AC678" s="967"/>
      <c r="AD678" s="2302"/>
      <c r="AE678" s="1041"/>
    </row>
    <row r="679" spans="1:31" s="2266" customFormat="1" x14ac:dyDescent="0.25">
      <c r="A679" s="217">
        <v>1</v>
      </c>
      <c r="B679" s="217">
        <v>1</v>
      </c>
      <c r="C679" s="1361" t="s">
        <v>31</v>
      </c>
      <c r="D679" s="1361"/>
      <c r="E679" s="1361"/>
      <c r="F679" s="1998">
        <f>SUM(F676:F678)</f>
        <v>812</v>
      </c>
      <c r="G679" s="2064">
        <f>SUM(G676:G678)</f>
        <v>136</v>
      </c>
      <c r="H679" s="2064">
        <f>SUM(H676:H678)</f>
        <v>94</v>
      </c>
      <c r="I679" s="2064">
        <f>H679/G679*100</f>
        <v>69.117647058823522</v>
      </c>
      <c r="J679" s="2065">
        <f>SUM(L679/F679)</f>
        <v>9.5369458128078826</v>
      </c>
      <c r="K679" s="199">
        <f>N679/H679</f>
        <v>9.1170212765957448</v>
      </c>
      <c r="L679" s="701">
        <f>SUM(L676:L678)</f>
        <v>7744</v>
      </c>
      <c r="M679" s="701">
        <f>SUM(M676:M678)</f>
        <v>1290.6666666666667</v>
      </c>
      <c r="N679" s="701">
        <f>SUM(N676:N678)</f>
        <v>857</v>
      </c>
      <c r="O679" s="153">
        <f>N679/M679*100</f>
        <v>66.399793388429757</v>
      </c>
      <c r="P679" s="1271">
        <f>SUM(P676:P678)</f>
        <v>26</v>
      </c>
      <c r="Q679" s="153">
        <f>N679/$C$3*12/P679</f>
        <v>197.76923076923077</v>
      </c>
      <c r="R679" s="331"/>
      <c r="S679" s="331"/>
      <c r="T679" s="2386"/>
      <c r="U679" s="365"/>
      <c r="V679" s="1055"/>
      <c r="W679" s="365"/>
      <c r="X679" s="365"/>
      <c r="Y679" s="365"/>
      <c r="Z679" s="331"/>
      <c r="AA679" s="331"/>
      <c r="AB679" s="2066"/>
      <c r="AC679" s="912"/>
      <c r="AD679" s="2302"/>
      <c r="AE679" s="1041"/>
    </row>
    <row r="680" spans="1:31" s="2266" customFormat="1" ht="30" x14ac:dyDescent="0.25">
      <c r="A680" s="217">
        <v>1</v>
      </c>
      <c r="B680" s="217">
        <v>1</v>
      </c>
      <c r="C680" s="2" t="s">
        <v>123</v>
      </c>
      <c r="D680" s="2"/>
      <c r="E680" s="1361"/>
      <c r="F680" s="1998"/>
      <c r="G680" s="2064"/>
      <c r="H680" s="2064"/>
      <c r="I680" s="2064"/>
      <c r="J680" s="2065"/>
      <c r="K680" s="199"/>
      <c r="L680" s="701"/>
      <c r="M680" s="701"/>
      <c r="N680" s="701"/>
      <c r="O680" s="153"/>
      <c r="P680" s="1271"/>
      <c r="Q680" s="153"/>
      <c r="R680" s="331"/>
      <c r="S680" s="331"/>
      <c r="T680" s="2387"/>
      <c r="U680" s="331"/>
      <c r="V680" s="777"/>
      <c r="W680" s="331"/>
      <c r="X680" s="331"/>
      <c r="Y680" s="331"/>
      <c r="Z680" s="331"/>
      <c r="AA680" s="331"/>
      <c r="AB680" s="2066"/>
      <c r="AC680" s="912"/>
      <c r="AD680" s="2302"/>
      <c r="AE680" s="1041"/>
    </row>
    <row r="681" spans="1:31" s="2266" customFormat="1" x14ac:dyDescent="0.25">
      <c r="A681" s="217">
        <v>1</v>
      </c>
      <c r="B681" s="217">
        <v>1</v>
      </c>
      <c r="C681" s="1217" t="s">
        <v>44</v>
      </c>
      <c r="D681" s="2264"/>
      <c r="E681" s="2067">
        <v>240</v>
      </c>
      <c r="F681" s="225">
        <v>861</v>
      </c>
      <c r="G681" s="123">
        <f>ROUND(F681/12*$C$3,0)</f>
        <v>144</v>
      </c>
      <c r="H681" s="123">
        <v>105</v>
      </c>
      <c r="I681" s="123">
        <f>H681/G681*100</f>
        <v>72.916666666666657</v>
      </c>
      <c r="J681" s="331">
        <v>8</v>
      </c>
      <c r="K681" s="152">
        <f>N681/H681</f>
        <v>7.0095238095238095</v>
      </c>
      <c r="L681" s="153">
        <f>ROUND(F681*J681,0)</f>
        <v>6888</v>
      </c>
      <c r="M681" s="153">
        <f>L681/12*$C$3</f>
        <v>1148</v>
      </c>
      <c r="N681" s="153">
        <v>736</v>
      </c>
      <c r="O681" s="153">
        <f>N681/M681*100</f>
        <v>64.111498257839713</v>
      </c>
      <c r="P681" s="153">
        <f>ROUND(L681/E681,0)</f>
        <v>29</v>
      </c>
      <c r="Q681" s="153">
        <f>N681/$C$3*12/P681</f>
        <v>152.27586206896552</v>
      </c>
      <c r="R681" s="2316"/>
      <c r="S681" s="2316"/>
      <c r="T681" s="2395"/>
      <c r="U681" s="2316"/>
      <c r="V681" s="2639"/>
      <c r="W681" s="2316"/>
      <c r="X681" s="2316"/>
      <c r="Y681" s="2316"/>
      <c r="Z681" s="2316"/>
      <c r="AA681" s="2316"/>
      <c r="AB681" s="950"/>
      <c r="AC681" s="967"/>
      <c r="AD681" s="2302"/>
      <c r="AE681" s="1041"/>
    </row>
    <row r="682" spans="1:31" s="147" customFormat="1" x14ac:dyDescent="0.25">
      <c r="A682" s="217">
        <v>1</v>
      </c>
      <c r="B682" s="217">
        <v>1</v>
      </c>
      <c r="C682" s="2457" t="s">
        <v>150</v>
      </c>
      <c r="D682" s="2457"/>
      <c r="E682" s="2001"/>
      <c r="F682" s="1998">
        <f>SUM(F681:F681)</f>
        <v>861</v>
      </c>
      <c r="G682" s="528">
        <f>SUM(G681:G681)</f>
        <v>144</v>
      </c>
      <c r="H682" s="528">
        <f>SUM(H681:H681)</f>
        <v>105</v>
      </c>
      <c r="I682" s="528">
        <f>H682/G682*100</f>
        <v>72.916666666666657</v>
      </c>
      <c r="J682" s="2404">
        <f>L682/F682</f>
        <v>8</v>
      </c>
      <c r="K682" s="152">
        <f>N682/H682</f>
        <v>7.0095238095238095</v>
      </c>
      <c r="L682" s="1129">
        <f>SUM(L681:L681)</f>
        <v>6888</v>
      </c>
      <c r="M682" s="1129">
        <f>SUM(M681:M681)</f>
        <v>1148</v>
      </c>
      <c r="N682" s="1129">
        <f>SUM(N681:N681)</f>
        <v>736</v>
      </c>
      <c r="O682" s="1129">
        <f>N682/M682*100</f>
        <v>64.111498257839713</v>
      </c>
      <c r="P682" s="1129">
        <f>SUM(P681:P681)</f>
        <v>29</v>
      </c>
      <c r="Q682" s="153">
        <f>N682/$C$3*12/P682</f>
        <v>152.27586206896552</v>
      </c>
      <c r="R682" s="2316"/>
      <c r="S682" s="2316"/>
      <c r="T682" s="2458"/>
      <c r="U682" s="2549"/>
      <c r="V682" s="2641"/>
      <c r="W682" s="2549"/>
      <c r="X682" s="2549"/>
      <c r="Y682" s="2549"/>
      <c r="Z682" s="2413"/>
      <c r="AA682" s="2413"/>
      <c r="AB682" s="923"/>
      <c r="AC682" s="2416"/>
      <c r="AD682" s="2302"/>
      <c r="AE682" s="1099"/>
    </row>
    <row r="683" spans="1:31" s="2266" customFormat="1" ht="29.25" x14ac:dyDescent="0.25">
      <c r="A683" s="217">
        <v>1</v>
      </c>
      <c r="B683" s="217">
        <v>1</v>
      </c>
      <c r="C683" s="708" t="s">
        <v>135</v>
      </c>
      <c r="D683" s="708"/>
      <c r="E683" s="708"/>
      <c r="F683" s="1998">
        <f>SUM(F682,F679)</f>
        <v>1673</v>
      </c>
      <c r="G683" s="2064">
        <f>SUM(G682,G679)</f>
        <v>280</v>
      </c>
      <c r="H683" s="2064">
        <f>SUM(H682,H679)</f>
        <v>199</v>
      </c>
      <c r="I683" s="2064">
        <f>H683/G683*100</f>
        <v>71.071428571428569</v>
      </c>
      <c r="J683" s="2065">
        <f>SUM(L683/F683)</f>
        <v>8.7459653317393897</v>
      </c>
      <c r="K683" s="152">
        <f>N683/H683</f>
        <v>8.0050251256281406</v>
      </c>
      <c r="L683" s="2064">
        <f>SUM(L682,L679)</f>
        <v>14632</v>
      </c>
      <c r="M683" s="2064">
        <f>SUM(M682,M679)</f>
        <v>2438.666666666667</v>
      </c>
      <c r="N683" s="2064">
        <f>SUM(N682,N679)</f>
        <v>1593</v>
      </c>
      <c r="O683" s="153">
        <f>N683/M683*100</f>
        <v>65.322580645161281</v>
      </c>
      <c r="P683" s="2064">
        <f>SUM(P682,P679)</f>
        <v>55</v>
      </c>
      <c r="Q683" s="153">
        <f>N683/$C$3*12/P683</f>
        <v>173.78181818181818</v>
      </c>
      <c r="R683" s="2317">
        <v>37449.776495946702</v>
      </c>
      <c r="S683" s="2317">
        <v>37449.776495946702</v>
      </c>
      <c r="T683" s="881">
        <f>R683/12*$C$3+(S683-R683)/11*1</f>
        <v>6241.6294159911167</v>
      </c>
      <c r="U683" s="331">
        <f t="shared" ref="U683" si="325">AA683-Z683-W683-V683</f>
        <v>4471.1639399999995</v>
      </c>
      <c r="V683" s="777"/>
      <c r="W683" s="331"/>
      <c r="X683" s="331">
        <f t="shared" ref="X683" si="326">U683-T683</f>
        <v>-1770.4654759911173</v>
      </c>
      <c r="Y683" s="331">
        <v>-20.200320000000001</v>
      </c>
      <c r="Z683" s="2317">
        <v>-72.721149999999994</v>
      </c>
      <c r="AA683" s="2317">
        <v>4398.4427899999991</v>
      </c>
      <c r="AB683" s="2066"/>
      <c r="AC683" s="2066"/>
      <c r="AD683" s="2302"/>
      <c r="AE683" s="1041"/>
    </row>
    <row r="684" spans="1:31" s="2266" customFormat="1" x14ac:dyDescent="0.25">
      <c r="A684" s="217">
        <v>1</v>
      </c>
      <c r="B684" s="217">
        <v>1</v>
      </c>
      <c r="C684" s="522"/>
      <c r="D684" s="522"/>
      <c r="E684" s="522"/>
      <c r="F684" s="223"/>
      <c r="G684" s="123"/>
      <c r="H684" s="123"/>
      <c r="I684" s="123"/>
      <c r="J684" s="1632"/>
      <c r="K684" s="1632"/>
      <c r="L684" s="1632"/>
      <c r="M684" s="1632"/>
      <c r="N684" s="1632"/>
      <c r="O684" s="1632"/>
      <c r="P684" s="1632"/>
      <c r="Q684" s="1632"/>
      <c r="R684" s="327"/>
      <c r="S684" s="327"/>
      <c r="T684" s="2459"/>
      <c r="U684" s="327">
        <f>AA684-Z684</f>
        <v>0</v>
      </c>
      <c r="V684" s="786"/>
      <c r="W684" s="327"/>
      <c r="X684" s="327">
        <f>U684-T684</f>
        <v>0</v>
      </c>
      <c r="Y684" s="327"/>
      <c r="Z684" s="327"/>
      <c r="AA684" s="327"/>
      <c r="AB684" s="950"/>
      <c r="AC684" s="962"/>
      <c r="AD684" s="2302"/>
      <c r="AE684" s="1041"/>
    </row>
    <row r="685" spans="1:31" s="2266" customFormat="1" x14ac:dyDescent="0.25">
      <c r="A685" s="217">
        <v>1</v>
      </c>
      <c r="B685" s="217">
        <v>1</v>
      </c>
      <c r="C685" s="1149" t="s">
        <v>278</v>
      </c>
      <c r="D685" s="2318"/>
      <c r="E685" s="2318"/>
      <c r="F685" s="2319"/>
      <c r="G685" s="2320"/>
      <c r="H685" s="2320"/>
      <c r="I685" s="2320"/>
      <c r="J685" s="1518"/>
      <c r="K685" s="1518"/>
      <c r="L685" s="1518"/>
      <c r="M685" s="1518"/>
      <c r="N685" s="1518">
        <f>N617+N683</f>
        <v>3872</v>
      </c>
      <c r="O685" s="1518"/>
      <c r="P685" s="1518"/>
      <c r="Q685" s="1518"/>
      <c r="R685" s="1689">
        <f t="shared" ref="R685:AA685" si="327">R683+R673+R617</f>
        <v>239809.8950009816</v>
      </c>
      <c r="S685" s="1689">
        <f t="shared" ref="S685" si="328">S683+S673+S617</f>
        <v>239809.8950009816</v>
      </c>
      <c r="T685" s="2337">
        <f t="shared" si="327"/>
        <v>39968.315833496934</v>
      </c>
      <c r="U685" s="1689">
        <f t="shared" si="327"/>
        <v>30986.408789999994</v>
      </c>
      <c r="V685" s="2461">
        <f t="shared" si="327"/>
        <v>0</v>
      </c>
      <c r="W685" s="1689">
        <f t="shared" si="327"/>
        <v>-19.422690000000003</v>
      </c>
      <c r="X685" s="1689">
        <f t="shared" si="327"/>
        <v>-8981.9070434969381</v>
      </c>
      <c r="Y685" s="1689">
        <f t="shared" si="327"/>
        <v>-20.200320000000001</v>
      </c>
      <c r="Z685" s="1689">
        <f t="shared" si="327"/>
        <v>-78.71687</v>
      </c>
      <c r="AA685" s="1689">
        <f t="shared" si="327"/>
        <v>30888.269229999998</v>
      </c>
      <c r="AB685" s="2321"/>
      <c r="AC685" s="977"/>
      <c r="AD685" s="2302"/>
      <c r="AE685" s="1041"/>
    </row>
    <row r="686" spans="1:31" ht="47.25" x14ac:dyDescent="0.25">
      <c r="A686" s="217">
        <v>1</v>
      </c>
      <c r="B686" s="217">
        <v>1</v>
      </c>
      <c r="C686" s="1866" t="s">
        <v>625</v>
      </c>
      <c r="D686" s="1090"/>
      <c r="E686" s="1090"/>
      <c r="F686" s="2390"/>
      <c r="G686" s="2391"/>
      <c r="H686" s="2391"/>
      <c r="I686" s="2391"/>
      <c r="J686" s="2392"/>
      <c r="K686" s="2392"/>
      <c r="L686" s="153"/>
      <c r="M686" s="153"/>
      <c r="N686" s="153"/>
      <c r="O686" s="153"/>
      <c r="P686" s="153"/>
      <c r="Q686" s="153"/>
      <c r="R686" s="2413"/>
      <c r="S686" s="2413"/>
      <c r="T686" s="2414"/>
      <c r="U686" s="2413"/>
      <c r="V686" s="2840"/>
      <c r="W686" s="2413"/>
      <c r="X686" s="2413"/>
      <c r="Y686" s="3129"/>
      <c r="Z686" s="3129"/>
      <c r="AA686" s="2413"/>
      <c r="AB686" s="2393"/>
      <c r="AC686" s="2416"/>
      <c r="AD686" s="2302"/>
    </row>
    <row r="687" spans="1:31" s="2266" customFormat="1" x14ac:dyDescent="0.25">
      <c r="A687" s="217">
        <v>1</v>
      </c>
      <c r="B687" s="217">
        <v>1</v>
      </c>
      <c r="C687" s="1515" t="s">
        <v>5</v>
      </c>
      <c r="D687" s="1515"/>
      <c r="E687" s="1515"/>
      <c r="F687" s="225"/>
      <c r="G687" s="187"/>
      <c r="H687" s="187"/>
      <c r="I687" s="187"/>
      <c r="J687" s="2056"/>
      <c r="K687" s="2056"/>
      <c r="L687" s="2057"/>
      <c r="M687" s="2057"/>
      <c r="N687" s="2057"/>
      <c r="O687" s="2057"/>
      <c r="P687" s="2057"/>
      <c r="Q687" s="2057"/>
      <c r="R687" s="2331"/>
      <c r="S687" s="2331"/>
      <c r="T687" s="2288"/>
      <c r="U687" s="2331"/>
      <c r="V687" s="2394"/>
      <c r="W687" s="2331"/>
      <c r="X687" s="2331"/>
      <c r="Y687" s="2331"/>
      <c r="Z687" s="2331"/>
      <c r="AA687" s="2331"/>
      <c r="AB687" s="954"/>
      <c r="AC687" s="2114"/>
      <c r="AD687" s="2302"/>
      <c r="AE687" s="1041"/>
    </row>
    <row r="688" spans="1:31" s="2266" customFormat="1" x14ac:dyDescent="0.25">
      <c r="A688" s="217">
        <v>1</v>
      </c>
      <c r="B688" s="217">
        <v>1</v>
      </c>
      <c r="C688" s="141" t="s">
        <v>44</v>
      </c>
      <c r="D688" s="1097" t="s">
        <v>229</v>
      </c>
      <c r="E688" s="133">
        <v>340</v>
      </c>
      <c r="F688" s="225"/>
      <c r="G688" s="123">
        <f>ROUND(F688/12*$C$3,0)</f>
        <v>0</v>
      </c>
      <c r="H688" s="187"/>
      <c r="I688" s="123" t="e">
        <f>H688/G688*100</f>
        <v>#DIV/0!</v>
      </c>
      <c r="J688" s="2332"/>
      <c r="K688" s="152" t="e">
        <f>N688/H688</f>
        <v>#DIV/0!</v>
      </c>
      <c r="L688" s="153">
        <f>ROUND(F688*J688,0)</f>
        <v>0</v>
      </c>
      <c r="M688" s="153">
        <f>ROUND(L688/12*$C$3,0)</f>
        <v>0</v>
      </c>
      <c r="N688" s="187"/>
      <c r="O688" s="153" t="e">
        <f>N688/M688*100</f>
        <v>#DIV/0!</v>
      </c>
      <c r="P688" s="153">
        <f>L688/E688</f>
        <v>0</v>
      </c>
      <c r="Q688" s="153" t="e">
        <f>N688/$C$3*12/P688</f>
        <v>#DIV/0!</v>
      </c>
      <c r="R688" s="2331"/>
      <c r="S688" s="2331"/>
      <c r="T688" s="2381"/>
      <c r="U688" s="2331"/>
      <c r="V688" s="2394"/>
      <c r="W688" s="2331"/>
      <c r="X688" s="2331"/>
      <c r="Y688" s="2331"/>
      <c r="Z688" s="2331"/>
      <c r="AA688" s="2331"/>
      <c r="AB688" s="954"/>
      <c r="AC688" s="2114"/>
      <c r="AD688" s="2302"/>
      <c r="AE688" s="1041"/>
    </row>
    <row r="689" spans="1:31" s="2266" customFormat="1" ht="29.25" x14ac:dyDescent="0.25">
      <c r="A689" s="217">
        <v>1</v>
      </c>
      <c r="B689" s="217">
        <v>1</v>
      </c>
      <c r="C689" s="707" t="s">
        <v>7</v>
      </c>
      <c r="D689" s="3034"/>
      <c r="E689" s="707"/>
      <c r="F689" s="1998">
        <f>SUM(F688:F688)</f>
        <v>0</v>
      </c>
      <c r="G689" s="2064">
        <f>SUM(G688:G688)</f>
        <v>0</v>
      </c>
      <c r="H689" s="2064">
        <f>SUM(H688:H688)</f>
        <v>0</v>
      </c>
      <c r="I689" s="2064" t="e">
        <f>H689/G689*100</f>
        <v>#DIV/0!</v>
      </c>
      <c r="J689" s="2065" t="e">
        <f>SUM(L689/F689)</f>
        <v>#DIV/0!</v>
      </c>
      <c r="K689" s="199" t="e">
        <f>N689/H689</f>
        <v>#DIV/0!</v>
      </c>
      <c r="L689" s="2064">
        <f>SUM(L688:L688)</f>
        <v>0</v>
      </c>
      <c r="M689" s="2064">
        <f>SUM(M688:M688)</f>
        <v>0</v>
      </c>
      <c r="N689" s="2064">
        <f>SUM(N688:N688)</f>
        <v>0</v>
      </c>
      <c r="O689" s="153" t="e">
        <f>N689/M689*100</f>
        <v>#DIV/0!</v>
      </c>
      <c r="P689" s="1271">
        <f>SUM(P688:P688)</f>
        <v>0</v>
      </c>
      <c r="Q689" s="153" t="e">
        <f>N689/$C$3*12/P689</f>
        <v>#DIV/0!</v>
      </c>
      <c r="R689" s="365"/>
      <c r="S689" s="365"/>
      <c r="T689" s="881">
        <f>R689/12*$C$3</f>
        <v>0</v>
      </c>
      <c r="U689" s="365"/>
      <c r="V689" s="1055"/>
      <c r="W689" s="365"/>
      <c r="X689" s="365"/>
      <c r="Y689" s="365"/>
      <c r="Z689" s="365"/>
      <c r="AA689" s="365"/>
      <c r="AB689" s="2066"/>
      <c r="AC689" s="2304"/>
      <c r="AD689" s="2302"/>
      <c r="AE689" s="1041"/>
    </row>
    <row r="690" spans="1:31" s="2266" customFormat="1" x14ac:dyDescent="0.25">
      <c r="A690" s="217">
        <v>1</v>
      </c>
      <c r="B690" s="217">
        <v>1</v>
      </c>
      <c r="C690" s="1879" t="s">
        <v>14</v>
      </c>
      <c r="D690" s="1879"/>
      <c r="E690" s="536"/>
      <c r="F690" s="225"/>
      <c r="G690" s="187"/>
      <c r="H690" s="187"/>
      <c r="I690" s="187"/>
      <c r="J690" s="2065"/>
      <c r="K690" s="2065"/>
      <c r="L690" s="2333"/>
      <c r="M690" s="2333"/>
      <c r="N690" s="2333"/>
      <c r="O690" s="2333"/>
      <c r="P690" s="2333"/>
      <c r="Q690" s="2333"/>
      <c r="R690" s="365"/>
      <c r="S690" s="365"/>
      <c r="T690" s="2386"/>
      <c r="U690" s="365"/>
      <c r="V690" s="1055"/>
      <c r="W690" s="365"/>
      <c r="X690" s="365"/>
      <c r="Y690" s="365"/>
      <c r="Z690" s="365"/>
      <c r="AA690" s="365"/>
      <c r="AB690" s="954"/>
      <c r="AC690" s="2308"/>
      <c r="AD690" s="2302"/>
      <c r="AE690" s="1041"/>
    </row>
    <row r="691" spans="1:31" s="2266" customFormat="1" x14ac:dyDescent="0.25">
      <c r="A691" s="217">
        <v>1</v>
      </c>
      <c r="B691" s="217">
        <v>1</v>
      </c>
      <c r="C691" s="492" t="s">
        <v>325</v>
      </c>
      <c r="D691" s="536"/>
      <c r="E691" s="1658"/>
      <c r="F691" s="259"/>
      <c r="G691" s="528"/>
      <c r="H691" s="528"/>
      <c r="I691" s="528"/>
      <c r="J691" s="831"/>
      <c r="K691" s="831"/>
      <c r="L691" s="1481"/>
      <c r="M691" s="1481"/>
      <c r="N691" s="1481"/>
      <c r="O691" s="1481"/>
      <c r="P691" s="1481"/>
      <c r="Q691" s="1481"/>
      <c r="R691" s="371">
        <v>24973.031859999999</v>
      </c>
      <c r="S691" s="371">
        <v>24973.031859999999</v>
      </c>
      <c r="T691" s="2310">
        <f>R691/12*$C$3+(S691-R691)/11*1</f>
        <v>4162.1719766666665</v>
      </c>
      <c r="U691" s="371">
        <f t="shared" ref="U691" si="329">AA691-Z691-W691-V691</f>
        <v>3965.16138</v>
      </c>
      <c r="V691" s="1138"/>
      <c r="W691" s="371"/>
      <c r="X691" s="371">
        <f t="shared" ref="X691" si="330">U691-T691</f>
        <v>-197.01059666666652</v>
      </c>
      <c r="Y691" s="371"/>
      <c r="Z691" s="371">
        <v>0</v>
      </c>
      <c r="AA691" s="371">
        <v>3965.16138</v>
      </c>
      <c r="AB691" s="923"/>
      <c r="AC691" s="934"/>
      <c r="AD691" s="2302"/>
      <c r="AE691" s="1041"/>
    </row>
    <row r="692" spans="1:31" s="2266" customFormat="1" ht="29.25" x14ac:dyDescent="0.25">
      <c r="A692" s="217">
        <v>1</v>
      </c>
      <c r="B692" s="217">
        <v>1</v>
      </c>
      <c r="C692" s="2261" t="s">
        <v>271</v>
      </c>
      <c r="D692" s="4"/>
      <c r="E692" s="4"/>
      <c r="F692" s="567">
        <f>F694+F696+F695+F697</f>
        <v>9249</v>
      </c>
      <c r="G692" s="567">
        <f t="shared" ref="G692:H692" si="331">G694+G696+G695+G697</f>
        <v>1541</v>
      </c>
      <c r="H692" s="567">
        <f t="shared" si="331"/>
        <v>1361</v>
      </c>
      <c r="I692" s="526">
        <f>H692/G692*100</f>
        <v>88.319273199221286</v>
      </c>
      <c r="J692" s="1514"/>
      <c r="K692" s="1514"/>
      <c r="L692" s="122"/>
      <c r="M692" s="122"/>
      <c r="N692" s="122"/>
      <c r="O692" s="122"/>
      <c r="P692" s="122"/>
      <c r="Q692" s="122"/>
      <c r="R692" s="327"/>
      <c r="S692" s="327"/>
      <c r="T692" s="2383"/>
      <c r="U692" s="327"/>
      <c r="V692" s="786"/>
      <c r="W692" s="327"/>
      <c r="X692" s="327"/>
      <c r="Y692" s="327"/>
      <c r="Z692" s="327"/>
      <c r="AA692" s="327"/>
      <c r="AB692" s="938"/>
      <c r="AC692" s="962"/>
      <c r="AD692" s="2302"/>
      <c r="AE692" s="1041"/>
    </row>
    <row r="693" spans="1:31" s="2266" customFormat="1" ht="30" x14ac:dyDescent="0.25">
      <c r="A693" s="217"/>
      <c r="B693" s="217">
        <v>1</v>
      </c>
      <c r="C693" s="311" t="s">
        <v>193</v>
      </c>
      <c r="D693" s="4"/>
      <c r="E693" s="4"/>
      <c r="F693" s="567"/>
      <c r="G693" s="183"/>
      <c r="H693" s="183"/>
      <c r="I693" s="2064"/>
      <c r="J693" s="1514"/>
      <c r="K693" s="1514"/>
      <c r="L693" s="122"/>
      <c r="M693" s="122"/>
      <c r="N693" s="122"/>
      <c r="O693" s="122"/>
      <c r="P693" s="122"/>
      <c r="Q693" s="122"/>
      <c r="R693" s="327"/>
      <c r="S693" s="327"/>
      <c r="T693" s="2383"/>
      <c r="U693" s="327"/>
      <c r="V693" s="786"/>
      <c r="W693" s="327"/>
      <c r="X693" s="327"/>
      <c r="Y693" s="327"/>
      <c r="Z693" s="327"/>
      <c r="AA693" s="327"/>
      <c r="AB693" s="934"/>
      <c r="AC693" s="962"/>
      <c r="AD693" s="2302"/>
      <c r="AE693" s="1041"/>
    </row>
    <row r="694" spans="1:31" s="2266" customFormat="1" ht="30" x14ac:dyDescent="0.25">
      <c r="A694" s="217"/>
      <c r="B694" s="217">
        <v>1</v>
      </c>
      <c r="C694" s="312" t="s">
        <v>463</v>
      </c>
      <c r="D694" s="4"/>
      <c r="E694" s="4"/>
      <c r="F694" s="567">
        <v>4249</v>
      </c>
      <c r="G694" s="123">
        <f>ROUND(F694/12*$C$3,0)</f>
        <v>708</v>
      </c>
      <c r="H694" s="183">
        <v>852</v>
      </c>
      <c r="I694" s="187">
        <f t="shared" ref="I694:I702" si="332">H694/G694*100</f>
        <v>120.33898305084745</v>
      </c>
      <c r="J694" s="1514"/>
      <c r="K694" s="1514"/>
      <c r="L694" s="122"/>
      <c r="M694" s="122"/>
      <c r="N694" s="122"/>
      <c r="O694" s="122"/>
      <c r="P694" s="122"/>
      <c r="Q694" s="122"/>
      <c r="R694" s="327"/>
      <c r="S694" s="327"/>
      <c r="T694" s="2383"/>
      <c r="U694" s="327"/>
      <c r="V694" s="786"/>
      <c r="W694" s="327"/>
      <c r="X694" s="327"/>
      <c r="Y694" s="327"/>
      <c r="Z694" s="327"/>
      <c r="AA694" s="327"/>
      <c r="AB694" s="934"/>
      <c r="AC694" s="962"/>
      <c r="AD694" s="2302"/>
      <c r="AE694" s="1041"/>
    </row>
    <row r="695" spans="1:31" s="2266" customFormat="1" ht="60" x14ac:dyDescent="0.25">
      <c r="A695" s="217"/>
      <c r="B695" s="217">
        <v>1</v>
      </c>
      <c r="C695" s="312" t="s">
        <v>464</v>
      </c>
      <c r="D695" s="4"/>
      <c r="E695" s="4"/>
      <c r="F695" s="568">
        <v>500</v>
      </c>
      <c r="G695" s="123">
        <f t="shared" ref="G695:G696" si="333">ROUND(F695/12*$C$3,0)</f>
        <v>83</v>
      </c>
      <c r="H695" s="183">
        <v>371</v>
      </c>
      <c r="I695" s="187">
        <f t="shared" si="332"/>
        <v>446.98795180722885</v>
      </c>
      <c r="J695" s="1514"/>
      <c r="K695" s="1514"/>
      <c r="L695" s="122"/>
      <c r="M695" s="122"/>
      <c r="N695" s="122"/>
      <c r="O695" s="122"/>
      <c r="P695" s="122"/>
      <c r="Q695" s="122"/>
      <c r="R695" s="327"/>
      <c r="S695" s="327"/>
      <c r="T695" s="2383"/>
      <c r="U695" s="327"/>
      <c r="V695" s="786"/>
      <c r="W695" s="327"/>
      <c r="X695" s="327"/>
      <c r="Y695" s="327"/>
      <c r="Z695" s="327"/>
      <c r="AA695" s="327"/>
      <c r="AB695" s="934"/>
      <c r="AC695" s="962"/>
      <c r="AD695" s="2302"/>
      <c r="AE695" s="1041"/>
    </row>
    <row r="696" spans="1:31" s="2266" customFormat="1" ht="45" x14ac:dyDescent="0.25">
      <c r="A696" s="217"/>
      <c r="B696" s="217">
        <v>1</v>
      </c>
      <c r="C696" s="312" t="s">
        <v>465</v>
      </c>
      <c r="D696" s="4"/>
      <c r="E696" s="4"/>
      <c r="F696" s="568">
        <v>3500</v>
      </c>
      <c r="G696" s="123">
        <f t="shared" si="333"/>
        <v>583</v>
      </c>
      <c r="H696" s="183">
        <v>138</v>
      </c>
      <c r="I696" s="187">
        <f t="shared" si="332"/>
        <v>23.670668953687819</v>
      </c>
      <c r="J696" s="1514"/>
      <c r="K696" s="1514"/>
      <c r="L696" s="122"/>
      <c r="M696" s="122"/>
      <c r="N696" s="122"/>
      <c r="O696" s="122"/>
      <c r="P696" s="122"/>
      <c r="Q696" s="122"/>
      <c r="R696" s="327"/>
      <c r="S696" s="327"/>
      <c r="T696" s="2383"/>
      <c r="U696" s="327"/>
      <c r="V696" s="786"/>
      <c r="W696" s="327"/>
      <c r="X696" s="327"/>
      <c r="Y696" s="327"/>
      <c r="Z696" s="327"/>
      <c r="AA696" s="327"/>
      <c r="AB696" s="934"/>
      <c r="AC696" s="962"/>
      <c r="AD696" s="2302"/>
      <c r="AE696" s="1041"/>
    </row>
    <row r="697" spans="1:31" s="2266" customFormat="1" ht="105" x14ac:dyDescent="0.25">
      <c r="A697" s="217"/>
      <c r="B697" s="217">
        <v>1</v>
      </c>
      <c r="C697" s="312" t="s">
        <v>466</v>
      </c>
      <c r="D697" s="4"/>
      <c r="E697" s="4"/>
      <c r="F697" s="568">
        <v>1000</v>
      </c>
      <c r="G697" s="123">
        <f>ROUND(F697/12*$C$3,0)</f>
        <v>167</v>
      </c>
      <c r="H697" s="183">
        <v>0</v>
      </c>
      <c r="I697" s="187">
        <f t="shared" si="332"/>
        <v>0</v>
      </c>
      <c r="J697" s="1514"/>
      <c r="K697" s="1514"/>
      <c r="L697" s="122"/>
      <c r="M697" s="122"/>
      <c r="N697" s="122"/>
      <c r="O697" s="122"/>
      <c r="P697" s="122"/>
      <c r="Q697" s="122"/>
      <c r="R697" s="327"/>
      <c r="S697" s="327"/>
      <c r="T697" s="2383"/>
      <c r="U697" s="327"/>
      <c r="V697" s="786"/>
      <c r="W697" s="327"/>
      <c r="X697" s="327"/>
      <c r="Y697" s="327"/>
      <c r="Z697" s="327"/>
      <c r="AA697" s="327"/>
      <c r="AB697" s="934"/>
      <c r="AC697" s="962"/>
      <c r="AD697" s="2302"/>
      <c r="AE697" s="1041"/>
    </row>
    <row r="698" spans="1:31" s="2266" customFormat="1" ht="29.25" x14ac:dyDescent="0.25">
      <c r="A698" s="217"/>
      <c r="B698" s="217"/>
      <c r="C698" s="285" t="s">
        <v>131</v>
      </c>
      <c r="D698" s="4"/>
      <c r="E698" s="4"/>
      <c r="F698" s="567">
        <f>F699+F700+F701</f>
        <v>8746</v>
      </c>
      <c r="G698" s="567">
        <f t="shared" ref="G698:H698" si="334">G699+G700+G701</f>
        <v>1458</v>
      </c>
      <c r="H698" s="567">
        <f t="shared" si="334"/>
        <v>1514</v>
      </c>
      <c r="I698" s="187">
        <f t="shared" si="332"/>
        <v>103.84087791495197</v>
      </c>
      <c r="J698" s="1514"/>
      <c r="K698" s="1514"/>
      <c r="L698" s="122"/>
      <c r="M698" s="122"/>
      <c r="N698" s="122"/>
      <c r="O698" s="122"/>
      <c r="P698" s="122"/>
      <c r="Q698" s="122"/>
      <c r="R698" s="327"/>
      <c r="S698" s="327"/>
      <c r="T698" s="2383"/>
      <c r="U698" s="327"/>
      <c r="V698" s="786"/>
      <c r="W698" s="327"/>
      <c r="X698" s="327"/>
      <c r="Y698" s="327"/>
      <c r="Z698" s="327"/>
      <c r="AA698" s="327"/>
      <c r="AB698" s="934"/>
      <c r="AC698" s="962"/>
      <c r="AD698" s="2302"/>
      <c r="AE698" s="1041"/>
    </row>
    <row r="699" spans="1:31" s="2266" customFormat="1" x14ac:dyDescent="0.25">
      <c r="A699" s="217"/>
      <c r="B699" s="217">
        <v>1</v>
      </c>
      <c r="C699" s="312" t="s">
        <v>222</v>
      </c>
      <c r="D699" s="4"/>
      <c r="E699" s="4"/>
      <c r="F699" s="568">
        <v>8150</v>
      </c>
      <c r="G699" s="123">
        <f t="shared" ref="G699:G702" si="335">ROUND(F699/12*$C$3,0)</f>
        <v>1358</v>
      </c>
      <c r="H699" s="183">
        <v>1377</v>
      </c>
      <c r="I699" s="187">
        <f t="shared" si="332"/>
        <v>101.39911634756996</v>
      </c>
      <c r="J699" s="1514"/>
      <c r="K699" s="1514"/>
      <c r="L699" s="122"/>
      <c r="M699" s="122"/>
      <c r="N699" s="122"/>
      <c r="O699" s="122"/>
      <c r="P699" s="122"/>
      <c r="Q699" s="122"/>
      <c r="R699" s="327"/>
      <c r="S699" s="327"/>
      <c r="T699" s="2383"/>
      <c r="U699" s="327"/>
      <c r="V699" s="786"/>
      <c r="W699" s="327"/>
      <c r="X699" s="327"/>
      <c r="Y699" s="327"/>
      <c r="Z699" s="327"/>
      <c r="AA699" s="327"/>
      <c r="AB699" s="934"/>
      <c r="AC699" s="962"/>
      <c r="AD699" s="2302"/>
      <c r="AE699" s="1041"/>
    </row>
    <row r="700" spans="1:31" s="2266" customFormat="1" ht="45" x14ac:dyDescent="0.25">
      <c r="A700" s="217"/>
      <c r="B700" s="217">
        <v>1</v>
      </c>
      <c r="C700" s="312" t="s">
        <v>467</v>
      </c>
      <c r="D700" s="4"/>
      <c r="E700" s="4"/>
      <c r="F700" s="568">
        <v>111</v>
      </c>
      <c r="G700" s="123">
        <f t="shared" si="335"/>
        <v>19</v>
      </c>
      <c r="H700" s="183">
        <v>0</v>
      </c>
      <c r="I700" s="187">
        <f t="shared" si="332"/>
        <v>0</v>
      </c>
      <c r="J700" s="1514"/>
      <c r="K700" s="1514"/>
      <c r="L700" s="122"/>
      <c r="M700" s="122"/>
      <c r="N700" s="122"/>
      <c r="O700" s="122"/>
      <c r="P700" s="122"/>
      <c r="Q700" s="122"/>
      <c r="R700" s="327"/>
      <c r="S700" s="327"/>
      <c r="T700" s="2383"/>
      <c r="U700" s="327"/>
      <c r="V700" s="786"/>
      <c r="W700" s="327"/>
      <c r="X700" s="327"/>
      <c r="Y700" s="327"/>
      <c r="Z700" s="327"/>
      <c r="AA700" s="327"/>
      <c r="AB700" s="934"/>
      <c r="AC700" s="962"/>
      <c r="AD700" s="2302"/>
      <c r="AE700" s="1041"/>
    </row>
    <row r="701" spans="1:31" s="2266" customFormat="1" ht="75" x14ac:dyDescent="0.25">
      <c r="A701" s="217"/>
      <c r="B701" s="217"/>
      <c r="C701" s="4" t="s">
        <v>516</v>
      </c>
      <c r="D701" s="4"/>
      <c r="E701" s="4"/>
      <c r="F701" s="568">
        <v>485</v>
      </c>
      <c r="G701" s="123">
        <f t="shared" si="335"/>
        <v>81</v>
      </c>
      <c r="H701" s="183">
        <v>137</v>
      </c>
      <c r="I701" s="187">
        <f t="shared" si="332"/>
        <v>169.1358024691358</v>
      </c>
      <c r="J701" s="1514"/>
      <c r="K701" s="1514"/>
      <c r="L701" s="122"/>
      <c r="M701" s="122"/>
      <c r="N701" s="122"/>
      <c r="O701" s="122"/>
      <c r="P701" s="122"/>
      <c r="Q701" s="122"/>
      <c r="R701" s="327"/>
      <c r="S701" s="327"/>
      <c r="T701" s="2383"/>
      <c r="U701" s="327"/>
      <c r="V701" s="786"/>
      <c r="W701" s="327"/>
      <c r="X701" s="327"/>
      <c r="Y701" s="327"/>
      <c r="Z701" s="327"/>
      <c r="AA701" s="327"/>
      <c r="AB701" s="934"/>
      <c r="AC701" s="962"/>
      <c r="AD701" s="2302"/>
      <c r="AE701" s="1041"/>
    </row>
    <row r="702" spans="1:31" s="2266" customFormat="1" ht="29.25" x14ac:dyDescent="0.25">
      <c r="A702" s="217"/>
      <c r="B702" s="217"/>
      <c r="C702" s="525" t="s">
        <v>344</v>
      </c>
      <c r="D702" s="4"/>
      <c r="E702" s="4"/>
      <c r="F702" s="568">
        <v>200</v>
      </c>
      <c r="G702" s="123">
        <f t="shared" si="335"/>
        <v>33</v>
      </c>
      <c r="H702" s="183">
        <v>57</v>
      </c>
      <c r="I702" s="187">
        <f t="shared" si="332"/>
        <v>172.72727272727272</v>
      </c>
      <c r="J702" s="1514"/>
      <c r="K702" s="1514"/>
      <c r="L702" s="122"/>
      <c r="M702" s="122"/>
      <c r="N702" s="122"/>
      <c r="O702" s="122"/>
      <c r="P702" s="122"/>
      <c r="Q702" s="122"/>
      <c r="R702" s="327"/>
      <c r="S702" s="327"/>
      <c r="T702" s="2383"/>
      <c r="U702" s="327"/>
      <c r="V702" s="786"/>
      <c r="W702" s="327"/>
      <c r="X702" s="327"/>
      <c r="Y702" s="327"/>
      <c r="Z702" s="327"/>
      <c r="AA702" s="327"/>
      <c r="AB702" s="934"/>
      <c r="AC702" s="962"/>
      <c r="AD702" s="2302"/>
      <c r="AE702" s="1041"/>
    </row>
    <row r="703" spans="1:31" s="2266" customFormat="1" x14ac:dyDescent="0.25">
      <c r="A703" s="217"/>
      <c r="B703" s="217">
        <v>1</v>
      </c>
      <c r="C703" s="3059" t="s">
        <v>194</v>
      </c>
      <c r="D703" s="4"/>
      <c r="E703" s="4"/>
      <c r="F703" s="568"/>
      <c r="G703" s="183"/>
      <c r="H703" s="183"/>
      <c r="I703" s="187"/>
      <c r="J703" s="1514"/>
      <c r="K703" s="1514"/>
      <c r="L703" s="122"/>
      <c r="M703" s="122"/>
      <c r="N703" s="122"/>
      <c r="O703" s="122"/>
      <c r="P703" s="122"/>
      <c r="Q703" s="122"/>
      <c r="R703" s="327"/>
      <c r="S703" s="327"/>
      <c r="T703" s="2383"/>
      <c r="U703" s="327"/>
      <c r="V703" s="786"/>
      <c r="W703" s="327"/>
      <c r="X703" s="327"/>
      <c r="Y703" s="327"/>
      <c r="Z703" s="327"/>
      <c r="AA703" s="327"/>
      <c r="AB703" s="934"/>
      <c r="AC703" s="962"/>
      <c r="AD703" s="2302"/>
      <c r="AE703" s="1041"/>
    </row>
    <row r="704" spans="1:31" s="2266" customFormat="1" ht="104.25" x14ac:dyDescent="0.25">
      <c r="A704" s="217"/>
      <c r="B704" s="217">
        <v>1</v>
      </c>
      <c r="C704" s="312" t="s">
        <v>515</v>
      </c>
      <c r="D704" s="4"/>
      <c r="E704" s="4"/>
      <c r="F704" s="568">
        <v>2227</v>
      </c>
      <c r="G704" s="123">
        <f>ROUND(F704/12*$C$3,0)</f>
        <v>371</v>
      </c>
      <c r="H704" s="183">
        <v>541</v>
      </c>
      <c r="I704" s="526">
        <f t="shared" ref="I704:I710" si="336">H704/G704*100</f>
        <v>145.82210242587601</v>
      </c>
      <c r="J704" s="1514"/>
      <c r="K704" s="1514"/>
      <c r="L704" s="122"/>
      <c r="M704" s="122"/>
      <c r="N704" s="122"/>
      <c r="O704" s="122"/>
      <c r="P704" s="122"/>
      <c r="Q704" s="122"/>
      <c r="R704" s="327">
        <v>8348.4703099999988</v>
      </c>
      <c r="S704" s="327">
        <v>8348.4703099999988</v>
      </c>
      <c r="T704" s="2310">
        <f>R704/12*$C$3+(S704-R704)/11*1</f>
        <v>1391.4117183333331</v>
      </c>
      <c r="U704" s="327">
        <f t="shared" ref="U704" si="337">AA704-Z704-W704-V704</f>
        <v>2033.1918900000001</v>
      </c>
      <c r="V704" s="786"/>
      <c r="W704" s="327"/>
      <c r="X704" s="327">
        <f t="shared" ref="X704" si="338">U704-T704</f>
        <v>641.780171666667</v>
      </c>
      <c r="Y704" s="327"/>
      <c r="Z704" s="327">
        <v>0</v>
      </c>
      <c r="AA704" s="327">
        <v>2033.1918900000001</v>
      </c>
      <c r="AB704" s="938"/>
      <c r="AC704" s="962"/>
      <c r="AD704" s="2302"/>
      <c r="AE704" s="1041"/>
    </row>
    <row r="705" spans="1:31" s="2266" customFormat="1" x14ac:dyDescent="0.25">
      <c r="A705" s="217"/>
      <c r="B705" s="217"/>
      <c r="C705" s="312" t="s">
        <v>637</v>
      </c>
      <c r="D705" s="4"/>
      <c r="E705" s="4"/>
      <c r="F705" s="568">
        <v>384</v>
      </c>
      <c r="G705" s="123">
        <f t="shared" ref="G705:G707" si="339">ROUND(F705/12*$C$3,0)</f>
        <v>64</v>
      </c>
      <c r="H705" s="183">
        <v>0</v>
      </c>
      <c r="I705" s="526">
        <f t="shared" si="336"/>
        <v>0</v>
      </c>
      <c r="J705" s="1514"/>
      <c r="K705" s="1514"/>
      <c r="L705" s="122"/>
      <c r="M705" s="122"/>
      <c r="N705" s="122"/>
      <c r="O705" s="122"/>
      <c r="P705" s="122"/>
      <c r="Q705" s="122"/>
      <c r="R705" s="327"/>
      <c r="S705" s="327"/>
      <c r="T705" s="2310"/>
      <c r="U705" s="327"/>
      <c r="V705" s="786"/>
      <c r="W705" s="327"/>
      <c r="X705" s="327"/>
      <c r="Y705" s="327"/>
      <c r="Z705" s="327"/>
      <c r="AA705" s="327"/>
      <c r="AB705" s="938"/>
      <c r="AC705" s="962"/>
      <c r="AD705" s="2302"/>
      <c r="AE705" s="1041"/>
    </row>
    <row r="706" spans="1:31" s="2266" customFormat="1" x14ac:dyDescent="0.25">
      <c r="A706" s="217"/>
      <c r="B706" s="217"/>
      <c r="C706" s="312" t="s">
        <v>638</v>
      </c>
      <c r="D706" s="4"/>
      <c r="E706" s="4"/>
      <c r="F706" s="568">
        <v>510</v>
      </c>
      <c r="G706" s="123">
        <f t="shared" si="339"/>
        <v>85</v>
      </c>
      <c r="H706" s="183">
        <v>116</v>
      </c>
      <c r="I706" s="526">
        <f t="shared" si="336"/>
        <v>136.47058823529412</v>
      </c>
      <c r="J706" s="1514"/>
      <c r="K706" s="1514"/>
      <c r="L706" s="122"/>
      <c r="M706" s="122"/>
      <c r="N706" s="122"/>
      <c r="O706" s="122"/>
      <c r="P706" s="122"/>
      <c r="Q706" s="122"/>
      <c r="R706" s="327"/>
      <c r="S706" s="327"/>
      <c r="T706" s="2310"/>
      <c r="U706" s="327"/>
      <c r="V706" s="786"/>
      <c r="W706" s="327"/>
      <c r="X706" s="327"/>
      <c r="Y706" s="327"/>
      <c r="Z706" s="327"/>
      <c r="AA706" s="327"/>
      <c r="AB706" s="938"/>
      <c r="AC706" s="962"/>
      <c r="AD706" s="2302"/>
      <c r="AE706" s="1041"/>
    </row>
    <row r="707" spans="1:31" s="2266" customFormat="1" ht="30" x14ac:dyDescent="0.25">
      <c r="A707" s="217"/>
      <c r="B707" s="217"/>
      <c r="C707" s="312" t="s">
        <v>639</v>
      </c>
      <c r="D707" s="4"/>
      <c r="E707" s="4"/>
      <c r="F707" s="568">
        <v>1067</v>
      </c>
      <c r="G707" s="123">
        <f t="shared" si="339"/>
        <v>178</v>
      </c>
      <c r="H707" s="183">
        <v>389</v>
      </c>
      <c r="I707" s="526">
        <f t="shared" si="336"/>
        <v>218.53932584269666</v>
      </c>
      <c r="J707" s="1514"/>
      <c r="K707" s="1514"/>
      <c r="L707" s="122"/>
      <c r="M707" s="122"/>
      <c r="N707" s="122"/>
      <c r="O707" s="122"/>
      <c r="P707" s="122"/>
      <c r="Q707" s="122"/>
      <c r="R707" s="327"/>
      <c r="S707" s="327"/>
      <c r="T707" s="2310"/>
      <c r="U707" s="327"/>
      <c r="V707" s="786"/>
      <c r="W707" s="327"/>
      <c r="X707" s="327"/>
      <c r="Y707" s="327"/>
      <c r="Z707" s="327"/>
      <c r="AA707" s="327"/>
      <c r="AB707" s="938"/>
      <c r="AC707" s="962"/>
      <c r="AD707" s="2302"/>
      <c r="AE707" s="1041"/>
    </row>
    <row r="708" spans="1:31" s="2266" customFormat="1" ht="63" x14ac:dyDescent="0.25">
      <c r="A708" s="217"/>
      <c r="B708" s="217">
        <v>1</v>
      </c>
      <c r="C708" s="493" t="s">
        <v>468</v>
      </c>
      <c r="D708" s="4"/>
      <c r="E708" s="4"/>
      <c r="F708" s="568">
        <f>F709+F716-F713</f>
        <v>4922</v>
      </c>
      <c r="G708" s="568">
        <f t="shared" ref="G708:H708" si="340">G709+G716-G713</f>
        <v>820</v>
      </c>
      <c r="H708" s="568">
        <f t="shared" si="340"/>
        <v>891</v>
      </c>
      <c r="I708" s="2064">
        <f t="shared" si="336"/>
        <v>108.65853658536587</v>
      </c>
      <c r="J708" s="1514"/>
      <c r="K708" s="1514"/>
      <c r="L708" s="122"/>
      <c r="M708" s="122"/>
      <c r="N708" s="122"/>
      <c r="O708" s="122"/>
      <c r="P708" s="122"/>
      <c r="Q708" s="122"/>
      <c r="R708" s="327">
        <f t="shared" ref="R708:AA708" si="341">R709+R716-R713</f>
        <v>16930.182550000001</v>
      </c>
      <c r="S708" s="327">
        <f t="shared" ref="S708" si="342">S709+S716-S713</f>
        <v>16930.182550000001</v>
      </c>
      <c r="T708" s="2383">
        <f t="shared" si="341"/>
        <v>2821.6970916666669</v>
      </c>
      <c r="U708" s="327">
        <f t="shared" si="341"/>
        <v>2738.9000499999997</v>
      </c>
      <c r="V708" s="786">
        <f t="shared" si="341"/>
        <v>0</v>
      </c>
      <c r="W708" s="327">
        <f t="shared" si="341"/>
        <v>0</v>
      </c>
      <c r="X708" s="327">
        <f t="shared" si="341"/>
        <v>-82.797041666666587</v>
      </c>
      <c r="Y708" s="327">
        <f t="shared" si="341"/>
        <v>0</v>
      </c>
      <c r="Z708" s="327">
        <f t="shared" si="341"/>
        <v>0</v>
      </c>
      <c r="AA708" s="327">
        <f t="shared" si="341"/>
        <v>2738.9000499999997</v>
      </c>
      <c r="AB708" s="934"/>
      <c r="AC708" s="962"/>
      <c r="AD708" s="2302"/>
      <c r="AE708" s="1041"/>
    </row>
    <row r="709" spans="1:31" s="2266" customFormat="1" ht="30" x14ac:dyDescent="0.25">
      <c r="A709" s="217"/>
      <c r="B709" s="217">
        <v>1</v>
      </c>
      <c r="C709" s="473" t="s">
        <v>272</v>
      </c>
      <c r="D709" s="4"/>
      <c r="E709" s="4"/>
      <c r="F709" s="567">
        <f>SUM(F710:F715)</f>
        <v>3270</v>
      </c>
      <c r="G709" s="567">
        <f t="shared" ref="G709:H709" si="343">SUM(G710:G715)</f>
        <v>545</v>
      </c>
      <c r="H709" s="567">
        <f t="shared" si="343"/>
        <v>652</v>
      </c>
      <c r="I709" s="2064">
        <f t="shared" si="336"/>
        <v>119.63302752293579</v>
      </c>
      <c r="J709" s="1514"/>
      <c r="K709" s="1514"/>
      <c r="L709" s="122"/>
      <c r="M709" s="122"/>
      <c r="N709" s="122"/>
      <c r="O709" s="122"/>
      <c r="P709" s="122"/>
      <c r="Q709" s="122"/>
      <c r="R709" s="327">
        <f t="shared" ref="R709:AA709" si="344">SUM(R710:R715)</f>
        <v>13409.28131</v>
      </c>
      <c r="S709" s="327">
        <f t="shared" ref="S709" si="345">SUM(S710:S715)</f>
        <v>13409.28131</v>
      </c>
      <c r="T709" s="2383">
        <f t="shared" si="344"/>
        <v>2234.8802183333332</v>
      </c>
      <c r="U709" s="327">
        <f t="shared" si="344"/>
        <v>2376.1341699999998</v>
      </c>
      <c r="V709" s="786">
        <f t="shared" si="344"/>
        <v>0</v>
      </c>
      <c r="W709" s="327">
        <f t="shared" si="344"/>
        <v>0</v>
      </c>
      <c r="X709" s="327">
        <f t="shared" si="344"/>
        <v>141.25395166666681</v>
      </c>
      <c r="Y709" s="327">
        <f t="shared" si="344"/>
        <v>0</v>
      </c>
      <c r="Z709" s="327">
        <f t="shared" si="344"/>
        <v>0</v>
      </c>
      <c r="AA709" s="327">
        <f t="shared" si="344"/>
        <v>2376.1341699999998</v>
      </c>
      <c r="AB709" s="934"/>
      <c r="AC709" s="962"/>
      <c r="AD709" s="2302"/>
      <c r="AE709" s="1041"/>
    </row>
    <row r="710" spans="1:31" s="2266" customFormat="1" ht="30" x14ac:dyDescent="0.25">
      <c r="A710" s="217"/>
      <c r="B710" s="217">
        <v>1</v>
      </c>
      <c r="C710" s="312" t="s">
        <v>469</v>
      </c>
      <c r="D710" s="4"/>
      <c r="E710" s="4"/>
      <c r="F710" s="568">
        <v>2840</v>
      </c>
      <c r="G710" s="123">
        <f>ROUND(F710/12*$C$3,0)</f>
        <v>473</v>
      </c>
      <c r="H710" s="183">
        <v>524</v>
      </c>
      <c r="I710" s="187">
        <f t="shared" si="336"/>
        <v>110.78224101479917</v>
      </c>
      <c r="J710" s="1514"/>
      <c r="K710" s="1514"/>
      <c r="L710" s="122"/>
      <c r="M710" s="122"/>
      <c r="N710" s="122"/>
      <c r="O710" s="122"/>
      <c r="P710" s="122"/>
      <c r="Q710" s="122"/>
      <c r="R710" s="327">
        <v>12496</v>
      </c>
      <c r="S710" s="327">
        <v>12496</v>
      </c>
      <c r="T710" s="2383">
        <f>R710/12*$C$3+(S710-R710)/11*1</f>
        <v>2082.6666666666665</v>
      </c>
      <c r="U710" s="327">
        <f t="shared" ref="U710" si="346">AA710-Z710-W710-V710</f>
        <v>2131.26377</v>
      </c>
      <c r="V710" s="786"/>
      <c r="W710" s="327"/>
      <c r="X710" s="327">
        <f t="shared" ref="X710" si="347">U710-T710</f>
        <v>48.597103333333507</v>
      </c>
      <c r="Y710" s="327"/>
      <c r="Z710" s="327">
        <v>0</v>
      </c>
      <c r="AA710" s="327">
        <v>2131.26377</v>
      </c>
      <c r="AB710" s="934"/>
      <c r="AC710" s="962"/>
      <c r="AD710" s="2302"/>
      <c r="AE710" s="1041"/>
    </row>
    <row r="711" spans="1:31" s="2266" customFormat="1" ht="60" x14ac:dyDescent="0.25">
      <c r="A711" s="217"/>
      <c r="B711" s="217">
        <v>1</v>
      </c>
      <c r="C711" s="312" t="s">
        <v>489</v>
      </c>
      <c r="D711" s="4"/>
      <c r="E711" s="4"/>
      <c r="F711" s="568"/>
      <c r="G711" s="183"/>
      <c r="H711" s="183"/>
      <c r="I711" s="187"/>
      <c r="J711" s="1514"/>
      <c r="K711" s="1514"/>
      <c r="L711" s="122"/>
      <c r="M711" s="122"/>
      <c r="N711" s="122"/>
      <c r="O711" s="122"/>
      <c r="P711" s="122"/>
      <c r="Q711" s="122"/>
      <c r="R711" s="327"/>
      <c r="S711" s="327"/>
      <c r="T711" s="2383"/>
      <c r="U711" s="327"/>
      <c r="V711" s="786"/>
      <c r="W711" s="327"/>
      <c r="X711" s="327"/>
      <c r="Y711" s="327"/>
      <c r="Z711" s="327"/>
      <c r="AA711" s="327"/>
      <c r="AB711" s="934"/>
      <c r="AC711" s="962"/>
      <c r="AD711" s="2302"/>
      <c r="AE711" s="1041"/>
    </row>
    <row r="712" spans="1:31" s="2266" customFormat="1" ht="30" x14ac:dyDescent="0.25">
      <c r="A712" s="217"/>
      <c r="B712" s="217">
        <v>1</v>
      </c>
      <c r="C712" s="312" t="s">
        <v>470</v>
      </c>
      <c r="D712" s="4"/>
      <c r="E712" s="4"/>
      <c r="F712" s="568">
        <v>430</v>
      </c>
      <c r="G712" s="123">
        <f>ROUND(F712/12*$C$3,0)</f>
        <v>72</v>
      </c>
      <c r="H712" s="183">
        <v>128</v>
      </c>
      <c r="I712" s="187">
        <f>H712/G712*100</f>
        <v>177.77777777777777</v>
      </c>
      <c r="J712" s="1514"/>
      <c r="K712" s="1514"/>
      <c r="L712" s="122"/>
      <c r="M712" s="122"/>
      <c r="N712" s="122"/>
      <c r="O712" s="122"/>
      <c r="P712" s="122"/>
      <c r="Q712" s="122"/>
      <c r="R712" s="327">
        <v>913.28131000000008</v>
      </c>
      <c r="S712" s="327">
        <v>913.28131000000008</v>
      </c>
      <c r="T712" s="2383">
        <f>R712/12*$C$3+(S712-R712)/11*1</f>
        <v>152.21355166666669</v>
      </c>
      <c r="U712" s="327">
        <f t="shared" ref="U712" si="348">AA712-Z712-W712-V712</f>
        <v>244.87039999999999</v>
      </c>
      <c r="V712" s="786"/>
      <c r="W712" s="327"/>
      <c r="X712" s="327">
        <f t="shared" ref="X712" si="349">U712-T712</f>
        <v>92.656848333333301</v>
      </c>
      <c r="Y712" s="327"/>
      <c r="Z712" s="327">
        <v>0</v>
      </c>
      <c r="AA712" s="327">
        <v>244.87039999999999</v>
      </c>
      <c r="AB712" s="934"/>
      <c r="AC712" s="962"/>
      <c r="AD712" s="2302"/>
      <c r="AE712" s="1041"/>
    </row>
    <row r="713" spans="1:31" s="2266" customFormat="1" ht="30" x14ac:dyDescent="0.25">
      <c r="A713" s="217"/>
      <c r="B713" s="217">
        <v>1</v>
      </c>
      <c r="C713" s="312" t="s">
        <v>471</v>
      </c>
      <c r="D713" s="4"/>
      <c r="E713" s="4"/>
      <c r="F713" s="568"/>
      <c r="G713" s="183"/>
      <c r="H713" s="183"/>
      <c r="I713" s="187"/>
      <c r="J713" s="1514"/>
      <c r="K713" s="1514"/>
      <c r="L713" s="122"/>
      <c r="M713" s="122"/>
      <c r="N713" s="122"/>
      <c r="O713" s="122"/>
      <c r="P713" s="122"/>
      <c r="Q713" s="122"/>
      <c r="R713" s="327"/>
      <c r="S713" s="327"/>
      <c r="T713" s="2383"/>
      <c r="U713" s="327">
        <f>AA713-Z713-W713</f>
        <v>0</v>
      </c>
      <c r="V713" s="786"/>
      <c r="W713" s="327"/>
      <c r="X713" s="327">
        <f>U713-T713</f>
        <v>0</v>
      </c>
      <c r="Y713" s="327"/>
      <c r="Z713" s="327"/>
      <c r="AA713" s="327"/>
      <c r="AB713" s="934"/>
      <c r="AC713" s="962"/>
      <c r="AD713" s="2302"/>
      <c r="AE713" s="1041"/>
    </row>
    <row r="714" spans="1:31" s="2266" customFormat="1" ht="45" x14ac:dyDescent="0.25">
      <c r="A714" s="217"/>
      <c r="B714" s="217">
        <v>1</v>
      </c>
      <c r="C714" s="312" t="s">
        <v>472</v>
      </c>
      <c r="D714" s="4"/>
      <c r="E714" s="4"/>
      <c r="F714" s="568"/>
      <c r="G714" s="183"/>
      <c r="H714" s="183"/>
      <c r="I714" s="2064"/>
      <c r="J714" s="1514"/>
      <c r="K714" s="1514"/>
      <c r="L714" s="122"/>
      <c r="M714" s="122"/>
      <c r="N714" s="122"/>
      <c r="O714" s="122"/>
      <c r="P714" s="122"/>
      <c r="Q714" s="122"/>
      <c r="R714" s="327"/>
      <c r="S714" s="327"/>
      <c r="T714" s="2383"/>
      <c r="U714" s="327"/>
      <c r="V714" s="786"/>
      <c r="W714" s="327"/>
      <c r="X714" s="327"/>
      <c r="Y714" s="327"/>
      <c r="Z714" s="327"/>
      <c r="AA714" s="327"/>
      <c r="AB714" s="934"/>
      <c r="AC714" s="962"/>
      <c r="AD714" s="2302"/>
      <c r="AE714" s="1041"/>
    </row>
    <row r="715" spans="1:31" s="2266" customFormat="1" ht="30" x14ac:dyDescent="0.25">
      <c r="A715" s="217"/>
      <c r="B715" s="217">
        <v>1</v>
      </c>
      <c r="C715" s="312" t="s">
        <v>473</v>
      </c>
      <c r="D715" s="4"/>
      <c r="E715" s="4"/>
      <c r="F715" s="568"/>
      <c r="G715" s="183"/>
      <c r="H715" s="183"/>
      <c r="I715" s="2064"/>
      <c r="J715" s="1514"/>
      <c r="K715" s="1514"/>
      <c r="L715" s="122"/>
      <c r="M715" s="122"/>
      <c r="N715" s="122"/>
      <c r="O715" s="122"/>
      <c r="P715" s="122"/>
      <c r="Q715" s="122"/>
      <c r="R715" s="327"/>
      <c r="S715" s="327"/>
      <c r="T715" s="2383"/>
      <c r="U715" s="327"/>
      <c r="V715" s="786"/>
      <c r="W715" s="327"/>
      <c r="X715" s="327"/>
      <c r="Y715" s="327"/>
      <c r="Z715" s="327"/>
      <c r="AA715" s="327"/>
      <c r="AB715" s="934"/>
      <c r="AC715" s="962"/>
      <c r="AD715" s="2302"/>
      <c r="AE715" s="1041"/>
    </row>
    <row r="716" spans="1:31" s="2266" customFormat="1" ht="45" x14ac:dyDescent="0.25">
      <c r="A716" s="217"/>
      <c r="B716" s="217">
        <v>1</v>
      </c>
      <c r="C716" s="473" t="s">
        <v>273</v>
      </c>
      <c r="D716" s="4"/>
      <c r="E716" s="4"/>
      <c r="F716" s="567">
        <f>SUM(F717:F719)</f>
        <v>1652</v>
      </c>
      <c r="G716" s="567">
        <f t="shared" ref="G716:H716" si="350">SUM(G717:G719)</f>
        <v>275</v>
      </c>
      <c r="H716" s="567">
        <f t="shared" si="350"/>
        <v>239</v>
      </c>
      <c r="I716" s="2064">
        <f>H716/G716*100</f>
        <v>86.909090909090907</v>
      </c>
      <c r="J716" s="1514"/>
      <c r="K716" s="1514"/>
      <c r="L716" s="122"/>
      <c r="M716" s="122"/>
      <c r="N716" s="122"/>
      <c r="O716" s="122"/>
      <c r="P716" s="122"/>
      <c r="Q716" s="122"/>
      <c r="R716" s="327">
        <f t="shared" ref="R716:AA716" si="351">SUM(R717:R719)</f>
        <v>3520.9012400000001</v>
      </c>
      <c r="S716" s="327">
        <f t="shared" ref="S716" si="352">SUM(S717:S719)</f>
        <v>3520.9012400000001</v>
      </c>
      <c r="T716" s="2383">
        <f t="shared" si="351"/>
        <v>586.81687333333343</v>
      </c>
      <c r="U716" s="327">
        <f t="shared" si="351"/>
        <v>362.76587999999998</v>
      </c>
      <c r="V716" s="786">
        <f t="shared" si="351"/>
        <v>0</v>
      </c>
      <c r="W716" s="327">
        <f t="shared" si="351"/>
        <v>0</v>
      </c>
      <c r="X716" s="327">
        <f t="shared" si="351"/>
        <v>-224.05099333333339</v>
      </c>
      <c r="Y716" s="327">
        <f t="shared" si="351"/>
        <v>0</v>
      </c>
      <c r="Z716" s="327">
        <f t="shared" si="351"/>
        <v>0</v>
      </c>
      <c r="AA716" s="327">
        <f t="shared" si="351"/>
        <v>362.76587999999998</v>
      </c>
      <c r="AB716" s="934"/>
      <c r="AC716" s="962"/>
      <c r="AD716" s="2302"/>
      <c r="AE716" s="1041"/>
    </row>
    <row r="717" spans="1:31" s="2266" customFormat="1" ht="45" x14ac:dyDescent="0.25">
      <c r="A717" s="217"/>
      <c r="B717" s="217">
        <v>1</v>
      </c>
      <c r="C717" s="312" t="s">
        <v>474</v>
      </c>
      <c r="D717" s="4"/>
      <c r="E717" s="4"/>
      <c r="F717" s="569">
        <v>1052</v>
      </c>
      <c r="G717" s="123">
        <f t="shared" ref="G717:G719" si="353">ROUND(F717/12*$C$3,0)</f>
        <v>175</v>
      </c>
      <c r="H717" s="183">
        <v>218</v>
      </c>
      <c r="I717" s="2064">
        <f>H717/G717*100</f>
        <v>124.57142857142858</v>
      </c>
      <c r="J717" s="1514"/>
      <c r="K717" s="1514"/>
      <c r="L717" s="122"/>
      <c r="M717" s="122"/>
      <c r="N717" s="122"/>
      <c r="O717" s="122"/>
      <c r="P717" s="122"/>
      <c r="Q717" s="122"/>
      <c r="R717" s="327">
        <v>1543.6732400000001</v>
      </c>
      <c r="S717" s="327">
        <v>1543.6732400000001</v>
      </c>
      <c r="T717" s="2383">
        <f t="shared" ref="T717:T720" si="354">R717/12*$C$3+(S717-R717)/11*1</f>
        <v>257.27887333333337</v>
      </c>
      <c r="U717" s="327">
        <f t="shared" ref="U717:U720" si="355">AA717-Z717-W717-V717</f>
        <v>316.16620999999998</v>
      </c>
      <c r="V717" s="786"/>
      <c r="W717" s="327"/>
      <c r="X717" s="327">
        <f t="shared" ref="X717:X720" si="356">U717-T717</f>
        <v>58.887336666666613</v>
      </c>
      <c r="Y717" s="327"/>
      <c r="Z717" s="327">
        <v>0</v>
      </c>
      <c r="AA717" s="327">
        <v>316.16620999999998</v>
      </c>
      <c r="AB717" s="934"/>
      <c r="AC717" s="962"/>
      <c r="AD717" s="2302"/>
      <c r="AE717" s="1041"/>
    </row>
    <row r="718" spans="1:31" s="2266" customFormat="1" ht="75" x14ac:dyDescent="0.25">
      <c r="A718" s="217"/>
      <c r="B718" s="217">
        <v>1</v>
      </c>
      <c r="C718" s="312" t="s">
        <v>475</v>
      </c>
      <c r="D718" s="4"/>
      <c r="E718" s="4"/>
      <c r="F718" s="171">
        <v>400</v>
      </c>
      <c r="G718" s="123">
        <f t="shared" si="353"/>
        <v>67</v>
      </c>
      <c r="H718" s="183">
        <v>9</v>
      </c>
      <c r="I718" s="187">
        <f>H718/G718*100</f>
        <v>13.432835820895523</v>
      </c>
      <c r="J718" s="1514"/>
      <c r="K718" s="1514"/>
      <c r="L718" s="122"/>
      <c r="M718" s="122"/>
      <c r="N718" s="122"/>
      <c r="O718" s="122"/>
      <c r="P718" s="122"/>
      <c r="Q718" s="122"/>
      <c r="R718" s="327">
        <v>1617.348</v>
      </c>
      <c r="S718" s="327">
        <v>1617.348</v>
      </c>
      <c r="T718" s="2383">
        <f t="shared" si="354"/>
        <v>269.55799999999999</v>
      </c>
      <c r="U718" s="327">
        <f t="shared" si="355"/>
        <v>27.469990000000003</v>
      </c>
      <c r="V718" s="786"/>
      <c r="W718" s="327"/>
      <c r="X718" s="327">
        <f t="shared" si="356"/>
        <v>-242.08801</v>
      </c>
      <c r="Y718" s="327"/>
      <c r="Z718" s="327">
        <v>0</v>
      </c>
      <c r="AA718" s="327">
        <v>27.469990000000003</v>
      </c>
      <c r="AB718" s="934"/>
      <c r="AC718" s="962"/>
      <c r="AD718" s="2302"/>
      <c r="AE718" s="1041"/>
    </row>
    <row r="719" spans="1:31" s="2266" customFormat="1" ht="60" x14ac:dyDescent="0.25">
      <c r="A719" s="217"/>
      <c r="B719" s="217">
        <v>1</v>
      </c>
      <c r="C719" s="312" t="s">
        <v>476</v>
      </c>
      <c r="D719" s="4"/>
      <c r="E719" s="4"/>
      <c r="F719" s="569">
        <v>200</v>
      </c>
      <c r="G719" s="123">
        <f t="shared" si="353"/>
        <v>33</v>
      </c>
      <c r="H719" s="183">
        <v>12</v>
      </c>
      <c r="I719" s="187">
        <f>H719/G719*100</f>
        <v>36.363636363636367</v>
      </c>
      <c r="J719" s="1514"/>
      <c r="K719" s="1514"/>
      <c r="L719" s="122"/>
      <c r="M719" s="122"/>
      <c r="N719" s="122"/>
      <c r="O719" s="122"/>
      <c r="P719" s="122"/>
      <c r="Q719" s="122"/>
      <c r="R719" s="327">
        <v>359.88</v>
      </c>
      <c r="S719" s="327">
        <v>359.88</v>
      </c>
      <c r="T719" s="2383">
        <f t="shared" si="354"/>
        <v>59.98</v>
      </c>
      <c r="U719" s="327">
        <f t="shared" si="355"/>
        <v>19.12968</v>
      </c>
      <c r="V719" s="786"/>
      <c r="W719" s="327"/>
      <c r="X719" s="327">
        <f t="shared" si="356"/>
        <v>-40.850319999999996</v>
      </c>
      <c r="Y719" s="327"/>
      <c r="Z719" s="327">
        <v>0</v>
      </c>
      <c r="AA719" s="327">
        <v>19.12968</v>
      </c>
      <c r="AB719" s="938"/>
      <c r="AC719" s="962"/>
      <c r="AD719" s="2302"/>
      <c r="AE719" s="1041"/>
    </row>
    <row r="720" spans="1:31" s="2266" customFormat="1" ht="29.25" x14ac:dyDescent="0.25">
      <c r="A720" s="217"/>
      <c r="B720" s="217">
        <v>1</v>
      </c>
      <c r="C720" s="2261" t="s">
        <v>311</v>
      </c>
      <c r="D720" s="4"/>
      <c r="E720" s="4"/>
      <c r="F720" s="546">
        <f>SUM(F721,F722,F726,F727,F728,F729)</f>
        <v>1052</v>
      </c>
      <c r="G720" s="546">
        <f t="shared" ref="G720:H720" si="357">SUM(G721,G722,G726,G727,G728,G729)</f>
        <v>175.75</v>
      </c>
      <c r="H720" s="546">
        <f t="shared" si="357"/>
        <v>151.22749999999999</v>
      </c>
      <c r="I720" s="2064">
        <f>H720/G720*100</f>
        <v>86.046941678520611</v>
      </c>
      <c r="J720" s="1514"/>
      <c r="K720" s="1514"/>
      <c r="L720" s="122"/>
      <c r="M720" s="122"/>
      <c r="N720" s="122"/>
      <c r="O720" s="122"/>
      <c r="P720" s="122"/>
      <c r="Q720" s="122"/>
      <c r="R720" s="327">
        <v>5374.2989999999991</v>
      </c>
      <c r="S720" s="327">
        <v>5374.2989999999991</v>
      </c>
      <c r="T720" s="2383">
        <f t="shared" si="354"/>
        <v>895.71649999999988</v>
      </c>
      <c r="U720" s="327">
        <f t="shared" si="355"/>
        <v>938.94529000000011</v>
      </c>
      <c r="V720" s="786"/>
      <c r="W720" s="327"/>
      <c r="X720" s="327">
        <f t="shared" si="356"/>
        <v>43.228790000000231</v>
      </c>
      <c r="Y720" s="327"/>
      <c r="Z720" s="327">
        <v>0</v>
      </c>
      <c r="AA720" s="327">
        <v>938.94529000000011</v>
      </c>
      <c r="AB720" s="934"/>
      <c r="AC720" s="962"/>
      <c r="AD720" s="2302"/>
      <c r="AE720" s="1041"/>
    </row>
    <row r="721" spans="1:31" s="2266" customFormat="1" x14ac:dyDescent="0.25">
      <c r="A721" s="217"/>
      <c r="B721" s="217">
        <v>1</v>
      </c>
      <c r="C721" s="312" t="s">
        <v>304</v>
      </c>
      <c r="D721" s="4"/>
      <c r="E721" s="4"/>
      <c r="F721" s="171"/>
      <c r="G721" s="171"/>
      <c r="H721" s="171"/>
      <c r="I721" s="187"/>
      <c r="J721" s="1514"/>
      <c r="K721" s="1514"/>
      <c r="L721" s="122"/>
      <c r="M721" s="122"/>
      <c r="N721" s="122"/>
      <c r="O721" s="122"/>
      <c r="P721" s="122"/>
      <c r="Q721" s="122"/>
      <c r="R721" s="327"/>
      <c r="S721" s="327"/>
      <c r="T721" s="2383"/>
      <c r="U721" s="327"/>
      <c r="V721" s="786"/>
      <c r="W721" s="327"/>
      <c r="X721" s="327"/>
      <c r="Y721" s="327"/>
      <c r="Z721" s="327"/>
      <c r="AA721" s="327"/>
      <c r="AB721" s="934"/>
      <c r="AC721" s="962"/>
      <c r="AD721" s="2302"/>
      <c r="AE721" s="1041"/>
    </row>
    <row r="722" spans="1:31" s="2266" customFormat="1" ht="30" x14ac:dyDescent="0.25">
      <c r="A722" s="217"/>
      <c r="B722" s="217">
        <v>1</v>
      </c>
      <c r="C722" s="473" t="s">
        <v>452</v>
      </c>
      <c r="D722" s="4"/>
      <c r="E722" s="4"/>
      <c r="F722" s="171">
        <f>F723+F724/4+F725</f>
        <v>100</v>
      </c>
      <c r="G722" s="171">
        <f t="shared" ref="G722:H722" si="358">G723+G724/4+G725</f>
        <v>16.75</v>
      </c>
      <c r="H722" s="171">
        <f t="shared" si="358"/>
        <v>20.227499999999999</v>
      </c>
      <c r="I722" s="526">
        <f>H722/G722*100</f>
        <v>120.76119402985074</v>
      </c>
      <c r="J722" s="1514"/>
      <c r="K722" s="1514"/>
      <c r="L722" s="122"/>
      <c r="M722" s="122"/>
      <c r="N722" s="122"/>
      <c r="O722" s="122"/>
      <c r="P722" s="122"/>
      <c r="Q722" s="122"/>
      <c r="R722" s="327"/>
      <c r="S722" s="327"/>
      <c r="T722" s="2383"/>
      <c r="U722" s="327"/>
      <c r="V722" s="786"/>
      <c r="W722" s="327"/>
      <c r="X722" s="327"/>
      <c r="Y722" s="327"/>
      <c r="Z722" s="327"/>
      <c r="AA722" s="327"/>
      <c r="AB722" s="934"/>
      <c r="AC722" s="962"/>
      <c r="AD722" s="2302"/>
      <c r="AE722" s="1041"/>
    </row>
    <row r="723" spans="1:31" s="2266" customFormat="1" x14ac:dyDescent="0.25">
      <c r="A723" s="217"/>
      <c r="B723" s="217">
        <v>1</v>
      </c>
      <c r="C723" s="312" t="s">
        <v>453</v>
      </c>
      <c r="D723" s="4"/>
      <c r="E723" s="4"/>
      <c r="F723" s="3060"/>
      <c r="G723" s="183"/>
      <c r="H723" s="183"/>
      <c r="I723" s="187"/>
      <c r="J723" s="1514"/>
      <c r="K723" s="1514"/>
      <c r="L723" s="122"/>
      <c r="M723" s="122"/>
      <c r="N723" s="122"/>
      <c r="O723" s="122"/>
      <c r="P723" s="122"/>
      <c r="Q723" s="122"/>
      <c r="R723" s="327"/>
      <c r="S723" s="327"/>
      <c r="T723" s="2383"/>
      <c r="U723" s="327"/>
      <c r="V723" s="786"/>
      <c r="W723" s="327"/>
      <c r="X723" s="327"/>
      <c r="Y723" s="327"/>
      <c r="Z723" s="327"/>
      <c r="AA723" s="327"/>
      <c r="AB723" s="934"/>
      <c r="AC723" s="962"/>
      <c r="AD723" s="2302"/>
      <c r="AE723" s="1041"/>
    </row>
    <row r="724" spans="1:31" s="2266" customFormat="1" ht="30" x14ac:dyDescent="0.25">
      <c r="A724" s="217"/>
      <c r="B724" s="217">
        <v>1</v>
      </c>
      <c r="C724" s="312" t="s">
        <v>454</v>
      </c>
      <c r="D724" s="4"/>
      <c r="E724" s="4"/>
      <c r="F724" s="571">
        <v>400</v>
      </c>
      <c r="G724" s="123">
        <f>ROUND(F724/12*$C$3,0)</f>
        <v>67</v>
      </c>
      <c r="H724" s="183">
        <v>80.91</v>
      </c>
      <c r="I724" s="526">
        <f>H724/G724*100</f>
        <v>120.76119402985074</v>
      </c>
      <c r="J724" s="1514"/>
      <c r="K724" s="1514"/>
      <c r="L724" s="122"/>
      <c r="M724" s="122"/>
      <c r="N724" s="122"/>
      <c r="O724" s="122"/>
      <c r="P724" s="122"/>
      <c r="Q724" s="122"/>
      <c r="R724" s="327"/>
      <c r="S724" s="327"/>
      <c r="T724" s="2383"/>
      <c r="U724" s="327"/>
      <c r="V724" s="786"/>
      <c r="W724" s="327"/>
      <c r="X724" s="327"/>
      <c r="Y724" s="327"/>
      <c r="Z724" s="327"/>
      <c r="AA724" s="327"/>
      <c r="AB724" s="934"/>
      <c r="AC724" s="962"/>
      <c r="AD724" s="2302"/>
      <c r="AE724" s="1041"/>
    </row>
    <row r="725" spans="1:31" s="2266" customFormat="1" ht="60" x14ac:dyDescent="0.25">
      <c r="A725" s="217">
        <v>1</v>
      </c>
      <c r="B725" s="217">
        <v>1</v>
      </c>
      <c r="C725" s="312" t="s">
        <v>455</v>
      </c>
      <c r="D725" s="4"/>
      <c r="E725" s="4"/>
      <c r="F725" s="171"/>
      <c r="G725" s="123"/>
      <c r="H725" s="183"/>
      <c r="I725" s="2064"/>
      <c r="J725" s="1514"/>
      <c r="K725" s="1514"/>
      <c r="L725" s="122"/>
      <c r="M725" s="122"/>
      <c r="N725" s="122"/>
      <c r="O725" s="122"/>
      <c r="P725" s="122"/>
      <c r="Q725" s="122"/>
      <c r="R725" s="327"/>
      <c r="S725" s="327"/>
      <c r="T725" s="2383"/>
      <c r="U725" s="327"/>
      <c r="V725" s="786"/>
      <c r="W725" s="327"/>
      <c r="X725" s="327"/>
      <c r="Y725" s="327"/>
      <c r="Z725" s="327"/>
      <c r="AA725" s="327"/>
      <c r="AB725" s="934"/>
      <c r="AC725" s="962"/>
      <c r="AD725" s="2302"/>
      <c r="AE725" s="1041"/>
    </row>
    <row r="726" spans="1:31" s="2266" customFormat="1" ht="60" x14ac:dyDescent="0.25">
      <c r="A726" s="217">
        <v>1</v>
      </c>
      <c r="B726" s="217">
        <v>1</v>
      </c>
      <c r="C726" s="312" t="s">
        <v>456</v>
      </c>
      <c r="D726" s="4"/>
      <c r="E726" s="4"/>
      <c r="F726" s="171"/>
      <c r="G726" s="123"/>
      <c r="H726" s="183"/>
      <c r="I726" s="2064"/>
      <c r="J726" s="1514"/>
      <c r="K726" s="1514"/>
      <c r="L726" s="122"/>
      <c r="M726" s="122"/>
      <c r="N726" s="122"/>
      <c r="O726" s="122"/>
      <c r="P726" s="122"/>
      <c r="Q726" s="122"/>
      <c r="R726" s="327"/>
      <c r="S726" s="327"/>
      <c r="T726" s="2383"/>
      <c r="U726" s="327"/>
      <c r="V726" s="786"/>
      <c r="W726" s="327"/>
      <c r="X726" s="327"/>
      <c r="Y726" s="327"/>
      <c r="Z726" s="327"/>
      <c r="AA726" s="327"/>
      <c r="AB726" s="934"/>
      <c r="AC726" s="962"/>
      <c r="AD726" s="2302"/>
      <c r="AE726" s="1041"/>
    </row>
    <row r="727" spans="1:31" s="2266" customFormat="1" ht="45" x14ac:dyDescent="0.25">
      <c r="A727" s="217"/>
      <c r="B727" s="217"/>
      <c r="C727" s="311" t="s">
        <v>457</v>
      </c>
      <c r="D727" s="4"/>
      <c r="E727" s="4"/>
      <c r="F727" s="569"/>
      <c r="G727" s="123"/>
      <c r="H727" s="183"/>
      <c r="I727" s="2064"/>
      <c r="J727" s="1514"/>
      <c r="K727" s="1514"/>
      <c r="L727" s="122"/>
      <c r="M727" s="122"/>
      <c r="N727" s="122"/>
      <c r="O727" s="122"/>
      <c r="P727" s="122"/>
      <c r="Q727" s="122"/>
      <c r="R727" s="327"/>
      <c r="S727" s="327"/>
      <c r="T727" s="2383"/>
      <c r="U727" s="327"/>
      <c r="V727" s="786"/>
      <c r="W727" s="327"/>
      <c r="X727" s="327"/>
      <c r="Y727" s="327"/>
      <c r="Z727" s="327"/>
      <c r="AA727" s="327"/>
      <c r="AB727" s="934"/>
      <c r="AC727" s="962"/>
      <c r="AD727" s="2302"/>
      <c r="AE727" s="1041"/>
    </row>
    <row r="728" spans="1:31" s="2266" customFormat="1" ht="105" x14ac:dyDescent="0.25">
      <c r="A728" s="217"/>
      <c r="B728" s="217"/>
      <c r="C728" s="311" t="s">
        <v>458</v>
      </c>
      <c r="D728" s="4"/>
      <c r="E728" s="4"/>
      <c r="F728" s="498">
        <v>100</v>
      </c>
      <c r="G728" s="123">
        <f t="shared" ref="G728:G729" si="359">ROUND(F728/12*$C$3,0)</f>
        <v>17</v>
      </c>
      <c r="H728" s="500"/>
      <c r="I728" s="2064">
        <f>H728/G728*100</f>
        <v>0</v>
      </c>
      <c r="J728" s="1514"/>
      <c r="K728" s="1514"/>
      <c r="L728" s="122"/>
      <c r="M728" s="122"/>
      <c r="N728" s="122"/>
      <c r="O728" s="122"/>
      <c r="P728" s="122"/>
      <c r="Q728" s="122"/>
      <c r="R728" s="327"/>
      <c r="S728" s="327"/>
      <c r="T728" s="2383">
        <f>R728/12*$C$3</f>
        <v>0</v>
      </c>
      <c r="U728" s="327">
        <f t="shared" ref="U728:U729" si="360">AA728-Z728-W728-V728</f>
        <v>0</v>
      </c>
      <c r="V728" s="786"/>
      <c r="W728" s="327"/>
      <c r="X728" s="327">
        <f t="shared" ref="X728:X729" si="361">U728-T728</f>
        <v>0</v>
      </c>
      <c r="Y728" s="327"/>
      <c r="Z728" s="327"/>
      <c r="AA728" s="327"/>
      <c r="AB728" s="934"/>
      <c r="AC728" s="962"/>
      <c r="AD728" s="2302"/>
      <c r="AE728" s="1041"/>
    </row>
    <row r="729" spans="1:31" s="2266" customFormat="1" ht="30" x14ac:dyDescent="0.25">
      <c r="A729" s="217"/>
      <c r="B729" s="217"/>
      <c r="C729" s="312" t="s">
        <v>477</v>
      </c>
      <c r="D729" s="4"/>
      <c r="E729" s="4"/>
      <c r="F729" s="498">
        <v>852</v>
      </c>
      <c r="G729" s="123">
        <f t="shared" si="359"/>
        <v>142</v>
      </c>
      <c r="H729" s="183">
        <v>131</v>
      </c>
      <c r="I729" s="2064">
        <f>H729/G729*100</f>
        <v>92.25352112676056</v>
      </c>
      <c r="J729" s="1514"/>
      <c r="K729" s="1514"/>
      <c r="L729" s="122"/>
      <c r="M729" s="122"/>
      <c r="N729" s="122"/>
      <c r="O729" s="122"/>
      <c r="P729" s="122"/>
      <c r="Q729" s="122"/>
      <c r="R729" s="327">
        <v>2215.1999999999998</v>
      </c>
      <c r="S729" s="327">
        <v>2215.1999999999998</v>
      </c>
      <c r="T729" s="2383">
        <f>R729/12*$C$3+(S729-R729)/11*1</f>
        <v>369.2</v>
      </c>
      <c r="U729" s="327">
        <f t="shared" si="360"/>
        <v>353.67025000000001</v>
      </c>
      <c r="V729" s="786"/>
      <c r="W729" s="327"/>
      <c r="X729" s="327">
        <f t="shared" si="361"/>
        <v>-15.529749999999979</v>
      </c>
      <c r="Y729" s="327"/>
      <c r="Z729" s="327">
        <v>0</v>
      </c>
      <c r="AA729" s="327">
        <v>353.67025000000001</v>
      </c>
      <c r="AB729" s="934"/>
      <c r="AC729" s="962"/>
      <c r="AD729" s="2302"/>
      <c r="AE729" s="1041"/>
    </row>
    <row r="730" spans="1:31" s="2266" customFormat="1" ht="29.25" x14ac:dyDescent="0.25">
      <c r="A730" s="217">
        <v>1</v>
      </c>
      <c r="B730" s="217">
        <v>1</v>
      </c>
      <c r="C730" s="525" t="s">
        <v>312</v>
      </c>
      <c r="D730" s="4"/>
      <c r="E730" s="4"/>
      <c r="F730" s="2258">
        <f>F731+F732</f>
        <v>1702.127659574468</v>
      </c>
      <c r="G730" s="123">
        <f>G731+G732</f>
        <v>283.6879432624113</v>
      </c>
      <c r="H730" s="183">
        <f>H731+H732</f>
        <v>299.04574468085104</v>
      </c>
      <c r="I730" s="2064">
        <f>H730/G730*100</f>
        <v>105.41362500000002</v>
      </c>
      <c r="J730" s="1514"/>
      <c r="K730" s="1514"/>
      <c r="L730" s="122"/>
      <c r="M730" s="122"/>
      <c r="N730" s="122"/>
      <c r="O730" s="122"/>
      <c r="P730" s="122"/>
      <c r="Q730" s="122"/>
      <c r="R730" s="327"/>
      <c r="S730" s="327"/>
      <c r="T730" s="2383"/>
      <c r="U730" s="327"/>
      <c r="V730" s="786"/>
      <c r="W730" s="327"/>
      <c r="X730" s="327"/>
      <c r="Y730" s="327"/>
      <c r="Z730" s="327"/>
      <c r="AA730" s="327"/>
      <c r="AB730" s="934"/>
      <c r="AC730" s="962"/>
      <c r="AD730" s="2302"/>
      <c r="AE730" s="1041"/>
    </row>
    <row r="731" spans="1:31" s="2266" customFormat="1" x14ac:dyDescent="0.25">
      <c r="A731" s="217">
        <v>1</v>
      </c>
      <c r="B731" s="217">
        <v>1</v>
      </c>
      <c r="C731" s="525" t="s">
        <v>320</v>
      </c>
      <c r="D731" s="4"/>
      <c r="E731" s="4"/>
      <c r="F731" s="2258"/>
      <c r="G731" s="123"/>
      <c r="H731" s="183"/>
      <c r="I731" s="2064"/>
      <c r="J731" s="1514"/>
      <c r="K731" s="1514"/>
      <c r="L731" s="122"/>
      <c r="M731" s="122"/>
      <c r="N731" s="122"/>
      <c r="O731" s="122"/>
      <c r="P731" s="122"/>
      <c r="Q731" s="122"/>
      <c r="R731" s="327"/>
      <c r="S731" s="327"/>
      <c r="T731" s="2383"/>
      <c r="U731" s="327"/>
      <c r="V731" s="786"/>
      <c r="W731" s="327"/>
      <c r="X731" s="327"/>
      <c r="Y731" s="327"/>
      <c r="Z731" s="327"/>
      <c r="AA731" s="327"/>
      <c r="AB731" s="934"/>
      <c r="AC731" s="962"/>
      <c r="AD731" s="2302"/>
      <c r="AE731" s="1041"/>
    </row>
    <row r="732" spans="1:31" s="2266" customFormat="1" x14ac:dyDescent="0.25">
      <c r="A732" s="217"/>
      <c r="B732" s="217">
        <v>1</v>
      </c>
      <c r="C732" s="4" t="s">
        <v>321</v>
      </c>
      <c r="D732" s="4"/>
      <c r="E732" s="4"/>
      <c r="F732" s="2258">
        <f>F733/9.4</f>
        <v>1702.127659574468</v>
      </c>
      <c r="G732" s="123">
        <f>G733/9.4</f>
        <v>283.6879432624113</v>
      </c>
      <c r="H732" s="183">
        <f>H733/9.4</f>
        <v>299.04574468085104</v>
      </c>
      <c r="I732" s="2064">
        <f t="shared" ref="I732:I742" si="362">H732/G732*100</f>
        <v>105.41362500000002</v>
      </c>
      <c r="J732" s="1514"/>
      <c r="K732" s="1514"/>
      <c r="L732" s="122"/>
      <c r="M732" s="122"/>
      <c r="N732" s="122"/>
      <c r="O732" s="122"/>
      <c r="P732" s="122"/>
      <c r="Q732" s="122"/>
      <c r="R732" s="327"/>
      <c r="S732" s="327"/>
      <c r="T732" s="2383"/>
      <c r="U732" s="327"/>
      <c r="V732" s="786"/>
      <c r="W732" s="327"/>
      <c r="X732" s="327"/>
      <c r="Y732" s="327"/>
      <c r="Z732" s="327"/>
      <c r="AA732" s="327"/>
      <c r="AB732" s="934"/>
      <c r="AC732" s="962"/>
      <c r="AD732" s="2302"/>
      <c r="AE732" s="1041"/>
    </row>
    <row r="733" spans="1:31" s="2266" customFormat="1" x14ac:dyDescent="0.25">
      <c r="A733" s="217">
        <v>1</v>
      </c>
      <c r="B733" s="217">
        <v>1</v>
      </c>
      <c r="C733" s="539" t="s">
        <v>322</v>
      </c>
      <c r="D733" s="521"/>
      <c r="E733" s="4"/>
      <c r="F733" s="221">
        <v>16000</v>
      </c>
      <c r="G733" s="123">
        <f>(F733/12*$C$3)</f>
        <v>2666.6666666666665</v>
      </c>
      <c r="H733" s="183">
        <v>2811.0299999999997</v>
      </c>
      <c r="I733" s="2064">
        <f t="shared" si="362"/>
        <v>105.413625</v>
      </c>
      <c r="J733" s="1514"/>
      <c r="K733" s="1514"/>
      <c r="L733" s="122"/>
      <c r="M733" s="122"/>
      <c r="N733" s="122"/>
      <c r="O733" s="122"/>
      <c r="P733" s="122"/>
      <c r="Q733" s="122"/>
      <c r="R733" s="327"/>
      <c r="S733" s="327"/>
      <c r="T733" s="2383"/>
      <c r="U733" s="327"/>
      <c r="V733" s="786"/>
      <c r="W733" s="327"/>
      <c r="X733" s="327"/>
      <c r="Y733" s="327"/>
      <c r="Z733" s="327"/>
      <c r="AA733" s="327"/>
      <c r="AB733" s="934"/>
      <c r="AC733" s="962"/>
      <c r="AD733" s="2302"/>
      <c r="AE733" s="1041"/>
    </row>
    <row r="734" spans="1:31" s="2266" customFormat="1" x14ac:dyDescent="0.25">
      <c r="A734" s="217">
        <v>1</v>
      </c>
      <c r="B734" s="217">
        <v>1</v>
      </c>
      <c r="C734" s="513" t="s">
        <v>217</v>
      </c>
      <c r="D734" s="536"/>
      <c r="E734" s="4"/>
      <c r="F734" s="221">
        <f>F735+F736</f>
        <v>500</v>
      </c>
      <c r="G734" s="123">
        <f>G735+G736</f>
        <v>83</v>
      </c>
      <c r="H734" s="183">
        <f>H735+H736</f>
        <v>192</v>
      </c>
      <c r="I734" s="2064">
        <f t="shared" si="362"/>
        <v>231.32530120481925</v>
      </c>
      <c r="J734" s="1514"/>
      <c r="K734" s="1514"/>
      <c r="L734" s="122"/>
      <c r="M734" s="122"/>
      <c r="N734" s="122"/>
      <c r="O734" s="122"/>
      <c r="P734" s="122"/>
      <c r="Q734" s="122"/>
      <c r="R734" s="327">
        <v>683.20600000000002</v>
      </c>
      <c r="S734" s="327">
        <v>683.20600000000002</v>
      </c>
      <c r="T734" s="2310">
        <f>R734/12*$C$3+(S734-R734)/11*1</f>
        <v>113.86766666666666</v>
      </c>
      <c r="U734" s="327">
        <f t="shared" ref="U734" si="363">AA734-Z734-W734-V734</f>
        <v>265.55232000000001</v>
      </c>
      <c r="V734" s="786"/>
      <c r="W734" s="327"/>
      <c r="X734" s="327">
        <f t="shared" ref="X734" si="364">U734-T734</f>
        <v>151.68465333333336</v>
      </c>
      <c r="Y734" s="327"/>
      <c r="Z734" s="327">
        <v>0</v>
      </c>
      <c r="AA734" s="327">
        <v>265.55232000000001</v>
      </c>
      <c r="AB734" s="934"/>
      <c r="AC734" s="962"/>
      <c r="AD734" s="2302"/>
      <c r="AE734" s="1041"/>
    </row>
    <row r="735" spans="1:31" s="2266" customFormat="1" ht="30" x14ac:dyDescent="0.25">
      <c r="A735" s="217">
        <v>1</v>
      </c>
      <c r="B735" s="217">
        <v>1</v>
      </c>
      <c r="C735" s="479" t="s">
        <v>259</v>
      </c>
      <c r="D735" s="4"/>
      <c r="E735" s="4"/>
      <c r="F735" s="221">
        <v>300</v>
      </c>
      <c r="G735" s="183">
        <f>ROUND(F735/12*$C$3,0)</f>
        <v>50</v>
      </c>
      <c r="H735" s="183">
        <v>108</v>
      </c>
      <c r="I735" s="2064">
        <f t="shared" si="362"/>
        <v>216</v>
      </c>
      <c r="J735" s="1514"/>
      <c r="K735" s="1514"/>
      <c r="L735" s="122"/>
      <c r="M735" s="122"/>
      <c r="N735" s="122"/>
      <c r="O735" s="122"/>
      <c r="P735" s="122"/>
      <c r="Q735" s="122"/>
      <c r="R735" s="327"/>
      <c r="S735" s="327"/>
      <c r="T735" s="2383"/>
      <c r="U735" s="327"/>
      <c r="V735" s="786"/>
      <c r="W735" s="327"/>
      <c r="X735" s="327"/>
      <c r="Y735" s="327"/>
      <c r="Z735" s="327"/>
      <c r="AA735" s="327"/>
      <c r="AB735" s="934"/>
      <c r="AC735" s="962"/>
      <c r="AD735" s="2302"/>
      <c r="AE735" s="1041"/>
    </row>
    <row r="736" spans="1:31" s="2266" customFormat="1" ht="30" x14ac:dyDescent="0.25">
      <c r="A736" s="217">
        <v>1</v>
      </c>
      <c r="B736" s="217">
        <v>1</v>
      </c>
      <c r="C736" s="479" t="s">
        <v>71</v>
      </c>
      <c r="D736" s="4"/>
      <c r="E736" s="4"/>
      <c r="F736" s="221">
        <v>200</v>
      </c>
      <c r="G736" s="123">
        <f>ROUND(F736/12*$C$3,0)</f>
        <v>33</v>
      </c>
      <c r="H736" s="183">
        <v>84</v>
      </c>
      <c r="I736" s="2064">
        <f t="shared" si="362"/>
        <v>254.54545454545453</v>
      </c>
      <c r="J736" s="1514"/>
      <c r="K736" s="1514"/>
      <c r="L736" s="122"/>
      <c r="M736" s="122"/>
      <c r="N736" s="122"/>
      <c r="O736" s="122"/>
      <c r="P736" s="122"/>
      <c r="Q736" s="122"/>
      <c r="R736" s="327"/>
      <c r="S736" s="327"/>
      <c r="T736" s="2383"/>
      <c r="U736" s="327"/>
      <c r="V736" s="786"/>
      <c r="W736" s="327"/>
      <c r="X736" s="327"/>
      <c r="Y736" s="327"/>
      <c r="Z736" s="327"/>
      <c r="AA736" s="327"/>
      <c r="AB736" s="934"/>
      <c r="AC736" s="962"/>
      <c r="AD736" s="2302"/>
      <c r="AE736" s="1041"/>
    </row>
    <row r="737" spans="1:31" s="2266" customFormat="1" ht="86.25" x14ac:dyDescent="0.25">
      <c r="A737" s="217"/>
      <c r="B737" s="217"/>
      <c r="C737" s="475" t="s">
        <v>518</v>
      </c>
      <c r="D737" s="4"/>
      <c r="E737" s="4"/>
      <c r="F737" s="3220">
        <f>F704</f>
        <v>2227</v>
      </c>
      <c r="G737" s="3220">
        <f>G704</f>
        <v>371</v>
      </c>
      <c r="H737" s="3220">
        <f>H704</f>
        <v>541</v>
      </c>
      <c r="I737" s="2064">
        <f t="shared" si="362"/>
        <v>145.82210242587601</v>
      </c>
      <c r="J737" s="1514"/>
      <c r="K737" s="1514"/>
      <c r="L737" s="122"/>
      <c r="M737" s="122"/>
      <c r="N737" s="122"/>
      <c r="O737" s="122"/>
      <c r="P737" s="122"/>
      <c r="Q737" s="122"/>
      <c r="R737" s="327">
        <f>R704</f>
        <v>8348.4703099999988</v>
      </c>
      <c r="S737" s="327">
        <f>S704</f>
        <v>8348.4703099999988</v>
      </c>
      <c r="T737" s="2383">
        <f t="shared" ref="T737:AA737" si="365">T704</f>
        <v>1391.4117183333331</v>
      </c>
      <c r="U737" s="327">
        <f t="shared" si="365"/>
        <v>2033.1918900000001</v>
      </c>
      <c r="V737" s="786">
        <f t="shared" si="365"/>
        <v>0</v>
      </c>
      <c r="W737" s="327">
        <f t="shared" si="365"/>
        <v>0</v>
      </c>
      <c r="X737" s="327">
        <f t="shared" si="365"/>
        <v>641.780171666667</v>
      </c>
      <c r="Y737" s="327">
        <f t="shared" si="365"/>
        <v>0</v>
      </c>
      <c r="Z737" s="327">
        <f t="shared" si="365"/>
        <v>0</v>
      </c>
      <c r="AA737" s="327">
        <f t="shared" si="365"/>
        <v>2033.1918900000001</v>
      </c>
      <c r="AB737" s="934"/>
      <c r="AC737" s="962"/>
      <c r="AD737" s="2302"/>
      <c r="AE737" s="1041"/>
    </row>
    <row r="738" spans="1:31" s="2266" customFormat="1" ht="29.25" x14ac:dyDescent="0.25">
      <c r="A738" s="217">
        <v>1</v>
      </c>
      <c r="B738" s="217">
        <v>1</v>
      </c>
      <c r="C738" s="475" t="s">
        <v>260</v>
      </c>
      <c r="D738" s="4"/>
      <c r="E738" s="4"/>
      <c r="F738" s="546">
        <f>F720+F692</f>
        <v>10301</v>
      </c>
      <c r="G738" s="546">
        <f>G720+G692</f>
        <v>1716.75</v>
      </c>
      <c r="H738" s="546">
        <f>H720+H692</f>
        <v>1512.2275</v>
      </c>
      <c r="I738" s="2064">
        <f t="shared" si="362"/>
        <v>88.086646279306819</v>
      </c>
      <c r="J738" s="1514"/>
      <c r="K738" s="1514"/>
      <c r="L738" s="122"/>
      <c r="M738" s="122"/>
      <c r="N738" s="122"/>
      <c r="O738" s="122"/>
      <c r="P738" s="122"/>
      <c r="Q738" s="122"/>
      <c r="R738" s="327"/>
      <c r="S738" s="327"/>
      <c r="T738" s="2383"/>
      <c r="U738" s="327"/>
      <c r="V738" s="786"/>
      <c r="W738" s="327"/>
      <c r="X738" s="327"/>
      <c r="Y738" s="327"/>
      <c r="Z738" s="327"/>
      <c r="AA738" s="327"/>
      <c r="AB738" s="938"/>
      <c r="AC738" s="962"/>
      <c r="AD738" s="2302"/>
      <c r="AE738" s="1041"/>
    </row>
    <row r="739" spans="1:31" s="2266" customFormat="1" ht="43.5" x14ac:dyDescent="0.25">
      <c r="A739" s="217">
        <v>1</v>
      </c>
      <c r="B739" s="217">
        <v>1</v>
      </c>
      <c r="C739" s="475" t="s">
        <v>274</v>
      </c>
      <c r="D739" s="4"/>
      <c r="E739" s="4"/>
      <c r="F739" s="546">
        <f>F708</f>
        <v>4922</v>
      </c>
      <c r="G739" s="546">
        <f>G708</f>
        <v>820</v>
      </c>
      <c r="H739" s="546">
        <f>H708</f>
        <v>891</v>
      </c>
      <c r="I739" s="2064">
        <f t="shared" si="362"/>
        <v>108.65853658536587</v>
      </c>
      <c r="J739" s="1514"/>
      <c r="K739" s="1514"/>
      <c r="L739" s="122"/>
      <c r="M739" s="122"/>
      <c r="N739" s="122"/>
      <c r="O739" s="122"/>
      <c r="P739" s="122"/>
      <c r="Q739" s="122"/>
      <c r="R739" s="327"/>
      <c r="S739" s="327"/>
      <c r="T739" s="2383"/>
      <c r="U739" s="327"/>
      <c r="V739" s="786"/>
      <c r="W739" s="327"/>
      <c r="X739" s="327"/>
      <c r="Y739" s="327"/>
      <c r="Z739" s="327"/>
      <c r="AA739" s="327"/>
      <c r="AB739" s="938"/>
      <c r="AC739" s="962"/>
      <c r="AD739" s="2302"/>
      <c r="AE739" s="1041"/>
    </row>
    <row r="740" spans="1:31" s="2266" customFormat="1" ht="29.25" x14ac:dyDescent="0.25">
      <c r="A740" s="217">
        <v>1</v>
      </c>
      <c r="B740" s="217">
        <v>1</v>
      </c>
      <c r="C740" s="475" t="s">
        <v>261</v>
      </c>
      <c r="D740" s="4"/>
      <c r="E740" s="4"/>
      <c r="F740" s="574">
        <f>F730+F698</f>
        <v>10448.127659574468</v>
      </c>
      <c r="G740" s="574">
        <f>G730+G698</f>
        <v>1741.6879432624114</v>
      </c>
      <c r="H740" s="574">
        <f>H730+H698</f>
        <v>1813.0457446808509</v>
      </c>
      <c r="I740" s="2064">
        <f t="shared" si="362"/>
        <v>104.09704859555822</v>
      </c>
      <c r="J740" s="1514"/>
      <c r="K740" s="1514"/>
      <c r="L740" s="122"/>
      <c r="M740" s="122"/>
      <c r="N740" s="122"/>
      <c r="O740" s="122"/>
      <c r="P740" s="122"/>
      <c r="Q740" s="122"/>
      <c r="R740" s="327"/>
      <c r="S740" s="327"/>
      <c r="T740" s="2383"/>
      <c r="U740" s="327"/>
      <c r="V740" s="786"/>
      <c r="W740" s="327"/>
      <c r="X740" s="327"/>
      <c r="Y740" s="327"/>
      <c r="Z740" s="327"/>
      <c r="AA740" s="327"/>
      <c r="AB740" s="938"/>
      <c r="AC740" s="962"/>
      <c r="AD740" s="2302"/>
      <c r="AE740" s="1041"/>
    </row>
    <row r="741" spans="1:31" s="2266" customFormat="1" ht="29.25" x14ac:dyDescent="0.25">
      <c r="A741" s="217">
        <v>1</v>
      </c>
      <c r="B741" s="217">
        <v>1</v>
      </c>
      <c r="C741" s="475" t="s">
        <v>262</v>
      </c>
      <c r="D741" s="4"/>
      <c r="E741" s="4"/>
      <c r="F741" s="574">
        <f>F702</f>
        <v>200</v>
      </c>
      <c r="G741" s="574">
        <f t="shared" ref="G741:H741" si="366">G702</f>
        <v>33</v>
      </c>
      <c r="H741" s="574">
        <f t="shared" si="366"/>
        <v>57</v>
      </c>
      <c r="I741" s="2064">
        <f t="shared" si="362"/>
        <v>172.72727272727272</v>
      </c>
      <c r="J741" s="1514"/>
      <c r="K741" s="1514"/>
      <c r="L741" s="122"/>
      <c r="M741" s="122"/>
      <c r="N741" s="122"/>
      <c r="O741" s="122"/>
      <c r="P741" s="122"/>
      <c r="Q741" s="122"/>
      <c r="R741" s="327"/>
      <c r="S741" s="327"/>
      <c r="T741" s="2310"/>
      <c r="U741" s="327"/>
      <c r="V741" s="786"/>
      <c r="W741" s="327"/>
      <c r="X741" s="327"/>
      <c r="Y741" s="327"/>
      <c r="Z741" s="327"/>
      <c r="AA741" s="327"/>
      <c r="AB741" s="938"/>
      <c r="AC741" s="962"/>
      <c r="AD741" s="2302"/>
      <c r="AE741" s="1041"/>
    </row>
    <row r="742" spans="1:31" s="2266" customFormat="1" x14ac:dyDescent="0.25">
      <c r="A742" s="217">
        <v>1</v>
      </c>
      <c r="B742" s="217">
        <v>1</v>
      </c>
      <c r="C742" s="476" t="s">
        <v>134</v>
      </c>
      <c r="D742" s="4"/>
      <c r="E742" s="4"/>
      <c r="F742" s="574">
        <f>F738+F739+F741+F698*2.6+F733/4.2+F737*2.6</f>
        <v>47762.323809523812</v>
      </c>
      <c r="G742" s="574">
        <f>G738+G739+G741+G698*2.6+G733/4.2+G737*2.6</f>
        <v>7960.0706349206357</v>
      </c>
      <c r="H742" s="574">
        <f>H738+H739+H741+H698*2.6+H733/4.2+H737*2.6</f>
        <v>8472.5203571428574</v>
      </c>
      <c r="I742" s="2064">
        <f t="shared" si="362"/>
        <v>106.43775345377109</v>
      </c>
      <c r="J742" s="1514"/>
      <c r="K742" s="1514"/>
      <c r="L742" s="122"/>
      <c r="M742" s="122"/>
      <c r="N742" s="122"/>
      <c r="O742" s="122"/>
      <c r="P742" s="122"/>
      <c r="Q742" s="122"/>
      <c r="R742" s="2395">
        <f t="shared" ref="R742:AA742" si="367">SUM(R741,R734,R729,R720,R708,R704,R691)</f>
        <v>58524.389719999992</v>
      </c>
      <c r="S742" s="2395">
        <f t="shared" ref="S742" si="368">SUM(S741,S734,S729,S720,S708,S704,S691)</f>
        <v>58524.389719999992</v>
      </c>
      <c r="T742" s="2395">
        <f t="shared" si="367"/>
        <v>9754.0649533333326</v>
      </c>
      <c r="U742" s="2316">
        <f t="shared" si="367"/>
        <v>10295.421179999999</v>
      </c>
      <c r="V742" s="2639">
        <f t="shared" si="367"/>
        <v>0</v>
      </c>
      <c r="W742" s="2316">
        <f t="shared" si="367"/>
        <v>0</v>
      </c>
      <c r="X742" s="2316">
        <f t="shared" si="367"/>
        <v>541.35622666666745</v>
      </c>
      <c r="Y742" s="2316">
        <f t="shared" si="367"/>
        <v>0</v>
      </c>
      <c r="Z742" s="2316">
        <f t="shared" si="367"/>
        <v>0</v>
      </c>
      <c r="AA742" s="2316">
        <f t="shared" si="367"/>
        <v>10295.421179999999</v>
      </c>
      <c r="AB742" s="938"/>
      <c r="AC742" s="967"/>
      <c r="AD742" s="2302"/>
      <c r="AE742" s="1041"/>
    </row>
    <row r="743" spans="1:31" s="2266" customFormat="1" x14ac:dyDescent="0.25">
      <c r="A743" s="217">
        <v>1</v>
      </c>
      <c r="B743" s="217">
        <v>1</v>
      </c>
      <c r="C743" s="2067"/>
      <c r="D743" s="2067"/>
      <c r="E743" s="2170"/>
      <c r="F743" s="238"/>
      <c r="G743" s="123"/>
      <c r="H743" s="2064"/>
      <c r="I743" s="2064"/>
      <c r="J743" s="2065"/>
      <c r="K743" s="2065"/>
      <c r="L743" s="2333"/>
      <c r="M743" s="2333"/>
      <c r="N743" s="2333"/>
      <c r="O743" s="2333"/>
      <c r="P743" s="2333"/>
      <c r="Q743" s="2333"/>
      <c r="R743" s="365"/>
      <c r="S743" s="365"/>
      <c r="T743" s="2386"/>
      <c r="U743" s="365"/>
      <c r="V743" s="1055"/>
      <c r="W743" s="365"/>
      <c r="X743" s="365"/>
      <c r="Y743" s="365"/>
      <c r="Z743" s="365"/>
      <c r="AA743" s="365"/>
      <c r="AB743" s="2066"/>
      <c r="AC743" s="2304"/>
      <c r="AD743" s="2302"/>
      <c r="AE743" s="1041"/>
    </row>
    <row r="744" spans="1:31" s="2266" customFormat="1" x14ac:dyDescent="0.25">
      <c r="A744" s="217">
        <v>1</v>
      </c>
      <c r="B744" s="217">
        <v>1</v>
      </c>
      <c r="C744" s="1361" t="s">
        <v>28</v>
      </c>
      <c r="D744" s="1361"/>
      <c r="E744" s="2"/>
      <c r="F744" s="225"/>
      <c r="G744" s="187"/>
      <c r="H744" s="187"/>
      <c r="I744" s="187"/>
      <c r="J744" s="1514"/>
      <c r="K744" s="1514"/>
      <c r="L744" s="750"/>
      <c r="M744" s="750"/>
      <c r="N744" s="750"/>
      <c r="O744" s="750"/>
      <c r="P744" s="750"/>
      <c r="Q744" s="750"/>
      <c r="R744" s="331"/>
      <c r="S744" s="331"/>
      <c r="T744" s="2387"/>
      <c r="U744" s="331"/>
      <c r="V744" s="777"/>
      <c r="W744" s="331"/>
      <c r="X744" s="331"/>
      <c r="Y744" s="331"/>
      <c r="Z744" s="331"/>
      <c r="AA744" s="331"/>
      <c r="AB744" s="954"/>
      <c r="AC744" s="912"/>
      <c r="AD744" s="2302"/>
      <c r="AE744" s="1041"/>
    </row>
    <row r="745" spans="1:31" s="2266" customFormat="1" ht="30" x14ac:dyDescent="0.25">
      <c r="A745" s="217">
        <v>1</v>
      </c>
      <c r="B745" s="217">
        <v>1</v>
      </c>
      <c r="C745" s="2" t="s">
        <v>123</v>
      </c>
      <c r="D745" s="2"/>
      <c r="E745" s="1361"/>
      <c r="F745" s="1998"/>
      <c r="G745" s="2064"/>
      <c r="H745" s="2064"/>
      <c r="I745" s="2064"/>
      <c r="J745" s="2065"/>
      <c r="K745" s="199"/>
      <c r="L745" s="701"/>
      <c r="M745" s="701"/>
      <c r="N745" s="701"/>
      <c r="O745" s="153"/>
      <c r="P745" s="1271"/>
      <c r="Q745" s="153"/>
      <c r="R745" s="331"/>
      <c r="S745" s="331"/>
      <c r="T745" s="2387"/>
      <c r="U745" s="331"/>
      <c r="V745" s="777"/>
      <c r="W745" s="331"/>
      <c r="X745" s="331"/>
      <c r="Y745" s="331"/>
      <c r="Z745" s="331"/>
      <c r="AA745" s="331"/>
      <c r="AB745" s="2066"/>
      <c r="AC745" s="912"/>
      <c r="AD745" s="2302"/>
      <c r="AE745" s="1041"/>
    </row>
    <row r="746" spans="1:31" s="2266" customFormat="1" x14ac:dyDescent="0.25">
      <c r="A746" s="217">
        <v>1</v>
      </c>
      <c r="B746" s="217">
        <v>1</v>
      </c>
      <c r="C746" s="2264" t="s">
        <v>44</v>
      </c>
      <c r="D746" s="2264"/>
      <c r="E746" s="2067">
        <v>240</v>
      </c>
      <c r="F746" s="225">
        <v>328</v>
      </c>
      <c r="G746" s="123">
        <f>ROUND(F746/12*$C$3,0)</f>
        <v>55</v>
      </c>
      <c r="H746" s="123">
        <v>39</v>
      </c>
      <c r="I746" s="123">
        <f>H746/G746*100</f>
        <v>70.909090909090907</v>
      </c>
      <c r="J746" s="331">
        <v>8</v>
      </c>
      <c r="K746" s="152">
        <f>N746/H746</f>
        <v>8</v>
      </c>
      <c r="L746" s="153">
        <f>ROUND(F746*J746,0)</f>
        <v>2624</v>
      </c>
      <c r="M746" s="153">
        <f>ROUND(L746/12*$C$3,0)</f>
        <v>437</v>
      </c>
      <c r="N746" s="153">
        <v>312</v>
      </c>
      <c r="O746" s="153">
        <f>N746/M746*100</f>
        <v>71.395881006864997</v>
      </c>
      <c r="P746" s="153">
        <f>L746/E746</f>
        <v>10.933333333333334</v>
      </c>
      <c r="Q746" s="153">
        <f>N746/$C$3*12/P746</f>
        <v>171.21951219512195</v>
      </c>
      <c r="R746" s="2316"/>
      <c r="S746" s="2316"/>
      <c r="T746" s="2395"/>
      <c r="U746" s="2316">
        <f>AA746-Z746</f>
        <v>0</v>
      </c>
      <c r="V746" s="2639"/>
      <c r="W746" s="2316"/>
      <c r="X746" s="2316">
        <f>U746-T746</f>
        <v>0</v>
      </c>
      <c r="Y746" s="2316"/>
      <c r="Z746" s="2316"/>
      <c r="AA746" s="2316"/>
      <c r="AB746" s="950"/>
      <c r="AC746" s="967"/>
      <c r="AD746" s="2302"/>
      <c r="AE746" s="1041"/>
    </row>
    <row r="747" spans="1:31" s="147" customFormat="1" x14ac:dyDescent="0.25">
      <c r="A747" s="217">
        <v>1</v>
      </c>
      <c r="B747" s="217">
        <v>1</v>
      </c>
      <c r="C747" s="2457" t="s">
        <v>150</v>
      </c>
      <c r="D747" s="2457"/>
      <c r="E747" s="2001"/>
      <c r="F747" s="1998">
        <f t="shared" ref="F747:H748" si="369">SUM(F746)</f>
        <v>328</v>
      </c>
      <c r="G747" s="528">
        <f t="shared" si="369"/>
        <v>55</v>
      </c>
      <c r="H747" s="528">
        <f t="shared" si="369"/>
        <v>39</v>
      </c>
      <c r="I747" s="528">
        <f>H747/G747*100</f>
        <v>70.909090909090907</v>
      </c>
      <c r="J747" s="2404">
        <f>L747/F747</f>
        <v>8</v>
      </c>
      <c r="K747" s="152">
        <f>N747/H747</f>
        <v>8</v>
      </c>
      <c r="L747" s="1129">
        <f t="shared" ref="L747:N748" si="370">SUM(L746)</f>
        <v>2624</v>
      </c>
      <c r="M747" s="1129">
        <f t="shared" si="370"/>
        <v>437</v>
      </c>
      <c r="N747" s="1129">
        <f t="shared" si="370"/>
        <v>312</v>
      </c>
      <c r="O747" s="1129">
        <f>N747/M747*100</f>
        <v>71.395881006864997</v>
      </c>
      <c r="P747" s="1129">
        <f>SUM(P746)</f>
        <v>10.933333333333334</v>
      </c>
      <c r="Q747" s="153">
        <f>N747/$C$3*12/P747</f>
        <v>171.21951219512195</v>
      </c>
      <c r="R747" s="2316"/>
      <c r="S747" s="2316"/>
      <c r="T747" s="2460"/>
      <c r="U747" s="2549"/>
      <c r="V747" s="2641"/>
      <c r="W747" s="2549"/>
      <c r="X747" s="2549"/>
      <c r="Y747" s="2549"/>
      <c r="Z747" s="2413"/>
      <c r="AA747" s="2413"/>
      <c r="AB747" s="923"/>
      <c r="AC747" s="2416"/>
      <c r="AD747" s="2302"/>
      <c r="AE747" s="1099"/>
    </row>
    <row r="748" spans="1:31" s="2266" customFormat="1" ht="29.25" x14ac:dyDescent="0.25">
      <c r="A748" s="217">
        <v>1</v>
      </c>
      <c r="B748" s="217">
        <v>1</v>
      </c>
      <c r="C748" s="708" t="s">
        <v>135</v>
      </c>
      <c r="D748" s="708"/>
      <c r="E748" s="708"/>
      <c r="F748" s="1998">
        <f t="shared" si="369"/>
        <v>328</v>
      </c>
      <c r="G748" s="2064">
        <f t="shared" si="369"/>
        <v>55</v>
      </c>
      <c r="H748" s="2064">
        <f t="shared" si="369"/>
        <v>39</v>
      </c>
      <c r="I748" s="2064">
        <f>H748/G748*100</f>
        <v>70.909090909090907</v>
      </c>
      <c r="J748" s="2065">
        <f>SUM(L748/F748)</f>
        <v>8</v>
      </c>
      <c r="K748" s="152">
        <f>N748/H748</f>
        <v>8</v>
      </c>
      <c r="L748" s="2064">
        <f t="shared" si="370"/>
        <v>2624</v>
      </c>
      <c r="M748" s="2064">
        <f t="shared" si="370"/>
        <v>437</v>
      </c>
      <c r="N748" s="2064">
        <f t="shared" si="370"/>
        <v>312</v>
      </c>
      <c r="O748" s="153">
        <f>N748/M748*100</f>
        <v>71.395881006864997</v>
      </c>
      <c r="P748" s="2064">
        <f>SUM(P747)</f>
        <v>10.933333333333334</v>
      </c>
      <c r="Q748" s="153">
        <f>N748/$C$3*12/P748</f>
        <v>171.21951219512195</v>
      </c>
      <c r="R748" s="2317">
        <v>7885.4073983999997</v>
      </c>
      <c r="S748" s="2317">
        <v>7885.4073983999997</v>
      </c>
      <c r="T748" s="881">
        <f>R748/12*$C$3+(S748-R748)/11*1</f>
        <v>1314.2345663999999</v>
      </c>
      <c r="U748" s="331">
        <f t="shared" ref="U748" si="371">AA748-Z748-W748-V748</f>
        <v>957.67528000000004</v>
      </c>
      <c r="V748" s="777"/>
      <c r="W748" s="331"/>
      <c r="X748" s="331">
        <f t="shared" ref="X748" si="372">U748-T748</f>
        <v>-356.55928639999991</v>
      </c>
      <c r="Y748" s="331"/>
      <c r="Z748" s="2317">
        <v>0</v>
      </c>
      <c r="AA748" s="2317">
        <v>957.67528000000004</v>
      </c>
      <c r="AB748" s="2066"/>
      <c r="AC748" s="2066"/>
      <c r="AD748" s="2302"/>
      <c r="AE748" s="1041"/>
    </row>
    <row r="749" spans="1:31" s="2266" customFormat="1" x14ac:dyDescent="0.25">
      <c r="A749" s="217">
        <v>1</v>
      </c>
      <c r="B749" s="217">
        <v>1</v>
      </c>
      <c r="C749" s="522"/>
      <c r="D749" s="522"/>
      <c r="E749" s="522"/>
      <c r="F749" s="223"/>
      <c r="G749" s="123"/>
      <c r="H749" s="123"/>
      <c r="I749" s="123"/>
      <c r="J749" s="1632"/>
      <c r="K749" s="1632"/>
      <c r="L749" s="1632"/>
      <c r="M749" s="1632"/>
      <c r="N749" s="1632"/>
      <c r="O749" s="1632"/>
      <c r="P749" s="1632"/>
      <c r="Q749" s="153"/>
      <c r="R749" s="327"/>
      <c r="S749" s="327"/>
      <c r="T749" s="2383"/>
      <c r="U749" s="327">
        <f>AA749-Z749</f>
        <v>0</v>
      </c>
      <c r="V749" s="786"/>
      <c r="W749" s="327"/>
      <c r="X749" s="327">
        <f>U749-T749</f>
        <v>0</v>
      </c>
      <c r="Y749" s="327"/>
      <c r="Z749" s="327"/>
      <c r="AA749" s="327"/>
      <c r="AB749" s="950"/>
      <c r="AC749" s="962"/>
      <c r="AD749" s="2302"/>
      <c r="AE749" s="1041"/>
    </row>
    <row r="750" spans="1:31" s="2266" customFormat="1" x14ac:dyDescent="0.25">
      <c r="A750" s="217">
        <v>1</v>
      </c>
      <c r="B750" s="217">
        <v>1</v>
      </c>
      <c r="C750" s="1149" t="s">
        <v>278</v>
      </c>
      <c r="D750" s="2318"/>
      <c r="E750" s="2318"/>
      <c r="F750" s="2319"/>
      <c r="G750" s="2320"/>
      <c r="H750" s="2320"/>
      <c r="I750" s="2320"/>
      <c r="J750" s="1518"/>
      <c r="K750" s="1518"/>
      <c r="L750" s="1518"/>
      <c r="M750" s="1518"/>
      <c r="N750" s="1518">
        <f>N689+N748</f>
        <v>312</v>
      </c>
      <c r="O750" s="1518"/>
      <c r="P750" s="1518"/>
      <c r="Q750" s="1518"/>
      <c r="R750" s="1689">
        <f t="shared" ref="R750:X750" si="373">R748+R742+R689</f>
        <v>66409.797118399991</v>
      </c>
      <c r="S750" s="1689">
        <f t="shared" ref="S750" si="374">S748+S742+S689</f>
        <v>66409.797118399991</v>
      </c>
      <c r="T750" s="2408">
        <f t="shared" si="373"/>
        <v>11068.299519733333</v>
      </c>
      <c r="U750" s="1689">
        <f t="shared" si="373"/>
        <v>11253.096459999999</v>
      </c>
      <c r="V750" s="2461">
        <f t="shared" si="373"/>
        <v>0</v>
      </c>
      <c r="W750" s="1689">
        <f t="shared" si="373"/>
        <v>0</v>
      </c>
      <c r="X750" s="1689">
        <f t="shared" si="373"/>
        <v>184.79694026666755</v>
      </c>
      <c r="Y750" s="1689"/>
      <c r="Z750" s="1689">
        <f>Z748+Z742+Z689</f>
        <v>0</v>
      </c>
      <c r="AA750" s="1689">
        <f>AA748+AA742+AA689</f>
        <v>11253.096459999999</v>
      </c>
      <c r="AB750" s="2321"/>
      <c r="AC750" s="2462"/>
      <c r="AD750" s="2302"/>
      <c r="AE750" s="1041"/>
    </row>
    <row r="751" spans="1:31" s="2266" customFormat="1" ht="31.5" x14ac:dyDescent="0.25">
      <c r="A751" s="217">
        <v>1</v>
      </c>
      <c r="B751" s="217">
        <v>1</v>
      </c>
      <c r="C751" s="1866" t="s">
        <v>626</v>
      </c>
      <c r="D751" s="2463"/>
      <c r="E751" s="2388"/>
      <c r="F751" s="274"/>
      <c r="G751" s="1522"/>
      <c r="H751" s="2335"/>
      <c r="I751" s="2335"/>
      <c r="J751" s="1285"/>
      <c r="K751" s="1285"/>
      <c r="L751" s="1285"/>
      <c r="M751" s="1522"/>
      <c r="N751" s="1285"/>
      <c r="O751" s="1285"/>
      <c r="P751" s="1285"/>
      <c r="Q751" s="1522"/>
      <c r="R751" s="1040"/>
      <c r="S751" s="1040"/>
      <c r="T751" s="2389"/>
      <c r="U751" s="3138"/>
      <c r="V751" s="3139"/>
      <c r="W751" s="3138"/>
      <c r="X751" s="1040"/>
      <c r="Y751" s="1040"/>
      <c r="Z751" s="3138"/>
      <c r="AA751" s="3138"/>
      <c r="AB751" s="2336"/>
      <c r="AC751" s="1523"/>
      <c r="AD751" s="2302"/>
      <c r="AE751" s="1041"/>
    </row>
    <row r="752" spans="1:31" s="2266" customFormat="1" x14ac:dyDescent="0.25">
      <c r="A752" s="217"/>
      <c r="B752" s="217">
        <v>1</v>
      </c>
      <c r="C752" s="2213" t="s">
        <v>28</v>
      </c>
      <c r="D752" s="708"/>
      <c r="E752" s="1535"/>
      <c r="F752" s="2334"/>
      <c r="G752" s="2335"/>
      <c r="H752" s="526"/>
      <c r="I752" s="526"/>
      <c r="J752" s="526"/>
      <c r="K752" s="526"/>
      <c r="L752" s="526"/>
      <c r="M752" s="748"/>
      <c r="N752" s="526"/>
      <c r="O752" s="526"/>
      <c r="P752" s="526"/>
      <c r="Q752" s="526"/>
      <c r="R752" s="368"/>
      <c r="S752" s="368"/>
      <c r="T752" s="2464"/>
      <c r="U752" s="1040"/>
      <c r="V752" s="1053"/>
      <c r="W752" s="1052"/>
      <c r="X752" s="365"/>
      <c r="Y752" s="365"/>
      <c r="Z752" s="1040"/>
      <c r="AA752" s="1040"/>
      <c r="AB752" s="971"/>
      <c r="AC752" s="1286"/>
      <c r="AD752" s="2302"/>
      <c r="AE752" s="1041"/>
    </row>
    <row r="753" spans="1:31" s="2266" customFormat="1" x14ac:dyDescent="0.25">
      <c r="A753" s="217"/>
      <c r="B753" s="217">
        <v>1</v>
      </c>
      <c r="C753" s="315" t="s">
        <v>6</v>
      </c>
      <c r="D753" s="708"/>
      <c r="E753" s="2067">
        <v>300</v>
      </c>
      <c r="F753" s="225">
        <v>150</v>
      </c>
      <c r="G753" s="123">
        <f>ROUND(F753/12*$C$3,0)</f>
        <v>25</v>
      </c>
      <c r="H753" s="123">
        <v>3</v>
      </c>
      <c r="I753" s="123">
        <f>H753/G753*100</f>
        <v>12</v>
      </c>
      <c r="J753" s="331">
        <v>5</v>
      </c>
      <c r="K753" s="152">
        <f>N753/H753</f>
        <v>4</v>
      </c>
      <c r="L753" s="153">
        <f>ROUND(F753*J753,0)</f>
        <v>750</v>
      </c>
      <c r="M753" s="153">
        <f>ROUND(L753/12*$C$3,0)</f>
        <v>125</v>
      </c>
      <c r="N753" s="153">
        <v>12</v>
      </c>
      <c r="O753" s="153">
        <f>N753/M753*100</f>
        <v>9.6</v>
      </c>
      <c r="P753" s="153">
        <f>L753/E753</f>
        <v>2.5</v>
      </c>
      <c r="Q753" s="153">
        <f>N753/$C$3*12/P753</f>
        <v>28.8</v>
      </c>
      <c r="R753" s="365"/>
      <c r="S753" s="365"/>
      <c r="T753" s="2465"/>
      <c r="U753" s="365"/>
      <c r="V753" s="1046"/>
      <c r="W753" s="1040"/>
      <c r="X753" s="365"/>
      <c r="Y753" s="365"/>
      <c r="Z753" s="365"/>
      <c r="AA753" s="365"/>
      <c r="AB753" s="950"/>
      <c r="AC753" s="971"/>
      <c r="AD753" s="2302"/>
      <c r="AE753" s="1041"/>
    </row>
    <row r="754" spans="1:31" s="2266" customFormat="1" x14ac:dyDescent="0.25">
      <c r="A754" s="217"/>
      <c r="B754" s="217">
        <v>1</v>
      </c>
      <c r="C754" s="178" t="s">
        <v>13</v>
      </c>
      <c r="D754" s="708"/>
      <c r="E754" s="1535"/>
      <c r="F754" s="1998">
        <f>SUM(F753)</f>
        <v>150</v>
      </c>
      <c r="G754" s="528">
        <f>SUM(G753)</f>
        <v>25</v>
      </c>
      <c r="H754" s="528">
        <f>SUM(H753)</f>
        <v>3</v>
      </c>
      <c r="I754" s="528">
        <f>H754/G754*100</f>
        <v>12</v>
      </c>
      <c r="J754" s="2404">
        <f>L754/F754</f>
        <v>5</v>
      </c>
      <c r="K754" s="152">
        <f>N754/H754</f>
        <v>4</v>
      </c>
      <c r="L754" s="1129">
        <f>SUM(L753)</f>
        <v>750</v>
      </c>
      <c r="M754" s="1129">
        <f>SUM(M753)</f>
        <v>125</v>
      </c>
      <c r="N754" s="1129">
        <f>SUM(N753)</f>
        <v>12</v>
      </c>
      <c r="O754" s="1129">
        <f>N754/M754*100</f>
        <v>9.6</v>
      </c>
      <c r="P754" s="1129">
        <f>SUM(P753)</f>
        <v>2.5</v>
      </c>
      <c r="Q754" s="153">
        <f>N754/$C$3*12/P754</f>
        <v>28.8</v>
      </c>
      <c r="R754" s="365"/>
      <c r="S754" s="365"/>
      <c r="T754" s="2464"/>
      <c r="U754" s="1040"/>
      <c r="V754" s="1049"/>
      <c r="W754" s="368"/>
      <c r="X754" s="1052"/>
      <c r="Y754" s="1052"/>
      <c r="Z754" s="1052"/>
      <c r="AA754" s="1052"/>
      <c r="AB754" s="923"/>
      <c r="AC754" s="945"/>
      <c r="AD754" s="2302"/>
      <c r="AE754" s="1041"/>
    </row>
    <row r="755" spans="1:31" s="2266" customFormat="1" ht="30" x14ac:dyDescent="0.25">
      <c r="A755" s="217"/>
      <c r="B755" s="217">
        <v>1</v>
      </c>
      <c r="C755" s="170" t="s">
        <v>16</v>
      </c>
      <c r="D755" s="708"/>
      <c r="E755" s="2388"/>
      <c r="F755" s="2334"/>
      <c r="G755" s="2335"/>
      <c r="H755" s="2335"/>
      <c r="I755" s="2335"/>
      <c r="J755" s="1285"/>
      <c r="K755" s="1285"/>
      <c r="L755" s="1285"/>
      <c r="M755" s="1285"/>
      <c r="N755" s="1285"/>
      <c r="O755" s="1285"/>
      <c r="P755" s="1285"/>
      <c r="Q755" s="1285"/>
      <c r="R755" s="1040"/>
      <c r="S755" s="1040"/>
      <c r="T755" s="2466"/>
      <c r="U755" s="365"/>
      <c r="V755" s="1055"/>
      <c r="W755" s="365"/>
      <c r="X755" s="1040"/>
      <c r="Y755" s="1040"/>
      <c r="Z755" s="1040"/>
      <c r="AA755" s="365"/>
      <c r="AB755" s="2336"/>
      <c r="AC755" s="971"/>
      <c r="AD755" s="2302"/>
      <c r="AE755" s="1041"/>
    </row>
    <row r="756" spans="1:31" s="2266" customFormat="1" x14ac:dyDescent="0.25">
      <c r="A756" s="217"/>
      <c r="B756" s="217">
        <v>1</v>
      </c>
      <c r="C756" s="202" t="s">
        <v>125</v>
      </c>
      <c r="D756" s="708"/>
      <c r="E756" s="2067">
        <v>240</v>
      </c>
      <c r="F756" s="225">
        <v>416</v>
      </c>
      <c r="G756" s="123">
        <f>ROUND(F756/12*$C$3,0)</f>
        <v>69</v>
      </c>
      <c r="H756" s="123">
        <v>57</v>
      </c>
      <c r="I756" s="123">
        <f t="shared" ref="I756:I761" si="375">H756/G756*100</f>
        <v>82.608695652173907</v>
      </c>
      <c r="J756" s="331">
        <v>6</v>
      </c>
      <c r="K756" s="152">
        <f>N756/H756</f>
        <v>7.2631578947368425</v>
      </c>
      <c r="L756" s="153">
        <f>ROUND(F756*J756,0)</f>
        <v>2496</v>
      </c>
      <c r="M756" s="153">
        <f>ROUND(L756/12*$C$3,0)</f>
        <v>416</v>
      </c>
      <c r="N756" s="153">
        <v>414</v>
      </c>
      <c r="O756" s="153">
        <f>N756/M756*100</f>
        <v>99.519230769230774</v>
      </c>
      <c r="P756" s="153">
        <f>L756/E756</f>
        <v>10.4</v>
      </c>
      <c r="Q756" s="153">
        <f>N756/$C$3*12/P756</f>
        <v>238.84615384615384</v>
      </c>
      <c r="R756" s="368"/>
      <c r="S756" s="368"/>
      <c r="T756" s="2389"/>
      <c r="U756" s="365"/>
      <c r="V756" s="1049"/>
      <c r="W756" s="368"/>
      <c r="X756" s="365"/>
      <c r="Y756" s="365"/>
      <c r="Z756" s="365"/>
      <c r="AA756" s="1040"/>
      <c r="AB756" s="950"/>
      <c r="AC756" s="1286"/>
      <c r="AD756" s="2302"/>
      <c r="AE756" s="1041"/>
    </row>
    <row r="757" spans="1:31" s="2266" customFormat="1" x14ac:dyDescent="0.25">
      <c r="A757" s="217"/>
      <c r="B757" s="217">
        <v>1</v>
      </c>
      <c r="C757" s="203" t="s">
        <v>150</v>
      </c>
      <c r="D757" s="708"/>
      <c r="E757" s="1651"/>
      <c r="F757" s="1998">
        <f>SUM(F756)</f>
        <v>416</v>
      </c>
      <c r="G757" s="528">
        <f>SUM(G756)</f>
        <v>69</v>
      </c>
      <c r="H757" s="528">
        <f>SUM(H756)</f>
        <v>57</v>
      </c>
      <c r="I757" s="528">
        <f t="shared" si="375"/>
        <v>82.608695652173907</v>
      </c>
      <c r="J757" s="2404">
        <f>L757/F757</f>
        <v>6</v>
      </c>
      <c r="K757" s="152">
        <f>N757/H757</f>
        <v>7.2631578947368425</v>
      </c>
      <c r="L757" s="1129">
        <f>SUM(L756)</f>
        <v>2496</v>
      </c>
      <c r="M757" s="1129">
        <f>SUM(M756)</f>
        <v>416</v>
      </c>
      <c r="N757" s="1129">
        <f>SUM(N756)</f>
        <v>414</v>
      </c>
      <c r="O757" s="1129">
        <f>N757/M757*100</f>
        <v>99.519230769230774</v>
      </c>
      <c r="P757" s="1129">
        <f>SUM(P756)</f>
        <v>10.4</v>
      </c>
      <c r="Q757" s="153">
        <f>N757/$C$3*12/P757</f>
        <v>238.84615384615384</v>
      </c>
      <c r="R757" s="365"/>
      <c r="S757" s="365"/>
      <c r="T757" s="2386"/>
      <c r="U757" s="1040"/>
      <c r="V757" s="1055"/>
      <c r="W757" s="365"/>
      <c r="X757" s="365"/>
      <c r="Y757" s="365"/>
      <c r="Z757" s="365"/>
      <c r="AA757" s="368"/>
      <c r="AB757" s="923"/>
      <c r="AC757" s="973"/>
      <c r="AD757" s="2302"/>
      <c r="AE757" s="1041"/>
    </row>
    <row r="758" spans="1:31" s="2266" customFormat="1" ht="29.25" x14ac:dyDescent="0.25">
      <c r="A758" s="217"/>
      <c r="B758" s="217">
        <v>1</v>
      </c>
      <c r="C758" s="204" t="s">
        <v>136</v>
      </c>
      <c r="D758" s="708"/>
      <c r="E758" s="1535"/>
      <c r="F758" s="1998">
        <f>SUM(F757,F754)</f>
        <v>566</v>
      </c>
      <c r="G758" s="2064">
        <f>SUM(G757,G754)</f>
        <v>94</v>
      </c>
      <c r="H758" s="2064">
        <f>SUM(H757,H754)</f>
        <v>60</v>
      </c>
      <c r="I758" s="2064">
        <f t="shared" si="375"/>
        <v>63.829787234042556</v>
      </c>
      <c r="J758" s="2065">
        <f>SUM(L758/F758)</f>
        <v>5.7349823321554769</v>
      </c>
      <c r="K758" s="152">
        <f>N758/H758</f>
        <v>7.1</v>
      </c>
      <c r="L758" s="2064">
        <f>SUM(L757,L754)</f>
        <v>3246</v>
      </c>
      <c r="M758" s="2064">
        <f>SUM(M757,M754)</f>
        <v>541</v>
      </c>
      <c r="N758" s="2064">
        <f>SUM(N757,N754)</f>
        <v>426</v>
      </c>
      <c r="O758" s="153">
        <f>N758/M758*100</f>
        <v>78.743068391866913</v>
      </c>
      <c r="P758" s="2064">
        <f>SUM(P757,P754)</f>
        <v>12.9</v>
      </c>
      <c r="Q758" s="153">
        <f>N758/$C$3*12/P758</f>
        <v>198.13953488372093</v>
      </c>
      <c r="R758" s="365">
        <v>58753.679319603849</v>
      </c>
      <c r="S758" s="365">
        <v>58753.679319603849</v>
      </c>
      <c r="T758" s="881">
        <f t="shared" ref="T758:T759" si="376">R758/12*$C$3+(S758-R758)/11*1</f>
        <v>9792.2798866006415</v>
      </c>
      <c r="U758" s="365">
        <f t="shared" ref="U758:U759" si="377">AA758-Z758-W758-V758</f>
        <v>7185.957370000001</v>
      </c>
      <c r="V758" s="1053"/>
      <c r="W758" s="1052"/>
      <c r="X758" s="365">
        <f t="shared" ref="X758:X759" si="378">U758-T758</f>
        <v>-2606.3225166006405</v>
      </c>
      <c r="Y758" s="1040"/>
      <c r="Z758" s="1040">
        <v>0</v>
      </c>
      <c r="AA758" s="368">
        <v>7185.957370000001</v>
      </c>
      <c r="AB758" s="2066"/>
      <c r="AC758" s="973"/>
      <c r="AD758" s="2302"/>
      <c r="AE758" s="1041"/>
    </row>
    <row r="759" spans="1:31" s="2266" customFormat="1" x14ac:dyDescent="0.25">
      <c r="A759" s="217"/>
      <c r="B759" s="217">
        <v>1</v>
      </c>
      <c r="C759" s="169" t="s">
        <v>132</v>
      </c>
      <c r="D759" s="708"/>
      <c r="E759" s="2388"/>
      <c r="F759" s="2468">
        <f>SUM(F760:F761)</f>
        <v>200</v>
      </c>
      <c r="G759" s="2469">
        <f>SUM(G760:G761)</f>
        <v>34</v>
      </c>
      <c r="H759" s="526">
        <f>SUM(H760:H761)</f>
        <v>26</v>
      </c>
      <c r="I759" s="526">
        <f t="shared" si="375"/>
        <v>76.470588235294116</v>
      </c>
      <c r="J759" s="1285"/>
      <c r="K759" s="1285"/>
      <c r="L759" s="1285"/>
      <c r="M759" s="1285"/>
      <c r="N759" s="1285"/>
      <c r="O759" s="1285"/>
      <c r="P759" s="1285"/>
      <c r="Q759" s="1285"/>
      <c r="R759" s="365">
        <v>1194.8810000000001</v>
      </c>
      <c r="S759" s="365">
        <v>1194.8810000000001</v>
      </c>
      <c r="T759" s="881">
        <f t="shared" si="376"/>
        <v>199.14683333333335</v>
      </c>
      <c r="U759" s="1040">
        <f t="shared" si="377"/>
        <v>182.69495999999998</v>
      </c>
      <c r="V759" s="1046"/>
      <c r="W759" s="1040"/>
      <c r="X759" s="1040">
        <f t="shared" si="378"/>
        <v>-16.451873333333367</v>
      </c>
      <c r="Y759" s="365"/>
      <c r="Z759" s="365">
        <v>0</v>
      </c>
      <c r="AA759" s="365">
        <v>182.69495999999998</v>
      </c>
      <c r="AB759" s="954"/>
      <c r="AC759" s="971"/>
      <c r="AD759" s="2302"/>
      <c r="AE759" s="1041"/>
    </row>
    <row r="760" spans="1:31" s="2266" customFormat="1" x14ac:dyDescent="0.25">
      <c r="A760" s="217">
        <v>1</v>
      </c>
      <c r="B760" s="217">
        <v>1</v>
      </c>
      <c r="C760" s="316" t="s">
        <v>65</v>
      </c>
      <c r="D760" s="2470"/>
      <c r="E760" s="1535"/>
      <c r="F760" s="225">
        <v>100</v>
      </c>
      <c r="G760" s="161">
        <f>ROUND(F760/12*$C$3,0)</f>
        <v>17</v>
      </c>
      <c r="H760" s="2469">
        <v>10</v>
      </c>
      <c r="I760" s="838">
        <f t="shared" si="375"/>
        <v>58.82352941176471</v>
      </c>
      <c r="J760" s="2444"/>
      <c r="K760" s="2444"/>
      <c r="L760" s="2444"/>
      <c r="M760" s="2444"/>
      <c r="N760" s="2444"/>
      <c r="O760" s="2444"/>
      <c r="P760" s="2444"/>
      <c r="Q760" s="2444"/>
      <c r="R760" s="2471"/>
      <c r="S760" s="2471"/>
      <c r="T760" s="2472"/>
      <c r="U760" s="2471"/>
      <c r="V760" s="3140"/>
      <c r="W760" s="2471"/>
      <c r="X760" s="2471"/>
      <c r="Y760" s="2471"/>
      <c r="Z760" s="2471"/>
      <c r="AA760" s="2471"/>
      <c r="AB760" s="2473"/>
      <c r="AC760" s="2474"/>
      <c r="AD760" s="2302"/>
      <c r="AE760" s="1041"/>
    </row>
    <row r="761" spans="1:31" s="2266" customFormat="1" ht="30" x14ac:dyDescent="0.25">
      <c r="A761" s="217">
        <v>1</v>
      </c>
      <c r="B761" s="217">
        <v>1</v>
      </c>
      <c r="C761" s="317" t="s">
        <v>122</v>
      </c>
      <c r="D761" s="2444"/>
      <c r="E761" s="2444"/>
      <c r="F761" s="2475">
        <v>100</v>
      </c>
      <c r="G761" s="161">
        <f>ROUND(F761/12*$C$3,0)</f>
        <v>17</v>
      </c>
      <c r="H761" s="187">
        <v>16</v>
      </c>
      <c r="I761" s="838">
        <f t="shared" si="375"/>
        <v>94.117647058823522</v>
      </c>
      <c r="J761" s="2444"/>
      <c r="K761" s="2444"/>
      <c r="L761" s="2444"/>
      <c r="M761" s="2444"/>
      <c r="N761" s="2444"/>
      <c r="O761" s="2444"/>
      <c r="P761" s="2444"/>
      <c r="Q761" s="2444"/>
      <c r="R761" s="2471"/>
      <c r="S761" s="2471"/>
      <c r="T761" s="2472"/>
      <c r="U761" s="2471"/>
      <c r="V761" s="3140"/>
      <c r="W761" s="2471"/>
      <c r="X761" s="2471"/>
      <c r="Y761" s="2471"/>
      <c r="Z761" s="2471"/>
      <c r="AA761" s="2471"/>
      <c r="AB761" s="954"/>
      <c r="AC761" s="2474"/>
      <c r="AD761" s="2302"/>
      <c r="AE761" s="1041"/>
    </row>
    <row r="762" spans="1:31" s="2266" customFormat="1" ht="30" thickBot="1" x14ac:dyDescent="0.3">
      <c r="A762" s="217"/>
      <c r="B762" s="217">
        <v>1</v>
      </c>
      <c r="C762" s="675" t="s">
        <v>134</v>
      </c>
      <c r="D762" s="2476"/>
      <c r="E762" s="2476"/>
      <c r="F762" s="2477"/>
      <c r="G762" s="674"/>
      <c r="H762" s="2478"/>
      <c r="I762" s="2479"/>
      <c r="J762" s="2480"/>
      <c r="K762" s="2480"/>
      <c r="L762" s="2480"/>
      <c r="M762" s="2480"/>
      <c r="N762" s="2480"/>
      <c r="O762" s="2480"/>
      <c r="P762" s="2480"/>
      <c r="Q762" s="2480"/>
      <c r="R762" s="365">
        <f t="shared" ref="R762:AA762" si="379">R759</f>
        <v>1194.8810000000001</v>
      </c>
      <c r="S762" s="365">
        <f t="shared" ref="S762" si="380">S759</f>
        <v>1194.8810000000001</v>
      </c>
      <c r="T762" s="2386">
        <f t="shared" si="379"/>
        <v>199.14683333333335</v>
      </c>
      <c r="U762" s="1040">
        <f t="shared" si="379"/>
        <v>182.69495999999998</v>
      </c>
      <c r="V762" s="1046">
        <f t="shared" si="379"/>
        <v>0</v>
      </c>
      <c r="W762" s="1040">
        <f t="shared" si="379"/>
        <v>0</v>
      </c>
      <c r="X762" s="1040">
        <f t="shared" si="379"/>
        <v>-16.451873333333367</v>
      </c>
      <c r="Y762" s="1040">
        <f t="shared" si="379"/>
        <v>0</v>
      </c>
      <c r="Z762" s="365">
        <f t="shared" si="379"/>
        <v>0</v>
      </c>
      <c r="AA762" s="365">
        <f t="shared" si="379"/>
        <v>182.69495999999998</v>
      </c>
      <c r="AB762" s="2481"/>
      <c r="AC762" s="971"/>
      <c r="AD762" s="2302"/>
      <c r="AE762" s="1041"/>
    </row>
    <row r="763" spans="1:31" s="2266" customFormat="1" ht="15.75" thickBot="1" x14ac:dyDescent="0.3">
      <c r="A763" s="217">
        <v>1</v>
      </c>
      <c r="B763" s="217">
        <v>1</v>
      </c>
      <c r="C763" s="155" t="s">
        <v>278</v>
      </c>
      <c r="D763" s="1297"/>
      <c r="E763" s="2082"/>
      <c r="F763" s="851"/>
      <c r="G763" s="852"/>
      <c r="H763" s="852"/>
      <c r="I763" s="852"/>
      <c r="J763" s="709"/>
      <c r="K763" s="709"/>
      <c r="L763" s="709"/>
      <c r="M763" s="709"/>
      <c r="N763" s="709">
        <f>N758</f>
        <v>426</v>
      </c>
      <c r="O763" s="709"/>
      <c r="P763" s="709"/>
      <c r="Q763" s="709"/>
      <c r="R763" s="671">
        <f t="shared" ref="R763:Y763" si="381">SUM(R759,R758)</f>
        <v>59948.56031960385</v>
      </c>
      <c r="S763" s="671">
        <f t="shared" ref="S763" si="382">SUM(S759,S758)</f>
        <v>59948.56031960385</v>
      </c>
      <c r="T763" s="756">
        <f t="shared" si="381"/>
        <v>9991.4267199339756</v>
      </c>
      <c r="U763" s="671">
        <f t="shared" si="381"/>
        <v>7368.6523300000008</v>
      </c>
      <c r="V763" s="785">
        <f t="shared" si="381"/>
        <v>0</v>
      </c>
      <c r="W763" s="671">
        <f t="shared" si="381"/>
        <v>0</v>
      </c>
      <c r="X763" s="671">
        <f t="shared" si="381"/>
        <v>-2622.7743899339739</v>
      </c>
      <c r="Y763" s="671">
        <f t="shared" si="381"/>
        <v>0</v>
      </c>
      <c r="Z763" s="671">
        <f>SUM(Z759,Z758)</f>
        <v>0</v>
      </c>
      <c r="AA763" s="671">
        <f>SUM(AA759,AA758)</f>
        <v>7368.6523300000008</v>
      </c>
      <c r="AB763" s="978"/>
      <c r="AC763" s="1698"/>
      <c r="AD763" s="2302"/>
      <c r="AE763" s="1041"/>
    </row>
    <row r="764" spans="1:31" s="2266" customFormat="1" ht="47.25" x14ac:dyDescent="0.25">
      <c r="A764" s="217">
        <v>1</v>
      </c>
      <c r="B764" s="217">
        <v>1</v>
      </c>
      <c r="C764" s="1866" t="s">
        <v>627</v>
      </c>
      <c r="D764" s="2463"/>
      <c r="E764" s="2388"/>
      <c r="F764" s="2334"/>
      <c r="G764" s="2335"/>
      <c r="H764" s="2335"/>
      <c r="I764" s="2335"/>
      <c r="J764" s="1285"/>
      <c r="K764" s="1285"/>
      <c r="L764" s="1285"/>
      <c r="M764" s="1285"/>
      <c r="N764" s="1285"/>
      <c r="O764" s="1285"/>
      <c r="P764" s="1285"/>
      <c r="Q764" s="1285"/>
      <c r="R764" s="1040"/>
      <c r="S764" s="1040"/>
      <c r="T764" s="2482"/>
      <c r="U764" s="1040"/>
      <c r="V764" s="1046"/>
      <c r="W764" s="1040"/>
      <c r="X764" s="1040"/>
      <c r="Y764" s="1040"/>
      <c r="Z764" s="1040"/>
      <c r="AA764" s="1040"/>
      <c r="AB764" s="2336"/>
      <c r="AC764" s="1286"/>
      <c r="AD764" s="2302"/>
      <c r="AE764" s="1041"/>
    </row>
    <row r="765" spans="1:31" s="2266" customFormat="1" ht="30.75" customHeight="1" x14ac:dyDescent="0.25">
      <c r="A765" s="217">
        <v>1</v>
      </c>
      <c r="B765" s="217">
        <v>1</v>
      </c>
      <c r="C765" s="313" t="s">
        <v>189</v>
      </c>
      <c r="D765" s="2444"/>
      <c r="E765" s="2067"/>
      <c r="F765" s="225">
        <v>6600</v>
      </c>
      <c r="G765" s="123">
        <f>ROUND(F765/12*$C$3,0)</f>
        <v>1100</v>
      </c>
      <c r="H765" s="123">
        <v>1119</v>
      </c>
      <c r="I765" s="123">
        <f>H765/G765*100</f>
        <v>101.72727272727273</v>
      </c>
      <c r="J765" s="331"/>
      <c r="K765" s="152"/>
      <c r="L765" s="153"/>
      <c r="M765" s="153"/>
      <c r="N765" s="153"/>
      <c r="O765" s="153"/>
      <c r="P765" s="153"/>
      <c r="Q765" s="153"/>
      <c r="R765" s="2331"/>
      <c r="S765" s="2331"/>
      <c r="T765" s="2483"/>
      <c r="U765" s="347"/>
      <c r="V765" s="3141"/>
      <c r="W765" s="347"/>
      <c r="X765" s="347"/>
      <c r="Y765" s="347"/>
      <c r="Z765" s="331">
        <v>0</v>
      </c>
      <c r="AA765" s="347">
        <v>8228.1860399999987</v>
      </c>
      <c r="AB765" s="950"/>
      <c r="AC765" s="2484"/>
      <c r="AD765" s="2302"/>
      <c r="AE765" s="1041"/>
    </row>
    <row r="766" spans="1:31" s="2266" customFormat="1" ht="31.5" x14ac:dyDescent="0.25">
      <c r="A766" s="217"/>
      <c r="B766" s="217">
        <v>1</v>
      </c>
      <c r="C766" s="313" t="s">
        <v>188</v>
      </c>
      <c r="D766" s="2470"/>
      <c r="E766" s="2067"/>
      <c r="F766" s="225">
        <v>1650</v>
      </c>
      <c r="G766" s="123">
        <f>ROUND(F766/12*$C$3,0)</f>
        <v>275</v>
      </c>
      <c r="H766" s="123">
        <v>271</v>
      </c>
      <c r="I766" s="123">
        <f>H766/G766*100</f>
        <v>98.545454545454547</v>
      </c>
      <c r="J766" s="331"/>
      <c r="K766" s="152"/>
      <c r="L766" s="153"/>
      <c r="M766" s="153"/>
      <c r="N766" s="153"/>
      <c r="O766" s="153"/>
      <c r="P766" s="153"/>
      <c r="Q766" s="153"/>
      <c r="R766" s="2331"/>
      <c r="S766" s="2331"/>
      <c r="T766" s="2483"/>
      <c r="U766" s="347"/>
      <c r="V766" s="3141"/>
      <c r="W766" s="347"/>
      <c r="X766" s="347"/>
      <c r="Y766" s="347"/>
      <c r="Z766" s="331">
        <v>0</v>
      </c>
      <c r="AA766" s="347">
        <v>1897.8157099999999</v>
      </c>
      <c r="AB766" s="950"/>
      <c r="AC766" s="2484"/>
      <c r="AD766" s="2302"/>
      <c r="AE766" s="1041"/>
    </row>
    <row r="767" spans="1:31" s="2266" customFormat="1" ht="15.75" x14ac:dyDescent="0.25">
      <c r="A767" s="217"/>
      <c r="B767" s="217">
        <v>1</v>
      </c>
      <c r="C767" s="691" t="s">
        <v>211</v>
      </c>
      <c r="D767" s="2476"/>
      <c r="E767" s="2485"/>
      <c r="F767" s="225">
        <v>950</v>
      </c>
      <c r="G767" s="123">
        <f>ROUND(F767/12*$C$3,0)</f>
        <v>158</v>
      </c>
      <c r="H767" s="2486">
        <v>182</v>
      </c>
      <c r="I767" s="2486">
        <f>H767/G767*100</f>
        <v>115.18987341772151</v>
      </c>
      <c r="J767" s="333"/>
      <c r="K767" s="323"/>
      <c r="L767" s="1101"/>
      <c r="M767" s="153"/>
      <c r="N767" s="153"/>
      <c r="O767" s="1101"/>
      <c r="P767" s="153"/>
      <c r="Q767" s="1101"/>
      <c r="R767" s="2487"/>
      <c r="S767" s="2487"/>
      <c r="T767" s="2488"/>
      <c r="U767" s="3142"/>
      <c r="V767" s="3143"/>
      <c r="W767" s="3142"/>
      <c r="X767" s="3142"/>
      <c r="Y767" s="3142"/>
      <c r="Z767" s="331">
        <v>0</v>
      </c>
      <c r="AA767" s="3142">
        <v>1376.5115000000001</v>
      </c>
      <c r="AB767" s="2489"/>
      <c r="AC767" s="2490"/>
      <c r="AD767" s="2302"/>
      <c r="AE767" s="1041"/>
    </row>
    <row r="768" spans="1:31" s="2266" customFormat="1" ht="15.75" thickBot="1" x14ac:dyDescent="0.3">
      <c r="A768" s="217"/>
      <c r="B768" s="217">
        <v>1</v>
      </c>
      <c r="C768" s="1163" t="s">
        <v>209</v>
      </c>
      <c r="D768" s="2478"/>
      <c r="E768" s="2491"/>
      <c r="F768" s="2468">
        <f>SUM(F765:F767)</f>
        <v>9200</v>
      </c>
      <c r="G768" s="2486">
        <f>SUM(G765:G767)</f>
        <v>1533</v>
      </c>
      <c r="H768" s="2492">
        <f>SUM(H765:H767)</f>
        <v>1572</v>
      </c>
      <c r="I768" s="2492">
        <f>H768/G768*100</f>
        <v>102.5440313111546</v>
      </c>
      <c r="J768" s="415"/>
      <c r="K768" s="1823"/>
      <c r="L768" s="1824"/>
      <c r="M768" s="1101"/>
      <c r="N768" s="1101"/>
      <c r="O768" s="1824"/>
      <c r="P768" s="1101"/>
      <c r="Q768" s="1824"/>
      <c r="R768" s="2493">
        <v>67270.91</v>
      </c>
      <c r="S768" s="2493">
        <v>67270.91</v>
      </c>
      <c r="T768" s="881">
        <f>R768/12*$C$3+(S768-R768)/11*1</f>
        <v>11211.818333333335</v>
      </c>
      <c r="U768" s="3144">
        <f t="shared" ref="U768" si="383">AA768-Z768-W768-V768</f>
        <v>11502.51325</v>
      </c>
      <c r="V768" s="3145"/>
      <c r="W768" s="3144"/>
      <c r="X768" s="3144">
        <f t="shared" ref="X768" si="384">U768-T768</f>
        <v>290.69491666666545</v>
      </c>
      <c r="Y768" s="3144"/>
      <c r="Z768" s="333">
        <f>SUM(Z765:Z767)</f>
        <v>0</v>
      </c>
      <c r="AA768" s="3144">
        <f>SUM(AA765:AA767)</f>
        <v>11502.51325</v>
      </c>
      <c r="AB768" s="2494"/>
      <c r="AC768" s="2495"/>
      <c r="AD768" s="2302"/>
      <c r="AE768" s="1041"/>
    </row>
    <row r="769" spans="1:31" s="2266" customFormat="1" ht="15.75" thickBot="1" x14ac:dyDescent="0.3">
      <c r="A769" s="217">
        <v>1</v>
      </c>
      <c r="B769" s="217">
        <v>1</v>
      </c>
      <c r="C769" s="155" t="s">
        <v>278</v>
      </c>
      <c r="D769" s="1297"/>
      <c r="E769" s="2082"/>
      <c r="F769" s="851"/>
      <c r="G769" s="852"/>
      <c r="H769" s="852"/>
      <c r="I769" s="852"/>
      <c r="J769" s="709"/>
      <c r="K769" s="709"/>
      <c r="L769" s="709"/>
      <c r="M769" s="709"/>
      <c r="N769" s="709"/>
      <c r="O769" s="709"/>
      <c r="P769" s="709"/>
      <c r="Q769" s="709"/>
      <c r="R769" s="671">
        <f t="shared" ref="R769:T769" si="385">R768</f>
        <v>67270.91</v>
      </c>
      <c r="S769" s="671">
        <f t="shared" ref="S769" si="386">S768</f>
        <v>67270.91</v>
      </c>
      <c r="T769" s="756">
        <f t="shared" si="385"/>
        <v>11211.818333333335</v>
      </c>
      <c r="U769" s="671">
        <f t="shared" ref="U769:AA769" si="387">U768</f>
        <v>11502.51325</v>
      </c>
      <c r="V769" s="785">
        <f t="shared" si="387"/>
        <v>0</v>
      </c>
      <c r="W769" s="671">
        <f>W768</f>
        <v>0</v>
      </c>
      <c r="X769" s="671">
        <f t="shared" si="387"/>
        <v>290.69491666666545</v>
      </c>
      <c r="Y769" s="671">
        <f t="shared" si="387"/>
        <v>0</v>
      </c>
      <c r="Z769" s="671">
        <f t="shared" si="387"/>
        <v>0</v>
      </c>
      <c r="AA769" s="671">
        <f t="shared" si="387"/>
        <v>11502.51325</v>
      </c>
      <c r="AB769" s="978"/>
      <c r="AC769" s="979"/>
      <c r="AD769" s="2302"/>
      <c r="AE769" s="1041"/>
    </row>
    <row r="770" spans="1:31" s="2266" customFormat="1" ht="15.75" thickBot="1" x14ac:dyDescent="0.3">
      <c r="A770" s="217"/>
      <c r="B770" s="217">
        <v>1</v>
      </c>
      <c r="C770" s="634"/>
      <c r="D770" s="2496"/>
      <c r="E770" s="2497"/>
      <c r="F770" s="2498"/>
      <c r="G770" s="2499"/>
      <c r="H770" s="2499"/>
      <c r="I770" s="2499"/>
      <c r="J770" s="2500"/>
      <c r="K770" s="2500"/>
      <c r="L770" s="2500"/>
      <c r="M770" s="2500"/>
      <c r="N770" s="2500"/>
      <c r="O770" s="2500"/>
      <c r="P770" s="2500"/>
      <c r="Q770" s="2500"/>
      <c r="R770" s="2501">
        <f t="shared" ref="R770:X770" si="388">R771-R772-R838-R842-R843-R847</f>
        <v>0</v>
      </c>
      <c r="S770" s="2501">
        <f t="shared" ref="S770" si="389">S771-S772-S838-S842-S843-S847</f>
        <v>0</v>
      </c>
      <c r="T770" s="756">
        <f t="shared" si="388"/>
        <v>0</v>
      </c>
      <c r="U770" s="2501">
        <f t="shared" si="388"/>
        <v>0</v>
      </c>
      <c r="V770" s="3146">
        <f t="shared" si="388"/>
        <v>0</v>
      </c>
      <c r="W770" s="2501">
        <f t="shared" si="388"/>
        <v>0</v>
      </c>
      <c r="X770" s="2501">
        <f t="shared" si="388"/>
        <v>0</v>
      </c>
      <c r="Y770" s="2501"/>
      <c r="Z770" s="2501">
        <f>Z771-Z772-Z838-Z842-Z843-Z847</f>
        <v>3.3750779948604759E-12</v>
      </c>
      <c r="AA770" s="2501">
        <f>AA771-AA772-AA838-AA842-AA843-AA847</f>
        <v>0</v>
      </c>
      <c r="AB770" s="2502"/>
      <c r="AC770" s="2503"/>
      <c r="AD770" s="2302"/>
      <c r="AE770" s="1041"/>
    </row>
    <row r="771" spans="1:31" x14ac:dyDescent="0.25">
      <c r="A771" s="217">
        <v>1</v>
      </c>
      <c r="B771" s="217">
        <v>1</v>
      </c>
      <c r="C771" s="2504" t="s">
        <v>665</v>
      </c>
      <c r="D771" s="2504"/>
      <c r="E771" s="2504"/>
      <c r="F771" s="2505"/>
      <c r="G771" s="2506"/>
      <c r="H771" s="2506"/>
      <c r="I771" s="2506"/>
      <c r="J771" s="2507"/>
      <c r="K771" s="2507"/>
      <c r="L771" s="2508"/>
      <c r="M771" s="2508"/>
      <c r="N771" s="2508"/>
      <c r="O771" s="2508"/>
      <c r="P771" s="2508"/>
      <c r="Q771" s="2508"/>
      <c r="R771" s="2509">
        <f t="shared" ref="R771:AA771" si="390">R769+R763+R750+R685+R608+R601+R587+R527+R450+R369+R327+R216+R138</f>
        <v>7800632.3386551887</v>
      </c>
      <c r="S771" s="2509">
        <f t="shared" ref="S771" si="391">S769+S763+S750+S685+S608+S601+S587+S527+S450+S369+S327+S216+S138</f>
        <v>7800632.3386551887</v>
      </c>
      <c r="T771" s="2510">
        <f t="shared" si="390"/>
        <v>1300105.3897758648</v>
      </c>
      <c r="U771" s="2509">
        <f t="shared" si="390"/>
        <v>1243497.00612</v>
      </c>
      <c r="V771" s="3147">
        <f t="shared" si="390"/>
        <v>0</v>
      </c>
      <c r="W771" s="2509">
        <f t="shared" si="390"/>
        <v>-226.23686999999882</v>
      </c>
      <c r="X771" s="2509">
        <f t="shared" si="390"/>
        <v>-56608.383655864622</v>
      </c>
      <c r="Y771" s="2509">
        <f t="shared" si="390"/>
        <v>-282.34127999999998</v>
      </c>
      <c r="Z771" s="2509">
        <f t="shared" si="390"/>
        <v>-23808.297549999996</v>
      </c>
      <c r="AA771" s="2509">
        <f t="shared" si="390"/>
        <v>1219462.4717000001</v>
      </c>
      <c r="AB771" s="1431"/>
      <c r="AC771" s="2511"/>
      <c r="AD771" s="2302"/>
    </row>
    <row r="772" spans="1:31" x14ac:dyDescent="0.25">
      <c r="A772" s="217">
        <v>1</v>
      </c>
      <c r="B772" s="217">
        <v>1</v>
      </c>
      <c r="C772" s="713" t="s">
        <v>7</v>
      </c>
      <c r="D772" s="713"/>
      <c r="E772" s="713"/>
      <c r="F772" s="2512">
        <f>SUM(F30,F146,F235,F334,F379,F617,F689)</f>
        <v>52733</v>
      </c>
      <c r="G772" s="2513">
        <f>SUM(G30,G146,G235,G334,G379,G617,G689)</f>
        <v>8788.8333333333321</v>
      </c>
      <c r="H772" s="2513">
        <f>SUM(H30,H146,H235,H334,H379,H617,H689)</f>
        <v>8525</v>
      </c>
      <c r="I772" s="2513">
        <f>H772/G772*100</f>
        <v>96.998084690800852</v>
      </c>
      <c r="J772" s="2513">
        <f>SUM(L772/F772)</f>
        <v>8.5969317125898392</v>
      </c>
      <c r="K772" s="2513">
        <f>N772/H772</f>
        <v>8.059706744868036</v>
      </c>
      <c r="L772" s="2513">
        <f>SUM(L30,L146,L235,L334,L379,L617,L689)</f>
        <v>453342</v>
      </c>
      <c r="M772" s="2513">
        <f>SUM(M30,M146,M235,M334,M379,M617,M689)</f>
        <v>75557</v>
      </c>
      <c r="N772" s="2513">
        <f>SUM(N30,N146,N235,N334,N379,N617,N689)</f>
        <v>68709</v>
      </c>
      <c r="O772" s="2513">
        <f>N772/M772*100</f>
        <v>90.936643858279183</v>
      </c>
      <c r="P772" s="2513">
        <f>SUM(P30,P146,P235,P334,P379,P617,P689)</f>
        <v>1356.5712745098042</v>
      </c>
      <c r="Q772" s="2514">
        <f>N772/$C$3*12/P772</f>
        <v>303.89409516943192</v>
      </c>
      <c r="R772" s="2515">
        <f t="shared" ref="R772:AA772" si="392">SUM(R30,R146,R235,R334,R379,R617,R689)</f>
        <v>3389873.4082983336</v>
      </c>
      <c r="S772" s="2515">
        <f t="shared" ref="S772" si="393">SUM(S30,S146,S235,S334,S379,S617,S689)</f>
        <v>3389873.4082983336</v>
      </c>
      <c r="T772" s="2515">
        <f t="shared" si="392"/>
        <v>564978.90138305572</v>
      </c>
      <c r="U772" s="2515">
        <f t="shared" si="392"/>
        <v>542641.53179000004</v>
      </c>
      <c r="V772" s="3148">
        <f t="shared" si="392"/>
        <v>0</v>
      </c>
      <c r="W772" s="2515">
        <f t="shared" si="392"/>
        <v>-5660.1534099999999</v>
      </c>
      <c r="X772" s="2515">
        <f t="shared" si="392"/>
        <v>-22337.36959305557</v>
      </c>
      <c r="Y772" s="2515">
        <f t="shared" si="392"/>
        <v>-205.34779</v>
      </c>
      <c r="Z772" s="2515">
        <f t="shared" si="392"/>
        <v>-23226.233189999999</v>
      </c>
      <c r="AA772" s="2515">
        <f t="shared" si="392"/>
        <v>513755.14519000007</v>
      </c>
      <c r="AB772" s="2415"/>
      <c r="AC772" s="2415"/>
      <c r="AD772" s="2302"/>
    </row>
    <row r="773" spans="1:31" ht="43.5" x14ac:dyDescent="0.25">
      <c r="B773" s="217">
        <v>1</v>
      </c>
      <c r="C773" s="2516" t="s">
        <v>177</v>
      </c>
      <c r="D773" s="2516"/>
      <c r="E773" s="713"/>
      <c r="F773" s="2512">
        <f>SUM(F618,F236,F31)</f>
        <v>714</v>
      </c>
      <c r="G773" s="2513">
        <f>SUM(G618,G236,G31)</f>
        <v>119</v>
      </c>
      <c r="H773" s="2513">
        <f>SUM(H618,H236,H31)</f>
        <v>138</v>
      </c>
      <c r="I773" s="2513">
        <f>H773/G773*100</f>
        <v>115.96638655462186</v>
      </c>
      <c r="J773" s="2513"/>
      <c r="K773" s="2513"/>
      <c r="L773" s="2513"/>
      <c r="M773" s="2513"/>
      <c r="N773" s="2513"/>
      <c r="O773" s="2513"/>
      <c r="P773" s="2513"/>
      <c r="Q773" s="2514"/>
      <c r="R773" s="2515">
        <f t="shared" ref="R773:AA773" si="394">SUM(R618,R236,R31)</f>
        <v>193026.9736084</v>
      </c>
      <c r="S773" s="2515">
        <f t="shared" ref="S773" si="395">SUM(S618,S236,S31)</f>
        <v>193026.9736084</v>
      </c>
      <c r="T773" s="2515">
        <f t="shared" si="394"/>
        <v>32171.162268066666</v>
      </c>
      <c r="U773" s="2515">
        <f t="shared" si="394"/>
        <v>38311.175879999995</v>
      </c>
      <c r="V773" s="3148">
        <f t="shared" si="394"/>
        <v>0</v>
      </c>
      <c r="W773" s="2515">
        <f t="shared" si="394"/>
        <v>0</v>
      </c>
      <c r="X773" s="2515">
        <f t="shared" si="394"/>
        <v>6140.0136119333338</v>
      </c>
      <c r="Y773" s="2515">
        <f t="shared" si="394"/>
        <v>0</v>
      </c>
      <c r="Z773" s="2515">
        <f t="shared" si="394"/>
        <v>0</v>
      </c>
      <c r="AA773" s="2515">
        <f t="shared" si="394"/>
        <v>38311.175879999995</v>
      </c>
      <c r="AB773" s="2415"/>
      <c r="AC773" s="2415"/>
      <c r="AD773" s="2302"/>
    </row>
    <row r="774" spans="1:31" x14ac:dyDescent="0.25">
      <c r="A774" s="217">
        <v>1</v>
      </c>
      <c r="B774" s="217">
        <v>1</v>
      </c>
      <c r="C774" s="577" t="s">
        <v>325</v>
      </c>
      <c r="D774" s="172"/>
      <c r="E774" s="290"/>
      <c r="F774" s="2512"/>
      <c r="G774" s="2513"/>
      <c r="H774" s="2513"/>
      <c r="I774" s="2513"/>
      <c r="J774" s="2517"/>
      <c r="K774" s="2517"/>
      <c r="L774" s="2513"/>
      <c r="M774" s="2513"/>
      <c r="N774" s="2513"/>
      <c r="O774" s="2513"/>
      <c r="P774" s="2513"/>
      <c r="Q774" s="1919"/>
      <c r="R774" s="2515">
        <f t="shared" ref="R774:AA774" si="396">SUM(R691,R620,R531,R381,R238,R148,R33)</f>
        <v>1085359.7202999999</v>
      </c>
      <c r="S774" s="2515">
        <f t="shared" ref="S774" si="397">SUM(S691,S620,S531,S381,S238,S148,S33)</f>
        <v>1085359.7202999999</v>
      </c>
      <c r="T774" s="2515">
        <f t="shared" si="396"/>
        <v>180893.28671666665</v>
      </c>
      <c r="U774" s="2515">
        <f t="shared" si="396"/>
        <v>172169.64546000003</v>
      </c>
      <c r="V774" s="3148">
        <f t="shared" si="396"/>
        <v>0</v>
      </c>
      <c r="W774" s="2515">
        <f t="shared" si="396"/>
        <v>-2.2638600000000002</v>
      </c>
      <c r="X774" s="2515">
        <f t="shared" si="396"/>
        <v>-8723.641256666664</v>
      </c>
      <c r="Y774" s="3149">
        <f t="shared" si="396"/>
        <v>0</v>
      </c>
      <c r="Z774" s="3149">
        <f t="shared" si="396"/>
        <v>-75.50569999999999</v>
      </c>
      <c r="AA774" s="2515">
        <f t="shared" si="396"/>
        <v>172091.87589999998</v>
      </c>
      <c r="AB774" s="2415"/>
      <c r="AC774" s="2415"/>
      <c r="AD774" s="2302"/>
    </row>
    <row r="775" spans="1:31" x14ac:dyDescent="0.25">
      <c r="B775" s="217">
        <v>1</v>
      </c>
      <c r="C775" s="676" t="s">
        <v>289</v>
      </c>
      <c r="D775" s="172"/>
      <c r="E775" s="290"/>
      <c r="F775" s="2512"/>
      <c r="G775" s="2513"/>
      <c r="H775" s="2513"/>
      <c r="I775" s="2513"/>
      <c r="J775" s="2517"/>
      <c r="K775" s="2517"/>
      <c r="L775" s="2513"/>
      <c r="M775" s="2513"/>
      <c r="N775" s="2513"/>
      <c r="O775" s="2513"/>
      <c r="P775" s="2513"/>
      <c r="Q775" s="1919"/>
      <c r="R775" s="2515">
        <f t="shared" ref="R775:AA775" si="398">SUM(R149, R34)</f>
        <v>20983.371091199999</v>
      </c>
      <c r="S775" s="2515">
        <f t="shared" ref="S775" si="399">SUM(S149, S34)</f>
        <v>20983.371091199999</v>
      </c>
      <c r="T775" s="2515">
        <f t="shared" si="398"/>
        <v>3497.2285151999999</v>
      </c>
      <c r="U775" s="2515">
        <f t="shared" si="398"/>
        <v>3497.2285199999997</v>
      </c>
      <c r="V775" s="3148">
        <f t="shared" si="398"/>
        <v>0</v>
      </c>
      <c r="W775" s="2515">
        <f t="shared" si="398"/>
        <v>0</v>
      </c>
      <c r="X775" s="2515">
        <f t="shared" si="398"/>
        <v>4.8000001697801054E-6</v>
      </c>
      <c r="Y775" s="3149">
        <f t="shared" si="398"/>
        <v>0</v>
      </c>
      <c r="Z775" s="3149">
        <f t="shared" si="398"/>
        <v>0</v>
      </c>
      <c r="AA775" s="2515">
        <f t="shared" si="398"/>
        <v>3497.2285199999997</v>
      </c>
      <c r="AB775" s="2415"/>
      <c r="AC775" s="2415"/>
      <c r="AD775" s="2302"/>
    </row>
    <row r="776" spans="1:31" ht="29.25" x14ac:dyDescent="0.25">
      <c r="B776" s="217">
        <v>1</v>
      </c>
      <c r="C776" s="578" t="s">
        <v>271</v>
      </c>
      <c r="D776" s="172"/>
      <c r="E776" s="290"/>
      <c r="F776" s="2512">
        <f>SUM(F692,F621,F532,F382,F239,F150,F35)</f>
        <v>230467</v>
      </c>
      <c r="G776" s="2513">
        <f>SUM(G692,G621,G532,G382,G239,G150,G35)</f>
        <v>38410.666666666672</v>
      </c>
      <c r="H776" s="2513">
        <f>SUM(H692,H621,H532,H382,H239,H150,H35)</f>
        <v>45890</v>
      </c>
      <c r="I776" s="2513">
        <f t="shared" ref="I776:I782" si="400">H776/G776*100</f>
        <v>119.4720216606498</v>
      </c>
      <c r="J776" s="2517"/>
      <c r="K776" s="2517"/>
      <c r="L776" s="2513"/>
      <c r="M776" s="2513"/>
      <c r="N776" s="2513"/>
      <c r="O776" s="2513"/>
      <c r="P776" s="2513"/>
      <c r="Q776" s="1919"/>
      <c r="R776" s="2515">
        <f t="shared" ref="R776:AA776" si="401">SUM(R692,R621,R532,R382,R239,R150, ,R35)</f>
        <v>0</v>
      </c>
      <c r="S776" s="2515">
        <f t="shared" ref="S776" si="402">SUM(S692,S621,S532,S382,S239,S150, ,S35)</f>
        <v>0</v>
      </c>
      <c r="T776" s="2515">
        <f t="shared" si="401"/>
        <v>0</v>
      </c>
      <c r="U776" s="2515">
        <f t="shared" si="401"/>
        <v>0</v>
      </c>
      <c r="V776" s="3148">
        <f t="shared" si="401"/>
        <v>0</v>
      </c>
      <c r="W776" s="2515">
        <f t="shared" si="401"/>
        <v>0</v>
      </c>
      <c r="X776" s="2515">
        <f t="shared" si="401"/>
        <v>0</v>
      </c>
      <c r="Y776" s="3149">
        <f t="shared" si="401"/>
        <v>0</v>
      </c>
      <c r="Z776" s="3149">
        <f t="shared" si="401"/>
        <v>0</v>
      </c>
      <c r="AA776" s="2515">
        <f t="shared" si="401"/>
        <v>0</v>
      </c>
      <c r="AB776" s="2415"/>
      <c r="AC776" s="2415"/>
      <c r="AD776" s="2302"/>
    </row>
    <row r="777" spans="1:31" ht="30" x14ac:dyDescent="0.25">
      <c r="B777" s="217">
        <v>1</v>
      </c>
      <c r="C777" s="579" t="s">
        <v>193</v>
      </c>
      <c r="D777" s="172"/>
      <c r="E777" s="290"/>
      <c r="F777" s="2512">
        <f>SUM(F383,F36)</f>
        <v>17800</v>
      </c>
      <c r="G777" s="2513">
        <f>SUM(G383,G36)</f>
        <v>2966.666666666667</v>
      </c>
      <c r="H777" s="2513">
        <f>SUM(H383,H36)</f>
        <v>2763</v>
      </c>
      <c r="I777" s="2513">
        <f t="shared" si="400"/>
        <v>93.13483146067415</v>
      </c>
      <c r="J777" s="2517"/>
      <c r="K777" s="2517"/>
      <c r="L777" s="2513"/>
      <c r="M777" s="2513"/>
      <c r="N777" s="2513"/>
      <c r="O777" s="2513"/>
      <c r="P777" s="2513"/>
      <c r="Q777" s="1919"/>
      <c r="R777" s="2515">
        <f t="shared" ref="R777:AA777" si="403">SUM(R383,R36)</f>
        <v>0</v>
      </c>
      <c r="S777" s="2515">
        <f t="shared" ref="S777" si="404">SUM(S383,S36)</f>
        <v>0</v>
      </c>
      <c r="T777" s="2515">
        <f t="shared" si="403"/>
        <v>0</v>
      </c>
      <c r="U777" s="2515">
        <f t="shared" si="403"/>
        <v>0</v>
      </c>
      <c r="V777" s="3148">
        <f t="shared" si="403"/>
        <v>0</v>
      </c>
      <c r="W777" s="2515">
        <f t="shared" si="403"/>
        <v>0</v>
      </c>
      <c r="X777" s="2515">
        <f t="shared" si="403"/>
        <v>0</v>
      </c>
      <c r="Y777" s="3149">
        <f t="shared" si="403"/>
        <v>0</v>
      </c>
      <c r="Z777" s="3149">
        <f t="shared" si="403"/>
        <v>0</v>
      </c>
      <c r="AA777" s="2515">
        <f t="shared" si="403"/>
        <v>0</v>
      </c>
      <c r="AB777" s="2415"/>
      <c r="AC777" s="2415"/>
      <c r="AD777" s="2302"/>
    </row>
    <row r="778" spans="1:31" ht="30" x14ac:dyDescent="0.25">
      <c r="B778" s="217">
        <v>1</v>
      </c>
      <c r="C778" s="579" t="s">
        <v>463</v>
      </c>
      <c r="D778" s="172"/>
      <c r="E778" s="290"/>
      <c r="F778" s="2512">
        <f>SUM(F694,F534,F623,F384,F241,F152,F37)</f>
        <v>84893</v>
      </c>
      <c r="G778" s="2513">
        <f>SUM(G694,G534,G623,G384,G241,G152,G37)</f>
        <v>14148.666666666668</v>
      </c>
      <c r="H778" s="2513">
        <f>SUM(H694,H534,H623,H384,H241,H152,H37)</f>
        <v>19034</v>
      </c>
      <c r="I778" s="2513">
        <f t="shared" si="400"/>
        <v>134.52857748668896</v>
      </c>
      <c r="J778" s="2517"/>
      <c r="K778" s="2517"/>
      <c r="L778" s="2513"/>
      <c r="M778" s="2513"/>
      <c r="N778" s="2513"/>
      <c r="O778" s="2513"/>
      <c r="P778" s="2513"/>
      <c r="Q778" s="1919"/>
      <c r="R778" s="2515">
        <f t="shared" ref="R778:AA778" si="405">SUM(R694,R534,R623,R384,R241,R152, ,R37)</f>
        <v>0</v>
      </c>
      <c r="S778" s="2515">
        <f t="shared" ref="S778" si="406">SUM(S694,S534,S623,S384,S241,S152, ,S37)</f>
        <v>0</v>
      </c>
      <c r="T778" s="2515">
        <f t="shared" si="405"/>
        <v>0</v>
      </c>
      <c r="U778" s="2515">
        <f t="shared" si="405"/>
        <v>0</v>
      </c>
      <c r="V778" s="3148">
        <f t="shared" si="405"/>
        <v>0</v>
      </c>
      <c r="W778" s="2515">
        <f t="shared" si="405"/>
        <v>0</v>
      </c>
      <c r="X778" s="2515">
        <f t="shared" si="405"/>
        <v>0</v>
      </c>
      <c r="Y778" s="3149">
        <f t="shared" si="405"/>
        <v>0</v>
      </c>
      <c r="Z778" s="3149">
        <f t="shared" si="405"/>
        <v>0</v>
      </c>
      <c r="AA778" s="2515">
        <f t="shared" si="405"/>
        <v>0</v>
      </c>
      <c r="AB778" s="2415"/>
      <c r="AC778" s="2415"/>
      <c r="AD778" s="2302"/>
    </row>
    <row r="779" spans="1:31" ht="75" x14ac:dyDescent="0.25">
      <c r="B779" s="217">
        <v>1</v>
      </c>
      <c r="C779" s="580" t="s">
        <v>464</v>
      </c>
      <c r="D779" s="172"/>
      <c r="E779" s="290"/>
      <c r="F779" s="2512">
        <f t="shared" ref="F779:H781" si="407">SUM(F695,F624,F535,F385,F242,F153,F38)</f>
        <v>41790</v>
      </c>
      <c r="G779" s="2513">
        <f t="shared" si="407"/>
        <v>6964.666666666667</v>
      </c>
      <c r="H779" s="2513">
        <f t="shared" si="407"/>
        <v>10186</v>
      </c>
      <c r="I779" s="2513">
        <f t="shared" si="400"/>
        <v>146.2525126830669</v>
      </c>
      <c r="J779" s="2517"/>
      <c r="K779" s="2517"/>
      <c r="L779" s="2513"/>
      <c r="M779" s="2513"/>
      <c r="N779" s="2513"/>
      <c r="O779" s="2513"/>
      <c r="P779" s="2513"/>
      <c r="Q779" s="1919"/>
      <c r="R779" s="2515">
        <f t="shared" ref="R779:AA779" si="408">SUM(R695,R624,R535,R385,R242,R153, ,R38)</f>
        <v>0</v>
      </c>
      <c r="S779" s="2515">
        <f t="shared" ref="S779" si="409">SUM(S695,S624,S535,S385,S242,S153, ,S38)</f>
        <v>0</v>
      </c>
      <c r="T779" s="2515">
        <f t="shared" si="408"/>
        <v>0</v>
      </c>
      <c r="U779" s="2515">
        <f t="shared" si="408"/>
        <v>0</v>
      </c>
      <c r="V779" s="3148">
        <f t="shared" si="408"/>
        <v>0</v>
      </c>
      <c r="W779" s="2515">
        <f t="shared" si="408"/>
        <v>0</v>
      </c>
      <c r="X779" s="2515">
        <f t="shared" si="408"/>
        <v>0</v>
      </c>
      <c r="Y779" s="3149">
        <f t="shared" si="408"/>
        <v>0</v>
      </c>
      <c r="Z779" s="3149">
        <f t="shared" si="408"/>
        <v>0</v>
      </c>
      <c r="AA779" s="2515">
        <f t="shared" si="408"/>
        <v>0</v>
      </c>
      <c r="AB779" s="2415"/>
      <c r="AC779" s="2415"/>
      <c r="AD779" s="2302"/>
    </row>
    <row r="780" spans="1:31" ht="45" x14ac:dyDescent="0.25">
      <c r="B780" s="217">
        <v>1</v>
      </c>
      <c r="C780" s="581" t="s">
        <v>465</v>
      </c>
      <c r="D780" s="172"/>
      <c r="E780" s="290"/>
      <c r="F780" s="2512">
        <f t="shared" si="407"/>
        <v>79984</v>
      </c>
      <c r="G780" s="2513">
        <f t="shared" si="407"/>
        <v>13330.333333333332</v>
      </c>
      <c r="H780" s="2513">
        <f t="shared" si="407"/>
        <v>13877</v>
      </c>
      <c r="I780" s="2513">
        <f t="shared" si="400"/>
        <v>104.10092270760923</v>
      </c>
      <c r="J780" s="2517"/>
      <c r="K780" s="2517"/>
      <c r="L780" s="2513"/>
      <c r="M780" s="2513"/>
      <c r="N780" s="2513"/>
      <c r="O780" s="2513"/>
      <c r="P780" s="2513"/>
      <c r="Q780" s="1919"/>
      <c r="R780" s="2515">
        <f t="shared" ref="R780:AA780" si="410">SUM(R696,R625,R536,R386,R243,R154, ,R39)</f>
        <v>0</v>
      </c>
      <c r="S780" s="2515">
        <f t="shared" ref="S780" si="411">SUM(S696,S625,S536,S386,S243,S154, ,S39)</f>
        <v>0</v>
      </c>
      <c r="T780" s="2515">
        <f t="shared" si="410"/>
        <v>0</v>
      </c>
      <c r="U780" s="2515">
        <f t="shared" si="410"/>
        <v>0</v>
      </c>
      <c r="V780" s="3148">
        <f t="shared" si="410"/>
        <v>0</v>
      </c>
      <c r="W780" s="2515">
        <f t="shared" si="410"/>
        <v>0</v>
      </c>
      <c r="X780" s="2515">
        <f t="shared" si="410"/>
        <v>0</v>
      </c>
      <c r="Y780" s="3149">
        <f t="shared" si="410"/>
        <v>0</v>
      </c>
      <c r="Z780" s="3149">
        <f t="shared" si="410"/>
        <v>0</v>
      </c>
      <c r="AA780" s="2515">
        <f t="shared" si="410"/>
        <v>0</v>
      </c>
      <c r="AB780" s="2415"/>
      <c r="AC780" s="2415"/>
      <c r="AD780" s="2302"/>
    </row>
    <row r="781" spans="1:31" ht="105" x14ac:dyDescent="0.25">
      <c r="B781" s="217">
        <v>1</v>
      </c>
      <c r="C781" s="581" t="s">
        <v>466</v>
      </c>
      <c r="D781" s="172"/>
      <c r="E781" s="290"/>
      <c r="F781" s="2512">
        <f t="shared" si="407"/>
        <v>5140</v>
      </c>
      <c r="G781" s="2513">
        <f t="shared" si="407"/>
        <v>857</v>
      </c>
      <c r="H781" s="2513">
        <f t="shared" si="407"/>
        <v>0</v>
      </c>
      <c r="I781" s="2513">
        <f t="shared" si="400"/>
        <v>0</v>
      </c>
      <c r="J781" s="2517"/>
      <c r="K781" s="2517"/>
      <c r="L781" s="2513"/>
      <c r="M781" s="2513"/>
      <c r="N781" s="2513"/>
      <c r="O781" s="2513"/>
      <c r="P781" s="2513"/>
      <c r="Q781" s="1919"/>
      <c r="R781" s="2515">
        <f t="shared" ref="R781:AA781" si="412">SUM(R697,R626,R537,R387,R244,R155, ,R40)</f>
        <v>0</v>
      </c>
      <c r="S781" s="2515">
        <f t="shared" ref="S781" si="413">SUM(S697,S626,S537,S387,S244,S155, ,S40)</f>
        <v>0</v>
      </c>
      <c r="T781" s="2515">
        <f t="shared" si="412"/>
        <v>0</v>
      </c>
      <c r="U781" s="2515">
        <f t="shared" si="412"/>
        <v>0</v>
      </c>
      <c r="V781" s="3148">
        <f t="shared" si="412"/>
        <v>0</v>
      </c>
      <c r="W781" s="2515">
        <f t="shared" si="412"/>
        <v>0</v>
      </c>
      <c r="X781" s="2515">
        <f t="shared" si="412"/>
        <v>0</v>
      </c>
      <c r="Y781" s="3149">
        <f t="shared" si="412"/>
        <v>0</v>
      </c>
      <c r="Z781" s="3149">
        <f t="shared" si="412"/>
        <v>0</v>
      </c>
      <c r="AA781" s="2515">
        <f t="shared" si="412"/>
        <v>0</v>
      </c>
      <c r="AB781" s="2415"/>
      <c r="AC781" s="2415"/>
      <c r="AD781" s="2302"/>
    </row>
    <row r="782" spans="1:31" ht="43.5" x14ac:dyDescent="0.25">
      <c r="C782" s="578" t="s">
        <v>633</v>
      </c>
      <c r="D782" s="3236"/>
      <c r="E782" s="290"/>
      <c r="F782" s="2512">
        <f>F388+F41</f>
        <v>120</v>
      </c>
      <c r="G782" s="2513">
        <f>G388+G41</f>
        <v>20</v>
      </c>
      <c r="H782" s="2513">
        <f>H388+H41</f>
        <v>3</v>
      </c>
      <c r="I782" s="2513">
        <f t="shared" si="400"/>
        <v>15</v>
      </c>
      <c r="J782" s="2517"/>
      <c r="K782" s="2517"/>
      <c r="L782" s="2513"/>
      <c r="M782" s="2513"/>
      <c r="N782" s="2513"/>
      <c r="O782" s="2513"/>
      <c r="P782" s="2513"/>
      <c r="Q782" s="1919"/>
      <c r="R782" s="2515"/>
      <c r="S782" s="2515"/>
      <c r="T782" s="2515"/>
      <c r="U782" s="2515"/>
      <c r="V782" s="3148"/>
      <c r="W782" s="2515"/>
      <c r="X782" s="2515"/>
      <c r="Y782" s="3149"/>
      <c r="Z782" s="3149"/>
      <c r="AA782" s="2515"/>
      <c r="AB782" s="2415"/>
      <c r="AC782" s="2415"/>
      <c r="AD782" s="2302"/>
    </row>
    <row r="783" spans="1:31" ht="30" x14ac:dyDescent="0.25">
      <c r="C783" s="581" t="s">
        <v>634</v>
      </c>
      <c r="D783" s="172"/>
      <c r="E783" s="290"/>
      <c r="F783" s="2512">
        <f t="shared" ref="F783:I784" si="414">F42</f>
        <v>23</v>
      </c>
      <c r="G783" s="2513">
        <f t="shared" si="414"/>
        <v>3.8333333333333335</v>
      </c>
      <c r="H783" s="2513">
        <f t="shared" si="414"/>
        <v>0</v>
      </c>
      <c r="I783" s="2513">
        <f t="shared" si="414"/>
        <v>0</v>
      </c>
      <c r="J783" s="2517"/>
      <c r="K783" s="2517"/>
      <c r="L783" s="2513"/>
      <c r="M783" s="2513"/>
      <c r="N783" s="2513"/>
      <c r="O783" s="2513"/>
      <c r="P783" s="2513"/>
      <c r="Q783" s="1919"/>
      <c r="R783" s="2515"/>
      <c r="S783" s="2515"/>
      <c r="T783" s="2515"/>
      <c r="U783" s="2515"/>
      <c r="V783" s="3148"/>
      <c r="W783" s="2515"/>
      <c r="X783" s="2515"/>
      <c r="Y783" s="3149"/>
      <c r="Z783" s="3149"/>
      <c r="AA783" s="2515"/>
      <c r="AB783" s="2415"/>
      <c r="AC783" s="2415"/>
      <c r="AD783" s="2302"/>
    </row>
    <row r="784" spans="1:31" ht="30" x14ac:dyDescent="0.25">
      <c r="C784" s="581" t="s">
        <v>635</v>
      </c>
      <c r="D784" s="172"/>
      <c r="E784" s="290"/>
      <c r="F784" s="2512">
        <f t="shared" si="414"/>
        <v>45</v>
      </c>
      <c r="G784" s="2513">
        <f t="shared" si="414"/>
        <v>7.5</v>
      </c>
      <c r="H784" s="2513">
        <f t="shared" si="414"/>
        <v>0</v>
      </c>
      <c r="I784" s="2513">
        <f t="shared" si="414"/>
        <v>0</v>
      </c>
      <c r="J784" s="2517"/>
      <c r="K784" s="2517"/>
      <c r="L784" s="2513"/>
      <c r="M784" s="2513"/>
      <c r="N784" s="2513"/>
      <c r="O784" s="2513"/>
      <c r="P784" s="2513"/>
      <c r="Q784" s="1919"/>
      <c r="R784" s="2515"/>
      <c r="S784" s="2515"/>
      <c r="T784" s="2515"/>
      <c r="U784" s="2515"/>
      <c r="V784" s="3148"/>
      <c r="W784" s="2515"/>
      <c r="X784" s="2515"/>
      <c r="Y784" s="3149"/>
      <c r="Z784" s="3149"/>
      <c r="AA784" s="2515"/>
      <c r="AB784" s="2415"/>
      <c r="AC784" s="2415"/>
      <c r="AD784" s="2302"/>
    </row>
    <row r="785" spans="2:30" ht="30" x14ac:dyDescent="0.25">
      <c r="C785" s="581" t="s">
        <v>642</v>
      </c>
      <c r="D785" s="172"/>
      <c r="E785" s="290"/>
      <c r="F785" s="2512">
        <f>F389+F44</f>
        <v>52</v>
      </c>
      <c r="G785" s="2513">
        <f>G389+G44</f>
        <v>8.6666666666666679</v>
      </c>
      <c r="H785" s="2513">
        <f>H389+H44</f>
        <v>3</v>
      </c>
      <c r="I785" s="2513">
        <f t="shared" ref="I785:I790" si="415">H785/G785*100</f>
        <v>34.615384615384606</v>
      </c>
      <c r="J785" s="2517"/>
      <c r="K785" s="2517"/>
      <c r="L785" s="2513"/>
      <c r="M785" s="2513"/>
      <c r="N785" s="2513"/>
      <c r="O785" s="2513"/>
      <c r="P785" s="2513"/>
      <c r="Q785" s="1919"/>
      <c r="R785" s="2515"/>
      <c r="S785" s="2515"/>
      <c r="T785" s="2515"/>
      <c r="U785" s="2515"/>
      <c r="V785" s="3148"/>
      <c r="W785" s="2515"/>
      <c r="X785" s="2515"/>
      <c r="Y785" s="3149"/>
      <c r="Z785" s="3149"/>
      <c r="AA785" s="2515"/>
      <c r="AB785" s="2415"/>
      <c r="AC785" s="2415"/>
      <c r="AD785" s="2302"/>
    </row>
    <row r="786" spans="2:30" ht="29.25" x14ac:dyDescent="0.25">
      <c r="C786" s="578" t="s">
        <v>131</v>
      </c>
      <c r="D786" s="172"/>
      <c r="E786" s="290"/>
      <c r="F786" s="2512">
        <f t="shared" ref="F786:H787" si="416">SUM(F698,F627,F538,F390,F245,F156,F45)</f>
        <v>352831</v>
      </c>
      <c r="G786" s="2513">
        <f t="shared" si="416"/>
        <v>58805.5</v>
      </c>
      <c r="H786" s="2513">
        <f t="shared" si="416"/>
        <v>52858</v>
      </c>
      <c r="I786" s="2513">
        <f t="shared" si="415"/>
        <v>89.886150105007189</v>
      </c>
      <c r="J786" s="2517"/>
      <c r="K786" s="2517"/>
      <c r="L786" s="2513"/>
      <c r="M786" s="2513"/>
      <c r="N786" s="2513"/>
      <c r="O786" s="2513"/>
      <c r="P786" s="2513"/>
      <c r="Q786" s="1919"/>
      <c r="R786" s="2515">
        <f t="shared" ref="R786:AA786" si="417">SUM(R698,R627,R538,R390,R245,R156, ,R45)</f>
        <v>0</v>
      </c>
      <c r="S786" s="2515">
        <f t="shared" ref="S786" si="418">SUM(S698,S627,S538,S390,S245,S156, ,S45)</f>
        <v>0</v>
      </c>
      <c r="T786" s="2515">
        <f t="shared" si="417"/>
        <v>0</v>
      </c>
      <c r="U786" s="2515">
        <f t="shared" si="417"/>
        <v>0</v>
      </c>
      <c r="V786" s="3148">
        <f t="shared" si="417"/>
        <v>0</v>
      </c>
      <c r="W786" s="2515">
        <f t="shared" si="417"/>
        <v>0</v>
      </c>
      <c r="X786" s="2515">
        <f t="shared" si="417"/>
        <v>0</v>
      </c>
      <c r="Y786" s="3149">
        <f t="shared" si="417"/>
        <v>0</v>
      </c>
      <c r="Z786" s="3149">
        <f t="shared" si="417"/>
        <v>0</v>
      </c>
      <c r="AA786" s="2515">
        <f t="shared" si="417"/>
        <v>0</v>
      </c>
      <c r="AB786" s="2415"/>
      <c r="AC786" s="2415"/>
      <c r="AD786" s="2302"/>
    </row>
    <row r="787" spans="2:30" x14ac:dyDescent="0.25">
      <c r="B787" s="217">
        <v>1</v>
      </c>
      <c r="C787" s="581" t="s">
        <v>222</v>
      </c>
      <c r="D787" s="172"/>
      <c r="E787" s="290"/>
      <c r="F787" s="2512">
        <f t="shared" si="416"/>
        <v>324452</v>
      </c>
      <c r="G787" s="2513">
        <f t="shared" si="416"/>
        <v>54075</v>
      </c>
      <c r="H787" s="2513">
        <f t="shared" si="416"/>
        <v>47866</v>
      </c>
      <c r="I787" s="2513">
        <f t="shared" si="415"/>
        <v>88.517799352750814</v>
      </c>
      <c r="J787" s="2517"/>
      <c r="K787" s="2517"/>
      <c r="L787" s="2513"/>
      <c r="M787" s="2513"/>
      <c r="N787" s="2513"/>
      <c r="O787" s="2513"/>
      <c r="P787" s="2513"/>
      <c r="Q787" s="1919"/>
      <c r="R787" s="2515">
        <f t="shared" ref="R787:AA787" si="419">SUM(R699,R628,R539,R391,R246,R157, ,R46)</f>
        <v>0</v>
      </c>
      <c r="S787" s="2515">
        <f t="shared" ref="S787" si="420">SUM(S699,S628,S539,S391,S246,S157, ,S46)</f>
        <v>0</v>
      </c>
      <c r="T787" s="2515">
        <f t="shared" si="419"/>
        <v>0</v>
      </c>
      <c r="U787" s="2515">
        <f t="shared" si="419"/>
        <v>0</v>
      </c>
      <c r="V787" s="3148">
        <f t="shared" si="419"/>
        <v>0</v>
      </c>
      <c r="W787" s="2515">
        <f t="shared" si="419"/>
        <v>0</v>
      </c>
      <c r="X787" s="2515">
        <f t="shared" si="419"/>
        <v>0</v>
      </c>
      <c r="Y787" s="3149">
        <f t="shared" si="419"/>
        <v>0</v>
      </c>
      <c r="Z787" s="3149">
        <f t="shared" si="419"/>
        <v>0</v>
      </c>
      <c r="AA787" s="2515">
        <f t="shared" si="419"/>
        <v>0</v>
      </c>
      <c r="AB787" s="2415"/>
      <c r="AC787" s="2415"/>
      <c r="AD787" s="2302"/>
    </row>
    <row r="788" spans="2:30" ht="45" x14ac:dyDescent="0.25">
      <c r="B788" s="217">
        <v>1</v>
      </c>
      <c r="C788" s="581" t="s">
        <v>467</v>
      </c>
      <c r="D788" s="172"/>
      <c r="E788" s="290"/>
      <c r="F788" s="2512">
        <f>SUM(F700,F629,F392,F47)</f>
        <v>16226</v>
      </c>
      <c r="G788" s="2513">
        <f>SUM(G700,G629,G392,G47)</f>
        <v>2704.833333333333</v>
      </c>
      <c r="H788" s="2513">
        <f>SUM(H700,H629,H392,H47)</f>
        <v>1939</v>
      </c>
      <c r="I788" s="2513">
        <f t="shared" si="415"/>
        <v>71.686487152628018</v>
      </c>
      <c r="J788" s="2517"/>
      <c r="K788" s="2517"/>
      <c r="L788" s="2513"/>
      <c r="M788" s="2513"/>
      <c r="N788" s="2513"/>
      <c r="O788" s="2513"/>
      <c r="P788" s="2513"/>
      <c r="Q788" s="1919"/>
      <c r="R788" s="2515">
        <f t="shared" ref="R788:AA788" si="421">SUM(R700,R629,R392,R247,R158, ,R47)</f>
        <v>0</v>
      </c>
      <c r="S788" s="2515">
        <f t="shared" ref="S788" si="422">SUM(S700,S629,S392,S247,S158, ,S47)</f>
        <v>0</v>
      </c>
      <c r="T788" s="2515">
        <f t="shared" si="421"/>
        <v>0</v>
      </c>
      <c r="U788" s="2515">
        <f t="shared" si="421"/>
        <v>0</v>
      </c>
      <c r="V788" s="3148">
        <f t="shared" si="421"/>
        <v>0</v>
      </c>
      <c r="W788" s="2515">
        <f t="shared" si="421"/>
        <v>0</v>
      </c>
      <c r="X788" s="2515">
        <f t="shared" si="421"/>
        <v>0</v>
      </c>
      <c r="Y788" s="3149">
        <f t="shared" si="421"/>
        <v>0</v>
      </c>
      <c r="Z788" s="3149">
        <f t="shared" si="421"/>
        <v>0</v>
      </c>
      <c r="AA788" s="2515">
        <f t="shared" si="421"/>
        <v>0</v>
      </c>
      <c r="AB788" s="2415"/>
      <c r="AC788" s="2415"/>
      <c r="AD788" s="2302"/>
    </row>
    <row r="789" spans="2:30" ht="75" x14ac:dyDescent="0.25">
      <c r="C789" s="581" t="s">
        <v>516</v>
      </c>
      <c r="D789" s="172"/>
      <c r="E789" s="290"/>
      <c r="F789" s="2512">
        <f>SUM(F701,F630,F540,F247,F158,F48)</f>
        <v>12153</v>
      </c>
      <c r="G789" s="2513">
        <f>SUM(G701,G630,G540,G247,G158,G48)</f>
        <v>2025.6666666666667</v>
      </c>
      <c r="H789" s="2513">
        <f>SUM(H701,H630,H540,H247,H158,H48)</f>
        <v>3053</v>
      </c>
      <c r="I789" s="2513">
        <f t="shared" si="415"/>
        <v>150.71581372387689</v>
      </c>
      <c r="J789" s="2517"/>
      <c r="K789" s="2517"/>
      <c r="L789" s="2513"/>
      <c r="M789" s="2513"/>
      <c r="N789" s="2513"/>
      <c r="O789" s="2513"/>
      <c r="P789" s="2513"/>
      <c r="Q789" s="1919"/>
      <c r="R789" s="2515"/>
      <c r="S789" s="2515"/>
      <c r="T789" s="2515"/>
      <c r="U789" s="2515"/>
      <c r="V789" s="3148"/>
      <c r="W789" s="2515"/>
      <c r="X789" s="2515"/>
      <c r="Y789" s="3149"/>
      <c r="Z789" s="3149"/>
      <c r="AA789" s="2515"/>
      <c r="AB789" s="2415"/>
      <c r="AC789" s="2415"/>
      <c r="AD789" s="2302"/>
    </row>
    <row r="790" spans="2:30" ht="29.25" x14ac:dyDescent="0.25">
      <c r="C790" s="578" t="s">
        <v>344</v>
      </c>
      <c r="D790" s="3236"/>
      <c r="E790" s="290"/>
      <c r="F790" s="2512">
        <f>F702+F631+F541+F393+F248+F159+F49</f>
        <v>92094</v>
      </c>
      <c r="G790" s="2513">
        <f>G702+G631+G541+G393+G248+G159+G49</f>
        <v>15348.666666666668</v>
      </c>
      <c r="H790" s="2513">
        <f>H702+H631+H541+H393+H248+H159+H49</f>
        <v>14010</v>
      </c>
      <c r="I790" s="2513">
        <f t="shared" si="415"/>
        <v>91.278286930460837</v>
      </c>
      <c r="J790" s="2517"/>
      <c r="K790" s="2517"/>
      <c r="L790" s="2513"/>
      <c r="M790" s="2513"/>
      <c r="N790" s="2513"/>
      <c r="O790" s="2513"/>
      <c r="P790" s="2513"/>
      <c r="Q790" s="1919"/>
      <c r="R790" s="2515"/>
      <c r="S790" s="2515"/>
      <c r="T790" s="2515"/>
      <c r="U790" s="2515"/>
      <c r="V790" s="3148"/>
      <c r="W790" s="2515"/>
      <c r="X790" s="2515"/>
      <c r="Y790" s="3149"/>
      <c r="Z790" s="3149"/>
      <c r="AA790" s="2515"/>
      <c r="AB790" s="2415"/>
      <c r="AC790" s="2415"/>
      <c r="AD790" s="2302"/>
    </row>
    <row r="791" spans="2:30" ht="29.25" x14ac:dyDescent="0.25">
      <c r="B791" s="217">
        <v>1</v>
      </c>
      <c r="C791" s="582" t="s">
        <v>194</v>
      </c>
      <c r="D791" s="3236"/>
      <c r="E791" s="290"/>
      <c r="F791" s="2512"/>
      <c r="G791" s="2513"/>
      <c r="H791" s="2513"/>
      <c r="I791" s="2513"/>
      <c r="J791" s="2517"/>
      <c r="K791" s="2517"/>
      <c r="L791" s="2513"/>
      <c r="M791" s="2513"/>
      <c r="N791" s="2513"/>
      <c r="O791" s="2513"/>
      <c r="P791" s="2513"/>
      <c r="Q791" s="1919"/>
      <c r="R791" s="2515"/>
      <c r="S791" s="2515"/>
      <c r="T791" s="2515"/>
      <c r="U791" s="2515"/>
      <c r="V791" s="3148"/>
      <c r="W791" s="2515"/>
      <c r="X791" s="2515"/>
      <c r="Y791" s="3149"/>
      <c r="Z791" s="3149"/>
      <c r="AA791" s="2515"/>
      <c r="AB791" s="2415"/>
      <c r="AC791" s="2415"/>
      <c r="AD791" s="2302"/>
    </row>
    <row r="792" spans="2:30" ht="90" x14ac:dyDescent="0.25">
      <c r="B792" s="217">
        <v>1</v>
      </c>
      <c r="C792" s="581" t="s">
        <v>514</v>
      </c>
      <c r="D792" s="172"/>
      <c r="E792" s="290"/>
      <c r="F792" s="2512">
        <f>SUM(F704,F633,F543,F250,F161,F51)</f>
        <v>80309</v>
      </c>
      <c r="G792" s="2513">
        <f>SUM(G704,G633,G543,G250,G161,G51)</f>
        <v>13384.666666666666</v>
      </c>
      <c r="H792" s="2513">
        <f>SUM(H704,H633,H543,H250,H161,H51)</f>
        <v>11627</v>
      </c>
      <c r="I792" s="2513">
        <f t="shared" ref="I792:I798" si="423">H792/G792*100</f>
        <v>86.868057976789373</v>
      </c>
      <c r="J792" s="2517"/>
      <c r="K792" s="2517"/>
      <c r="L792" s="2513"/>
      <c r="M792" s="2513"/>
      <c r="N792" s="2513"/>
      <c r="O792" s="2513"/>
      <c r="P792" s="2513"/>
      <c r="Q792" s="1919"/>
      <c r="R792" s="2515">
        <f t="shared" ref="R792:AA792" si="424">SUM(R704,R633,R543, ,R250,R161, ,R51)</f>
        <v>301101.83253000001</v>
      </c>
      <c r="S792" s="2515">
        <f t="shared" ref="S792" si="425">SUM(S704,S633,S543, ,S250,S161, ,S51)</f>
        <v>301101.83253000001</v>
      </c>
      <c r="T792" s="2515">
        <f t="shared" si="424"/>
        <v>50183.638755000007</v>
      </c>
      <c r="U792" s="2515">
        <f t="shared" si="424"/>
        <v>42531.085679999997</v>
      </c>
      <c r="V792" s="3148">
        <f t="shared" si="424"/>
        <v>0</v>
      </c>
      <c r="W792" s="2515">
        <f t="shared" si="424"/>
        <v>0</v>
      </c>
      <c r="X792" s="2515">
        <f t="shared" si="424"/>
        <v>-7652.5530750000007</v>
      </c>
      <c r="Y792" s="3149">
        <f t="shared" si="424"/>
        <v>0</v>
      </c>
      <c r="Z792" s="3149">
        <f t="shared" si="424"/>
        <v>-28.940999999999999</v>
      </c>
      <c r="AA792" s="2515">
        <f t="shared" si="424"/>
        <v>42502.144679999998</v>
      </c>
      <c r="AB792" s="2415"/>
      <c r="AC792" s="2415"/>
      <c r="AD792" s="2302"/>
    </row>
    <row r="793" spans="2:30" x14ac:dyDescent="0.25">
      <c r="C793" s="581" t="s">
        <v>637</v>
      </c>
      <c r="D793" s="172"/>
      <c r="E793" s="290"/>
      <c r="F793" s="2512">
        <f t="shared" ref="F793:H795" si="426">F705+F634+F544+F251+F162+F52</f>
        <v>13850</v>
      </c>
      <c r="G793" s="2513">
        <f t="shared" si="426"/>
        <v>2308.3333333333335</v>
      </c>
      <c r="H793" s="2513">
        <f t="shared" si="426"/>
        <v>505</v>
      </c>
      <c r="I793" s="2513">
        <f t="shared" si="423"/>
        <v>21.877256317689529</v>
      </c>
      <c r="J793" s="2517"/>
      <c r="K793" s="2517"/>
      <c r="L793" s="2513"/>
      <c r="M793" s="2513"/>
      <c r="N793" s="2513"/>
      <c r="O793" s="2513"/>
      <c r="P793" s="2513"/>
      <c r="Q793" s="1919"/>
      <c r="R793" s="2515"/>
      <c r="S793" s="2515"/>
      <c r="T793" s="2515"/>
      <c r="U793" s="2515"/>
      <c r="V793" s="3148"/>
      <c r="W793" s="2515"/>
      <c r="X793" s="2515"/>
      <c r="Y793" s="3149"/>
      <c r="Z793" s="3149"/>
      <c r="AA793" s="2515"/>
      <c r="AB793" s="2415"/>
      <c r="AC793" s="2415"/>
      <c r="AD793" s="2302"/>
    </row>
    <row r="794" spans="2:30" x14ac:dyDescent="0.25">
      <c r="C794" s="581" t="s">
        <v>638</v>
      </c>
      <c r="D794" s="172"/>
      <c r="E794" s="290"/>
      <c r="F794" s="2512">
        <f t="shared" si="426"/>
        <v>18385</v>
      </c>
      <c r="G794" s="2513">
        <f t="shared" si="426"/>
        <v>3064.1666666666665</v>
      </c>
      <c r="H794" s="2513">
        <f t="shared" si="426"/>
        <v>1642</v>
      </c>
      <c r="I794" s="2513">
        <f t="shared" si="423"/>
        <v>53.587163448463428</v>
      </c>
      <c r="J794" s="2517"/>
      <c r="K794" s="2517"/>
      <c r="L794" s="2513"/>
      <c r="M794" s="2513"/>
      <c r="N794" s="2513"/>
      <c r="O794" s="2513"/>
      <c r="P794" s="2513"/>
      <c r="Q794" s="1919"/>
      <c r="R794" s="2515"/>
      <c r="S794" s="2515"/>
      <c r="T794" s="2515"/>
      <c r="U794" s="2515"/>
      <c r="V794" s="3148"/>
      <c r="W794" s="2515"/>
      <c r="X794" s="2515"/>
      <c r="Y794" s="3149"/>
      <c r="Z794" s="3149"/>
      <c r="AA794" s="2515"/>
      <c r="AB794" s="2415"/>
      <c r="AC794" s="2415"/>
      <c r="AD794" s="2302"/>
    </row>
    <row r="795" spans="2:30" ht="30" x14ac:dyDescent="0.25">
      <c r="C795" s="581" t="s">
        <v>639</v>
      </c>
      <c r="D795" s="172"/>
      <c r="E795" s="290"/>
      <c r="F795" s="2512">
        <f t="shared" si="426"/>
        <v>38493</v>
      </c>
      <c r="G795" s="2513">
        <f t="shared" si="426"/>
        <v>6415.666666666667</v>
      </c>
      <c r="H795" s="2513">
        <f t="shared" si="426"/>
        <v>7088</v>
      </c>
      <c r="I795" s="2513">
        <f t="shared" si="423"/>
        <v>110.47955525536446</v>
      </c>
      <c r="J795" s="2517"/>
      <c r="K795" s="2517"/>
      <c r="L795" s="2513"/>
      <c r="M795" s="2513"/>
      <c r="N795" s="2513"/>
      <c r="O795" s="2513"/>
      <c r="P795" s="2513"/>
      <c r="Q795" s="1919"/>
      <c r="R795" s="2515"/>
      <c r="S795" s="2515"/>
      <c r="T795" s="2515"/>
      <c r="U795" s="2515"/>
      <c r="V795" s="3148"/>
      <c r="W795" s="2515"/>
      <c r="X795" s="2515"/>
      <c r="Y795" s="3149"/>
      <c r="Z795" s="3149"/>
      <c r="AA795" s="2515"/>
      <c r="AB795" s="2415"/>
      <c r="AC795" s="2415"/>
      <c r="AD795" s="2302"/>
    </row>
    <row r="796" spans="2:30" ht="57.75" x14ac:dyDescent="0.25">
      <c r="B796" s="217">
        <v>1</v>
      </c>
      <c r="C796" s="578" t="s">
        <v>468</v>
      </c>
      <c r="D796" s="3236"/>
      <c r="E796" s="290"/>
      <c r="F796" s="2512">
        <f t="shared" ref="F796:H799" si="427">SUM(F708,F637,F547,F395,F254,F165,F55)</f>
        <v>228762</v>
      </c>
      <c r="G796" s="2513">
        <f t="shared" si="427"/>
        <v>38126.666666666657</v>
      </c>
      <c r="H796" s="2513">
        <f t="shared" si="427"/>
        <v>32141</v>
      </c>
      <c r="I796" s="2513">
        <f t="shared" si="423"/>
        <v>84.300577023955256</v>
      </c>
      <c r="J796" s="2517"/>
      <c r="K796" s="2517"/>
      <c r="L796" s="2513"/>
      <c r="M796" s="2513"/>
      <c r="N796" s="2513"/>
      <c r="O796" s="2513"/>
      <c r="P796" s="2513"/>
      <c r="Q796" s="1919"/>
      <c r="R796" s="2515">
        <f t="shared" ref="R796:AA796" si="428">SUM(R708,R637,R547,R395,R254,R165, ,R55)</f>
        <v>826509.80942999991</v>
      </c>
      <c r="S796" s="2515">
        <f t="shared" ref="S796" si="429">SUM(S708,S637,S547,S395,S254,S165, ,S55)</f>
        <v>826509.80942999991</v>
      </c>
      <c r="T796" s="2515">
        <f t="shared" si="428"/>
        <v>137751.63490499998</v>
      </c>
      <c r="U796" s="2515">
        <f t="shared" si="428"/>
        <v>114912.63445</v>
      </c>
      <c r="V796" s="3148">
        <f t="shared" si="428"/>
        <v>0</v>
      </c>
      <c r="W796" s="2515">
        <f t="shared" si="428"/>
        <v>0</v>
      </c>
      <c r="X796" s="2515">
        <f t="shared" si="428"/>
        <v>-22839.000455000001</v>
      </c>
      <c r="Y796" s="3149">
        <f t="shared" si="428"/>
        <v>0</v>
      </c>
      <c r="Z796" s="3149">
        <f t="shared" si="428"/>
        <v>-89.790300000000002</v>
      </c>
      <c r="AA796" s="2515">
        <f t="shared" si="428"/>
        <v>114822.84414999999</v>
      </c>
      <c r="AB796" s="2415"/>
      <c r="AC796" s="2415"/>
      <c r="AD796" s="2302"/>
    </row>
    <row r="797" spans="2:30" ht="31.5" x14ac:dyDescent="0.25">
      <c r="B797" s="217">
        <v>1</v>
      </c>
      <c r="C797" s="586" t="s">
        <v>272</v>
      </c>
      <c r="D797" s="172"/>
      <c r="E797" s="290"/>
      <c r="F797" s="2512">
        <f t="shared" si="427"/>
        <v>119178</v>
      </c>
      <c r="G797" s="2513">
        <f t="shared" si="427"/>
        <v>19863</v>
      </c>
      <c r="H797" s="2513">
        <f t="shared" si="427"/>
        <v>17163</v>
      </c>
      <c r="I797" s="2513">
        <f t="shared" si="423"/>
        <v>86.406887177163568</v>
      </c>
      <c r="J797" s="2517"/>
      <c r="K797" s="2517"/>
      <c r="L797" s="2513"/>
      <c r="M797" s="2513"/>
      <c r="N797" s="2513"/>
      <c r="O797" s="2513"/>
      <c r="P797" s="2513"/>
      <c r="Q797" s="1919"/>
      <c r="R797" s="2515">
        <f t="shared" ref="R797:AA797" si="430">SUM(R709,R638,R548,R396,R255,R166, ,R56)</f>
        <v>502426.99191000004</v>
      </c>
      <c r="S797" s="2515">
        <f t="shared" ref="S797" si="431">SUM(S709,S638,S548,S396,S255,S166, ,S56)</f>
        <v>502426.99191000004</v>
      </c>
      <c r="T797" s="2515">
        <f t="shared" si="430"/>
        <v>83737.831984999997</v>
      </c>
      <c r="U797" s="2515">
        <f t="shared" si="430"/>
        <v>76752.930870000011</v>
      </c>
      <c r="V797" s="3148">
        <f t="shared" si="430"/>
        <v>0</v>
      </c>
      <c r="W797" s="2515">
        <f t="shared" si="430"/>
        <v>0</v>
      </c>
      <c r="X797" s="2515">
        <f t="shared" si="430"/>
        <v>-6984.9011150000015</v>
      </c>
      <c r="Y797" s="3149">
        <f t="shared" si="430"/>
        <v>0</v>
      </c>
      <c r="Z797" s="3149">
        <f t="shared" si="430"/>
        <v>-42.128869999999999</v>
      </c>
      <c r="AA797" s="2515">
        <f t="shared" si="430"/>
        <v>76710.801999999996</v>
      </c>
      <c r="AB797" s="2415"/>
      <c r="AC797" s="2415"/>
      <c r="AD797" s="2302"/>
    </row>
    <row r="798" spans="2:30" ht="30" x14ac:dyDescent="0.25">
      <c r="B798" s="217">
        <v>1</v>
      </c>
      <c r="C798" s="580" t="s">
        <v>469</v>
      </c>
      <c r="D798" s="172"/>
      <c r="E798" s="290"/>
      <c r="F798" s="3237">
        <f t="shared" si="427"/>
        <v>102386</v>
      </c>
      <c r="G798" s="3238">
        <f t="shared" si="427"/>
        <v>17064</v>
      </c>
      <c r="H798" s="3238">
        <f t="shared" si="427"/>
        <v>14305</v>
      </c>
      <c r="I798" s="2513">
        <f t="shared" si="423"/>
        <v>83.831458040318793</v>
      </c>
      <c r="J798" s="2517"/>
      <c r="K798" s="2517"/>
      <c r="L798" s="2513"/>
      <c r="M798" s="2513"/>
      <c r="N798" s="2513"/>
      <c r="O798" s="2513"/>
      <c r="P798" s="2513"/>
      <c r="Q798" s="1919"/>
      <c r="R798" s="2515">
        <f t="shared" ref="R798:AA798" si="432">SUM(R710,R639,R549,R397,R256,R167, ,R57)</f>
        <v>457612.1</v>
      </c>
      <c r="S798" s="2515">
        <f t="shared" ref="S798" si="433">SUM(S710,S639,S549,S397,S256,S167, ,S57)</f>
        <v>457612.1</v>
      </c>
      <c r="T798" s="2515">
        <f t="shared" si="432"/>
        <v>76268.683333333334</v>
      </c>
      <c r="U798" s="2515">
        <f t="shared" si="432"/>
        <v>67084.289680000002</v>
      </c>
      <c r="V798" s="3148">
        <f t="shared" si="432"/>
        <v>0</v>
      </c>
      <c r="W798" s="2515">
        <f t="shared" si="432"/>
        <v>0</v>
      </c>
      <c r="X798" s="2515">
        <f t="shared" si="432"/>
        <v>-9184.3936533333344</v>
      </c>
      <c r="Y798" s="3149">
        <f t="shared" si="432"/>
        <v>0</v>
      </c>
      <c r="Z798" s="3149">
        <f t="shared" si="432"/>
        <v>-36.697009999999999</v>
      </c>
      <c r="AA798" s="2515">
        <f t="shared" si="432"/>
        <v>67047.592669999998</v>
      </c>
      <c r="AB798" s="2415"/>
      <c r="AC798" s="2415"/>
      <c r="AD798" s="2302"/>
    </row>
    <row r="799" spans="2:30" ht="60" x14ac:dyDescent="0.25">
      <c r="B799" s="217">
        <v>1</v>
      </c>
      <c r="C799" s="581" t="s">
        <v>489</v>
      </c>
      <c r="D799" s="172"/>
      <c r="E799" s="290"/>
      <c r="F799" s="3237">
        <f t="shared" si="427"/>
        <v>0</v>
      </c>
      <c r="G799" s="3238">
        <f t="shared" si="427"/>
        <v>0</v>
      </c>
      <c r="H799" s="3238">
        <f t="shared" si="427"/>
        <v>0</v>
      </c>
      <c r="I799" s="2513"/>
      <c r="J799" s="2517"/>
      <c r="K799" s="2517"/>
      <c r="L799" s="2513"/>
      <c r="M799" s="2513"/>
      <c r="N799" s="2513"/>
      <c r="O799" s="2513"/>
      <c r="P799" s="2513"/>
      <c r="Q799" s="1919"/>
      <c r="R799" s="2515">
        <f t="shared" ref="R799:AA799" si="434">SUM(R711,R640,R550,R398,R257,R168, ,R58)</f>
        <v>0</v>
      </c>
      <c r="S799" s="2515">
        <f t="shared" ref="S799" si="435">SUM(S711,S640,S550,S398,S257,S168, ,S58)</f>
        <v>0</v>
      </c>
      <c r="T799" s="2515">
        <f t="shared" si="434"/>
        <v>0</v>
      </c>
      <c r="U799" s="2515">
        <f t="shared" si="434"/>
        <v>0</v>
      </c>
      <c r="V799" s="3148">
        <f t="shared" si="434"/>
        <v>0</v>
      </c>
      <c r="W799" s="2515">
        <f t="shared" si="434"/>
        <v>0</v>
      </c>
      <c r="X799" s="2515">
        <f t="shared" si="434"/>
        <v>0</v>
      </c>
      <c r="Y799" s="3149">
        <f t="shared" si="434"/>
        <v>0</v>
      </c>
      <c r="Z799" s="3149">
        <f t="shared" si="434"/>
        <v>0</v>
      </c>
      <c r="AA799" s="2515">
        <f t="shared" si="434"/>
        <v>0</v>
      </c>
      <c r="AB799" s="2415"/>
      <c r="AC799" s="2415"/>
      <c r="AD799" s="2302"/>
    </row>
    <row r="800" spans="2:30" ht="30" x14ac:dyDescent="0.25">
      <c r="B800" s="217">
        <v>1</v>
      </c>
      <c r="C800" s="581" t="s">
        <v>470</v>
      </c>
      <c r="D800" s="172"/>
      <c r="E800" s="290"/>
      <c r="F800" s="3237">
        <f t="shared" ref="F800:H801" si="436">SUM(F712,F641,F551,F258,F169,F59)</f>
        <v>15542</v>
      </c>
      <c r="G800" s="3238">
        <f t="shared" si="436"/>
        <v>2590.666666666667</v>
      </c>
      <c r="H800" s="3238">
        <f t="shared" si="436"/>
        <v>2534</v>
      </c>
      <c r="I800" s="2513">
        <f>H800/G800*100</f>
        <v>97.812660833762209</v>
      </c>
      <c r="J800" s="2517"/>
      <c r="K800" s="2517"/>
      <c r="L800" s="2513"/>
      <c r="M800" s="2513"/>
      <c r="N800" s="2513"/>
      <c r="O800" s="2513"/>
      <c r="P800" s="2513"/>
      <c r="Q800" s="1919"/>
      <c r="R800" s="2515">
        <f t="shared" ref="R800:AA800" si="437">SUM(R712,R641,R551,R258,R169, ,R59)</f>
        <v>33022.641909999998</v>
      </c>
      <c r="S800" s="2515">
        <f t="shared" ref="S800" si="438">SUM(S712,S641,S551,S258,S169, ,S59)</f>
        <v>33022.641909999998</v>
      </c>
      <c r="T800" s="2515">
        <f t="shared" si="437"/>
        <v>5503.7736516666664</v>
      </c>
      <c r="U800" s="2515">
        <f t="shared" si="437"/>
        <v>6608.7078099999999</v>
      </c>
      <c r="V800" s="3148">
        <f t="shared" si="437"/>
        <v>0</v>
      </c>
      <c r="W800" s="2515">
        <f t="shared" si="437"/>
        <v>0</v>
      </c>
      <c r="X800" s="2515">
        <f t="shared" si="437"/>
        <v>1104.9341583333335</v>
      </c>
      <c r="Y800" s="3149">
        <f t="shared" si="437"/>
        <v>0</v>
      </c>
      <c r="Z800" s="3149">
        <f t="shared" si="437"/>
        <v>-5.4318600000000004</v>
      </c>
      <c r="AA800" s="2515">
        <f t="shared" si="437"/>
        <v>6603.2759499999993</v>
      </c>
      <c r="AB800" s="2415"/>
      <c r="AC800" s="2415"/>
      <c r="AD800" s="2302"/>
    </row>
    <row r="801" spans="2:30" ht="30" x14ac:dyDescent="0.25">
      <c r="B801" s="217">
        <v>1</v>
      </c>
      <c r="C801" s="581" t="s">
        <v>471</v>
      </c>
      <c r="D801" s="172"/>
      <c r="E801" s="290"/>
      <c r="F801" s="3237">
        <f t="shared" si="436"/>
        <v>0</v>
      </c>
      <c r="G801" s="3238">
        <f t="shared" si="436"/>
        <v>0</v>
      </c>
      <c r="H801" s="3238">
        <f t="shared" si="436"/>
        <v>0</v>
      </c>
      <c r="I801" s="2513"/>
      <c r="J801" s="2517"/>
      <c r="K801" s="2517"/>
      <c r="L801" s="2513"/>
      <c r="M801" s="2513"/>
      <c r="N801" s="2513"/>
      <c r="O801" s="2513"/>
      <c r="P801" s="2513"/>
      <c r="Q801" s="1919"/>
      <c r="R801" s="2515">
        <f t="shared" ref="R801:AA801" si="439">SUM(R713,R642,R552,R259,R170, ,R60)</f>
        <v>0</v>
      </c>
      <c r="S801" s="2515">
        <f t="shared" ref="S801" si="440">SUM(S713,S642,S552,S259,S170, ,S60)</f>
        <v>0</v>
      </c>
      <c r="T801" s="2515">
        <f t="shared" si="439"/>
        <v>0</v>
      </c>
      <c r="U801" s="2515">
        <f t="shared" si="439"/>
        <v>2.3280400000000001</v>
      </c>
      <c r="V801" s="3148">
        <f t="shared" si="439"/>
        <v>0</v>
      </c>
      <c r="W801" s="2515">
        <f t="shared" si="439"/>
        <v>0</v>
      </c>
      <c r="X801" s="2515">
        <f t="shared" si="439"/>
        <v>2.3280400000000001</v>
      </c>
      <c r="Y801" s="3149">
        <f t="shared" si="439"/>
        <v>0</v>
      </c>
      <c r="Z801" s="3149">
        <f t="shared" si="439"/>
        <v>0</v>
      </c>
      <c r="AA801" s="2515">
        <f t="shared" si="439"/>
        <v>2.3280400000000001</v>
      </c>
      <c r="AB801" s="2415"/>
      <c r="AC801" s="2415"/>
      <c r="AD801" s="2302"/>
    </row>
    <row r="802" spans="2:30" ht="45" x14ac:dyDescent="0.25">
      <c r="B802" s="217">
        <v>1</v>
      </c>
      <c r="C802" s="581" t="s">
        <v>472</v>
      </c>
      <c r="D802" s="172"/>
      <c r="E802" s="290"/>
      <c r="F802" s="3237">
        <f t="shared" ref="F802:H805" si="441">SUM(F714,F643,F553,F399,F260,F171,F61)</f>
        <v>179</v>
      </c>
      <c r="G802" s="3238">
        <f t="shared" si="441"/>
        <v>29.833333333333332</v>
      </c>
      <c r="H802" s="3238">
        <f t="shared" si="441"/>
        <v>141</v>
      </c>
      <c r="I802" s="2513">
        <f t="shared" ref="I802:I814" si="442">H802/G802*100</f>
        <v>472.62569832402238</v>
      </c>
      <c r="J802" s="2517"/>
      <c r="K802" s="2517"/>
      <c r="L802" s="2513"/>
      <c r="M802" s="2513"/>
      <c r="N802" s="2513"/>
      <c r="O802" s="2513"/>
      <c r="P802" s="2513"/>
      <c r="Q802" s="1919"/>
      <c r="R802" s="2515">
        <f t="shared" ref="R802:AA802" si="443">SUM(R714,R643,R553,R399,R260,R171, ,R61)</f>
        <v>1688.6502</v>
      </c>
      <c r="S802" s="2515">
        <f t="shared" ref="S802" si="444">SUM(S714,S643,S553,S399,S260,S171, ,S61)</f>
        <v>1688.6502</v>
      </c>
      <c r="T802" s="2515">
        <f t="shared" si="443"/>
        <v>281.44169999999997</v>
      </c>
      <c r="U802" s="2515">
        <f t="shared" si="443"/>
        <v>1330.1657999999998</v>
      </c>
      <c r="V802" s="3148">
        <f t="shared" si="443"/>
        <v>0</v>
      </c>
      <c r="W802" s="2515">
        <f t="shared" si="443"/>
        <v>0</v>
      </c>
      <c r="X802" s="2515">
        <f t="shared" si="443"/>
        <v>1048.7240999999999</v>
      </c>
      <c r="Y802" s="3149">
        <f t="shared" si="443"/>
        <v>0</v>
      </c>
      <c r="Z802" s="3149">
        <f t="shared" si="443"/>
        <v>0</v>
      </c>
      <c r="AA802" s="2515">
        <f t="shared" si="443"/>
        <v>1330.1657999999998</v>
      </c>
      <c r="AB802" s="2415"/>
      <c r="AC802" s="2415"/>
      <c r="AD802" s="2302"/>
    </row>
    <row r="803" spans="2:30" ht="30" x14ac:dyDescent="0.25">
      <c r="B803" s="217">
        <v>1</v>
      </c>
      <c r="C803" s="580" t="s">
        <v>473</v>
      </c>
      <c r="D803" s="172"/>
      <c r="E803" s="290"/>
      <c r="F803" s="3237">
        <f t="shared" si="441"/>
        <v>1071</v>
      </c>
      <c r="G803" s="3238">
        <f t="shared" si="441"/>
        <v>178.5</v>
      </c>
      <c r="H803" s="3238">
        <f t="shared" si="441"/>
        <v>183</v>
      </c>
      <c r="I803" s="2513">
        <f t="shared" si="442"/>
        <v>102.52100840336134</v>
      </c>
      <c r="J803" s="2517"/>
      <c r="K803" s="2517"/>
      <c r="L803" s="2513"/>
      <c r="M803" s="2513"/>
      <c r="N803" s="2513"/>
      <c r="O803" s="2513"/>
      <c r="P803" s="2513"/>
      <c r="Q803" s="1919"/>
      <c r="R803" s="2515">
        <f t="shared" ref="R803:AA803" si="445">SUM(R715,R644,R554,R400,R261,R172, ,R62)</f>
        <v>10103.599799999998</v>
      </c>
      <c r="S803" s="2515">
        <f t="shared" ref="S803" si="446">SUM(S715,S644,S554,S400,S261,S172, ,S62)</f>
        <v>10103.599799999998</v>
      </c>
      <c r="T803" s="2515">
        <f t="shared" si="445"/>
        <v>1683.9332999999997</v>
      </c>
      <c r="U803" s="2515">
        <f t="shared" si="445"/>
        <v>1727.4395400000001</v>
      </c>
      <c r="V803" s="3148">
        <f t="shared" si="445"/>
        <v>0</v>
      </c>
      <c r="W803" s="2515">
        <f t="shared" si="445"/>
        <v>0</v>
      </c>
      <c r="X803" s="2515">
        <f t="shared" si="445"/>
        <v>43.506240000000275</v>
      </c>
      <c r="Y803" s="3149">
        <f t="shared" si="445"/>
        <v>0</v>
      </c>
      <c r="Z803" s="3149">
        <f t="shared" si="445"/>
        <v>0</v>
      </c>
      <c r="AA803" s="2515">
        <f t="shared" si="445"/>
        <v>1727.4395400000001</v>
      </c>
      <c r="AB803" s="2415"/>
      <c r="AC803" s="2415"/>
      <c r="AD803" s="2302"/>
    </row>
    <row r="804" spans="2:30" ht="57.75" x14ac:dyDescent="0.25">
      <c r="B804" s="217">
        <v>1</v>
      </c>
      <c r="C804" s="578" t="s">
        <v>273</v>
      </c>
      <c r="D804" s="3236"/>
      <c r="E804" s="290"/>
      <c r="F804" s="2512">
        <f t="shared" si="441"/>
        <v>109584</v>
      </c>
      <c r="G804" s="2513">
        <f t="shared" si="441"/>
        <v>18263.666666666664</v>
      </c>
      <c r="H804" s="2513">
        <f t="shared" si="441"/>
        <v>14978</v>
      </c>
      <c r="I804" s="2513">
        <f t="shared" si="442"/>
        <v>82.009819130879166</v>
      </c>
      <c r="J804" s="2517"/>
      <c r="K804" s="2517"/>
      <c r="L804" s="2513"/>
      <c r="M804" s="2513"/>
      <c r="N804" s="2513"/>
      <c r="O804" s="2513"/>
      <c r="P804" s="2513"/>
      <c r="Q804" s="1919"/>
      <c r="R804" s="2515">
        <f t="shared" ref="R804:AA804" si="447">SUM(R716,R645,R555,R401,R262,R173, ,R63)</f>
        <v>324082.81751999998</v>
      </c>
      <c r="S804" s="2515">
        <f t="shared" ref="S804" si="448">SUM(S716,S645,S555,S401,S262,S173, ,S63)</f>
        <v>324082.81751999998</v>
      </c>
      <c r="T804" s="2515">
        <f t="shared" si="447"/>
        <v>54013.802920000002</v>
      </c>
      <c r="U804" s="2515">
        <f t="shared" si="447"/>
        <v>38159.703580000001</v>
      </c>
      <c r="V804" s="3148">
        <f t="shared" si="447"/>
        <v>0</v>
      </c>
      <c r="W804" s="2515">
        <f t="shared" si="447"/>
        <v>0</v>
      </c>
      <c r="X804" s="2515">
        <f t="shared" si="447"/>
        <v>-15854.099340000001</v>
      </c>
      <c r="Y804" s="3149">
        <f t="shared" si="447"/>
        <v>0</v>
      </c>
      <c r="Z804" s="3149">
        <f t="shared" si="447"/>
        <v>-47.661430000000003</v>
      </c>
      <c r="AA804" s="2515">
        <f t="shared" si="447"/>
        <v>38112.042150000001</v>
      </c>
      <c r="AB804" s="2415"/>
      <c r="AC804" s="2415"/>
      <c r="AD804" s="2302"/>
    </row>
    <row r="805" spans="2:30" ht="45" x14ac:dyDescent="0.25">
      <c r="B805" s="217">
        <v>1</v>
      </c>
      <c r="C805" s="581" t="s">
        <v>474</v>
      </c>
      <c r="D805" s="172"/>
      <c r="E805" s="290"/>
      <c r="F805" s="3237">
        <f t="shared" si="441"/>
        <v>37937</v>
      </c>
      <c r="G805" s="3238">
        <f t="shared" si="441"/>
        <v>6322.5</v>
      </c>
      <c r="H805" s="3238">
        <f t="shared" si="441"/>
        <v>3726</v>
      </c>
      <c r="I805" s="2513">
        <f t="shared" si="442"/>
        <v>58.932384341637011</v>
      </c>
      <c r="J805" s="2517"/>
      <c r="K805" s="2517"/>
      <c r="L805" s="2513"/>
      <c r="M805" s="2513"/>
      <c r="N805" s="2513"/>
      <c r="O805" s="2513"/>
      <c r="P805" s="2513"/>
      <c r="Q805" s="1919"/>
      <c r="R805" s="2515">
        <f t="shared" ref="R805:AA805" si="449">SUM(R717,R646,R556,R402,R263,R174, ,R64)</f>
        <v>68097.539300000004</v>
      </c>
      <c r="S805" s="2515">
        <f t="shared" ref="S805" si="450">SUM(S717,S646,S556,S402,S263,S174, ,S64)</f>
        <v>68097.539300000004</v>
      </c>
      <c r="T805" s="2515">
        <f t="shared" si="449"/>
        <v>11349.589883333334</v>
      </c>
      <c r="U805" s="2515">
        <f t="shared" si="449"/>
        <v>6686.0599099999999</v>
      </c>
      <c r="V805" s="3148">
        <f t="shared" si="449"/>
        <v>0</v>
      </c>
      <c r="W805" s="2515">
        <f t="shared" si="449"/>
        <v>0</v>
      </c>
      <c r="X805" s="2515">
        <f t="shared" si="449"/>
        <v>-4663.5299733333341</v>
      </c>
      <c r="Y805" s="3149">
        <f t="shared" si="449"/>
        <v>0</v>
      </c>
      <c r="Z805" s="3149">
        <f t="shared" si="449"/>
        <v>-3.4938500000000001</v>
      </c>
      <c r="AA805" s="2515">
        <f t="shared" si="449"/>
        <v>6682.5660600000001</v>
      </c>
      <c r="AB805" s="2415"/>
      <c r="AC805" s="2415"/>
      <c r="AD805" s="2302"/>
    </row>
    <row r="806" spans="2:30" ht="75" x14ac:dyDescent="0.25">
      <c r="B806" s="217">
        <v>1</v>
      </c>
      <c r="C806" s="581" t="s">
        <v>475</v>
      </c>
      <c r="D806" s="172"/>
      <c r="E806" s="290"/>
      <c r="F806" s="3237">
        <f t="shared" ref="F806:H807" si="451">SUM(F718,F647,F557,F403,F264,F175,F66)</f>
        <v>54608</v>
      </c>
      <c r="G806" s="3238">
        <f t="shared" si="451"/>
        <v>9101.6666666666679</v>
      </c>
      <c r="H806" s="3238">
        <f t="shared" si="451"/>
        <v>8139</v>
      </c>
      <c r="I806" s="2513">
        <f t="shared" si="442"/>
        <v>89.423182567295356</v>
      </c>
      <c r="J806" s="2517"/>
      <c r="K806" s="2517"/>
      <c r="L806" s="2513"/>
      <c r="M806" s="2513"/>
      <c r="N806" s="2513"/>
      <c r="O806" s="2513"/>
      <c r="P806" s="2513"/>
      <c r="Q806" s="1919"/>
      <c r="R806" s="2515">
        <f t="shared" ref="R806:AA806" si="452">SUM(R718,R647,R557,R403,R264,R175, ,R66)</f>
        <v>223201.2329</v>
      </c>
      <c r="S806" s="2515">
        <f t="shared" ref="S806" si="453">SUM(S718,S647,S557,S403,S264,S175, ,S66)</f>
        <v>223201.2329</v>
      </c>
      <c r="T806" s="2515">
        <f t="shared" si="452"/>
        <v>37200.205483333331</v>
      </c>
      <c r="U806" s="2515">
        <f t="shared" si="452"/>
        <v>25447.796319999998</v>
      </c>
      <c r="V806" s="3148">
        <f t="shared" si="452"/>
        <v>0</v>
      </c>
      <c r="W806" s="2515">
        <f t="shared" si="452"/>
        <v>0</v>
      </c>
      <c r="X806" s="2515">
        <f t="shared" si="452"/>
        <v>-11752.409163333334</v>
      </c>
      <c r="Y806" s="3149">
        <f t="shared" si="452"/>
        <v>0</v>
      </c>
      <c r="Z806" s="3149">
        <f t="shared" si="452"/>
        <v>-44.167580000000001</v>
      </c>
      <c r="AA806" s="2515">
        <f t="shared" si="452"/>
        <v>25403.62874</v>
      </c>
      <c r="AB806" s="2415"/>
      <c r="AC806" s="2415"/>
      <c r="AD806" s="2302"/>
    </row>
    <row r="807" spans="2:30" ht="60" x14ac:dyDescent="0.25">
      <c r="B807" s="217">
        <v>1</v>
      </c>
      <c r="C807" s="581" t="s">
        <v>476</v>
      </c>
      <c r="D807" s="172"/>
      <c r="E807" s="290"/>
      <c r="F807" s="3237">
        <f t="shared" si="451"/>
        <v>17039</v>
      </c>
      <c r="G807" s="3238">
        <f t="shared" si="451"/>
        <v>2839.5</v>
      </c>
      <c r="H807" s="3238">
        <f t="shared" si="451"/>
        <v>3113</v>
      </c>
      <c r="I807" s="2513">
        <f t="shared" si="442"/>
        <v>109.63197746082056</v>
      </c>
      <c r="J807" s="2517"/>
      <c r="K807" s="2517"/>
      <c r="L807" s="2513"/>
      <c r="M807" s="2513"/>
      <c r="N807" s="2513"/>
      <c r="O807" s="2513"/>
      <c r="P807" s="2513"/>
      <c r="Q807" s="1919"/>
      <c r="R807" s="2515">
        <f t="shared" ref="R807:AA807" si="454">SUM(R719,R648,R558,R404,R265,R176, ,R67)</f>
        <v>32784.045320000005</v>
      </c>
      <c r="S807" s="2515">
        <f t="shared" ref="S807" si="455">SUM(S719,S648,S558,S404,S265,S176, ,S67)</f>
        <v>32784.045320000005</v>
      </c>
      <c r="T807" s="2515">
        <f t="shared" si="454"/>
        <v>5464.0075533333329</v>
      </c>
      <c r="U807" s="2515">
        <f t="shared" si="454"/>
        <v>6025.84735</v>
      </c>
      <c r="V807" s="3148">
        <f t="shared" si="454"/>
        <v>0</v>
      </c>
      <c r="W807" s="2515">
        <f t="shared" si="454"/>
        <v>0</v>
      </c>
      <c r="X807" s="2515">
        <f t="shared" si="454"/>
        <v>561.8397966666671</v>
      </c>
      <c r="Y807" s="3149">
        <f t="shared" si="454"/>
        <v>0</v>
      </c>
      <c r="Z807" s="3149">
        <f t="shared" si="454"/>
        <v>0</v>
      </c>
      <c r="AA807" s="2515">
        <f t="shared" si="454"/>
        <v>6025.84735</v>
      </c>
      <c r="AB807" s="2415"/>
      <c r="AC807" s="2415"/>
      <c r="AD807" s="2302"/>
    </row>
    <row r="808" spans="2:30" ht="29.25" x14ac:dyDescent="0.25">
      <c r="B808" s="217">
        <v>1</v>
      </c>
      <c r="C808" s="578" t="s">
        <v>311</v>
      </c>
      <c r="D808" s="172"/>
      <c r="E808" s="290"/>
      <c r="F808" s="2512">
        <f>SUM(F720,F649,F591,F559,F455,F405,F337,F266,F177,F68,)</f>
        <v>258725.49999999997</v>
      </c>
      <c r="G808" s="2513">
        <f>SUM(G720,G649,G591,G559,G455,G405,G337,G266,G177,G68,)</f>
        <v>43121.333333333336</v>
      </c>
      <c r="H808" s="2513">
        <f>SUM(H720,H649,H591,H559,H455,H405,H337,H266,H177,H68,)</f>
        <v>44056.19</v>
      </c>
      <c r="I808" s="2513">
        <f t="shared" si="442"/>
        <v>102.16796790451748</v>
      </c>
      <c r="J808" s="2517"/>
      <c r="K808" s="2517"/>
      <c r="L808" s="2513"/>
      <c r="M808" s="2513"/>
      <c r="N808" s="2513"/>
      <c r="O808" s="2513"/>
      <c r="P808" s="2513"/>
      <c r="Q808" s="1919"/>
      <c r="R808" s="2515">
        <f t="shared" ref="R808:AA808" si="456">SUM(R720,R649,R591,R559,R455,R405, ,R337,R266,R177, ,R68, )</f>
        <v>622528.55041999999</v>
      </c>
      <c r="S808" s="2515">
        <f t="shared" ref="S808" si="457">SUM(S720,S649,S591,S559,S455,S405, ,S337,S266,S177, ,S68, )</f>
        <v>622528.55041999999</v>
      </c>
      <c r="T808" s="2515">
        <f t="shared" si="456"/>
        <v>103754.75840333334</v>
      </c>
      <c r="U808" s="2515">
        <f t="shared" si="456"/>
        <v>104789.97552000002</v>
      </c>
      <c r="V808" s="3148">
        <f t="shared" si="456"/>
        <v>0</v>
      </c>
      <c r="W808" s="2515">
        <f t="shared" si="456"/>
        <v>-19.108379999999997</v>
      </c>
      <c r="X808" s="2515">
        <f t="shared" si="456"/>
        <v>1035.2171166666703</v>
      </c>
      <c r="Y808" s="3149">
        <f t="shared" si="456"/>
        <v>-41.774370000000005</v>
      </c>
      <c r="Z808" s="3149">
        <f t="shared" si="456"/>
        <v>-21.914210000000011</v>
      </c>
      <c r="AA808" s="2515">
        <f t="shared" si="456"/>
        <v>104748.95293000001</v>
      </c>
      <c r="AB808" s="2415"/>
      <c r="AC808" s="2415"/>
      <c r="AD808" s="2302"/>
    </row>
    <row r="809" spans="2:30" x14ac:dyDescent="0.25">
      <c r="B809" s="217">
        <v>1</v>
      </c>
      <c r="C809" s="581" t="s">
        <v>304</v>
      </c>
      <c r="D809" s="172"/>
      <c r="E809" s="290"/>
      <c r="F809" s="2512">
        <f>F456</f>
        <v>12000</v>
      </c>
      <c r="G809" s="2513">
        <f>G456</f>
        <v>2000</v>
      </c>
      <c r="H809" s="2513">
        <f>H456</f>
        <v>1563</v>
      </c>
      <c r="I809" s="2513">
        <f t="shared" si="442"/>
        <v>78.149999999999991</v>
      </c>
      <c r="J809" s="2517"/>
      <c r="K809" s="2517"/>
      <c r="L809" s="2513"/>
      <c r="M809" s="2513"/>
      <c r="N809" s="2513"/>
      <c r="O809" s="2513"/>
      <c r="P809" s="2513"/>
      <c r="Q809" s="1919"/>
      <c r="R809" s="2515">
        <f t="shared" ref="R809:AA809" si="458">R456</f>
        <v>0</v>
      </c>
      <c r="S809" s="2515">
        <f t="shared" ref="S809" si="459">S456</f>
        <v>0</v>
      </c>
      <c r="T809" s="2515">
        <f t="shared" si="458"/>
        <v>0</v>
      </c>
      <c r="U809" s="2515">
        <f t="shared" si="458"/>
        <v>0</v>
      </c>
      <c r="V809" s="3148">
        <f t="shared" si="458"/>
        <v>0</v>
      </c>
      <c r="W809" s="2515">
        <f t="shared" si="458"/>
        <v>0</v>
      </c>
      <c r="X809" s="2515">
        <f t="shared" si="458"/>
        <v>0</v>
      </c>
      <c r="Y809" s="3149">
        <f t="shared" si="458"/>
        <v>0</v>
      </c>
      <c r="Z809" s="3149">
        <f t="shared" si="458"/>
        <v>0</v>
      </c>
      <c r="AA809" s="2515">
        <f t="shared" si="458"/>
        <v>0</v>
      </c>
      <c r="AB809" s="2415"/>
      <c r="AC809" s="2415"/>
      <c r="AD809" s="2302"/>
    </row>
    <row r="810" spans="2:30" ht="30" x14ac:dyDescent="0.25">
      <c r="B810" s="217">
        <v>1</v>
      </c>
      <c r="C810" s="581" t="s">
        <v>452</v>
      </c>
      <c r="D810" s="172"/>
      <c r="E810" s="290"/>
      <c r="F810" s="2512">
        <f>SUM(F722,F651,F592,F561,F457,F407,F339,F268,F179,F70)</f>
        <v>194017.5</v>
      </c>
      <c r="G810" s="2512">
        <f>SUM(G722,G651,G592,G561,G457,G407,G339,G268,G179,G70)</f>
        <v>32336.333333333332</v>
      </c>
      <c r="H810" s="2512">
        <f>SUM(H722,H651,H592,H561,H457,H407,H339,H268,H179,H70)</f>
        <v>33087.19</v>
      </c>
      <c r="I810" s="2513">
        <f t="shared" si="442"/>
        <v>102.32202166809266</v>
      </c>
      <c r="J810" s="2517"/>
      <c r="K810" s="2517"/>
      <c r="L810" s="2513"/>
      <c r="M810" s="2513"/>
      <c r="N810" s="2513"/>
      <c r="O810" s="2513"/>
      <c r="P810" s="2513"/>
      <c r="Q810" s="1919"/>
      <c r="R810" s="2515">
        <f t="shared" ref="R810:AA810" si="460">SUM( ,R722,R651,R592,R561,R457,R407, ,R339,R268,R179, ,R70)</f>
        <v>0</v>
      </c>
      <c r="S810" s="2515">
        <f t="shared" ref="S810" si="461">SUM( ,S722,S651,S592,S561,S457,S407, ,S339,S268,S179, ,S70)</f>
        <v>0</v>
      </c>
      <c r="T810" s="2515">
        <f t="shared" si="460"/>
        <v>0</v>
      </c>
      <c r="U810" s="2515">
        <f t="shared" si="460"/>
        <v>0</v>
      </c>
      <c r="V810" s="3148">
        <f t="shared" si="460"/>
        <v>0</v>
      </c>
      <c r="W810" s="2515">
        <f t="shared" si="460"/>
        <v>0</v>
      </c>
      <c r="X810" s="2515">
        <f t="shared" si="460"/>
        <v>0</v>
      </c>
      <c r="Y810" s="3149">
        <f t="shared" si="460"/>
        <v>0</v>
      </c>
      <c r="Z810" s="3149">
        <f t="shared" si="460"/>
        <v>0</v>
      </c>
      <c r="AA810" s="2515">
        <f t="shared" si="460"/>
        <v>0</v>
      </c>
      <c r="AB810" s="964"/>
      <c r="AC810" s="2415"/>
      <c r="AD810" s="2302"/>
    </row>
    <row r="811" spans="2:30" x14ac:dyDescent="0.25">
      <c r="B811" s="217">
        <v>1</v>
      </c>
      <c r="C811" s="581" t="s">
        <v>453</v>
      </c>
      <c r="D811" s="172"/>
      <c r="E811" s="290"/>
      <c r="F811" s="2512">
        <f>SUM(F723,F652,F562,F458,F408,F340,F269,F180,F71)</f>
        <v>111630</v>
      </c>
      <c r="G811" s="2513">
        <f>SUM(G723,G652,G562,G458,G408,G340,G269,G180,G71)</f>
        <v>18605</v>
      </c>
      <c r="H811" s="2513">
        <f>SUM(H723,H652,H562,H458,H408,H340,H269,H180,H71)</f>
        <v>20856</v>
      </c>
      <c r="I811" s="2513">
        <f t="shared" si="442"/>
        <v>112.09889814565976</v>
      </c>
      <c r="J811" s="2517"/>
      <c r="K811" s="2517"/>
      <c r="L811" s="2513"/>
      <c r="M811" s="2513"/>
      <c r="N811" s="2513"/>
      <c r="O811" s="2513"/>
      <c r="P811" s="2513"/>
      <c r="Q811" s="1919"/>
      <c r="R811" s="2515">
        <f t="shared" ref="R811:AA811" si="462">SUM( ,R723,R652,R562,R458, ,R408,R340,R269,R180, ,R71)</f>
        <v>0</v>
      </c>
      <c r="S811" s="2515">
        <f t="shared" ref="S811" si="463">SUM( ,S723,S652,S562,S458, ,S408,S340,S269,S180, ,S71)</f>
        <v>0</v>
      </c>
      <c r="T811" s="2515">
        <f t="shared" si="462"/>
        <v>0</v>
      </c>
      <c r="U811" s="2515">
        <f t="shared" si="462"/>
        <v>0</v>
      </c>
      <c r="V811" s="3148">
        <f t="shared" si="462"/>
        <v>0</v>
      </c>
      <c r="W811" s="2515">
        <f t="shared" si="462"/>
        <v>0</v>
      </c>
      <c r="X811" s="2515">
        <f t="shared" si="462"/>
        <v>0</v>
      </c>
      <c r="Y811" s="3149">
        <f t="shared" si="462"/>
        <v>0</v>
      </c>
      <c r="Z811" s="3149">
        <f t="shared" si="462"/>
        <v>0</v>
      </c>
      <c r="AA811" s="2515">
        <f t="shared" si="462"/>
        <v>0</v>
      </c>
      <c r="AB811" s="2415"/>
      <c r="AC811" s="2415"/>
      <c r="AD811" s="2302"/>
    </row>
    <row r="812" spans="2:30" ht="30" x14ac:dyDescent="0.25">
      <c r="B812" s="217">
        <v>1</v>
      </c>
      <c r="C812" s="580" t="s">
        <v>454</v>
      </c>
      <c r="D812" s="172"/>
      <c r="E812" s="290"/>
      <c r="F812" s="2512">
        <f>SUM(F724,F653,F593,F563,F459,F72)</f>
        <v>81550</v>
      </c>
      <c r="G812" s="2513">
        <f>SUM(G724,G653,G593,G563,G459,G72)</f>
        <v>13592.000000000002</v>
      </c>
      <c r="H812" s="2513">
        <f>SUM(H724,H653,H593,H563,H459,H72)</f>
        <v>17240.759999999995</v>
      </c>
      <c r="I812" s="2513">
        <f t="shared" si="442"/>
        <v>126.84490876986456</v>
      </c>
      <c r="J812" s="2517"/>
      <c r="K812" s="2517"/>
      <c r="L812" s="2513"/>
      <c r="M812" s="2513"/>
      <c r="N812" s="2513"/>
      <c r="O812" s="2513"/>
      <c r="P812" s="2513"/>
      <c r="Q812" s="1919"/>
      <c r="R812" s="2515">
        <f t="shared" ref="R812:AA812" si="464">SUM(R724,R653,R593,R563,R459, )</f>
        <v>0</v>
      </c>
      <c r="S812" s="2515">
        <f t="shared" ref="S812" si="465">SUM(S724,S653,S593,S563,S459, )</f>
        <v>0</v>
      </c>
      <c r="T812" s="2515">
        <f t="shared" si="464"/>
        <v>0</v>
      </c>
      <c r="U812" s="2515">
        <f t="shared" si="464"/>
        <v>0</v>
      </c>
      <c r="V812" s="3148">
        <f t="shared" si="464"/>
        <v>0</v>
      </c>
      <c r="W812" s="2515">
        <f t="shared" si="464"/>
        <v>0</v>
      </c>
      <c r="X812" s="2515">
        <f t="shared" si="464"/>
        <v>0</v>
      </c>
      <c r="Y812" s="3149">
        <f t="shared" si="464"/>
        <v>0</v>
      </c>
      <c r="Z812" s="3149">
        <f t="shared" si="464"/>
        <v>0</v>
      </c>
      <c r="AA812" s="2515">
        <f t="shared" si="464"/>
        <v>0</v>
      </c>
      <c r="AB812" s="2415"/>
      <c r="AC812" s="2415"/>
      <c r="AD812" s="2302"/>
    </row>
    <row r="813" spans="2:30" ht="60" x14ac:dyDescent="0.25">
      <c r="B813" s="217">
        <v>1</v>
      </c>
      <c r="C813" s="173" t="s">
        <v>455</v>
      </c>
      <c r="D813" s="172"/>
      <c r="E813" s="290"/>
      <c r="F813" s="2512">
        <f t="shared" ref="F813:H814" si="466">F460</f>
        <v>45000</v>
      </c>
      <c r="G813" s="2513">
        <f t="shared" si="466"/>
        <v>7500</v>
      </c>
      <c r="H813" s="2513">
        <f t="shared" si="466"/>
        <v>7921</v>
      </c>
      <c r="I813" s="2513">
        <f t="shared" si="442"/>
        <v>105.61333333333334</v>
      </c>
      <c r="J813" s="2517"/>
      <c r="K813" s="2517"/>
      <c r="L813" s="2513"/>
      <c r="M813" s="2513"/>
      <c r="N813" s="2513"/>
      <c r="O813" s="2513"/>
      <c r="P813" s="2513"/>
      <c r="Q813" s="1919"/>
      <c r="R813" s="2515">
        <f t="shared" ref="R813:AA813" si="467">R460</f>
        <v>0</v>
      </c>
      <c r="S813" s="2515">
        <f t="shared" ref="S813" si="468">S460</f>
        <v>0</v>
      </c>
      <c r="T813" s="2515">
        <f t="shared" si="467"/>
        <v>0</v>
      </c>
      <c r="U813" s="2515">
        <f t="shared" si="467"/>
        <v>0</v>
      </c>
      <c r="V813" s="3148">
        <f t="shared" si="467"/>
        <v>0</v>
      </c>
      <c r="W813" s="2515">
        <f t="shared" si="467"/>
        <v>0</v>
      </c>
      <c r="X813" s="2515">
        <f t="shared" si="467"/>
        <v>0</v>
      </c>
      <c r="Y813" s="3149">
        <f t="shared" si="467"/>
        <v>0</v>
      </c>
      <c r="Z813" s="3149">
        <f t="shared" si="467"/>
        <v>0</v>
      </c>
      <c r="AA813" s="2515">
        <f t="shared" si="467"/>
        <v>0</v>
      </c>
      <c r="AB813" s="2415"/>
      <c r="AC813" s="2415"/>
      <c r="AD813" s="2302"/>
    </row>
    <row r="814" spans="2:30" ht="75" x14ac:dyDescent="0.25">
      <c r="B814" s="217">
        <v>1</v>
      </c>
      <c r="C814" s="581" t="s">
        <v>493</v>
      </c>
      <c r="D814" s="172"/>
      <c r="E814" s="290"/>
      <c r="F814" s="2512">
        <f t="shared" si="466"/>
        <v>17000</v>
      </c>
      <c r="G814" s="2513">
        <f t="shared" si="466"/>
        <v>2833.3333333333335</v>
      </c>
      <c r="H814" s="2513">
        <f t="shared" si="466"/>
        <v>0</v>
      </c>
      <c r="I814" s="2513">
        <f t="shared" si="442"/>
        <v>0</v>
      </c>
      <c r="J814" s="2517"/>
      <c r="K814" s="2517"/>
      <c r="L814" s="2513"/>
      <c r="M814" s="2513"/>
      <c r="N814" s="2513"/>
      <c r="O814" s="2513"/>
      <c r="P814" s="2513"/>
      <c r="Q814" s="1919"/>
      <c r="R814" s="2515">
        <f t="shared" ref="R814:AA814" si="469">R461</f>
        <v>0</v>
      </c>
      <c r="S814" s="2515">
        <f t="shared" ref="S814" si="470">S461</f>
        <v>0</v>
      </c>
      <c r="T814" s="2515">
        <f t="shared" si="469"/>
        <v>0</v>
      </c>
      <c r="U814" s="2515">
        <f t="shared" si="469"/>
        <v>0</v>
      </c>
      <c r="V814" s="3148">
        <f t="shared" si="469"/>
        <v>0</v>
      </c>
      <c r="W814" s="2515">
        <f t="shared" si="469"/>
        <v>0</v>
      </c>
      <c r="X814" s="2515">
        <f t="shared" si="469"/>
        <v>0</v>
      </c>
      <c r="Y814" s="3149">
        <f t="shared" si="469"/>
        <v>0</v>
      </c>
      <c r="Z814" s="3149">
        <f t="shared" si="469"/>
        <v>0</v>
      </c>
      <c r="AA814" s="2515">
        <f t="shared" si="469"/>
        <v>0</v>
      </c>
      <c r="AB814" s="2415"/>
      <c r="AC814" s="2415"/>
      <c r="AD814" s="2302"/>
    </row>
    <row r="815" spans="2:30" ht="60" x14ac:dyDescent="0.25">
      <c r="B815" s="217">
        <v>1</v>
      </c>
      <c r="C815" s="581" t="s">
        <v>456</v>
      </c>
      <c r="D815" s="172"/>
      <c r="E815" s="290"/>
      <c r="F815" s="2512">
        <f>SUM(F726,F655,F565,F462,F411,F343,F272,F183,F74)</f>
        <v>0</v>
      </c>
      <c r="G815" s="2513">
        <f>SUM(G726,G655,G565,G462,G411,G343,G272,G183,G74)</f>
        <v>0</v>
      </c>
      <c r="H815" s="2513">
        <f>SUM(H726,H655,H565,H462,H411,H343,H272,H183,H74)</f>
        <v>0</v>
      </c>
      <c r="I815" s="2513"/>
      <c r="J815" s="2517"/>
      <c r="K815" s="2517"/>
      <c r="L815" s="2513"/>
      <c r="M815" s="2513"/>
      <c r="N815" s="2513"/>
      <c r="O815" s="2513"/>
      <c r="P815" s="2513"/>
      <c r="Q815" s="1919"/>
      <c r="R815" s="2515">
        <f t="shared" ref="R815:AA815" si="471">SUM( ,R726,R655,R565,R462,R411, ,R343,R272,R183, ,R74)</f>
        <v>0</v>
      </c>
      <c r="S815" s="2515">
        <f t="shared" ref="S815" si="472">SUM( ,S726,S655,S565,S462,S411, ,S343,S272,S183, ,S74)</f>
        <v>0</v>
      </c>
      <c r="T815" s="2515">
        <f t="shared" si="471"/>
        <v>0</v>
      </c>
      <c r="U815" s="2515">
        <f t="shared" si="471"/>
        <v>0</v>
      </c>
      <c r="V815" s="3148">
        <f t="shared" si="471"/>
        <v>0</v>
      </c>
      <c r="W815" s="2515">
        <f t="shared" si="471"/>
        <v>0</v>
      </c>
      <c r="X815" s="2515">
        <f t="shared" si="471"/>
        <v>0</v>
      </c>
      <c r="Y815" s="3149">
        <f t="shared" si="471"/>
        <v>0</v>
      </c>
      <c r="Z815" s="3149">
        <f t="shared" si="471"/>
        <v>0</v>
      </c>
      <c r="AA815" s="2515">
        <f t="shared" si="471"/>
        <v>0</v>
      </c>
      <c r="AB815" s="2415"/>
      <c r="AC815" s="2415"/>
      <c r="AD815" s="2302"/>
    </row>
    <row r="816" spans="2:30" ht="45" x14ac:dyDescent="0.25">
      <c r="B816" s="217">
        <v>1</v>
      </c>
      <c r="C816" s="173" t="s">
        <v>457</v>
      </c>
      <c r="D816" s="172"/>
      <c r="E816" s="290"/>
      <c r="F816" s="2512">
        <f>SUM(,F727,F656,F566,F463,F412,F344,F273,F184,F75)</f>
        <v>21500</v>
      </c>
      <c r="G816" s="2512">
        <f>SUM(,G727,G656,G566,G463,G412,G344,G273,G184,G75)</f>
        <v>3583.333333333333</v>
      </c>
      <c r="H816" s="2512">
        <f>SUM(,H727,H656,H566,H463,H412,H344,H273,H184,H75)</f>
        <v>2809</v>
      </c>
      <c r="I816" s="2513">
        <f t="shared" ref="I816:I821" si="473">H816/G816*100</f>
        <v>78.390697674418604</v>
      </c>
      <c r="J816" s="2517"/>
      <c r="K816" s="2517"/>
      <c r="L816" s="2513"/>
      <c r="M816" s="2513"/>
      <c r="N816" s="2513"/>
      <c r="O816" s="2513"/>
      <c r="P816" s="2513"/>
      <c r="Q816" s="1919"/>
      <c r="R816" s="2515">
        <f t="shared" ref="R816:AA816" si="474">SUM( ,R727,R656,R566,R463,R412, ,R344,R273,R184, ,R75)</f>
        <v>0</v>
      </c>
      <c r="S816" s="2515">
        <f t="shared" ref="S816" si="475">SUM( ,S727,S656,S566,S463,S412, ,S344,S273,S184, ,S75)</f>
        <v>0</v>
      </c>
      <c r="T816" s="2515">
        <f t="shared" si="474"/>
        <v>0</v>
      </c>
      <c r="U816" s="2515">
        <f t="shared" si="474"/>
        <v>0</v>
      </c>
      <c r="V816" s="3148">
        <f t="shared" si="474"/>
        <v>0</v>
      </c>
      <c r="W816" s="2515">
        <f t="shared" si="474"/>
        <v>0</v>
      </c>
      <c r="X816" s="2515">
        <f t="shared" si="474"/>
        <v>0</v>
      </c>
      <c r="Y816" s="3149">
        <f t="shared" si="474"/>
        <v>0</v>
      </c>
      <c r="Z816" s="3149">
        <f t="shared" si="474"/>
        <v>0</v>
      </c>
      <c r="AA816" s="2515">
        <f t="shared" si="474"/>
        <v>0</v>
      </c>
      <c r="AB816" s="964"/>
      <c r="AC816" s="2415"/>
      <c r="AD816" s="2302"/>
    </row>
    <row r="817" spans="2:30" ht="105" x14ac:dyDescent="0.25">
      <c r="B817" s="217">
        <v>1</v>
      </c>
      <c r="C817" s="581" t="s">
        <v>458</v>
      </c>
      <c r="D817" s="172"/>
      <c r="E817" s="290"/>
      <c r="F817" s="2512">
        <f>SUM(F728,F657,F567,F464,F413,F274,F185,F76)</f>
        <v>442</v>
      </c>
      <c r="G817" s="2513">
        <f>SUM(G728,G657,G567,G464,G413,G274,G185,G76)</f>
        <v>74</v>
      </c>
      <c r="H817" s="2513">
        <f>SUM(H728,H657,H567,H464,H413,H274,H185,H76)</f>
        <v>0</v>
      </c>
      <c r="I817" s="2513">
        <f t="shared" si="473"/>
        <v>0</v>
      </c>
      <c r="J817" s="2517"/>
      <c r="K817" s="2517"/>
      <c r="L817" s="2513"/>
      <c r="M817" s="2513"/>
      <c r="N817" s="2513"/>
      <c r="O817" s="2513"/>
      <c r="P817" s="2513"/>
      <c r="Q817" s="1919"/>
      <c r="R817" s="2515">
        <f t="shared" ref="R817:AA817" si="476">SUM(R728,R657,R567,R464,R413,R274,R185, ,R76)</f>
        <v>0</v>
      </c>
      <c r="S817" s="2515">
        <f t="shared" ref="S817" si="477">SUM(S728,S657,S567,S464,S413,S274,S185, ,S76)</f>
        <v>0</v>
      </c>
      <c r="T817" s="2515">
        <f t="shared" si="476"/>
        <v>0</v>
      </c>
      <c r="U817" s="2515">
        <f t="shared" si="476"/>
        <v>0</v>
      </c>
      <c r="V817" s="3148">
        <f t="shared" si="476"/>
        <v>0</v>
      </c>
      <c r="W817" s="2515">
        <f t="shared" si="476"/>
        <v>0</v>
      </c>
      <c r="X817" s="2515">
        <f t="shared" si="476"/>
        <v>0</v>
      </c>
      <c r="Y817" s="3149">
        <f t="shared" si="476"/>
        <v>0</v>
      </c>
      <c r="Z817" s="3149">
        <f t="shared" si="476"/>
        <v>0</v>
      </c>
      <c r="AA817" s="2515">
        <f t="shared" si="476"/>
        <v>0</v>
      </c>
      <c r="AB817" s="2415"/>
      <c r="AC817" s="2415"/>
      <c r="AD817" s="2302"/>
    </row>
    <row r="818" spans="2:30" ht="30" x14ac:dyDescent="0.25">
      <c r="B818" s="217">
        <v>1</v>
      </c>
      <c r="C818" s="579" t="s">
        <v>477</v>
      </c>
      <c r="D818" s="172"/>
      <c r="E818" s="290"/>
      <c r="F818" s="2512">
        <f>SUM(F729,F658,F568,F275,F186,F77)</f>
        <v>30715.999999999996</v>
      </c>
      <c r="G818" s="2513">
        <f>SUM(G729,G658,G568,G275,G186,G77)</f>
        <v>5119.333333333333</v>
      </c>
      <c r="H818" s="2513">
        <f>SUM(H729,H658,H568,H275,H186,H77)</f>
        <v>6597</v>
      </c>
      <c r="I818" s="2513">
        <f t="shared" si="473"/>
        <v>128.86443547336896</v>
      </c>
      <c r="J818" s="2517"/>
      <c r="K818" s="2517"/>
      <c r="L818" s="2513"/>
      <c r="M818" s="2513"/>
      <c r="N818" s="2513"/>
      <c r="O818" s="2513"/>
      <c r="P818" s="2513"/>
      <c r="Q818" s="1919"/>
      <c r="R818" s="2515">
        <f t="shared" ref="R818:AA818" si="478">SUM(R729,R658,R568,R275,R186, ,R77)</f>
        <v>79861.600000000006</v>
      </c>
      <c r="S818" s="2515">
        <f t="shared" ref="S818" si="479">SUM(S729,S658,S568,S275,S186, ,S77)</f>
        <v>79861.600000000006</v>
      </c>
      <c r="T818" s="2515">
        <f t="shared" si="478"/>
        <v>13310.266666666666</v>
      </c>
      <c r="U818" s="2515">
        <f t="shared" si="478"/>
        <v>17105.161350000002</v>
      </c>
      <c r="V818" s="3148">
        <f t="shared" si="478"/>
        <v>0</v>
      </c>
      <c r="W818" s="2515">
        <f t="shared" si="478"/>
        <v>0</v>
      </c>
      <c r="X818" s="2515">
        <f t="shared" si="478"/>
        <v>3794.8946833333357</v>
      </c>
      <c r="Y818" s="3149">
        <f t="shared" si="478"/>
        <v>0</v>
      </c>
      <c r="Z818" s="3149">
        <f t="shared" si="478"/>
        <v>0</v>
      </c>
      <c r="AA818" s="2515">
        <f t="shared" si="478"/>
        <v>17105.161350000002</v>
      </c>
      <c r="AB818" s="2415"/>
      <c r="AC818" s="2415"/>
      <c r="AD818" s="2302"/>
    </row>
    <row r="819" spans="2:30" ht="42.75" x14ac:dyDescent="0.25">
      <c r="C819" s="3307" t="s">
        <v>509</v>
      </c>
      <c r="D819" s="3236"/>
      <c r="E819" s="290"/>
      <c r="F819" s="2512">
        <f>F465</f>
        <v>10</v>
      </c>
      <c r="G819" s="2513">
        <f t="shared" ref="G819:H819" si="480">G465</f>
        <v>1.6666666666666667</v>
      </c>
      <c r="H819" s="2513">
        <f t="shared" si="480"/>
        <v>0</v>
      </c>
      <c r="I819" s="2513">
        <f t="shared" si="473"/>
        <v>0</v>
      </c>
      <c r="J819" s="2517"/>
      <c r="K819" s="2517"/>
      <c r="L819" s="2513"/>
      <c r="M819" s="2513"/>
      <c r="N819" s="2513"/>
      <c r="O819" s="2513"/>
      <c r="P819" s="2513"/>
      <c r="Q819" s="1919"/>
      <c r="R819" s="2515"/>
      <c r="S819" s="2515"/>
      <c r="T819" s="2515"/>
      <c r="U819" s="2515"/>
      <c r="V819" s="3148"/>
      <c r="W819" s="2515"/>
      <c r="X819" s="2515"/>
      <c r="Y819" s="3149"/>
      <c r="Z819" s="3149"/>
      <c r="AA819" s="2515"/>
      <c r="AB819" s="2415"/>
      <c r="AC819" s="2415"/>
      <c r="AD819" s="2302"/>
    </row>
    <row r="820" spans="2:30" ht="30" x14ac:dyDescent="0.25">
      <c r="C820" s="579" t="s">
        <v>510</v>
      </c>
      <c r="D820" s="172"/>
      <c r="E820" s="290"/>
      <c r="F820" s="2512">
        <f>F466</f>
        <v>5</v>
      </c>
      <c r="G820" s="2513">
        <f t="shared" ref="G820:H820" si="481">G466</f>
        <v>0.83333333333333337</v>
      </c>
      <c r="H820" s="2513">
        <f t="shared" si="481"/>
        <v>0</v>
      </c>
      <c r="I820" s="2513">
        <f t="shared" si="473"/>
        <v>0</v>
      </c>
      <c r="J820" s="2517"/>
      <c r="K820" s="2517"/>
      <c r="L820" s="2513"/>
      <c r="M820" s="2513"/>
      <c r="N820" s="2513"/>
      <c r="O820" s="2513"/>
      <c r="P820" s="2513"/>
      <c r="Q820" s="1919"/>
      <c r="R820" s="2515"/>
      <c r="S820" s="2515"/>
      <c r="T820" s="2515"/>
      <c r="U820" s="2515"/>
      <c r="V820" s="3148"/>
      <c r="W820" s="2515"/>
      <c r="X820" s="2515"/>
      <c r="Y820" s="3149"/>
      <c r="Z820" s="3149"/>
      <c r="AA820" s="2515"/>
      <c r="AB820" s="2415"/>
      <c r="AC820" s="2415"/>
      <c r="AD820" s="2302"/>
    </row>
    <row r="821" spans="2:30" ht="30" x14ac:dyDescent="0.25">
      <c r="C821" s="579" t="s">
        <v>511</v>
      </c>
      <c r="D821" s="172"/>
      <c r="E821" s="290"/>
      <c r="F821" s="2512">
        <f>F467</f>
        <v>5</v>
      </c>
      <c r="G821" s="2513">
        <f t="shared" ref="G821:H821" si="482">G467</f>
        <v>0.83333333333333337</v>
      </c>
      <c r="H821" s="2513">
        <f t="shared" si="482"/>
        <v>0</v>
      </c>
      <c r="I821" s="2513">
        <f t="shared" si="473"/>
        <v>0</v>
      </c>
      <c r="J821" s="2517"/>
      <c r="K821" s="2517"/>
      <c r="L821" s="2513"/>
      <c r="M821" s="2513"/>
      <c r="N821" s="2513"/>
      <c r="O821" s="2513"/>
      <c r="P821" s="2513"/>
      <c r="Q821" s="1919"/>
      <c r="R821" s="2515"/>
      <c r="S821" s="2515"/>
      <c r="T821" s="2515"/>
      <c r="U821" s="2515"/>
      <c r="V821" s="3148"/>
      <c r="W821" s="2515"/>
      <c r="X821" s="2515"/>
      <c r="Y821" s="3149"/>
      <c r="Z821" s="3149"/>
      <c r="AA821" s="2515"/>
      <c r="AB821" s="2415"/>
      <c r="AC821" s="2415"/>
      <c r="AD821" s="2302"/>
    </row>
    <row r="822" spans="2:30" ht="30" x14ac:dyDescent="0.25">
      <c r="C822" s="579" t="s">
        <v>512</v>
      </c>
      <c r="D822" s="172"/>
      <c r="E822" s="290"/>
      <c r="F822" s="2512"/>
      <c r="G822" s="2513"/>
      <c r="H822" s="2513"/>
      <c r="I822" s="2513"/>
      <c r="J822" s="2517"/>
      <c r="K822" s="2517"/>
      <c r="L822" s="2513"/>
      <c r="M822" s="2513"/>
      <c r="N822" s="2513"/>
      <c r="O822" s="2513"/>
      <c r="P822" s="2513"/>
      <c r="Q822" s="1919"/>
      <c r="R822" s="2515"/>
      <c r="S822" s="2515"/>
      <c r="T822" s="2515"/>
      <c r="U822" s="2515"/>
      <c r="V822" s="3148"/>
      <c r="W822" s="2515"/>
      <c r="X822" s="2515"/>
      <c r="Y822" s="3149"/>
      <c r="Z822" s="3149"/>
      <c r="AA822" s="2515"/>
      <c r="AB822" s="2415"/>
      <c r="AC822" s="2415"/>
      <c r="AD822" s="2302"/>
    </row>
    <row r="823" spans="2:30" ht="29.25" x14ac:dyDescent="0.25">
      <c r="B823" s="217">
        <v>1</v>
      </c>
      <c r="C823" s="578" t="s">
        <v>312</v>
      </c>
      <c r="D823" s="172"/>
      <c r="E823" s="290"/>
      <c r="F823" s="2512">
        <f>SUM(F730,F659,F594,F569,F468,F414,F345,F276,F187,F78)</f>
        <v>118857.65957446807</v>
      </c>
      <c r="G823" s="2513">
        <f>SUM(G730,G659,G594,G569,G468,G414,G345,G276,G187,G78)</f>
        <v>19809.070921985818</v>
      </c>
      <c r="H823" s="2513">
        <f>SUM(H730,H659,H594,H569,H468,H414,H345,H276,H187,H78)</f>
        <v>19885.808510638297</v>
      </c>
      <c r="I823" s="2513">
        <f t="shared" ref="I823:I831" si="483">H823/G823*100</f>
        <v>100.38738610687344</v>
      </c>
      <c r="J823" s="2517"/>
      <c r="K823" s="2517"/>
      <c r="L823" s="2513"/>
      <c r="M823" s="2513"/>
      <c r="N823" s="2513"/>
      <c r="O823" s="2513"/>
      <c r="P823" s="2513"/>
      <c r="Q823" s="1919"/>
      <c r="R823" s="2515"/>
      <c r="S823" s="2515"/>
      <c r="T823" s="2515"/>
      <c r="U823" s="2515"/>
      <c r="V823" s="3148"/>
      <c r="W823" s="2515"/>
      <c r="X823" s="2515"/>
      <c r="Y823" s="3149"/>
      <c r="Z823" s="3149"/>
      <c r="AA823" s="2515"/>
      <c r="AB823" s="2415"/>
      <c r="AC823" s="2415"/>
      <c r="AD823" s="2302"/>
    </row>
    <row r="824" spans="2:30" x14ac:dyDescent="0.25">
      <c r="B824" s="217">
        <v>1</v>
      </c>
      <c r="C824" s="578" t="s">
        <v>320</v>
      </c>
      <c r="D824" s="172"/>
      <c r="E824" s="290"/>
      <c r="F824" s="2512">
        <f>SUM(,F731,F660,F570,F469,F415,F346,F277,F188,F79)</f>
        <v>35750</v>
      </c>
      <c r="G824" s="2513">
        <f>SUM(,G731,G660,G570,G469,G415,G346,G277,G188,G79)</f>
        <v>5958</v>
      </c>
      <c r="H824" s="2513">
        <f>SUM(,H731,H660,H570,H469,H415,H346,H277,H188,H79)</f>
        <v>6164</v>
      </c>
      <c r="I824" s="2513">
        <f t="shared" si="483"/>
        <v>103.45753608593489</v>
      </c>
      <c r="J824" s="2517"/>
      <c r="K824" s="2517"/>
      <c r="L824" s="2513"/>
      <c r="M824" s="2513"/>
      <c r="N824" s="2513"/>
      <c r="O824" s="2513"/>
      <c r="P824" s="2513"/>
      <c r="Q824" s="1919"/>
      <c r="R824" s="2515"/>
      <c r="S824" s="2515"/>
      <c r="T824" s="2515"/>
      <c r="U824" s="2515"/>
      <c r="V824" s="3148"/>
      <c r="W824" s="2515"/>
      <c r="X824" s="2515"/>
      <c r="Y824" s="3149"/>
      <c r="Z824" s="3149"/>
      <c r="AA824" s="2515"/>
      <c r="AB824" s="2415"/>
      <c r="AC824" s="2415"/>
      <c r="AD824" s="2302"/>
    </row>
    <row r="825" spans="2:30" x14ac:dyDescent="0.25">
      <c r="B825" s="217">
        <v>1</v>
      </c>
      <c r="C825" s="581" t="s">
        <v>321</v>
      </c>
      <c r="D825" s="172"/>
      <c r="E825" s="290"/>
      <c r="F825" s="2512">
        <f>SUM(F732,F661,F595,F571,F470,F416,F347,F278,F189,F80)</f>
        <v>83107.659574468067</v>
      </c>
      <c r="G825" s="2513">
        <f>SUM(G732,G661,G595,G571,G470,G416,G347,G278,G189,G80)</f>
        <v>13851.070921985816</v>
      </c>
      <c r="H825" s="2513">
        <f>SUM(H732,H661,H595,H571,H470,H416,H347,H278,H189,H80)</f>
        <v>13721.808510638299</v>
      </c>
      <c r="I825" s="2513">
        <f t="shared" si="483"/>
        <v>99.066769551065263</v>
      </c>
      <c r="J825" s="2517"/>
      <c r="K825" s="2517"/>
      <c r="L825" s="2513"/>
      <c r="M825" s="2513"/>
      <c r="N825" s="2513"/>
      <c r="O825" s="2513"/>
      <c r="P825" s="2513"/>
      <c r="Q825" s="1919"/>
      <c r="R825" s="2515"/>
      <c r="S825" s="2515"/>
      <c r="T825" s="2515"/>
      <c r="U825" s="2515"/>
      <c r="V825" s="3148"/>
      <c r="W825" s="2515"/>
      <c r="X825" s="2515"/>
      <c r="Y825" s="3149"/>
      <c r="Z825" s="3149"/>
      <c r="AA825" s="2515"/>
      <c r="AB825" s="2415"/>
      <c r="AC825" s="2415"/>
      <c r="AD825" s="2302"/>
    </row>
    <row r="826" spans="2:30" x14ac:dyDescent="0.25">
      <c r="B826" s="217">
        <v>1</v>
      </c>
      <c r="C826" s="584" t="s">
        <v>322</v>
      </c>
      <c r="D826" s="172"/>
      <c r="E826" s="290"/>
      <c r="F826" s="2512">
        <f>SUM(F733,F662,F596,F572,F417,F471,F279,F190,F81)</f>
        <v>777212</v>
      </c>
      <c r="G826" s="2513">
        <f>SUM(G733,G662,G596,G572,G417,G471,G279,G190,G81)</f>
        <v>129534.99999999999</v>
      </c>
      <c r="H826" s="2513">
        <f>SUM(H733,H662,H596,H572,H417,H471,H279,H190,H81)</f>
        <v>128261.67000000001</v>
      </c>
      <c r="I826" s="2513">
        <f t="shared" si="483"/>
        <v>99.016999266607499</v>
      </c>
      <c r="J826" s="2517"/>
      <c r="K826" s="2517"/>
      <c r="L826" s="2513"/>
      <c r="M826" s="2513"/>
      <c r="N826" s="2513"/>
      <c r="O826" s="2513"/>
      <c r="P826" s="2513"/>
      <c r="Q826" s="1919"/>
      <c r="R826" s="2515"/>
      <c r="S826" s="2515"/>
      <c r="T826" s="2515"/>
      <c r="U826" s="2515"/>
      <c r="V826" s="3148"/>
      <c r="W826" s="2515"/>
      <c r="X826" s="2515"/>
      <c r="Y826" s="3149"/>
      <c r="Z826" s="3149"/>
      <c r="AA826" s="2515"/>
      <c r="AB826" s="2415"/>
      <c r="AC826" s="2415"/>
      <c r="AD826" s="2302"/>
    </row>
    <row r="827" spans="2:30" x14ac:dyDescent="0.25">
      <c r="B827" s="217">
        <v>1</v>
      </c>
      <c r="C827" s="584" t="s">
        <v>323</v>
      </c>
      <c r="D827" s="172"/>
      <c r="E827" s="290"/>
      <c r="F827" s="2512">
        <f>F597</f>
        <v>4000</v>
      </c>
      <c r="G827" s="2513">
        <f>G597</f>
        <v>666.66666666666663</v>
      </c>
      <c r="H827" s="2513">
        <f>H597</f>
        <v>723.32999999999993</v>
      </c>
      <c r="I827" s="2513">
        <f t="shared" si="483"/>
        <v>108.4995</v>
      </c>
      <c r="J827" s="2517"/>
      <c r="K827" s="2517"/>
      <c r="L827" s="2513"/>
      <c r="M827" s="2513"/>
      <c r="N827" s="2513"/>
      <c r="O827" s="2513"/>
      <c r="P827" s="2513"/>
      <c r="Q827" s="1919"/>
      <c r="R827" s="2515"/>
      <c r="S827" s="2515"/>
      <c r="T827" s="2515"/>
      <c r="U827" s="2515"/>
      <c r="V827" s="3148"/>
      <c r="W827" s="2515"/>
      <c r="X827" s="2515"/>
      <c r="Y827" s="3149"/>
      <c r="Z827" s="3149"/>
      <c r="AA827" s="2515"/>
      <c r="AB827" s="2415"/>
      <c r="AC827" s="2415"/>
      <c r="AD827" s="2302"/>
    </row>
    <row r="828" spans="2:30" ht="29.25" x14ac:dyDescent="0.25">
      <c r="B828" s="217">
        <v>1</v>
      </c>
      <c r="C828" s="578" t="s">
        <v>305</v>
      </c>
      <c r="D828" s="172"/>
      <c r="E828" s="290"/>
      <c r="F828" s="2512">
        <f t="shared" ref="F828:G828" si="484">F472+F418+F348+F280+F82</f>
        <v>16800</v>
      </c>
      <c r="G828" s="2513">
        <f t="shared" si="484"/>
        <v>2800.333333333333</v>
      </c>
      <c r="H828" s="2513">
        <f>H472+H418+H348+H280+H82</f>
        <v>2125</v>
      </c>
      <c r="I828" s="2513">
        <f t="shared" si="483"/>
        <v>75.88382335436259</v>
      </c>
      <c r="J828" s="2517"/>
      <c r="K828" s="2517"/>
      <c r="L828" s="2513"/>
      <c r="M828" s="2513"/>
      <c r="N828" s="2513"/>
      <c r="O828" s="2513"/>
      <c r="P828" s="2513"/>
      <c r="Q828" s="1919"/>
      <c r="R828" s="2515"/>
      <c r="S828" s="2515"/>
      <c r="T828" s="2515"/>
      <c r="U828" s="2515"/>
      <c r="V828" s="3148"/>
      <c r="W828" s="2515"/>
      <c r="X828" s="2515"/>
      <c r="Y828" s="3149"/>
      <c r="Z828" s="3149"/>
      <c r="AA828" s="2515"/>
      <c r="AB828" s="2415"/>
      <c r="AC828" s="2415"/>
      <c r="AD828" s="2302"/>
    </row>
    <row r="829" spans="2:30" ht="30" x14ac:dyDescent="0.25">
      <c r="B829" s="217">
        <v>1</v>
      </c>
      <c r="C829" s="583" t="s">
        <v>191</v>
      </c>
      <c r="D829" s="172"/>
      <c r="E829" s="290"/>
      <c r="F829" s="2512">
        <f t="shared" ref="F829:G829" si="485">SUM(F473,F419,F349,F281,F83)</f>
        <v>16800</v>
      </c>
      <c r="G829" s="2513">
        <f t="shared" si="485"/>
        <v>2800.333333333333</v>
      </c>
      <c r="H829" s="2513">
        <f>SUM(H473,H419,H349,H281,H83)</f>
        <v>2125</v>
      </c>
      <c r="I829" s="2513">
        <f t="shared" si="483"/>
        <v>75.88382335436259</v>
      </c>
      <c r="J829" s="2517"/>
      <c r="K829" s="2517"/>
      <c r="L829" s="2513"/>
      <c r="M829" s="2513"/>
      <c r="N829" s="2513"/>
      <c r="O829" s="2513"/>
      <c r="P829" s="2513"/>
      <c r="Q829" s="1919"/>
      <c r="R829" s="2515"/>
      <c r="S829" s="2515"/>
      <c r="T829" s="2515"/>
      <c r="U829" s="2515"/>
      <c r="V829" s="3148"/>
      <c r="W829" s="2515"/>
      <c r="X829" s="2515"/>
      <c r="Y829" s="3149"/>
      <c r="Z829" s="3149"/>
      <c r="AA829" s="2515"/>
      <c r="AB829" s="2415"/>
      <c r="AC829" s="2415"/>
      <c r="AD829" s="2302"/>
    </row>
    <row r="830" spans="2:30" ht="72" x14ac:dyDescent="0.25">
      <c r="B830" s="217">
        <v>1</v>
      </c>
      <c r="C830" s="578" t="s">
        <v>306</v>
      </c>
      <c r="D830" s="172"/>
      <c r="E830" s="290"/>
      <c r="F830" s="2512">
        <f>SUM(F663,F474,F420,F350,F282,F191,F84)</f>
        <v>27153</v>
      </c>
      <c r="G830" s="2513">
        <f>SUM(G663,G474,G420,G350,G282,G191,G84)</f>
        <v>4525.1666666666661</v>
      </c>
      <c r="H830" s="2513">
        <f>SUM(H663,H474,H420,H350,H282,H191,H84)</f>
        <v>7577</v>
      </c>
      <c r="I830" s="2513">
        <f t="shared" si="483"/>
        <v>167.44134654340542</v>
      </c>
      <c r="J830" s="2517"/>
      <c r="K830" s="2517"/>
      <c r="L830" s="2513"/>
      <c r="M830" s="2513"/>
      <c r="N830" s="2513"/>
      <c r="O830" s="2513"/>
      <c r="P830" s="2513"/>
      <c r="Q830" s="1919"/>
      <c r="R830" s="2515"/>
      <c r="S830" s="2515"/>
      <c r="T830" s="2515"/>
      <c r="U830" s="2515"/>
      <c r="V830" s="3148"/>
      <c r="W830" s="2515"/>
      <c r="X830" s="2515"/>
      <c r="Y830" s="3149"/>
      <c r="Z830" s="3149"/>
      <c r="AA830" s="2515"/>
      <c r="AB830" s="2415"/>
      <c r="AC830" s="2415"/>
      <c r="AD830" s="2302"/>
    </row>
    <row r="831" spans="2:30" x14ac:dyDescent="0.25">
      <c r="B831" s="217">
        <v>1</v>
      </c>
      <c r="C831" s="587" t="s">
        <v>217</v>
      </c>
      <c r="D831" s="172"/>
      <c r="E831" s="290"/>
      <c r="F831" s="2512">
        <f>SUM(F759,F734,F664,F573,F475,F421,F351,F283,F192,F85)</f>
        <v>563639</v>
      </c>
      <c r="G831" s="2513">
        <f>SUM(G759,G734,G664,G573,G475,G421,G351,G283,G192,G85)</f>
        <v>93940.499999999985</v>
      </c>
      <c r="H831" s="2513">
        <f>SUM(H759,H734,H664,H573,H475,H421,H351,H283,H192,H85)</f>
        <v>125072</v>
      </c>
      <c r="I831" s="2513">
        <f t="shared" si="483"/>
        <v>133.13959367897766</v>
      </c>
      <c r="J831" s="2517"/>
      <c r="K831" s="2517"/>
      <c r="L831" s="2513"/>
      <c r="M831" s="2513"/>
      <c r="N831" s="2513"/>
      <c r="O831" s="2513"/>
      <c r="P831" s="2513"/>
      <c r="Q831" s="1919"/>
      <c r="R831" s="2515">
        <f t="shared" ref="R831:AA831" si="486">SUM(R759,R734,R664,R573,R475,R421, ,R351,R283,R192, ,R85)</f>
        <v>273938.40994279995</v>
      </c>
      <c r="S831" s="2515">
        <f t="shared" ref="S831" si="487">SUM(S759,S734,S664,S573,S475,S421, ,S351,S283,S192, ,S85)</f>
        <v>273938.40994279995</v>
      </c>
      <c r="T831" s="2515">
        <f t="shared" si="486"/>
        <v>45656.401657133334</v>
      </c>
      <c r="U831" s="2515">
        <f t="shared" si="486"/>
        <v>54839.512789999993</v>
      </c>
      <c r="V831" s="3148">
        <f t="shared" si="486"/>
        <v>0</v>
      </c>
      <c r="W831" s="2515">
        <f t="shared" si="486"/>
        <v>5455.2887800000008</v>
      </c>
      <c r="X831" s="2515">
        <f t="shared" si="486"/>
        <v>9183.1111328666666</v>
      </c>
      <c r="Y831" s="3149">
        <f t="shared" si="486"/>
        <v>-8.0043600000000001</v>
      </c>
      <c r="Z831" s="3149">
        <f t="shared" si="486"/>
        <v>-98.328720000000004</v>
      </c>
      <c r="AA831" s="2515">
        <f t="shared" si="486"/>
        <v>60196.472849999991</v>
      </c>
      <c r="AB831" s="2415"/>
      <c r="AC831" s="2415"/>
      <c r="AD831" s="2302"/>
    </row>
    <row r="832" spans="2:30" ht="29.25" x14ac:dyDescent="0.25">
      <c r="B832" s="217">
        <v>1</v>
      </c>
      <c r="C832" s="588" t="s">
        <v>295</v>
      </c>
      <c r="D832" s="172"/>
      <c r="E832" s="290"/>
      <c r="F832" s="2512">
        <f>SUBTOTAL(9,F302,F100)</f>
        <v>0</v>
      </c>
      <c r="G832" s="2513">
        <f>SUBTOTAL(9,G302,G100)</f>
        <v>0</v>
      </c>
      <c r="H832" s="2513">
        <f>SUBTOTAL(9,H302,H100)</f>
        <v>0</v>
      </c>
      <c r="I832" s="2513"/>
      <c r="J832" s="2517"/>
      <c r="K832" s="2517"/>
      <c r="L832" s="2513"/>
      <c r="M832" s="2513"/>
      <c r="N832" s="2513"/>
      <c r="O832" s="2513"/>
      <c r="P832" s="2513"/>
      <c r="Q832" s="1919"/>
      <c r="R832" s="2515">
        <f t="shared" ref="R832:AA832" si="488">SUM(R302,R100)</f>
        <v>0</v>
      </c>
      <c r="S832" s="2515">
        <f t="shared" ref="S832" si="489">SUM(S302,S100)</f>
        <v>0</v>
      </c>
      <c r="T832" s="2515">
        <f t="shared" si="488"/>
        <v>0</v>
      </c>
      <c r="U832" s="2515">
        <f t="shared" si="488"/>
        <v>0</v>
      </c>
      <c r="V832" s="3148">
        <f t="shared" si="488"/>
        <v>0</v>
      </c>
      <c r="W832" s="2515">
        <f t="shared" si="488"/>
        <v>0</v>
      </c>
      <c r="X832" s="2515">
        <f t="shared" si="488"/>
        <v>0</v>
      </c>
      <c r="Y832" s="3149">
        <f t="shared" si="488"/>
        <v>0</v>
      </c>
      <c r="Z832" s="3149">
        <f t="shared" si="488"/>
        <v>0</v>
      </c>
      <c r="AA832" s="2515">
        <f t="shared" si="488"/>
        <v>0</v>
      </c>
      <c r="AB832" s="2415"/>
      <c r="AC832" s="2415"/>
      <c r="AD832" s="2302"/>
    </row>
    <row r="833" spans="1:30" ht="86.25" x14ac:dyDescent="0.25">
      <c r="C833" s="588" t="s">
        <v>518</v>
      </c>
      <c r="D833" s="172"/>
      <c r="E833" s="290"/>
      <c r="F833" s="2512">
        <f>SUM(F737,F668,F576,F303,F198,F101)</f>
        <v>80309</v>
      </c>
      <c r="G833" s="2513">
        <f>SUM(G737,G668,G576,G303,G198,G101)</f>
        <v>13384.666666666666</v>
      </c>
      <c r="H833" s="2513">
        <f>SUM(H737,H668,H576,H303,H198,H101)</f>
        <v>11627</v>
      </c>
      <c r="I833" s="2513">
        <f t="shared" ref="I833:I838" si="490">H833/G833*100</f>
        <v>86.868057976789373</v>
      </c>
      <c r="J833" s="2517"/>
      <c r="K833" s="2517"/>
      <c r="L833" s="2513"/>
      <c r="M833" s="2513"/>
      <c r="N833" s="2513"/>
      <c r="O833" s="2513"/>
      <c r="P833" s="2513"/>
      <c r="Q833" s="1919"/>
      <c r="R833" s="2515">
        <f t="shared" ref="R833:AA833" si="491">SUM(R737,R668,R576,R303,R198, ,R101)</f>
        <v>301101.83253000001</v>
      </c>
      <c r="S833" s="2515">
        <f t="shared" ref="S833" si="492">SUM(S737,S668,S576,S303,S198, ,S101)</f>
        <v>301101.83253000001</v>
      </c>
      <c r="T833" s="2515">
        <f t="shared" si="491"/>
        <v>50183.638755000007</v>
      </c>
      <c r="U833" s="2515">
        <f t="shared" si="491"/>
        <v>42531.085679999997</v>
      </c>
      <c r="V833" s="3148">
        <f t="shared" si="491"/>
        <v>0</v>
      </c>
      <c r="W833" s="2515">
        <f t="shared" si="491"/>
        <v>0</v>
      </c>
      <c r="X833" s="2515">
        <f t="shared" si="491"/>
        <v>-7652.5530750000007</v>
      </c>
      <c r="Y833" s="3149">
        <f t="shared" si="491"/>
        <v>0</v>
      </c>
      <c r="Z833" s="3149">
        <f t="shared" si="491"/>
        <v>-28.940999999999999</v>
      </c>
      <c r="AA833" s="2515">
        <f t="shared" si="491"/>
        <v>42502.144679999998</v>
      </c>
      <c r="AB833" s="2415"/>
      <c r="AC833" s="2415"/>
      <c r="AD833" s="2302"/>
    </row>
    <row r="834" spans="1:30" ht="29.25" x14ac:dyDescent="0.25">
      <c r="A834" s="217">
        <v>1</v>
      </c>
      <c r="B834" s="217">
        <v>1</v>
      </c>
      <c r="C834" s="588" t="s">
        <v>260</v>
      </c>
      <c r="D834" s="173"/>
      <c r="E834" s="173"/>
      <c r="F834" s="2512">
        <f>SUM(,F738,F669,F598,F577,F522,F435,F358,F304,F199,F102)</f>
        <v>489192.5</v>
      </c>
      <c r="G834" s="2513">
        <f>SUM(,G738,G669,G598,G577,G522,G435,G358,G304,G199,G102)</f>
        <v>81532.000000000015</v>
      </c>
      <c r="H834" s="2513">
        <f>SUM(,H738,H669,H598,H577,H522,H435,H358,H304,H199,H102)</f>
        <v>89946.19</v>
      </c>
      <c r="I834" s="2513">
        <f t="shared" si="490"/>
        <v>110.32010744247656</v>
      </c>
      <c r="J834" s="2517"/>
      <c r="K834" s="2517"/>
      <c r="L834" s="2513"/>
      <c r="M834" s="2513"/>
      <c r="N834" s="2513"/>
      <c r="O834" s="2513"/>
      <c r="P834" s="2513"/>
      <c r="Q834" s="1919"/>
      <c r="R834" s="2515"/>
      <c r="S834" s="2515"/>
      <c r="T834" s="2515"/>
      <c r="U834" s="2515"/>
      <c r="V834" s="3148"/>
      <c r="W834" s="2515"/>
      <c r="X834" s="2515"/>
      <c r="Y834" s="3149"/>
      <c r="Z834" s="3149"/>
      <c r="AA834" s="2515"/>
      <c r="AB834" s="2415"/>
      <c r="AC834" s="2415"/>
      <c r="AD834" s="2302"/>
    </row>
    <row r="835" spans="1:30" ht="43.5" x14ac:dyDescent="0.25">
      <c r="B835" s="217">
        <v>1</v>
      </c>
      <c r="C835" s="588" t="s">
        <v>274</v>
      </c>
      <c r="D835" s="173"/>
      <c r="E835" s="173"/>
      <c r="F835" s="2512">
        <f>SUM(F739,F670,F578,F523,F436,F359,F305,F200,F103)</f>
        <v>228762</v>
      </c>
      <c r="G835" s="2513">
        <f>SUM(G739,G670,G578,G523,G436,G359,G305,G200,G103)</f>
        <v>38126.666666666657</v>
      </c>
      <c r="H835" s="2513">
        <f>SUM(H739,H670,H578,H523,H436,H359,H305,H200,H103)</f>
        <v>32141</v>
      </c>
      <c r="I835" s="2513">
        <f t="shared" si="490"/>
        <v>84.300577023955256</v>
      </c>
      <c r="J835" s="2517"/>
      <c r="K835" s="2517"/>
      <c r="L835" s="2513"/>
      <c r="M835" s="2513"/>
      <c r="N835" s="2513"/>
      <c r="O835" s="2513"/>
      <c r="P835" s="2513"/>
      <c r="Q835" s="1919"/>
      <c r="R835" s="2515">
        <f t="shared" ref="R835:AA835" si="493">SUM(R739,R670,R578,R523,R436, ,R359,R305,R200, ,R103)</f>
        <v>0</v>
      </c>
      <c r="S835" s="2515">
        <f t="shared" ref="S835" si="494">SUM(S739,S670,S578,S523,S436, ,S359,S305,S200, ,S103)</f>
        <v>0</v>
      </c>
      <c r="T835" s="2515">
        <f t="shared" si="493"/>
        <v>0</v>
      </c>
      <c r="U835" s="2515">
        <f t="shared" si="493"/>
        <v>0</v>
      </c>
      <c r="V835" s="3148">
        <f t="shared" si="493"/>
        <v>0</v>
      </c>
      <c r="W835" s="2515">
        <f t="shared" si="493"/>
        <v>0</v>
      </c>
      <c r="X835" s="2515">
        <f t="shared" si="493"/>
        <v>0</v>
      </c>
      <c r="Y835" s="3149">
        <f t="shared" si="493"/>
        <v>0</v>
      </c>
      <c r="Z835" s="3149">
        <f t="shared" si="493"/>
        <v>0</v>
      </c>
      <c r="AA835" s="2515">
        <f t="shared" si="493"/>
        <v>0</v>
      </c>
      <c r="AB835" s="2415"/>
      <c r="AC835" s="2415"/>
      <c r="AD835" s="2302"/>
    </row>
    <row r="836" spans="1:30" ht="29.25" x14ac:dyDescent="0.25">
      <c r="A836" s="217">
        <v>1</v>
      </c>
      <c r="B836" s="217">
        <v>1</v>
      </c>
      <c r="C836" s="588" t="s">
        <v>261</v>
      </c>
      <c r="D836" s="173"/>
      <c r="E836" s="173"/>
      <c r="F836" s="2512">
        <f>SUM(F740,F671,F599,F579,F524,F437,F360,F306,F201,F104)</f>
        <v>471688.65957446804</v>
      </c>
      <c r="G836" s="2513">
        <f>SUM(G740,G671,G599,G579,G524,G437,G360,G306,G201,G104)</f>
        <v>78614.570921985811</v>
      </c>
      <c r="H836" s="2513">
        <f>SUM(H740,H671,H599,H579,H524,H437,H360,H306,H201,H104)</f>
        <v>72743.808510638293</v>
      </c>
      <c r="I836" s="2513">
        <f t="shared" si="490"/>
        <v>92.532221008782912</v>
      </c>
      <c r="J836" s="2517"/>
      <c r="K836" s="2517"/>
      <c r="L836" s="2513"/>
      <c r="M836" s="2513"/>
      <c r="N836" s="2513"/>
      <c r="O836" s="2513"/>
      <c r="P836" s="2513"/>
      <c r="Q836" s="1919"/>
      <c r="R836" s="2515"/>
      <c r="S836" s="2515"/>
      <c r="T836" s="2515"/>
      <c r="U836" s="2515"/>
      <c r="V836" s="3148"/>
      <c r="W836" s="2515"/>
      <c r="X836" s="2515"/>
      <c r="Y836" s="3149"/>
      <c r="Z836" s="3149"/>
      <c r="AA836" s="2515"/>
      <c r="AB836" s="2415"/>
      <c r="AC836" s="2415"/>
      <c r="AD836" s="2302"/>
    </row>
    <row r="837" spans="1:30" ht="29.25" x14ac:dyDescent="0.25">
      <c r="A837" s="217">
        <v>1</v>
      </c>
      <c r="B837" s="217">
        <v>1</v>
      </c>
      <c r="C837" s="588" t="s">
        <v>262</v>
      </c>
      <c r="D837" s="173"/>
      <c r="E837" s="173"/>
      <c r="F837" s="2512">
        <f>SUM(F741,F672,F580,F525,F438,F361,F307,F202,F105)</f>
        <v>136047</v>
      </c>
      <c r="G837" s="2513">
        <f>SUM(G741,G672,G580,G525,G438,G361,G307,G202,G105)</f>
        <v>22674.166666666664</v>
      </c>
      <c r="H837" s="2513">
        <f>SUM(H741,H672,H580,H525,H438,H361,H307,H202,H105)</f>
        <v>23712</v>
      </c>
      <c r="I837" s="2513">
        <f t="shared" si="490"/>
        <v>104.57716196846634</v>
      </c>
      <c r="J837" s="2517"/>
      <c r="K837" s="2517"/>
      <c r="L837" s="2513"/>
      <c r="M837" s="2513"/>
      <c r="N837" s="2513"/>
      <c r="O837" s="2513"/>
      <c r="P837" s="2513"/>
      <c r="Q837" s="1919"/>
      <c r="R837" s="2515"/>
      <c r="S837" s="2515"/>
      <c r="T837" s="2515"/>
      <c r="U837" s="2515"/>
      <c r="V837" s="3148"/>
      <c r="W837" s="2515"/>
      <c r="X837" s="2515"/>
      <c r="Y837" s="3149"/>
      <c r="Z837" s="3149"/>
      <c r="AA837" s="2515"/>
      <c r="AB837" s="2415"/>
      <c r="AC837" s="2415"/>
      <c r="AD837" s="2302"/>
    </row>
    <row r="838" spans="1:30" x14ac:dyDescent="0.25">
      <c r="A838" s="217">
        <v>1</v>
      </c>
      <c r="B838" s="217">
        <v>1</v>
      </c>
      <c r="C838" s="589" t="s">
        <v>134</v>
      </c>
      <c r="D838" s="173"/>
      <c r="E838" s="173"/>
      <c r="F838" s="2512">
        <f>SUM(,F762,F742,F673,F600,F581,F526,F439,F362,F308,F203,F106)</f>
        <v>2252368.3571428573</v>
      </c>
      <c r="G838" s="2513">
        <f>SUM(,G762,G742,G673,G600,G581,G526,G439,G362,G308,G203,G106)</f>
        <v>375393.46349206346</v>
      </c>
      <c r="H838" s="2513">
        <f>SUM(,H762,H742,H673,H600,H581,H526,H439,H362,H308,H203,H106)</f>
        <v>358967.80428571429</v>
      </c>
      <c r="I838" s="2513">
        <f t="shared" si="490"/>
        <v>95.624415232606623</v>
      </c>
      <c r="J838" s="2517"/>
      <c r="K838" s="2517"/>
      <c r="L838" s="2513"/>
      <c r="M838" s="2513"/>
      <c r="N838" s="2513"/>
      <c r="O838" s="2513"/>
      <c r="P838" s="2513"/>
      <c r="Q838" s="1919"/>
      <c r="R838" s="2515">
        <f t="shared" ref="R838:AA838" si="495">SUM( ,R762,R742,R673,R600,R581,R526,R439, ,R362,R308,R203, ,R106)</f>
        <v>3210283.2937139999</v>
      </c>
      <c r="S838" s="2515">
        <f t="shared" ref="S838" si="496">SUM( ,S762,S742,S673,S600,S581,S526,S439, ,S362,S308,S203, ,S106)</f>
        <v>3210283.2937139999</v>
      </c>
      <c r="T838" s="2515">
        <f t="shared" si="495"/>
        <v>535047.21561900002</v>
      </c>
      <c r="U838" s="2515">
        <f t="shared" si="495"/>
        <v>509845.24377000006</v>
      </c>
      <c r="V838" s="3148">
        <f t="shared" si="495"/>
        <v>0</v>
      </c>
      <c r="W838" s="2515">
        <f t="shared" si="495"/>
        <v>5433.9165400000011</v>
      </c>
      <c r="X838" s="2515">
        <f t="shared" si="495"/>
        <v>-25201.971849000001</v>
      </c>
      <c r="Y838" s="3149">
        <f t="shared" si="495"/>
        <v>-49.778729999999996</v>
      </c>
      <c r="Z838" s="3149">
        <f t="shared" si="495"/>
        <v>-314.47993000000002</v>
      </c>
      <c r="AA838" s="2515">
        <f t="shared" si="495"/>
        <v>514964.68038000003</v>
      </c>
      <c r="AB838" s="2415"/>
      <c r="AC838" s="2415"/>
      <c r="AD838" s="2302"/>
    </row>
    <row r="839" spans="1:30" ht="15.75" x14ac:dyDescent="0.25">
      <c r="A839" s="217">
        <v>1</v>
      </c>
      <c r="B839" s="217">
        <v>1</v>
      </c>
      <c r="C839" s="1931" t="s">
        <v>28</v>
      </c>
      <c r="D839" s="1931"/>
      <c r="E839" s="294"/>
      <c r="F839" s="2512"/>
      <c r="G839" s="2513"/>
      <c r="H839" s="2513"/>
      <c r="I839" s="2513"/>
      <c r="J839" s="2517"/>
      <c r="K839" s="2517"/>
      <c r="L839" s="2513"/>
      <c r="M839" s="2513"/>
      <c r="N839" s="2513"/>
      <c r="O839" s="2513"/>
      <c r="P839" s="2513"/>
      <c r="Q839" s="1919"/>
      <c r="R839" s="2515"/>
      <c r="S839" s="2515"/>
      <c r="T839" s="2515"/>
      <c r="U839" s="2515"/>
      <c r="V839" s="3148"/>
      <c r="W839" s="2515"/>
      <c r="X839" s="2515"/>
      <c r="Y839" s="3149"/>
      <c r="Z839" s="3149"/>
      <c r="AA839" s="2515"/>
      <c r="AB839" s="2415"/>
      <c r="AC839" s="2415"/>
      <c r="AD839" s="2302"/>
    </row>
    <row r="840" spans="1:30" ht="29.25" x14ac:dyDescent="0.25">
      <c r="A840" s="217">
        <v>1</v>
      </c>
      <c r="B840" s="217">
        <v>1</v>
      </c>
      <c r="C840" s="292" t="s">
        <v>284</v>
      </c>
      <c r="D840" s="718"/>
      <c r="E840" s="2518"/>
      <c r="F840" s="2512">
        <f>SUM(F679,F443,F315,F208,F122,F754)</f>
        <v>4305</v>
      </c>
      <c r="G840" s="2513">
        <f>SUM(G679,G443,G315,G208,G122,G754)</f>
        <v>720.5</v>
      </c>
      <c r="H840" s="2513">
        <f>SUM(H679,H443,H315,H208,H122,H754)</f>
        <v>596</v>
      </c>
      <c r="I840" s="2513">
        <f t="shared" ref="I840:I847" si="497">H840/G840*100</f>
        <v>82.720333102012489</v>
      </c>
      <c r="J840" s="2513">
        <f>SUM(L840/F840)</f>
        <v>8.2994192799070845</v>
      </c>
      <c r="K840" s="2513">
        <f>SUM(K679,K443,K315,K208,K122,K754)</f>
        <v>38.679143278681245</v>
      </c>
      <c r="L840" s="2513">
        <f>SUM(L679,L443,L315,L208,L122,L754)</f>
        <v>35729</v>
      </c>
      <c r="M840" s="2513">
        <f>SUM(M679,M443,M315,M208,M122,M754)</f>
        <v>5954.833333333333</v>
      </c>
      <c r="N840" s="2513">
        <f>SUM(N679,N443,N315,N208,N122,N754)</f>
        <v>4408</v>
      </c>
      <c r="O840" s="2513">
        <f>N840/M840*100</f>
        <v>74.023902152313241</v>
      </c>
      <c r="P840" s="2513">
        <f>SUM(P679,P443,P315,P208,P122,P754)</f>
        <v>114.93137254901961</v>
      </c>
      <c r="Q840" s="1919">
        <f>N840/$C$3*12/P840</f>
        <v>230.11993517017828</v>
      </c>
      <c r="R840" s="2515"/>
      <c r="S840" s="2515"/>
      <c r="T840" s="2515"/>
      <c r="U840" s="2515"/>
      <c r="V840" s="3148"/>
      <c r="W840" s="2515"/>
      <c r="X840" s="2515"/>
      <c r="Y840" s="3149"/>
      <c r="Z840" s="3149"/>
      <c r="AA840" s="2515"/>
      <c r="AB840" s="2415"/>
      <c r="AC840" s="2415"/>
      <c r="AD840" s="2302"/>
    </row>
    <row r="841" spans="1:30" ht="29.25" x14ac:dyDescent="0.25">
      <c r="A841" s="217">
        <v>1</v>
      </c>
      <c r="B841" s="217">
        <v>1</v>
      </c>
      <c r="C841" s="292" t="s">
        <v>285</v>
      </c>
      <c r="D841" s="715"/>
      <c r="E841" s="2230"/>
      <c r="F841" s="2512">
        <f>SUM(F747,F682,F447,F366,F324,F213,F131,F585,F757)</f>
        <v>12894</v>
      </c>
      <c r="G841" s="2513">
        <f>SUM(G747,G682,G447,G366,G324,G213,G131,G585,G757)</f>
        <v>2150</v>
      </c>
      <c r="H841" s="2513">
        <f>SUM(H747,H682,H447,H366,H324,H213,H131,H585,H757)</f>
        <v>2062</v>
      </c>
      <c r="I841" s="2513">
        <f t="shared" si="497"/>
        <v>95.906976744186039</v>
      </c>
      <c r="J841" s="2513">
        <f>SUM(L841/F841)</f>
        <v>7.3880874825500236</v>
      </c>
      <c r="K841" s="2513">
        <f>SUM(K747,K682,K447,K366,K324,K213,K131,K585,K757)</f>
        <v>61.845689924100618</v>
      </c>
      <c r="L841" s="2513">
        <f>SUM(L747,L682,L447,L366,L324,L213,L131,L585,L757)</f>
        <v>95262</v>
      </c>
      <c r="M841" s="2513">
        <f>SUM(M747,M682,M447,M366,M324,M213,M131,M585,M757)</f>
        <v>15876.666666666668</v>
      </c>
      <c r="N841" s="2513">
        <f>SUM(N747,N682,N447,N366,N324,N213,N131,N585,N757)</f>
        <v>14023</v>
      </c>
      <c r="O841" s="2513">
        <f>N841/M841*100</f>
        <v>88.324585345370551</v>
      </c>
      <c r="P841" s="2513">
        <f>SUM(P747,P682,P447,P366,P324,P213,P131,P585,P757)</f>
        <v>396.99583333333334</v>
      </c>
      <c r="Q841" s="1919">
        <f>N841/$C$3*12/P841</f>
        <v>211.93673317310214</v>
      </c>
      <c r="R841" s="2515"/>
      <c r="S841" s="2515"/>
      <c r="T841" s="2515"/>
      <c r="U841" s="2515"/>
      <c r="V841" s="3148"/>
      <c r="W841" s="2515"/>
      <c r="X841" s="2515"/>
      <c r="Y841" s="3149"/>
      <c r="Z841" s="3149"/>
      <c r="AA841" s="2515"/>
      <c r="AB841" s="2415"/>
      <c r="AC841" s="2415"/>
      <c r="AD841" s="2302"/>
    </row>
    <row r="842" spans="1:30" ht="29.25" x14ac:dyDescent="0.25">
      <c r="A842" s="217">
        <v>1</v>
      </c>
      <c r="B842" s="217">
        <v>1</v>
      </c>
      <c r="C842" s="714" t="s">
        <v>135</v>
      </c>
      <c r="D842" s="714"/>
      <c r="E842" s="714"/>
      <c r="F842" s="2512">
        <f>SUM(F748,F683,F586,F448,F367,F325,F214,F132,F758)</f>
        <v>17199</v>
      </c>
      <c r="G842" s="2513">
        <f>SUM(G748,G683,G586,G448,G367,G325,G214,G132,G758)</f>
        <v>2870.5</v>
      </c>
      <c r="H842" s="2513">
        <f>SUM(H748,H683,H586,H448,H367,H325,H214,H132,H758)</f>
        <v>2658</v>
      </c>
      <c r="I842" s="2513">
        <f t="shared" si="497"/>
        <v>92.597108517679843</v>
      </c>
      <c r="J842" s="2513">
        <f>SUM(L842/F842)</f>
        <v>7.6161986161986164</v>
      </c>
      <c r="K842" s="2513">
        <f>SUM(K748,K683,K586,K448,K367,K325,K214,K132,K758)</f>
        <v>62.952900885043022</v>
      </c>
      <c r="L842" s="2513">
        <f>SUM(L748,L683,L586,L448,L367,L325,L214,L132,L758)</f>
        <v>130991</v>
      </c>
      <c r="M842" s="2513">
        <f>SUM(M748,M683,M586,M448,M367,M325,M214,M132,M758)</f>
        <v>21831.5</v>
      </c>
      <c r="N842" s="2513">
        <f>SUM(N748,N683,N586,N448,N367,N325,N214,N132,N758)</f>
        <v>18431</v>
      </c>
      <c r="O842" s="2513">
        <f>N842/M842*100</f>
        <v>84.423882921466685</v>
      </c>
      <c r="P842" s="2513">
        <f>SUM(P748,P683,P586,P448,P367,P325,P214,P132,P758)</f>
        <v>511.92720588235295</v>
      </c>
      <c r="Q842" s="1919">
        <f>N842/$C$3*12/P842</f>
        <v>216.01899396886907</v>
      </c>
      <c r="R842" s="2515">
        <f t="shared" ref="R842:AA842" si="498">SUM(R748,R683,R586,R448,R367,R325,R214,R132,R758)</f>
        <v>477849.09794285428</v>
      </c>
      <c r="S842" s="2515">
        <f t="shared" ref="S842" si="499">SUM(S748,S683,S586,S448,S367,S325,S214,S132,S758)</f>
        <v>477849.09794285428</v>
      </c>
      <c r="T842" s="2515">
        <f t="shared" si="498"/>
        <v>79641.516323809046</v>
      </c>
      <c r="U842" s="2515">
        <f t="shared" si="498"/>
        <v>70255.211009999999</v>
      </c>
      <c r="V842" s="3148">
        <f t="shared" si="498"/>
        <v>0</v>
      </c>
      <c r="W842" s="2515">
        <f t="shared" si="498"/>
        <v>0</v>
      </c>
      <c r="X842" s="2515">
        <f t="shared" si="498"/>
        <v>-9386.3053138090399</v>
      </c>
      <c r="Y842" s="2515">
        <f t="shared" si="498"/>
        <v>-27.214760000000002</v>
      </c>
      <c r="Z842" s="2515">
        <f t="shared" si="498"/>
        <v>-207.30106000000001</v>
      </c>
      <c r="AA842" s="2515">
        <f t="shared" si="498"/>
        <v>70047.909950000001</v>
      </c>
      <c r="AB842" s="2415"/>
      <c r="AC842" s="2415"/>
      <c r="AD842" s="2302"/>
    </row>
    <row r="843" spans="1:30" x14ac:dyDescent="0.25">
      <c r="B843" s="217">
        <v>1</v>
      </c>
      <c r="C843" s="1944" t="s">
        <v>209</v>
      </c>
      <c r="D843" s="1944"/>
      <c r="E843" s="714"/>
      <c r="F843" s="2512">
        <f>SUM(F768,F110)</f>
        <v>14816</v>
      </c>
      <c r="G843" s="2513">
        <f>SUM(G768,G110)</f>
        <v>2469</v>
      </c>
      <c r="H843" s="2513">
        <f>SUM(H768,H110)</f>
        <v>2542</v>
      </c>
      <c r="I843" s="2513">
        <f t="shared" si="497"/>
        <v>102.95666261644389</v>
      </c>
      <c r="J843" s="2517"/>
      <c r="K843" s="2519"/>
      <c r="L843" s="2520"/>
      <c r="M843" s="2520"/>
      <c r="N843" s="2513"/>
      <c r="O843" s="2520"/>
      <c r="P843" s="2520"/>
      <c r="Q843" s="1919"/>
      <c r="R843" s="2521">
        <f t="shared" ref="R843:AA843" si="500">SUM(R768,R110)</f>
        <v>107819.03646</v>
      </c>
      <c r="S843" s="2521">
        <f t="shared" ref="S843" si="501">SUM(S768,S110)</f>
        <v>107819.03646</v>
      </c>
      <c r="T843" s="2515">
        <f t="shared" si="500"/>
        <v>17969.83941</v>
      </c>
      <c r="U843" s="2521">
        <f t="shared" si="500"/>
        <v>18373.866549999999</v>
      </c>
      <c r="V843" s="3148">
        <f t="shared" si="500"/>
        <v>0</v>
      </c>
      <c r="W843" s="2515">
        <f t="shared" si="500"/>
        <v>0</v>
      </c>
      <c r="X843" s="2515">
        <f t="shared" si="500"/>
        <v>404.02713999999833</v>
      </c>
      <c r="Y843" s="2521">
        <f t="shared" si="500"/>
        <v>0</v>
      </c>
      <c r="Z843" s="2521">
        <f t="shared" si="500"/>
        <v>-3.5015100000000001</v>
      </c>
      <c r="AA843" s="2521">
        <f t="shared" si="500"/>
        <v>18370.365040000001</v>
      </c>
      <c r="AB843" s="2415"/>
      <c r="AC843" s="2522"/>
      <c r="AD843" s="2302"/>
    </row>
    <row r="844" spans="1:30" x14ac:dyDescent="0.25">
      <c r="A844" s="217">
        <v>1</v>
      </c>
      <c r="B844" s="217">
        <v>1</v>
      </c>
      <c r="C844" s="715" t="s">
        <v>197</v>
      </c>
      <c r="D844" s="715"/>
      <c r="E844" s="722"/>
      <c r="F844" s="2523">
        <f t="shared" ref="F844:H847" si="502">F604+F134</f>
        <v>82000</v>
      </c>
      <c r="G844" s="2524">
        <f t="shared" si="502"/>
        <v>13667</v>
      </c>
      <c r="H844" s="2524">
        <f t="shared" si="502"/>
        <v>14666</v>
      </c>
      <c r="I844" s="2524">
        <f t="shared" si="497"/>
        <v>107.30957781517525</v>
      </c>
      <c r="J844" s="2525"/>
      <c r="K844" s="2517"/>
      <c r="L844" s="2513"/>
      <c r="M844" s="2513"/>
      <c r="N844" s="2524"/>
      <c r="O844" s="2513"/>
      <c r="P844" s="2513"/>
      <c r="Q844" s="2227"/>
      <c r="R844" s="2515">
        <f t="shared" ref="R844:AA844" si="503">R604</f>
        <v>0</v>
      </c>
      <c r="S844" s="2515">
        <f t="shared" ref="S844" si="504">S604</f>
        <v>0</v>
      </c>
      <c r="T844" s="2515">
        <f t="shared" si="503"/>
        <v>0</v>
      </c>
      <c r="U844" s="2515">
        <f t="shared" si="503"/>
        <v>0</v>
      </c>
      <c r="V844" s="3151">
        <f t="shared" si="503"/>
        <v>0</v>
      </c>
      <c r="W844" s="2510">
        <f t="shared" si="503"/>
        <v>0</v>
      </c>
      <c r="X844" s="2510">
        <f t="shared" si="503"/>
        <v>0</v>
      </c>
      <c r="Y844" s="2510">
        <f t="shared" si="503"/>
        <v>0</v>
      </c>
      <c r="Z844" s="2515">
        <f t="shared" si="503"/>
        <v>0</v>
      </c>
      <c r="AA844" s="2515">
        <f t="shared" si="503"/>
        <v>0</v>
      </c>
      <c r="AB844" s="2442"/>
      <c r="AC844" s="2415"/>
      <c r="AD844" s="2302"/>
    </row>
    <row r="845" spans="1:30" x14ac:dyDescent="0.25">
      <c r="A845" s="217">
        <v>1</v>
      </c>
      <c r="B845" s="217">
        <v>1</v>
      </c>
      <c r="C845" s="716" t="s">
        <v>198</v>
      </c>
      <c r="D845" s="2526"/>
      <c r="E845" s="714"/>
      <c r="F845" s="2512">
        <f t="shared" si="502"/>
        <v>81982</v>
      </c>
      <c r="G845" s="2513">
        <f t="shared" si="502"/>
        <v>13664</v>
      </c>
      <c r="H845" s="2513">
        <f t="shared" si="502"/>
        <v>14660</v>
      </c>
      <c r="I845" s="2513">
        <f t="shared" si="497"/>
        <v>107.28922716627636</v>
      </c>
      <c r="J845" s="2517"/>
      <c r="K845" s="2517"/>
      <c r="L845" s="2513"/>
      <c r="M845" s="2513"/>
      <c r="N845" s="2513"/>
      <c r="O845" s="2513"/>
      <c r="P845" s="2513"/>
      <c r="Q845" s="1919"/>
      <c r="R845" s="2515">
        <f t="shared" ref="R845:AA845" si="505">R605</f>
        <v>0</v>
      </c>
      <c r="S845" s="2515">
        <f t="shared" ref="S845" si="506">S605</f>
        <v>0</v>
      </c>
      <c r="T845" s="2515">
        <f t="shared" si="505"/>
        <v>0</v>
      </c>
      <c r="U845" s="2515">
        <f t="shared" si="505"/>
        <v>0</v>
      </c>
      <c r="V845" s="3148">
        <f t="shared" si="505"/>
        <v>0</v>
      </c>
      <c r="W845" s="2515">
        <f t="shared" si="505"/>
        <v>0</v>
      </c>
      <c r="X845" s="2515">
        <f t="shared" si="505"/>
        <v>0</v>
      </c>
      <c r="Y845" s="3149">
        <f t="shared" si="505"/>
        <v>0</v>
      </c>
      <c r="Z845" s="3149">
        <f t="shared" si="505"/>
        <v>0</v>
      </c>
      <c r="AA845" s="2515">
        <f t="shared" si="505"/>
        <v>0</v>
      </c>
      <c r="AB845" s="2415"/>
      <c r="AC845" s="2415"/>
      <c r="AD845" s="2302"/>
    </row>
    <row r="846" spans="1:30" ht="30" x14ac:dyDescent="0.25">
      <c r="A846" s="217">
        <v>1</v>
      </c>
      <c r="B846" s="217">
        <v>1</v>
      </c>
      <c r="C846" s="717" t="s">
        <v>199</v>
      </c>
      <c r="D846" s="717"/>
      <c r="E846" s="722"/>
      <c r="F846" s="2512">
        <f t="shared" si="502"/>
        <v>18</v>
      </c>
      <c r="G846" s="2513">
        <f t="shared" si="502"/>
        <v>3</v>
      </c>
      <c r="H846" s="2520">
        <f t="shared" si="502"/>
        <v>6</v>
      </c>
      <c r="I846" s="2513">
        <f t="shared" si="497"/>
        <v>200</v>
      </c>
      <c r="J846" s="2519"/>
      <c r="K846" s="2519"/>
      <c r="L846" s="2513"/>
      <c r="M846" s="2513"/>
      <c r="N846" s="2520"/>
      <c r="O846" s="2513"/>
      <c r="P846" s="2520"/>
      <c r="Q846" s="1948"/>
      <c r="R846" s="2521">
        <f t="shared" ref="R846:AA846" si="507">R606</f>
        <v>0</v>
      </c>
      <c r="S846" s="2521">
        <f t="shared" ref="S846" si="508">S606</f>
        <v>0</v>
      </c>
      <c r="T846" s="2515">
        <f t="shared" si="507"/>
        <v>0</v>
      </c>
      <c r="U846" s="2521">
        <f t="shared" si="507"/>
        <v>0</v>
      </c>
      <c r="V846" s="3150">
        <f t="shared" si="507"/>
        <v>0</v>
      </c>
      <c r="W846" s="2521">
        <f t="shared" si="507"/>
        <v>0</v>
      </c>
      <c r="X846" s="2521">
        <f t="shared" si="507"/>
        <v>0</v>
      </c>
      <c r="Y846" s="3152">
        <f t="shared" si="507"/>
        <v>0</v>
      </c>
      <c r="Z846" s="3152">
        <f t="shared" si="507"/>
        <v>0</v>
      </c>
      <c r="AA846" s="2521">
        <f t="shared" si="507"/>
        <v>0</v>
      </c>
      <c r="AB846" s="2522"/>
      <c r="AC846" s="2522"/>
      <c r="AD846" s="2302"/>
    </row>
    <row r="847" spans="1:30" ht="29.25" thickBot="1" x14ac:dyDescent="0.3">
      <c r="B847" s="217">
        <v>1</v>
      </c>
      <c r="C847" s="2156" t="s">
        <v>204</v>
      </c>
      <c r="D847" s="2156"/>
      <c r="E847" s="721"/>
      <c r="F847" s="2527">
        <f t="shared" si="502"/>
        <v>82000</v>
      </c>
      <c r="G847" s="2528">
        <f t="shared" si="502"/>
        <v>13667</v>
      </c>
      <c r="H847" s="2528">
        <f t="shared" si="502"/>
        <v>14666</v>
      </c>
      <c r="I847" s="2528">
        <f t="shared" si="497"/>
        <v>107.30957781517525</v>
      </c>
      <c r="J847" s="2529"/>
      <c r="K847" s="2529"/>
      <c r="L847" s="2528"/>
      <c r="M847" s="2528"/>
      <c r="N847" s="2528"/>
      <c r="O847" s="2528"/>
      <c r="P847" s="2528"/>
      <c r="Q847" s="1964"/>
      <c r="R847" s="2530">
        <f t="shared" ref="R847:AA847" si="509">R607+R137</f>
        <v>614807.50224000006</v>
      </c>
      <c r="S847" s="2530">
        <f t="shared" ref="S847" si="510">S607+S137</f>
        <v>614807.50224000006</v>
      </c>
      <c r="T847" s="2530">
        <f t="shared" si="509"/>
        <v>102467.91704</v>
      </c>
      <c r="U847" s="2530">
        <f t="shared" si="509"/>
        <v>102381.15299999999</v>
      </c>
      <c r="V847" s="3153">
        <f t="shared" si="509"/>
        <v>0</v>
      </c>
      <c r="W847" s="2530">
        <f t="shared" si="509"/>
        <v>0</v>
      </c>
      <c r="X847" s="2530">
        <f t="shared" si="509"/>
        <v>-86.764040000009118</v>
      </c>
      <c r="Y847" s="2530">
        <f t="shared" si="509"/>
        <v>0</v>
      </c>
      <c r="Z847" s="2530">
        <f t="shared" si="509"/>
        <v>-56.781860000000009</v>
      </c>
      <c r="AA847" s="2530">
        <f t="shared" si="509"/>
        <v>102324.37113999999</v>
      </c>
      <c r="AB847" s="2531"/>
      <c r="AC847" s="2531"/>
      <c r="AD847" s="2302"/>
    </row>
    <row r="848" spans="1:30" x14ac:dyDescent="0.25">
      <c r="A848" s="217">
        <v>1</v>
      </c>
      <c r="B848" s="217">
        <v>1</v>
      </c>
      <c r="C848" s="1669"/>
      <c r="D848" s="1669"/>
      <c r="E848" s="1669"/>
      <c r="F848" s="1459"/>
      <c r="G848" s="1247"/>
      <c r="H848" s="1247"/>
      <c r="I848" s="1247"/>
      <c r="J848" s="1197"/>
      <c r="K848" s="1197"/>
      <c r="L848" s="1247"/>
      <c r="M848" s="1247"/>
      <c r="N848" s="1247"/>
      <c r="O848" s="1247"/>
      <c r="P848" s="1247"/>
      <c r="Q848" s="1247"/>
      <c r="R848" s="2532"/>
      <c r="S848" s="2532"/>
      <c r="T848" s="2533"/>
      <c r="U848" s="2532"/>
      <c r="V848" s="3154"/>
      <c r="W848" s="2532"/>
      <c r="X848" s="2532"/>
      <c r="Y848" s="3155"/>
      <c r="Z848" s="3155"/>
      <c r="AA848" s="2532"/>
      <c r="AB848" s="1370"/>
      <c r="AC848" s="1370"/>
      <c r="AD848" s="2302"/>
    </row>
    <row r="849" spans="1:31" x14ac:dyDescent="0.25">
      <c r="A849" s="217">
        <v>1</v>
      </c>
      <c r="B849" s="217">
        <v>1</v>
      </c>
      <c r="C849" s="2534" t="s">
        <v>81</v>
      </c>
      <c r="D849" s="2534"/>
      <c r="E849" s="2534"/>
      <c r="F849" s="225"/>
      <c r="G849" s="2057"/>
      <c r="H849" s="2057"/>
      <c r="I849" s="2057"/>
      <c r="J849" s="2057"/>
      <c r="K849" s="2057"/>
      <c r="L849" s="2057"/>
      <c r="M849" s="2057"/>
      <c r="N849" s="2057"/>
      <c r="O849" s="2057"/>
      <c r="P849" s="2057"/>
      <c r="Q849" s="2057"/>
      <c r="R849" s="371"/>
      <c r="S849" s="371"/>
      <c r="T849" s="2276"/>
      <c r="U849" s="371"/>
      <c r="V849" s="1138"/>
      <c r="W849" s="371"/>
      <c r="X849" s="371"/>
      <c r="Y849" s="3119"/>
      <c r="Z849" s="3119"/>
      <c r="AA849" s="371"/>
      <c r="AB849" s="2114"/>
      <c r="AC849" s="2277"/>
      <c r="AD849" s="2302"/>
    </row>
    <row r="850" spans="1:31" ht="63" x14ac:dyDescent="0.25">
      <c r="A850" s="217">
        <v>1</v>
      </c>
      <c r="B850" s="217">
        <v>1</v>
      </c>
      <c r="C850" s="1866" t="s">
        <v>615</v>
      </c>
      <c r="D850" s="2562"/>
      <c r="E850" s="1699"/>
      <c r="F850" s="2172"/>
      <c r="G850" s="838"/>
      <c r="H850" s="838"/>
      <c r="I850" s="838"/>
      <c r="J850" s="330"/>
      <c r="K850" s="1260"/>
      <c r="L850" s="693"/>
      <c r="M850" s="693"/>
      <c r="N850" s="693"/>
      <c r="O850" s="693"/>
      <c r="P850" s="693"/>
      <c r="Q850" s="693"/>
      <c r="R850" s="357"/>
      <c r="S850" s="357"/>
      <c r="T850" s="2563"/>
      <c r="U850" s="357"/>
      <c r="V850" s="778"/>
      <c r="W850" s="357"/>
      <c r="X850" s="357"/>
      <c r="Y850" s="3156"/>
      <c r="Z850" s="3156"/>
      <c r="AA850" s="357"/>
      <c r="AB850" s="970"/>
      <c r="AC850" s="2564"/>
      <c r="AD850" s="2302"/>
    </row>
    <row r="851" spans="1:31" s="2266" customFormat="1" x14ac:dyDescent="0.25">
      <c r="A851" s="217">
        <v>1</v>
      </c>
      <c r="B851" s="217">
        <v>1</v>
      </c>
      <c r="C851" s="536" t="s">
        <v>14</v>
      </c>
      <c r="D851" s="536"/>
      <c r="E851" s="536"/>
      <c r="F851" s="225"/>
      <c r="G851" s="187"/>
      <c r="H851" s="187"/>
      <c r="I851" s="187"/>
      <c r="J851" s="1514"/>
      <c r="K851" s="1514"/>
      <c r="L851" s="526"/>
      <c r="M851" s="526"/>
      <c r="N851" s="526"/>
      <c r="O851" s="526"/>
      <c r="P851" s="526"/>
      <c r="Q851" s="526"/>
      <c r="R851" s="327"/>
      <c r="S851" s="327"/>
      <c r="T851" s="761"/>
      <c r="U851" s="327"/>
      <c r="V851" s="786"/>
      <c r="W851" s="327"/>
      <c r="X851" s="327"/>
      <c r="Y851" s="327"/>
      <c r="Z851" s="327"/>
      <c r="AA851" s="327"/>
      <c r="AB851" s="954"/>
      <c r="AC851" s="962"/>
      <c r="AD851" s="2302"/>
      <c r="AE851" s="1041"/>
    </row>
    <row r="852" spans="1:31" s="2266" customFormat="1" x14ac:dyDescent="0.25">
      <c r="A852" s="217">
        <v>1</v>
      </c>
      <c r="B852" s="217">
        <v>1</v>
      </c>
      <c r="C852" s="471" t="s">
        <v>194</v>
      </c>
      <c r="D852" s="2444"/>
      <c r="E852" s="2444"/>
      <c r="F852" s="238"/>
      <c r="G852" s="171"/>
      <c r="H852" s="171"/>
      <c r="I852" s="187"/>
      <c r="J852" s="1514"/>
      <c r="K852" s="1514"/>
      <c r="L852" s="526"/>
      <c r="M852" s="526"/>
      <c r="N852" s="526"/>
      <c r="O852" s="526"/>
      <c r="P852" s="526"/>
      <c r="Q852" s="526"/>
      <c r="R852" s="327"/>
      <c r="S852" s="327"/>
      <c r="T852" s="881">
        <f>R852/12*$C$3</f>
        <v>0</v>
      </c>
      <c r="U852" s="327">
        <f t="shared" ref="U852:U853" si="511">AA852-Z852-W852-V852</f>
        <v>0</v>
      </c>
      <c r="V852" s="786"/>
      <c r="W852" s="327"/>
      <c r="X852" s="327">
        <f t="shared" ref="X852:X853" si="512">U852-T852</f>
        <v>0</v>
      </c>
      <c r="Y852" s="327"/>
      <c r="Z852" s="327"/>
      <c r="AA852" s="327"/>
      <c r="AB852" s="917"/>
      <c r="AC852" s="962"/>
      <c r="AD852" s="2302"/>
      <c r="AE852" s="1041"/>
    </row>
    <row r="853" spans="1:31" s="2266" customFormat="1" ht="29.25" x14ac:dyDescent="0.25">
      <c r="A853" s="217"/>
      <c r="B853" s="217">
        <v>1</v>
      </c>
      <c r="C853" s="525" t="s">
        <v>311</v>
      </c>
      <c r="D853" s="2444"/>
      <c r="E853" s="2444"/>
      <c r="F853" s="322">
        <f>F854</f>
        <v>1337</v>
      </c>
      <c r="G853" s="546">
        <f>G854</f>
        <v>222.83333333333334</v>
      </c>
      <c r="H853" s="546">
        <f>H854</f>
        <v>222.53</v>
      </c>
      <c r="I853" s="526">
        <f t="shared" ref="I853:I858" si="513">H853/G853*100</f>
        <v>99.863874345549732</v>
      </c>
      <c r="J853" s="1514"/>
      <c r="K853" s="1514"/>
      <c r="L853" s="526"/>
      <c r="M853" s="526"/>
      <c r="N853" s="526"/>
      <c r="O853" s="526"/>
      <c r="P853" s="526"/>
      <c r="Q853" s="526"/>
      <c r="R853" s="327">
        <v>53016.997200000005</v>
      </c>
      <c r="S853" s="327">
        <v>53016.997200000005</v>
      </c>
      <c r="T853" s="761">
        <f>R853/12*$C$3+(S853-R853)/11*1</f>
        <v>8836.1662000000015</v>
      </c>
      <c r="U853" s="327">
        <f t="shared" si="511"/>
        <v>8826.7814000000017</v>
      </c>
      <c r="V853" s="786"/>
      <c r="W853" s="327"/>
      <c r="X853" s="327">
        <f t="shared" si="512"/>
        <v>-9.3847999999998137</v>
      </c>
      <c r="Y853" s="327"/>
      <c r="Z853" s="327">
        <v>-6.3498300000000008</v>
      </c>
      <c r="AA853" s="327">
        <v>8820.4315700000025</v>
      </c>
      <c r="AB853" s="918"/>
      <c r="AC853" s="962"/>
      <c r="AD853" s="2302"/>
      <c r="AE853" s="1041"/>
    </row>
    <row r="854" spans="1:31" s="2266" customFormat="1" ht="30" x14ac:dyDescent="0.25">
      <c r="A854" s="217"/>
      <c r="B854" s="217">
        <v>1</v>
      </c>
      <c r="C854" s="823" t="s">
        <v>452</v>
      </c>
      <c r="D854" s="2444"/>
      <c r="E854" s="2444"/>
      <c r="F854" s="2258">
        <f>F855/4</f>
        <v>1337</v>
      </c>
      <c r="G854" s="171">
        <f>G855/4</f>
        <v>222.83333333333334</v>
      </c>
      <c r="H854" s="171">
        <f>H855/4</f>
        <v>222.53</v>
      </c>
      <c r="I854" s="187">
        <f t="shared" si="513"/>
        <v>99.863874345549732</v>
      </c>
      <c r="J854" s="1514"/>
      <c r="K854" s="1514"/>
      <c r="L854" s="526"/>
      <c r="M854" s="526"/>
      <c r="N854" s="526"/>
      <c r="O854" s="526"/>
      <c r="P854" s="526"/>
      <c r="Q854" s="526"/>
      <c r="R854" s="327"/>
      <c r="S854" s="327"/>
      <c r="T854" s="761"/>
      <c r="U854" s="327"/>
      <c r="V854" s="786"/>
      <c r="W854" s="327"/>
      <c r="X854" s="327"/>
      <c r="Y854" s="327"/>
      <c r="Z854" s="327"/>
      <c r="AA854" s="327"/>
      <c r="AB854" s="917"/>
      <c r="AC854" s="962"/>
      <c r="AD854" s="2302"/>
      <c r="AE854" s="1041"/>
    </row>
    <row r="855" spans="1:31" s="2266" customFormat="1" ht="30" x14ac:dyDescent="0.25">
      <c r="A855" s="217"/>
      <c r="B855" s="217">
        <v>1</v>
      </c>
      <c r="C855" s="4" t="s">
        <v>454</v>
      </c>
      <c r="D855" s="2444"/>
      <c r="E855" s="2444"/>
      <c r="F855" s="2258">
        <v>5348</v>
      </c>
      <c r="G855" s="123">
        <f>F855/12*$C$3</f>
        <v>891.33333333333337</v>
      </c>
      <c r="H855" s="171">
        <v>890.12</v>
      </c>
      <c r="I855" s="187">
        <f t="shared" si="513"/>
        <v>99.863874345549732</v>
      </c>
      <c r="J855" s="1514"/>
      <c r="K855" s="1514"/>
      <c r="L855" s="526"/>
      <c r="M855" s="526"/>
      <c r="N855" s="526"/>
      <c r="O855" s="526"/>
      <c r="P855" s="526"/>
      <c r="Q855" s="526"/>
      <c r="R855" s="327"/>
      <c r="S855" s="327"/>
      <c r="T855" s="761"/>
      <c r="U855" s="327"/>
      <c r="V855" s="786"/>
      <c r="W855" s="327"/>
      <c r="X855" s="327"/>
      <c r="Y855" s="327"/>
      <c r="Z855" s="327"/>
      <c r="AA855" s="327"/>
      <c r="AB855" s="917"/>
      <c r="AC855" s="962"/>
      <c r="AD855" s="2302"/>
      <c r="AE855" s="1041"/>
    </row>
    <row r="856" spans="1:31" s="2266" customFormat="1" ht="29.25" x14ac:dyDescent="0.25">
      <c r="A856" s="217"/>
      <c r="B856" s="217">
        <v>1</v>
      </c>
      <c r="C856" s="525" t="s">
        <v>312</v>
      </c>
      <c r="D856" s="2444"/>
      <c r="E856" s="2444"/>
      <c r="F856" s="2258">
        <f>F858/9.4</f>
        <v>16802.340425531915</v>
      </c>
      <c r="G856" s="171">
        <f>G858/9.4</f>
        <v>2800.3900709219856</v>
      </c>
      <c r="H856" s="171">
        <f>H858/9.4</f>
        <v>2797.4648936170211</v>
      </c>
      <c r="I856" s="187">
        <f t="shared" si="513"/>
        <v>99.895543933849126</v>
      </c>
      <c r="J856" s="1514"/>
      <c r="K856" s="1514"/>
      <c r="L856" s="526"/>
      <c r="M856" s="526"/>
      <c r="N856" s="526"/>
      <c r="O856" s="526"/>
      <c r="P856" s="526"/>
      <c r="Q856" s="526"/>
      <c r="R856" s="327"/>
      <c r="S856" s="327"/>
      <c r="T856" s="761"/>
      <c r="U856" s="327"/>
      <c r="V856" s="786"/>
      <c r="W856" s="327"/>
      <c r="X856" s="327"/>
      <c r="Y856" s="327"/>
      <c r="Z856" s="327"/>
      <c r="AA856" s="327"/>
      <c r="AB856" s="917"/>
      <c r="AC856" s="962"/>
      <c r="AD856" s="2302"/>
      <c r="AE856" s="1041"/>
    </row>
    <row r="857" spans="1:31" s="2266" customFormat="1" x14ac:dyDescent="0.25">
      <c r="A857" s="217"/>
      <c r="B857" s="217">
        <v>1</v>
      </c>
      <c r="C857" s="4" t="s">
        <v>321</v>
      </c>
      <c r="D857" s="2444"/>
      <c r="E857" s="2444"/>
      <c r="F857" s="2258">
        <f>F858/9.4</f>
        <v>16802.340425531915</v>
      </c>
      <c r="G857" s="123">
        <f>G858/9.4</f>
        <v>2800.3900709219856</v>
      </c>
      <c r="H857" s="171">
        <f>H858/9.4</f>
        <v>2797.4648936170211</v>
      </c>
      <c r="I857" s="187">
        <f t="shared" si="513"/>
        <v>99.895543933849126</v>
      </c>
      <c r="J857" s="1514"/>
      <c r="K857" s="1514"/>
      <c r="L857" s="526"/>
      <c r="M857" s="526"/>
      <c r="N857" s="526"/>
      <c r="O857" s="526"/>
      <c r="P857" s="526"/>
      <c r="Q857" s="526"/>
      <c r="R857" s="327"/>
      <c r="S857" s="327"/>
      <c r="T857" s="761"/>
      <c r="U857" s="327"/>
      <c r="V857" s="786"/>
      <c r="W857" s="327"/>
      <c r="X857" s="327"/>
      <c r="Y857" s="327"/>
      <c r="Z857" s="327"/>
      <c r="AA857" s="327"/>
      <c r="AB857" s="917"/>
      <c r="AC857" s="962"/>
      <c r="AD857" s="2302"/>
      <c r="AE857" s="1041"/>
    </row>
    <row r="858" spans="1:31" s="2266" customFormat="1" x14ac:dyDescent="0.25">
      <c r="A858" s="217">
        <v>1</v>
      </c>
      <c r="B858" s="217">
        <v>1</v>
      </c>
      <c r="C858" s="539" t="s">
        <v>322</v>
      </c>
      <c r="D858" s="2444"/>
      <c r="E858" s="2444"/>
      <c r="F858" s="2258">
        <v>157942</v>
      </c>
      <c r="G858" s="171">
        <f>F858/12*$C$3</f>
        <v>26323.666666666668</v>
      </c>
      <c r="H858" s="171">
        <v>26296.17</v>
      </c>
      <c r="I858" s="187">
        <f t="shared" si="513"/>
        <v>99.895543933849112</v>
      </c>
      <c r="J858" s="1514"/>
      <c r="K858" s="1514"/>
      <c r="L858" s="526"/>
      <c r="M858" s="526"/>
      <c r="N858" s="526"/>
      <c r="O858" s="526"/>
      <c r="P858" s="526"/>
      <c r="Q858" s="526"/>
      <c r="R858" s="327"/>
      <c r="S858" s="327"/>
      <c r="T858" s="761"/>
      <c r="U858" s="327"/>
      <c r="V858" s="786"/>
      <c r="W858" s="327"/>
      <c r="X858" s="327"/>
      <c r="Y858" s="327"/>
      <c r="Z858" s="327"/>
      <c r="AA858" s="327"/>
      <c r="AB858" s="917"/>
      <c r="AC858" s="962"/>
      <c r="AD858" s="2302"/>
      <c r="AE858" s="1041"/>
    </row>
    <row r="859" spans="1:31" s="2266" customFormat="1" x14ac:dyDescent="0.25">
      <c r="A859" s="217">
        <v>1</v>
      </c>
      <c r="B859" s="217">
        <v>1</v>
      </c>
      <c r="C859" s="539" t="s">
        <v>326</v>
      </c>
      <c r="D859" s="9"/>
      <c r="E859" s="9"/>
      <c r="F859" s="2258"/>
      <c r="G859" s="123"/>
      <c r="H859" s="171"/>
      <c r="I859" s="123"/>
      <c r="J859" s="1514"/>
      <c r="K859" s="1514"/>
      <c r="L859" s="122"/>
      <c r="M859" s="122"/>
      <c r="N859" s="122"/>
      <c r="O859" s="122"/>
      <c r="P859" s="122"/>
      <c r="Q859" s="122"/>
      <c r="R859" s="327"/>
      <c r="S859" s="327"/>
      <c r="T859" s="761"/>
      <c r="U859" s="327"/>
      <c r="V859" s="786"/>
      <c r="W859" s="327"/>
      <c r="X859" s="327"/>
      <c r="Y859" s="327"/>
      <c r="Z859" s="327"/>
      <c r="AA859" s="327"/>
      <c r="AB859" s="917"/>
      <c r="AC859" s="962"/>
      <c r="AD859" s="2302"/>
      <c r="AE859" s="1041"/>
    </row>
    <row r="860" spans="1:31" s="2266" customFormat="1" ht="29.25" x14ac:dyDescent="0.25">
      <c r="A860" s="217">
        <v>1</v>
      </c>
      <c r="B860" s="217">
        <v>1</v>
      </c>
      <c r="C860" s="475" t="s">
        <v>260</v>
      </c>
      <c r="D860" s="4"/>
      <c r="E860" s="4"/>
      <c r="F860" s="245">
        <f>F853</f>
        <v>1337</v>
      </c>
      <c r="G860" s="750">
        <f>G853</f>
        <v>222.83333333333334</v>
      </c>
      <c r="H860" s="750">
        <f>H853</f>
        <v>222.53</v>
      </c>
      <c r="I860" s="750">
        <f>H860/G860*100</f>
        <v>99.863874345549732</v>
      </c>
      <c r="J860" s="1514"/>
      <c r="K860" s="1514"/>
      <c r="L860" s="122"/>
      <c r="M860" s="122"/>
      <c r="N860" s="122"/>
      <c r="O860" s="122"/>
      <c r="P860" s="122"/>
      <c r="Q860" s="122"/>
      <c r="R860" s="327"/>
      <c r="S860" s="327"/>
      <c r="T860" s="761"/>
      <c r="U860" s="327"/>
      <c r="V860" s="786"/>
      <c r="W860" s="327"/>
      <c r="X860" s="327"/>
      <c r="Y860" s="327"/>
      <c r="Z860" s="327"/>
      <c r="AA860" s="327"/>
      <c r="AB860" s="938"/>
      <c r="AC860" s="962"/>
      <c r="AD860" s="2302"/>
      <c r="AE860" s="1041"/>
    </row>
    <row r="861" spans="1:31" s="2266" customFormat="1" ht="29.25" x14ac:dyDescent="0.25">
      <c r="A861" s="217">
        <v>1</v>
      </c>
      <c r="B861" s="217">
        <v>1</v>
      </c>
      <c r="C861" s="475" t="s">
        <v>261</v>
      </c>
      <c r="D861" s="1731"/>
      <c r="E861" s="1261"/>
      <c r="F861" s="227">
        <f>F856</f>
        <v>16802.340425531915</v>
      </c>
      <c r="G861" s="1537">
        <f>G856</f>
        <v>2800.3900709219856</v>
      </c>
      <c r="H861" s="122">
        <f>H856</f>
        <v>2797.4648936170211</v>
      </c>
      <c r="I861" s="122">
        <f>H861/G861*100</f>
        <v>99.895543933849126</v>
      </c>
      <c r="J861" s="1536"/>
      <c r="K861" s="1536"/>
      <c r="L861" s="310"/>
      <c r="M861" s="526"/>
      <c r="N861" s="310"/>
      <c r="O861" s="310"/>
      <c r="P861" s="310"/>
      <c r="Q861" s="526"/>
      <c r="R861" s="332"/>
      <c r="S861" s="332"/>
      <c r="T861" s="2403">
        <f>R861/12*$C$3</f>
        <v>0</v>
      </c>
      <c r="U861" s="332">
        <f>AA861-Z861</f>
        <v>0</v>
      </c>
      <c r="V861" s="1131"/>
      <c r="W861" s="332"/>
      <c r="X861" s="331">
        <f>U861-T861</f>
        <v>0</v>
      </c>
      <c r="Y861" s="331"/>
      <c r="Z861" s="331"/>
      <c r="AA861" s="331"/>
      <c r="AB861" s="929"/>
      <c r="AC861" s="938"/>
      <c r="AD861" s="2302"/>
      <c r="AE861" s="1041"/>
    </row>
    <row r="862" spans="1:31" s="2266" customFormat="1" ht="29.25" x14ac:dyDescent="0.25">
      <c r="A862" s="217"/>
      <c r="B862" s="217">
        <v>1</v>
      </c>
      <c r="C862" s="475" t="s">
        <v>203</v>
      </c>
      <c r="D862" s="2199"/>
      <c r="E862" s="1258"/>
      <c r="F862" s="250">
        <f>F860+F858/4.2</f>
        <v>38942.238095238092</v>
      </c>
      <c r="G862" s="1728">
        <f>G860+G858/4.2</f>
        <v>6490.3730158730159</v>
      </c>
      <c r="H862" s="1530">
        <f>H860+H858/4.2</f>
        <v>6483.5228571428561</v>
      </c>
      <c r="I862" s="1530">
        <f>H862/G862*100</f>
        <v>99.894456625013589</v>
      </c>
      <c r="J862" s="1762"/>
      <c r="K862" s="1762"/>
      <c r="L862" s="212"/>
      <c r="M862" s="1285"/>
      <c r="N862" s="212"/>
      <c r="O862" s="212"/>
      <c r="P862" s="212"/>
      <c r="Q862" s="1285"/>
      <c r="R862" s="338">
        <f t="shared" ref="R862:S862" si="514">R853</f>
        <v>53016.997200000005</v>
      </c>
      <c r="S862" s="338">
        <f t="shared" si="514"/>
        <v>53016.997200000005</v>
      </c>
      <c r="T862" s="2565">
        <f t="shared" ref="T862:AA862" si="515">T853</f>
        <v>8836.1662000000015</v>
      </c>
      <c r="U862" s="338">
        <f t="shared" si="515"/>
        <v>8826.7814000000017</v>
      </c>
      <c r="V862" s="1147">
        <f t="shared" si="515"/>
        <v>0</v>
      </c>
      <c r="W862" s="338">
        <f t="shared" si="515"/>
        <v>0</v>
      </c>
      <c r="X862" s="333">
        <f t="shared" si="515"/>
        <v>-9.3847999999998137</v>
      </c>
      <c r="Y862" s="333">
        <f t="shared" si="515"/>
        <v>0</v>
      </c>
      <c r="Z862" s="333">
        <f t="shared" si="515"/>
        <v>-6.3498300000000008</v>
      </c>
      <c r="AA862" s="333">
        <f t="shared" si="515"/>
        <v>8820.4315700000025</v>
      </c>
      <c r="AB862" s="1549"/>
      <c r="AC862" s="1855"/>
      <c r="AD862" s="2302"/>
      <c r="AE862" s="1041"/>
    </row>
    <row r="863" spans="1:31" s="2266" customFormat="1" x14ac:dyDescent="0.25">
      <c r="A863" s="217">
        <v>1</v>
      </c>
      <c r="B863" s="217">
        <v>1</v>
      </c>
      <c r="C863" s="1149" t="s">
        <v>278</v>
      </c>
      <c r="D863" s="1149"/>
      <c r="E863" s="1149"/>
      <c r="F863" s="232"/>
      <c r="G863" s="1518"/>
      <c r="H863" s="1518"/>
      <c r="I863" s="1518"/>
      <c r="J863" s="1655">
        <f>F863/12-G863</f>
        <v>0</v>
      </c>
      <c r="K863" s="1655"/>
      <c r="L863" s="1518"/>
      <c r="M863" s="1518"/>
      <c r="N863" s="1518"/>
      <c r="O863" s="1518"/>
      <c r="P863" s="1518"/>
      <c r="Q863" s="1518"/>
      <c r="R863" s="329">
        <f t="shared" ref="R863:T863" si="516">R862</f>
        <v>53016.997200000005</v>
      </c>
      <c r="S863" s="329">
        <f t="shared" ref="S863" si="517">S862</f>
        <v>53016.997200000005</v>
      </c>
      <c r="T863" s="882">
        <f t="shared" si="516"/>
        <v>8836.1662000000015</v>
      </c>
      <c r="U863" s="329">
        <f t="shared" ref="U863:AA863" si="518">U862</f>
        <v>8826.7814000000017</v>
      </c>
      <c r="V863" s="781">
        <f t="shared" si="518"/>
        <v>0</v>
      </c>
      <c r="W863" s="329">
        <f>W862</f>
        <v>0</v>
      </c>
      <c r="X863" s="329">
        <f t="shared" si="518"/>
        <v>-9.3847999999998137</v>
      </c>
      <c r="Y863" s="329"/>
      <c r="Z863" s="329">
        <f t="shared" si="518"/>
        <v>-6.3498300000000008</v>
      </c>
      <c r="AA863" s="329">
        <f t="shared" si="518"/>
        <v>8820.4315700000025</v>
      </c>
      <c r="AB863" s="1519"/>
      <c r="AC863" s="1706"/>
      <c r="AD863" s="2302"/>
      <c r="AE863" s="1041"/>
    </row>
    <row r="864" spans="1:31" ht="15.75" thickBot="1" x14ac:dyDescent="0.3">
      <c r="A864" s="217">
        <v>1</v>
      </c>
      <c r="B864" s="217">
        <v>1</v>
      </c>
      <c r="C864" s="146"/>
      <c r="D864" s="146"/>
      <c r="E864" s="146"/>
      <c r="F864" s="251"/>
      <c r="G864" s="697"/>
      <c r="H864" s="697"/>
      <c r="I864" s="697"/>
      <c r="J864" s="333"/>
      <c r="K864" s="333"/>
      <c r="L864" s="697"/>
      <c r="M864" s="697"/>
      <c r="N864" s="697"/>
      <c r="O864" s="697"/>
      <c r="P864" s="697"/>
      <c r="Q864" s="697"/>
      <c r="R864" s="333">
        <f t="shared" ref="R864:X864" si="519">R865-R866-R915-R919-R923</f>
        <v>0</v>
      </c>
      <c r="S864" s="333">
        <f t="shared" ref="S864" si="520">S865-S866-S915-S919-S923</f>
        <v>0</v>
      </c>
      <c r="T864" s="2566">
        <f t="shared" si="519"/>
        <v>0</v>
      </c>
      <c r="U864" s="333">
        <f t="shared" si="519"/>
        <v>0</v>
      </c>
      <c r="V864" s="1281">
        <f t="shared" si="519"/>
        <v>0</v>
      </c>
      <c r="W864" s="333">
        <f t="shared" si="519"/>
        <v>0</v>
      </c>
      <c r="X864" s="333">
        <f t="shared" si="519"/>
        <v>0</v>
      </c>
      <c r="Y864" s="333"/>
      <c r="Z864" s="333">
        <f>Z865-Z866-Z915-Z919-Z923</f>
        <v>0</v>
      </c>
      <c r="AA864" s="333">
        <f>AA865-AA866-AA915-AA919-AA923</f>
        <v>0</v>
      </c>
      <c r="AB864" s="2567"/>
      <c r="AC864" s="2350"/>
      <c r="AD864" s="2302"/>
    </row>
    <row r="865" spans="1:262" x14ac:dyDescent="0.25">
      <c r="A865" s="217">
        <v>1</v>
      </c>
      <c r="B865" s="217">
        <v>1</v>
      </c>
      <c r="C865" s="2568" t="s">
        <v>205</v>
      </c>
      <c r="D865" s="2568"/>
      <c r="E865" s="2568"/>
      <c r="F865" s="2569"/>
      <c r="G865" s="2570"/>
      <c r="H865" s="2570"/>
      <c r="I865" s="2570"/>
      <c r="J865" s="2571"/>
      <c r="K865" s="2571"/>
      <c r="L865" s="2572"/>
      <c r="M865" s="2572"/>
      <c r="N865" s="2572"/>
      <c r="O865" s="2572"/>
      <c r="P865" s="2572"/>
      <c r="Q865" s="2572"/>
      <c r="R865" s="2571">
        <f>SUM(R863, )</f>
        <v>53016.997200000005</v>
      </c>
      <c r="S865" s="2571">
        <f>SUM(S863, )</f>
        <v>53016.997200000005</v>
      </c>
      <c r="T865" s="2573">
        <f t="shared" ref="T865:AA865" si="521">SUM(T863, )</f>
        <v>8836.1662000000015</v>
      </c>
      <c r="U865" s="2571">
        <f t="shared" si="521"/>
        <v>8826.7814000000017</v>
      </c>
      <c r="V865" s="1309">
        <f t="shared" si="521"/>
        <v>0</v>
      </c>
      <c r="W865" s="2571">
        <f t="shared" si="521"/>
        <v>0</v>
      </c>
      <c r="X865" s="2571">
        <f t="shared" si="521"/>
        <v>-9.3847999999998137</v>
      </c>
      <c r="Y865" s="2571">
        <f t="shared" si="521"/>
        <v>0</v>
      </c>
      <c r="Z865" s="2571">
        <f t="shared" si="521"/>
        <v>-6.3498300000000008</v>
      </c>
      <c r="AA865" s="2571">
        <f t="shared" si="521"/>
        <v>8820.4315700000025</v>
      </c>
      <c r="AB865" s="2574"/>
      <c r="AC865" s="2574"/>
      <c r="AD865" s="2302"/>
    </row>
    <row r="866" spans="1:262" x14ac:dyDescent="0.25">
      <c r="A866" s="217">
        <v>1</v>
      </c>
      <c r="B866" s="217">
        <v>1</v>
      </c>
      <c r="C866" s="713" t="s">
        <v>7</v>
      </c>
      <c r="D866" s="713"/>
      <c r="E866" s="2130"/>
      <c r="F866" s="1933"/>
      <c r="G866" s="1941"/>
      <c r="H866" s="1941"/>
      <c r="I866" s="2048"/>
      <c r="J866" s="375"/>
      <c r="K866" s="375"/>
      <c r="L866" s="1941"/>
      <c r="M866" s="1941"/>
      <c r="N866" s="1941"/>
      <c r="O866" s="1941"/>
      <c r="P866" s="1941"/>
      <c r="Q866" s="1919"/>
      <c r="R866" s="2575"/>
      <c r="S866" s="2575"/>
      <c r="T866" s="2576"/>
      <c r="U866" s="2575"/>
      <c r="V866" s="2636"/>
      <c r="W866" s="2575"/>
      <c r="X866" s="2575"/>
      <c r="Y866" s="2575"/>
      <c r="Z866" s="2575"/>
      <c r="AA866" s="2575"/>
      <c r="AB866" s="1942"/>
      <c r="AC866" s="1942"/>
      <c r="AD866" s="2302"/>
    </row>
    <row r="867" spans="1:262" x14ac:dyDescent="0.25">
      <c r="B867" s="217">
        <v>1</v>
      </c>
      <c r="C867" s="2577" t="s">
        <v>325</v>
      </c>
      <c r="D867" s="713"/>
      <c r="E867" s="2130"/>
      <c r="F867" s="1933"/>
      <c r="G867" s="1941"/>
      <c r="H867" s="1941"/>
      <c r="I867" s="2048"/>
      <c r="J867" s="375"/>
      <c r="K867" s="375"/>
      <c r="L867" s="1941"/>
      <c r="M867" s="1941"/>
      <c r="N867" s="1941"/>
      <c r="O867" s="1941"/>
      <c r="P867" s="1941"/>
      <c r="Q867" s="1919"/>
      <c r="R867" s="2575"/>
      <c r="S867" s="2575"/>
      <c r="T867" s="2576"/>
      <c r="U867" s="2575"/>
      <c r="V867" s="2636"/>
      <c r="W867" s="2575"/>
      <c r="X867" s="2575"/>
      <c r="Y867" s="3157"/>
      <c r="Z867" s="3157"/>
      <c r="AA867" s="2575"/>
      <c r="AB867" s="1942"/>
      <c r="AC867" s="1942"/>
      <c r="AD867" s="2302"/>
    </row>
    <row r="868" spans="1:262" x14ac:dyDescent="0.25">
      <c r="B868" s="217">
        <v>1</v>
      </c>
      <c r="C868" s="2577" t="s">
        <v>289</v>
      </c>
      <c r="D868" s="713"/>
      <c r="E868" s="2130"/>
      <c r="F868" s="1933"/>
      <c r="G868" s="1941"/>
      <c r="H868" s="1941"/>
      <c r="I868" s="2048"/>
      <c r="J868" s="375"/>
      <c r="K868" s="375"/>
      <c r="L868" s="1941"/>
      <c r="M868" s="1941"/>
      <c r="N868" s="1941"/>
      <c r="O868" s="1941"/>
      <c r="P868" s="1941"/>
      <c r="Q868" s="1919"/>
      <c r="R868" s="2575"/>
      <c r="S868" s="2575"/>
      <c r="T868" s="2576"/>
      <c r="U868" s="2575"/>
      <c r="V868" s="2636"/>
      <c r="W868" s="2575"/>
      <c r="X868" s="2575"/>
      <c r="Y868" s="3157"/>
      <c r="Z868" s="3157"/>
      <c r="AA868" s="2575"/>
      <c r="AB868" s="1942"/>
      <c r="AC868" s="1942"/>
      <c r="AD868" s="2302"/>
    </row>
    <row r="869" spans="1:262" s="858" customFormat="1" ht="29.25" x14ac:dyDescent="0.25">
      <c r="A869" s="217">
        <v>1</v>
      </c>
      <c r="B869" s="217">
        <v>1</v>
      </c>
      <c r="C869" s="617" t="s">
        <v>271</v>
      </c>
      <c r="D869" s="172"/>
      <c r="E869" s="173"/>
      <c r="F869" s="1927"/>
      <c r="G869" s="752"/>
      <c r="H869" s="752"/>
      <c r="I869" s="2048"/>
      <c r="J869" s="2578"/>
      <c r="K869" s="2578"/>
      <c r="L869" s="2579"/>
      <c r="M869" s="2579"/>
      <c r="N869" s="2579"/>
      <c r="O869" s="2579"/>
      <c r="P869" s="2579"/>
      <c r="Q869" s="2579"/>
      <c r="R869" s="2576"/>
      <c r="S869" s="2576"/>
      <c r="T869" s="2576"/>
      <c r="U869" s="2576"/>
      <c r="V869" s="1138"/>
      <c r="W869" s="2576"/>
      <c r="X869" s="2576"/>
      <c r="Y869" s="2728"/>
      <c r="Z869" s="2728"/>
      <c r="AA869" s="2576"/>
      <c r="AB869" s="934"/>
      <c r="AC869" s="934"/>
      <c r="AD869" s="2302"/>
      <c r="AE869" s="3028"/>
      <c r="AF869" s="151"/>
      <c r="AG869" s="151"/>
      <c r="AH869" s="151"/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  <c r="BI869" s="151"/>
      <c r="BJ869" s="151"/>
      <c r="BK869" s="151"/>
      <c r="BL869" s="151"/>
      <c r="BM869" s="151"/>
      <c r="BN869" s="151"/>
      <c r="BO869" s="151"/>
      <c r="BP869" s="151"/>
      <c r="BQ869" s="151"/>
      <c r="BR869" s="151"/>
      <c r="BS869" s="151"/>
      <c r="BT869" s="151"/>
      <c r="BU869" s="151"/>
      <c r="BV869" s="151"/>
      <c r="BW869" s="151"/>
      <c r="BX869" s="151"/>
      <c r="BY869" s="151"/>
      <c r="BZ869" s="151"/>
      <c r="CA869" s="151"/>
      <c r="CB869" s="151"/>
      <c r="CC869" s="151"/>
      <c r="CD869" s="151"/>
      <c r="CE869" s="151"/>
      <c r="CF869" s="151"/>
      <c r="CG869" s="151"/>
      <c r="CH869" s="151"/>
      <c r="CI869" s="151"/>
      <c r="CJ869" s="151"/>
      <c r="CK869" s="151"/>
      <c r="CL869" s="151"/>
      <c r="CM869" s="151"/>
      <c r="CN869" s="151"/>
      <c r="CO869" s="151"/>
      <c r="CP869" s="151"/>
      <c r="CQ869" s="151"/>
      <c r="CR869" s="151"/>
      <c r="CS869" s="151"/>
      <c r="CT869" s="151"/>
      <c r="CU869" s="151"/>
      <c r="CV869" s="151"/>
      <c r="CW869" s="151"/>
      <c r="CX869" s="151"/>
      <c r="CY869" s="151"/>
      <c r="CZ869" s="151"/>
      <c r="DA869" s="151"/>
      <c r="DB869" s="151"/>
      <c r="DC869" s="151"/>
      <c r="DD869" s="151"/>
      <c r="DE869" s="151"/>
      <c r="DF869" s="151"/>
      <c r="DG869" s="151"/>
      <c r="DH869" s="151"/>
      <c r="DI869" s="151"/>
      <c r="DJ869" s="151"/>
      <c r="DK869" s="151"/>
      <c r="DL869" s="151"/>
      <c r="DM869" s="151"/>
      <c r="DN869" s="151"/>
      <c r="DO869" s="151"/>
      <c r="DP869" s="151"/>
      <c r="DQ869" s="151"/>
      <c r="DR869" s="151"/>
      <c r="DS869" s="151"/>
      <c r="DT869" s="151"/>
      <c r="DU869" s="151"/>
      <c r="DV869" s="151"/>
      <c r="DW869" s="151"/>
      <c r="DX869" s="151"/>
      <c r="DY869" s="151"/>
      <c r="DZ869" s="151"/>
      <c r="EA869" s="151"/>
      <c r="EB869" s="151"/>
      <c r="EC869" s="151"/>
      <c r="ED869" s="151"/>
      <c r="EE869" s="151"/>
      <c r="EF869" s="151"/>
      <c r="EG869" s="151"/>
      <c r="EH869" s="151"/>
      <c r="EI869" s="151"/>
      <c r="EJ869" s="151"/>
      <c r="EK869" s="151"/>
      <c r="EL869" s="151"/>
      <c r="EM869" s="151"/>
      <c r="EN869" s="151"/>
      <c r="EO869" s="151"/>
      <c r="EP869" s="151"/>
      <c r="EQ869" s="151"/>
      <c r="ER869" s="151"/>
      <c r="ES869" s="151"/>
      <c r="ET869" s="151"/>
      <c r="EU869" s="151"/>
      <c r="EV869" s="151"/>
      <c r="EW869" s="151"/>
      <c r="EX869" s="151"/>
      <c r="EY869" s="151"/>
      <c r="EZ869" s="151"/>
      <c r="FA869" s="151"/>
      <c r="FB869" s="151"/>
      <c r="FC869" s="151"/>
      <c r="FD869" s="151"/>
      <c r="FE869" s="151"/>
      <c r="FF869" s="151"/>
      <c r="FG869" s="151"/>
      <c r="FH869" s="151"/>
      <c r="FI869" s="151"/>
      <c r="FJ869" s="151"/>
      <c r="FK869" s="151"/>
      <c r="FL869" s="151"/>
      <c r="FM869" s="151"/>
      <c r="FN869" s="151"/>
      <c r="FO869" s="151"/>
      <c r="FP869" s="151"/>
      <c r="FQ869" s="151"/>
      <c r="FR869" s="151"/>
      <c r="FS869" s="151"/>
      <c r="FT869" s="151"/>
      <c r="FU869" s="151"/>
      <c r="FV869" s="151"/>
      <c r="FW869" s="151"/>
      <c r="FX869" s="151"/>
      <c r="FY869" s="151"/>
      <c r="FZ869" s="151"/>
      <c r="GA869" s="151"/>
      <c r="GB869" s="151"/>
      <c r="GC869" s="151"/>
      <c r="GD869" s="151"/>
      <c r="GE869" s="151"/>
      <c r="GF869" s="151"/>
      <c r="GG869" s="151"/>
      <c r="GH869" s="151"/>
      <c r="GI869" s="151"/>
      <c r="GJ869" s="151"/>
      <c r="GK869" s="151"/>
      <c r="GL869" s="151"/>
      <c r="GM869" s="151"/>
      <c r="GN869" s="151"/>
      <c r="GO869" s="151"/>
      <c r="GP869" s="151"/>
      <c r="GQ869" s="151"/>
      <c r="GR869" s="151"/>
      <c r="GS869" s="151"/>
      <c r="GT869" s="151"/>
      <c r="GU869" s="151"/>
      <c r="GV869" s="151"/>
      <c r="GW869" s="151"/>
      <c r="GX869" s="151"/>
      <c r="GY869" s="151"/>
      <c r="GZ869" s="151"/>
      <c r="HA869" s="151"/>
      <c r="HB869" s="151"/>
      <c r="HC869" s="151"/>
      <c r="HD869" s="151"/>
      <c r="HE869" s="151"/>
      <c r="HF869" s="151"/>
      <c r="HG869" s="151"/>
      <c r="HH869" s="151"/>
      <c r="HI869" s="151"/>
      <c r="HJ869" s="151"/>
      <c r="HK869" s="151"/>
      <c r="HL869" s="151"/>
      <c r="HM869" s="151"/>
      <c r="HN869" s="151"/>
      <c r="HO869" s="151"/>
      <c r="HP869" s="151"/>
      <c r="HQ869" s="151"/>
      <c r="HR869" s="151"/>
      <c r="HS869" s="151"/>
      <c r="HT869" s="151"/>
      <c r="HU869" s="151"/>
      <c r="HV869" s="151"/>
      <c r="HW869" s="151"/>
      <c r="HX869" s="151"/>
      <c r="HY869" s="151"/>
      <c r="HZ869" s="151"/>
      <c r="IA869" s="151"/>
      <c r="IB869" s="151"/>
      <c r="IC869" s="151"/>
      <c r="ID869" s="151"/>
      <c r="IE869" s="151"/>
      <c r="IF869" s="151"/>
      <c r="IG869" s="151"/>
      <c r="IH869" s="151"/>
      <c r="II869" s="151"/>
      <c r="IJ869" s="151"/>
      <c r="IK869" s="151"/>
      <c r="IL869" s="151"/>
      <c r="IM869" s="151"/>
      <c r="IN869" s="151"/>
      <c r="IO869" s="151"/>
      <c r="IP869" s="151"/>
      <c r="IQ869" s="151"/>
      <c r="IR869" s="151"/>
      <c r="IS869" s="151"/>
      <c r="IT869" s="151"/>
      <c r="IU869" s="151"/>
      <c r="IV869" s="151"/>
      <c r="IW869" s="151"/>
      <c r="IX869" s="151"/>
      <c r="IY869" s="151"/>
      <c r="IZ869" s="151"/>
      <c r="JA869" s="151"/>
      <c r="JB869" s="151"/>
    </row>
    <row r="870" spans="1:262" s="858" customFormat="1" ht="30" x14ac:dyDescent="0.25">
      <c r="A870" s="217">
        <v>1</v>
      </c>
      <c r="B870" s="217">
        <v>1</v>
      </c>
      <c r="C870" s="606" t="s">
        <v>193</v>
      </c>
      <c r="D870" s="173"/>
      <c r="E870" s="173"/>
      <c r="F870" s="1927"/>
      <c r="G870" s="752"/>
      <c r="H870" s="752"/>
      <c r="I870" s="2048"/>
      <c r="J870" s="2578"/>
      <c r="K870" s="2578"/>
      <c r="L870" s="2579"/>
      <c r="M870" s="2579"/>
      <c r="N870" s="2579"/>
      <c r="O870" s="2579"/>
      <c r="P870" s="2579"/>
      <c r="Q870" s="2579"/>
      <c r="R870" s="2576"/>
      <c r="S870" s="2576"/>
      <c r="T870" s="2576"/>
      <c r="U870" s="2576"/>
      <c r="V870" s="1138"/>
      <c r="W870" s="2576"/>
      <c r="X870" s="2576"/>
      <c r="Y870" s="2728"/>
      <c r="Z870" s="2728"/>
      <c r="AA870" s="2576"/>
      <c r="AB870" s="934"/>
      <c r="AC870" s="934"/>
      <c r="AD870" s="2302"/>
      <c r="AE870" s="3028"/>
      <c r="AF870" s="151"/>
      <c r="AG870" s="151"/>
      <c r="AH870" s="151"/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  <c r="BI870" s="151"/>
      <c r="BJ870" s="151"/>
      <c r="BK870" s="151"/>
      <c r="BL870" s="151"/>
      <c r="BM870" s="151"/>
      <c r="BN870" s="151"/>
      <c r="BO870" s="151"/>
      <c r="BP870" s="151"/>
      <c r="BQ870" s="151"/>
      <c r="BR870" s="151"/>
      <c r="BS870" s="151"/>
      <c r="BT870" s="151"/>
      <c r="BU870" s="151"/>
      <c r="BV870" s="151"/>
      <c r="BW870" s="151"/>
      <c r="BX870" s="151"/>
      <c r="BY870" s="151"/>
      <c r="BZ870" s="151"/>
      <c r="CA870" s="151"/>
      <c r="CB870" s="151"/>
      <c r="CC870" s="151"/>
      <c r="CD870" s="151"/>
      <c r="CE870" s="151"/>
      <c r="CF870" s="151"/>
      <c r="CG870" s="151"/>
      <c r="CH870" s="151"/>
      <c r="CI870" s="151"/>
      <c r="CJ870" s="151"/>
      <c r="CK870" s="151"/>
      <c r="CL870" s="151"/>
      <c r="CM870" s="151"/>
      <c r="CN870" s="151"/>
      <c r="CO870" s="151"/>
      <c r="CP870" s="151"/>
      <c r="CQ870" s="151"/>
      <c r="CR870" s="151"/>
      <c r="CS870" s="151"/>
      <c r="CT870" s="151"/>
      <c r="CU870" s="151"/>
      <c r="CV870" s="151"/>
      <c r="CW870" s="151"/>
      <c r="CX870" s="151"/>
      <c r="CY870" s="151"/>
      <c r="CZ870" s="151"/>
      <c r="DA870" s="151"/>
      <c r="DB870" s="151"/>
      <c r="DC870" s="151"/>
      <c r="DD870" s="151"/>
      <c r="DE870" s="151"/>
      <c r="DF870" s="151"/>
      <c r="DG870" s="151"/>
      <c r="DH870" s="151"/>
      <c r="DI870" s="151"/>
      <c r="DJ870" s="151"/>
      <c r="DK870" s="151"/>
      <c r="DL870" s="151"/>
      <c r="DM870" s="151"/>
      <c r="DN870" s="151"/>
      <c r="DO870" s="151"/>
      <c r="DP870" s="151"/>
      <c r="DQ870" s="151"/>
      <c r="DR870" s="151"/>
      <c r="DS870" s="151"/>
      <c r="DT870" s="151"/>
      <c r="DU870" s="151"/>
      <c r="DV870" s="151"/>
      <c r="DW870" s="151"/>
      <c r="DX870" s="151"/>
      <c r="DY870" s="151"/>
      <c r="DZ870" s="151"/>
      <c r="EA870" s="151"/>
      <c r="EB870" s="151"/>
      <c r="EC870" s="151"/>
      <c r="ED870" s="151"/>
      <c r="EE870" s="151"/>
      <c r="EF870" s="151"/>
      <c r="EG870" s="151"/>
      <c r="EH870" s="151"/>
      <c r="EI870" s="151"/>
      <c r="EJ870" s="151"/>
      <c r="EK870" s="151"/>
      <c r="EL870" s="151"/>
      <c r="EM870" s="151"/>
      <c r="EN870" s="151"/>
      <c r="EO870" s="151"/>
      <c r="EP870" s="151"/>
      <c r="EQ870" s="151"/>
      <c r="ER870" s="151"/>
      <c r="ES870" s="151"/>
      <c r="ET870" s="151"/>
      <c r="EU870" s="151"/>
      <c r="EV870" s="151"/>
      <c r="EW870" s="151"/>
      <c r="EX870" s="151"/>
      <c r="EY870" s="151"/>
      <c r="EZ870" s="151"/>
      <c r="FA870" s="151"/>
      <c r="FB870" s="151"/>
      <c r="FC870" s="151"/>
      <c r="FD870" s="151"/>
      <c r="FE870" s="151"/>
      <c r="FF870" s="151"/>
      <c r="FG870" s="151"/>
      <c r="FH870" s="151"/>
      <c r="FI870" s="151"/>
      <c r="FJ870" s="151"/>
      <c r="FK870" s="151"/>
      <c r="FL870" s="151"/>
      <c r="FM870" s="151"/>
      <c r="FN870" s="151"/>
      <c r="FO870" s="151"/>
      <c r="FP870" s="151"/>
      <c r="FQ870" s="151"/>
      <c r="FR870" s="151"/>
      <c r="FS870" s="151"/>
      <c r="FT870" s="151"/>
      <c r="FU870" s="151"/>
      <c r="FV870" s="151"/>
      <c r="FW870" s="151"/>
      <c r="FX870" s="151"/>
      <c r="FY870" s="151"/>
      <c r="FZ870" s="151"/>
      <c r="GA870" s="151"/>
      <c r="GB870" s="151"/>
      <c r="GC870" s="151"/>
      <c r="GD870" s="151"/>
      <c r="GE870" s="151"/>
      <c r="GF870" s="151"/>
      <c r="GG870" s="151"/>
      <c r="GH870" s="151"/>
      <c r="GI870" s="151"/>
      <c r="GJ870" s="151"/>
      <c r="GK870" s="151"/>
      <c r="GL870" s="151"/>
      <c r="GM870" s="151"/>
      <c r="GN870" s="151"/>
      <c r="GO870" s="151"/>
      <c r="GP870" s="151"/>
      <c r="GQ870" s="151"/>
      <c r="GR870" s="151"/>
      <c r="GS870" s="151"/>
      <c r="GT870" s="151"/>
      <c r="GU870" s="151"/>
      <c r="GV870" s="151"/>
      <c r="GW870" s="151"/>
      <c r="GX870" s="151"/>
      <c r="GY870" s="151"/>
      <c r="GZ870" s="151"/>
      <c r="HA870" s="151"/>
      <c r="HB870" s="151"/>
      <c r="HC870" s="151"/>
      <c r="HD870" s="151"/>
      <c r="HE870" s="151"/>
      <c r="HF870" s="151"/>
      <c r="HG870" s="151"/>
      <c r="HH870" s="151"/>
      <c r="HI870" s="151"/>
      <c r="HJ870" s="151"/>
      <c r="HK870" s="151"/>
      <c r="HL870" s="151"/>
      <c r="HM870" s="151"/>
      <c r="HN870" s="151"/>
      <c r="HO870" s="151"/>
      <c r="HP870" s="151"/>
      <c r="HQ870" s="151"/>
      <c r="HR870" s="151"/>
      <c r="HS870" s="151"/>
      <c r="HT870" s="151"/>
      <c r="HU870" s="151"/>
      <c r="HV870" s="151"/>
      <c r="HW870" s="151"/>
      <c r="HX870" s="151"/>
      <c r="HY870" s="151"/>
      <c r="HZ870" s="151"/>
      <c r="IA870" s="151"/>
      <c r="IB870" s="151"/>
      <c r="IC870" s="151"/>
      <c r="ID870" s="151"/>
      <c r="IE870" s="151"/>
      <c r="IF870" s="151"/>
      <c r="IG870" s="151"/>
      <c r="IH870" s="151"/>
      <c r="II870" s="151"/>
      <c r="IJ870" s="151"/>
      <c r="IK870" s="151"/>
      <c r="IL870" s="151"/>
      <c r="IM870" s="151"/>
      <c r="IN870" s="151"/>
      <c r="IO870" s="151"/>
      <c r="IP870" s="151"/>
      <c r="IQ870" s="151"/>
      <c r="IR870" s="151"/>
      <c r="IS870" s="151"/>
      <c r="IT870" s="151"/>
      <c r="IU870" s="151"/>
      <c r="IV870" s="151"/>
      <c r="IW870" s="151"/>
      <c r="IX870" s="151"/>
      <c r="IY870" s="151"/>
      <c r="IZ870" s="151"/>
      <c r="JA870" s="151"/>
      <c r="JB870" s="151"/>
    </row>
    <row r="871" spans="1:262" s="858" customFormat="1" ht="30" x14ac:dyDescent="0.25">
      <c r="A871" s="217"/>
      <c r="B871" s="217">
        <v>1</v>
      </c>
      <c r="C871" s="3308" t="s">
        <v>463</v>
      </c>
      <c r="D871" s="173"/>
      <c r="E871" s="173"/>
      <c r="F871" s="1927"/>
      <c r="G871" s="752"/>
      <c r="H871" s="752"/>
      <c r="I871" s="2048"/>
      <c r="J871" s="2578"/>
      <c r="K871" s="2578"/>
      <c r="L871" s="2579"/>
      <c r="M871" s="2579"/>
      <c r="N871" s="2579"/>
      <c r="O871" s="2579"/>
      <c r="P871" s="2579"/>
      <c r="Q871" s="2579"/>
      <c r="R871" s="2576"/>
      <c r="S871" s="2576"/>
      <c r="T871" s="2576"/>
      <c r="U871" s="2576"/>
      <c r="V871" s="1138"/>
      <c r="W871" s="2576"/>
      <c r="X871" s="2576"/>
      <c r="Y871" s="2728"/>
      <c r="Z871" s="2728"/>
      <c r="AA871" s="2576"/>
      <c r="AB871" s="934"/>
      <c r="AC871" s="934"/>
      <c r="AD871" s="2302"/>
      <c r="AE871" s="3028"/>
      <c r="AF871" s="151"/>
      <c r="AG871" s="151"/>
      <c r="AH871" s="151"/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  <c r="BI871" s="151"/>
      <c r="BJ871" s="151"/>
      <c r="BK871" s="151"/>
      <c r="BL871" s="151"/>
      <c r="BM871" s="151"/>
      <c r="BN871" s="151"/>
      <c r="BO871" s="151"/>
      <c r="BP871" s="151"/>
      <c r="BQ871" s="151"/>
      <c r="BR871" s="151"/>
      <c r="BS871" s="151"/>
      <c r="BT871" s="151"/>
      <c r="BU871" s="151"/>
      <c r="BV871" s="151"/>
      <c r="BW871" s="151"/>
      <c r="BX871" s="151"/>
      <c r="BY871" s="151"/>
      <c r="BZ871" s="151"/>
      <c r="CA871" s="151"/>
      <c r="CB871" s="151"/>
      <c r="CC871" s="151"/>
      <c r="CD871" s="151"/>
      <c r="CE871" s="151"/>
      <c r="CF871" s="151"/>
      <c r="CG871" s="151"/>
      <c r="CH871" s="151"/>
      <c r="CI871" s="151"/>
      <c r="CJ871" s="151"/>
      <c r="CK871" s="151"/>
      <c r="CL871" s="151"/>
      <c r="CM871" s="151"/>
      <c r="CN871" s="151"/>
      <c r="CO871" s="151"/>
      <c r="CP871" s="151"/>
      <c r="CQ871" s="151"/>
      <c r="CR871" s="151"/>
      <c r="CS871" s="151"/>
      <c r="CT871" s="151"/>
      <c r="CU871" s="151"/>
      <c r="CV871" s="151"/>
      <c r="CW871" s="151"/>
      <c r="CX871" s="151"/>
      <c r="CY871" s="151"/>
      <c r="CZ871" s="151"/>
      <c r="DA871" s="151"/>
      <c r="DB871" s="151"/>
      <c r="DC871" s="151"/>
      <c r="DD871" s="151"/>
      <c r="DE871" s="151"/>
      <c r="DF871" s="151"/>
      <c r="DG871" s="151"/>
      <c r="DH871" s="151"/>
      <c r="DI871" s="151"/>
      <c r="DJ871" s="151"/>
      <c r="DK871" s="151"/>
      <c r="DL871" s="151"/>
      <c r="DM871" s="151"/>
      <c r="DN871" s="151"/>
      <c r="DO871" s="151"/>
      <c r="DP871" s="151"/>
      <c r="DQ871" s="151"/>
      <c r="DR871" s="151"/>
      <c r="DS871" s="151"/>
      <c r="DT871" s="151"/>
      <c r="DU871" s="151"/>
      <c r="DV871" s="151"/>
      <c r="DW871" s="151"/>
      <c r="DX871" s="151"/>
      <c r="DY871" s="151"/>
      <c r="DZ871" s="151"/>
      <c r="EA871" s="151"/>
      <c r="EB871" s="151"/>
      <c r="EC871" s="151"/>
      <c r="ED871" s="151"/>
      <c r="EE871" s="151"/>
      <c r="EF871" s="151"/>
      <c r="EG871" s="151"/>
      <c r="EH871" s="151"/>
      <c r="EI871" s="151"/>
      <c r="EJ871" s="151"/>
      <c r="EK871" s="151"/>
      <c r="EL871" s="151"/>
      <c r="EM871" s="151"/>
      <c r="EN871" s="151"/>
      <c r="EO871" s="151"/>
      <c r="EP871" s="151"/>
      <c r="EQ871" s="151"/>
      <c r="ER871" s="151"/>
      <c r="ES871" s="151"/>
      <c r="ET871" s="151"/>
      <c r="EU871" s="151"/>
      <c r="EV871" s="151"/>
      <c r="EW871" s="151"/>
      <c r="EX871" s="151"/>
      <c r="EY871" s="151"/>
      <c r="EZ871" s="151"/>
      <c r="FA871" s="151"/>
      <c r="FB871" s="151"/>
      <c r="FC871" s="151"/>
      <c r="FD871" s="151"/>
      <c r="FE871" s="151"/>
      <c r="FF871" s="151"/>
      <c r="FG871" s="151"/>
      <c r="FH871" s="151"/>
      <c r="FI871" s="151"/>
      <c r="FJ871" s="151"/>
      <c r="FK871" s="151"/>
      <c r="FL871" s="151"/>
      <c r="FM871" s="151"/>
      <c r="FN871" s="151"/>
      <c r="FO871" s="151"/>
      <c r="FP871" s="151"/>
      <c r="FQ871" s="151"/>
      <c r="FR871" s="151"/>
      <c r="FS871" s="151"/>
      <c r="FT871" s="151"/>
      <c r="FU871" s="151"/>
      <c r="FV871" s="151"/>
      <c r="FW871" s="151"/>
      <c r="FX871" s="151"/>
      <c r="FY871" s="151"/>
      <c r="FZ871" s="151"/>
      <c r="GA871" s="151"/>
      <c r="GB871" s="151"/>
      <c r="GC871" s="151"/>
      <c r="GD871" s="151"/>
      <c r="GE871" s="151"/>
      <c r="GF871" s="151"/>
      <c r="GG871" s="151"/>
      <c r="GH871" s="151"/>
      <c r="GI871" s="151"/>
      <c r="GJ871" s="151"/>
      <c r="GK871" s="151"/>
      <c r="GL871" s="151"/>
      <c r="GM871" s="151"/>
      <c r="GN871" s="151"/>
      <c r="GO871" s="151"/>
      <c r="GP871" s="151"/>
      <c r="GQ871" s="151"/>
      <c r="GR871" s="151"/>
      <c r="GS871" s="151"/>
      <c r="GT871" s="151"/>
      <c r="GU871" s="151"/>
      <c r="GV871" s="151"/>
      <c r="GW871" s="151"/>
      <c r="GX871" s="151"/>
      <c r="GY871" s="151"/>
      <c r="GZ871" s="151"/>
      <c r="HA871" s="151"/>
      <c r="HB871" s="151"/>
      <c r="HC871" s="151"/>
      <c r="HD871" s="151"/>
      <c r="HE871" s="151"/>
      <c r="HF871" s="151"/>
      <c r="HG871" s="151"/>
      <c r="HH871" s="151"/>
      <c r="HI871" s="151"/>
      <c r="HJ871" s="151"/>
      <c r="HK871" s="151"/>
      <c r="HL871" s="151"/>
      <c r="HM871" s="151"/>
      <c r="HN871" s="151"/>
      <c r="HO871" s="151"/>
      <c r="HP871" s="151"/>
      <c r="HQ871" s="151"/>
      <c r="HR871" s="151"/>
      <c r="HS871" s="151"/>
      <c r="HT871" s="151"/>
      <c r="HU871" s="151"/>
      <c r="HV871" s="151"/>
      <c r="HW871" s="151"/>
      <c r="HX871" s="151"/>
      <c r="HY871" s="151"/>
      <c r="HZ871" s="151"/>
      <c r="IA871" s="151"/>
      <c r="IB871" s="151"/>
      <c r="IC871" s="151"/>
      <c r="ID871" s="151"/>
      <c r="IE871" s="151"/>
      <c r="IF871" s="151"/>
      <c r="IG871" s="151"/>
      <c r="IH871" s="151"/>
      <c r="II871" s="151"/>
      <c r="IJ871" s="151"/>
      <c r="IK871" s="151"/>
      <c r="IL871" s="151"/>
      <c r="IM871" s="151"/>
      <c r="IN871" s="151"/>
      <c r="IO871" s="151"/>
      <c r="IP871" s="151"/>
      <c r="IQ871" s="151"/>
      <c r="IR871" s="151"/>
      <c r="IS871" s="151"/>
      <c r="IT871" s="151"/>
      <c r="IU871" s="151"/>
      <c r="IV871" s="151"/>
      <c r="IW871" s="151"/>
      <c r="IX871" s="151"/>
      <c r="IY871" s="151"/>
      <c r="IZ871" s="151"/>
      <c r="JA871" s="151"/>
      <c r="JB871" s="151"/>
    </row>
    <row r="872" spans="1:262" s="858" customFormat="1" ht="75" x14ac:dyDescent="0.25">
      <c r="A872" s="217"/>
      <c r="B872" s="217">
        <v>1</v>
      </c>
      <c r="C872" s="616" t="s">
        <v>464</v>
      </c>
      <c r="D872" s="173"/>
      <c r="E872" s="173"/>
      <c r="F872" s="1927"/>
      <c r="G872" s="752"/>
      <c r="H872" s="752"/>
      <c r="I872" s="2048"/>
      <c r="J872" s="2578"/>
      <c r="K872" s="2578"/>
      <c r="L872" s="2579"/>
      <c r="M872" s="2579"/>
      <c r="N872" s="2579"/>
      <c r="O872" s="2579"/>
      <c r="P872" s="2579"/>
      <c r="Q872" s="2579"/>
      <c r="R872" s="2576"/>
      <c r="S872" s="2576"/>
      <c r="T872" s="2576"/>
      <c r="U872" s="2576"/>
      <c r="V872" s="1138"/>
      <c r="W872" s="2576"/>
      <c r="X872" s="2576"/>
      <c r="Y872" s="2728"/>
      <c r="Z872" s="2728"/>
      <c r="AA872" s="2576"/>
      <c r="AB872" s="934"/>
      <c r="AC872" s="934"/>
      <c r="AD872" s="2302"/>
      <c r="AE872" s="3028"/>
      <c r="AF872" s="151"/>
      <c r="AG872" s="151"/>
      <c r="AH872" s="151"/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  <c r="BI872" s="151"/>
      <c r="BJ872" s="151"/>
      <c r="BK872" s="151"/>
      <c r="BL872" s="151"/>
      <c r="BM872" s="151"/>
      <c r="BN872" s="151"/>
      <c r="BO872" s="151"/>
      <c r="BP872" s="151"/>
      <c r="BQ872" s="151"/>
      <c r="BR872" s="151"/>
      <c r="BS872" s="151"/>
      <c r="BT872" s="151"/>
      <c r="BU872" s="151"/>
      <c r="BV872" s="151"/>
      <c r="BW872" s="151"/>
      <c r="BX872" s="151"/>
      <c r="BY872" s="151"/>
      <c r="BZ872" s="151"/>
      <c r="CA872" s="151"/>
      <c r="CB872" s="151"/>
      <c r="CC872" s="151"/>
      <c r="CD872" s="151"/>
      <c r="CE872" s="151"/>
      <c r="CF872" s="151"/>
      <c r="CG872" s="151"/>
      <c r="CH872" s="151"/>
      <c r="CI872" s="151"/>
      <c r="CJ872" s="151"/>
      <c r="CK872" s="151"/>
      <c r="CL872" s="151"/>
      <c r="CM872" s="151"/>
      <c r="CN872" s="151"/>
      <c r="CO872" s="151"/>
      <c r="CP872" s="151"/>
      <c r="CQ872" s="151"/>
      <c r="CR872" s="151"/>
      <c r="CS872" s="151"/>
      <c r="CT872" s="151"/>
      <c r="CU872" s="151"/>
      <c r="CV872" s="151"/>
      <c r="CW872" s="151"/>
      <c r="CX872" s="151"/>
      <c r="CY872" s="151"/>
      <c r="CZ872" s="151"/>
      <c r="DA872" s="151"/>
      <c r="DB872" s="151"/>
      <c r="DC872" s="151"/>
      <c r="DD872" s="151"/>
      <c r="DE872" s="151"/>
      <c r="DF872" s="151"/>
      <c r="DG872" s="151"/>
      <c r="DH872" s="151"/>
      <c r="DI872" s="151"/>
      <c r="DJ872" s="151"/>
      <c r="DK872" s="151"/>
      <c r="DL872" s="151"/>
      <c r="DM872" s="151"/>
      <c r="DN872" s="151"/>
      <c r="DO872" s="151"/>
      <c r="DP872" s="151"/>
      <c r="DQ872" s="151"/>
      <c r="DR872" s="151"/>
      <c r="DS872" s="151"/>
      <c r="DT872" s="151"/>
      <c r="DU872" s="151"/>
      <c r="DV872" s="151"/>
      <c r="DW872" s="151"/>
      <c r="DX872" s="151"/>
      <c r="DY872" s="151"/>
      <c r="DZ872" s="151"/>
      <c r="EA872" s="151"/>
      <c r="EB872" s="151"/>
      <c r="EC872" s="151"/>
      <c r="ED872" s="151"/>
      <c r="EE872" s="151"/>
      <c r="EF872" s="151"/>
      <c r="EG872" s="151"/>
      <c r="EH872" s="151"/>
      <c r="EI872" s="151"/>
      <c r="EJ872" s="151"/>
      <c r="EK872" s="151"/>
      <c r="EL872" s="151"/>
      <c r="EM872" s="151"/>
      <c r="EN872" s="151"/>
      <c r="EO872" s="151"/>
      <c r="EP872" s="151"/>
      <c r="EQ872" s="151"/>
      <c r="ER872" s="151"/>
      <c r="ES872" s="151"/>
      <c r="ET872" s="151"/>
      <c r="EU872" s="151"/>
      <c r="EV872" s="151"/>
      <c r="EW872" s="151"/>
      <c r="EX872" s="151"/>
      <c r="EY872" s="151"/>
      <c r="EZ872" s="151"/>
      <c r="FA872" s="151"/>
      <c r="FB872" s="151"/>
      <c r="FC872" s="151"/>
      <c r="FD872" s="151"/>
      <c r="FE872" s="151"/>
      <c r="FF872" s="151"/>
      <c r="FG872" s="151"/>
      <c r="FH872" s="151"/>
      <c r="FI872" s="151"/>
      <c r="FJ872" s="151"/>
      <c r="FK872" s="151"/>
      <c r="FL872" s="151"/>
      <c r="FM872" s="151"/>
      <c r="FN872" s="151"/>
      <c r="FO872" s="151"/>
      <c r="FP872" s="151"/>
      <c r="FQ872" s="151"/>
      <c r="FR872" s="151"/>
      <c r="FS872" s="151"/>
      <c r="FT872" s="151"/>
      <c r="FU872" s="151"/>
      <c r="FV872" s="151"/>
      <c r="FW872" s="151"/>
      <c r="FX872" s="151"/>
      <c r="FY872" s="151"/>
      <c r="FZ872" s="151"/>
      <c r="GA872" s="151"/>
      <c r="GB872" s="151"/>
      <c r="GC872" s="151"/>
      <c r="GD872" s="151"/>
      <c r="GE872" s="151"/>
      <c r="GF872" s="151"/>
      <c r="GG872" s="151"/>
      <c r="GH872" s="151"/>
      <c r="GI872" s="151"/>
      <c r="GJ872" s="151"/>
      <c r="GK872" s="151"/>
      <c r="GL872" s="151"/>
      <c r="GM872" s="151"/>
      <c r="GN872" s="151"/>
      <c r="GO872" s="151"/>
      <c r="GP872" s="151"/>
      <c r="GQ872" s="151"/>
      <c r="GR872" s="151"/>
      <c r="GS872" s="151"/>
      <c r="GT872" s="151"/>
      <c r="GU872" s="151"/>
      <c r="GV872" s="151"/>
      <c r="GW872" s="151"/>
      <c r="GX872" s="151"/>
      <c r="GY872" s="151"/>
      <c r="GZ872" s="151"/>
      <c r="HA872" s="151"/>
      <c r="HB872" s="151"/>
      <c r="HC872" s="151"/>
      <c r="HD872" s="151"/>
      <c r="HE872" s="151"/>
      <c r="HF872" s="151"/>
      <c r="HG872" s="151"/>
      <c r="HH872" s="151"/>
      <c r="HI872" s="151"/>
      <c r="HJ872" s="151"/>
      <c r="HK872" s="151"/>
      <c r="HL872" s="151"/>
      <c r="HM872" s="151"/>
      <c r="HN872" s="151"/>
      <c r="HO872" s="151"/>
      <c r="HP872" s="151"/>
      <c r="HQ872" s="151"/>
      <c r="HR872" s="151"/>
      <c r="HS872" s="151"/>
      <c r="HT872" s="151"/>
      <c r="HU872" s="151"/>
      <c r="HV872" s="151"/>
      <c r="HW872" s="151"/>
      <c r="HX872" s="151"/>
      <c r="HY872" s="151"/>
      <c r="HZ872" s="151"/>
      <c r="IA872" s="151"/>
      <c r="IB872" s="151"/>
      <c r="IC872" s="151"/>
      <c r="ID872" s="151"/>
      <c r="IE872" s="151"/>
      <c r="IF872" s="151"/>
      <c r="IG872" s="151"/>
      <c r="IH872" s="151"/>
      <c r="II872" s="151"/>
      <c r="IJ872" s="151"/>
      <c r="IK872" s="151"/>
      <c r="IL872" s="151"/>
      <c r="IM872" s="151"/>
      <c r="IN872" s="151"/>
      <c r="IO872" s="151"/>
      <c r="IP872" s="151"/>
      <c r="IQ872" s="151"/>
      <c r="IR872" s="151"/>
      <c r="IS872" s="151"/>
      <c r="IT872" s="151"/>
      <c r="IU872" s="151"/>
      <c r="IV872" s="151"/>
      <c r="IW872" s="151"/>
      <c r="IX872" s="151"/>
      <c r="IY872" s="151"/>
      <c r="IZ872" s="151"/>
      <c r="JA872" s="151"/>
      <c r="JB872" s="151"/>
    </row>
    <row r="873" spans="1:262" s="858" customFormat="1" ht="45" x14ac:dyDescent="0.25">
      <c r="A873" s="217"/>
      <c r="B873" s="217">
        <v>1</v>
      </c>
      <c r="C873" s="173" t="s">
        <v>465</v>
      </c>
      <c r="D873" s="173"/>
      <c r="E873" s="173"/>
      <c r="F873" s="1927"/>
      <c r="G873" s="752"/>
      <c r="H873" s="752"/>
      <c r="I873" s="2048"/>
      <c r="J873" s="2578"/>
      <c r="K873" s="2578"/>
      <c r="L873" s="2579"/>
      <c r="M873" s="2579"/>
      <c r="N873" s="2579"/>
      <c r="O873" s="2579"/>
      <c r="P873" s="2579"/>
      <c r="Q873" s="2579"/>
      <c r="R873" s="2576"/>
      <c r="S873" s="2576"/>
      <c r="T873" s="2576"/>
      <c r="U873" s="2576"/>
      <c r="V873" s="1138"/>
      <c r="W873" s="2576"/>
      <c r="X873" s="2576"/>
      <c r="Y873" s="2728"/>
      <c r="Z873" s="2728"/>
      <c r="AA873" s="2576"/>
      <c r="AB873" s="934"/>
      <c r="AC873" s="934"/>
      <c r="AD873" s="2302"/>
      <c r="AE873" s="3028"/>
      <c r="AF873" s="151"/>
      <c r="AG873" s="151"/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  <c r="BI873" s="151"/>
      <c r="BJ873" s="151"/>
      <c r="BK873" s="151"/>
      <c r="BL873" s="151"/>
      <c r="BM873" s="151"/>
      <c r="BN873" s="151"/>
      <c r="BO873" s="151"/>
      <c r="BP873" s="151"/>
      <c r="BQ873" s="151"/>
      <c r="BR873" s="151"/>
      <c r="BS873" s="151"/>
      <c r="BT873" s="151"/>
      <c r="BU873" s="151"/>
      <c r="BV873" s="151"/>
      <c r="BW873" s="151"/>
      <c r="BX873" s="151"/>
      <c r="BY873" s="151"/>
      <c r="BZ873" s="151"/>
      <c r="CA873" s="151"/>
      <c r="CB873" s="151"/>
      <c r="CC873" s="151"/>
      <c r="CD873" s="151"/>
      <c r="CE873" s="151"/>
      <c r="CF873" s="151"/>
      <c r="CG873" s="151"/>
      <c r="CH873" s="151"/>
      <c r="CI873" s="151"/>
      <c r="CJ873" s="151"/>
      <c r="CK873" s="151"/>
      <c r="CL873" s="151"/>
      <c r="CM873" s="151"/>
      <c r="CN873" s="151"/>
      <c r="CO873" s="151"/>
      <c r="CP873" s="151"/>
      <c r="CQ873" s="151"/>
      <c r="CR873" s="151"/>
      <c r="CS873" s="151"/>
      <c r="CT873" s="151"/>
      <c r="CU873" s="151"/>
      <c r="CV873" s="151"/>
      <c r="CW873" s="151"/>
      <c r="CX873" s="151"/>
      <c r="CY873" s="151"/>
      <c r="CZ873" s="151"/>
      <c r="DA873" s="151"/>
      <c r="DB873" s="151"/>
      <c r="DC873" s="151"/>
      <c r="DD873" s="151"/>
      <c r="DE873" s="151"/>
      <c r="DF873" s="151"/>
      <c r="DG873" s="151"/>
      <c r="DH873" s="151"/>
      <c r="DI873" s="151"/>
      <c r="DJ873" s="151"/>
      <c r="DK873" s="151"/>
      <c r="DL873" s="151"/>
      <c r="DM873" s="151"/>
      <c r="DN873" s="151"/>
      <c r="DO873" s="151"/>
      <c r="DP873" s="151"/>
      <c r="DQ873" s="151"/>
      <c r="DR873" s="151"/>
      <c r="DS873" s="151"/>
      <c r="DT873" s="151"/>
      <c r="DU873" s="151"/>
      <c r="DV873" s="151"/>
      <c r="DW873" s="151"/>
      <c r="DX873" s="151"/>
      <c r="DY873" s="151"/>
      <c r="DZ873" s="151"/>
      <c r="EA873" s="151"/>
      <c r="EB873" s="151"/>
      <c r="EC873" s="151"/>
      <c r="ED873" s="151"/>
      <c r="EE873" s="151"/>
      <c r="EF873" s="151"/>
      <c r="EG873" s="151"/>
      <c r="EH873" s="151"/>
      <c r="EI873" s="151"/>
      <c r="EJ873" s="151"/>
      <c r="EK873" s="151"/>
      <c r="EL873" s="151"/>
      <c r="EM873" s="151"/>
      <c r="EN873" s="151"/>
      <c r="EO873" s="151"/>
      <c r="EP873" s="151"/>
      <c r="EQ873" s="151"/>
      <c r="ER873" s="151"/>
      <c r="ES873" s="151"/>
      <c r="ET873" s="151"/>
      <c r="EU873" s="151"/>
      <c r="EV873" s="151"/>
      <c r="EW873" s="151"/>
      <c r="EX873" s="151"/>
      <c r="EY873" s="151"/>
      <c r="EZ873" s="151"/>
      <c r="FA873" s="151"/>
      <c r="FB873" s="151"/>
      <c r="FC873" s="151"/>
      <c r="FD873" s="151"/>
      <c r="FE873" s="151"/>
      <c r="FF873" s="151"/>
      <c r="FG873" s="151"/>
      <c r="FH873" s="151"/>
      <c r="FI873" s="151"/>
      <c r="FJ873" s="151"/>
      <c r="FK873" s="151"/>
      <c r="FL873" s="151"/>
      <c r="FM873" s="151"/>
      <c r="FN873" s="151"/>
      <c r="FO873" s="151"/>
      <c r="FP873" s="151"/>
      <c r="FQ873" s="151"/>
      <c r="FR873" s="151"/>
      <c r="FS873" s="151"/>
      <c r="FT873" s="151"/>
      <c r="FU873" s="151"/>
      <c r="FV873" s="151"/>
      <c r="FW873" s="151"/>
      <c r="FX873" s="151"/>
      <c r="FY873" s="151"/>
      <c r="FZ873" s="151"/>
      <c r="GA873" s="151"/>
      <c r="GB873" s="151"/>
      <c r="GC873" s="151"/>
      <c r="GD873" s="151"/>
      <c r="GE873" s="151"/>
      <c r="GF873" s="151"/>
      <c r="GG873" s="151"/>
      <c r="GH873" s="151"/>
      <c r="GI873" s="151"/>
      <c r="GJ873" s="151"/>
      <c r="GK873" s="151"/>
      <c r="GL873" s="151"/>
      <c r="GM873" s="151"/>
      <c r="GN873" s="151"/>
      <c r="GO873" s="151"/>
      <c r="GP873" s="151"/>
      <c r="GQ873" s="151"/>
      <c r="GR873" s="151"/>
      <c r="GS873" s="151"/>
      <c r="GT873" s="151"/>
      <c r="GU873" s="151"/>
      <c r="GV873" s="151"/>
      <c r="GW873" s="151"/>
      <c r="GX873" s="151"/>
      <c r="GY873" s="151"/>
      <c r="GZ873" s="151"/>
      <c r="HA873" s="151"/>
      <c r="HB873" s="151"/>
      <c r="HC873" s="151"/>
      <c r="HD873" s="151"/>
      <c r="HE873" s="151"/>
      <c r="HF873" s="151"/>
      <c r="HG873" s="151"/>
      <c r="HH873" s="151"/>
      <c r="HI873" s="151"/>
      <c r="HJ873" s="151"/>
      <c r="HK873" s="151"/>
      <c r="HL873" s="151"/>
      <c r="HM873" s="151"/>
      <c r="HN873" s="151"/>
      <c r="HO873" s="151"/>
      <c r="HP873" s="151"/>
      <c r="HQ873" s="151"/>
      <c r="HR873" s="151"/>
      <c r="HS873" s="151"/>
      <c r="HT873" s="151"/>
      <c r="HU873" s="151"/>
      <c r="HV873" s="151"/>
      <c r="HW873" s="151"/>
      <c r="HX873" s="151"/>
      <c r="HY873" s="151"/>
      <c r="HZ873" s="151"/>
      <c r="IA873" s="151"/>
      <c r="IB873" s="151"/>
      <c r="IC873" s="151"/>
      <c r="ID873" s="151"/>
      <c r="IE873" s="151"/>
      <c r="IF873" s="151"/>
      <c r="IG873" s="151"/>
      <c r="IH873" s="151"/>
      <c r="II873" s="151"/>
      <c r="IJ873" s="151"/>
      <c r="IK873" s="151"/>
      <c r="IL873" s="151"/>
      <c r="IM873" s="151"/>
      <c r="IN873" s="151"/>
      <c r="IO873" s="151"/>
      <c r="IP873" s="151"/>
      <c r="IQ873" s="151"/>
      <c r="IR873" s="151"/>
      <c r="IS873" s="151"/>
      <c r="IT873" s="151"/>
      <c r="IU873" s="151"/>
      <c r="IV873" s="151"/>
      <c r="IW873" s="151"/>
      <c r="IX873" s="151"/>
      <c r="IY873" s="151"/>
      <c r="IZ873" s="151"/>
      <c r="JA873" s="151"/>
      <c r="JB873" s="151"/>
    </row>
    <row r="874" spans="1:262" s="858" customFormat="1" ht="105" x14ac:dyDescent="0.25">
      <c r="A874" s="217"/>
      <c r="B874" s="217">
        <v>1</v>
      </c>
      <c r="C874" s="3309" t="s">
        <v>466</v>
      </c>
      <c r="D874" s="173"/>
      <c r="E874" s="173"/>
      <c r="F874" s="1927"/>
      <c r="G874" s="752"/>
      <c r="H874" s="752"/>
      <c r="I874" s="2048"/>
      <c r="J874" s="2578"/>
      <c r="K874" s="2578"/>
      <c r="L874" s="2579"/>
      <c r="M874" s="2579"/>
      <c r="N874" s="2579"/>
      <c r="O874" s="2579"/>
      <c r="P874" s="2579"/>
      <c r="Q874" s="2579"/>
      <c r="R874" s="2576"/>
      <c r="S874" s="2576"/>
      <c r="T874" s="2576"/>
      <c r="U874" s="2576"/>
      <c r="V874" s="1138"/>
      <c r="W874" s="2576"/>
      <c r="X874" s="2576"/>
      <c r="Y874" s="2728"/>
      <c r="Z874" s="2728"/>
      <c r="AA874" s="2576"/>
      <c r="AB874" s="934"/>
      <c r="AC874" s="934"/>
      <c r="AD874" s="2302"/>
      <c r="AE874" s="3028"/>
      <c r="AF874" s="151"/>
      <c r="AG874" s="151"/>
      <c r="AH874" s="151"/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  <c r="BI874" s="151"/>
      <c r="BJ874" s="151"/>
      <c r="BK874" s="151"/>
      <c r="BL874" s="151"/>
      <c r="BM874" s="151"/>
      <c r="BN874" s="151"/>
      <c r="BO874" s="151"/>
      <c r="BP874" s="151"/>
      <c r="BQ874" s="151"/>
      <c r="BR874" s="151"/>
      <c r="BS874" s="151"/>
      <c r="BT874" s="151"/>
      <c r="BU874" s="151"/>
      <c r="BV874" s="151"/>
      <c r="BW874" s="151"/>
      <c r="BX874" s="151"/>
      <c r="BY874" s="151"/>
      <c r="BZ874" s="151"/>
      <c r="CA874" s="151"/>
      <c r="CB874" s="151"/>
      <c r="CC874" s="151"/>
      <c r="CD874" s="151"/>
      <c r="CE874" s="151"/>
      <c r="CF874" s="151"/>
      <c r="CG874" s="151"/>
      <c r="CH874" s="151"/>
      <c r="CI874" s="151"/>
      <c r="CJ874" s="151"/>
      <c r="CK874" s="151"/>
      <c r="CL874" s="151"/>
      <c r="CM874" s="151"/>
      <c r="CN874" s="151"/>
      <c r="CO874" s="151"/>
      <c r="CP874" s="151"/>
      <c r="CQ874" s="151"/>
      <c r="CR874" s="151"/>
      <c r="CS874" s="151"/>
      <c r="CT874" s="151"/>
      <c r="CU874" s="151"/>
      <c r="CV874" s="151"/>
      <c r="CW874" s="151"/>
      <c r="CX874" s="151"/>
      <c r="CY874" s="151"/>
      <c r="CZ874" s="151"/>
      <c r="DA874" s="151"/>
      <c r="DB874" s="151"/>
      <c r="DC874" s="151"/>
      <c r="DD874" s="151"/>
      <c r="DE874" s="151"/>
      <c r="DF874" s="151"/>
      <c r="DG874" s="151"/>
      <c r="DH874" s="151"/>
      <c r="DI874" s="151"/>
      <c r="DJ874" s="151"/>
      <c r="DK874" s="151"/>
      <c r="DL874" s="151"/>
      <c r="DM874" s="151"/>
      <c r="DN874" s="151"/>
      <c r="DO874" s="151"/>
      <c r="DP874" s="151"/>
      <c r="DQ874" s="151"/>
      <c r="DR874" s="151"/>
      <c r="DS874" s="151"/>
      <c r="DT874" s="151"/>
      <c r="DU874" s="151"/>
      <c r="DV874" s="151"/>
      <c r="DW874" s="151"/>
      <c r="DX874" s="151"/>
      <c r="DY874" s="151"/>
      <c r="DZ874" s="151"/>
      <c r="EA874" s="151"/>
      <c r="EB874" s="151"/>
      <c r="EC874" s="151"/>
      <c r="ED874" s="151"/>
      <c r="EE874" s="151"/>
      <c r="EF874" s="151"/>
      <c r="EG874" s="151"/>
      <c r="EH874" s="151"/>
      <c r="EI874" s="151"/>
      <c r="EJ874" s="151"/>
      <c r="EK874" s="151"/>
      <c r="EL874" s="151"/>
      <c r="EM874" s="151"/>
      <c r="EN874" s="151"/>
      <c r="EO874" s="151"/>
      <c r="EP874" s="151"/>
      <c r="EQ874" s="151"/>
      <c r="ER874" s="151"/>
      <c r="ES874" s="151"/>
      <c r="ET874" s="151"/>
      <c r="EU874" s="151"/>
      <c r="EV874" s="151"/>
      <c r="EW874" s="151"/>
      <c r="EX874" s="151"/>
      <c r="EY874" s="151"/>
      <c r="EZ874" s="151"/>
      <c r="FA874" s="151"/>
      <c r="FB874" s="151"/>
      <c r="FC874" s="151"/>
      <c r="FD874" s="151"/>
      <c r="FE874" s="151"/>
      <c r="FF874" s="151"/>
      <c r="FG874" s="151"/>
      <c r="FH874" s="151"/>
      <c r="FI874" s="151"/>
      <c r="FJ874" s="151"/>
      <c r="FK874" s="151"/>
      <c r="FL874" s="151"/>
      <c r="FM874" s="151"/>
      <c r="FN874" s="151"/>
      <c r="FO874" s="151"/>
      <c r="FP874" s="151"/>
      <c r="FQ874" s="151"/>
      <c r="FR874" s="151"/>
      <c r="FS874" s="151"/>
      <c r="FT874" s="151"/>
      <c r="FU874" s="151"/>
      <c r="FV874" s="151"/>
      <c r="FW874" s="151"/>
      <c r="FX874" s="151"/>
      <c r="FY874" s="151"/>
      <c r="FZ874" s="151"/>
      <c r="GA874" s="151"/>
      <c r="GB874" s="151"/>
      <c r="GC874" s="151"/>
      <c r="GD874" s="151"/>
      <c r="GE874" s="151"/>
      <c r="GF874" s="151"/>
      <c r="GG874" s="151"/>
      <c r="GH874" s="151"/>
      <c r="GI874" s="151"/>
      <c r="GJ874" s="151"/>
      <c r="GK874" s="151"/>
      <c r="GL874" s="151"/>
      <c r="GM874" s="151"/>
      <c r="GN874" s="151"/>
      <c r="GO874" s="151"/>
      <c r="GP874" s="151"/>
      <c r="GQ874" s="151"/>
      <c r="GR874" s="151"/>
      <c r="GS874" s="151"/>
      <c r="GT874" s="151"/>
      <c r="GU874" s="151"/>
      <c r="GV874" s="151"/>
      <c r="GW874" s="151"/>
      <c r="GX874" s="151"/>
      <c r="GY874" s="151"/>
      <c r="GZ874" s="151"/>
      <c r="HA874" s="151"/>
      <c r="HB874" s="151"/>
      <c r="HC874" s="151"/>
      <c r="HD874" s="151"/>
      <c r="HE874" s="151"/>
      <c r="HF874" s="151"/>
      <c r="HG874" s="151"/>
      <c r="HH874" s="151"/>
      <c r="HI874" s="151"/>
      <c r="HJ874" s="151"/>
      <c r="HK874" s="151"/>
      <c r="HL874" s="151"/>
      <c r="HM874" s="151"/>
      <c r="HN874" s="151"/>
      <c r="HO874" s="151"/>
      <c r="HP874" s="151"/>
      <c r="HQ874" s="151"/>
      <c r="HR874" s="151"/>
      <c r="HS874" s="151"/>
      <c r="HT874" s="151"/>
      <c r="HU874" s="151"/>
      <c r="HV874" s="151"/>
      <c r="HW874" s="151"/>
      <c r="HX874" s="151"/>
      <c r="HY874" s="151"/>
      <c r="HZ874" s="151"/>
      <c r="IA874" s="151"/>
      <c r="IB874" s="151"/>
      <c r="IC874" s="151"/>
      <c r="ID874" s="151"/>
      <c r="IE874" s="151"/>
      <c r="IF874" s="151"/>
      <c r="IG874" s="151"/>
      <c r="IH874" s="151"/>
      <c r="II874" s="151"/>
      <c r="IJ874" s="151"/>
      <c r="IK874" s="151"/>
      <c r="IL874" s="151"/>
      <c r="IM874" s="151"/>
      <c r="IN874" s="151"/>
      <c r="IO874" s="151"/>
      <c r="IP874" s="151"/>
      <c r="IQ874" s="151"/>
      <c r="IR874" s="151"/>
      <c r="IS874" s="151"/>
      <c r="IT874" s="151"/>
      <c r="IU874" s="151"/>
      <c r="IV874" s="151"/>
      <c r="IW874" s="151"/>
      <c r="IX874" s="151"/>
      <c r="IY874" s="151"/>
      <c r="IZ874" s="151"/>
      <c r="JA874" s="151"/>
      <c r="JB874" s="151"/>
    </row>
    <row r="875" spans="1:262" s="858" customFormat="1" ht="29.25" x14ac:dyDescent="0.25">
      <c r="A875" s="217"/>
      <c r="B875" s="217"/>
      <c r="C875" s="603" t="s">
        <v>131</v>
      </c>
      <c r="D875" s="292"/>
      <c r="E875" s="292"/>
      <c r="F875" s="1930"/>
      <c r="G875" s="1929"/>
      <c r="H875" s="1929"/>
      <c r="I875" s="2580"/>
      <c r="J875" s="2578"/>
      <c r="K875" s="2578"/>
      <c r="L875" s="2579"/>
      <c r="M875" s="2579"/>
      <c r="N875" s="2579"/>
      <c r="O875" s="2579"/>
      <c r="P875" s="2579"/>
      <c r="Q875" s="2579"/>
      <c r="R875" s="2576"/>
      <c r="S875" s="2576"/>
      <c r="T875" s="2576"/>
      <c r="U875" s="2576"/>
      <c r="V875" s="1138"/>
      <c r="W875" s="2576"/>
      <c r="X875" s="2576"/>
      <c r="Y875" s="2728"/>
      <c r="Z875" s="2728"/>
      <c r="AA875" s="2576"/>
      <c r="AB875" s="934"/>
      <c r="AC875" s="934"/>
      <c r="AD875" s="2302"/>
      <c r="AE875" s="3028"/>
      <c r="AF875" s="151"/>
      <c r="AG875" s="151"/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  <c r="BI875" s="151"/>
      <c r="BJ875" s="151"/>
      <c r="BK875" s="151"/>
      <c r="BL875" s="151"/>
      <c r="BM875" s="151"/>
      <c r="BN875" s="151"/>
      <c r="BO875" s="151"/>
      <c r="BP875" s="151"/>
      <c r="BQ875" s="151"/>
      <c r="BR875" s="151"/>
      <c r="BS875" s="151"/>
      <c r="BT875" s="151"/>
      <c r="BU875" s="151"/>
      <c r="BV875" s="151"/>
      <c r="BW875" s="151"/>
      <c r="BX875" s="151"/>
      <c r="BY875" s="151"/>
      <c r="BZ875" s="151"/>
      <c r="CA875" s="151"/>
      <c r="CB875" s="151"/>
      <c r="CC875" s="151"/>
      <c r="CD875" s="151"/>
      <c r="CE875" s="151"/>
      <c r="CF875" s="151"/>
      <c r="CG875" s="151"/>
      <c r="CH875" s="151"/>
      <c r="CI875" s="151"/>
      <c r="CJ875" s="151"/>
      <c r="CK875" s="151"/>
      <c r="CL875" s="151"/>
      <c r="CM875" s="151"/>
      <c r="CN875" s="151"/>
      <c r="CO875" s="151"/>
      <c r="CP875" s="151"/>
      <c r="CQ875" s="151"/>
      <c r="CR875" s="151"/>
      <c r="CS875" s="151"/>
      <c r="CT875" s="151"/>
      <c r="CU875" s="151"/>
      <c r="CV875" s="151"/>
      <c r="CW875" s="151"/>
      <c r="CX875" s="151"/>
      <c r="CY875" s="151"/>
      <c r="CZ875" s="151"/>
      <c r="DA875" s="151"/>
      <c r="DB875" s="151"/>
      <c r="DC875" s="151"/>
      <c r="DD875" s="151"/>
      <c r="DE875" s="151"/>
      <c r="DF875" s="151"/>
      <c r="DG875" s="151"/>
      <c r="DH875" s="151"/>
      <c r="DI875" s="151"/>
      <c r="DJ875" s="151"/>
      <c r="DK875" s="151"/>
      <c r="DL875" s="151"/>
      <c r="DM875" s="151"/>
      <c r="DN875" s="151"/>
      <c r="DO875" s="151"/>
      <c r="DP875" s="151"/>
      <c r="DQ875" s="151"/>
      <c r="DR875" s="151"/>
      <c r="DS875" s="151"/>
      <c r="DT875" s="151"/>
      <c r="DU875" s="151"/>
      <c r="DV875" s="151"/>
      <c r="DW875" s="151"/>
      <c r="DX875" s="151"/>
      <c r="DY875" s="151"/>
      <c r="DZ875" s="151"/>
      <c r="EA875" s="151"/>
      <c r="EB875" s="151"/>
      <c r="EC875" s="151"/>
      <c r="ED875" s="151"/>
      <c r="EE875" s="151"/>
      <c r="EF875" s="151"/>
      <c r="EG875" s="151"/>
      <c r="EH875" s="151"/>
      <c r="EI875" s="151"/>
      <c r="EJ875" s="151"/>
      <c r="EK875" s="151"/>
      <c r="EL875" s="151"/>
      <c r="EM875" s="151"/>
      <c r="EN875" s="151"/>
      <c r="EO875" s="151"/>
      <c r="EP875" s="151"/>
      <c r="EQ875" s="151"/>
      <c r="ER875" s="151"/>
      <c r="ES875" s="151"/>
      <c r="ET875" s="151"/>
      <c r="EU875" s="151"/>
      <c r="EV875" s="151"/>
      <c r="EW875" s="151"/>
      <c r="EX875" s="151"/>
      <c r="EY875" s="151"/>
      <c r="EZ875" s="151"/>
      <c r="FA875" s="151"/>
      <c r="FB875" s="151"/>
      <c r="FC875" s="151"/>
      <c r="FD875" s="151"/>
      <c r="FE875" s="151"/>
      <c r="FF875" s="151"/>
      <c r="FG875" s="151"/>
      <c r="FH875" s="151"/>
      <c r="FI875" s="151"/>
      <c r="FJ875" s="151"/>
      <c r="FK875" s="151"/>
      <c r="FL875" s="151"/>
      <c r="FM875" s="151"/>
      <c r="FN875" s="151"/>
      <c r="FO875" s="151"/>
      <c r="FP875" s="151"/>
      <c r="FQ875" s="151"/>
      <c r="FR875" s="151"/>
      <c r="FS875" s="151"/>
      <c r="FT875" s="151"/>
      <c r="FU875" s="151"/>
      <c r="FV875" s="151"/>
      <c r="FW875" s="151"/>
      <c r="FX875" s="151"/>
      <c r="FY875" s="151"/>
      <c r="FZ875" s="151"/>
      <c r="GA875" s="151"/>
      <c r="GB875" s="151"/>
      <c r="GC875" s="151"/>
      <c r="GD875" s="151"/>
      <c r="GE875" s="151"/>
      <c r="GF875" s="151"/>
      <c r="GG875" s="151"/>
      <c r="GH875" s="151"/>
      <c r="GI875" s="151"/>
      <c r="GJ875" s="151"/>
      <c r="GK875" s="151"/>
      <c r="GL875" s="151"/>
      <c r="GM875" s="151"/>
      <c r="GN875" s="151"/>
      <c r="GO875" s="151"/>
      <c r="GP875" s="151"/>
      <c r="GQ875" s="151"/>
      <c r="GR875" s="151"/>
      <c r="GS875" s="151"/>
      <c r="GT875" s="151"/>
      <c r="GU875" s="151"/>
      <c r="GV875" s="151"/>
      <c r="GW875" s="151"/>
      <c r="GX875" s="151"/>
      <c r="GY875" s="151"/>
      <c r="GZ875" s="151"/>
      <c r="HA875" s="151"/>
      <c r="HB875" s="151"/>
      <c r="HC875" s="151"/>
      <c r="HD875" s="151"/>
      <c r="HE875" s="151"/>
      <c r="HF875" s="151"/>
      <c r="HG875" s="151"/>
      <c r="HH875" s="151"/>
      <c r="HI875" s="151"/>
      <c r="HJ875" s="151"/>
      <c r="HK875" s="151"/>
      <c r="HL875" s="151"/>
      <c r="HM875" s="151"/>
      <c r="HN875" s="151"/>
      <c r="HO875" s="151"/>
      <c r="HP875" s="151"/>
      <c r="HQ875" s="151"/>
      <c r="HR875" s="151"/>
      <c r="HS875" s="151"/>
      <c r="HT875" s="151"/>
      <c r="HU875" s="151"/>
      <c r="HV875" s="151"/>
      <c r="HW875" s="151"/>
      <c r="HX875" s="151"/>
      <c r="HY875" s="151"/>
      <c r="HZ875" s="151"/>
      <c r="IA875" s="151"/>
      <c r="IB875" s="151"/>
      <c r="IC875" s="151"/>
      <c r="ID875" s="151"/>
      <c r="IE875" s="151"/>
      <c r="IF875" s="151"/>
      <c r="IG875" s="151"/>
      <c r="IH875" s="151"/>
      <c r="II875" s="151"/>
      <c r="IJ875" s="151"/>
      <c r="IK875" s="151"/>
      <c r="IL875" s="151"/>
      <c r="IM875" s="151"/>
      <c r="IN875" s="151"/>
      <c r="IO875" s="151"/>
      <c r="IP875" s="151"/>
      <c r="IQ875" s="151"/>
      <c r="IR875" s="151"/>
      <c r="IS875" s="151"/>
      <c r="IT875" s="151"/>
      <c r="IU875" s="151"/>
      <c r="IV875" s="151"/>
      <c r="IW875" s="151"/>
      <c r="IX875" s="151"/>
      <c r="IY875" s="151"/>
      <c r="IZ875" s="151"/>
      <c r="JA875" s="151"/>
      <c r="JB875" s="151"/>
    </row>
    <row r="876" spans="1:262" s="858" customFormat="1" x14ac:dyDescent="0.25">
      <c r="A876" s="217"/>
      <c r="B876" s="217">
        <v>1</v>
      </c>
      <c r="C876" s="3309" t="s">
        <v>222</v>
      </c>
      <c r="D876" s="173"/>
      <c r="E876" s="173"/>
      <c r="F876" s="1927"/>
      <c r="G876" s="752"/>
      <c r="H876" s="752"/>
      <c r="I876" s="2048"/>
      <c r="J876" s="2578"/>
      <c r="K876" s="2578"/>
      <c r="L876" s="2579"/>
      <c r="M876" s="2579"/>
      <c r="N876" s="2579"/>
      <c r="O876" s="2579"/>
      <c r="P876" s="2579"/>
      <c r="Q876" s="2579"/>
      <c r="R876" s="2576"/>
      <c r="S876" s="2576"/>
      <c r="T876" s="2576"/>
      <c r="U876" s="2576"/>
      <c r="V876" s="1138"/>
      <c r="W876" s="2576"/>
      <c r="X876" s="2576"/>
      <c r="Y876" s="2728"/>
      <c r="Z876" s="2728"/>
      <c r="AA876" s="2576"/>
      <c r="AB876" s="934"/>
      <c r="AC876" s="934"/>
      <c r="AD876" s="2302"/>
      <c r="AE876" s="3028"/>
      <c r="AF876" s="151"/>
      <c r="AG876" s="151"/>
      <c r="AH876" s="151"/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  <c r="BI876" s="151"/>
      <c r="BJ876" s="151"/>
      <c r="BK876" s="151"/>
      <c r="BL876" s="151"/>
      <c r="BM876" s="151"/>
      <c r="BN876" s="151"/>
      <c r="BO876" s="151"/>
      <c r="BP876" s="151"/>
      <c r="BQ876" s="151"/>
      <c r="BR876" s="151"/>
      <c r="BS876" s="151"/>
      <c r="BT876" s="151"/>
      <c r="BU876" s="151"/>
      <c r="BV876" s="151"/>
      <c r="BW876" s="151"/>
      <c r="BX876" s="151"/>
      <c r="BY876" s="151"/>
      <c r="BZ876" s="151"/>
      <c r="CA876" s="151"/>
      <c r="CB876" s="151"/>
      <c r="CC876" s="151"/>
      <c r="CD876" s="151"/>
      <c r="CE876" s="151"/>
      <c r="CF876" s="151"/>
      <c r="CG876" s="151"/>
      <c r="CH876" s="151"/>
      <c r="CI876" s="151"/>
      <c r="CJ876" s="151"/>
      <c r="CK876" s="151"/>
      <c r="CL876" s="151"/>
      <c r="CM876" s="151"/>
      <c r="CN876" s="151"/>
      <c r="CO876" s="151"/>
      <c r="CP876" s="151"/>
      <c r="CQ876" s="151"/>
      <c r="CR876" s="151"/>
      <c r="CS876" s="151"/>
      <c r="CT876" s="151"/>
      <c r="CU876" s="151"/>
      <c r="CV876" s="151"/>
      <c r="CW876" s="151"/>
      <c r="CX876" s="151"/>
      <c r="CY876" s="151"/>
      <c r="CZ876" s="151"/>
      <c r="DA876" s="151"/>
      <c r="DB876" s="151"/>
      <c r="DC876" s="151"/>
      <c r="DD876" s="151"/>
      <c r="DE876" s="151"/>
      <c r="DF876" s="151"/>
      <c r="DG876" s="151"/>
      <c r="DH876" s="151"/>
      <c r="DI876" s="151"/>
      <c r="DJ876" s="151"/>
      <c r="DK876" s="151"/>
      <c r="DL876" s="151"/>
      <c r="DM876" s="151"/>
      <c r="DN876" s="151"/>
      <c r="DO876" s="151"/>
      <c r="DP876" s="151"/>
      <c r="DQ876" s="151"/>
      <c r="DR876" s="151"/>
      <c r="DS876" s="151"/>
      <c r="DT876" s="151"/>
      <c r="DU876" s="151"/>
      <c r="DV876" s="151"/>
      <c r="DW876" s="151"/>
      <c r="DX876" s="151"/>
      <c r="DY876" s="151"/>
      <c r="DZ876" s="151"/>
      <c r="EA876" s="151"/>
      <c r="EB876" s="151"/>
      <c r="EC876" s="151"/>
      <c r="ED876" s="151"/>
      <c r="EE876" s="151"/>
      <c r="EF876" s="151"/>
      <c r="EG876" s="151"/>
      <c r="EH876" s="151"/>
      <c r="EI876" s="151"/>
      <c r="EJ876" s="151"/>
      <c r="EK876" s="151"/>
      <c r="EL876" s="151"/>
      <c r="EM876" s="151"/>
      <c r="EN876" s="151"/>
      <c r="EO876" s="151"/>
      <c r="EP876" s="151"/>
      <c r="EQ876" s="151"/>
      <c r="ER876" s="151"/>
      <c r="ES876" s="151"/>
      <c r="ET876" s="151"/>
      <c r="EU876" s="151"/>
      <c r="EV876" s="151"/>
      <c r="EW876" s="151"/>
      <c r="EX876" s="151"/>
      <c r="EY876" s="151"/>
      <c r="EZ876" s="151"/>
      <c r="FA876" s="151"/>
      <c r="FB876" s="151"/>
      <c r="FC876" s="151"/>
      <c r="FD876" s="151"/>
      <c r="FE876" s="151"/>
      <c r="FF876" s="151"/>
      <c r="FG876" s="151"/>
      <c r="FH876" s="151"/>
      <c r="FI876" s="151"/>
      <c r="FJ876" s="151"/>
      <c r="FK876" s="151"/>
      <c r="FL876" s="151"/>
      <c r="FM876" s="151"/>
      <c r="FN876" s="151"/>
      <c r="FO876" s="151"/>
      <c r="FP876" s="151"/>
      <c r="FQ876" s="151"/>
      <c r="FR876" s="151"/>
      <c r="FS876" s="151"/>
      <c r="FT876" s="151"/>
      <c r="FU876" s="151"/>
      <c r="FV876" s="151"/>
      <c r="FW876" s="151"/>
      <c r="FX876" s="151"/>
      <c r="FY876" s="151"/>
      <c r="FZ876" s="151"/>
      <c r="GA876" s="151"/>
      <c r="GB876" s="151"/>
      <c r="GC876" s="151"/>
      <c r="GD876" s="151"/>
      <c r="GE876" s="151"/>
      <c r="GF876" s="151"/>
      <c r="GG876" s="151"/>
      <c r="GH876" s="151"/>
      <c r="GI876" s="151"/>
      <c r="GJ876" s="151"/>
      <c r="GK876" s="151"/>
      <c r="GL876" s="151"/>
      <c r="GM876" s="151"/>
      <c r="GN876" s="151"/>
      <c r="GO876" s="151"/>
      <c r="GP876" s="151"/>
      <c r="GQ876" s="151"/>
      <c r="GR876" s="151"/>
      <c r="GS876" s="151"/>
      <c r="GT876" s="151"/>
      <c r="GU876" s="151"/>
      <c r="GV876" s="151"/>
      <c r="GW876" s="151"/>
      <c r="GX876" s="151"/>
      <c r="GY876" s="151"/>
      <c r="GZ876" s="151"/>
      <c r="HA876" s="151"/>
      <c r="HB876" s="151"/>
      <c r="HC876" s="151"/>
      <c r="HD876" s="151"/>
      <c r="HE876" s="151"/>
      <c r="HF876" s="151"/>
      <c r="HG876" s="151"/>
      <c r="HH876" s="151"/>
      <c r="HI876" s="151"/>
      <c r="HJ876" s="151"/>
      <c r="HK876" s="151"/>
      <c r="HL876" s="151"/>
      <c r="HM876" s="151"/>
      <c r="HN876" s="151"/>
      <c r="HO876" s="151"/>
      <c r="HP876" s="151"/>
      <c r="HQ876" s="151"/>
      <c r="HR876" s="151"/>
      <c r="HS876" s="151"/>
      <c r="HT876" s="151"/>
      <c r="HU876" s="151"/>
      <c r="HV876" s="151"/>
      <c r="HW876" s="151"/>
      <c r="HX876" s="151"/>
      <c r="HY876" s="151"/>
      <c r="HZ876" s="151"/>
      <c r="IA876" s="151"/>
      <c r="IB876" s="151"/>
      <c r="IC876" s="151"/>
      <c r="ID876" s="151"/>
      <c r="IE876" s="151"/>
      <c r="IF876" s="151"/>
      <c r="IG876" s="151"/>
      <c r="IH876" s="151"/>
      <c r="II876" s="151"/>
      <c r="IJ876" s="151"/>
      <c r="IK876" s="151"/>
      <c r="IL876" s="151"/>
      <c r="IM876" s="151"/>
      <c r="IN876" s="151"/>
      <c r="IO876" s="151"/>
      <c r="IP876" s="151"/>
      <c r="IQ876" s="151"/>
      <c r="IR876" s="151"/>
      <c r="IS876" s="151"/>
      <c r="IT876" s="151"/>
      <c r="IU876" s="151"/>
      <c r="IV876" s="151"/>
      <c r="IW876" s="151"/>
      <c r="IX876" s="151"/>
      <c r="IY876" s="151"/>
      <c r="IZ876" s="151"/>
      <c r="JA876" s="151"/>
      <c r="JB876" s="151"/>
    </row>
    <row r="877" spans="1:262" s="858" customFormat="1" ht="45" x14ac:dyDescent="0.25">
      <c r="A877" s="217"/>
      <c r="B877" s="217">
        <v>1</v>
      </c>
      <c r="C877" s="3309" t="s">
        <v>467</v>
      </c>
      <c r="D877" s="173"/>
      <c r="E877" s="173"/>
      <c r="F877" s="1927"/>
      <c r="G877" s="752"/>
      <c r="H877" s="752"/>
      <c r="I877" s="2048"/>
      <c r="J877" s="2578"/>
      <c r="K877" s="2578"/>
      <c r="L877" s="2579"/>
      <c r="M877" s="2579"/>
      <c r="N877" s="2579"/>
      <c r="O877" s="2579"/>
      <c r="P877" s="2579"/>
      <c r="Q877" s="2579"/>
      <c r="R877" s="2576"/>
      <c r="S877" s="2576"/>
      <c r="T877" s="2576"/>
      <c r="U877" s="2576"/>
      <c r="V877" s="1138"/>
      <c r="W877" s="2576"/>
      <c r="X877" s="2576"/>
      <c r="Y877" s="2728"/>
      <c r="Z877" s="2728"/>
      <c r="AA877" s="2576"/>
      <c r="AB877" s="934"/>
      <c r="AC877" s="934"/>
      <c r="AD877" s="2302"/>
      <c r="AE877" s="3028"/>
      <c r="AF877" s="151"/>
      <c r="AG877" s="151"/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  <c r="BI877" s="151"/>
      <c r="BJ877" s="151"/>
      <c r="BK877" s="151"/>
      <c r="BL877" s="151"/>
      <c r="BM877" s="151"/>
      <c r="BN877" s="151"/>
      <c r="BO877" s="151"/>
      <c r="BP877" s="151"/>
      <c r="BQ877" s="151"/>
      <c r="BR877" s="151"/>
      <c r="BS877" s="151"/>
      <c r="BT877" s="151"/>
      <c r="BU877" s="151"/>
      <c r="BV877" s="151"/>
      <c r="BW877" s="151"/>
      <c r="BX877" s="151"/>
      <c r="BY877" s="151"/>
      <c r="BZ877" s="151"/>
      <c r="CA877" s="151"/>
      <c r="CB877" s="151"/>
      <c r="CC877" s="151"/>
      <c r="CD877" s="151"/>
      <c r="CE877" s="151"/>
      <c r="CF877" s="151"/>
      <c r="CG877" s="151"/>
      <c r="CH877" s="151"/>
      <c r="CI877" s="151"/>
      <c r="CJ877" s="151"/>
      <c r="CK877" s="151"/>
      <c r="CL877" s="151"/>
      <c r="CM877" s="151"/>
      <c r="CN877" s="151"/>
      <c r="CO877" s="151"/>
      <c r="CP877" s="151"/>
      <c r="CQ877" s="151"/>
      <c r="CR877" s="151"/>
      <c r="CS877" s="151"/>
      <c r="CT877" s="151"/>
      <c r="CU877" s="151"/>
      <c r="CV877" s="151"/>
      <c r="CW877" s="151"/>
      <c r="CX877" s="151"/>
      <c r="CY877" s="151"/>
      <c r="CZ877" s="151"/>
      <c r="DA877" s="151"/>
      <c r="DB877" s="151"/>
      <c r="DC877" s="151"/>
      <c r="DD877" s="151"/>
      <c r="DE877" s="151"/>
      <c r="DF877" s="151"/>
      <c r="DG877" s="151"/>
      <c r="DH877" s="151"/>
      <c r="DI877" s="151"/>
      <c r="DJ877" s="151"/>
      <c r="DK877" s="151"/>
      <c r="DL877" s="151"/>
      <c r="DM877" s="151"/>
      <c r="DN877" s="151"/>
      <c r="DO877" s="151"/>
      <c r="DP877" s="151"/>
      <c r="DQ877" s="151"/>
      <c r="DR877" s="151"/>
      <c r="DS877" s="151"/>
      <c r="DT877" s="151"/>
      <c r="DU877" s="151"/>
      <c r="DV877" s="151"/>
      <c r="DW877" s="151"/>
      <c r="DX877" s="151"/>
      <c r="DY877" s="151"/>
      <c r="DZ877" s="151"/>
      <c r="EA877" s="151"/>
      <c r="EB877" s="151"/>
      <c r="EC877" s="151"/>
      <c r="ED877" s="151"/>
      <c r="EE877" s="151"/>
      <c r="EF877" s="151"/>
      <c r="EG877" s="151"/>
      <c r="EH877" s="151"/>
      <c r="EI877" s="151"/>
      <c r="EJ877" s="151"/>
      <c r="EK877" s="151"/>
      <c r="EL877" s="151"/>
      <c r="EM877" s="151"/>
      <c r="EN877" s="151"/>
      <c r="EO877" s="151"/>
      <c r="EP877" s="151"/>
      <c r="EQ877" s="151"/>
      <c r="ER877" s="151"/>
      <c r="ES877" s="151"/>
      <c r="ET877" s="151"/>
      <c r="EU877" s="151"/>
      <c r="EV877" s="151"/>
      <c r="EW877" s="151"/>
      <c r="EX877" s="151"/>
      <c r="EY877" s="151"/>
      <c r="EZ877" s="151"/>
      <c r="FA877" s="151"/>
      <c r="FB877" s="151"/>
      <c r="FC877" s="151"/>
      <c r="FD877" s="151"/>
      <c r="FE877" s="151"/>
      <c r="FF877" s="151"/>
      <c r="FG877" s="151"/>
      <c r="FH877" s="151"/>
      <c r="FI877" s="151"/>
      <c r="FJ877" s="151"/>
      <c r="FK877" s="151"/>
      <c r="FL877" s="151"/>
      <c r="FM877" s="151"/>
      <c r="FN877" s="151"/>
      <c r="FO877" s="151"/>
      <c r="FP877" s="151"/>
      <c r="FQ877" s="151"/>
      <c r="FR877" s="151"/>
      <c r="FS877" s="151"/>
      <c r="FT877" s="151"/>
      <c r="FU877" s="151"/>
      <c r="FV877" s="151"/>
      <c r="FW877" s="151"/>
      <c r="FX877" s="151"/>
      <c r="FY877" s="151"/>
      <c r="FZ877" s="151"/>
      <c r="GA877" s="151"/>
      <c r="GB877" s="151"/>
      <c r="GC877" s="151"/>
      <c r="GD877" s="151"/>
      <c r="GE877" s="151"/>
      <c r="GF877" s="151"/>
      <c r="GG877" s="151"/>
      <c r="GH877" s="151"/>
      <c r="GI877" s="151"/>
      <c r="GJ877" s="151"/>
      <c r="GK877" s="151"/>
      <c r="GL877" s="151"/>
      <c r="GM877" s="151"/>
      <c r="GN877" s="151"/>
      <c r="GO877" s="151"/>
      <c r="GP877" s="151"/>
      <c r="GQ877" s="151"/>
      <c r="GR877" s="151"/>
      <c r="GS877" s="151"/>
      <c r="GT877" s="151"/>
      <c r="GU877" s="151"/>
      <c r="GV877" s="151"/>
      <c r="GW877" s="151"/>
      <c r="GX877" s="151"/>
      <c r="GY877" s="151"/>
      <c r="GZ877" s="151"/>
      <c r="HA877" s="151"/>
      <c r="HB877" s="151"/>
      <c r="HC877" s="151"/>
      <c r="HD877" s="151"/>
      <c r="HE877" s="151"/>
      <c r="HF877" s="151"/>
      <c r="HG877" s="151"/>
      <c r="HH877" s="151"/>
      <c r="HI877" s="151"/>
      <c r="HJ877" s="151"/>
      <c r="HK877" s="151"/>
      <c r="HL877" s="151"/>
      <c r="HM877" s="151"/>
      <c r="HN877" s="151"/>
      <c r="HO877" s="151"/>
      <c r="HP877" s="151"/>
      <c r="HQ877" s="151"/>
      <c r="HR877" s="151"/>
      <c r="HS877" s="151"/>
      <c r="HT877" s="151"/>
      <c r="HU877" s="151"/>
      <c r="HV877" s="151"/>
      <c r="HW877" s="151"/>
      <c r="HX877" s="151"/>
      <c r="HY877" s="151"/>
      <c r="HZ877" s="151"/>
      <c r="IA877" s="151"/>
      <c r="IB877" s="151"/>
      <c r="IC877" s="151"/>
      <c r="ID877" s="151"/>
      <c r="IE877" s="151"/>
      <c r="IF877" s="151"/>
      <c r="IG877" s="151"/>
      <c r="IH877" s="151"/>
      <c r="II877" s="151"/>
      <c r="IJ877" s="151"/>
      <c r="IK877" s="151"/>
      <c r="IL877" s="151"/>
      <c r="IM877" s="151"/>
      <c r="IN877" s="151"/>
      <c r="IO877" s="151"/>
      <c r="IP877" s="151"/>
      <c r="IQ877" s="151"/>
      <c r="IR877" s="151"/>
      <c r="IS877" s="151"/>
      <c r="IT877" s="151"/>
      <c r="IU877" s="151"/>
      <c r="IV877" s="151"/>
      <c r="IW877" s="151"/>
      <c r="IX877" s="151"/>
      <c r="IY877" s="151"/>
      <c r="IZ877" s="151"/>
      <c r="JA877" s="151"/>
      <c r="JB877" s="151"/>
    </row>
    <row r="878" spans="1:262" s="858" customFormat="1" ht="75" x14ac:dyDescent="0.25">
      <c r="A878" s="217"/>
      <c r="B878" s="217"/>
      <c r="C878" s="3309" t="s">
        <v>513</v>
      </c>
      <c r="D878" s="173"/>
      <c r="E878" s="173"/>
      <c r="F878" s="1927"/>
      <c r="G878" s="752"/>
      <c r="H878" s="752"/>
      <c r="I878" s="2048"/>
      <c r="J878" s="2578"/>
      <c r="K878" s="2578"/>
      <c r="L878" s="2579"/>
      <c r="M878" s="2579"/>
      <c r="N878" s="2579"/>
      <c r="O878" s="2579"/>
      <c r="P878" s="2579"/>
      <c r="Q878" s="2579"/>
      <c r="R878" s="2576"/>
      <c r="S878" s="2576"/>
      <c r="T878" s="2576"/>
      <c r="U878" s="2576"/>
      <c r="V878" s="1138"/>
      <c r="W878" s="2576"/>
      <c r="X878" s="2576"/>
      <c r="Y878" s="2728"/>
      <c r="Z878" s="2728"/>
      <c r="AA878" s="2576"/>
      <c r="AB878" s="934"/>
      <c r="AC878" s="934"/>
      <c r="AD878" s="2302"/>
      <c r="AE878" s="3028"/>
      <c r="AF878" s="151"/>
      <c r="AG878" s="151"/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  <c r="BI878" s="151"/>
      <c r="BJ878" s="151"/>
      <c r="BK878" s="151"/>
      <c r="BL878" s="151"/>
      <c r="BM878" s="151"/>
      <c r="BN878" s="151"/>
      <c r="BO878" s="151"/>
      <c r="BP878" s="151"/>
      <c r="BQ878" s="151"/>
      <c r="BR878" s="151"/>
      <c r="BS878" s="151"/>
      <c r="BT878" s="151"/>
      <c r="BU878" s="151"/>
      <c r="BV878" s="151"/>
      <c r="BW878" s="151"/>
      <c r="BX878" s="151"/>
      <c r="BY878" s="151"/>
      <c r="BZ878" s="151"/>
      <c r="CA878" s="151"/>
      <c r="CB878" s="151"/>
      <c r="CC878" s="151"/>
      <c r="CD878" s="151"/>
      <c r="CE878" s="151"/>
      <c r="CF878" s="151"/>
      <c r="CG878" s="151"/>
      <c r="CH878" s="151"/>
      <c r="CI878" s="151"/>
      <c r="CJ878" s="151"/>
      <c r="CK878" s="151"/>
      <c r="CL878" s="151"/>
      <c r="CM878" s="151"/>
      <c r="CN878" s="151"/>
      <c r="CO878" s="151"/>
      <c r="CP878" s="151"/>
      <c r="CQ878" s="151"/>
      <c r="CR878" s="151"/>
      <c r="CS878" s="151"/>
      <c r="CT878" s="151"/>
      <c r="CU878" s="151"/>
      <c r="CV878" s="151"/>
      <c r="CW878" s="151"/>
      <c r="CX878" s="151"/>
      <c r="CY878" s="151"/>
      <c r="CZ878" s="151"/>
      <c r="DA878" s="151"/>
      <c r="DB878" s="151"/>
      <c r="DC878" s="151"/>
      <c r="DD878" s="151"/>
      <c r="DE878" s="151"/>
      <c r="DF878" s="151"/>
      <c r="DG878" s="151"/>
      <c r="DH878" s="151"/>
      <c r="DI878" s="151"/>
      <c r="DJ878" s="151"/>
      <c r="DK878" s="151"/>
      <c r="DL878" s="151"/>
      <c r="DM878" s="151"/>
      <c r="DN878" s="151"/>
      <c r="DO878" s="151"/>
      <c r="DP878" s="151"/>
      <c r="DQ878" s="151"/>
      <c r="DR878" s="151"/>
      <c r="DS878" s="151"/>
      <c r="DT878" s="151"/>
      <c r="DU878" s="151"/>
      <c r="DV878" s="151"/>
      <c r="DW878" s="151"/>
      <c r="DX878" s="151"/>
      <c r="DY878" s="151"/>
      <c r="DZ878" s="151"/>
      <c r="EA878" s="151"/>
      <c r="EB878" s="151"/>
      <c r="EC878" s="151"/>
      <c r="ED878" s="151"/>
      <c r="EE878" s="151"/>
      <c r="EF878" s="151"/>
      <c r="EG878" s="151"/>
      <c r="EH878" s="151"/>
      <c r="EI878" s="151"/>
      <c r="EJ878" s="151"/>
      <c r="EK878" s="151"/>
      <c r="EL878" s="151"/>
      <c r="EM878" s="151"/>
      <c r="EN878" s="151"/>
      <c r="EO878" s="151"/>
      <c r="EP878" s="151"/>
      <c r="EQ878" s="151"/>
      <c r="ER878" s="151"/>
      <c r="ES878" s="151"/>
      <c r="ET878" s="151"/>
      <c r="EU878" s="151"/>
      <c r="EV878" s="151"/>
      <c r="EW878" s="151"/>
      <c r="EX878" s="151"/>
      <c r="EY878" s="151"/>
      <c r="EZ878" s="151"/>
      <c r="FA878" s="151"/>
      <c r="FB878" s="151"/>
      <c r="FC878" s="151"/>
      <c r="FD878" s="151"/>
      <c r="FE878" s="151"/>
      <c r="FF878" s="151"/>
      <c r="FG878" s="151"/>
      <c r="FH878" s="151"/>
      <c r="FI878" s="151"/>
      <c r="FJ878" s="151"/>
      <c r="FK878" s="151"/>
      <c r="FL878" s="151"/>
      <c r="FM878" s="151"/>
      <c r="FN878" s="151"/>
      <c r="FO878" s="151"/>
      <c r="FP878" s="151"/>
      <c r="FQ878" s="151"/>
      <c r="FR878" s="151"/>
      <c r="FS878" s="151"/>
      <c r="FT878" s="151"/>
      <c r="FU878" s="151"/>
      <c r="FV878" s="151"/>
      <c r="FW878" s="151"/>
      <c r="FX878" s="151"/>
      <c r="FY878" s="151"/>
      <c r="FZ878" s="151"/>
      <c r="GA878" s="151"/>
      <c r="GB878" s="151"/>
      <c r="GC878" s="151"/>
      <c r="GD878" s="151"/>
      <c r="GE878" s="151"/>
      <c r="GF878" s="151"/>
      <c r="GG878" s="151"/>
      <c r="GH878" s="151"/>
      <c r="GI878" s="151"/>
      <c r="GJ878" s="151"/>
      <c r="GK878" s="151"/>
      <c r="GL878" s="151"/>
      <c r="GM878" s="151"/>
      <c r="GN878" s="151"/>
      <c r="GO878" s="151"/>
      <c r="GP878" s="151"/>
      <c r="GQ878" s="151"/>
      <c r="GR878" s="151"/>
      <c r="GS878" s="151"/>
      <c r="GT878" s="151"/>
      <c r="GU878" s="151"/>
      <c r="GV878" s="151"/>
      <c r="GW878" s="151"/>
      <c r="GX878" s="151"/>
      <c r="GY878" s="151"/>
      <c r="GZ878" s="151"/>
      <c r="HA878" s="151"/>
      <c r="HB878" s="151"/>
      <c r="HC878" s="151"/>
      <c r="HD878" s="151"/>
      <c r="HE878" s="151"/>
      <c r="HF878" s="151"/>
      <c r="HG878" s="151"/>
      <c r="HH878" s="151"/>
      <c r="HI878" s="151"/>
      <c r="HJ878" s="151"/>
      <c r="HK878" s="151"/>
      <c r="HL878" s="151"/>
      <c r="HM878" s="151"/>
      <c r="HN878" s="151"/>
      <c r="HO878" s="151"/>
      <c r="HP878" s="151"/>
      <c r="HQ878" s="151"/>
      <c r="HR878" s="151"/>
      <c r="HS878" s="151"/>
      <c r="HT878" s="151"/>
      <c r="HU878" s="151"/>
      <c r="HV878" s="151"/>
      <c r="HW878" s="151"/>
      <c r="HX878" s="151"/>
      <c r="HY878" s="151"/>
      <c r="HZ878" s="151"/>
      <c r="IA878" s="151"/>
      <c r="IB878" s="151"/>
      <c r="IC878" s="151"/>
      <c r="ID878" s="151"/>
      <c r="IE878" s="151"/>
      <c r="IF878" s="151"/>
      <c r="IG878" s="151"/>
      <c r="IH878" s="151"/>
      <c r="II878" s="151"/>
      <c r="IJ878" s="151"/>
      <c r="IK878" s="151"/>
      <c r="IL878" s="151"/>
      <c r="IM878" s="151"/>
      <c r="IN878" s="151"/>
      <c r="IO878" s="151"/>
      <c r="IP878" s="151"/>
      <c r="IQ878" s="151"/>
      <c r="IR878" s="151"/>
      <c r="IS878" s="151"/>
      <c r="IT878" s="151"/>
      <c r="IU878" s="151"/>
      <c r="IV878" s="151"/>
      <c r="IW878" s="151"/>
      <c r="IX878" s="151"/>
      <c r="IY878" s="151"/>
      <c r="IZ878" s="151"/>
      <c r="JA878" s="151"/>
      <c r="JB878" s="151"/>
    </row>
    <row r="879" spans="1:262" s="858" customFormat="1" ht="30" x14ac:dyDescent="0.25">
      <c r="A879" s="217"/>
      <c r="B879" s="217">
        <v>1</v>
      </c>
      <c r="C879" s="3310" t="s">
        <v>194</v>
      </c>
      <c r="D879" s="173"/>
      <c r="E879" s="173"/>
      <c r="F879" s="1927"/>
      <c r="G879" s="752"/>
      <c r="H879" s="752"/>
      <c r="I879" s="2048"/>
      <c r="J879" s="2578"/>
      <c r="K879" s="2578"/>
      <c r="L879" s="2579"/>
      <c r="M879" s="2579"/>
      <c r="N879" s="2579"/>
      <c r="O879" s="2579"/>
      <c r="P879" s="2579"/>
      <c r="Q879" s="2579"/>
      <c r="R879" s="2576"/>
      <c r="S879" s="2576"/>
      <c r="T879" s="2576"/>
      <c r="U879" s="2576"/>
      <c r="V879" s="1138"/>
      <c r="W879" s="2576"/>
      <c r="X879" s="2576"/>
      <c r="Y879" s="2728"/>
      <c r="Z879" s="2728"/>
      <c r="AA879" s="2576"/>
      <c r="AB879" s="934"/>
      <c r="AC879" s="934"/>
      <c r="AD879" s="2302"/>
      <c r="AE879" s="3028"/>
      <c r="AF879" s="151"/>
      <c r="AG879" s="151"/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  <c r="BI879" s="151"/>
      <c r="BJ879" s="151"/>
      <c r="BK879" s="151"/>
      <c r="BL879" s="151"/>
      <c r="BM879" s="151"/>
      <c r="BN879" s="151"/>
      <c r="BO879" s="151"/>
      <c r="BP879" s="151"/>
      <c r="BQ879" s="151"/>
      <c r="BR879" s="151"/>
      <c r="BS879" s="151"/>
      <c r="BT879" s="151"/>
      <c r="BU879" s="151"/>
      <c r="BV879" s="151"/>
      <c r="BW879" s="151"/>
      <c r="BX879" s="151"/>
      <c r="BY879" s="151"/>
      <c r="BZ879" s="151"/>
      <c r="CA879" s="151"/>
      <c r="CB879" s="151"/>
      <c r="CC879" s="151"/>
      <c r="CD879" s="151"/>
      <c r="CE879" s="151"/>
      <c r="CF879" s="151"/>
      <c r="CG879" s="151"/>
      <c r="CH879" s="151"/>
      <c r="CI879" s="151"/>
      <c r="CJ879" s="151"/>
      <c r="CK879" s="151"/>
      <c r="CL879" s="151"/>
      <c r="CM879" s="151"/>
      <c r="CN879" s="151"/>
      <c r="CO879" s="151"/>
      <c r="CP879" s="151"/>
      <c r="CQ879" s="151"/>
      <c r="CR879" s="151"/>
      <c r="CS879" s="151"/>
      <c r="CT879" s="151"/>
      <c r="CU879" s="151"/>
      <c r="CV879" s="151"/>
      <c r="CW879" s="151"/>
      <c r="CX879" s="151"/>
      <c r="CY879" s="151"/>
      <c r="CZ879" s="151"/>
      <c r="DA879" s="151"/>
      <c r="DB879" s="151"/>
      <c r="DC879" s="151"/>
      <c r="DD879" s="151"/>
      <c r="DE879" s="151"/>
      <c r="DF879" s="151"/>
      <c r="DG879" s="151"/>
      <c r="DH879" s="151"/>
      <c r="DI879" s="151"/>
      <c r="DJ879" s="151"/>
      <c r="DK879" s="151"/>
      <c r="DL879" s="151"/>
      <c r="DM879" s="151"/>
      <c r="DN879" s="151"/>
      <c r="DO879" s="151"/>
      <c r="DP879" s="151"/>
      <c r="DQ879" s="151"/>
      <c r="DR879" s="151"/>
      <c r="DS879" s="151"/>
      <c r="DT879" s="151"/>
      <c r="DU879" s="151"/>
      <c r="DV879" s="151"/>
      <c r="DW879" s="151"/>
      <c r="DX879" s="151"/>
      <c r="DY879" s="151"/>
      <c r="DZ879" s="151"/>
      <c r="EA879" s="151"/>
      <c r="EB879" s="151"/>
      <c r="EC879" s="151"/>
      <c r="ED879" s="151"/>
      <c r="EE879" s="151"/>
      <c r="EF879" s="151"/>
      <c r="EG879" s="151"/>
      <c r="EH879" s="151"/>
      <c r="EI879" s="151"/>
      <c r="EJ879" s="151"/>
      <c r="EK879" s="151"/>
      <c r="EL879" s="151"/>
      <c r="EM879" s="151"/>
      <c r="EN879" s="151"/>
      <c r="EO879" s="151"/>
      <c r="EP879" s="151"/>
      <c r="EQ879" s="151"/>
      <c r="ER879" s="151"/>
      <c r="ES879" s="151"/>
      <c r="ET879" s="151"/>
      <c r="EU879" s="151"/>
      <c r="EV879" s="151"/>
      <c r="EW879" s="151"/>
      <c r="EX879" s="151"/>
      <c r="EY879" s="151"/>
      <c r="EZ879" s="151"/>
      <c r="FA879" s="151"/>
      <c r="FB879" s="151"/>
      <c r="FC879" s="151"/>
      <c r="FD879" s="151"/>
      <c r="FE879" s="151"/>
      <c r="FF879" s="151"/>
      <c r="FG879" s="151"/>
      <c r="FH879" s="151"/>
      <c r="FI879" s="151"/>
      <c r="FJ879" s="151"/>
      <c r="FK879" s="151"/>
      <c r="FL879" s="151"/>
      <c r="FM879" s="151"/>
      <c r="FN879" s="151"/>
      <c r="FO879" s="151"/>
      <c r="FP879" s="151"/>
      <c r="FQ879" s="151"/>
      <c r="FR879" s="151"/>
      <c r="FS879" s="151"/>
      <c r="FT879" s="151"/>
      <c r="FU879" s="151"/>
      <c r="FV879" s="151"/>
      <c r="FW879" s="151"/>
      <c r="FX879" s="151"/>
      <c r="FY879" s="151"/>
      <c r="FZ879" s="151"/>
      <c r="GA879" s="151"/>
      <c r="GB879" s="151"/>
      <c r="GC879" s="151"/>
      <c r="GD879" s="151"/>
      <c r="GE879" s="151"/>
      <c r="GF879" s="151"/>
      <c r="GG879" s="151"/>
      <c r="GH879" s="151"/>
      <c r="GI879" s="151"/>
      <c r="GJ879" s="151"/>
      <c r="GK879" s="151"/>
      <c r="GL879" s="151"/>
      <c r="GM879" s="151"/>
      <c r="GN879" s="151"/>
      <c r="GO879" s="151"/>
      <c r="GP879" s="151"/>
      <c r="GQ879" s="151"/>
      <c r="GR879" s="151"/>
      <c r="GS879" s="151"/>
      <c r="GT879" s="151"/>
      <c r="GU879" s="151"/>
      <c r="GV879" s="151"/>
      <c r="GW879" s="151"/>
      <c r="GX879" s="151"/>
      <c r="GY879" s="151"/>
      <c r="GZ879" s="151"/>
      <c r="HA879" s="151"/>
      <c r="HB879" s="151"/>
      <c r="HC879" s="151"/>
      <c r="HD879" s="151"/>
      <c r="HE879" s="151"/>
      <c r="HF879" s="151"/>
      <c r="HG879" s="151"/>
      <c r="HH879" s="151"/>
      <c r="HI879" s="151"/>
      <c r="HJ879" s="151"/>
      <c r="HK879" s="151"/>
      <c r="HL879" s="151"/>
      <c r="HM879" s="151"/>
      <c r="HN879" s="151"/>
      <c r="HO879" s="151"/>
      <c r="HP879" s="151"/>
      <c r="HQ879" s="151"/>
      <c r="HR879" s="151"/>
      <c r="HS879" s="151"/>
      <c r="HT879" s="151"/>
      <c r="HU879" s="151"/>
      <c r="HV879" s="151"/>
      <c r="HW879" s="151"/>
      <c r="HX879" s="151"/>
      <c r="HY879" s="151"/>
      <c r="HZ879" s="151"/>
      <c r="IA879" s="151"/>
      <c r="IB879" s="151"/>
      <c r="IC879" s="151"/>
      <c r="ID879" s="151"/>
      <c r="IE879" s="151"/>
      <c r="IF879" s="151"/>
      <c r="IG879" s="151"/>
      <c r="IH879" s="151"/>
      <c r="II879" s="151"/>
      <c r="IJ879" s="151"/>
      <c r="IK879" s="151"/>
      <c r="IL879" s="151"/>
      <c r="IM879" s="151"/>
      <c r="IN879" s="151"/>
      <c r="IO879" s="151"/>
      <c r="IP879" s="151"/>
      <c r="IQ879" s="151"/>
      <c r="IR879" s="151"/>
      <c r="IS879" s="151"/>
      <c r="IT879" s="151"/>
      <c r="IU879" s="151"/>
      <c r="IV879" s="151"/>
      <c r="IW879" s="151"/>
      <c r="IX879" s="151"/>
      <c r="IY879" s="151"/>
      <c r="IZ879" s="151"/>
      <c r="JA879" s="151"/>
      <c r="JB879" s="151"/>
    </row>
    <row r="880" spans="1:262" s="858" customFormat="1" ht="110.25" x14ac:dyDescent="0.25">
      <c r="A880" s="217"/>
      <c r="B880" s="217">
        <v>1</v>
      </c>
      <c r="C880" s="3314" t="s">
        <v>514</v>
      </c>
      <c r="D880" s="292"/>
      <c r="E880" s="292"/>
      <c r="F880" s="1930"/>
      <c r="G880" s="1929"/>
      <c r="H880" s="1929"/>
      <c r="I880" s="2580"/>
      <c r="J880" s="2578"/>
      <c r="K880" s="2578"/>
      <c r="L880" s="2579"/>
      <c r="M880" s="2579"/>
      <c r="N880" s="2579"/>
      <c r="O880" s="2579"/>
      <c r="P880" s="2579"/>
      <c r="Q880" s="2579"/>
      <c r="R880" s="2576"/>
      <c r="S880" s="2576"/>
      <c r="T880" s="2576"/>
      <c r="U880" s="2576"/>
      <c r="V880" s="1138"/>
      <c r="W880" s="2576"/>
      <c r="X880" s="2576"/>
      <c r="Y880" s="2728"/>
      <c r="Z880" s="2728"/>
      <c r="AA880" s="2576"/>
      <c r="AB880" s="934"/>
      <c r="AC880" s="934"/>
      <c r="AD880" s="2302"/>
      <c r="AE880" s="3028"/>
      <c r="AF880" s="151"/>
      <c r="AG880" s="151"/>
      <c r="AH880" s="151"/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  <c r="BI880" s="151"/>
      <c r="BJ880" s="151"/>
      <c r="BK880" s="151"/>
      <c r="BL880" s="151"/>
      <c r="BM880" s="151"/>
      <c r="BN880" s="151"/>
      <c r="BO880" s="151"/>
      <c r="BP880" s="151"/>
      <c r="BQ880" s="151"/>
      <c r="BR880" s="151"/>
      <c r="BS880" s="151"/>
      <c r="BT880" s="151"/>
      <c r="BU880" s="151"/>
      <c r="BV880" s="151"/>
      <c r="BW880" s="151"/>
      <c r="BX880" s="151"/>
      <c r="BY880" s="151"/>
      <c r="BZ880" s="151"/>
      <c r="CA880" s="151"/>
      <c r="CB880" s="151"/>
      <c r="CC880" s="151"/>
      <c r="CD880" s="151"/>
      <c r="CE880" s="151"/>
      <c r="CF880" s="151"/>
      <c r="CG880" s="151"/>
      <c r="CH880" s="151"/>
      <c r="CI880" s="151"/>
      <c r="CJ880" s="151"/>
      <c r="CK880" s="151"/>
      <c r="CL880" s="151"/>
      <c r="CM880" s="151"/>
      <c r="CN880" s="151"/>
      <c r="CO880" s="151"/>
      <c r="CP880" s="151"/>
      <c r="CQ880" s="151"/>
      <c r="CR880" s="151"/>
      <c r="CS880" s="151"/>
      <c r="CT880" s="151"/>
      <c r="CU880" s="151"/>
      <c r="CV880" s="151"/>
      <c r="CW880" s="151"/>
      <c r="CX880" s="151"/>
      <c r="CY880" s="151"/>
      <c r="CZ880" s="151"/>
      <c r="DA880" s="151"/>
      <c r="DB880" s="151"/>
      <c r="DC880" s="151"/>
      <c r="DD880" s="151"/>
      <c r="DE880" s="151"/>
      <c r="DF880" s="151"/>
      <c r="DG880" s="151"/>
      <c r="DH880" s="151"/>
      <c r="DI880" s="151"/>
      <c r="DJ880" s="151"/>
      <c r="DK880" s="151"/>
      <c r="DL880" s="151"/>
      <c r="DM880" s="151"/>
      <c r="DN880" s="151"/>
      <c r="DO880" s="151"/>
      <c r="DP880" s="151"/>
      <c r="DQ880" s="151"/>
      <c r="DR880" s="151"/>
      <c r="DS880" s="151"/>
      <c r="DT880" s="151"/>
      <c r="DU880" s="151"/>
      <c r="DV880" s="151"/>
      <c r="DW880" s="151"/>
      <c r="DX880" s="151"/>
      <c r="DY880" s="151"/>
      <c r="DZ880" s="151"/>
      <c r="EA880" s="151"/>
      <c r="EB880" s="151"/>
      <c r="EC880" s="151"/>
      <c r="ED880" s="151"/>
      <c r="EE880" s="151"/>
      <c r="EF880" s="151"/>
      <c r="EG880" s="151"/>
      <c r="EH880" s="151"/>
      <c r="EI880" s="151"/>
      <c r="EJ880" s="151"/>
      <c r="EK880" s="151"/>
      <c r="EL880" s="151"/>
      <c r="EM880" s="151"/>
      <c r="EN880" s="151"/>
      <c r="EO880" s="151"/>
      <c r="EP880" s="151"/>
      <c r="EQ880" s="151"/>
      <c r="ER880" s="151"/>
      <c r="ES880" s="151"/>
      <c r="ET880" s="151"/>
      <c r="EU880" s="151"/>
      <c r="EV880" s="151"/>
      <c r="EW880" s="151"/>
      <c r="EX880" s="151"/>
      <c r="EY880" s="151"/>
      <c r="EZ880" s="151"/>
      <c r="FA880" s="151"/>
      <c r="FB880" s="151"/>
      <c r="FC880" s="151"/>
      <c r="FD880" s="151"/>
      <c r="FE880" s="151"/>
      <c r="FF880" s="151"/>
      <c r="FG880" s="151"/>
      <c r="FH880" s="151"/>
      <c r="FI880" s="151"/>
      <c r="FJ880" s="151"/>
      <c r="FK880" s="151"/>
      <c r="FL880" s="151"/>
      <c r="FM880" s="151"/>
      <c r="FN880" s="151"/>
      <c r="FO880" s="151"/>
      <c r="FP880" s="151"/>
      <c r="FQ880" s="151"/>
      <c r="FR880" s="151"/>
      <c r="FS880" s="151"/>
      <c r="FT880" s="151"/>
      <c r="FU880" s="151"/>
      <c r="FV880" s="151"/>
      <c r="FW880" s="151"/>
      <c r="FX880" s="151"/>
      <c r="FY880" s="151"/>
      <c r="FZ880" s="151"/>
      <c r="GA880" s="151"/>
      <c r="GB880" s="151"/>
      <c r="GC880" s="151"/>
      <c r="GD880" s="151"/>
      <c r="GE880" s="151"/>
      <c r="GF880" s="151"/>
      <c r="GG880" s="151"/>
      <c r="GH880" s="151"/>
      <c r="GI880" s="151"/>
      <c r="GJ880" s="151"/>
      <c r="GK880" s="151"/>
      <c r="GL880" s="151"/>
      <c r="GM880" s="151"/>
      <c r="GN880" s="151"/>
      <c r="GO880" s="151"/>
      <c r="GP880" s="151"/>
      <c r="GQ880" s="151"/>
      <c r="GR880" s="151"/>
      <c r="GS880" s="151"/>
      <c r="GT880" s="151"/>
      <c r="GU880" s="151"/>
      <c r="GV880" s="151"/>
      <c r="GW880" s="151"/>
      <c r="GX880" s="151"/>
      <c r="GY880" s="151"/>
      <c r="GZ880" s="151"/>
      <c r="HA880" s="151"/>
      <c r="HB880" s="151"/>
      <c r="HC880" s="151"/>
      <c r="HD880" s="151"/>
      <c r="HE880" s="151"/>
      <c r="HF880" s="151"/>
      <c r="HG880" s="151"/>
      <c r="HH880" s="151"/>
      <c r="HI880" s="151"/>
      <c r="HJ880" s="151"/>
      <c r="HK880" s="151"/>
      <c r="HL880" s="151"/>
      <c r="HM880" s="151"/>
      <c r="HN880" s="151"/>
      <c r="HO880" s="151"/>
      <c r="HP880" s="151"/>
      <c r="HQ880" s="151"/>
      <c r="HR880" s="151"/>
      <c r="HS880" s="151"/>
      <c r="HT880" s="151"/>
      <c r="HU880" s="151"/>
      <c r="HV880" s="151"/>
      <c r="HW880" s="151"/>
      <c r="HX880" s="151"/>
      <c r="HY880" s="151"/>
      <c r="HZ880" s="151"/>
      <c r="IA880" s="151"/>
      <c r="IB880" s="151"/>
      <c r="IC880" s="151"/>
      <c r="ID880" s="151"/>
      <c r="IE880" s="151"/>
      <c r="IF880" s="151"/>
      <c r="IG880" s="151"/>
      <c r="IH880" s="151"/>
      <c r="II880" s="151"/>
      <c r="IJ880" s="151"/>
      <c r="IK880" s="151"/>
      <c r="IL880" s="151"/>
      <c r="IM880" s="151"/>
      <c r="IN880" s="151"/>
      <c r="IO880" s="151"/>
      <c r="IP880" s="151"/>
      <c r="IQ880" s="151"/>
      <c r="IR880" s="151"/>
      <c r="IS880" s="151"/>
      <c r="IT880" s="151"/>
      <c r="IU880" s="151"/>
      <c r="IV880" s="151"/>
      <c r="IW880" s="151"/>
      <c r="IX880" s="151"/>
      <c r="IY880" s="151"/>
      <c r="IZ880" s="151"/>
      <c r="JA880" s="151"/>
      <c r="JB880" s="151"/>
    </row>
    <row r="881" spans="1:262" s="858" customFormat="1" ht="45" x14ac:dyDescent="0.25">
      <c r="A881" s="217"/>
      <c r="B881" s="217">
        <v>1</v>
      </c>
      <c r="C881" s="618" t="s">
        <v>468</v>
      </c>
      <c r="D881" s="173"/>
      <c r="E881" s="173"/>
      <c r="F881" s="1927"/>
      <c r="G881" s="752"/>
      <c r="H881" s="752"/>
      <c r="I881" s="2048"/>
      <c r="J881" s="2578"/>
      <c r="K881" s="2578"/>
      <c r="L881" s="2579"/>
      <c r="M881" s="2579"/>
      <c r="N881" s="2579"/>
      <c r="O881" s="2579"/>
      <c r="P881" s="2579"/>
      <c r="Q881" s="2579"/>
      <c r="R881" s="2576"/>
      <c r="S881" s="2576"/>
      <c r="T881" s="2576"/>
      <c r="U881" s="2576"/>
      <c r="V881" s="1138"/>
      <c r="W881" s="2576"/>
      <c r="X881" s="2576"/>
      <c r="Y881" s="2728"/>
      <c r="Z881" s="2728"/>
      <c r="AA881" s="2576"/>
      <c r="AB881" s="934"/>
      <c r="AC881" s="934"/>
      <c r="AD881" s="2302"/>
      <c r="AE881" s="3028"/>
      <c r="AF881" s="151"/>
      <c r="AG881" s="151"/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  <c r="BI881" s="151"/>
      <c r="BJ881" s="151"/>
      <c r="BK881" s="151"/>
      <c r="BL881" s="151"/>
      <c r="BM881" s="151"/>
      <c r="BN881" s="151"/>
      <c r="BO881" s="151"/>
      <c r="BP881" s="151"/>
      <c r="BQ881" s="151"/>
      <c r="BR881" s="151"/>
      <c r="BS881" s="151"/>
      <c r="BT881" s="151"/>
      <c r="BU881" s="151"/>
      <c r="BV881" s="151"/>
      <c r="BW881" s="151"/>
      <c r="BX881" s="151"/>
      <c r="BY881" s="151"/>
      <c r="BZ881" s="151"/>
      <c r="CA881" s="151"/>
      <c r="CB881" s="151"/>
      <c r="CC881" s="151"/>
      <c r="CD881" s="151"/>
      <c r="CE881" s="151"/>
      <c r="CF881" s="151"/>
      <c r="CG881" s="151"/>
      <c r="CH881" s="151"/>
      <c r="CI881" s="151"/>
      <c r="CJ881" s="151"/>
      <c r="CK881" s="151"/>
      <c r="CL881" s="151"/>
      <c r="CM881" s="151"/>
      <c r="CN881" s="151"/>
      <c r="CO881" s="151"/>
      <c r="CP881" s="151"/>
      <c r="CQ881" s="151"/>
      <c r="CR881" s="151"/>
      <c r="CS881" s="151"/>
      <c r="CT881" s="151"/>
      <c r="CU881" s="151"/>
      <c r="CV881" s="151"/>
      <c r="CW881" s="151"/>
      <c r="CX881" s="151"/>
      <c r="CY881" s="151"/>
      <c r="CZ881" s="151"/>
      <c r="DA881" s="151"/>
      <c r="DB881" s="151"/>
      <c r="DC881" s="151"/>
      <c r="DD881" s="151"/>
      <c r="DE881" s="151"/>
      <c r="DF881" s="151"/>
      <c r="DG881" s="151"/>
      <c r="DH881" s="151"/>
      <c r="DI881" s="151"/>
      <c r="DJ881" s="151"/>
      <c r="DK881" s="151"/>
      <c r="DL881" s="151"/>
      <c r="DM881" s="151"/>
      <c r="DN881" s="151"/>
      <c r="DO881" s="151"/>
      <c r="DP881" s="151"/>
      <c r="DQ881" s="151"/>
      <c r="DR881" s="151"/>
      <c r="DS881" s="151"/>
      <c r="DT881" s="151"/>
      <c r="DU881" s="151"/>
      <c r="DV881" s="151"/>
      <c r="DW881" s="151"/>
      <c r="DX881" s="151"/>
      <c r="DY881" s="151"/>
      <c r="DZ881" s="151"/>
      <c r="EA881" s="151"/>
      <c r="EB881" s="151"/>
      <c r="EC881" s="151"/>
      <c r="ED881" s="151"/>
      <c r="EE881" s="151"/>
      <c r="EF881" s="151"/>
      <c r="EG881" s="151"/>
      <c r="EH881" s="151"/>
      <c r="EI881" s="151"/>
      <c r="EJ881" s="151"/>
      <c r="EK881" s="151"/>
      <c r="EL881" s="151"/>
      <c r="EM881" s="151"/>
      <c r="EN881" s="151"/>
      <c r="EO881" s="151"/>
      <c r="EP881" s="151"/>
      <c r="EQ881" s="151"/>
      <c r="ER881" s="151"/>
      <c r="ES881" s="151"/>
      <c r="ET881" s="151"/>
      <c r="EU881" s="151"/>
      <c r="EV881" s="151"/>
      <c r="EW881" s="151"/>
      <c r="EX881" s="151"/>
      <c r="EY881" s="151"/>
      <c r="EZ881" s="151"/>
      <c r="FA881" s="151"/>
      <c r="FB881" s="151"/>
      <c r="FC881" s="151"/>
      <c r="FD881" s="151"/>
      <c r="FE881" s="151"/>
      <c r="FF881" s="151"/>
      <c r="FG881" s="151"/>
      <c r="FH881" s="151"/>
      <c r="FI881" s="151"/>
      <c r="FJ881" s="151"/>
      <c r="FK881" s="151"/>
      <c r="FL881" s="151"/>
      <c r="FM881" s="151"/>
      <c r="FN881" s="151"/>
      <c r="FO881" s="151"/>
      <c r="FP881" s="151"/>
      <c r="FQ881" s="151"/>
      <c r="FR881" s="151"/>
      <c r="FS881" s="151"/>
      <c r="FT881" s="151"/>
      <c r="FU881" s="151"/>
      <c r="FV881" s="151"/>
      <c r="FW881" s="151"/>
      <c r="FX881" s="151"/>
      <c r="FY881" s="151"/>
      <c r="FZ881" s="151"/>
      <c r="GA881" s="151"/>
      <c r="GB881" s="151"/>
      <c r="GC881" s="151"/>
      <c r="GD881" s="151"/>
      <c r="GE881" s="151"/>
      <c r="GF881" s="151"/>
      <c r="GG881" s="151"/>
      <c r="GH881" s="151"/>
      <c r="GI881" s="151"/>
      <c r="GJ881" s="151"/>
      <c r="GK881" s="151"/>
      <c r="GL881" s="151"/>
      <c r="GM881" s="151"/>
      <c r="GN881" s="151"/>
      <c r="GO881" s="151"/>
      <c r="GP881" s="151"/>
      <c r="GQ881" s="151"/>
      <c r="GR881" s="151"/>
      <c r="GS881" s="151"/>
      <c r="GT881" s="151"/>
      <c r="GU881" s="151"/>
      <c r="GV881" s="151"/>
      <c r="GW881" s="151"/>
      <c r="GX881" s="151"/>
      <c r="GY881" s="151"/>
      <c r="GZ881" s="151"/>
      <c r="HA881" s="151"/>
      <c r="HB881" s="151"/>
      <c r="HC881" s="151"/>
      <c r="HD881" s="151"/>
      <c r="HE881" s="151"/>
      <c r="HF881" s="151"/>
      <c r="HG881" s="151"/>
      <c r="HH881" s="151"/>
      <c r="HI881" s="151"/>
      <c r="HJ881" s="151"/>
      <c r="HK881" s="151"/>
      <c r="HL881" s="151"/>
      <c r="HM881" s="151"/>
      <c r="HN881" s="151"/>
      <c r="HO881" s="151"/>
      <c r="HP881" s="151"/>
      <c r="HQ881" s="151"/>
      <c r="HR881" s="151"/>
      <c r="HS881" s="151"/>
      <c r="HT881" s="151"/>
      <c r="HU881" s="151"/>
      <c r="HV881" s="151"/>
      <c r="HW881" s="151"/>
      <c r="HX881" s="151"/>
      <c r="HY881" s="151"/>
      <c r="HZ881" s="151"/>
      <c r="IA881" s="151"/>
      <c r="IB881" s="151"/>
      <c r="IC881" s="151"/>
      <c r="ID881" s="151"/>
      <c r="IE881" s="151"/>
      <c r="IF881" s="151"/>
      <c r="IG881" s="151"/>
      <c r="IH881" s="151"/>
      <c r="II881" s="151"/>
      <c r="IJ881" s="151"/>
      <c r="IK881" s="151"/>
      <c r="IL881" s="151"/>
      <c r="IM881" s="151"/>
      <c r="IN881" s="151"/>
      <c r="IO881" s="151"/>
      <c r="IP881" s="151"/>
      <c r="IQ881" s="151"/>
      <c r="IR881" s="151"/>
      <c r="IS881" s="151"/>
      <c r="IT881" s="151"/>
      <c r="IU881" s="151"/>
      <c r="IV881" s="151"/>
      <c r="IW881" s="151"/>
      <c r="IX881" s="151"/>
      <c r="IY881" s="151"/>
      <c r="IZ881" s="151"/>
      <c r="JA881" s="151"/>
      <c r="JB881" s="151"/>
    </row>
    <row r="882" spans="1:262" s="858" customFormat="1" ht="30" x14ac:dyDescent="0.25">
      <c r="A882" s="217"/>
      <c r="B882" s="217">
        <v>1</v>
      </c>
      <c r="C882" s="608" t="s">
        <v>272</v>
      </c>
      <c r="D882" s="173"/>
      <c r="E882" s="173"/>
      <c r="F882" s="1927"/>
      <c r="G882" s="752"/>
      <c r="H882" s="752"/>
      <c r="I882" s="2048"/>
      <c r="J882" s="2578"/>
      <c r="K882" s="2578"/>
      <c r="L882" s="2579"/>
      <c r="M882" s="2579"/>
      <c r="N882" s="2579"/>
      <c r="O882" s="2579"/>
      <c r="P882" s="2579"/>
      <c r="Q882" s="2579"/>
      <c r="R882" s="2576"/>
      <c r="S882" s="2576"/>
      <c r="T882" s="2576"/>
      <c r="U882" s="2576"/>
      <c r="V882" s="1138"/>
      <c r="W882" s="2576"/>
      <c r="X882" s="2576"/>
      <c r="Y882" s="2728"/>
      <c r="Z882" s="2728"/>
      <c r="AA882" s="2576"/>
      <c r="AB882" s="934"/>
      <c r="AC882" s="934"/>
      <c r="AD882" s="2302"/>
      <c r="AE882" s="3028"/>
      <c r="AF882" s="151"/>
      <c r="AG882" s="151"/>
      <c r="AH882" s="151"/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  <c r="BI882" s="151"/>
      <c r="BJ882" s="151"/>
      <c r="BK882" s="151"/>
      <c r="BL882" s="151"/>
      <c r="BM882" s="151"/>
      <c r="BN882" s="151"/>
      <c r="BO882" s="151"/>
      <c r="BP882" s="151"/>
      <c r="BQ882" s="151"/>
      <c r="BR882" s="151"/>
      <c r="BS882" s="151"/>
      <c r="BT882" s="151"/>
      <c r="BU882" s="151"/>
      <c r="BV882" s="151"/>
      <c r="BW882" s="151"/>
      <c r="BX882" s="151"/>
      <c r="BY882" s="151"/>
      <c r="BZ882" s="151"/>
      <c r="CA882" s="151"/>
      <c r="CB882" s="151"/>
      <c r="CC882" s="151"/>
      <c r="CD882" s="151"/>
      <c r="CE882" s="151"/>
      <c r="CF882" s="151"/>
      <c r="CG882" s="151"/>
      <c r="CH882" s="151"/>
      <c r="CI882" s="151"/>
      <c r="CJ882" s="151"/>
      <c r="CK882" s="151"/>
      <c r="CL882" s="151"/>
      <c r="CM882" s="151"/>
      <c r="CN882" s="151"/>
      <c r="CO882" s="151"/>
      <c r="CP882" s="151"/>
      <c r="CQ882" s="151"/>
      <c r="CR882" s="151"/>
      <c r="CS882" s="151"/>
      <c r="CT882" s="151"/>
      <c r="CU882" s="151"/>
      <c r="CV882" s="151"/>
      <c r="CW882" s="151"/>
      <c r="CX882" s="151"/>
      <c r="CY882" s="151"/>
      <c r="CZ882" s="151"/>
      <c r="DA882" s="151"/>
      <c r="DB882" s="151"/>
      <c r="DC882" s="151"/>
      <c r="DD882" s="151"/>
      <c r="DE882" s="151"/>
      <c r="DF882" s="151"/>
      <c r="DG882" s="151"/>
      <c r="DH882" s="151"/>
      <c r="DI882" s="151"/>
      <c r="DJ882" s="151"/>
      <c r="DK882" s="151"/>
      <c r="DL882" s="151"/>
      <c r="DM882" s="151"/>
      <c r="DN882" s="151"/>
      <c r="DO882" s="151"/>
      <c r="DP882" s="151"/>
      <c r="DQ882" s="151"/>
      <c r="DR882" s="151"/>
      <c r="DS882" s="151"/>
      <c r="DT882" s="151"/>
      <c r="DU882" s="151"/>
      <c r="DV882" s="151"/>
      <c r="DW882" s="151"/>
      <c r="DX882" s="151"/>
      <c r="DY882" s="151"/>
      <c r="DZ882" s="151"/>
      <c r="EA882" s="151"/>
      <c r="EB882" s="151"/>
      <c r="EC882" s="151"/>
      <c r="ED882" s="151"/>
      <c r="EE882" s="151"/>
      <c r="EF882" s="151"/>
      <c r="EG882" s="151"/>
      <c r="EH882" s="151"/>
      <c r="EI882" s="151"/>
      <c r="EJ882" s="151"/>
      <c r="EK882" s="151"/>
      <c r="EL882" s="151"/>
      <c r="EM882" s="151"/>
      <c r="EN882" s="151"/>
      <c r="EO882" s="151"/>
      <c r="EP882" s="151"/>
      <c r="EQ882" s="151"/>
      <c r="ER882" s="151"/>
      <c r="ES882" s="151"/>
      <c r="ET882" s="151"/>
      <c r="EU882" s="151"/>
      <c r="EV882" s="151"/>
      <c r="EW882" s="151"/>
      <c r="EX882" s="151"/>
      <c r="EY882" s="151"/>
      <c r="EZ882" s="151"/>
      <c r="FA882" s="151"/>
      <c r="FB882" s="151"/>
      <c r="FC882" s="151"/>
      <c r="FD882" s="151"/>
      <c r="FE882" s="151"/>
      <c r="FF882" s="151"/>
      <c r="FG882" s="151"/>
      <c r="FH882" s="151"/>
      <c r="FI882" s="151"/>
      <c r="FJ882" s="151"/>
      <c r="FK882" s="151"/>
      <c r="FL882" s="151"/>
      <c r="FM882" s="151"/>
      <c r="FN882" s="151"/>
      <c r="FO882" s="151"/>
      <c r="FP882" s="151"/>
      <c r="FQ882" s="151"/>
      <c r="FR882" s="151"/>
      <c r="FS882" s="151"/>
      <c r="FT882" s="151"/>
      <c r="FU882" s="151"/>
      <c r="FV882" s="151"/>
      <c r="FW882" s="151"/>
      <c r="FX882" s="151"/>
      <c r="FY882" s="151"/>
      <c r="FZ882" s="151"/>
      <c r="GA882" s="151"/>
      <c r="GB882" s="151"/>
      <c r="GC882" s="151"/>
      <c r="GD882" s="151"/>
      <c r="GE882" s="151"/>
      <c r="GF882" s="151"/>
      <c r="GG882" s="151"/>
      <c r="GH882" s="151"/>
      <c r="GI882" s="151"/>
      <c r="GJ882" s="151"/>
      <c r="GK882" s="151"/>
      <c r="GL882" s="151"/>
      <c r="GM882" s="151"/>
      <c r="GN882" s="151"/>
      <c r="GO882" s="151"/>
      <c r="GP882" s="151"/>
      <c r="GQ882" s="151"/>
      <c r="GR882" s="151"/>
      <c r="GS882" s="151"/>
      <c r="GT882" s="151"/>
      <c r="GU882" s="151"/>
      <c r="GV882" s="151"/>
      <c r="GW882" s="151"/>
      <c r="GX882" s="151"/>
      <c r="GY882" s="151"/>
      <c r="GZ882" s="151"/>
      <c r="HA882" s="151"/>
      <c r="HB882" s="151"/>
      <c r="HC882" s="151"/>
      <c r="HD882" s="151"/>
      <c r="HE882" s="151"/>
      <c r="HF882" s="151"/>
      <c r="HG882" s="151"/>
      <c r="HH882" s="151"/>
      <c r="HI882" s="151"/>
      <c r="HJ882" s="151"/>
      <c r="HK882" s="151"/>
      <c r="HL882" s="151"/>
      <c r="HM882" s="151"/>
      <c r="HN882" s="151"/>
      <c r="HO882" s="151"/>
      <c r="HP882" s="151"/>
      <c r="HQ882" s="151"/>
      <c r="HR882" s="151"/>
      <c r="HS882" s="151"/>
      <c r="HT882" s="151"/>
      <c r="HU882" s="151"/>
      <c r="HV882" s="151"/>
      <c r="HW882" s="151"/>
      <c r="HX882" s="151"/>
      <c r="HY882" s="151"/>
      <c r="HZ882" s="151"/>
      <c r="IA882" s="151"/>
      <c r="IB882" s="151"/>
      <c r="IC882" s="151"/>
      <c r="ID882" s="151"/>
      <c r="IE882" s="151"/>
      <c r="IF882" s="151"/>
      <c r="IG882" s="151"/>
      <c r="IH882" s="151"/>
      <c r="II882" s="151"/>
      <c r="IJ882" s="151"/>
      <c r="IK882" s="151"/>
      <c r="IL882" s="151"/>
      <c r="IM882" s="151"/>
      <c r="IN882" s="151"/>
      <c r="IO882" s="151"/>
      <c r="IP882" s="151"/>
      <c r="IQ882" s="151"/>
      <c r="IR882" s="151"/>
      <c r="IS882" s="151"/>
      <c r="IT882" s="151"/>
      <c r="IU882" s="151"/>
      <c r="IV882" s="151"/>
      <c r="IW882" s="151"/>
      <c r="IX882" s="151"/>
      <c r="IY882" s="151"/>
      <c r="IZ882" s="151"/>
      <c r="JA882" s="151"/>
      <c r="JB882" s="151"/>
    </row>
    <row r="883" spans="1:262" s="858" customFormat="1" ht="30" x14ac:dyDescent="0.25">
      <c r="A883" s="217"/>
      <c r="B883" s="217">
        <v>1</v>
      </c>
      <c r="C883" s="608" t="s">
        <v>469</v>
      </c>
      <c r="D883" s="173"/>
      <c r="E883" s="173"/>
      <c r="F883" s="1927"/>
      <c r="G883" s="1927"/>
      <c r="H883" s="1927"/>
      <c r="I883" s="1927"/>
      <c r="J883" s="2578"/>
      <c r="K883" s="2578"/>
      <c r="L883" s="2579"/>
      <c r="M883" s="2579"/>
      <c r="N883" s="2579"/>
      <c r="O883" s="2579"/>
      <c r="P883" s="2579"/>
      <c r="Q883" s="2579"/>
      <c r="R883" s="2576"/>
      <c r="S883" s="2576"/>
      <c r="T883" s="2576"/>
      <c r="U883" s="2576"/>
      <c r="V883" s="1138"/>
      <c r="W883" s="2576"/>
      <c r="X883" s="2576"/>
      <c r="Y883" s="2728"/>
      <c r="Z883" s="2728"/>
      <c r="AA883" s="2576"/>
      <c r="AB883" s="934"/>
      <c r="AC883" s="934"/>
      <c r="AD883" s="2302"/>
      <c r="AE883" s="3028"/>
      <c r="AF883" s="151"/>
      <c r="AG883" s="151"/>
      <c r="AH883" s="151"/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  <c r="BI883" s="151"/>
      <c r="BJ883" s="151"/>
      <c r="BK883" s="151"/>
      <c r="BL883" s="151"/>
      <c r="BM883" s="151"/>
      <c r="BN883" s="151"/>
      <c r="BO883" s="151"/>
      <c r="BP883" s="151"/>
      <c r="BQ883" s="151"/>
      <c r="BR883" s="151"/>
      <c r="BS883" s="151"/>
      <c r="BT883" s="151"/>
      <c r="BU883" s="151"/>
      <c r="BV883" s="151"/>
      <c r="BW883" s="151"/>
      <c r="BX883" s="151"/>
      <c r="BY883" s="151"/>
      <c r="BZ883" s="151"/>
      <c r="CA883" s="151"/>
      <c r="CB883" s="151"/>
      <c r="CC883" s="151"/>
      <c r="CD883" s="151"/>
      <c r="CE883" s="151"/>
      <c r="CF883" s="151"/>
      <c r="CG883" s="151"/>
      <c r="CH883" s="151"/>
      <c r="CI883" s="151"/>
      <c r="CJ883" s="151"/>
      <c r="CK883" s="151"/>
      <c r="CL883" s="151"/>
      <c r="CM883" s="151"/>
      <c r="CN883" s="151"/>
      <c r="CO883" s="151"/>
      <c r="CP883" s="151"/>
      <c r="CQ883" s="151"/>
      <c r="CR883" s="151"/>
      <c r="CS883" s="151"/>
      <c r="CT883" s="151"/>
      <c r="CU883" s="151"/>
      <c r="CV883" s="151"/>
      <c r="CW883" s="151"/>
      <c r="CX883" s="151"/>
      <c r="CY883" s="151"/>
      <c r="CZ883" s="151"/>
      <c r="DA883" s="151"/>
      <c r="DB883" s="151"/>
      <c r="DC883" s="151"/>
      <c r="DD883" s="151"/>
      <c r="DE883" s="151"/>
      <c r="DF883" s="151"/>
      <c r="DG883" s="151"/>
      <c r="DH883" s="151"/>
      <c r="DI883" s="151"/>
      <c r="DJ883" s="151"/>
      <c r="DK883" s="151"/>
      <c r="DL883" s="151"/>
      <c r="DM883" s="151"/>
      <c r="DN883" s="151"/>
      <c r="DO883" s="151"/>
      <c r="DP883" s="151"/>
      <c r="DQ883" s="151"/>
      <c r="DR883" s="151"/>
      <c r="DS883" s="151"/>
      <c r="DT883" s="151"/>
      <c r="DU883" s="151"/>
      <c r="DV883" s="151"/>
      <c r="DW883" s="151"/>
      <c r="DX883" s="151"/>
      <c r="DY883" s="151"/>
      <c r="DZ883" s="151"/>
      <c r="EA883" s="151"/>
      <c r="EB883" s="151"/>
      <c r="EC883" s="151"/>
      <c r="ED883" s="151"/>
      <c r="EE883" s="151"/>
      <c r="EF883" s="151"/>
      <c r="EG883" s="151"/>
      <c r="EH883" s="151"/>
      <c r="EI883" s="151"/>
      <c r="EJ883" s="151"/>
      <c r="EK883" s="151"/>
      <c r="EL883" s="151"/>
      <c r="EM883" s="151"/>
      <c r="EN883" s="151"/>
      <c r="EO883" s="151"/>
      <c r="EP883" s="151"/>
      <c r="EQ883" s="151"/>
      <c r="ER883" s="151"/>
      <c r="ES883" s="151"/>
      <c r="ET883" s="151"/>
      <c r="EU883" s="151"/>
      <c r="EV883" s="151"/>
      <c r="EW883" s="151"/>
      <c r="EX883" s="151"/>
      <c r="EY883" s="151"/>
      <c r="EZ883" s="151"/>
      <c r="FA883" s="151"/>
      <c r="FB883" s="151"/>
      <c r="FC883" s="151"/>
      <c r="FD883" s="151"/>
      <c r="FE883" s="151"/>
      <c r="FF883" s="151"/>
      <c r="FG883" s="151"/>
      <c r="FH883" s="151"/>
      <c r="FI883" s="151"/>
      <c r="FJ883" s="151"/>
      <c r="FK883" s="151"/>
      <c r="FL883" s="151"/>
      <c r="FM883" s="151"/>
      <c r="FN883" s="151"/>
      <c r="FO883" s="151"/>
      <c r="FP883" s="151"/>
      <c r="FQ883" s="151"/>
      <c r="FR883" s="151"/>
      <c r="FS883" s="151"/>
      <c r="FT883" s="151"/>
      <c r="FU883" s="151"/>
      <c r="FV883" s="151"/>
      <c r="FW883" s="151"/>
      <c r="FX883" s="151"/>
      <c r="FY883" s="151"/>
      <c r="FZ883" s="151"/>
      <c r="GA883" s="151"/>
      <c r="GB883" s="151"/>
      <c r="GC883" s="151"/>
      <c r="GD883" s="151"/>
      <c r="GE883" s="151"/>
      <c r="GF883" s="151"/>
      <c r="GG883" s="151"/>
      <c r="GH883" s="151"/>
      <c r="GI883" s="151"/>
      <c r="GJ883" s="151"/>
      <c r="GK883" s="151"/>
      <c r="GL883" s="151"/>
      <c r="GM883" s="151"/>
      <c r="GN883" s="151"/>
      <c r="GO883" s="151"/>
      <c r="GP883" s="151"/>
      <c r="GQ883" s="151"/>
      <c r="GR883" s="151"/>
      <c r="GS883" s="151"/>
      <c r="GT883" s="151"/>
      <c r="GU883" s="151"/>
      <c r="GV883" s="151"/>
      <c r="GW883" s="151"/>
      <c r="GX883" s="151"/>
      <c r="GY883" s="151"/>
      <c r="GZ883" s="151"/>
      <c r="HA883" s="151"/>
      <c r="HB883" s="151"/>
      <c r="HC883" s="151"/>
      <c r="HD883" s="151"/>
      <c r="HE883" s="151"/>
      <c r="HF883" s="151"/>
      <c r="HG883" s="151"/>
      <c r="HH883" s="151"/>
      <c r="HI883" s="151"/>
      <c r="HJ883" s="151"/>
      <c r="HK883" s="151"/>
      <c r="HL883" s="151"/>
      <c r="HM883" s="151"/>
      <c r="HN883" s="151"/>
      <c r="HO883" s="151"/>
      <c r="HP883" s="151"/>
      <c r="HQ883" s="151"/>
      <c r="HR883" s="151"/>
      <c r="HS883" s="151"/>
      <c r="HT883" s="151"/>
      <c r="HU883" s="151"/>
      <c r="HV883" s="151"/>
      <c r="HW883" s="151"/>
      <c r="HX883" s="151"/>
      <c r="HY883" s="151"/>
      <c r="HZ883" s="151"/>
      <c r="IA883" s="151"/>
      <c r="IB883" s="151"/>
      <c r="IC883" s="151"/>
      <c r="ID883" s="151"/>
      <c r="IE883" s="151"/>
      <c r="IF883" s="151"/>
      <c r="IG883" s="151"/>
      <c r="IH883" s="151"/>
      <c r="II883" s="151"/>
      <c r="IJ883" s="151"/>
      <c r="IK883" s="151"/>
      <c r="IL883" s="151"/>
      <c r="IM883" s="151"/>
      <c r="IN883" s="151"/>
      <c r="IO883" s="151"/>
      <c r="IP883" s="151"/>
      <c r="IQ883" s="151"/>
      <c r="IR883" s="151"/>
      <c r="IS883" s="151"/>
      <c r="IT883" s="151"/>
      <c r="IU883" s="151"/>
      <c r="IV883" s="151"/>
      <c r="IW883" s="151"/>
      <c r="IX883" s="151"/>
      <c r="IY883" s="151"/>
      <c r="IZ883" s="151"/>
      <c r="JA883" s="151"/>
      <c r="JB883" s="151"/>
    </row>
    <row r="884" spans="1:262" s="858" customFormat="1" ht="60" x14ac:dyDescent="0.25">
      <c r="A884" s="217"/>
      <c r="B884" s="217">
        <v>1</v>
      </c>
      <c r="C884" s="610" t="s">
        <v>489</v>
      </c>
      <c r="D884" s="173"/>
      <c r="E884" s="173"/>
      <c r="F884" s="1927"/>
      <c r="G884" s="752"/>
      <c r="H884" s="752"/>
      <c r="I884" s="2048"/>
      <c r="J884" s="2578"/>
      <c r="K884" s="2578"/>
      <c r="L884" s="2579"/>
      <c r="M884" s="2579"/>
      <c r="N884" s="2579"/>
      <c r="O884" s="2579"/>
      <c r="P884" s="2579"/>
      <c r="Q884" s="2579"/>
      <c r="R884" s="2576"/>
      <c r="S884" s="2576"/>
      <c r="T884" s="2576"/>
      <c r="U884" s="2576"/>
      <c r="V884" s="1138"/>
      <c r="W884" s="2576"/>
      <c r="X884" s="2576"/>
      <c r="Y884" s="2728"/>
      <c r="Z884" s="2728"/>
      <c r="AA884" s="2576"/>
      <c r="AB884" s="934"/>
      <c r="AC884" s="934"/>
      <c r="AD884" s="2302"/>
      <c r="AE884" s="3028"/>
      <c r="AF884" s="151"/>
      <c r="AG884" s="151"/>
      <c r="AH884" s="151"/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  <c r="BI884" s="151"/>
      <c r="BJ884" s="151"/>
      <c r="BK884" s="151"/>
      <c r="BL884" s="151"/>
      <c r="BM884" s="151"/>
      <c r="BN884" s="151"/>
      <c r="BO884" s="151"/>
      <c r="BP884" s="151"/>
      <c r="BQ884" s="151"/>
      <c r="BR884" s="151"/>
      <c r="BS884" s="151"/>
      <c r="BT884" s="151"/>
      <c r="BU884" s="151"/>
      <c r="BV884" s="151"/>
      <c r="BW884" s="151"/>
      <c r="BX884" s="151"/>
      <c r="BY884" s="151"/>
      <c r="BZ884" s="151"/>
      <c r="CA884" s="151"/>
      <c r="CB884" s="151"/>
      <c r="CC884" s="151"/>
      <c r="CD884" s="151"/>
      <c r="CE884" s="151"/>
      <c r="CF884" s="151"/>
      <c r="CG884" s="151"/>
      <c r="CH884" s="151"/>
      <c r="CI884" s="151"/>
      <c r="CJ884" s="151"/>
      <c r="CK884" s="151"/>
      <c r="CL884" s="151"/>
      <c r="CM884" s="151"/>
      <c r="CN884" s="151"/>
      <c r="CO884" s="151"/>
      <c r="CP884" s="151"/>
      <c r="CQ884" s="151"/>
      <c r="CR884" s="151"/>
      <c r="CS884" s="151"/>
      <c r="CT884" s="151"/>
      <c r="CU884" s="151"/>
      <c r="CV884" s="151"/>
      <c r="CW884" s="151"/>
      <c r="CX884" s="151"/>
      <c r="CY884" s="151"/>
      <c r="CZ884" s="151"/>
      <c r="DA884" s="151"/>
      <c r="DB884" s="151"/>
      <c r="DC884" s="151"/>
      <c r="DD884" s="151"/>
      <c r="DE884" s="151"/>
      <c r="DF884" s="151"/>
      <c r="DG884" s="151"/>
      <c r="DH884" s="151"/>
      <c r="DI884" s="151"/>
      <c r="DJ884" s="151"/>
      <c r="DK884" s="151"/>
      <c r="DL884" s="151"/>
      <c r="DM884" s="151"/>
      <c r="DN884" s="151"/>
      <c r="DO884" s="151"/>
      <c r="DP884" s="151"/>
      <c r="DQ884" s="151"/>
      <c r="DR884" s="151"/>
      <c r="DS884" s="151"/>
      <c r="DT884" s="151"/>
      <c r="DU884" s="151"/>
      <c r="DV884" s="151"/>
      <c r="DW884" s="151"/>
      <c r="DX884" s="151"/>
      <c r="DY884" s="151"/>
      <c r="DZ884" s="151"/>
      <c r="EA884" s="151"/>
      <c r="EB884" s="151"/>
      <c r="EC884" s="151"/>
      <c r="ED884" s="151"/>
      <c r="EE884" s="151"/>
      <c r="EF884" s="151"/>
      <c r="EG884" s="151"/>
      <c r="EH884" s="151"/>
      <c r="EI884" s="151"/>
      <c r="EJ884" s="151"/>
      <c r="EK884" s="151"/>
      <c r="EL884" s="151"/>
      <c r="EM884" s="151"/>
      <c r="EN884" s="151"/>
      <c r="EO884" s="151"/>
      <c r="EP884" s="151"/>
      <c r="EQ884" s="151"/>
      <c r="ER884" s="151"/>
      <c r="ES884" s="151"/>
      <c r="ET884" s="151"/>
      <c r="EU884" s="151"/>
      <c r="EV884" s="151"/>
      <c r="EW884" s="151"/>
      <c r="EX884" s="151"/>
      <c r="EY884" s="151"/>
      <c r="EZ884" s="151"/>
      <c r="FA884" s="151"/>
      <c r="FB884" s="151"/>
      <c r="FC884" s="151"/>
      <c r="FD884" s="151"/>
      <c r="FE884" s="151"/>
      <c r="FF884" s="151"/>
      <c r="FG884" s="151"/>
      <c r="FH884" s="151"/>
      <c r="FI884" s="151"/>
      <c r="FJ884" s="151"/>
      <c r="FK884" s="151"/>
      <c r="FL884" s="151"/>
      <c r="FM884" s="151"/>
      <c r="FN884" s="151"/>
      <c r="FO884" s="151"/>
      <c r="FP884" s="151"/>
      <c r="FQ884" s="151"/>
      <c r="FR884" s="151"/>
      <c r="FS884" s="151"/>
      <c r="FT884" s="151"/>
      <c r="FU884" s="151"/>
      <c r="FV884" s="151"/>
      <c r="FW884" s="151"/>
      <c r="FX884" s="151"/>
      <c r="FY884" s="151"/>
      <c r="FZ884" s="151"/>
      <c r="GA884" s="151"/>
      <c r="GB884" s="151"/>
      <c r="GC884" s="151"/>
      <c r="GD884" s="151"/>
      <c r="GE884" s="151"/>
      <c r="GF884" s="151"/>
      <c r="GG884" s="151"/>
      <c r="GH884" s="151"/>
      <c r="GI884" s="151"/>
      <c r="GJ884" s="151"/>
      <c r="GK884" s="151"/>
      <c r="GL884" s="151"/>
      <c r="GM884" s="151"/>
      <c r="GN884" s="151"/>
      <c r="GO884" s="151"/>
      <c r="GP884" s="151"/>
      <c r="GQ884" s="151"/>
      <c r="GR884" s="151"/>
      <c r="GS884" s="151"/>
      <c r="GT884" s="151"/>
      <c r="GU884" s="151"/>
      <c r="GV884" s="151"/>
      <c r="GW884" s="151"/>
      <c r="GX884" s="151"/>
      <c r="GY884" s="151"/>
      <c r="GZ884" s="151"/>
      <c r="HA884" s="151"/>
      <c r="HB884" s="151"/>
      <c r="HC884" s="151"/>
      <c r="HD884" s="151"/>
      <c r="HE884" s="151"/>
      <c r="HF884" s="151"/>
      <c r="HG884" s="151"/>
      <c r="HH884" s="151"/>
      <c r="HI884" s="151"/>
      <c r="HJ884" s="151"/>
      <c r="HK884" s="151"/>
      <c r="HL884" s="151"/>
      <c r="HM884" s="151"/>
      <c r="HN884" s="151"/>
      <c r="HO884" s="151"/>
      <c r="HP884" s="151"/>
      <c r="HQ884" s="151"/>
      <c r="HR884" s="151"/>
      <c r="HS884" s="151"/>
      <c r="HT884" s="151"/>
      <c r="HU884" s="151"/>
      <c r="HV884" s="151"/>
      <c r="HW884" s="151"/>
      <c r="HX884" s="151"/>
      <c r="HY884" s="151"/>
      <c r="HZ884" s="151"/>
      <c r="IA884" s="151"/>
      <c r="IB884" s="151"/>
      <c r="IC884" s="151"/>
      <c r="ID884" s="151"/>
      <c r="IE884" s="151"/>
      <c r="IF884" s="151"/>
      <c r="IG884" s="151"/>
      <c r="IH884" s="151"/>
      <c r="II884" s="151"/>
      <c r="IJ884" s="151"/>
      <c r="IK884" s="151"/>
      <c r="IL884" s="151"/>
      <c r="IM884" s="151"/>
      <c r="IN884" s="151"/>
      <c r="IO884" s="151"/>
      <c r="IP884" s="151"/>
      <c r="IQ884" s="151"/>
      <c r="IR884" s="151"/>
      <c r="IS884" s="151"/>
      <c r="IT884" s="151"/>
      <c r="IU884" s="151"/>
      <c r="IV884" s="151"/>
      <c r="IW884" s="151"/>
      <c r="IX884" s="151"/>
      <c r="IY884" s="151"/>
      <c r="IZ884" s="151"/>
      <c r="JA884" s="151"/>
      <c r="JB884" s="151"/>
    </row>
    <row r="885" spans="1:262" s="858" customFormat="1" ht="30" x14ac:dyDescent="0.25">
      <c r="A885" s="217"/>
      <c r="B885" s="217">
        <v>1</v>
      </c>
      <c r="C885" s="610" t="s">
        <v>470</v>
      </c>
      <c r="D885" s="173"/>
      <c r="E885" s="173"/>
      <c r="F885" s="1927"/>
      <c r="G885" s="752"/>
      <c r="H885" s="752"/>
      <c r="I885" s="2048"/>
      <c r="J885" s="2578"/>
      <c r="K885" s="2578"/>
      <c r="L885" s="2579"/>
      <c r="M885" s="2579"/>
      <c r="N885" s="2579"/>
      <c r="O885" s="2579"/>
      <c r="P885" s="2579"/>
      <c r="Q885" s="2579"/>
      <c r="R885" s="2576"/>
      <c r="S885" s="2576"/>
      <c r="T885" s="2576"/>
      <c r="U885" s="2576"/>
      <c r="V885" s="1138"/>
      <c r="W885" s="2576"/>
      <c r="X885" s="2576"/>
      <c r="Y885" s="2728"/>
      <c r="Z885" s="2728"/>
      <c r="AA885" s="2576"/>
      <c r="AB885" s="934"/>
      <c r="AC885" s="934"/>
      <c r="AD885" s="2302"/>
      <c r="AE885" s="3028"/>
      <c r="AF885" s="151"/>
      <c r="AG885" s="151"/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  <c r="BI885" s="151"/>
      <c r="BJ885" s="151"/>
      <c r="BK885" s="151"/>
      <c r="BL885" s="151"/>
      <c r="BM885" s="151"/>
      <c r="BN885" s="151"/>
      <c r="BO885" s="151"/>
      <c r="BP885" s="151"/>
      <c r="BQ885" s="151"/>
      <c r="BR885" s="151"/>
      <c r="BS885" s="151"/>
      <c r="BT885" s="151"/>
      <c r="BU885" s="151"/>
      <c r="BV885" s="151"/>
      <c r="BW885" s="151"/>
      <c r="BX885" s="151"/>
      <c r="BY885" s="151"/>
      <c r="BZ885" s="151"/>
      <c r="CA885" s="151"/>
      <c r="CB885" s="151"/>
      <c r="CC885" s="151"/>
      <c r="CD885" s="151"/>
      <c r="CE885" s="151"/>
      <c r="CF885" s="151"/>
      <c r="CG885" s="151"/>
      <c r="CH885" s="151"/>
      <c r="CI885" s="151"/>
      <c r="CJ885" s="151"/>
      <c r="CK885" s="151"/>
      <c r="CL885" s="151"/>
      <c r="CM885" s="151"/>
      <c r="CN885" s="151"/>
      <c r="CO885" s="151"/>
      <c r="CP885" s="151"/>
      <c r="CQ885" s="151"/>
      <c r="CR885" s="151"/>
      <c r="CS885" s="151"/>
      <c r="CT885" s="151"/>
      <c r="CU885" s="151"/>
      <c r="CV885" s="151"/>
      <c r="CW885" s="151"/>
      <c r="CX885" s="151"/>
      <c r="CY885" s="151"/>
      <c r="CZ885" s="151"/>
      <c r="DA885" s="151"/>
      <c r="DB885" s="151"/>
      <c r="DC885" s="151"/>
      <c r="DD885" s="151"/>
      <c r="DE885" s="151"/>
      <c r="DF885" s="151"/>
      <c r="DG885" s="151"/>
      <c r="DH885" s="151"/>
      <c r="DI885" s="151"/>
      <c r="DJ885" s="151"/>
      <c r="DK885" s="151"/>
      <c r="DL885" s="151"/>
      <c r="DM885" s="151"/>
      <c r="DN885" s="151"/>
      <c r="DO885" s="151"/>
      <c r="DP885" s="151"/>
      <c r="DQ885" s="151"/>
      <c r="DR885" s="151"/>
      <c r="DS885" s="151"/>
      <c r="DT885" s="151"/>
      <c r="DU885" s="151"/>
      <c r="DV885" s="151"/>
      <c r="DW885" s="151"/>
      <c r="DX885" s="151"/>
      <c r="DY885" s="151"/>
      <c r="DZ885" s="151"/>
      <c r="EA885" s="151"/>
      <c r="EB885" s="151"/>
      <c r="EC885" s="151"/>
      <c r="ED885" s="151"/>
      <c r="EE885" s="151"/>
      <c r="EF885" s="151"/>
      <c r="EG885" s="151"/>
      <c r="EH885" s="151"/>
      <c r="EI885" s="151"/>
      <c r="EJ885" s="151"/>
      <c r="EK885" s="151"/>
      <c r="EL885" s="151"/>
      <c r="EM885" s="151"/>
      <c r="EN885" s="151"/>
      <c r="EO885" s="151"/>
      <c r="EP885" s="151"/>
      <c r="EQ885" s="151"/>
      <c r="ER885" s="151"/>
      <c r="ES885" s="151"/>
      <c r="ET885" s="151"/>
      <c r="EU885" s="151"/>
      <c r="EV885" s="151"/>
      <c r="EW885" s="151"/>
      <c r="EX885" s="151"/>
      <c r="EY885" s="151"/>
      <c r="EZ885" s="151"/>
      <c r="FA885" s="151"/>
      <c r="FB885" s="151"/>
      <c r="FC885" s="151"/>
      <c r="FD885" s="151"/>
      <c r="FE885" s="151"/>
      <c r="FF885" s="151"/>
      <c r="FG885" s="151"/>
      <c r="FH885" s="151"/>
      <c r="FI885" s="151"/>
      <c r="FJ885" s="151"/>
      <c r="FK885" s="151"/>
      <c r="FL885" s="151"/>
      <c r="FM885" s="151"/>
      <c r="FN885" s="151"/>
      <c r="FO885" s="151"/>
      <c r="FP885" s="151"/>
      <c r="FQ885" s="151"/>
      <c r="FR885" s="151"/>
      <c r="FS885" s="151"/>
      <c r="FT885" s="151"/>
      <c r="FU885" s="151"/>
      <c r="FV885" s="151"/>
      <c r="FW885" s="151"/>
      <c r="FX885" s="151"/>
      <c r="FY885" s="151"/>
      <c r="FZ885" s="151"/>
      <c r="GA885" s="151"/>
      <c r="GB885" s="151"/>
      <c r="GC885" s="151"/>
      <c r="GD885" s="151"/>
      <c r="GE885" s="151"/>
      <c r="GF885" s="151"/>
      <c r="GG885" s="151"/>
      <c r="GH885" s="151"/>
      <c r="GI885" s="151"/>
      <c r="GJ885" s="151"/>
      <c r="GK885" s="151"/>
      <c r="GL885" s="151"/>
      <c r="GM885" s="151"/>
      <c r="GN885" s="151"/>
      <c r="GO885" s="151"/>
      <c r="GP885" s="151"/>
      <c r="GQ885" s="151"/>
      <c r="GR885" s="151"/>
      <c r="GS885" s="151"/>
      <c r="GT885" s="151"/>
      <c r="GU885" s="151"/>
      <c r="GV885" s="151"/>
      <c r="GW885" s="151"/>
      <c r="GX885" s="151"/>
      <c r="GY885" s="151"/>
      <c r="GZ885" s="151"/>
      <c r="HA885" s="151"/>
      <c r="HB885" s="151"/>
      <c r="HC885" s="151"/>
      <c r="HD885" s="151"/>
      <c r="HE885" s="151"/>
      <c r="HF885" s="151"/>
      <c r="HG885" s="151"/>
      <c r="HH885" s="151"/>
      <c r="HI885" s="151"/>
      <c r="HJ885" s="151"/>
      <c r="HK885" s="151"/>
      <c r="HL885" s="151"/>
      <c r="HM885" s="151"/>
      <c r="HN885" s="151"/>
      <c r="HO885" s="151"/>
      <c r="HP885" s="151"/>
      <c r="HQ885" s="151"/>
      <c r="HR885" s="151"/>
      <c r="HS885" s="151"/>
      <c r="HT885" s="151"/>
      <c r="HU885" s="151"/>
      <c r="HV885" s="151"/>
      <c r="HW885" s="151"/>
      <c r="HX885" s="151"/>
      <c r="HY885" s="151"/>
      <c r="HZ885" s="151"/>
      <c r="IA885" s="151"/>
      <c r="IB885" s="151"/>
      <c r="IC885" s="151"/>
      <c r="ID885" s="151"/>
      <c r="IE885" s="151"/>
      <c r="IF885" s="151"/>
      <c r="IG885" s="151"/>
      <c r="IH885" s="151"/>
      <c r="II885" s="151"/>
      <c r="IJ885" s="151"/>
      <c r="IK885" s="151"/>
      <c r="IL885" s="151"/>
      <c r="IM885" s="151"/>
      <c r="IN885" s="151"/>
      <c r="IO885" s="151"/>
      <c r="IP885" s="151"/>
      <c r="IQ885" s="151"/>
      <c r="IR885" s="151"/>
      <c r="IS885" s="151"/>
      <c r="IT885" s="151"/>
      <c r="IU885" s="151"/>
      <c r="IV885" s="151"/>
      <c r="IW885" s="151"/>
      <c r="IX885" s="151"/>
      <c r="IY885" s="151"/>
      <c r="IZ885" s="151"/>
      <c r="JA885" s="151"/>
      <c r="JB885" s="151"/>
    </row>
    <row r="886" spans="1:262" s="858" customFormat="1" ht="45" x14ac:dyDescent="0.25">
      <c r="A886" s="217"/>
      <c r="B886" s="217">
        <v>1</v>
      </c>
      <c r="C886" s="607" t="s">
        <v>471</v>
      </c>
      <c r="D886" s="173"/>
      <c r="E886" s="173"/>
      <c r="F886" s="1927"/>
      <c r="G886" s="752"/>
      <c r="H886" s="752"/>
      <c r="I886" s="2048"/>
      <c r="J886" s="2578"/>
      <c r="K886" s="2578"/>
      <c r="L886" s="2579"/>
      <c r="M886" s="2579"/>
      <c r="N886" s="2579"/>
      <c r="O886" s="2579"/>
      <c r="P886" s="2579"/>
      <c r="Q886" s="2579"/>
      <c r="R886" s="2576"/>
      <c r="S886" s="2576"/>
      <c r="T886" s="2576"/>
      <c r="U886" s="2576"/>
      <c r="V886" s="1138"/>
      <c r="W886" s="2576"/>
      <c r="X886" s="2576"/>
      <c r="Y886" s="2728"/>
      <c r="Z886" s="2728"/>
      <c r="AA886" s="2576"/>
      <c r="AB886" s="934"/>
      <c r="AC886" s="934"/>
      <c r="AD886" s="2302"/>
      <c r="AE886" s="3028"/>
      <c r="AF886" s="151"/>
      <c r="AG886" s="151"/>
      <c r="AH886" s="151"/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  <c r="BI886" s="151"/>
      <c r="BJ886" s="151"/>
      <c r="BK886" s="151"/>
      <c r="BL886" s="151"/>
      <c r="BM886" s="151"/>
      <c r="BN886" s="151"/>
      <c r="BO886" s="151"/>
      <c r="BP886" s="151"/>
      <c r="BQ886" s="151"/>
      <c r="BR886" s="151"/>
      <c r="BS886" s="151"/>
      <c r="BT886" s="151"/>
      <c r="BU886" s="151"/>
      <c r="BV886" s="151"/>
      <c r="BW886" s="151"/>
      <c r="BX886" s="151"/>
      <c r="BY886" s="151"/>
      <c r="BZ886" s="151"/>
      <c r="CA886" s="151"/>
      <c r="CB886" s="151"/>
      <c r="CC886" s="151"/>
      <c r="CD886" s="151"/>
      <c r="CE886" s="151"/>
      <c r="CF886" s="151"/>
      <c r="CG886" s="151"/>
      <c r="CH886" s="151"/>
      <c r="CI886" s="151"/>
      <c r="CJ886" s="151"/>
      <c r="CK886" s="151"/>
      <c r="CL886" s="151"/>
      <c r="CM886" s="151"/>
      <c r="CN886" s="151"/>
      <c r="CO886" s="151"/>
      <c r="CP886" s="151"/>
      <c r="CQ886" s="151"/>
      <c r="CR886" s="151"/>
      <c r="CS886" s="151"/>
      <c r="CT886" s="151"/>
      <c r="CU886" s="151"/>
      <c r="CV886" s="151"/>
      <c r="CW886" s="151"/>
      <c r="CX886" s="151"/>
      <c r="CY886" s="151"/>
      <c r="CZ886" s="151"/>
      <c r="DA886" s="151"/>
      <c r="DB886" s="151"/>
      <c r="DC886" s="151"/>
      <c r="DD886" s="151"/>
      <c r="DE886" s="151"/>
      <c r="DF886" s="151"/>
      <c r="DG886" s="151"/>
      <c r="DH886" s="151"/>
      <c r="DI886" s="151"/>
      <c r="DJ886" s="151"/>
      <c r="DK886" s="151"/>
      <c r="DL886" s="151"/>
      <c r="DM886" s="151"/>
      <c r="DN886" s="151"/>
      <c r="DO886" s="151"/>
      <c r="DP886" s="151"/>
      <c r="DQ886" s="151"/>
      <c r="DR886" s="151"/>
      <c r="DS886" s="151"/>
      <c r="DT886" s="151"/>
      <c r="DU886" s="151"/>
      <c r="DV886" s="151"/>
      <c r="DW886" s="151"/>
      <c r="DX886" s="151"/>
      <c r="DY886" s="151"/>
      <c r="DZ886" s="151"/>
      <c r="EA886" s="151"/>
      <c r="EB886" s="151"/>
      <c r="EC886" s="151"/>
      <c r="ED886" s="151"/>
      <c r="EE886" s="151"/>
      <c r="EF886" s="151"/>
      <c r="EG886" s="151"/>
      <c r="EH886" s="151"/>
      <c r="EI886" s="151"/>
      <c r="EJ886" s="151"/>
      <c r="EK886" s="151"/>
      <c r="EL886" s="151"/>
      <c r="EM886" s="151"/>
      <c r="EN886" s="151"/>
      <c r="EO886" s="151"/>
      <c r="EP886" s="151"/>
      <c r="EQ886" s="151"/>
      <c r="ER886" s="151"/>
      <c r="ES886" s="151"/>
      <c r="ET886" s="151"/>
      <c r="EU886" s="151"/>
      <c r="EV886" s="151"/>
      <c r="EW886" s="151"/>
      <c r="EX886" s="151"/>
      <c r="EY886" s="151"/>
      <c r="EZ886" s="151"/>
      <c r="FA886" s="151"/>
      <c r="FB886" s="151"/>
      <c r="FC886" s="151"/>
      <c r="FD886" s="151"/>
      <c r="FE886" s="151"/>
      <c r="FF886" s="151"/>
      <c r="FG886" s="151"/>
      <c r="FH886" s="151"/>
      <c r="FI886" s="151"/>
      <c r="FJ886" s="151"/>
      <c r="FK886" s="151"/>
      <c r="FL886" s="151"/>
      <c r="FM886" s="151"/>
      <c r="FN886" s="151"/>
      <c r="FO886" s="151"/>
      <c r="FP886" s="151"/>
      <c r="FQ886" s="151"/>
      <c r="FR886" s="151"/>
      <c r="FS886" s="151"/>
      <c r="FT886" s="151"/>
      <c r="FU886" s="151"/>
      <c r="FV886" s="151"/>
      <c r="FW886" s="151"/>
      <c r="FX886" s="151"/>
      <c r="FY886" s="151"/>
      <c r="FZ886" s="151"/>
      <c r="GA886" s="151"/>
      <c r="GB886" s="151"/>
      <c r="GC886" s="151"/>
      <c r="GD886" s="151"/>
      <c r="GE886" s="151"/>
      <c r="GF886" s="151"/>
      <c r="GG886" s="151"/>
      <c r="GH886" s="151"/>
      <c r="GI886" s="151"/>
      <c r="GJ886" s="151"/>
      <c r="GK886" s="151"/>
      <c r="GL886" s="151"/>
      <c r="GM886" s="151"/>
      <c r="GN886" s="151"/>
      <c r="GO886" s="151"/>
      <c r="GP886" s="151"/>
      <c r="GQ886" s="151"/>
      <c r="GR886" s="151"/>
      <c r="GS886" s="151"/>
      <c r="GT886" s="151"/>
      <c r="GU886" s="151"/>
      <c r="GV886" s="151"/>
      <c r="GW886" s="151"/>
      <c r="GX886" s="151"/>
      <c r="GY886" s="151"/>
      <c r="GZ886" s="151"/>
      <c r="HA886" s="151"/>
      <c r="HB886" s="151"/>
      <c r="HC886" s="151"/>
      <c r="HD886" s="151"/>
      <c r="HE886" s="151"/>
      <c r="HF886" s="151"/>
      <c r="HG886" s="151"/>
      <c r="HH886" s="151"/>
      <c r="HI886" s="151"/>
      <c r="HJ886" s="151"/>
      <c r="HK886" s="151"/>
      <c r="HL886" s="151"/>
      <c r="HM886" s="151"/>
      <c r="HN886" s="151"/>
      <c r="HO886" s="151"/>
      <c r="HP886" s="151"/>
      <c r="HQ886" s="151"/>
      <c r="HR886" s="151"/>
      <c r="HS886" s="151"/>
      <c r="HT886" s="151"/>
      <c r="HU886" s="151"/>
      <c r="HV886" s="151"/>
      <c r="HW886" s="151"/>
      <c r="HX886" s="151"/>
      <c r="HY886" s="151"/>
      <c r="HZ886" s="151"/>
      <c r="IA886" s="151"/>
      <c r="IB886" s="151"/>
      <c r="IC886" s="151"/>
      <c r="ID886" s="151"/>
      <c r="IE886" s="151"/>
      <c r="IF886" s="151"/>
      <c r="IG886" s="151"/>
      <c r="IH886" s="151"/>
      <c r="II886" s="151"/>
      <c r="IJ886" s="151"/>
      <c r="IK886" s="151"/>
      <c r="IL886" s="151"/>
      <c r="IM886" s="151"/>
      <c r="IN886" s="151"/>
      <c r="IO886" s="151"/>
      <c r="IP886" s="151"/>
      <c r="IQ886" s="151"/>
      <c r="IR886" s="151"/>
      <c r="IS886" s="151"/>
      <c r="IT886" s="151"/>
      <c r="IU886" s="151"/>
      <c r="IV886" s="151"/>
      <c r="IW886" s="151"/>
      <c r="IX886" s="151"/>
      <c r="IY886" s="151"/>
      <c r="IZ886" s="151"/>
      <c r="JA886" s="151"/>
      <c r="JB886" s="151"/>
    </row>
    <row r="887" spans="1:262" s="858" customFormat="1" ht="45" x14ac:dyDescent="0.25">
      <c r="A887" s="217"/>
      <c r="B887" s="217">
        <v>1</v>
      </c>
      <c r="C887" s="611" t="s">
        <v>472</v>
      </c>
      <c r="D887" s="173"/>
      <c r="E887" s="173"/>
      <c r="F887" s="1927"/>
      <c r="G887" s="752"/>
      <c r="H887" s="752"/>
      <c r="I887" s="2048"/>
      <c r="J887" s="2578"/>
      <c r="K887" s="2578"/>
      <c r="L887" s="2579"/>
      <c r="M887" s="2579"/>
      <c r="N887" s="2579"/>
      <c r="O887" s="2579"/>
      <c r="P887" s="2579"/>
      <c r="Q887" s="2579"/>
      <c r="R887" s="2576"/>
      <c r="S887" s="2576"/>
      <c r="T887" s="2576"/>
      <c r="U887" s="2576"/>
      <c r="V887" s="1138"/>
      <c r="W887" s="2576"/>
      <c r="X887" s="2576"/>
      <c r="Y887" s="2728"/>
      <c r="Z887" s="2728"/>
      <c r="AA887" s="2576"/>
      <c r="AB887" s="934"/>
      <c r="AC887" s="934"/>
      <c r="AD887" s="2302"/>
      <c r="AE887" s="3028"/>
      <c r="AF887" s="151"/>
      <c r="AG887" s="151"/>
      <c r="AH887" s="151"/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  <c r="BI887" s="151"/>
      <c r="BJ887" s="151"/>
      <c r="BK887" s="151"/>
      <c r="BL887" s="151"/>
      <c r="BM887" s="151"/>
      <c r="BN887" s="151"/>
      <c r="BO887" s="151"/>
      <c r="BP887" s="151"/>
      <c r="BQ887" s="151"/>
      <c r="BR887" s="151"/>
      <c r="BS887" s="151"/>
      <c r="BT887" s="151"/>
      <c r="BU887" s="151"/>
      <c r="BV887" s="151"/>
      <c r="BW887" s="151"/>
      <c r="BX887" s="151"/>
      <c r="BY887" s="151"/>
      <c r="BZ887" s="151"/>
      <c r="CA887" s="151"/>
      <c r="CB887" s="151"/>
      <c r="CC887" s="151"/>
      <c r="CD887" s="151"/>
      <c r="CE887" s="151"/>
      <c r="CF887" s="151"/>
      <c r="CG887" s="151"/>
      <c r="CH887" s="151"/>
      <c r="CI887" s="151"/>
      <c r="CJ887" s="151"/>
      <c r="CK887" s="151"/>
      <c r="CL887" s="151"/>
      <c r="CM887" s="151"/>
      <c r="CN887" s="151"/>
      <c r="CO887" s="151"/>
      <c r="CP887" s="151"/>
      <c r="CQ887" s="151"/>
      <c r="CR887" s="151"/>
      <c r="CS887" s="151"/>
      <c r="CT887" s="151"/>
      <c r="CU887" s="151"/>
      <c r="CV887" s="151"/>
      <c r="CW887" s="151"/>
      <c r="CX887" s="151"/>
      <c r="CY887" s="151"/>
      <c r="CZ887" s="151"/>
      <c r="DA887" s="151"/>
      <c r="DB887" s="151"/>
      <c r="DC887" s="151"/>
      <c r="DD887" s="151"/>
      <c r="DE887" s="151"/>
      <c r="DF887" s="151"/>
      <c r="DG887" s="151"/>
      <c r="DH887" s="151"/>
      <c r="DI887" s="151"/>
      <c r="DJ887" s="151"/>
      <c r="DK887" s="151"/>
      <c r="DL887" s="151"/>
      <c r="DM887" s="151"/>
      <c r="DN887" s="151"/>
      <c r="DO887" s="151"/>
      <c r="DP887" s="151"/>
      <c r="DQ887" s="151"/>
      <c r="DR887" s="151"/>
      <c r="DS887" s="151"/>
      <c r="DT887" s="151"/>
      <c r="DU887" s="151"/>
      <c r="DV887" s="151"/>
      <c r="DW887" s="151"/>
      <c r="DX887" s="151"/>
      <c r="DY887" s="151"/>
      <c r="DZ887" s="151"/>
      <c r="EA887" s="151"/>
      <c r="EB887" s="151"/>
      <c r="EC887" s="151"/>
      <c r="ED887" s="151"/>
      <c r="EE887" s="151"/>
      <c r="EF887" s="151"/>
      <c r="EG887" s="151"/>
      <c r="EH887" s="151"/>
      <c r="EI887" s="151"/>
      <c r="EJ887" s="151"/>
      <c r="EK887" s="151"/>
      <c r="EL887" s="151"/>
      <c r="EM887" s="151"/>
      <c r="EN887" s="151"/>
      <c r="EO887" s="151"/>
      <c r="EP887" s="151"/>
      <c r="EQ887" s="151"/>
      <c r="ER887" s="151"/>
      <c r="ES887" s="151"/>
      <c r="ET887" s="151"/>
      <c r="EU887" s="151"/>
      <c r="EV887" s="151"/>
      <c r="EW887" s="151"/>
      <c r="EX887" s="151"/>
      <c r="EY887" s="151"/>
      <c r="EZ887" s="151"/>
      <c r="FA887" s="151"/>
      <c r="FB887" s="151"/>
      <c r="FC887" s="151"/>
      <c r="FD887" s="151"/>
      <c r="FE887" s="151"/>
      <c r="FF887" s="151"/>
      <c r="FG887" s="151"/>
      <c r="FH887" s="151"/>
      <c r="FI887" s="151"/>
      <c r="FJ887" s="151"/>
      <c r="FK887" s="151"/>
      <c r="FL887" s="151"/>
      <c r="FM887" s="151"/>
      <c r="FN887" s="151"/>
      <c r="FO887" s="151"/>
      <c r="FP887" s="151"/>
      <c r="FQ887" s="151"/>
      <c r="FR887" s="151"/>
      <c r="FS887" s="151"/>
      <c r="FT887" s="151"/>
      <c r="FU887" s="151"/>
      <c r="FV887" s="151"/>
      <c r="FW887" s="151"/>
      <c r="FX887" s="151"/>
      <c r="FY887" s="151"/>
      <c r="FZ887" s="151"/>
      <c r="GA887" s="151"/>
      <c r="GB887" s="151"/>
      <c r="GC887" s="151"/>
      <c r="GD887" s="151"/>
      <c r="GE887" s="151"/>
      <c r="GF887" s="151"/>
      <c r="GG887" s="151"/>
      <c r="GH887" s="151"/>
      <c r="GI887" s="151"/>
      <c r="GJ887" s="151"/>
      <c r="GK887" s="151"/>
      <c r="GL887" s="151"/>
      <c r="GM887" s="151"/>
      <c r="GN887" s="151"/>
      <c r="GO887" s="151"/>
      <c r="GP887" s="151"/>
      <c r="GQ887" s="151"/>
      <c r="GR887" s="151"/>
      <c r="GS887" s="151"/>
      <c r="GT887" s="151"/>
      <c r="GU887" s="151"/>
      <c r="GV887" s="151"/>
      <c r="GW887" s="151"/>
      <c r="GX887" s="151"/>
      <c r="GY887" s="151"/>
      <c r="GZ887" s="151"/>
      <c r="HA887" s="151"/>
      <c r="HB887" s="151"/>
      <c r="HC887" s="151"/>
      <c r="HD887" s="151"/>
      <c r="HE887" s="151"/>
      <c r="HF887" s="151"/>
      <c r="HG887" s="151"/>
      <c r="HH887" s="151"/>
      <c r="HI887" s="151"/>
      <c r="HJ887" s="151"/>
      <c r="HK887" s="151"/>
      <c r="HL887" s="151"/>
      <c r="HM887" s="151"/>
      <c r="HN887" s="151"/>
      <c r="HO887" s="151"/>
      <c r="HP887" s="151"/>
      <c r="HQ887" s="151"/>
      <c r="HR887" s="151"/>
      <c r="HS887" s="151"/>
      <c r="HT887" s="151"/>
      <c r="HU887" s="151"/>
      <c r="HV887" s="151"/>
      <c r="HW887" s="151"/>
      <c r="HX887" s="151"/>
      <c r="HY887" s="151"/>
      <c r="HZ887" s="151"/>
      <c r="IA887" s="151"/>
      <c r="IB887" s="151"/>
      <c r="IC887" s="151"/>
      <c r="ID887" s="151"/>
      <c r="IE887" s="151"/>
      <c r="IF887" s="151"/>
      <c r="IG887" s="151"/>
      <c r="IH887" s="151"/>
      <c r="II887" s="151"/>
      <c r="IJ887" s="151"/>
      <c r="IK887" s="151"/>
      <c r="IL887" s="151"/>
      <c r="IM887" s="151"/>
      <c r="IN887" s="151"/>
      <c r="IO887" s="151"/>
      <c r="IP887" s="151"/>
      <c r="IQ887" s="151"/>
      <c r="IR887" s="151"/>
      <c r="IS887" s="151"/>
      <c r="IT887" s="151"/>
      <c r="IU887" s="151"/>
      <c r="IV887" s="151"/>
      <c r="IW887" s="151"/>
      <c r="IX887" s="151"/>
      <c r="IY887" s="151"/>
      <c r="IZ887" s="151"/>
      <c r="JA887" s="151"/>
      <c r="JB887" s="151"/>
    </row>
    <row r="888" spans="1:262" s="858" customFormat="1" ht="30" x14ac:dyDescent="0.25">
      <c r="A888" s="217"/>
      <c r="B888" s="217">
        <v>1</v>
      </c>
      <c r="C888" s="608" t="s">
        <v>473</v>
      </c>
      <c r="D888" s="173"/>
      <c r="E888" s="173"/>
      <c r="F888" s="1927"/>
      <c r="G888" s="752"/>
      <c r="H888" s="752"/>
      <c r="I888" s="2048"/>
      <c r="J888" s="2578"/>
      <c r="K888" s="2578"/>
      <c r="L888" s="2579"/>
      <c r="M888" s="2579"/>
      <c r="N888" s="2579"/>
      <c r="O888" s="2579"/>
      <c r="P888" s="2579"/>
      <c r="Q888" s="2579"/>
      <c r="R888" s="2576"/>
      <c r="S888" s="2576"/>
      <c r="T888" s="2576"/>
      <c r="U888" s="2576"/>
      <c r="V888" s="1138"/>
      <c r="W888" s="2576"/>
      <c r="X888" s="2576"/>
      <c r="Y888" s="2728"/>
      <c r="Z888" s="2728"/>
      <c r="AA888" s="2576"/>
      <c r="AB888" s="934"/>
      <c r="AC888" s="934"/>
      <c r="AD888" s="2302"/>
      <c r="AE888" s="3028"/>
      <c r="AF888" s="151"/>
      <c r="AG888" s="151"/>
      <c r="AH888" s="151"/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  <c r="BI888" s="151"/>
      <c r="BJ888" s="151"/>
      <c r="BK888" s="151"/>
      <c r="BL888" s="151"/>
      <c r="BM888" s="151"/>
      <c r="BN888" s="151"/>
      <c r="BO888" s="151"/>
      <c r="BP888" s="151"/>
      <c r="BQ888" s="151"/>
      <c r="BR888" s="151"/>
      <c r="BS888" s="151"/>
      <c r="BT888" s="151"/>
      <c r="BU888" s="151"/>
      <c r="BV888" s="151"/>
      <c r="BW888" s="151"/>
      <c r="BX888" s="151"/>
      <c r="BY888" s="151"/>
      <c r="BZ888" s="151"/>
      <c r="CA888" s="151"/>
      <c r="CB888" s="151"/>
      <c r="CC888" s="151"/>
      <c r="CD888" s="151"/>
      <c r="CE888" s="151"/>
      <c r="CF888" s="151"/>
      <c r="CG888" s="151"/>
      <c r="CH888" s="151"/>
      <c r="CI888" s="151"/>
      <c r="CJ888" s="151"/>
      <c r="CK888" s="151"/>
      <c r="CL888" s="151"/>
      <c r="CM888" s="151"/>
      <c r="CN888" s="151"/>
      <c r="CO888" s="151"/>
      <c r="CP888" s="151"/>
      <c r="CQ888" s="151"/>
      <c r="CR888" s="151"/>
      <c r="CS888" s="151"/>
      <c r="CT888" s="151"/>
      <c r="CU888" s="151"/>
      <c r="CV888" s="151"/>
      <c r="CW888" s="151"/>
      <c r="CX888" s="151"/>
      <c r="CY888" s="151"/>
      <c r="CZ888" s="151"/>
      <c r="DA888" s="151"/>
      <c r="DB888" s="151"/>
      <c r="DC888" s="151"/>
      <c r="DD888" s="151"/>
      <c r="DE888" s="151"/>
      <c r="DF888" s="151"/>
      <c r="DG888" s="151"/>
      <c r="DH888" s="151"/>
      <c r="DI888" s="151"/>
      <c r="DJ888" s="151"/>
      <c r="DK888" s="151"/>
      <c r="DL888" s="151"/>
      <c r="DM888" s="151"/>
      <c r="DN888" s="151"/>
      <c r="DO888" s="151"/>
      <c r="DP888" s="151"/>
      <c r="DQ888" s="151"/>
      <c r="DR888" s="151"/>
      <c r="DS888" s="151"/>
      <c r="DT888" s="151"/>
      <c r="DU888" s="151"/>
      <c r="DV888" s="151"/>
      <c r="DW888" s="151"/>
      <c r="DX888" s="151"/>
      <c r="DY888" s="151"/>
      <c r="DZ888" s="151"/>
      <c r="EA888" s="151"/>
      <c r="EB888" s="151"/>
      <c r="EC888" s="151"/>
      <c r="ED888" s="151"/>
      <c r="EE888" s="151"/>
      <c r="EF888" s="151"/>
      <c r="EG888" s="151"/>
      <c r="EH888" s="151"/>
      <c r="EI888" s="151"/>
      <c r="EJ888" s="151"/>
      <c r="EK888" s="151"/>
      <c r="EL888" s="151"/>
      <c r="EM888" s="151"/>
      <c r="EN888" s="151"/>
      <c r="EO888" s="151"/>
      <c r="EP888" s="151"/>
      <c r="EQ888" s="151"/>
      <c r="ER888" s="151"/>
      <c r="ES888" s="151"/>
      <c r="ET888" s="151"/>
      <c r="EU888" s="151"/>
      <c r="EV888" s="151"/>
      <c r="EW888" s="151"/>
      <c r="EX888" s="151"/>
      <c r="EY888" s="151"/>
      <c r="EZ888" s="151"/>
      <c r="FA888" s="151"/>
      <c r="FB888" s="151"/>
      <c r="FC888" s="151"/>
      <c r="FD888" s="151"/>
      <c r="FE888" s="151"/>
      <c r="FF888" s="151"/>
      <c r="FG888" s="151"/>
      <c r="FH888" s="151"/>
      <c r="FI888" s="151"/>
      <c r="FJ888" s="151"/>
      <c r="FK888" s="151"/>
      <c r="FL888" s="151"/>
      <c r="FM888" s="151"/>
      <c r="FN888" s="151"/>
      <c r="FO888" s="151"/>
      <c r="FP888" s="151"/>
      <c r="FQ888" s="151"/>
      <c r="FR888" s="151"/>
      <c r="FS888" s="151"/>
      <c r="FT888" s="151"/>
      <c r="FU888" s="151"/>
      <c r="FV888" s="151"/>
      <c r="FW888" s="151"/>
      <c r="FX888" s="151"/>
      <c r="FY888" s="151"/>
      <c r="FZ888" s="151"/>
      <c r="GA888" s="151"/>
      <c r="GB888" s="151"/>
      <c r="GC888" s="151"/>
      <c r="GD888" s="151"/>
      <c r="GE888" s="151"/>
      <c r="GF888" s="151"/>
      <c r="GG888" s="151"/>
      <c r="GH888" s="151"/>
      <c r="GI888" s="151"/>
      <c r="GJ888" s="151"/>
      <c r="GK888" s="151"/>
      <c r="GL888" s="151"/>
      <c r="GM888" s="151"/>
      <c r="GN888" s="151"/>
      <c r="GO888" s="151"/>
      <c r="GP888" s="151"/>
      <c r="GQ888" s="151"/>
      <c r="GR888" s="151"/>
      <c r="GS888" s="151"/>
      <c r="GT888" s="151"/>
      <c r="GU888" s="151"/>
      <c r="GV888" s="151"/>
      <c r="GW888" s="151"/>
      <c r="GX888" s="151"/>
      <c r="GY888" s="151"/>
      <c r="GZ888" s="151"/>
      <c r="HA888" s="151"/>
      <c r="HB888" s="151"/>
      <c r="HC888" s="151"/>
      <c r="HD888" s="151"/>
      <c r="HE888" s="151"/>
      <c r="HF888" s="151"/>
      <c r="HG888" s="151"/>
      <c r="HH888" s="151"/>
      <c r="HI888" s="151"/>
      <c r="HJ888" s="151"/>
      <c r="HK888" s="151"/>
      <c r="HL888" s="151"/>
      <c r="HM888" s="151"/>
      <c r="HN888" s="151"/>
      <c r="HO888" s="151"/>
      <c r="HP888" s="151"/>
      <c r="HQ888" s="151"/>
      <c r="HR888" s="151"/>
      <c r="HS888" s="151"/>
      <c r="HT888" s="151"/>
      <c r="HU888" s="151"/>
      <c r="HV888" s="151"/>
      <c r="HW888" s="151"/>
      <c r="HX888" s="151"/>
      <c r="HY888" s="151"/>
      <c r="HZ888" s="151"/>
      <c r="IA888" s="151"/>
      <c r="IB888" s="151"/>
      <c r="IC888" s="151"/>
      <c r="ID888" s="151"/>
      <c r="IE888" s="151"/>
      <c r="IF888" s="151"/>
      <c r="IG888" s="151"/>
      <c r="IH888" s="151"/>
      <c r="II888" s="151"/>
      <c r="IJ888" s="151"/>
      <c r="IK888" s="151"/>
      <c r="IL888" s="151"/>
      <c r="IM888" s="151"/>
      <c r="IN888" s="151"/>
      <c r="IO888" s="151"/>
      <c r="IP888" s="151"/>
      <c r="IQ888" s="151"/>
      <c r="IR888" s="151"/>
      <c r="IS888" s="151"/>
      <c r="IT888" s="151"/>
      <c r="IU888" s="151"/>
      <c r="IV888" s="151"/>
      <c r="IW888" s="151"/>
      <c r="IX888" s="151"/>
      <c r="IY888" s="151"/>
      <c r="IZ888" s="151"/>
      <c r="JA888" s="151"/>
      <c r="JB888" s="151"/>
    </row>
    <row r="889" spans="1:262" s="858" customFormat="1" ht="57.75" x14ac:dyDescent="0.25">
      <c r="A889" s="217"/>
      <c r="B889" s="217">
        <v>1</v>
      </c>
      <c r="C889" s="617" t="s">
        <v>273</v>
      </c>
      <c r="D889" s="292"/>
      <c r="E889" s="292"/>
      <c r="F889" s="1930"/>
      <c r="G889" s="1929"/>
      <c r="H889" s="1929"/>
      <c r="I889" s="2580"/>
      <c r="J889" s="2578"/>
      <c r="K889" s="2578"/>
      <c r="L889" s="2579"/>
      <c r="M889" s="2579"/>
      <c r="N889" s="2579"/>
      <c r="O889" s="2579"/>
      <c r="P889" s="2579"/>
      <c r="Q889" s="2579"/>
      <c r="R889" s="2576"/>
      <c r="S889" s="2576"/>
      <c r="T889" s="2576"/>
      <c r="U889" s="2576"/>
      <c r="V889" s="1138"/>
      <c r="W889" s="2576"/>
      <c r="X889" s="2576"/>
      <c r="Y889" s="2728"/>
      <c r="Z889" s="2728"/>
      <c r="AA889" s="2576"/>
      <c r="AB889" s="934"/>
      <c r="AC889" s="934"/>
      <c r="AD889" s="2302"/>
      <c r="AE889" s="3028"/>
      <c r="AF889" s="151"/>
      <c r="AG889" s="151"/>
      <c r="AH889" s="151"/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  <c r="BI889" s="151"/>
      <c r="BJ889" s="151"/>
      <c r="BK889" s="151"/>
      <c r="BL889" s="151"/>
      <c r="BM889" s="151"/>
      <c r="BN889" s="151"/>
      <c r="BO889" s="151"/>
      <c r="BP889" s="151"/>
      <c r="BQ889" s="151"/>
      <c r="BR889" s="151"/>
      <c r="BS889" s="151"/>
      <c r="BT889" s="151"/>
      <c r="BU889" s="151"/>
      <c r="BV889" s="151"/>
      <c r="BW889" s="151"/>
      <c r="BX889" s="151"/>
      <c r="BY889" s="151"/>
      <c r="BZ889" s="151"/>
      <c r="CA889" s="151"/>
      <c r="CB889" s="151"/>
      <c r="CC889" s="151"/>
      <c r="CD889" s="151"/>
      <c r="CE889" s="151"/>
      <c r="CF889" s="151"/>
      <c r="CG889" s="151"/>
      <c r="CH889" s="151"/>
      <c r="CI889" s="151"/>
      <c r="CJ889" s="151"/>
      <c r="CK889" s="151"/>
      <c r="CL889" s="151"/>
      <c r="CM889" s="151"/>
      <c r="CN889" s="151"/>
      <c r="CO889" s="151"/>
      <c r="CP889" s="151"/>
      <c r="CQ889" s="151"/>
      <c r="CR889" s="151"/>
      <c r="CS889" s="151"/>
      <c r="CT889" s="151"/>
      <c r="CU889" s="151"/>
      <c r="CV889" s="151"/>
      <c r="CW889" s="151"/>
      <c r="CX889" s="151"/>
      <c r="CY889" s="151"/>
      <c r="CZ889" s="151"/>
      <c r="DA889" s="151"/>
      <c r="DB889" s="151"/>
      <c r="DC889" s="151"/>
      <c r="DD889" s="151"/>
      <c r="DE889" s="151"/>
      <c r="DF889" s="151"/>
      <c r="DG889" s="151"/>
      <c r="DH889" s="151"/>
      <c r="DI889" s="151"/>
      <c r="DJ889" s="151"/>
      <c r="DK889" s="151"/>
      <c r="DL889" s="151"/>
      <c r="DM889" s="151"/>
      <c r="DN889" s="151"/>
      <c r="DO889" s="151"/>
      <c r="DP889" s="151"/>
      <c r="DQ889" s="151"/>
      <c r="DR889" s="151"/>
      <c r="DS889" s="151"/>
      <c r="DT889" s="151"/>
      <c r="DU889" s="151"/>
      <c r="DV889" s="151"/>
      <c r="DW889" s="151"/>
      <c r="DX889" s="151"/>
      <c r="DY889" s="151"/>
      <c r="DZ889" s="151"/>
      <c r="EA889" s="151"/>
      <c r="EB889" s="151"/>
      <c r="EC889" s="151"/>
      <c r="ED889" s="151"/>
      <c r="EE889" s="151"/>
      <c r="EF889" s="151"/>
      <c r="EG889" s="151"/>
      <c r="EH889" s="151"/>
      <c r="EI889" s="151"/>
      <c r="EJ889" s="151"/>
      <c r="EK889" s="151"/>
      <c r="EL889" s="151"/>
      <c r="EM889" s="151"/>
      <c r="EN889" s="151"/>
      <c r="EO889" s="151"/>
      <c r="EP889" s="151"/>
      <c r="EQ889" s="151"/>
      <c r="ER889" s="151"/>
      <c r="ES889" s="151"/>
      <c r="ET889" s="151"/>
      <c r="EU889" s="151"/>
      <c r="EV889" s="151"/>
      <c r="EW889" s="151"/>
      <c r="EX889" s="151"/>
      <c r="EY889" s="151"/>
      <c r="EZ889" s="151"/>
      <c r="FA889" s="151"/>
      <c r="FB889" s="151"/>
      <c r="FC889" s="151"/>
      <c r="FD889" s="151"/>
      <c r="FE889" s="151"/>
      <c r="FF889" s="151"/>
      <c r="FG889" s="151"/>
      <c r="FH889" s="151"/>
      <c r="FI889" s="151"/>
      <c r="FJ889" s="151"/>
      <c r="FK889" s="151"/>
      <c r="FL889" s="151"/>
      <c r="FM889" s="151"/>
      <c r="FN889" s="151"/>
      <c r="FO889" s="151"/>
      <c r="FP889" s="151"/>
      <c r="FQ889" s="151"/>
      <c r="FR889" s="151"/>
      <c r="FS889" s="151"/>
      <c r="FT889" s="151"/>
      <c r="FU889" s="151"/>
      <c r="FV889" s="151"/>
      <c r="FW889" s="151"/>
      <c r="FX889" s="151"/>
      <c r="FY889" s="151"/>
      <c r="FZ889" s="151"/>
      <c r="GA889" s="151"/>
      <c r="GB889" s="151"/>
      <c r="GC889" s="151"/>
      <c r="GD889" s="151"/>
      <c r="GE889" s="151"/>
      <c r="GF889" s="151"/>
      <c r="GG889" s="151"/>
      <c r="GH889" s="151"/>
      <c r="GI889" s="151"/>
      <c r="GJ889" s="151"/>
      <c r="GK889" s="151"/>
      <c r="GL889" s="151"/>
      <c r="GM889" s="151"/>
      <c r="GN889" s="151"/>
      <c r="GO889" s="151"/>
      <c r="GP889" s="151"/>
      <c r="GQ889" s="151"/>
      <c r="GR889" s="151"/>
      <c r="GS889" s="151"/>
      <c r="GT889" s="151"/>
      <c r="GU889" s="151"/>
      <c r="GV889" s="151"/>
      <c r="GW889" s="151"/>
      <c r="GX889" s="151"/>
      <c r="GY889" s="151"/>
      <c r="GZ889" s="151"/>
      <c r="HA889" s="151"/>
      <c r="HB889" s="151"/>
      <c r="HC889" s="151"/>
      <c r="HD889" s="151"/>
      <c r="HE889" s="151"/>
      <c r="HF889" s="151"/>
      <c r="HG889" s="151"/>
      <c r="HH889" s="151"/>
      <c r="HI889" s="151"/>
      <c r="HJ889" s="151"/>
      <c r="HK889" s="151"/>
      <c r="HL889" s="151"/>
      <c r="HM889" s="151"/>
      <c r="HN889" s="151"/>
      <c r="HO889" s="151"/>
      <c r="HP889" s="151"/>
      <c r="HQ889" s="151"/>
      <c r="HR889" s="151"/>
      <c r="HS889" s="151"/>
      <c r="HT889" s="151"/>
      <c r="HU889" s="151"/>
      <c r="HV889" s="151"/>
      <c r="HW889" s="151"/>
      <c r="HX889" s="151"/>
      <c r="HY889" s="151"/>
      <c r="HZ889" s="151"/>
      <c r="IA889" s="151"/>
      <c r="IB889" s="151"/>
      <c r="IC889" s="151"/>
      <c r="ID889" s="151"/>
      <c r="IE889" s="151"/>
      <c r="IF889" s="151"/>
      <c r="IG889" s="151"/>
      <c r="IH889" s="151"/>
      <c r="II889" s="151"/>
      <c r="IJ889" s="151"/>
      <c r="IK889" s="151"/>
      <c r="IL889" s="151"/>
      <c r="IM889" s="151"/>
      <c r="IN889" s="151"/>
      <c r="IO889" s="151"/>
      <c r="IP889" s="151"/>
      <c r="IQ889" s="151"/>
      <c r="IR889" s="151"/>
      <c r="IS889" s="151"/>
      <c r="IT889" s="151"/>
      <c r="IU889" s="151"/>
      <c r="IV889" s="151"/>
      <c r="IW889" s="151"/>
      <c r="IX889" s="151"/>
      <c r="IY889" s="151"/>
      <c r="IZ889" s="151"/>
      <c r="JA889" s="151"/>
      <c r="JB889" s="151"/>
    </row>
    <row r="890" spans="1:262" s="858" customFormat="1" ht="45" x14ac:dyDescent="0.25">
      <c r="A890" s="217">
        <v>1</v>
      </c>
      <c r="B890" s="217">
        <v>1</v>
      </c>
      <c r="C890" s="610" t="s">
        <v>474</v>
      </c>
      <c r="D890" s="173"/>
      <c r="E890" s="173"/>
      <c r="F890" s="1927"/>
      <c r="G890" s="752"/>
      <c r="H890" s="752"/>
      <c r="I890" s="2048"/>
      <c r="J890" s="2578"/>
      <c r="K890" s="2578"/>
      <c r="L890" s="2579"/>
      <c r="M890" s="2579"/>
      <c r="N890" s="2579"/>
      <c r="O890" s="2579"/>
      <c r="P890" s="2579"/>
      <c r="Q890" s="2579"/>
      <c r="R890" s="2576"/>
      <c r="S890" s="2576"/>
      <c r="T890" s="2576"/>
      <c r="U890" s="2576"/>
      <c r="V890" s="1138"/>
      <c r="W890" s="2576"/>
      <c r="X890" s="2576"/>
      <c r="Y890" s="2728"/>
      <c r="Z890" s="2728"/>
      <c r="AA890" s="2576"/>
      <c r="AB890" s="934"/>
      <c r="AC890" s="934"/>
      <c r="AD890" s="2302"/>
      <c r="AE890" s="3028"/>
      <c r="AF890" s="151"/>
      <c r="AG890" s="151"/>
      <c r="AH890" s="151"/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  <c r="BI890" s="151"/>
      <c r="BJ890" s="151"/>
      <c r="BK890" s="151"/>
      <c r="BL890" s="151"/>
      <c r="BM890" s="151"/>
      <c r="BN890" s="151"/>
      <c r="BO890" s="151"/>
      <c r="BP890" s="151"/>
      <c r="BQ890" s="151"/>
      <c r="BR890" s="151"/>
      <c r="BS890" s="151"/>
      <c r="BT890" s="151"/>
      <c r="BU890" s="151"/>
      <c r="BV890" s="151"/>
      <c r="BW890" s="151"/>
      <c r="BX890" s="151"/>
      <c r="BY890" s="151"/>
      <c r="BZ890" s="151"/>
      <c r="CA890" s="151"/>
      <c r="CB890" s="151"/>
      <c r="CC890" s="151"/>
      <c r="CD890" s="151"/>
      <c r="CE890" s="151"/>
      <c r="CF890" s="151"/>
      <c r="CG890" s="151"/>
      <c r="CH890" s="151"/>
      <c r="CI890" s="151"/>
      <c r="CJ890" s="151"/>
      <c r="CK890" s="151"/>
      <c r="CL890" s="151"/>
      <c r="CM890" s="151"/>
      <c r="CN890" s="151"/>
      <c r="CO890" s="151"/>
      <c r="CP890" s="151"/>
      <c r="CQ890" s="151"/>
      <c r="CR890" s="151"/>
      <c r="CS890" s="151"/>
      <c r="CT890" s="151"/>
      <c r="CU890" s="151"/>
      <c r="CV890" s="151"/>
      <c r="CW890" s="151"/>
      <c r="CX890" s="151"/>
      <c r="CY890" s="151"/>
      <c r="CZ890" s="151"/>
      <c r="DA890" s="151"/>
      <c r="DB890" s="151"/>
      <c r="DC890" s="151"/>
      <c r="DD890" s="151"/>
      <c r="DE890" s="151"/>
      <c r="DF890" s="151"/>
      <c r="DG890" s="151"/>
      <c r="DH890" s="151"/>
      <c r="DI890" s="151"/>
      <c r="DJ890" s="151"/>
      <c r="DK890" s="151"/>
      <c r="DL890" s="151"/>
      <c r="DM890" s="151"/>
      <c r="DN890" s="151"/>
      <c r="DO890" s="151"/>
      <c r="DP890" s="151"/>
      <c r="DQ890" s="151"/>
      <c r="DR890" s="151"/>
      <c r="DS890" s="151"/>
      <c r="DT890" s="151"/>
      <c r="DU890" s="151"/>
      <c r="DV890" s="151"/>
      <c r="DW890" s="151"/>
      <c r="DX890" s="151"/>
      <c r="DY890" s="151"/>
      <c r="DZ890" s="151"/>
      <c r="EA890" s="151"/>
      <c r="EB890" s="151"/>
      <c r="EC890" s="151"/>
      <c r="ED890" s="151"/>
      <c r="EE890" s="151"/>
      <c r="EF890" s="151"/>
      <c r="EG890" s="151"/>
      <c r="EH890" s="151"/>
      <c r="EI890" s="151"/>
      <c r="EJ890" s="151"/>
      <c r="EK890" s="151"/>
      <c r="EL890" s="151"/>
      <c r="EM890" s="151"/>
      <c r="EN890" s="151"/>
      <c r="EO890" s="151"/>
      <c r="EP890" s="151"/>
      <c r="EQ890" s="151"/>
      <c r="ER890" s="151"/>
      <c r="ES890" s="151"/>
      <c r="ET890" s="151"/>
      <c r="EU890" s="151"/>
      <c r="EV890" s="151"/>
      <c r="EW890" s="151"/>
      <c r="EX890" s="151"/>
      <c r="EY890" s="151"/>
      <c r="EZ890" s="151"/>
      <c r="FA890" s="151"/>
      <c r="FB890" s="151"/>
      <c r="FC890" s="151"/>
      <c r="FD890" s="151"/>
      <c r="FE890" s="151"/>
      <c r="FF890" s="151"/>
      <c r="FG890" s="151"/>
      <c r="FH890" s="151"/>
      <c r="FI890" s="151"/>
      <c r="FJ890" s="151"/>
      <c r="FK890" s="151"/>
      <c r="FL890" s="151"/>
      <c r="FM890" s="151"/>
      <c r="FN890" s="151"/>
      <c r="FO890" s="151"/>
      <c r="FP890" s="151"/>
      <c r="FQ890" s="151"/>
      <c r="FR890" s="151"/>
      <c r="FS890" s="151"/>
      <c r="FT890" s="151"/>
      <c r="FU890" s="151"/>
      <c r="FV890" s="151"/>
      <c r="FW890" s="151"/>
      <c r="FX890" s="151"/>
      <c r="FY890" s="151"/>
      <c r="FZ890" s="151"/>
      <c r="GA890" s="151"/>
      <c r="GB890" s="151"/>
      <c r="GC890" s="151"/>
      <c r="GD890" s="151"/>
      <c r="GE890" s="151"/>
      <c r="GF890" s="151"/>
      <c r="GG890" s="151"/>
      <c r="GH890" s="151"/>
      <c r="GI890" s="151"/>
      <c r="GJ890" s="151"/>
      <c r="GK890" s="151"/>
      <c r="GL890" s="151"/>
      <c r="GM890" s="151"/>
      <c r="GN890" s="151"/>
      <c r="GO890" s="151"/>
      <c r="GP890" s="151"/>
      <c r="GQ890" s="151"/>
      <c r="GR890" s="151"/>
      <c r="GS890" s="151"/>
      <c r="GT890" s="151"/>
      <c r="GU890" s="151"/>
      <c r="GV890" s="151"/>
      <c r="GW890" s="151"/>
      <c r="GX890" s="151"/>
      <c r="GY890" s="151"/>
      <c r="GZ890" s="151"/>
      <c r="HA890" s="151"/>
      <c r="HB890" s="151"/>
      <c r="HC890" s="151"/>
      <c r="HD890" s="151"/>
      <c r="HE890" s="151"/>
      <c r="HF890" s="151"/>
      <c r="HG890" s="151"/>
      <c r="HH890" s="151"/>
      <c r="HI890" s="151"/>
      <c r="HJ890" s="151"/>
      <c r="HK890" s="151"/>
      <c r="HL890" s="151"/>
      <c r="HM890" s="151"/>
      <c r="HN890" s="151"/>
      <c r="HO890" s="151"/>
      <c r="HP890" s="151"/>
      <c r="HQ890" s="151"/>
      <c r="HR890" s="151"/>
      <c r="HS890" s="151"/>
      <c r="HT890" s="151"/>
      <c r="HU890" s="151"/>
      <c r="HV890" s="151"/>
      <c r="HW890" s="151"/>
      <c r="HX890" s="151"/>
      <c r="HY890" s="151"/>
      <c r="HZ890" s="151"/>
      <c r="IA890" s="151"/>
      <c r="IB890" s="151"/>
      <c r="IC890" s="151"/>
      <c r="ID890" s="151"/>
      <c r="IE890" s="151"/>
      <c r="IF890" s="151"/>
      <c r="IG890" s="151"/>
      <c r="IH890" s="151"/>
      <c r="II890" s="151"/>
      <c r="IJ890" s="151"/>
      <c r="IK890" s="151"/>
      <c r="IL890" s="151"/>
      <c r="IM890" s="151"/>
      <c r="IN890" s="151"/>
      <c r="IO890" s="151"/>
      <c r="IP890" s="151"/>
      <c r="IQ890" s="151"/>
      <c r="IR890" s="151"/>
      <c r="IS890" s="151"/>
      <c r="IT890" s="151"/>
      <c r="IU890" s="151"/>
      <c r="IV890" s="151"/>
      <c r="IW890" s="151"/>
      <c r="IX890" s="151"/>
      <c r="IY890" s="151"/>
      <c r="IZ890" s="151"/>
      <c r="JA890" s="151"/>
      <c r="JB890" s="151"/>
    </row>
    <row r="891" spans="1:262" s="858" customFormat="1" ht="75" x14ac:dyDescent="0.25">
      <c r="A891" s="217"/>
      <c r="B891" s="217">
        <v>1</v>
      </c>
      <c r="C891" s="610" t="s">
        <v>475</v>
      </c>
      <c r="D891" s="173"/>
      <c r="E891" s="173"/>
      <c r="F891" s="1927"/>
      <c r="G891" s="752"/>
      <c r="H891" s="752"/>
      <c r="I891" s="2048"/>
      <c r="J891" s="2578"/>
      <c r="K891" s="2578"/>
      <c r="L891" s="2579"/>
      <c r="M891" s="2579"/>
      <c r="N891" s="2579"/>
      <c r="O891" s="2579"/>
      <c r="P891" s="2579"/>
      <c r="Q891" s="2579"/>
      <c r="R891" s="2576"/>
      <c r="S891" s="2576"/>
      <c r="T891" s="2576"/>
      <c r="U891" s="2576"/>
      <c r="V891" s="1138"/>
      <c r="W891" s="2576"/>
      <c r="X891" s="2576"/>
      <c r="Y891" s="2728"/>
      <c r="Z891" s="2728"/>
      <c r="AA891" s="2576"/>
      <c r="AB891" s="934"/>
      <c r="AC891" s="934"/>
      <c r="AD891" s="2302"/>
      <c r="AE891" s="3028"/>
      <c r="AF891" s="151"/>
      <c r="AG891" s="151"/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  <c r="BI891" s="151"/>
      <c r="BJ891" s="151"/>
      <c r="BK891" s="151"/>
      <c r="BL891" s="151"/>
      <c r="BM891" s="151"/>
      <c r="BN891" s="151"/>
      <c r="BO891" s="151"/>
      <c r="BP891" s="151"/>
      <c r="BQ891" s="151"/>
      <c r="BR891" s="151"/>
      <c r="BS891" s="151"/>
      <c r="BT891" s="151"/>
      <c r="BU891" s="151"/>
      <c r="BV891" s="151"/>
      <c r="BW891" s="151"/>
      <c r="BX891" s="151"/>
      <c r="BY891" s="151"/>
      <c r="BZ891" s="151"/>
      <c r="CA891" s="151"/>
      <c r="CB891" s="151"/>
      <c r="CC891" s="151"/>
      <c r="CD891" s="151"/>
      <c r="CE891" s="151"/>
      <c r="CF891" s="151"/>
      <c r="CG891" s="151"/>
      <c r="CH891" s="151"/>
      <c r="CI891" s="151"/>
      <c r="CJ891" s="151"/>
      <c r="CK891" s="151"/>
      <c r="CL891" s="151"/>
      <c r="CM891" s="151"/>
      <c r="CN891" s="151"/>
      <c r="CO891" s="151"/>
      <c r="CP891" s="151"/>
      <c r="CQ891" s="151"/>
      <c r="CR891" s="151"/>
      <c r="CS891" s="151"/>
      <c r="CT891" s="151"/>
      <c r="CU891" s="151"/>
      <c r="CV891" s="151"/>
      <c r="CW891" s="151"/>
      <c r="CX891" s="151"/>
      <c r="CY891" s="151"/>
      <c r="CZ891" s="151"/>
      <c r="DA891" s="151"/>
      <c r="DB891" s="151"/>
      <c r="DC891" s="151"/>
      <c r="DD891" s="151"/>
      <c r="DE891" s="151"/>
      <c r="DF891" s="151"/>
      <c r="DG891" s="151"/>
      <c r="DH891" s="151"/>
      <c r="DI891" s="151"/>
      <c r="DJ891" s="151"/>
      <c r="DK891" s="151"/>
      <c r="DL891" s="151"/>
      <c r="DM891" s="151"/>
      <c r="DN891" s="151"/>
      <c r="DO891" s="151"/>
      <c r="DP891" s="151"/>
      <c r="DQ891" s="151"/>
      <c r="DR891" s="151"/>
      <c r="DS891" s="151"/>
      <c r="DT891" s="151"/>
      <c r="DU891" s="151"/>
      <c r="DV891" s="151"/>
      <c r="DW891" s="151"/>
      <c r="DX891" s="151"/>
      <c r="DY891" s="151"/>
      <c r="DZ891" s="151"/>
      <c r="EA891" s="151"/>
      <c r="EB891" s="151"/>
      <c r="EC891" s="151"/>
      <c r="ED891" s="151"/>
      <c r="EE891" s="151"/>
      <c r="EF891" s="151"/>
      <c r="EG891" s="151"/>
      <c r="EH891" s="151"/>
      <c r="EI891" s="151"/>
      <c r="EJ891" s="151"/>
      <c r="EK891" s="151"/>
      <c r="EL891" s="151"/>
      <c r="EM891" s="151"/>
      <c r="EN891" s="151"/>
      <c r="EO891" s="151"/>
      <c r="EP891" s="151"/>
      <c r="EQ891" s="151"/>
      <c r="ER891" s="151"/>
      <c r="ES891" s="151"/>
      <c r="ET891" s="151"/>
      <c r="EU891" s="151"/>
      <c r="EV891" s="151"/>
      <c r="EW891" s="151"/>
      <c r="EX891" s="151"/>
      <c r="EY891" s="151"/>
      <c r="EZ891" s="151"/>
      <c r="FA891" s="151"/>
      <c r="FB891" s="151"/>
      <c r="FC891" s="151"/>
      <c r="FD891" s="151"/>
      <c r="FE891" s="151"/>
      <c r="FF891" s="151"/>
      <c r="FG891" s="151"/>
      <c r="FH891" s="151"/>
      <c r="FI891" s="151"/>
      <c r="FJ891" s="151"/>
      <c r="FK891" s="151"/>
      <c r="FL891" s="151"/>
      <c r="FM891" s="151"/>
      <c r="FN891" s="151"/>
      <c r="FO891" s="151"/>
      <c r="FP891" s="151"/>
      <c r="FQ891" s="151"/>
      <c r="FR891" s="151"/>
      <c r="FS891" s="151"/>
      <c r="FT891" s="151"/>
      <c r="FU891" s="151"/>
      <c r="FV891" s="151"/>
      <c r="FW891" s="151"/>
      <c r="FX891" s="151"/>
      <c r="FY891" s="151"/>
      <c r="FZ891" s="151"/>
      <c r="GA891" s="151"/>
      <c r="GB891" s="151"/>
      <c r="GC891" s="151"/>
      <c r="GD891" s="151"/>
      <c r="GE891" s="151"/>
      <c r="GF891" s="151"/>
      <c r="GG891" s="151"/>
      <c r="GH891" s="151"/>
      <c r="GI891" s="151"/>
      <c r="GJ891" s="151"/>
      <c r="GK891" s="151"/>
      <c r="GL891" s="151"/>
      <c r="GM891" s="151"/>
      <c r="GN891" s="151"/>
      <c r="GO891" s="151"/>
      <c r="GP891" s="151"/>
      <c r="GQ891" s="151"/>
      <c r="GR891" s="151"/>
      <c r="GS891" s="151"/>
      <c r="GT891" s="151"/>
      <c r="GU891" s="151"/>
      <c r="GV891" s="151"/>
      <c r="GW891" s="151"/>
      <c r="GX891" s="151"/>
      <c r="GY891" s="151"/>
      <c r="GZ891" s="151"/>
      <c r="HA891" s="151"/>
      <c r="HB891" s="151"/>
      <c r="HC891" s="151"/>
      <c r="HD891" s="151"/>
      <c r="HE891" s="151"/>
      <c r="HF891" s="151"/>
      <c r="HG891" s="151"/>
      <c r="HH891" s="151"/>
      <c r="HI891" s="151"/>
      <c r="HJ891" s="151"/>
      <c r="HK891" s="151"/>
      <c r="HL891" s="151"/>
      <c r="HM891" s="151"/>
      <c r="HN891" s="151"/>
      <c r="HO891" s="151"/>
      <c r="HP891" s="151"/>
      <c r="HQ891" s="151"/>
      <c r="HR891" s="151"/>
      <c r="HS891" s="151"/>
      <c r="HT891" s="151"/>
      <c r="HU891" s="151"/>
      <c r="HV891" s="151"/>
      <c r="HW891" s="151"/>
      <c r="HX891" s="151"/>
      <c r="HY891" s="151"/>
      <c r="HZ891" s="151"/>
      <c r="IA891" s="151"/>
      <c r="IB891" s="151"/>
      <c r="IC891" s="151"/>
      <c r="ID891" s="151"/>
      <c r="IE891" s="151"/>
      <c r="IF891" s="151"/>
      <c r="IG891" s="151"/>
      <c r="IH891" s="151"/>
      <c r="II891" s="151"/>
      <c r="IJ891" s="151"/>
      <c r="IK891" s="151"/>
      <c r="IL891" s="151"/>
      <c r="IM891" s="151"/>
      <c r="IN891" s="151"/>
      <c r="IO891" s="151"/>
      <c r="IP891" s="151"/>
      <c r="IQ891" s="151"/>
      <c r="IR891" s="151"/>
      <c r="IS891" s="151"/>
      <c r="IT891" s="151"/>
      <c r="IU891" s="151"/>
      <c r="IV891" s="151"/>
      <c r="IW891" s="151"/>
      <c r="IX891" s="151"/>
      <c r="IY891" s="151"/>
      <c r="IZ891" s="151"/>
      <c r="JA891" s="151"/>
      <c r="JB891" s="151"/>
    </row>
    <row r="892" spans="1:262" s="858" customFormat="1" ht="60" x14ac:dyDescent="0.25">
      <c r="A892" s="217"/>
      <c r="B892" s="217">
        <v>1</v>
      </c>
      <c r="C892" s="611" t="s">
        <v>476</v>
      </c>
      <c r="D892" s="173"/>
      <c r="E892" s="173"/>
      <c r="F892" s="1927"/>
      <c r="G892" s="752"/>
      <c r="H892" s="752"/>
      <c r="I892" s="2048"/>
      <c r="J892" s="2578"/>
      <c r="K892" s="2578"/>
      <c r="L892" s="2579"/>
      <c r="M892" s="2579"/>
      <c r="N892" s="2579"/>
      <c r="O892" s="2579"/>
      <c r="P892" s="2579"/>
      <c r="Q892" s="2579"/>
      <c r="R892" s="2576"/>
      <c r="S892" s="2576"/>
      <c r="T892" s="2576"/>
      <c r="U892" s="2576"/>
      <c r="V892" s="1138"/>
      <c r="W892" s="2576"/>
      <c r="X892" s="2576"/>
      <c r="Y892" s="2728"/>
      <c r="Z892" s="2728"/>
      <c r="AA892" s="2576"/>
      <c r="AB892" s="934"/>
      <c r="AC892" s="934"/>
      <c r="AD892" s="2302"/>
      <c r="AE892" s="3028"/>
      <c r="AF892" s="151"/>
      <c r="AG892" s="151"/>
      <c r="AH892" s="151"/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  <c r="BI892" s="151"/>
      <c r="BJ892" s="151"/>
      <c r="BK892" s="151"/>
      <c r="BL892" s="151"/>
      <c r="BM892" s="151"/>
      <c r="BN892" s="151"/>
      <c r="BO892" s="151"/>
      <c r="BP892" s="151"/>
      <c r="BQ892" s="151"/>
      <c r="BR892" s="151"/>
      <c r="BS892" s="151"/>
      <c r="BT892" s="151"/>
      <c r="BU892" s="151"/>
      <c r="BV892" s="151"/>
      <c r="BW892" s="151"/>
      <c r="BX892" s="151"/>
      <c r="BY892" s="151"/>
      <c r="BZ892" s="151"/>
      <c r="CA892" s="151"/>
      <c r="CB892" s="151"/>
      <c r="CC892" s="151"/>
      <c r="CD892" s="151"/>
      <c r="CE892" s="151"/>
      <c r="CF892" s="151"/>
      <c r="CG892" s="151"/>
      <c r="CH892" s="151"/>
      <c r="CI892" s="151"/>
      <c r="CJ892" s="151"/>
      <c r="CK892" s="151"/>
      <c r="CL892" s="151"/>
      <c r="CM892" s="151"/>
      <c r="CN892" s="151"/>
      <c r="CO892" s="151"/>
      <c r="CP892" s="151"/>
      <c r="CQ892" s="151"/>
      <c r="CR892" s="151"/>
      <c r="CS892" s="151"/>
      <c r="CT892" s="151"/>
      <c r="CU892" s="151"/>
      <c r="CV892" s="151"/>
      <c r="CW892" s="151"/>
      <c r="CX892" s="151"/>
      <c r="CY892" s="151"/>
      <c r="CZ892" s="151"/>
      <c r="DA892" s="151"/>
      <c r="DB892" s="151"/>
      <c r="DC892" s="151"/>
      <c r="DD892" s="151"/>
      <c r="DE892" s="151"/>
      <c r="DF892" s="151"/>
      <c r="DG892" s="151"/>
      <c r="DH892" s="151"/>
      <c r="DI892" s="151"/>
      <c r="DJ892" s="151"/>
      <c r="DK892" s="151"/>
      <c r="DL892" s="151"/>
      <c r="DM892" s="151"/>
      <c r="DN892" s="151"/>
      <c r="DO892" s="151"/>
      <c r="DP892" s="151"/>
      <c r="DQ892" s="151"/>
      <c r="DR892" s="151"/>
      <c r="DS892" s="151"/>
      <c r="DT892" s="151"/>
      <c r="DU892" s="151"/>
      <c r="DV892" s="151"/>
      <c r="DW892" s="151"/>
      <c r="DX892" s="151"/>
      <c r="DY892" s="151"/>
      <c r="DZ892" s="151"/>
      <c r="EA892" s="151"/>
      <c r="EB892" s="151"/>
      <c r="EC892" s="151"/>
      <c r="ED892" s="151"/>
      <c r="EE892" s="151"/>
      <c r="EF892" s="151"/>
      <c r="EG892" s="151"/>
      <c r="EH892" s="151"/>
      <c r="EI892" s="151"/>
      <c r="EJ892" s="151"/>
      <c r="EK892" s="151"/>
      <c r="EL892" s="151"/>
      <c r="EM892" s="151"/>
      <c r="EN892" s="151"/>
      <c r="EO892" s="151"/>
      <c r="EP892" s="151"/>
      <c r="EQ892" s="151"/>
      <c r="ER892" s="151"/>
      <c r="ES892" s="151"/>
      <c r="ET892" s="151"/>
      <c r="EU892" s="151"/>
      <c r="EV892" s="151"/>
      <c r="EW892" s="151"/>
      <c r="EX892" s="151"/>
      <c r="EY892" s="151"/>
      <c r="EZ892" s="151"/>
      <c r="FA892" s="151"/>
      <c r="FB892" s="151"/>
      <c r="FC892" s="151"/>
      <c r="FD892" s="151"/>
      <c r="FE892" s="151"/>
      <c r="FF892" s="151"/>
      <c r="FG892" s="151"/>
      <c r="FH892" s="151"/>
      <c r="FI892" s="151"/>
      <c r="FJ892" s="151"/>
      <c r="FK892" s="151"/>
      <c r="FL892" s="151"/>
      <c r="FM892" s="151"/>
      <c r="FN892" s="151"/>
      <c r="FO892" s="151"/>
      <c r="FP892" s="151"/>
      <c r="FQ892" s="151"/>
      <c r="FR892" s="151"/>
      <c r="FS892" s="151"/>
      <c r="FT892" s="151"/>
      <c r="FU892" s="151"/>
      <c r="FV892" s="151"/>
      <c r="FW892" s="151"/>
      <c r="FX892" s="151"/>
      <c r="FY892" s="151"/>
      <c r="FZ892" s="151"/>
      <c r="GA892" s="151"/>
      <c r="GB892" s="151"/>
      <c r="GC892" s="151"/>
      <c r="GD892" s="151"/>
      <c r="GE892" s="151"/>
      <c r="GF892" s="151"/>
      <c r="GG892" s="151"/>
      <c r="GH892" s="151"/>
      <c r="GI892" s="151"/>
      <c r="GJ892" s="151"/>
      <c r="GK892" s="151"/>
      <c r="GL892" s="151"/>
      <c r="GM892" s="151"/>
      <c r="GN892" s="151"/>
      <c r="GO892" s="151"/>
      <c r="GP892" s="151"/>
      <c r="GQ892" s="151"/>
      <c r="GR892" s="151"/>
      <c r="GS892" s="151"/>
      <c r="GT892" s="151"/>
      <c r="GU892" s="151"/>
      <c r="GV892" s="151"/>
      <c r="GW892" s="151"/>
      <c r="GX892" s="151"/>
      <c r="GY892" s="151"/>
      <c r="GZ892" s="151"/>
      <c r="HA892" s="151"/>
      <c r="HB892" s="151"/>
      <c r="HC892" s="151"/>
      <c r="HD892" s="151"/>
      <c r="HE892" s="151"/>
      <c r="HF892" s="151"/>
      <c r="HG892" s="151"/>
      <c r="HH892" s="151"/>
      <c r="HI892" s="151"/>
      <c r="HJ892" s="151"/>
      <c r="HK892" s="151"/>
      <c r="HL892" s="151"/>
      <c r="HM892" s="151"/>
      <c r="HN892" s="151"/>
      <c r="HO892" s="151"/>
      <c r="HP892" s="151"/>
      <c r="HQ892" s="151"/>
      <c r="HR892" s="151"/>
      <c r="HS892" s="151"/>
      <c r="HT892" s="151"/>
      <c r="HU892" s="151"/>
      <c r="HV892" s="151"/>
      <c r="HW892" s="151"/>
      <c r="HX892" s="151"/>
      <c r="HY892" s="151"/>
      <c r="HZ892" s="151"/>
      <c r="IA892" s="151"/>
      <c r="IB892" s="151"/>
      <c r="IC892" s="151"/>
      <c r="ID892" s="151"/>
      <c r="IE892" s="151"/>
      <c r="IF892" s="151"/>
      <c r="IG892" s="151"/>
      <c r="IH892" s="151"/>
      <c r="II892" s="151"/>
      <c r="IJ892" s="151"/>
      <c r="IK892" s="151"/>
      <c r="IL892" s="151"/>
      <c r="IM892" s="151"/>
      <c r="IN892" s="151"/>
      <c r="IO892" s="151"/>
      <c r="IP892" s="151"/>
      <c r="IQ892" s="151"/>
      <c r="IR892" s="151"/>
      <c r="IS892" s="151"/>
      <c r="IT892" s="151"/>
      <c r="IU892" s="151"/>
      <c r="IV892" s="151"/>
      <c r="IW892" s="151"/>
      <c r="IX892" s="151"/>
      <c r="IY892" s="151"/>
      <c r="IZ892" s="151"/>
      <c r="JA892" s="151"/>
      <c r="JB892" s="151"/>
    </row>
    <row r="893" spans="1:262" s="858" customFormat="1" ht="29.25" x14ac:dyDescent="0.25">
      <c r="A893" s="217">
        <v>1</v>
      </c>
      <c r="B893" s="217">
        <v>1</v>
      </c>
      <c r="C893" s="617" t="s">
        <v>311</v>
      </c>
      <c r="D893" s="173"/>
      <c r="E893" s="173"/>
      <c r="F893" s="1927">
        <f>F853</f>
        <v>1337</v>
      </c>
      <c r="G893" s="752">
        <f t="shared" ref="G893:H893" si="522">G853</f>
        <v>222.83333333333334</v>
      </c>
      <c r="H893" s="752">
        <f t="shared" si="522"/>
        <v>222.53</v>
      </c>
      <c r="I893" s="2048">
        <f>H893/G893*100</f>
        <v>99.863874345549732</v>
      </c>
      <c r="J893" s="2578"/>
      <c r="K893" s="2578"/>
      <c r="L893" s="2579"/>
      <c r="M893" s="2579"/>
      <c r="N893" s="2579"/>
      <c r="O893" s="2579"/>
      <c r="P893" s="2579"/>
      <c r="Q893" s="2579"/>
      <c r="R893" s="2576">
        <f t="shared" ref="R893:AA893" si="523">R853</f>
        <v>53016.997200000005</v>
      </c>
      <c r="S893" s="2576">
        <f t="shared" ref="S893" si="524">S853</f>
        <v>53016.997200000005</v>
      </c>
      <c r="T893" s="2576">
        <f t="shared" si="523"/>
        <v>8836.1662000000015</v>
      </c>
      <c r="U893" s="2576">
        <f t="shared" si="523"/>
        <v>8826.7814000000017</v>
      </c>
      <c r="V893" s="1138">
        <f t="shared" si="523"/>
        <v>0</v>
      </c>
      <c r="W893" s="2576">
        <f t="shared" si="523"/>
        <v>0</v>
      </c>
      <c r="X893" s="2576">
        <f t="shared" si="523"/>
        <v>-9.3847999999998137</v>
      </c>
      <c r="Y893" s="2728">
        <f t="shared" si="523"/>
        <v>0</v>
      </c>
      <c r="Z893" s="2728">
        <f t="shared" si="523"/>
        <v>-6.3498300000000008</v>
      </c>
      <c r="AA893" s="2576">
        <f t="shared" si="523"/>
        <v>8820.4315700000025</v>
      </c>
      <c r="AB893" s="934"/>
      <c r="AC893" s="934"/>
      <c r="AD893" s="2302"/>
      <c r="AE893" s="3028"/>
      <c r="AF893" s="151"/>
      <c r="AG893" s="151"/>
      <c r="AH893" s="151"/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  <c r="BI893" s="151"/>
      <c r="BJ893" s="151"/>
      <c r="BK893" s="151"/>
      <c r="BL893" s="151"/>
      <c r="BM893" s="151"/>
      <c r="BN893" s="151"/>
      <c r="BO893" s="151"/>
      <c r="BP893" s="151"/>
      <c r="BQ893" s="151"/>
      <c r="BR893" s="151"/>
      <c r="BS893" s="151"/>
      <c r="BT893" s="151"/>
      <c r="BU893" s="151"/>
      <c r="BV893" s="151"/>
      <c r="BW893" s="151"/>
      <c r="BX893" s="151"/>
      <c r="BY893" s="151"/>
      <c r="BZ893" s="151"/>
      <c r="CA893" s="151"/>
      <c r="CB893" s="151"/>
      <c r="CC893" s="151"/>
      <c r="CD893" s="151"/>
      <c r="CE893" s="151"/>
      <c r="CF893" s="151"/>
      <c r="CG893" s="151"/>
      <c r="CH893" s="151"/>
      <c r="CI893" s="151"/>
      <c r="CJ893" s="151"/>
      <c r="CK893" s="151"/>
      <c r="CL893" s="151"/>
      <c r="CM893" s="151"/>
      <c r="CN893" s="151"/>
      <c r="CO893" s="151"/>
      <c r="CP893" s="151"/>
      <c r="CQ893" s="151"/>
      <c r="CR893" s="151"/>
      <c r="CS893" s="151"/>
      <c r="CT893" s="151"/>
      <c r="CU893" s="151"/>
      <c r="CV893" s="151"/>
      <c r="CW893" s="151"/>
      <c r="CX893" s="151"/>
      <c r="CY893" s="151"/>
      <c r="CZ893" s="151"/>
      <c r="DA893" s="151"/>
      <c r="DB893" s="151"/>
      <c r="DC893" s="151"/>
      <c r="DD893" s="151"/>
      <c r="DE893" s="151"/>
      <c r="DF893" s="151"/>
      <c r="DG893" s="151"/>
      <c r="DH893" s="151"/>
      <c r="DI893" s="151"/>
      <c r="DJ893" s="151"/>
      <c r="DK893" s="151"/>
      <c r="DL893" s="151"/>
      <c r="DM893" s="151"/>
      <c r="DN893" s="151"/>
      <c r="DO893" s="151"/>
      <c r="DP893" s="151"/>
      <c r="DQ893" s="151"/>
      <c r="DR893" s="151"/>
      <c r="DS893" s="151"/>
      <c r="DT893" s="151"/>
      <c r="DU893" s="151"/>
      <c r="DV893" s="151"/>
      <c r="DW893" s="151"/>
      <c r="DX893" s="151"/>
      <c r="DY893" s="151"/>
      <c r="DZ893" s="151"/>
      <c r="EA893" s="151"/>
      <c r="EB893" s="151"/>
      <c r="EC893" s="151"/>
      <c r="ED893" s="151"/>
      <c r="EE893" s="151"/>
      <c r="EF893" s="151"/>
      <c r="EG893" s="151"/>
      <c r="EH893" s="151"/>
      <c r="EI893" s="151"/>
      <c r="EJ893" s="151"/>
      <c r="EK893" s="151"/>
      <c r="EL893" s="151"/>
      <c r="EM893" s="151"/>
      <c r="EN893" s="151"/>
      <c r="EO893" s="151"/>
      <c r="EP893" s="151"/>
      <c r="EQ893" s="151"/>
      <c r="ER893" s="151"/>
      <c r="ES893" s="151"/>
      <c r="ET893" s="151"/>
      <c r="EU893" s="151"/>
      <c r="EV893" s="151"/>
      <c r="EW893" s="151"/>
      <c r="EX893" s="151"/>
      <c r="EY893" s="151"/>
      <c r="EZ893" s="151"/>
      <c r="FA893" s="151"/>
      <c r="FB893" s="151"/>
      <c r="FC893" s="151"/>
      <c r="FD893" s="151"/>
      <c r="FE893" s="151"/>
      <c r="FF893" s="151"/>
      <c r="FG893" s="151"/>
      <c r="FH893" s="151"/>
      <c r="FI893" s="151"/>
      <c r="FJ893" s="151"/>
      <c r="FK893" s="151"/>
      <c r="FL893" s="151"/>
      <c r="FM893" s="151"/>
      <c r="FN893" s="151"/>
      <c r="FO893" s="151"/>
      <c r="FP893" s="151"/>
      <c r="FQ893" s="151"/>
      <c r="FR893" s="151"/>
      <c r="FS893" s="151"/>
      <c r="FT893" s="151"/>
      <c r="FU893" s="151"/>
      <c r="FV893" s="151"/>
      <c r="FW893" s="151"/>
      <c r="FX893" s="151"/>
      <c r="FY893" s="151"/>
      <c r="FZ893" s="151"/>
      <c r="GA893" s="151"/>
      <c r="GB893" s="151"/>
      <c r="GC893" s="151"/>
      <c r="GD893" s="151"/>
      <c r="GE893" s="151"/>
      <c r="GF893" s="151"/>
      <c r="GG893" s="151"/>
      <c r="GH893" s="151"/>
      <c r="GI893" s="151"/>
      <c r="GJ893" s="151"/>
      <c r="GK893" s="151"/>
      <c r="GL893" s="151"/>
      <c r="GM893" s="151"/>
      <c r="GN893" s="151"/>
      <c r="GO893" s="151"/>
      <c r="GP893" s="151"/>
      <c r="GQ893" s="151"/>
      <c r="GR893" s="151"/>
      <c r="GS893" s="151"/>
      <c r="GT893" s="151"/>
      <c r="GU893" s="151"/>
      <c r="GV893" s="151"/>
      <c r="GW893" s="151"/>
      <c r="GX893" s="151"/>
      <c r="GY893" s="151"/>
      <c r="GZ893" s="151"/>
      <c r="HA893" s="151"/>
      <c r="HB893" s="151"/>
      <c r="HC893" s="151"/>
      <c r="HD893" s="151"/>
      <c r="HE893" s="151"/>
      <c r="HF893" s="151"/>
      <c r="HG893" s="151"/>
      <c r="HH893" s="151"/>
      <c r="HI893" s="151"/>
      <c r="HJ893" s="151"/>
      <c r="HK893" s="151"/>
      <c r="HL893" s="151"/>
      <c r="HM893" s="151"/>
      <c r="HN893" s="151"/>
      <c r="HO893" s="151"/>
      <c r="HP893" s="151"/>
      <c r="HQ893" s="151"/>
      <c r="HR893" s="151"/>
      <c r="HS893" s="151"/>
      <c r="HT893" s="151"/>
      <c r="HU893" s="151"/>
      <c r="HV893" s="151"/>
      <c r="HW893" s="151"/>
      <c r="HX893" s="151"/>
      <c r="HY893" s="151"/>
      <c r="HZ893" s="151"/>
      <c r="IA893" s="151"/>
      <c r="IB893" s="151"/>
      <c r="IC893" s="151"/>
      <c r="ID893" s="151"/>
      <c r="IE893" s="151"/>
      <c r="IF893" s="151"/>
      <c r="IG893" s="151"/>
      <c r="IH893" s="151"/>
      <c r="II893" s="151"/>
      <c r="IJ893" s="151"/>
      <c r="IK893" s="151"/>
      <c r="IL893" s="151"/>
      <c r="IM893" s="151"/>
      <c r="IN893" s="151"/>
      <c r="IO893" s="151"/>
      <c r="IP893" s="151"/>
      <c r="IQ893" s="151"/>
      <c r="IR893" s="151"/>
      <c r="IS893" s="151"/>
      <c r="IT893" s="151"/>
      <c r="IU893" s="151"/>
      <c r="IV893" s="151"/>
      <c r="IW893" s="151"/>
      <c r="IX893" s="151"/>
      <c r="IY893" s="151"/>
      <c r="IZ893" s="151"/>
      <c r="JA893" s="151"/>
      <c r="JB893" s="151"/>
    </row>
    <row r="894" spans="1:262" s="858" customFormat="1" x14ac:dyDescent="0.25">
      <c r="A894" s="217">
        <v>1</v>
      </c>
      <c r="B894" s="217">
        <v>1</v>
      </c>
      <c r="C894" s="608" t="s">
        <v>304</v>
      </c>
      <c r="D894" s="173"/>
      <c r="E894" s="173"/>
      <c r="F894" s="1927"/>
      <c r="G894" s="752"/>
      <c r="H894" s="752"/>
      <c r="I894" s="2048"/>
      <c r="J894" s="2578"/>
      <c r="K894" s="2578"/>
      <c r="L894" s="2579"/>
      <c r="M894" s="2579"/>
      <c r="N894" s="2579"/>
      <c r="O894" s="2579"/>
      <c r="P894" s="2579"/>
      <c r="Q894" s="2579"/>
      <c r="R894" s="2576"/>
      <c r="S894" s="2576"/>
      <c r="T894" s="2576"/>
      <c r="U894" s="2576"/>
      <c r="V894" s="1138"/>
      <c r="W894" s="2576"/>
      <c r="X894" s="2576"/>
      <c r="Y894" s="2728"/>
      <c r="Z894" s="2728"/>
      <c r="AA894" s="2576"/>
      <c r="AB894" s="934"/>
      <c r="AC894" s="934"/>
      <c r="AD894" s="2302"/>
      <c r="AE894" s="3028"/>
      <c r="AF894" s="151"/>
      <c r="AG894" s="151"/>
      <c r="AH894" s="151"/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  <c r="BI894" s="151"/>
      <c r="BJ894" s="151"/>
      <c r="BK894" s="151"/>
      <c r="BL894" s="151"/>
      <c r="BM894" s="151"/>
      <c r="BN894" s="151"/>
      <c r="BO894" s="151"/>
      <c r="BP894" s="151"/>
      <c r="BQ894" s="151"/>
      <c r="BR894" s="151"/>
      <c r="BS894" s="151"/>
      <c r="BT894" s="151"/>
      <c r="BU894" s="151"/>
      <c r="BV894" s="151"/>
      <c r="BW894" s="151"/>
      <c r="BX894" s="151"/>
      <c r="BY894" s="151"/>
      <c r="BZ894" s="151"/>
      <c r="CA894" s="151"/>
      <c r="CB894" s="151"/>
      <c r="CC894" s="151"/>
      <c r="CD894" s="151"/>
      <c r="CE894" s="151"/>
      <c r="CF894" s="151"/>
      <c r="CG894" s="151"/>
      <c r="CH894" s="151"/>
      <c r="CI894" s="151"/>
      <c r="CJ894" s="151"/>
      <c r="CK894" s="151"/>
      <c r="CL894" s="151"/>
      <c r="CM894" s="151"/>
      <c r="CN894" s="151"/>
      <c r="CO894" s="151"/>
      <c r="CP894" s="151"/>
      <c r="CQ894" s="151"/>
      <c r="CR894" s="151"/>
      <c r="CS894" s="151"/>
      <c r="CT894" s="151"/>
      <c r="CU894" s="151"/>
      <c r="CV894" s="151"/>
      <c r="CW894" s="151"/>
      <c r="CX894" s="151"/>
      <c r="CY894" s="151"/>
      <c r="CZ894" s="151"/>
      <c r="DA894" s="151"/>
      <c r="DB894" s="151"/>
      <c r="DC894" s="151"/>
      <c r="DD894" s="151"/>
      <c r="DE894" s="151"/>
      <c r="DF894" s="151"/>
      <c r="DG894" s="151"/>
      <c r="DH894" s="151"/>
      <c r="DI894" s="151"/>
      <c r="DJ894" s="151"/>
      <c r="DK894" s="151"/>
      <c r="DL894" s="151"/>
      <c r="DM894" s="151"/>
      <c r="DN894" s="151"/>
      <c r="DO894" s="151"/>
      <c r="DP894" s="151"/>
      <c r="DQ894" s="151"/>
      <c r="DR894" s="151"/>
      <c r="DS894" s="151"/>
      <c r="DT894" s="151"/>
      <c r="DU894" s="151"/>
      <c r="DV894" s="151"/>
      <c r="DW894" s="151"/>
      <c r="DX894" s="151"/>
      <c r="DY894" s="151"/>
      <c r="DZ894" s="151"/>
      <c r="EA894" s="151"/>
      <c r="EB894" s="151"/>
      <c r="EC894" s="151"/>
      <c r="ED894" s="151"/>
      <c r="EE894" s="151"/>
      <c r="EF894" s="151"/>
      <c r="EG894" s="151"/>
      <c r="EH894" s="151"/>
      <c r="EI894" s="151"/>
      <c r="EJ894" s="151"/>
      <c r="EK894" s="151"/>
      <c r="EL894" s="151"/>
      <c r="EM894" s="151"/>
      <c r="EN894" s="151"/>
      <c r="EO894" s="151"/>
      <c r="EP894" s="151"/>
      <c r="EQ894" s="151"/>
      <c r="ER894" s="151"/>
      <c r="ES894" s="151"/>
      <c r="ET894" s="151"/>
      <c r="EU894" s="151"/>
      <c r="EV894" s="151"/>
      <c r="EW894" s="151"/>
      <c r="EX894" s="151"/>
      <c r="EY894" s="151"/>
      <c r="EZ894" s="151"/>
      <c r="FA894" s="151"/>
      <c r="FB894" s="151"/>
      <c r="FC894" s="151"/>
      <c r="FD894" s="151"/>
      <c r="FE894" s="151"/>
      <c r="FF894" s="151"/>
      <c r="FG894" s="151"/>
      <c r="FH894" s="151"/>
      <c r="FI894" s="151"/>
      <c r="FJ894" s="151"/>
      <c r="FK894" s="151"/>
      <c r="FL894" s="151"/>
      <c r="FM894" s="151"/>
      <c r="FN894" s="151"/>
      <c r="FO894" s="151"/>
      <c r="FP894" s="151"/>
      <c r="FQ894" s="151"/>
      <c r="FR894" s="151"/>
      <c r="FS894" s="151"/>
      <c r="FT894" s="151"/>
      <c r="FU894" s="151"/>
      <c r="FV894" s="151"/>
      <c r="FW894" s="151"/>
      <c r="FX894" s="151"/>
      <c r="FY894" s="151"/>
      <c r="FZ894" s="151"/>
      <c r="GA894" s="151"/>
      <c r="GB894" s="151"/>
      <c r="GC894" s="151"/>
      <c r="GD894" s="151"/>
      <c r="GE894" s="151"/>
      <c r="GF894" s="151"/>
      <c r="GG894" s="151"/>
      <c r="GH894" s="151"/>
      <c r="GI894" s="151"/>
      <c r="GJ894" s="151"/>
      <c r="GK894" s="151"/>
      <c r="GL894" s="151"/>
      <c r="GM894" s="151"/>
      <c r="GN894" s="151"/>
      <c r="GO894" s="151"/>
      <c r="GP894" s="151"/>
      <c r="GQ894" s="151"/>
      <c r="GR894" s="151"/>
      <c r="GS894" s="151"/>
      <c r="GT894" s="151"/>
      <c r="GU894" s="151"/>
      <c r="GV894" s="151"/>
      <c r="GW894" s="151"/>
      <c r="GX894" s="151"/>
      <c r="GY894" s="151"/>
      <c r="GZ894" s="151"/>
      <c r="HA894" s="151"/>
      <c r="HB894" s="151"/>
      <c r="HC894" s="151"/>
      <c r="HD894" s="151"/>
      <c r="HE894" s="151"/>
      <c r="HF894" s="151"/>
      <c r="HG894" s="151"/>
      <c r="HH894" s="151"/>
      <c r="HI894" s="151"/>
      <c r="HJ894" s="151"/>
      <c r="HK894" s="151"/>
      <c r="HL894" s="151"/>
      <c r="HM894" s="151"/>
      <c r="HN894" s="151"/>
      <c r="HO894" s="151"/>
      <c r="HP894" s="151"/>
      <c r="HQ894" s="151"/>
      <c r="HR894" s="151"/>
      <c r="HS894" s="151"/>
      <c r="HT894" s="151"/>
      <c r="HU894" s="151"/>
      <c r="HV894" s="151"/>
      <c r="HW894" s="151"/>
      <c r="HX894" s="151"/>
      <c r="HY894" s="151"/>
      <c r="HZ894" s="151"/>
      <c r="IA894" s="151"/>
      <c r="IB894" s="151"/>
      <c r="IC894" s="151"/>
      <c r="ID894" s="151"/>
      <c r="IE894" s="151"/>
      <c r="IF894" s="151"/>
      <c r="IG894" s="151"/>
      <c r="IH894" s="151"/>
      <c r="II894" s="151"/>
      <c r="IJ894" s="151"/>
      <c r="IK894" s="151"/>
      <c r="IL894" s="151"/>
      <c r="IM894" s="151"/>
      <c r="IN894" s="151"/>
      <c r="IO894" s="151"/>
      <c r="IP894" s="151"/>
      <c r="IQ894" s="151"/>
      <c r="IR894" s="151"/>
      <c r="IS894" s="151"/>
      <c r="IT894" s="151"/>
      <c r="IU894" s="151"/>
      <c r="IV894" s="151"/>
      <c r="IW894" s="151"/>
      <c r="IX894" s="151"/>
      <c r="IY894" s="151"/>
      <c r="IZ894" s="151"/>
      <c r="JA894" s="151"/>
      <c r="JB894" s="151"/>
    </row>
    <row r="895" spans="1:262" s="858" customFormat="1" ht="30" x14ac:dyDescent="0.25">
      <c r="A895" s="217"/>
      <c r="B895" s="217">
        <v>1</v>
      </c>
      <c r="C895" s="618" t="s">
        <v>452</v>
      </c>
      <c r="D895" s="173"/>
      <c r="E895" s="173"/>
      <c r="F895" s="1927">
        <f>F854</f>
        <v>1337</v>
      </c>
      <c r="G895" s="752">
        <f t="shared" ref="G895:H895" si="525">G854</f>
        <v>222.83333333333334</v>
      </c>
      <c r="H895" s="752">
        <f t="shared" si="525"/>
        <v>222.53</v>
      </c>
      <c r="I895" s="2048">
        <f>H895/G895*100</f>
        <v>99.863874345549732</v>
      </c>
      <c r="J895" s="2578"/>
      <c r="K895" s="2578"/>
      <c r="L895" s="2579"/>
      <c r="M895" s="2579"/>
      <c r="N895" s="2579"/>
      <c r="O895" s="2579"/>
      <c r="P895" s="2579"/>
      <c r="Q895" s="2579"/>
      <c r="R895" s="2576">
        <f t="shared" ref="R895:AA895" si="526">R854</f>
        <v>0</v>
      </c>
      <c r="S895" s="2576">
        <f t="shared" ref="S895" si="527">S854</f>
        <v>0</v>
      </c>
      <c r="T895" s="2576">
        <f t="shared" si="526"/>
        <v>0</v>
      </c>
      <c r="U895" s="2576">
        <f t="shared" si="526"/>
        <v>0</v>
      </c>
      <c r="V895" s="1138">
        <f t="shared" si="526"/>
        <v>0</v>
      </c>
      <c r="W895" s="2576">
        <f t="shared" si="526"/>
        <v>0</v>
      </c>
      <c r="X895" s="2576">
        <f t="shared" si="526"/>
        <v>0</v>
      </c>
      <c r="Y895" s="2728">
        <f t="shared" si="526"/>
        <v>0</v>
      </c>
      <c r="Z895" s="2728">
        <f t="shared" si="526"/>
        <v>0</v>
      </c>
      <c r="AA895" s="2576">
        <f t="shared" si="526"/>
        <v>0</v>
      </c>
      <c r="AB895" s="934"/>
      <c r="AC895" s="934"/>
      <c r="AD895" s="2302"/>
      <c r="AE895" s="3028"/>
      <c r="AF895" s="151"/>
      <c r="AG895" s="151"/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  <c r="BI895" s="151"/>
      <c r="BJ895" s="151"/>
      <c r="BK895" s="151"/>
      <c r="BL895" s="151"/>
      <c r="BM895" s="151"/>
      <c r="BN895" s="151"/>
      <c r="BO895" s="151"/>
      <c r="BP895" s="151"/>
      <c r="BQ895" s="151"/>
      <c r="BR895" s="151"/>
      <c r="BS895" s="151"/>
      <c r="BT895" s="151"/>
      <c r="BU895" s="151"/>
      <c r="BV895" s="151"/>
      <c r="BW895" s="151"/>
      <c r="BX895" s="151"/>
      <c r="BY895" s="151"/>
      <c r="BZ895" s="151"/>
      <c r="CA895" s="151"/>
      <c r="CB895" s="151"/>
      <c r="CC895" s="151"/>
      <c r="CD895" s="151"/>
      <c r="CE895" s="151"/>
      <c r="CF895" s="151"/>
      <c r="CG895" s="151"/>
      <c r="CH895" s="151"/>
      <c r="CI895" s="151"/>
      <c r="CJ895" s="151"/>
      <c r="CK895" s="151"/>
      <c r="CL895" s="151"/>
      <c r="CM895" s="151"/>
      <c r="CN895" s="151"/>
      <c r="CO895" s="151"/>
      <c r="CP895" s="151"/>
      <c r="CQ895" s="151"/>
      <c r="CR895" s="151"/>
      <c r="CS895" s="151"/>
      <c r="CT895" s="151"/>
      <c r="CU895" s="151"/>
      <c r="CV895" s="151"/>
      <c r="CW895" s="151"/>
      <c r="CX895" s="151"/>
      <c r="CY895" s="151"/>
      <c r="CZ895" s="151"/>
      <c r="DA895" s="151"/>
      <c r="DB895" s="151"/>
      <c r="DC895" s="151"/>
      <c r="DD895" s="151"/>
      <c r="DE895" s="151"/>
      <c r="DF895" s="151"/>
      <c r="DG895" s="151"/>
      <c r="DH895" s="151"/>
      <c r="DI895" s="151"/>
      <c r="DJ895" s="151"/>
      <c r="DK895" s="151"/>
      <c r="DL895" s="151"/>
      <c r="DM895" s="151"/>
      <c r="DN895" s="151"/>
      <c r="DO895" s="151"/>
      <c r="DP895" s="151"/>
      <c r="DQ895" s="151"/>
      <c r="DR895" s="151"/>
      <c r="DS895" s="151"/>
      <c r="DT895" s="151"/>
      <c r="DU895" s="151"/>
      <c r="DV895" s="151"/>
      <c r="DW895" s="151"/>
      <c r="DX895" s="151"/>
      <c r="DY895" s="151"/>
      <c r="DZ895" s="151"/>
      <c r="EA895" s="151"/>
      <c r="EB895" s="151"/>
      <c r="EC895" s="151"/>
      <c r="ED895" s="151"/>
      <c r="EE895" s="151"/>
      <c r="EF895" s="151"/>
      <c r="EG895" s="151"/>
      <c r="EH895" s="151"/>
      <c r="EI895" s="151"/>
      <c r="EJ895" s="151"/>
      <c r="EK895" s="151"/>
      <c r="EL895" s="151"/>
      <c r="EM895" s="151"/>
      <c r="EN895" s="151"/>
      <c r="EO895" s="151"/>
      <c r="EP895" s="151"/>
      <c r="EQ895" s="151"/>
      <c r="ER895" s="151"/>
      <c r="ES895" s="151"/>
      <c r="ET895" s="151"/>
      <c r="EU895" s="151"/>
      <c r="EV895" s="151"/>
      <c r="EW895" s="151"/>
      <c r="EX895" s="151"/>
      <c r="EY895" s="151"/>
      <c r="EZ895" s="151"/>
      <c r="FA895" s="151"/>
      <c r="FB895" s="151"/>
      <c r="FC895" s="151"/>
      <c r="FD895" s="151"/>
      <c r="FE895" s="151"/>
      <c r="FF895" s="151"/>
      <c r="FG895" s="151"/>
      <c r="FH895" s="151"/>
      <c r="FI895" s="151"/>
      <c r="FJ895" s="151"/>
      <c r="FK895" s="151"/>
      <c r="FL895" s="151"/>
      <c r="FM895" s="151"/>
      <c r="FN895" s="151"/>
      <c r="FO895" s="151"/>
      <c r="FP895" s="151"/>
      <c r="FQ895" s="151"/>
      <c r="FR895" s="151"/>
      <c r="FS895" s="151"/>
      <c r="FT895" s="151"/>
      <c r="FU895" s="151"/>
      <c r="FV895" s="151"/>
      <c r="FW895" s="151"/>
      <c r="FX895" s="151"/>
      <c r="FY895" s="151"/>
      <c r="FZ895" s="151"/>
      <c r="GA895" s="151"/>
      <c r="GB895" s="151"/>
      <c r="GC895" s="151"/>
      <c r="GD895" s="151"/>
      <c r="GE895" s="151"/>
      <c r="GF895" s="151"/>
      <c r="GG895" s="151"/>
      <c r="GH895" s="151"/>
      <c r="GI895" s="151"/>
      <c r="GJ895" s="151"/>
      <c r="GK895" s="151"/>
      <c r="GL895" s="151"/>
      <c r="GM895" s="151"/>
      <c r="GN895" s="151"/>
      <c r="GO895" s="151"/>
      <c r="GP895" s="151"/>
      <c r="GQ895" s="151"/>
      <c r="GR895" s="151"/>
      <c r="GS895" s="151"/>
      <c r="GT895" s="151"/>
      <c r="GU895" s="151"/>
      <c r="GV895" s="151"/>
      <c r="GW895" s="151"/>
      <c r="GX895" s="151"/>
      <c r="GY895" s="151"/>
      <c r="GZ895" s="151"/>
      <c r="HA895" s="151"/>
      <c r="HB895" s="151"/>
      <c r="HC895" s="151"/>
      <c r="HD895" s="151"/>
      <c r="HE895" s="151"/>
      <c r="HF895" s="151"/>
      <c r="HG895" s="151"/>
      <c r="HH895" s="151"/>
      <c r="HI895" s="151"/>
      <c r="HJ895" s="151"/>
      <c r="HK895" s="151"/>
      <c r="HL895" s="151"/>
      <c r="HM895" s="151"/>
      <c r="HN895" s="151"/>
      <c r="HO895" s="151"/>
      <c r="HP895" s="151"/>
      <c r="HQ895" s="151"/>
      <c r="HR895" s="151"/>
      <c r="HS895" s="151"/>
      <c r="HT895" s="151"/>
      <c r="HU895" s="151"/>
      <c r="HV895" s="151"/>
      <c r="HW895" s="151"/>
      <c r="HX895" s="151"/>
      <c r="HY895" s="151"/>
      <c r="HZ895" s="151"/>
      <c r="IA895" s="151"/>
      <c r="IB895" s="151"/>
      <c r="IC895" s="151"/>
      <c r="ID895" s="151"/>
      <c r="IE895" s="151"/>
      <c r="IF895" s="151"/>
      <c r="IG895" s="151"/>
      <c r="IH895" s="151"/>
      <c r="II895" s="151"/>
      <c r="IJ895" s="151"/>
      <c r="IK895" s="151"/>
      <c r="IL895" s="151"/>
      <c r="IM895" s="151"/>
      <c r="IN895" s="151"/>
      <c r="IO895" s="151"/>
      <c r="IP895" s="151"/>
      <c r="IQ895" s="151"/>
      <c r="IR895" s="151"/>
      <c r="IS895" s="151"/>
      <c r="IT895" s="151"/>
      <c r="IU895" s="151"/>
      <c r="IV895" s="151"/>
      <c r="IW895" s="151"/>
      <c r="IX895" s="151"/>
      <c r="IY895" s="151"/>
      <c r="IZ895" s="151"/>
      <c r="JA895" s="151"/>
      <c r="JB895" s="151"/>
    </row>
    <row r="896" spans="1:262" s="858" customFormat="1" x14ac:dyDescent="0.25">
      <c r="A896" s="217"/>
      <c r="B896" s="217">
        <v>1</v>
      </c>
      <c r="C896" s="608" t="s">
        <v>453</v>
      </c>
      <c r="D896" s="173"/>
      <c r="E896" s="173"/>
      <c r="F896" s="1927"/>
      <c r="G896" s="752"/>
      <c r="H896" s="752"/>
      <c r="I896" s="2048"/>
      <c r="J896" s="2578"/>
      <c r="K896" s="2578"/>
      <c r="L896" s="2579"/>
      <c r="M896" s="2579"/>
      <c r="N896" s="2579"/>
      <c r="O896" s="2579"/>
      <c r="P896" s="2579"/>
      <c r="Q896" s="2579"/>
      <c r="R896" s="2576"/>
      <c r="S896" s="2576"/>
      <c r="T896" s="2576"/>
      <c r="U896" s="2576"/>
      <c r="V896" s="1138"/>
      <c r="W896" s="2576"/>
      <c r="X896" s="2576"/>
      <c r="Y896" s="2728"/>
      <c r="Z896" s="2728"/>
      <c r="AA896" s="2576"/>
      <c r="AB896" s="934"/>
      <c r="AC896" s="934"/>
      <c r="AD896" s="2302"/>
      <c r="AE896" s="3028"/>
      <c r="AF896" s="151"/>
      <c r="AG896" s="151"/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  <c r="BI896" s="151"/>
      <c r="BJ896" s="151"/>
      <c r="BK896" s="151"/>
      <c r="BL896" s="151"/>
      <c r="BM896" s="151"/>
      <c r="BN896" s="151"/>
      <c r="BO896" s="151"/>
      <c r="BP896" s="151"/>
      <c r="BQ896" s="151"/>
      <c r="BR896" s="151"/>
      <c r="BS896" s="151"/>
      <c r="BT896" s="151"/>
      <c r="BU896" s="151"/>
      <c r="BV896" s="151"/>
      <c r="BW896" s="151"/>
      <c r="BX896" s="151"/>
      <c r="BY896" s="151"/>
      <c r="BZ896" s="151"/>
      <c r="CA896" s="151"/>
      <c r="CB896" s="151"/>
      <c r="CC896" s="151"/>
      <c r="CD896" s="151"/>
      <c r="CE896" s="151"/>
      <c r="CF896" s="151"/>
      <c r="CG896" s="151"/>
      <c r="CH896" s="151"/>
      <c r="CI896" s="151"/>
      <c r="CJ896" s="151"/>
      <c r="CK896" s="151"/>
      <c r="CL896" s="151"/>
      <c r="CM896" s="151"/>
      <c r="CN896" s="151"/>
      <c r="CO896" s="151"/>
      <c r="CP896" s="151"/>
      <c r="CQ896" s="151"/>
      <c r="CR896" s="151"/>
      <c r="CS896" s="151"/>
      <c r="CT896" s="151"/>
      <c r="CU896" s="151"/>
      <c r="CV896" s="151"/>
      <c r="CW896" s="151"/>
      <c r="CX896" s="151"/>
      <c r="CY896" s="151"/>
      <c r="CZ896" s="151"/>
      <c r="DA896" s="151"/>
      <c r="DB896" s="151"/>
      <c r="DC896" s="151"/>
      <c r="DD896" s="151"/>
      <c r="DE896" s="151"/>
      <c r="DF896" s="151"/>
      <c r="DG896" s="151"/>
      <c r="DH896" s="151"/>
      <c r="DI896" s="151"/>
      <c r="DJ896" s="151"/>
      <c r="DK896" s="151"/>
      <c r="DL896" s="151"/>
      <c r="DM896" s="151"/>
      <c r="DN896" s="151"/>
      <c r="DO896" s="151"/>
      <c r="DP896" s="151"/>
      <c r="DQ896" s="151"/>
      <c r="DR896" s="151"/>
      <c r="DS896" s="151"/>
      <c r="DT896" s="151"/>
      <c r="DU896" s="151"/>
      <c r="DV896" s="151"/>
      <c r="DW896" s="151"/>
      <c r="DX896" s="151"/>
      <c r="DY896" s="151"/>
      <c r="DZ896" s="151"/>
      <c r="EA896" s="151"/>
      <c r="EB896" s="151"/>
      <c r="EC896" s="151"/>
      <c r="ED896" s="151"/>
      <c r="EE896" s="151"/>
      <c r="EF896" s="151"/>
      <c r="EG896" s="151"/>
      <c r="EH896" s="151"/>
      <c r="EI896" s="151"/>
      <c r="EJ896" s="151"/>
      <c r="EK896" s="151"/>
      <c r="EL896" s="151"/>
      <c r="EM896" s="151"/>
      <c r="EN896" s="151"/>
      <c r="EO896" s="151"/>
      <c r="EP896" s="151"/>
      <c r="EQ896" s="151"/>
      <c r="ER896" s="151"/>
      <c r="ES896" s="151"/>
      <c r="ET896" s="151"/>
      <c r="EU896" s="151"/>
      <c r="EV896" s="151"/>
      <c r="EW896" s="151"/>
      <c r="EX896" s="151"/>
      <c r="EY896" s="151"/>
      <c r="EZ896" s="151"/>
      <c r="FA896" s="151"/>
      <c r="FB896" s="151"/>
      <c r="FC896" s="151"/>
      <c r="FD896" s="151"/>
      <c r="FE896" s="151"/>
      <c r="FF896" s="151"/>
      <c r="FG896" s="151"/>
      <c r="FH896" s="151"/>
      <c r="FI896" s="151"/>
      <c r="FJ896" s="151"/>
      <c r="FK896" s="151"/>
      <c r="FL896" s="151"/>
      <c r="FM896" s="151"/>
      <c r="FN896" s="151"/>
      <c r="FO896" s="151"/>
      <c r="FP896" s="151"/>
      <c r="FQ896" s="151"/>
      <c r="FR896" s="151"/>
      <c r="FS896" s="151"/>
      <c r="FT896" s="151"/>
      <c r="FU896" s="151"/>
      <c r="FV896" s="151"/>
      <c r="FW896" s="151"/>
      <c r="FX896" s="151"/>
      <c r="FY896" s="151"/>
      <c r="FZ896" s="151"/>
      <c r="GA896" s="151"/>
      <c r="GB896" s="151"/>
      <c r="GC896" s="151"/>
      <c r="GD896" s="151"/>
      <c r="GE896" s="151"/>
      <c r="GF896" s="151"/>
      <c r="GG896" s="151"/>
      <c r="GH896" s="151"/>
      <c r="GI896" s="151"/>
      <c r="GJ896" s="151"/>
      <c r="GK896" s="151"/>
      <c r="GL896" s="151"/>
      <c r="GM896" s="151"/>
      <c r="GN896" s="151"/>
      <c r="GO896" s="151"/>
      <c r="GP896" s="151"/>
      <c r="GQ896" s="151"/>
      <c r="GR896" s="151"/>
      <c r="GS896" s="151"/>
      <c r="GT896" s="151"/>
      <c r="GU896" s="151"/>
      <c r="GV896" s="151"/>
      <c r="GW896" s="151"/>
      <c r="GX896" s="151"/>
      <c r="GY896" s="151"/>
      <c r="GZ896" s="151"/>
      <c r="HA896" s="151"/>
      <c r="HB896" s="151"/>
      <c r="HC896" s="151"/>
      <c r="HD896" s="151"/>
      <c r="HE896" s="151"/>
      <c r="HF896" s="151"/>
      <c r="HG896" s="151"/>
      <c r="HH896" s="151"/>
      <c r="HI896" s="151"/>
      <c r="HJ896" s="151"/>
      <c r="HK896" s="151"/>
      <c r="HL896" s="151"/>
      <c r="HM896" s="151"/>
      <c r="HN896" s="151"/>
      <c r="HO896" s="151"/>
      <c r="HP896" s="151"/>
      <c r="HQ896" s="151"/>
      <c r="HR896" s="151"/>
      <c r="HS896" s="151"/>
      <c r="HT896" s="151"/>
      <c r="HU896" s="151"/>
      <c r="HV896" s="151"/>
      <c r="HW896" s="151"/>
      <c r="HX896" s="151"/>
      <c r="HY896" s="151"/>
      <c r="HZ896" s="151"/>
      <c r="IA896" s="151"/>
      <c r="IB896" s="151"/>
      <c r="IC896" s="151"/>
      <c r="ID896" s="151"/>
      <c r="IE896" s="151"/>
      <c r="IF896" s="151"/>
      <c r="IG896" s="151"/>
      <c r="IH896" s="151"/>
      <c r="II896" s="151"/>
      <c r="IJ896" s="151"/>
      <c r="IK896" s="151"/>
      <c r="IL896" s="151"/>
      <c r="IM896" s="151"/>
      <c r="IN896" s="151"/>
      <c r="IO896" s="151"/>
      <c r="IP896" s="151"/>
      <c r="IQ896" s="151"/>
      <c r="IR896" s="151"/>
      <c r="IS896" s="151"/>
      <c r="IT896" s="151"/>
      <c r="IU896" s="151"/>
      <c r="IV896" s="151"/>
      <c r="IW896" s="151"/>
      <c r="IX896" s="151"/>
      <c r="IY896" s="151"/>
      <c r="IZ896" s="151"/>
      <c r="JA896" s="151"/>
      <c r="JB896" s="151"/>
    </row>
    <row r="897" spans="1:262" s="858" customFormat="1" ht="30" x14ac:dyDescent="0.25">
      <c r="A897" s="217"/>
      <c r="B897" s="217">
        <v>1</v>
      </c>
      <c r="C897" s="608" t="s">
        <v>454</v>
      </c>
      <c r="D897" s="173"/>
      <c r="E897" s="173"/>
      <c r="F897" s="1927">
        <f>F855</f>
        <v>5348</v>
      </c>
      <c r="G897" s="752">
        <f t="shared" ref="G897:H897" si="528">G855</f>
        <v>891.33333333333337</v>
      </c>
      <c r="H897" s="752">
        <f t="shared" si="528"/>
        <v>890.12</v>
      </c>
      <c r="I897" s="2048">
        <f>H897/G897*100</f>
        <v>99.863874345549732</v>
      </c>
      <c r="J897" s="2578"/>
      <c r="K897" s="2578"/>
      <c r="L897" s="2579"/>
      <c r="M897" s="2579"/>
      <c r="N897" s="2579"/>
      <c r="O897" s="2579"/>
      <c r="P897" s="2579"/>
      <c r="Q897" s="2579"/>
      <c r="R897" s="2576">
        <f t="shared" ref="R897:AA897" si="529">R855</f>
        <v>0</v>
      </c>
      <c r="S897" s="2576">
        <f t="shared" ref="S897" si="530">S855</f>
        <v>0</v>
      </c>
      <c r="T897" s="2576">
        <f t="shared" si="529"/>
        <v>0</v>
      </c>
      <c r="U897" s="2576">
        <f t="shared" si="529"/>
        <v>0</v>
      </c>
      <c r="V897" s="1138">
        <f t="shared" si="529"/>
        <v>0</v>
      </c>
      <c r="W897" s="2576">
        <f t="shared" si="529"/>
        <v>0</v>
      </c>
      <c r="X897" s="2576">
        <f t="shared" si="529"/>
        <v>0</v>
      </c>
      <c r="Y897" s="2728">
        <f t="shared" si="529"/>
        <v>0</v>
      </c>
      <c r="Z897" s="2728">
        <f t="shared" si="529"/>
        <v>0</v>
      </c>
      <c r="AA897" s="2576">
        <f t="shared" si="529"/>
        <v>0</v>
      </c>
      <c r="AB897" s="934"/>
      <c r="AC897" s="934"/>
      <c r="AD897" s="2302"/>
      <c r="AE897" s="3028"/>
      <c r="AF897" s="151"/>
      <c r="AG897" s="151"/>
      <c r="AH897" s="151"/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  <c r="BI897" s="151"/>
      <c r="BJ897" s="151"/>
      <c r="BK897" s="151"/>
      <c r="BL897" s="151"/>
      <c r="BM897" s="151"/>
      <c r="BN897" s="151"/>
      <c r="BO897" s="151"/>
      <c r="BP897" s="151"/>
      <c r="BQ897" s="151"/>
      <c r="BR897" s="151"/>
      <c r="BS897" s="151"/>
      <c r="BT897" s="151"/>
      <c r="BU897" s="151"/>
      <c r="BV897" s="151"/>
      <c r="BW897" s="151"/>
      <c r="BX897" s="151"/>
      <c r="BY897" s="151"/>
      <c r="BZ897" s="151"/>
      <c r="CA897" s="151"/>
      <c r="CB897" s="151"/>
      <c r="CC897" s="151"/>
      <c r="CD897" s="151"/>
      <c r="CE897" s="151"/>
      <c r="CF897" s="151"/>
      <c r="CG897" s="151"/>
      <c r="CH897" s="151"/>
      <c r="CI897" s="151"/>
      <c r="CJ897" s="151"/>
      <c r="CK897" s="151"/>
      <c r="CL897" s="151"/>
      <c r="CM897" s="151"/>
      <c r="CN897" s="151"/>
      <c r="CO897" s="151"/>
      <c r="CP897" s="151"/>
      <c r="CQ897" s="151"/>
      <c r="CR897" s="151"/>
      <c r="CS897" s="151"/>
      <c r="CT897" s="151"/>
      <c r="CU897" s="151"/>
      <c r="CV897" s="151"/>
      <c r="CW897" s="151"/>
      <c r="CX897" s="151"/>
      <c r="CY897" s="151"/>
      <c r="CZ897" s="151"/>
      <c r="DA897" s="151"/>
      <c r="DB897" s="151"/>
      <c r="DC897" s="151"/>
      <c r="DD897" s="151"/>
      <c r="DE897" s="151"/>
      <c r="DF897" s="151"/>
      <c r="DG897" s="151"/>
      <c r="DH897" s="151"/>
      <c r="DI897" s="151"/>
      <c r="DJ897" s="151"/>
      <c r="DK897" s="151"/>
      <c r="DL897" s="151"/>
      <c r="DM897" s="151"/>
      <c r="DN897" s="151"/>
      <c r="DO897" s="151"/>
      <c r="DP897" s="151"/>
      <c r="DQ897" s="151"/>
      <c r="DR897" s="151"/>
      <c r="DS897" s="151"/>
      <c r="DT897" s="151"/>
      <c r="DU897" s="151"/>
      <c r="DV897" s="151"/>
      <c r="DW897" s="151"/>
      <c r="DX897" s="151"/>
      <c r="DY897" s="151"/>
      <c r="DZ897" s="151"/>
      <c r="EA897" s="151"/>
      <c r="EB897" s="151"/>
      <c r="EC897" s="151"/>
      <c r="ED897" s="151"/>
      <c r="EE897" s="151"/>
      <c r="EF897" s="151"/>
      <c r="EG897" s="151"/>
      <c r="EH897" s="151"/>
      <c r="EI897" s="151"/>
      <c r="EJ897" s="151"/>
      <c r="EK897" s="151"/>
      <c r="EL897" s="151"/>
      <c r="EM897" s="151"/>
      <c r="EN897" s="151"/>
      <c r="EO897" s="151"/>
      <c r="EP897" s="151"/>
      <c r="EQ897" s="151"/>
      <c r="ER897" s="151"/>
      <c r="ES897" s="151"/>
      <c r="ET897" s="151"/>
      <c r="EU897" s="151"/>
      <c r="EV897" s="151"/>
      <c r="EW897" s="151"/>
      <c r="EX897" s="151"/>
      <c r="EY897" s="151"/>
      <c r="EZ897" s="151"/>
      <c r="FA897" s="151"/>
      <c r="FB897" s="151"/>
      <c r="FC897" s="151"/>
      <c r="FD897" s="151"/>
      <c r="FE897" s="151"/>
      <c r="FF897" s="151"/>
      <c r="FG897" s="151"/>
      <c r="FH897" s="151"/>
      <c r="FI897" s="151"/>
      <c r="FJ897" s="151"/>
      <c r="FK897" s="151"/>
      <c r="FL897" s="151"/>
      <c r="FM897" s="151"/>
      <c r="FN897" s="151"/>
      <c r="FO897" s="151"/>
      <c r="FP897" s="151"/>
      <c r="FQ897" s="151"/>
      <c r="FR897" s="151"/>
      <c r="FS897" s="151"/>
      <c r="FT897" s="151"/>
      <c r="FU897" s="151"/>
      <c r="FV897" s="151"/>
      <c r="FW897" s="151"/>
      <c r="FX897" s="151"/>
      <c r="FY897" s="151"/>
      <c r="FZ897" s="151"/>
      <c r="GA897" s="151"/>
      <c r="GB897" s="151"/>
      <c r="GC897" s="151"/>
      <c r="GD897" s="151"/>
      <c r="GE897" s="151"/>
      <c r="GF897" s="151"/>
      <c r="GG897" s="151"/>
      <c r="GH897" s="151"/>
      <c r="GI897" s="151"/>
      <c r="GJ897" s="151"/>
      <c r="GK897" s="151"/>
      <c r="GL897" s="151"/>
      <c r="GM897" s="151"/>
      <c r="GN897" s="151"/>
      <c r="GO897" s="151"/>
      <c r="GP897" s="151"/>
      <c r="GQ897" s="151"/>
      <c r="GR897" s="151"/>
      <c r="GS897" s="151"/>
      <c r="GT897" s="151"/>
      <c r="GU897" s="151"/>
      <c r="GV897" s="151"/>
      <c r="GW897" s="151"/>
      <c r="GX897" s="151"/>
      <c r="GY897" s="151"/>
      <c r="GZ897" s="151"/>
      <c r="HA897" s="151"/>
      <c r="HB897" s="151"/>
      <c r="HC897" s="151"/>
      <c r="HD897" s="151"/>
      <c r="HE897" s="151"/>
      <c r="HF897" s="151"/>
      <c r="HG897" s="151"/>
      <c r="HH897" s="151"/>
      <c r="HI897" s="151"/>
      <c r="HJ897" s="151"/>
      <c r="HK897" s="151"/>
      <c r="HL897" s="151"/>
      <c r="HM897" s="151"/>
      <c r="HN897" s="151"/>
      <c r="HO897" s="151"/>
      <c r="HP897" s="151"/>
      <c r="HQ897" s="151"/>
      <c r="HR897" s="151"/>
      <c r="HS897" s="151"/>
      <c r="HT897" s="151"/>
      <c r="HU897" s="151"/>
      <c r="HV897" s="151"/>
      <c r="HW897" s="151"/>
      <c r="HX897" s="151"/>
      <c r="HY897" s="151"/>
      <c r="HZ897" s="151"/>
      <c r="IA897" s="151"/>
      <c r="IB897" s="151"/>
      <c r="IC897" s="151"/>
      <c r="ID897" s="151"/>
      <c r="IE897" s="151"/>
      <c r="IF897" s="151"/>
      <c r="IG897" s="151"/>
      <c r="IH897" s="151"/>
      <c r="II897" s="151"/>
      <c r="IJ897" s="151"/>
      <c r="IK897" s="151"/>
      <c r="IL897" s="151"/>
      <c r="IM897" s="151"/>
      <c r="IN897" s="151"/>
      <c r="IO897" s="151"/>
      <c r="IP897" s="151"/>
      <c r="IQ897" s="151"/>
      <c r="IR897" s="151"/>
      <c r="IS897" s="151"/>
      <c r="IT897" s="151"/>
      <c r="IU897" s="151"/>
      <c r="IV897" s="151"/>
      <c r="IW897" s="151"/>
      <c r="IX897" s="151"/>
      <c r="IY897" s="151"/>
      <c r="IZ897" s="151"/>
      <c r="JA897" s="151"/>
      <c r="JB897" s="151"/>
    </row>
    <row r="898" spans="1:262" s="858" customFormat="1" ht="60" x14ac:dyDescent="0.25">
      <c r="A898" s="217"/>
      <c r="B898" s="217">
        <v>1</v>
      </c>
      <c r="C898" s="173" t="s">
        <v>456</v>
      </c>
      <c r="D898" s="173"/>
      <c r="E898" s="173"/>
      <c r="F898" s="1927"/>
      <c r="G898" s="752"/>
      <c r="H898" s="752"/>
      <c r="I898" s="2048"/>
      <c r="J898" s="2578"/>
      <c r="K898" s="2578"/>
      <c r="L898" s="2579"/>
      <c r="M898" s="2579"/>
      <c r="N898" s="2579"/>
      <c r="O898" s="2579"/>
      <c r="P898" s="2579"/>
      <c r="Q898" s="2579"/>
      <c r="R898" s="2576"/>
      <c r="S898" s="2576"/>
      <c r="T898" s="2576"/>
      <c r="U898" s="2576"/>
      <c r="V898" s="1138"/>
      <c r="W898" s="2576"/>
      <c r="X898" s="2576"/>
      <c r="Y898" s="2728"/>
      <c r="Z898" s="2728"/>
      <c r="AA898" s="2576"/>
      <c r="AB898" s="934"/>
      <c r="AC898" s="934"/>
      <c r="AD898" s="2302"/>
      <c r="AE898" s="3028"/>
      <c r="AF898" s="151"/>
      <c r="AG898" s="151"/>
      <c r="AH898" s="151"/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  <c r="BI898" s="151"/>
      <c r="BJ898" s="151"/>
      <c r="BK898" s="151"/>
      <c r="BL898" s="151"/>
      <c r="BM898" s="151"/>
      <c r="BN898" s="151"/>
      <c r="BO898" s="151"/>
      <c r="BP898" s="151"/>
      <c r="BQ898" s="151"/>
      <c r="BR898" s="151"/>
      <c r="BS898" s="151"/>
      <c r="BT898" s="151"/>
      <c r="BU898" s="151"/>
      <c r="BV898" s="151"/>
      <c r="BW898" s="151"/>
      <c r="BX898" s="151"/>
      <c r="BY898" s="151"/>
      <c r="BZ898" s="151"/>
      <c r="CA898" s="151"/>
      <c r="CB898" s="151"/>
      <c r="CC898" s="151"/>
      <c r="CD898" s="151"/>
      <c r="CE898" s="151"/>
      <c r="CF898" s="151"/>
      <c r="CG898" s="151"/>
      <c r="CH898" s="151"/>
      <c r="CI898" s="151"/>
      <c r="CJ898" s="151"/>
      <c r="CK898" s="151"/>
      <c r="CL898" s="151"/>
      <c r="CM898" s="151"/>
      <c r="CN898" s="151"/>
      <c r="CO898" s="151"/>
      <c r="CP898" s="151"/>
      <c r="CQ898" s="151"/>
      <c r="CR898" s="151"/>
      <c r="CS898" s="151"/>
      <c r="CT898" s="151"/>
      <c r="CU898" s="151"/>
      <c r="CV898" s="151"/>
      <c r="CW898" s="151"/>
      <c r="CX898" s="151"/>
      <c r="CY898" s="151"/>
      <c r="CZ898" s="151"/>
      <c r="DA898" s="151"/>
      <c r="DB898" s="151"/>
      <c r="DC898" s="151"/>
      <c r="DD898" s="151"/>
      <c r="DE898" s="151"/>
      <c r="DF898" s="151"/>
      <c r="DG898" s="151"/>
      <c r="DH898" s="151"/>
      <c r="DI898" s="151"/>
      <c r="DJ898" s="151"/>
      <c r="DK898" s="151"/>
      <c r="DL898" s="151"/>
      <c r="DM898" s="151"/>
      <c r="DN898" s="151"/>
      <c r="DO898" s="151"/>
      <c r="DP898" s="151"/>
      <c r="DQ898" s="151"/>
      <c r="DR898" s="151"/>
      <c r="DS898" s="151"/>
      <c r="DT898" s="151"/>
      <c r="DU898" s="151"/>
      <c r="DV898" s="151"/>
      <c r="DW898" s="151"/>
      <c r="DX898" s="151"/>
      <c r="DY898" s="151"/>
      <c r="DZ898" s="151"/>
      <c r="EA898" s="151"/>
      <c r="EB898" s="151"/>
      <c r="EC898" s="151"/>
      <c r="ED898" s="151"/>
      <c r="EE898" s="151"/>
      <c r="EF898" s="151"/>
      <c r="EG898" s="151"/>
      <c r="EH898" s="151"/>
      <c r="EI898" s="151"/>
      <c r="EJ898" s="151"/>
      <c r="EK898" s="151"/>
      <c r="EL898" s="151"/>
      <c r="EM898" s="151"/>
      <c r="EN898" s="151"/>
      <c r="EO898" s="151"/>
      <c r="EP898" s="151"/>
      <c r="EQ898" s="151"/>
      <c r="ER898" s="151"/>
      <c r="ES898" s="151"/>
      <c r="ET898" s="151"/>
      <c r="EU898" s="151"/>
      <c r="EV898" s="151"/>
      <c r="EW898" s="151"/>
      <c r="EX898" s="151"/>
      <c r="EY898" s="151"/>
      <c r="EZ898" s="151"/>
      <c r="FA898" s="151"/>
      <c r="FB898" s="151"/>
      <c r="FC898" s="151"/>
      <c r="FD898" s="151"/>
      <c r="FE898" s="151"/>
      <c r="FF898" s="151"/>
      <c r="FG898" s="151"/>
      <c r="FH898" s="151"/>
      <c r="FI898" s="151"/>
      <c r="FJ898" s="151"/>
      <c r="FK898" s="151"/>
      <c r="FL898" s="151"/>
      <c r="FM898" s="151"/>
      <c r="FN898" s="151"/>
      <c r="FO898" s="151"/>
      <c r="FP898" s="151"/>
      <c r="FQ898" s="151"/>
      <c r="FR898" s="151"/>
      <c r="FS898" s="151"/>
      <c r="FT898" s="151"/>
      <c r="FU898" s="151"/>
      <c r="FV898" s="151"/>
      <c r="FW898" s="151"/>
      <c r="FX898" s="151"/>
      <c r="FY898" s="151"/>
      <c r="FZ898" s="151"/>
      <c r="GA898" s="151"/>
      <c r="GB898" s="151"/>
      <c r="GC898" s="151"/>
      <c r="GD898" s="151"/>
      <c r="GE898" s="151"/>
      <c r="GF898" s="151"/>
      <c r="GG898" s="151"/>
      <c r="GH898" s="151"/>
      <c r="GI898" s="151"/>
      <c r="GJ898" s="151"/>
      <c r="GK898" s="151"/>
      <c r="GL898" s="151"/>
      <c r="GM898" s="151"/>
      <c r="GN898" s="151"/>
      <c r="GO898" s="151"/>
      <c r="GP898" s="151"/>
      <c r="GQ898" s="151"/>
      <c r="GR898" s="151"/>
      <c r="GS898" s="151"/>
      <c r="GT898" s="151"/>
      <c r="GU898" s="151"/>
      <c r="GV898" s="151"/>
      <c r="GW898" s="151"/>
      <c r="GX898" s="151"/>
      <c r="GY898" s="151"/>
      <c r="GZ898" s="151"/>
      <c r="HA898" s="151"/>
      <c r="HB898" s="151"/>
      <c r="HC898" s="151"/>
      <c r="HD898" s="151"/>
      <c r="HE898" s="151"/>
      <c r="HF898" s="151"/>
      <c r="HG898" s="151"/>
      <c r="HH898" s="151"/>
      <c r="HI898" s="151"/>
      <c r="HJ898" s="151"/>
      <c r="HK898" s="151"/>
      <c r="HL898" s="151"/>
      <c r="HM898" s="151"/>
      <c r="HN898" s="151"/>
      <c r="HO898" s="151"/>
      <c r="HP898" s="151"/>
      <c r="HQ898" s="151"/>
      <c r="HR898" s="151"/>
      <c r="HS898" s="151"/>
      <c r="HT898" s="151"/>
      <c r="HU898" s="151"/>
      <c r="HV898" s="151"/>
      <c r="HW898" s="151"/>
      <c r="HX898" s="151"/>
      <c r="HY898" s="151"/>
      <c r="HZ898" s="151"/>
      <c r="IA898" s="151"/>
      <c r="IB898" s="151"/>
      <c r="IC898" s="151"/>
      <c r="ID898" s="151"/>
      <c r="IE898" s="151"/>
      <c r="IF898" s="151"/>
      <c r="IG898" s="151"/>
      <c r="IH898" s="151"/>
      <c r="II898" s="151"/>
      <c r="IJ898" s="151"/>
      <c r="IK898" s="151"/>
      <c r="IL898" s="151"/>
      <c r="IM898" s="151"/>
      <c r="IN898" s="151"/>
      <c r="IO898" s="151"/>
      <c r="IP898" s="151"/>
      <c r="IQ898" s="151"/>
      <c r="IR898" s="151"/>
      <c r="IS898" s="151"/>
      <c r="IT898" s="151"/>
      <c r="IU898" s="151"/>
      <c r="IV898" s="151"/>
      <c r="IW898" s="151"/>
      <c r="IX898" s="151"/>
      <c r="IY898" s="151"/>
      <c r="IZ898" s="151"/>
      <c r="JA898" s="151"/>
      <c r="JB898" s="151"/>
    </row>
    <row r="899" spans="1:262" s="858" customFormat="1" ht="45" x14ac:dyDescent="0.25">
      <c r="A899" s="217"/>
      <c r="B899" s="217">
        <v>1</v>
      </c>
      <c r="C899" s="604" t="s">
        <v>457</v>
      </c>
      <c r="D899" s="2122"/>
      <c r="E899" s="173"/>
      <c r="F899" s="1930"/>
      <c r="G899" s="1929"/>
      <c r="H899" s="1929"/>
      <c r="I899" s="2580"/>
      <c r="J899" s="2578"/>
      <c r="K899" s="2578"/>
      <c r="L899" s="2579"/>
      <c r="M899" s="2579"/>
      <c r="N899" s="2579"/>
      <c r="O899" s="2579"/>
      <c r="P899" s="2579"/>
      <c r="Q899" s="2579"/>
      <c r="R899" s="375"/>
      <c r="S899" s="375"/>
      <c r="T899" s="2576"/>
      <c r="U899" s="375"/>
      <c r="V899" s="777"/>
      <c r="W899" s="375"/>
      <c r="X899" s="375"/>
      <c r="Y899" s="3158"/>
      <c r="Z899" s="3158"/>
      <c r="AA899" s="375"/>
      <c r="AB899" s="938"/>
      <c r="AC899" s="938"/>
      <c r="AD899" s="2302"/>
      <c r="AE899" s="3028"/>
      <c r="AF899" s="151"/>
      <c r="AG899" s="151"/>
      <c r="AH899" s="151"/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  <c r="BI899" s="151"/>
      <c r="BJ899" s="151"/>
      <c r="BK899" s="151"/>
      <c r="BL899" s="151"/>
      <c r="BM899" s="151"/>
      <c r="BN899" s="151"/>
      <c r="BO899" s="151"/>
      <c r="BP899" s="151"/>
      <c r="BQ899" s="151"/>
      <c r="BR899" s="151"/>
      <c r="BS899" s="151"/>
      <c r="BT899" s="151"/>
      <c r="BU899" s="151"/>
      <c r="BV899" s="151"/>
      <c r="BW899" s="151"/>
      <c r="BX899" s="151"/>
      <c r="BY899" s="151"/>
      <c r="BZ899" s="151"/>
      <c r="CA899" s="151"/>
      <c r="CB899" s="151"/>
      <c r="CC899" s="151"/>
      <c r="CD899" s="151"/>
      <c r="CE899" s="151"/>
      <c r="CF899" s="151"/>
      <c r="CG899" s="151"/>
      <c r="CH899" s="151"/>
      <c r="CI899" s="151"/>
      <c r="CJ899" s="151"/>
      <c r="CK899" s="151"/>
      <c r="CL899" s="151"/>
      <c r="CM899" s="151"/>
      <c r="CN899" s="151"/>
      <c r="CO899" s="151"/>
      <c r="CP899" s="151"/>
      <c r="CQ899" s="151"/>
      <c r="CR899" s="151"/>
      <c r="CS899" s="151"/>
      <c r="CT899" s="151"/>
      <c r="CU899" s="151"/>
      <c r="CV899" s="151"/>
      <c r="CW899" s="151"/>
      <c r="CX899" s="151"/>
      <c r="CY899" s="151"/>
      <c r="CZ899" s="151"/>
      <c r="DA899" s="151"/>
      <c r="DB899" s="151"/>
      <c r="DC899" s="151"/>
      <c r="DD899" s="151"/>
      <c r="DE899" s="151"/>
      <c r="DF899" s="151"/>
      <c r="DG899" s="151"/>
      <c r="DH899" s="151"/>
      <c r="DI899" s="151"/>
      <c r="DJ899" s="151"/>
      <c r="DK899" s="151"/>
      <c r="DL899" s="151"/>
      <c r="DM899" s="151"/>
      <c r="DN899" s="151"/>
      <c r="DO899" s="151"/>
      <c r="DP899" s="151"/>
      <c r="DQ899" s="151"/>
      <c r="DR899" s="151"/>
      <c r="DS899" s="151"/>
      <c r="DT899" s="151"/>
      <c r="DU899" s="151"/>
      <c r="DV899" s="151"/>
      <c r="DW899" s="151"/>
      <c r="DX899" s="151"/>
      <c r="DY899" s="151"/>
      <c r="DZ899" s="151"/>
      <c r="EA899" s="151"/>
      <c r="EB899" s="151"/>
      <c r="EC899" s="151"/>
      <c r="ED899" s="151"/>
      <c r="EE899" s="151"/>
      <c r="EF899" s="151"/>
      <c r="EG899" s="151"/>
      <c r="EH899" s="151"/>
      <c r="EI899" s="151"/>
      <c r="EJ899" s="151"/>
      <c r="EK899" s="151"/>
      <c r="EL899" s="151"/>
      <c r="EM899" s="151"/>
      <c r="EN899" s="151"/>
      <c r="EO899" s="151"/>
      <c r="EP899" s="151"/>
      <c r="EQ899" s="151"/>
      <c r="ER899" s="151"/>
      <c r="ES899" s="151"/>
      <c r="ET899" s="151"/>
      <c r="EU899" s="151"/>
      <c r="EV899" s="151"/>
      <c r="EW899" s="151"/>
      <c r="EX899" s="151"/>
      <c r="EY899" s="151"/>
      <c r="EZ899" s="151"/>
      <c r="FA899" s="151"/>
      <c r="FB899" s="151"/>
      <c r="FC899" s="151"/>
      <c r="FD899" s="151"/>
      <c r="FE899" s="151"/>
      <c r="FF899" s="151"/>
      <c r="FG899" s="151"/>
      <c r="FH899" s="151"/>
      <c r="FI899" s="151"/>
      <c r="FJ899" s="151"/>
      <c r="FK899" s="151"/>
      <c r="FL899" s="151"/>
      <c r="FM899" s="151"/>
      <c r="FN899" s="151"/>
      <c r="FO899" s="151"/>
      <c r="FP899" s="151"/>
      <c r="FQ899" s="151"/>
      <c r="FR899" s="151"/>
      <c r="FS899" s="151"/>
      <c r="FT899" s="151"/>
      <c r="FU899" s="151"/>
      <c r="FV899" s="151"/>
      <c r="FW899" s="151"/>
      <c r="FX899" s="151"/>
      <c r="FY899" s="151"/>
      <c r="FZ899" s="151"/>
      <c r="GA899" s="151"/>
      <c r="GB899" s="151"/>
      <c r="GC899" s="151"/>
      <c r="GD899" s="151"/>
      <c r="GE899" s="151"/>
      <c r="GF899" s="151"/>
      <c r="GG899" s="151"/>
      <c r="GH899" s="151"/>
      <c r="GI899" s="151"/>
      <c r="GJ899" s="151"/>
      <c r="GK899" s="151"/>
      <c r="GL899" s="151"/>
      <c r="GM899" s="151"/>
      <c r="GN899" s="151"/>
      <c r="GO899" s="151"/>
      <c r="GP899" s="151"/>
      <c r="GQ899" s="151"/>
      <c r="GR899" s="151"/>
      <c r="GS899" s="151"/>
      <c r="GT899" s="151"/>
      <c r="GU899" s="151"/>
      <c r="GV899" s="151"/>
      <c r="GW899" s="151"/>
      <c r="GX899" s="151"/>
      <c r="GY899" s="151"/>
      <c r="GZ899" s="151"/>
      <c r="HA899" s="151"/>
      <c r="HB899" s="151"/>
      <c r="HC899" s="151"/>
      <c r="HD899" s="151"/>
      <c r="HE899" s="151"/>
      <c r="HF899" s="151"/>
      <c r="HG899" s="151"/>
      <c r="HH899" s="151"/>
      <c r="HI899" s="151"/>
      <c r="HJ899" s="151"/>
      <c r="HK899" s="151"/>
      <c r="HL899" s="151"/>
      <c r="HM899" s="151"/>
      <c r="HN899" s="151"/>
      <c r="HO899" s="151"/>
      <c r="HP899" s="151"/>
      <c r="HQ899" s="151"/>
      <c r="HR899" s="151"/>
      <c r="HS899" s="151"/>
      <c r="HT899" s="151"/>
      <c r="HU899" s="151"/>
      <c r="HV899" s="151"/>
      <c r="HW899" s="151"/>
      <c r="HX899" s="151"/>
      <c r="HY899" s="151"/>
      <c r="HZ899" s="151"/>
      <c r="IA899" s="151"/>
      <c r="IB899" s="151"/>
      <c r="IC899" s="151"/>
      <c r="ID899" s="151"/>
      <c r="IE899" s="151"/>
      <c r="IF899" s="151"/>
      <c r="IG899" s="151"/>
      <c r="IH899" s="151"/>
      <c r="II899" s="151"/>
      <c r="IJ899" s="151"/>
      <c r="IK899" s="151"/>
      <c r="IL899" s="151"/>
      <c r="IM899" s="151"/>
      <c r="IN899" s="151"/>
      <c r="IO899" s="151"/>
      <c r="IP899" s="151"/>
      <c r="IQ899" s="151"/>
      <c r="IR899" s="151"/>
      <c r="IS899" s="151"/>
      <c r="IT899" s="151"/>
      <c r="IU899" s="151"/>
      <c r="IV899" s="151"/>
      <c r="IW899" s="151"/>
      <c r="IX899" s="151"/>
      <c r="IY899" s="151"/>
      <c r="IZ899" s="151"/>
      <c r="JA899" s="151"/>
      <c r="JB899" s="151"/>
    </row>
    <row r="900" spans="1:262" s="858" customFormat="1" ht="57.75" customHeight="1" x14ac:dyDescent="0.25">
      <c r="A900" s="217"/>
      <c r="B900" s="217"/>
      <c r="C900" s="3308" t="s">
        <v>458</v>
      </c>
      <c r="D900" s="2122"/>
      <c r="E900" s="173"/>
      <c r="F900" s="1927"/>
      <c r="G900" s="752"/>
      <c r="H900" s="752"/>
      <c r="I900" s="2048"/>
      <c r="J900" s="2578"/>
      <c r="K900" s="2578"/>
      <c r="L900" s="2579"/>
      <c r="M900" s="2579"/>
      <c r="N900" s="2579"/>
      <c r="O900" s="2579"/>
      <c r="P900" s="2579"/>
      <c r="Q900" s="2579"/>
      <c r="R900" s="375"/>
      <c r="S900" s="375"/>
      <c r="T900" s="2576"/>
      <c r="U900" s="375"/>
      <c r="V900" s="777"/>
      <c r="W900" s="375"/>
      <c r="X900" s="375"/>
      <c r="Y900" s="3158"/>
      <c r="Z900" s="3158"/>
      <c r="AA900" s="375"/>
      <c r="AB900" s="938"/>
      <c r="AC900" s="938"/>
      <c r="AD900" s="2302"/>
      <c r="AE900" s="3028"/>
      <c r="AF900" s="151"/>
      <c r="AG900" s="151"/>
      <c r="AH900" s="151"/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  <c r="BI900" s="151"/>
      <c r="BJ900" s="151"/>
      <c r="BK900" s="151"/>
      <c r="BL900" s="151"/>
      <c r="BM900" s="151"/>
      <c r="BN900" s="151"/>
      <c r="BO900" s="151"/>
      <c r="BP900" s="151"/>
      <c r="BQ900" s="151"/>
      <c r="BR900" s="151"/>
      <c r="BS900" s="151"/>
      <c r="BT900" s="151"/>
      <c r="BU900" s="151"/>
      <c r="BV900" s="151"/>
      <c r="BW900" s="151"/>
      <c r="BX900" s="151"/>
      <c r="BY900" s="151"/>
      <c r="BZ900" s="151"/>
      <c r="CA900" s="151"/>
      <c r="CB900" s="151"/>
      <c r="CC900" s="151"/>
      <c r="CD900" s="151"/>
      <c r="CE900" s="151"/>
      <c r="CF900" s="151"/>
      <c r="CG900" s="151"/>
      <c r="CH900" s="151"/>
      <c r="CI900" s="151"/>
      <c r="CJ900" s="151"/>
      <c r="CK900" s="151"/>
      <c r="CL900" s="151"/>
      <c r="CM900" s="151"/>
      <c r="CN900" s="151"/>
      <c r="CO900" s="151"/>
      <c r="CP900" s="151"/>
      <c r="CQ900" s="151"/>
      <c r="CR900" s="151"/>
      <c r="CS900" s="151"/>
      <c r="CT900" s="151"/>
      <c r="CU900" s="151"/>
      <c r="CV900" s="151"/>
      <c r="CW900" s="151"/>
      <c r="CX900" s="151"/>
      <c r="CY900" s="151"/>
      <c r="CZ900" s="151"/>
      <c r="DA900" s="151"/>
      <c r="DB900" s="151"/>
      <c r="DC900" s="151"/>
      <c r="DD900" s="151"/>
      <c r="DE900" s="151"/>
      <c r="DF900" s="151"/>
      <c r="DG900" s="151"/>
      <c r="DH900" s="151"/>
      <c r="DI900" s="151"/>
      <c r="DJ900" s="151"/>
      <c r="DK900" s="151"/>
      <c r="DL900" s="151"/>
      <c r="DM900" s="151"/>
      <c r="DN900" s="151"/>
      <c r="DO900" s="151"/>
      <c r="DP900" s="151"/>
      <c r="DQ900" s="151"/>
      <c r="DR900" s="151"/>
      <c r="DS900" s="151"/>
      <c r="DT900" s="151"/>
      <c r="DU900" s="151"/>
      <c r="DV900" s="151"/>
      <c r="DW900" s="151"/>
      <c r="DX900" s="151"/>
      <c r="DY900" s="151"/>
      <c r="DZ900" s="151"/>
      <c r="EA900" s="151"/>
      <c r="EB900" s="151"/>
      <c r="EC900" s="151"/>
      <c r="ED900" s="151"/>
      <c r="EE900" s="151"/>
      <c r="EF900" s="151"/>
      <c r="EG900" s="151"/>
      <c r="EH900" s="151"/>
      <c r="EI900" s="151"/>
      <c r="EJ900" s="151"/>
      <c r="EK900" s="151"/>
      <c r="EL900" s="151"/>
      <c r="EM900" s="151"/>
      <c r="EN900" s="151"/>
      <c r="EO900" s="151"/>
      <c r="EP900" s="151"/>
      <c r="EQ900" s="151"/>
      <c r="ER900" s="151"/>
      <c r="ES900" s="151"/>
      <c r="ET900" s="151"/>
      <c r="EU900" s="151"/>
      <c r="EV900" s="151"/>
      <c r="EW900" s="151"/>
      <c r="EX900" s="151"/>
      <c r="EY900" s="151"/>
      <c r="EZ900" s="151"/>
      <c r="FA900" s="151"/>
      <c r="FB900" s="151"/>
      <c r="FC900" s="151"/>
      <c r="FD900" s="151"/>
      <c r="FE900" s="151"/>
      <c r="FF900" s="151"/>
      <c r="FG900" s="151"/>
      <c r="FH900" s="151"/>
      <c r="FI900" s="151"/>
      <c r="FJ900" s="151"/>
      <c r="FK900" s="151"/>
      <c r="FL900" s="151"/>
      <c r="FM900" s="151"/>
      <c r="FN900" s="151"/>
      <c r="FO900" s="151"/>
      <c r="FP900" s="151"/>
      <c r="FQ900" s="151"/>
      <c r="FR900" s="151"/>
      <c r="FS900" s="151"/>
      <c r="FT900" s="151"/>
      <c r="FU900" s="151"/>
      <c r="FV900" s="151"/>
      <c r="FW900" s="151"/>
      <c r="FX900" s="151"/>
      <c r="FY900" s="151"/>
      <c r="FZ900" s="151"/>
      <c r="GA900" s="151"/>
      <c r="GB900" s="151"/>
      <c r="GC900" s="151"/>
      <c r="GD900" s="151"/>
      <c r="GE900" s="151"/>
      <c r="GF900" s="151"/>
      <c r="GG900" s="151"/>
      <c r="GH900" s="151"/>
      <c r="GI900" s="151"/>
      <c r="GJ900" s="151"/>
      <c r="GK900" s="151"/>
      <c r="GL900" s="151"/>
      <c r="GM900" s="151"/>
      <c r="GN900" s="151"/>
      <c r="GO900" s="151"/>
      <c r="GP900" s="151"/>
      <c r="GQ900" s="151"/>
      <c r="GR900" s="151"/>
      <c r="GS900" s="151"/>
      <c r="GT900" s="151"/>
      <c r="GU900" s="151"/>
      <c r="GV900" s="151"/>
      <c r="GW900" s="151"/>
      <c r="GX900" s="151"/>
      <c r="GY900" s="151"/>
      <c r="GZ900" s="151"/>
      <c r="HA900" s="151"/>
      <c r="HB900" s="151"/>
      <c r="HC900" s="151"/>
      <c r="HD900" s="151"/>
      <c r="HE900" s="151"/>
      <c r="HF900" s="151"/>
      <c r="HG900" s="151"/>
      <c r="HH900" s="151"/>
      <c r="HI900" s="151"/>
      <c r="HJ900" s="151"/>
      <c r="HK900" s="151"/>
      <c r="HL900" s="151"/>
      <c r="HM900" s="151"/>
      <c r="HN900" s="151"/>
      <c r="HO900" s="151"/>
      <c r="HP900" s="151"/>
      <c r="HQ900" s="151"/>
      <c r="HR900" s="151"/>
      <c r="HS900" s="151"/>
      <c r="HT900" s="151"/>
      <c r="HU900" s="151"/>
      <c r="HV900" s="151"/>
      <c r="HW900" s="151"/>
      <c r="HX900" s="151"/>
      <c r="HY900" s="151"/>
      <c r="HZ900" s="151"/>
      <c r="IA900" s="151"/>
      <c r="IB900" s="151"/>
      <c r="IC900" s="151"/>
      <c r="ID900" s="151"/>
      <c r="IE900" s="151"/>
      <c r="IF900" s="151"/>
      <c r="IG900" s="151"/>
      <c r="IH900" s="151"/>
      <c r="II900" s="151"/>
      <c r="IJ900" s="151"/>
      <c r="IK900" s="151"/>
      <c r="IL900" s="151"/>
      <c r="IM900" s="151"/>
      <c r="IN900" s="151"/>
      <c r="IO900" s="151"/>
      <c r="IP900" s="151"/>
      <c r="IQ900" s="151"/>
      <c r="IR900" s="151"/>
      <c r="IS900" s="151"/>
      <c r="IT900" s="151"/>
      <c r="IU900" s="151"/>
      <c r="IV900" s="151"/>
      <c r="IW900" s="151"/>
      <c r="IX900" s="151"/>
      <c r="IY900" s="151"/>
      <c r="IZ900" s="151"/>
      <c r="JA900" s="151"/>
      <c r="JB900" s="151"/>
    </row>
    <row r="901" spans="1:262" s="858" customFormat="1" ht="36" customHeight="1" x14ac:dyDescent="0.25">
      <c r="A901" s="217"/>
      <c r="B901" s="217"/>
      <c r="C901" s="1044" t="s">
        <v>477</v>
      </c>
      <c r="D901" s="2122"/>
      <c r="E901" s="173"/>
      <c r="F901" s="1927"/>
      <c r="G901" s="752"/>
      <c r="H901" s="752"/>
      <c r="I901" s="2048"/>
      <c r="J901" s="2578"/>
      <c r="K901" s="2578"/>
      <c r="L901" s="2579"/>
      <c r="M901" s="2579"/>
      <c r="N901" s="2579"/>
      <c r="O901" s="2579"/>
      <c r="P901" s="2579"/>
      <c r="Q901" s="2579"/>
      <c r="R901" s="752"/>
      <c r="S901" s="752"/>
      <c r="T901" s="2576"/>
      <c r="U901" s="2576"/>
      <c r="V901" s="2576"/>
      <c r="W901" s="2576"/>
      <c r="X901" s="2576"/>
      <c r="Y901" s="2576"/>
      <c r="Z901" s="2576"/>
      <c r="AA901" s="2576"/>
      <c r="AB901" s="938"/>
      <c r="AC901" s="938"/>
      <c r="AD901" s="2302"/>
      <c r="AE901" s="3028"/>
      <c r="AF901" s="151"/>
      <c r="AG901" s="151"/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  <c r="IO901" s="151"/>
      <c r="IP901" s="151"/>
      <c r="IQ901" s="151"/>
      <c r="IR901" s="151"/>
      <c r="IS901" s="151"/>
      <c r="IT901" s="151"/>
      <c r="IU901" s="151"/>
      <c r="IV901" s="151"/>
      <c r="IW901" s="151"/>
      <c r="IX901" s="151"/>
      <c r="IY901" s="151"/>
      <c r="IZ901" s="151"/>
      <c r="JA901" s="151"/>
      <c r="JB901" s="151"/>
    </row>
    <row r="902" spans="1:262" s="858" customFormat="1" ht="29.25" x14ac:dyDescent="0.25">
      <c r="A902" s="217"/>
      <c r="B902" s="217">
        <v>1</v>
      </c>
      <c r="C902" s="617" t="s">
        <v>312</v>
      </c>
      <c r="D902" s="172"/>
      <c r="E902" s="173"/>
      <c r="F902" s="1927">
        <f>F856</f>
        <v>16802.340425531915</v>
      </c>
      <c r="G902" s="752">
        <f t="shared" ref="G902:H902" si="531">G856</f>
        <v>2800.3900709219856</v>
      </c>
      <c r="H902" s="752">
        <f t="shared" si="531"/>
        <v>2797.4648936170211</v>
      </c>
      <c r="I902" s="2048">
        <f>H902/G902*100</f>
        <v>99.895543933849126</v>
      </c>
      <c r="J902" s="2578"/>
      <c r="K902" s="2578"/>
      <c r="L902" s="2579"/>
      <c r="M902" s="2579"/>
      <c r="N902" s="2579"/>
      <c r="O902" s="2579"/>
      <c r="P902" s="2579"/>
      <c r="Q902" s="2579"/>
      <c r="R902" s="2576"/>
      <c r="S902" s="2576"/>
      <c r="T902" s="2576"/>
      <c r="U902" s="2576"/>
      <c r="V902" s="1138"/>
      <c r="W902" s="2576"/>
      <c r="X902" s="2576"/>
      <c r="Y902" s="2728"/>
      <c r="Z902" s="2728"/>
      <c r="AA902" s="2576"/>
      <c r="AB902" s="934"/>
      <c r="AC902" s="934"/>
      <c r="AD902" s="2302"/>
      <c r="AE902" s="3028"/>
      <c r="AF902" s="151"/>
      <c r="AG902" s="151"/>
      <c r="AH902" s="151"/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  <c r="IO902" s="151"/>
      <c r="IP902" s="151"/>
      <c r="IQ902" s="151"/>
      <c r="IR902" s="151"/>
      <c r="IS902" s="151"/>
      <c r="IT902" s="151"/>
      <c r="IU902" s="151"/>
      <c r="IV902" s="151"/>
      <c r="IW902" s="151"/>
      <c r="IX902" s="151"/>
      <c r="IY902" s="151"/>
      <c r="IZ902" s="151"/>
      <c r="JA902" s="151"/>
      <c r="JB902" s="151"/>
    </row>
    <row r="903" spans="1:262" s="858" customFormat="1" x14ac:dyDescent="0.25">
      <c r="A903" s="217"/>
      <c r="B903" s="217">
        <v>1</v>
      </c>
      <c r="C903" s="617" t="s">
        <v>320</v>
      </c>
      <c r="D903" s="173"/>
      <c r="E903" s="173"/>
      <c r="F903" s="1927"/>
      <c r="G903" s="752"/>
      <c r="H903" s="752"/>
      <c r="I903" s="2048"/>
      <c r="J903" s="2578"/>
      <c r="K903" s="2578"/>
      <c r="L903" s="2579"/>
      <c r="M903" s="2579"/>
      <c r="N903" s="2579"/>
      <c r="O903" s="2579"/>
      <c r="P903" s="2579"/>
      <c r="Q903" s="2579"/>
      <c r="R903" s="2576"/>
      <c r="S903" s="2576"/>
      <c r="T903" s="2576"/>
      <c r="U903" s="2576"/>
      <c r="V903" s="1138"/>
      <c r="W903" s="2576"/>
      <c r="X903" s="2576"/>
      <c r="Y903" s="2728"/>
      <c r="Z903" s="2728"/>
      <c r="AA903" s="2576"/>
      <c r="AB903" s="934"/>
      <c r="AC903" s="934"/>
      <c r="AD903" s="2302"/>
      <c r="AE903" s="3028"/>
      <c r="AF903" s="151"/>
      <c r="AG903" s="151"/>
      <c r="AH903" s="151"/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  <c r="IO903" s="151"/>
      <c r="IP903" s="151"/>
      <c r="IQ903" s="151"/>
      <c r="IR903" s="151"/>
      <c r="IS903" s="151"/>
      <c r="IT903" s="151"/>
      <c r="IU903" s="151"/>
      <c r="IV903" s="151"/>
      <c r="IW903" s="151"/>
      <c r="IX903" s="151"/>
      <c r="IY903" s="151"/>
      <c r="IZ903" s="151"/>
      <c r="JA903" s="151"/>
      <c r="JB903" s="151"/>
    </row>
    <row r="904" spans="1:262" s="858" customFormat="1" x14ac:dyDescent="0.25">
      <c r="A904" s="217"/>
      <c r="B904" s="217">
        <v>1</v>
      </c>
      <c r="C904" s="608" t="s">
        <v>321</v>
      </c>
      <c r="D904" s="173"/>
      <c r="E904" s="173"/>
      <c r="F904" s="1927">
        <f>F857</f>
        <v>16802.340425531915</v>
      </c>
      <c r="G904" s="752">
        <f t="shared" ref="G904:H904" si="532">G857</f>
        <v>2800.3900709219856</v>
      </c>
      <c r="H904" s="752">
        <f t="shared" si="532"/>
        <v>2797.4648936170211</v>
      </c>
      <c r="I904" s="2048">
        <f>H904/G904*100</f>
        <v>99.895543933849126</v>
      </c>
      <c r="J904" s="2578"/>
      <c r="K904" s="2578"/>
      <c r="L904" s="2579"/>
      <c r="M904" s="2579"/>
      <c r="N904" s="2579"/>
      <c r="O904" s="2579"/>
      <c r="P904" s="2579"/>
      <c r="Q904" s="2579"/>
      <c r="R904" s="2576"/>
      <c r="S904" s="2576"/>
      <c r="T904" s="2576"/>
      <c r="U904" s="2576"/>
      <c r="V904" s="1138"/>
      <c r="W904" s="2576"/>
      <c r="X904" s="2576"/>
      <c r="Y904" s="2728"/>
      <c r="Z904" s="2728"/>
      <c r="AA904" s="2576"/>
      <c r="AB904" s="934"/>
      <c r="AC904" s="934"/>
      <c r="AD904" s="2302"/>
      <c r="AE904" s="3028"/>
      <c r="AF904" s="151"/>
      <c r="AG904" s="151"/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  <c r="IO904" s="151"/>
      <c r="IP904" s="151"/>
      <c r="IQ904" s="151"/>
      <c r="IR904" s="151"/>
      <c r="IS904" s="151"/>
      <c r="IT904" s="151"/>
      <c r="IU904" s="151"/>
      <c r="IV904" s="151"/>
      <c r="IW904" s="151"/>
      <c r="IX904" s="151"/>
      <c r="IY904" s="151"/>
      <c r="IZ904" s="151"/>
      <c r="JA904" s="151"/>
      <c r="JB904" s="151"/>
    </row>
    <row r="905" spans="1:262" s="858" customFormat="1" x14ac:dyDescent="0.25">
      <c r="A905" s="217"/>
      <c r="B905" s="217">
        <v>1</v>
      </c>
      <c r="C905" s="613" t="s">
        <v>322</v>
      </c>
      <c r="D905" s="173"/>
      <c r="E905" s="173"/>
      <c r="F905" s="1927">
        <f>F858</f>
        <v>157942</v>
      </c>
      <c r="G905" s="752">
        <f t="shared" ref="G905:H905" si="533">G858</f>
        <v>26323.666666666668</v>
      </c>
      <c r="H905" s="752">
        <f t="shared" si="533"/>
        <v>26296.17</v>
      </c>
      <c r="I905" s="2048">
        <f>H905/G905*100</f>
        <v>99.895543933849112</v>
      </c>
      <c r="J905" s="2578"/>
      <c r="K905" s="2578"/>
      <c r="L905" s="2579"/>
      <c r="M905" s="2579"/>
      <c r="N905" s="2579"/>
      <c r="O905" s="2579"/>
      <c r="P905" s="2579"/>
      <c r="Q905" s="2579"/>
      <c r="R905" s="2576"/>
      <c r="S905" s="2576"/>
      <c r="T905" s="2576"/>
      <c r="U905" s="2576"/>
      <c r="V905" s="1138"/>
      <c r="W905" s="2576"/>
      <c r="X905" s="2576"/>
      <c r="Y905" s="2728"/>
      <c r="Z905" s="2728"/>
      <c r="AA905" s="2576"/>
      <c r="AB905" s="934"/>
      <c r="AC905" s="934"/>
      <c r="AD905" s="2302"/>
      <c r="AE905" s="3028"/>
      <c r="AF905" s="151"/>
      <c r="AG905" s="151"/>
      <c r="AH905" s="151"/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  <c r="IO905" s="151"/>
      <c r="IP905" s="151"/>
      <c r="IQ905" s="151"/>
      <c r="IR905" s="151"/>
      <c r="IS905" s="151"/>
      <c r="IT905" s="151"/>
      <c r="IU905" s="151"/>
      <c r="IV905" s="151"/>
      <c r="IW905" s="151"/>
      <c r="IX905" s="151"/>
      <c r="IY905" s="151"/>
      <c r="IZ905" s="151"/>
      <c r="JA905" s="151"/>
      <c r="JB905" s="151"/>
    </row>
    <row r="906" spans="1:262" s="858" customFormat="1" ht="29.25" x14ac:dyDescent="0.25">
      <c r="A906" s="217">
        <v>1</v>
      </c>
      <c r="B906" s="217">
        <v>1</v>
      </c>
      <c r="C906" s="617" t="s">
        <v>305</v>
      </c>
      <c r="D906" s="295"/>
      <c r="E906" s="173"/>
      <c r="F906" s="1927"/>
      <c r="G906" s="752"/>
      <c r="H906" s="752"/>
      <c r="I906" s="2048"/>
      <c r="J906" s="2578"/>
      <c r="K906" s="2578"/>
      <c r="L906" s="2579"/>
      <c r="M906" s="2579"/>
      <c r="N906" s="2579"/>
      <c r="O906" s="2579"/>
      <c r="P906" s="2579"/>
      <c r="Q906" s="2579"/>
      <c r="R906" s="2576"/>
      <c r="S906" s="2576"/>
      <c r="T906" s="2576"/>
      <c r="U906" s="2576"/>
      <c r="V906" s="1138"/>
      <c r="W906" s="2576"/>
      <c r="X906" s="2576"/>
      <c r="Y906" s="2728"/>
      <c r="Z906" s="2728"/>
      <c r="AA906" s="2576"/>
      <c r="AB906" s="934"/>
      <c r="AC906" s="934"/>
      <c r="AD906" s="2302"/>
      <c r="AE906" s="3028"/>
      <c r="AF906" s="151"/>
      <c r="AG906" s="151"/>
      <c r="AH906" s="151"/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  <c r="IO906" s="151"/>
      <c r="IP906" s="151"/>
      <c r="IQ906" s="151"/>
      <c r="IR906" s="151"/>
      <c r="IS906" s="151"/>
      <c r="IT906" s="151"/>
      <c r="IU906" s="151"/>
      <c r="IV906" s="151"/>
      <c r="IW906" s="151"/>
      <c r="IX906" s="151"/>
      <c r="IY906" s="151"/>
      <c r="IZ906" s="151"/>
      <c r="JA906" s="151"/>
      <c r="JB906" s="151"/>
    </row>
    <row r="907" spans="1:262" s="858" customFormat="1" ht="30" x14ac:dyDescent="0.25">
      <c r="A907" s="217">
        <v>1</v>
      </c>
      <c r="B907" s="217">
        <v>1</v>
      </c>
      <c r="C907" s="3311" t="s">
        <v>191</v>
      </c>
      <c r="D907" s="173"/>
      <c r="E907" s="173"/>
      <c r="F907" s="1927"/>
      <c r="G907" s="752"/>
      <c r="H907" s="752"/>
      <c r="I907" s="2048"/>
      <c r="J907" s="2578"/>
      <c r="K907" s="2578"/>
      <c r="L907" s="2579"/>
      <c r="M907" s="2579"/>
      <c r="N907" s="2579"/>
      <c r="O907" s="2579"/>
      <c r="P907" s="2579"/>
      <c r="Q907" s="2579"/>
      <c r="R907" s="2576"/>
      <c r="S907" s="2576"/>
      <c r="T907" s="2576"/>
      <c r="U907" s="2576"/>
      <c r="V907" s="1138"/>
      <c r="W907" s="2576"/>
      <c r="X907" s="2576"/>
      <c r="Y907" s="2728"/>
      <c r="Z907" s="2728"/>
      <c r="AA907" s="2576"/>
      <c r="AB907" s="934"/>
      <c r="AC907" s="934"/>
      <c r="AD907" s="2302"/>
      <c r="AE907" s="3028"/>
      <c r="AF907" s="151"/>
      <c r="AG907" s="151"/>
      <c r="AH907" s="151"/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  <c r="IO907" s="151"/>
      <c r="IP907" s="151"/>
      <c r="IQ907" s="151"/>
      <c r="IR907" s="151"/>
      <c r="IS907" s="151"/>
      <c r="IT907" s="151"/>
      <c r="IU907" s="151"/>
      <c r="IV907" s="151"/>
      <c r="IW907" s="151"/>
      <c r="IX907" s="151"/>
      <c r="IY907" s="151"/>
      <c r="IZ907" s="151"/>
      <c r="JA907" s="151"/>
      <c r="JB907" s="151"/>
    </row>
    <row r="908" spans="1:262" s="858" customFormat="1" ht="72" x14ac:dyDescent="0.25">
      <c r="A908" s="217">
        <v>1</v>
      </c>
      <c r="B908" s="217">
        <v>1</v>
      </c>
      <c r="C908" s="292" t="s">
        <v>313</v>
      </c>
      <c r="D908" s="173"/>
      <c r="E908" s="173"/>
      <c r="F908" s="1927"/>
      <c r="G908" s="752"/>
      <c r="H908" s="752"/>
      <c r="I908" s="2048"/>
      <c r="J908" s="2578"/>
      <c r="K908" s="2578"/>
      <c r="L908" s="2579"/>
      <c r="M908" s="2579"/>
      <c r="N908" s="2579"/>
      <c r="O908" s="2579"/>
      <c r="P908" s="2579"/>
      <c r="Q908" s="2579"/>
      <c r="R908" s="2576"/>
      <c r="S908" s="2576"/>
      <c r="T908" s="2576"/>
      <c r="U908" s="2576"/>
      <c r="V908" s="1138"/>
      <c r="W908" s="2576"/>
      <c r="X908" s="2576"/>
      <c r="Y908" s="2728"/>
      <c r="Z908" s="2728"/>
      <c r="AA908" s="2576"/>
      <c r="AB908" s="934"/>
      <c r="AC908" s="934"/>
      <c r="AD908" s="2302"/>
      <c r="AE908" s="3028"/>
      <c r="AF908" s="151"/>
      <c r="AG908" s="151"/>
      <c r="AH908" s="151"/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  <c r="IO908" s="151"/>
      <c r="IP908" s="151"/>
      <c r="IQ908" s="151"/>
      <c r="IR908" s="151"/>
      <c r="IS908" s="151"/>
      <c r="IT908" s="151"/>
      <c r="IU908" s="151"/>
      <c r="IV908" s="151"/>
      <c r="IW908" s="151"/>
      <c r="IX908" s="151"/>
      <c r="IY908" s="151"/>
      <c r="IZ908" s="151"/>
      <c r="JA908" s="151"/>
      <c r="JB908" s="151"/>
    </row>
    <row r="909" spans="1:262" s="858" customFormat="1" x14ac:dyDescent="0.25">
      <c r="A909" s="217">
        <v>1</v>
      </c>
      <c r="B909" s="217">
        <v>1</v>
      </c>
      <c r="C909" s="3312" t="s">
        <v>217</v>
      </c>
      <c r="D909" s="173"/>
      <c r="E909" s="173"/>
      <c r="F909" s="1927"/>
      <c r="G909" s="752"/>
      <c r="H909" s="752"/>
      <c r="I909" s="2048"/>
      <c r="J909" s="2578"/>
      <c r="K909" s="2578"/>
      <c r="L909" s="2579"/>
      <c r="M909" s="2579"/>
      <c r="N909" s="2579"/>
      <c r="O909" s="2579"/>
      <c r="P909" s="2579"/>
      <c r="Q909" s="2579"/>
      <c r="R909" s="2576"/>
      <c r="S909" s="2576"/>
      <c r="T909" s="2576"/>
      <c r="U909" s="2576"/>
      <c r="V909" s="1138"/>
      <c r="W909" s="2576"/>
      <c r="X909" s="2576"/>
      <c r="Y909" s="2728"/>
      <c r="Z909" s="2728"/>
      <c r="AA909" s="2576"/>
      <c r="AB909" s="934"/>
      <c r="AC909" s="934"/>
      <c r="AD909" s="2302"/>
      <c r="AE909" s="3028"/>
      <c r="AF909" s="151"/>
      <c r="AG909" s="151"/>
      <c r="AH909" s="151"/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  <c r="IO909" s="151"/>
      <c r="IP909" s="151"/>
      <c r="IQ909" s="151"/>
      <c r="IR909" s="151"/>
      <c r="IS909" s="151"/>
      <c r="IT909" s="151"/>
      <c r="IU909" s="151"/>
      <c r="IV909" s="151"/>
      <c r="IW909" s="151"/>
      <c r="IX909" s="151"/>
      <c r="IY909" s="151"/>
      <c r="IZ909" s="151"/>
      <c r="JA909" s="151"/>
      <c r="JB909" s="151"/>
    </row>
    <row r="910" spans="1:262" s="858" customFormat="1" ht="86.25" x14ac:dyDescent="0.25">
      <c r="A910" s="217"/>
      <c r="B910" s="217"/>
      <c r="C910" s="620" t="s">
        <v>518</v>
      </c>
      <c r="D910" s="173"/>
      <c r="E910" s="173"/>
      <c r="F910" s="1930"/>
      <c r="G910" s="1929"/>
      <c r="H910" s="1929"/>
      <c r="I910" s="2580"/>
      <c r="J910" s="2578"/>
      <c r="K910" s="2578"/>
      <c r="L910" s="2579"/>
      <c r="M910" s="2579"/>
      <c r="N910" s="2579"/>
      <c r="O910" s="2579"/>
      <c r="P910" s="2579"/>
      <c r="Q910" s="2579"/>
      <c r="R910" s="2576"/>
      <c r="S910" s="2576"/>
      <c r="T910" s="2576"/>
      <c r="U910" s="2576"/>
      <c r="V910" s="1138"/>
      <c r="W910" s="2576"/>
      <c r="X910" s="2576"/>
      <c r="Y910" s="2728"/>
      <c r="Z910" s="2728"/>
      <c r="AA910" s="2576"/>
      <c r="AB910" s="934"/>
      <c r="AC910" s="934"/>
      <c r="AD910" s="2302"/>
      <c r="AE910" s="3028"/>
      <c r="AF910" s="151"/>
      <c r="AG910" s="151"/>
      <c r="AH910" s="151"/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  <c r="IO910" s="151"/>
      <c r="IP910" s="151"/>
      <c r="IQ910" s="151"/>
      <c r="IR910" s="151"/>
      <c r="IS910" s="151"/>
      <c r="IT910" s="151"/>
      <c r="IU910" s="151"/>
      <c r="IV910" s="151"/>
      <c r="IW910" s="151"/>
      <c r="IX910" s="151"/>
      <c r="IY910" s="151"/>
      <c r="IZ910" s="151"/>
      <c r="JA910" s="151"/>
      <c r="JB910" s="151"/>
    </row>
    <row r="911" spans="1:262" s="858" customFormat="1" ht="29.25" x14ac:dyDescent="0.25">
      <c r="A911" s="217">
        <v>1</v>
      </c>
      <c r="B911" s="217">
        <v>1</v>
      </c>
      <c r="C911" s="620" t="s">
        <v>260</v>
      </c>
      <c r="D911" s="173"/>
      <c r="E911" s="173"/>
      <c r="F911" s="1930">
        <f>F860</f>
        <v>1337</v>
      </c>
      <c r="G911" s="1929">
        <f t="shared" ref="G911:H911" si="534">G860</f>
        <v>222.83333333333334</v>
      </c>
      <c r="H911" s="1929">
        <f t="shared" si="534"/>
        <v>222.53</v>
      </c>
      <c r="I911" s="2580">
        <f>H911/G911*100</f>
        <v>99.863874345549732</v>
      </c>
      <c r="J911" s="2578"/>
      <c r="K911" s="2578"/>
      <c r="L911" s="2579"/>
      <c r="M911" s="2579"/>
      <c r="N911" s="2579"/>
      <c r="O911" s="2579"/>
      <c r="P911" s="2579"/>
      <c r="Q911" s="2579"/>
      <c r="R911" s="2576">
        <f t="shared" ref="R911:AA911" si="535">R860</f>
        <v>0</v>
      </c>
      <c r="S911" s="2576">
        <f t="shared" ref="S911" si="536">S860</f>
        <v>0</v>
      </c>
      <c r="T911" s="2576">
        <f t="shared" si="535"/>
        <v>0</v>
      </c>
      <c r="U911" s="2576">
        <f t="shared" si="535"/>
        <v>0</v>
      </c>
      <c r="V911" s="1138">
        <f t="shared" si="535"/>
        <v>0</v>
      </c>
      <c r="W911" s="2576">
        <f t="shared" si="535"/>
        <v>0</v>
      </c>
      <c r="X911" s="2576">
        <f t="shared" si="535"/>
        <v>0</v>
      </c>
      <c r="Y911" s="2728">
        <f t="shared" si="535"/>
        <v>0</v>
      </c>
      <c r="Z911" s="2728">
        <f t="shared" si="535"/>
        <v>0</v>
      </c>
      <c r="AA911" s="2576">
        <f t="shared" si="535"/>
        <v>0</v>
      </c>
      <c r="AB911" s="938"/>
      <c r="AC911" s="934"/>
      <c r="AD911" s="2302"/>
      <c r="AE911" s="3028"/>
      <c r="AF911" s="151"/>
      <c r="AG911" s="151"/>
      <c r="AH911" s="151"/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  <c r="IO911" s="151"/>
      <c r="IP911" s="151"/>
      <c r="IQ911" s="151"/>
      <c r="IR911" s="151"/>
      <c r="IS911" s="151"/>
      <c r="IT911" s="151"/>
      <c r="IU911" s="151"/>
      <c r="IV911" s="151"/>
      <c r="IW911" s="151"/>
      <c r="IX911" s="151"/>
      <c r="IY911" s="151"/>
      <c r="IZ911" s="151"/>
      <c r="JA911" s="151"/>
      <c r="JB911" s="151"/>
    </row>
    <row r="912" spans="1:262" s="858" customFormat="1" ht="43.5" x14ac:dyDescent="0.25">
      <c r="A912" s="217">
        <v>1</v>
      </c>
      <c r="B912" s="217">
        <v>1</v>
      </c>
      <c r="C912" s="621" t="s">
        <v>274</v>
      </c>
      <c r="D912" s="295"/>
      <c r="E912" s="173"/>
      <c r="F912" s="1930"/>
      <c r="G912" s="1929"/>
      <c r="H912" s="1929"/>
      <c r="I912" s="2580"/>
      <c r="J912" s="2578"/>
      <c r="K912" s="2578"/>
      <c r="L912" s="2579"/>
      <c r="M912" s="2579"/>
      <c r="N912" s="2579"/>
      <c r="O912" s="2579"/>
      <c r="P912" s="2579"/>
      <c r="Q912" s="2579"/>
      <c r="R912" s="2576"/>
      <c r="S912" s="2576"/>
      <c r="T912" s="2576"/>
      <c r="U912" s="2576"/>
      <c r="V912" s="1138"/>
      <c r="W912" s="2576"/>
      <c r="X912" s="2576"/>
      <c r="Y912" s="2728"/>
      <c r="Z912" s="2728"/>
      <c r="AA912" s="2576"/>
      <c r="AB912" s="938"/>
      <c r="AC912" s="934"/>
      <c r="AD912" s="2302"/>
      <c r="AE912" s="3028"/>
      <c r="AF912" s="151"/>
      <c r="AG912" s="151"/>
      <c r="AH912" s="151"/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  <c r="IO912" s="151"/>
      <c r="IP912" s="151"/>
      <c r="IQ912" s="151"/>
      <c r="IR912" s="151"/>
      <c r="IS912" s="151"/>
      <c r="IT912" s="151"/>
      <c r="IU912" s="151"/>
      <c r="IV912" s="151"/>
      <c r="IW912" s="151"/>
      <c r="IX912" s="151"/>
      <c r="IY912" s="151"/>
      <c r="IZ912" s="151"/>
      <c r="JA912" s="151"/>
      <c r="JB912" s="151"/>
    </row>
    <row r="913" spans="1:262" s="858" customFormat="1" ht="29.25" x14ac:dyDescent="0.25">
      <c r="A913" s="217">
        <v>1</v>
      </c>
      <c r="B913" s="217">
        <v>1</v>
      </c>
      <c r="C913" s="619" t="s">
        <v>261</v>
      </c>
      <c r="D913" s="173"/>
      <c r="E913" s="173"/>
      <c r="F913" s="1930">
        <f>F861</f>
        <v>16802.340425531915</v>
      </c>
      <c r="G913" s="1929">
        <f t="shared" ref="G913:H913" si="537">G861</f>
        <v>2800.3900709219856</v>
      </c>
      <c r="H913" s="1929">
        <f t="shared" si="537"/>
        <v>2797.4648936170211</v>
      </c>
      <c r="I913" s="2580">
        <f>H913/G913*100</f>
        <v>99.895543933849126</v>
      </c>
      <c r="J913" s="2578"/>
      <c r="K913" s="2578"/>
      <c r="L913" s="2579"/>
      <c r="M913" s="2579"/>
      <c r="N913" s="2579"/>
      <c r="O913" s="2579"/>
      <c r="P913" s="2579"/>
      <c r="Q913" s="2579"/>
      <c r="R913" s="2576"/>
      <c r="S913" s="2576"/>
      <c r="T913" s="2576"/>
      <c r="U913" s="2576"/>
      <c r="V913" s="1138"/>
      <c r="W913" s="2576"/>
      <c r="X913" s="2576"/>
      <c r="Y913" s="2728"/>
      <c r="Z913" s="2728"/>
      <c r="AA913" s="2576"/>
      <c r="AB913" s="938"/>
      <c r="AC913" s="934"/>
      <c r="AD913" s="2302"/>
      <c r="AE913" s="3028"/>
      <c r="AF913" s="151"/>
      <c r="AG913" s="151"/>
      <c r="AH913" s="151"/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  <c r="IO913" s="151"/>
      <c r="IP913" s="151"/>
      <c r="IQ913" s="151"/>
      <c r="IR913" s="151"/>
      <c r="IS913" s="151"/>
      <c r="IT913" s="151"/>
      <c r="IU913" s="151"/>
      <c r="IV913" s="151"/>
      <c r="IW913" s="151"/>
      <c r="IX913" s="151"/>
      <c r="IY913" s="151"/>
      <c r="IZ913" s="151"/>
      <c r="JA913" s="151"/>
      <c r="JB913" s="151"/>
    </row>
    <row r="914" spans="1:262" s="858" customFormat="1" ht="29.25" x14ac:dyDescent="0.25">
      <c r="A914" s="217">
        <v>1</v>
      </c>
      <c r="B914" s="217">
        <v>1</v>
      </c>
      <c r="C914" s="620" t="s">
        <v>262</v>
      </c>
      <c r="D914" s="173"/>
      <c r="E914" s="173"/>
      <c r="F914" s="1930"/>
      <c r="G914" s="1929"/>
      <c r="H914" s="1929"/>
      <c r="I914" s="2580"/>
      <c r="J914" s="2578"/>
      <c r="K914" s="2578"/>
      <c r="L914" s="2579"/>
      <c r="M914" s="2579"/>
      <c r="N914" s="2579"/>
      <c r="O914" s="2579"/>
      <c r="P914" s="2579"/>
      <c r="Q914" s="2579"/>
      <c r="R914" s="2576"/>
      <c r="S914" s="2576"/>
      <c r="T914" s="2576"/>
      <c r="U914" s="2576"/>
      <c r="V914" s="1138"/>
      <c r="W914" s="2576"/>
      <c r="X914" s="2576"/>
      <c r="Y914" s="2728"/>
      <c r="Z914" s="2728"/>
      <c r="AA914" s="2576"/>
      <c r="AB914" s="938"/>
      <c r="AC914" s="934"/>
      <c r="AD914" s="2302"/>
      <c r="AE914" s="3028"/>
      <c r="AF914" s="151"/>
      <c r="AG914" s="151"/>
      <c r="AH914" s="151"/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  <c r="IO914" s="151"/>
      <c r="IP914" s="151"/>
      <c r="IQ914" s="151"/>
      <c r="IR914" s="151"/>
      <c r="IS914" s="151"/>
      <c r="IT914" s="151"/>
      <c r="IU914" s="151"/>
      <c r="IV914" s="151"/>
      <c r="IW914" s="151"/>
      <c r="IX914" s="151"/>
      <c r="IY914" s="151"/>
      <c r="IZ914" s="151"/>
      <c r="JA914" s="151"/>
      <c r="JB914" s="151"/>
    </row>
    <row r="915" spans="1:262" s="858" customFormat="1" x14ac:dyDescent="0.25">
      <c r="A915" s="217">
        <v>1</v>
      </c>
      <c r="B915" s="217">
        <v>1</v>
      </c>
      <c r="C915" s="3313" t="s">
        <v>134</v>
      </c>
      <c r="D915" s="173"/>
      <c r="E915" s="173"/>
      <c r="F915" s="1930">
        <f>F862</f>
        <v>38942.238095238092</v>
      </c>
      <c r="G915" s="1929">
        <f t="shared" ref="G915:H915" si="538">G862</f>
        <v>6490.3730158730159</v>
      </c>
      <c r="H915" s="1929">
        <f t="shared" si="538"/>
        <v>6483.5228571428561</v>
      </c>
      <c r="I915" s="2580">
        <f>H915/G915*100</f>
        <v>99.894456625013589</v>
      </c>
      <c r="J915" s="2578"/>
      <c r="K915" s="2578"/>
      <c r="L915" s="2579"/>
      <c r="M915" s="2579"/>
      <c r="N915" s="2579"/>
      <c r="O915" s="2579"/>
      <c r="P915" s="2579"/>
      <c r="Q915" s="2579"/>
      <c r="R915" s="2576">
        <f t="shared" ref="R915:AA915" si="539">R862</f>
        <v>53016.997200000005</v>
      </c>
      <c r="S915" s="2576">
        <f t="shared" ref="S915" si="540">S862</f>
        <v>53016.997200000005</v>
      </c>
      <c r="T915" s="2576">
        <f t="shared" si="539"/>
        <v>8836.1662000000015</v>
      </c>
      <c r="U915" s="2576">
        <f t="shared" si="539"/>
        <v>8826.7814000000017</v>
      </c>
      <c r="V915" s="1138">
        <f t="shared" si="539"/>
        <v>0</v>
      </c>
      <c r="W915" s="2576">
        <f t="shared" si="539"/>
        <v>0</v>
      </c>
      <c r="X915" s="2576">
        <f t="shared" si="539"/>
        <v>-9.3847999999998137</v>
      </c>
      <c r="Y915" s="2728">
        <f t="shared" si="539"/>
        <v>0</v>
      </c>
      <c r="Z915" s="2728">
        <f t="shared" si="539"/>
        <v>-6.3498300000000008</v>
      </c>
      <c r="AA915" s="2576">
        <f t="shared" si="539"/>
        <v>8820.4315700000025</v>
      </c>
      <c r="AB915" s="938"/>
      <c r="AC915" s="934"/>
      <c r="AD915" s="2302"/>
      <c r="AE915" s="3028"/>
      <c r="AF915" s="151"/>
      <c r="AG915" s="151"/>
      <c r="AH915" s="151"/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  <c r="IO915" s="151"/>
      <c r="IP915" s="151"/>
      <c r="IQ915" s="151"/>
      <c r="IR915" s="151"/>
      <c r="IS915" s="151"/>
      <c r="IT915" s="151"/>
      <c r="IU915" s="151"/>
      <c r="IV915" s="151"/>
      <c r="IW915" s="151"/>
      <c r="IX915" s="151"/>
      <c r="IY915" s="151"/>
      <c r="IZ915" s="151"/>
      <c r="JA915" s="151"/>
      <c r="JB915" s="151"/>
    </row>
    <row r="916" spans="1:262" s="858" customFormat="1" ht="15.75" x14ac:dyDescent="0.25">
      <c r="A916" s="217">
        <v>1</v>
      </c>
      <c r="B916" s="217">
        <v>1</v>
      </c>
      <c r="C916" s="1931" t="s">
        <v>28</v>
      </c>
      <c r="D916" s="1931"/>
      <c r="E916" s="173"/>
      <c r="F916" s="1927"/>
      <c r="G916" s="752"/>
      <c r="H916" s="752"/>
      <c r="I916" s="2048"/>
      <c r="J916" s="2578"/>
      <c r="K916" s="2578"/>
      <c r="L916" s="2579"/>
      <c r="M916" s="2579"/>
      <c r="N916" s="2579"/>
      <c r="O916" s="2579"/>
      <c r="P916" s="2579"/>
      <c r="Q916" s="2579"/>
      <c r="R916" s="2576"/>
      <c r="S916" s="2576"/>
      <c r="T916" s="2576"/>
      <c r="U916" s="2576"/>
      <c r="V916" s="1138"/>
      <c r="W916" s="2576"/>
      <c r="X916" s="2576"/>
      <c r="Y916" s="2728"/>
      <c r="Z916" s="2728"/>
      <c r="AA916" s="2576"/>
      <c r="AB916" s="934"/>
      <c r="AC916" s="934"/>
      <c r="AD916" s="2302"/>
      <c r="AE916" s="3028"/>
      <c r="AF916" s="151"/>
      <c r="AG916" s="151"/>
      <c r="AH916" s="151"/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  <c r="IO916" s="151"/>
      <c r="IP916" s="151"/>
      <c r="IQ916" s="151"/>
      <c r="IR916" s="151"/>
      <c r="IS916" s="151"/>
      <c r="IT916" s="151"/>
      <c r="IU916" s="151"/>
      <c r="IV916" s="151"/>
      <c r="IW916" s="151"/>
      <c r="IX916" s="151"/>
      <c r="IY916" s="151"/>
      <c r="IZ916" s="151"/>
      <c r="JA916" s="151"/>
      <c r="JB916" s="151"/>
    </row>
    <row r="917" spans="1:262" s="858" customFormat="1" x14ac:dyDescent="0.25">
      <c r="A917" s="217">
        <v>1</v>
      </c>
      <c r="B917" s="217">
        <v>1</v>
      </c>
      <c r="C917" s="718" t="s">
        <v>146</v>
      </c>
      <c r="D917" s="718"/>
      <c r="E917" s="173"/>
      <c r="F917" s="1927"/>
      <c r="G917" s="752"/>
      <c r="H917" s="752"/>
      <c r="I917" s="2048"/>
      <c r="J917" s="752"/>
      <c r="K917" s="752"/>
      <c r="L917" s="752"/>
      <c r="M917" s="752"/>
      <c r="N917" s="752"/>
      <c r="O917" s="752"/>
      <c r="P917" s="752"/>
      <c r="Q917" s="752"/>
      <c r="R917" s="2576"/>
      <c r="S917" s="2576"/>
      <c r="T917" s="2576"/>
      <c r="U917" s="2576"/>
      <c r="V917" s="1138"/>
      <c r="W917" s="2576"/>
      <c r="X917" s="2576"/>
      <c r="Y917" s="2728"/>
      <c r="Z917" s="2728"/>
      <c r="AA917" s="2576"/>
      <c r="AB917" s="934"/>
      <c r="AC917" s="934"/>
      <c r="AD917" s="2302"/>
      <c r="AE917" s="3028"/>
      <c r="AF917" s="151"/>
      <c r="AG917" s="151"/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  <c r="IO917" s="151"/>
      <c r="IP917" s="151"/>
      <c r="IQ917" s="151"/>
      <c r="IR917" s="151"/>
      <c r="IS917" s="151"/>
      <c r="IT917" s="151"/>
      <c r="IU917" s="151"/>
      <c r="IV917" s="151"/>
      <c r="IW917" s="151"/>
      <c r="IX917" s="151"/>
      <c r="IY917" s="151"/>
      <c r="IZ917" s="151"/>
      <c r="JA917" s="151"/>
      <c r="JB917" s="151"/>
    </row>
    <row r="918" spans="1:262" s="858" customFormat="1" x14ac:dyDescent="0.25">
      <c r="A918" s="217">
        <v>1</v>
      </c>
      <c r="B918" s="217">
        <v>1</v>
      </c>
      <c r="C918" s="715" t="s">
        <v>123</v>
      </c>
      <c r="D918" s="715"/>
      <c r="E918" s="173"/>
      <c r="F918" s="1927"/>
      <c r="G918" s="752"/>
      <c r="H918" s="752"/>
      <c r="I918" s="2048"/>
      <c r="J918" s="752"/>
      <c r="K918" s="752"/>
      <c r="L918" s="752"/>
      <c r="M918" s="752"/>
      <c r="N918" s="752"/>
      <c r="O918" s="752"/>
      <c r="P918" s="752"/>
      <c r="Q918" s="752"/>
      <c r="R918" s="2576"/>
      <c r="S918" s="2576"/>
      <c r="T918" s="2576"/>
      <c r="U918" s="2576"/>
      <c r="V918" s="1138"/>
      <c r="W918" s="2576"/>
      <c r="X918" s="2576"/>
      <c r="Y918" s="2728"/>
      <c r="Z918" s="2728"/>
      <c r="AA918" s="2576"/>
      <c r="AB918" s="934"/>
      <c r="AC918" s="934"/>
      <c r="AD918" s="2302"/>
      <c r="AE918" s="3028"/>
      <c r="AF918" s="151"/>
      <c r="AG918" s="151"/>
      <c r="AH918" s="151"/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  <c r="IO918" s="151"/>
      <c r="IP918" s="151"/>
      <c r="IQ918" s="151"/>
      <c r="IR918" s="151"/>
      <c r="IS918" s="151"/>
      <c r="IT918" s="151"/>
      <c r="IU918" s="151"/>
      <c r="IV918" s="151"/>
      <c r="IW918" s="151"/>
      <c r="IX918" s="151"/>
      <c r="IY918" s="151"/>
      <c r="IZ918" s="151"/>
      <c r="JA918" s="151"/>
      <c r="JB918" s="151"/>
    </row>
    <row r="919" spans="1:262" s="858" customFormat="1" ht="29.25" x14ac:dyDescent="0.25">
      <c r="A919" s="217">
        <v>1</v>
      </c>
      <c r="B919" s="217">
        <v>1</v>
      </c>
      <c r="C919" s="714" t="s">
        <v>135</v>
      </c>
      <c r="D919" s="714"/>
      <c r="E919" s="173"/>
      <c r="F919" s="1927"/>
      <c r="G919" s="752"/>
      <c r="H919" s="752"/>
      <c r="I919" s="2048"/>
      <c r="J919" s="752"/>
      <c r="K919" s="752"/>
      <c r="L919" s="752"/>
      <c r="M919" s="752"/>
      <c r="N919" s="752"/>
      <c r="O919" s="752"/>
      <c r="P919" s="752"/>
      <c r="Q919" s="752"/>
      <c r="R919" s="2576"/>
      <c r="S919" s="2576"/>
      <c r="T919" s="2576"/>
      <c r="U919" s="2576"/>
      <c r="V919" s="1138"/>
      <c r="W919" s="2576"/>
      <c r="X919" s="2576"/>
      <c r="Y919" s="2576"/>
      <c r="Z919" s="2576"/>
      <c r="AA919" s="2576"/>
      <c r="AB919" s="934"/>
      <c r="AC919" s="934"/>
      <c r="AD919" s="2302"/>
      <c r="AE919" s="3028"/>
      <c r="AF919" s="151"/>
      <c r="AG919" s="151"/>
      <c r="AH919" s="151"/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  <c r="IO919" s="151"/>
      <c r="IP919" s="151"/>
      <c r="IQ919" s="151"/>
      <c r="IR919" s="151"/>
      <c r="IS919" s="151"/>
      <c r="IT919" s="151"/>
      <c r="IU919" s="151"/>
      <c r="IV919" s="151"/>
      <c r="IW919" s="151"/>
      <c r="IX919" s="151"/>
      <c r="IY919" s="151"/>
      <c r="IZ919" s="151"/>
      <c r="JA919" s="151"/>
      <c r="JB919" s="151"/>
    </row>
    <row r="920" spans="1:262" s="858" customFormat="1" x14ac:dyDescent="0.25">
      <c r="A920" s="217">
        <v>1</v>
      </c>
      <c r="B920" s="217">
        <v>1</v>
      </c>
      <c r="C920" s="719" t="s">
        <v>197</v>
      </c>
      <c r="D920" s="719"/>
      <c r="E920" s="319"/>
      <c r="F920" s="2033"/>
      <c r="G920" s="2032"/>
      <c r="H920" s="2032"/>
      <c r="I920" s="2581"/>
      <c r="J920" s="2582"/>
      <c r="K920" s="2582"/>
      <c r="L920" s="2583"/>
      <c r="M920" s="2583"/>
      <c r="N920" s="2583"/>
      <c r="O920" s="2583"/>
      <c r="P920" s="2583"/>
      <c r="Q920" s="2583"/>
      <c r="R920" s="2573"/>
      <c r="S920" s="2573"/>
      <c r="T920" s="2576"/>
      <c r="U920" s="2573"/>
      <c r="V920" s="778"/>
      <c r="W920" s="2573"/>
      <c r="X920" s="2573"/>
      <c r="Y920" s="3159"/>
      <c r="Z920" s="3159"/>
      <c r="AA920" s="2573"/>
      <c r="AB920" s="917"/>
      <c r="AC920" s="917"/>
      <c r="AD920" s="2302"/>
      <c r="AE920" s="3028"/>
      <c r="AF920" s="151"/>
      <c r="AG920" s="151"/>
      <c r="AH920" s="151"/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  <c r="IO920" s="151"/>
      <c r="IP920" s="151"/>
      <c r="IQ920" s="151"/>
      <c r="IR920" s="151"/>
      <c r="IS920" s="151"/>
      <c r="IT920" s="151"/>
      <c r="IU920" s="151"/>
      <c r="IV920" s="151"/>
      <c r="IW920" s="151"/>
      <c r="IX920" s="151"/>
      <c r="IY920" s="151"/>
      <c r="IZ920" s="151"/>
      <c r="JA920" s="151"/>
      <c r="JB920" s="151"/>
    </row>
    <row r="921" spans="1:262" s="858" customFormat="1" x14ac:dyDescent="0.25">
      <c r="A921" s="217">
        <v>1</v>
      </c>
      <c r="B921" s="217">
        <v>1</v>
      </c>
      <c r="C921" s="716" t="s">
        <v>198</v>
      </c>
      <c r="D921" s="716"/>
      <c r="E921" s="173"/>
      <c r="F921" s="1927"/>
      <c r="G921" s="752"/>
      <c r="H921" s="752"/>
      <c r="I921" s="2048"/>
      <c r="J921" s="2578"/>
      <c r="K921" s="2578"/>
      <c r="L921" s="2579"/>
      <c r="M921" s="2579"/>
      <c r="N921" s="2579"/>
      <c r="O921" s="2579"/>
      <c r="P921" s="2579"/>
      <c r="Q921" s="2579"/>
      <c r="R921" s="2576"/>
      <c r="S921" s="2576"/>
      <c r="T921" s="2576"/>
      <c r="U921" s="2576"/>
      <c r="V921" s="1138"/>
      <c r="W921" s="2576"/>
      <c r="X921" s="2576"/>
      <c r="Y921" s="2728"/>
      <c r="Z921" s="2728"/>
      <c r="AA921" s="2576"/>
      <c r="AB921" s="934"/>
      <c r="AC921" s="934"/>
      <c r="AD921" s="2302"/>
      <c r="AE921" s="3028"/>
      <c r="AF921" s="151"/>
      <c r="AG921" s="151"/>
      <c r="AH921" s="151"/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  <c r="IO921" s="151"/>
      <c r="IP921" s="151"/>
      <c r="IQ921" s="151"/>
      <c r="IR921" s="151"/>
      <c r="IS921" s="151"/>
      <c r="IT921" s="151"/>
      <c r="IU921" s="151"/>
      <c r="IV921" s="151"/>
      <c r="IW921" s="151"/>
      <c r="IX921" s="151"/>
      <c r="IY921" s="151"/>
      <c r="IZ921" s="151"/>
      <c r="JA921" s="151"/>
      <c r="JB921" s="151"/>
    </row>
    <row r="922" spans="1:262" s="858" customFormat="1" ht="30" x14ac:dyDescent="0.25">
      <c r="A922" s="217">
        <v>1</v>
      </c>
      <c r="B922" s="217">
        <v>1</v>
      </c>
      <c r="C922" s="720" t="s">
        <v>199</v>
      </c>
      <c r="D922" s="720"/>
      <c r="E922" s="173"/>
      <c r="F922" s="2584"/>
      <c r="G922" s="752"/>
      <c r="H922" s="2585"/>
      <c r="I922" s="2048"/>
      <c r="J922" s="2586"/>
      <c r="K922" s="2586"/>
      <c r="L922" s="2587"/>
      <c r="M922" s="2579"/>
      <c r="N922" s="2587"/>
      <c r="O922" s="2587"/>
      <c r="P922" s="2587"/>
      <c r="Q922" s="2579"/>
      <c r="R922" s="2588"/>
      <c r="S922" s="2588"/>
      <c r="T922" s="2576"/>
      <c r="U922" s="2576"/>
      <c r="V922" s="1138"/>
      <c r="W922" s="2576"/>
      <c r="X922" s="2588"/>
      <c r="Y922" s="2816"/>
      <c r="Z922" s="2816"/>
      <c r="AA922" s="2588"/>
      <c r="AB922" s="1727"/>
      <c r="AC922" s="1727"/>
      <c r="AD922" s="2302"/>
      <c r="AE922" s="3028"/>
      <c r="AF922" s="151"/>
      <c r="AG922" s="151"/>
      <c r="AH922" s="151"/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  <c r="IO922" s="151"/>
      <c r="IP922" s="151"/>
      <c r="IQ922" s="151"/>
      <c r="IR922" s="151"/>
      <c r="IS922" s="151"/>
      <c r="IT922" s="151"/>
      <c r="IU922" s="151"/>
      <c r="IV922" s="151"/>
      <c r="IW922" s="151"/>
      <c r="IX922" s="151"/>
      <c r="IY922" s="151"/>
      <c r="IZ922" s="151"/>
      <c r="JA922" s="151"/>
      <c r="JB922" s="151"/>
    </row>
    <row r="923" spans="1:262" s="858" customFormat="1" ht="30" thickBot="1" x14ac:dyDescent="0.3">
      <c r="A923" s="217"/>
      <c r="B923" s="217">
        <v>1</v>
      </c>
      <c r="C923" s="721" t="s">
        <v>204</v>
      </c>
      <c r="D923" s="2589"/>
      <c r="E923" s="2590"/>
      <c r="F923" s="2591"/>
      <c r="G923" s="2592"/>
      <c r="H923" s="2592"/>
      <c r="I923" s="2052"/>
      <c r="J923" s="2593"/>
      <c r="K923" s="2593"/>
      <c r="L923" s="2594"/>
      <c r="M923" s="2594"/>
      <c r="N923" s="2594"/>
      <c r="O923" s="2594"/>
      <c r="P923" s="2594"/>
      <c r="Q923" s="2594"/>
      <c r="R923" s="2595"/>
      <c r="S923" s="2595"/>
      <c r="T923" s="2595"/>
      <c r="U923" s="2595"/>
      <c r="V923" s="2819"/>
      <c r="W923" s="2595"/>
      <c r="X923" s="2595"/>
      <c r="Y923" s="2595"/>
      <c r="Z923" s="2595"/>
      <c r="AA923" s="2595"/>
      <c r="AB923" s="958"/>
      <c r="AC923" s="2597"/>
      <c r="AD923" s="2302"/>
      <c r="AE923" s="3028"/>
      <c r="AF923" s="151"/>
      <c r="AG923" s="151"/>
      <c r="AH923" s="151"/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  <c r="IO923" s="151"/>
      <c r="IP923" s="151"/>
      <c r="IQ923" s="151"/>
      <c r="IR923" s="151"/>
      <c r="IS923" s="151"/>
      <c r="IT923" s="151"/>
      <c r="IU923" s="151"/>
      <c r="IV923" s="151"/>
      <c r="IW923" s="151"/>
      <c r="IX923" s="151"/>
      <c r="IY923" s="151"/>
      <c r="IZ923" s="151"/>
      <c r="JA923" s="151"/>
      <c r="JB923" s="151"/>
    </row>
    <row r="924" spans="1:262" ht="15.75" thickBot="1" x14ac:dyDescent="0.3">
      <c r="A924" s="217">
        <v>1</v>
      </c>
      <c r="B924" s="217">
        <v>1</v>
      </c>
      <c r="C924" s="2598" t="s">
        <v>54</v>
      </c>
      <c r="D924" s="2599"/>
      <c r="E924" s="2599"/>
      <c r="F924" s="261"/>
      <c r="G924" s="1539"/>
      <c r="H924" s="1539"/>
      <c r="I924" s="1539"/>
      <c r="J924" s="333"/>
      <c r="K924" s="333"/>
      <c r="L924" s="697"/>
      <c r="M924" s="697"/>
      <c r="N924" s="697"/>
      <c r="O924" s="697"/>
      <c r="P924" s="697"/>
      <c r="Q924" s="697"/>
      <c r="R924" s="333"/>
      <c r="S924" s="333"/>
      <c r="T924" s="2600"/>
      <c r="U924" s="333"/>
      <c r="V924" s="1281"/>
      <c r="W924" s="333"/>
      <c r="X924" s="333"/>
      <c r="Y924" s="3124"/>
      <c r="Z924" s="3124"/>
      <c r="AA924" s="333"/>
      <c r="AB924" s="1541"/>
      <c r="AC924" s="2567"/>
      <c r="AD924" s="2302"/>
    </row>
    <row r="925" spans="1:262" ht="47.25" x14ac:dyDescent="0.25">
      <c r="A925" s="217">
        <v>1</v>
      </c>
      <c r="B925" s="217">
        <v>1</v>
      </c>
      <c r="C925" s="1866" t="s">
        <v>402</v>
      </c>
      <c r="D925" s="2601"/>
      <c r="E925" s="2602"/>
      <c r="F925" s="225"/>
      <c r="G925" s="142"/>
      <c r="H925" s="142"/>
      <c r="I925" s="142"/>
      <c r="J925" s="1275"/>
      <c r="K925" s="1275"/>
      <c r="L925" s="1275"/>
      <c r="M925" s="1275"/>
      <c r="N925" s="1275"/>
      <c r="O925" s="1275"/>
      <c r="P925" s="1275"/>
      <c r="Q925" s="1275"/>
      <c r="R925" s="1980"/>
      <c r="S925" s="1980"/>
      <c r="T925" s="2603"/>
      <c r="U925" s="1980"/>
      <c r="V925" s="2733"/>
      <c r="W925" s="1980"/>
      <c r="X925" s="1980"/>
      <c r="Y925" s="3160"/>
      <c r="Z925" s="3160"/>
      <c r="AA925" s="1980"/>
      <c r="AB925" s="931"/>
      <c r="AC925" s="2604"/>
      <c r="AD925" s="2302"/>
    </row>
    <row r="926" spans="1:262" ht="26.25" customHeight="1" x14ac:dyDescent="0.25">
      <c r="C926" s="3412" t="s">
        <v>652</v>
      </c>
      <c r="D926" s="2601"/>
      <c r="E926" s="2602"/>
      <c r="F926" s="225"/>
      <c r="G926" s="142"/>
      <c r="H926" s="142"/>
      <c r="I926" s="142"/>
      <c r="J926" s="1275"/>
      <c r="K926" s="1275"/>
      <c r="L926" s="1275"/>
      <c r="M926" s="1275"/>
      <c r="N926" s="1275"/>
      <c r="O926" s="1275"/>
      <c r="P926" s="1275"/>
      <c r="Q926" s="1275"/>
      <c r="R926" s="1980"/>
      <c r="S926" s="1980"/>
      <c r="T926" s="2603"/>
      <c r="U926" s="1980"/>
      <c r="V926" s="2733"/>
      <c r="W926" s="1980"/>
      <c r="X926" s="1980"/>
      <c r="Y926" s="3160"/>
      <c r="Z926" s="3160"/>
      <c r="AA926" s="1980"/>
      <c r="AB926" s="931"/>
      <c r="AC926" s="2604"/>
      <c r="AD926" s="2302"/>
    </row>
    <row r="927" spans="1:262" s="2266" customFormat="1" x14ac:dyDescent="0.25">
      <c r="A927" s="217">
        <v>1</v>
      </c>
      <c r="B927" s="217">
        <v>1</v>
      </c>
      <c r="C927" s="1974" t="s">
        <v>5</v>
      </c>
      <c r="D927" s="1974"/>
      <c r="E927" s="1974"/>
      <c r="F927" s="255"/>
      <c r="G927" s="1275"/>
      <c r="H927" s="1275"/>
      <c r="I927" s="1275"/>
      <c r="J927" s="1275"/>
      <c r="K927" s="1275"/>
      <c r="L927" s="1976"/>
      <c r="M927" s="1976"/>
      <c r="N927" s="1976"/>
      <c r="O927" s="1976"/>
      <c r="P927" s="1976"/>
      <c r="Q927" s="1976"/>
      <c r="R927" s="2407"/>
      <c r="S927" s="2407"/>
      <c r="T927" s="2605"/>
      <c r="U927" s="2407"/>
      <c r="V927" s="2737"/>
      <c r="W927" s="2407"/>
      <c r="X927" s="2407"/>
      <c r="Y927" s="2407"/>
      <c r="Z927" s="2407"/>
      <c r="AA927" s="2407"/>
      <c r="AB927" s="1277"/>
      <c r="AC927" s="1277"/>
      <c r="AD927" s="2302"/>
      <c r="AE927" s="1041"/>
    </row>
    <row r="928" spans="1:262" s="2266" customFormat="1" x14ac:dyDescent="0.25">
      <c r="A928" s="217">
        <v>1</v>
      </c>
      <c r="B928" s="217">
        <v>1</v>
      </c>
      <c r="C928" s="1977" t="s">
        <v>526</v>
      </c>
      <c r="D928" s="1097" t="s">
        <v>229</v>
      </c>
      <c r="E928" s="1976">
        <v>200</v>
      </c>
      <c r="F928" s="51">
        <v>250</v>
      </c>
      <c r="G928" s="123">
        <f>F928/12*$C$3</f>
        <v>41.666666666666664</v>
      </c>
      <c r="H928" s="123">
        <v>47</v>
      </c>
      <c r="I928" s="123">
        <f t="shared" ref="I928:I934" si="541">H928/G928*100</f>
        <v>112.80000000000001</v>
      </c>
      <c r="J928" s="1980">
        <v>8</v>
      </c>
      <c r="K928" s="152">
        <f t="shared" ref="K928:K939" si="542">N928/H928</f>
        <v>8.7234042553191493</v>
      </c>
      <c r="L928" s="153">
        <f t="shared" ref="L928:L938" si="543">ROUND(F928*J928,0)</f>
        <v>2000</v>
      </c>
      <c r="M928" s="153">
        <f>ROUND(L928/12*$C$3,0)</f>
        <v>333</v>
      </c>
      <c r="N928" s="153">
        <v>410</v>
      </c>
      <c r="O928" s="153">
        <f t="shared" ref="O928:O939" si="544">N928/M928*100</f>
        <v>123.12312312312312</v>
      </c>
      <c r="P928" s="153">
        <f t="shared" ref="P928:P938" si="545">ROUND(L928/E928,0)</f>
        <v>10</v>
      </c>
      <c r="Q928" s="153">
        <f t="shared" ref="Q928:Q939" si="546">N928/$C$3*12/P928</f>
        <v>246</v>
      </c>
      <c r="R928" s="327"/>
      <c r="S928" s="327"/>
      <c r="T928" s="2402"/>
      <c r="U928" s="327"/>
      <c r="V928" s="786"/>
      <c r="W928" s="327"/>
      <c r="X928" s="327"/>
      <c r="Y928" s="327"/>
      <c r="Z928" s="327"/>
      <c r="AA928" s="327"/>
      <c r="AB928" s="950"/>
      <c r="AC928" s="962"/>
      <c r="AD928" s="2302"/>
      <c r="AE928" s="1041"/>
    </row>
    <row r="929" spans="1:31" s="2266" customFormat="1" x14ac:dyDescent="0.25">
      <c r="A929" s="217">
        <v>1</v>
      </c>
      <c r="B929" s="217">
        <v>1</v>
      </c>
      <c r="C929" s="1977" t="s">
        <v>23</v>
      </c>
      <c r="D929" s="1097" t="s">
        <v>229</v>
      </c>
      <c r="E929" s="1976">
        <v>340</v>
      </c>
      <c r="F929" s="51">
        <v>317</v>
      </c>
      <c r="G929" s="123">
        <f>F929/12*$C$3</f>
        <v>52.833333333333336</v>
      </c>
      <c r="H929" s="123">
        <v>63</v>
      </c>
      <c r="I929" s="123">
        <f t="shared" si="541"/>
        <v>119.24290220820188</v>
      </c>
      <c r="J929" s="1980">
        <v>5</v>
      </c>
      <c r="K929" s="152">
        <f t="shared" si="542"/>
        <v>6.7142857142857144</v>
      </c>
      <c r="L929" s="153">
        <f t="shared" si="543"/>
        <v>1585</v>
      </c>
      <c r="M929" s="153">
        <f>ROUND(L929/12*$C$3,0)</f>
        <v>264</v>
      </c>
      <c r="N929" s="153">
        <v>423</v>
      </c>
      <c r="O929" s="153">
        <f t="shared" si="544"/>
        <v>160.22727272727272</v>
      </c>
      <c r="P929" s="153">
        <f t="shared" si="545"/>
        <v>5</v>
      </c>
      <c r="Q929" s="153">
        <f t="shared" si="546"/>
        <v>507.6</v>
      </c>
      <c r="R929" s="327"/>
      <c r="S929" s="327"/>
      <c r="T929" s="2402"/>
      <c r="U929" s="327"/>
      <c r="V929" s="786"/>
      <c r="W929" s="327"/>
      <c r="X929" s="327"/>
      <c r="Y929" s="327"/>
      <c r="Z929" s="327"/>
      <c r="AA929" s="327"/>
      <c r="AB929" s="950"/>
      <c r="AC929" s="962"/>
      <c r="AD929" s="2302"/>
      <c r="AE929" s="1041"/>
    </row>
    <row r="930" spans="1:31" s="2266" customFormat="1" x14ac:dyDescent="0.25">
      <c r="A930" s="217">
        <v>1</v>
      </c>
      <c r="B930" s="217">
        <v>1</v>
      </c>
      <c r="C930" s="1977" t="s">
        <v>24</v>
      </c>
      <c r="D930" s="1097" t="s">
        <v>229</v>
      </c>
      <c r="E930" s="1976">
        <v>300</v>
      </c>
      <c r="F930" s="51">
        <v>200</v>
      </c>
      <c r="G930" s="123">
        <f>F930/12*$C$3</f>
        <v>33.333333333333336</v>
      </c>
      <c r="H930" s="123">
        <v>18</v>
      </c>
      <c r="I930" s="123">
        <f t="shared" si="541"/>
        <v>53.999999999999993</v>
      </c>
      <c r="J930" s="1980">
        <v>6</v>
      </c>
      <c r="K930" s="152">
        <f t="shared" si="542"/>
        <v>4.7222222222222223</v>
      </c>
      <c r="L930" s="153">
        <f t="shared" si="543"/>
        <v>1200</v>
      </c>
      <c r="M930" s="153">
        <f>ROUND(L930/12*$C$3,0)</f>
        <v>200</v>
      </c>
      <c r="N930" s="153">
        <v>85</v>
      </c>
      <c r="O930" s="153">
        <f t="shared" si="544"/>
        <v>42.5</v>
      </c>
      <c r="P930" s="153">
        <f t="shared" si="545"/>
        <v>4</v>
      </c>
      <c r="Q930" s="153">
        <f t="shared" si="546"/>
        <v>127.5</v>
      </c>
      <c r="R930" s="327"/>
      <c r="S930" s="327"/>
      <c r="T930" s="2402"/>
      <c r="U930" s="327"/>
      <c r="V930" s="786"/>
      <c r="W930" s="327"/>
      <c r="X930" s="327"/>
      <c r="Y930" s="327"/>
      <c r="Z930" s="327"/>
      <c r="AA930" s="327"/>
      <c r="AB930" s="950"/>
      <c r="AC930" s="962"/>
      <c r="AD930" s="2302"/>
      <c r="AE930" s="1041"/>
    </row>
    <row r="931" spans="1:31" s="2266" customFormat="1" x14ac:dyDescent="0.25">
      <c r="A931" s="217">
        <v>1</v>
      </c>
      <c r="B931" s="217">
        <v>1</v>
      </c>
      <c r="C931" s="1977" t="s">
        <v>8</v>
      </c>
      <c r="D931" s="1097" t="s">
        <v>229</v>
      </c>
      <c r="E931" s="1976">
        <v>340</v>
      </c>
      <c r="F931" s="51">
        <v>160</v>
      </c>
      <c r="G931" s="123">
        <f t="shared" ref="G931:G938" si="547">F931/12*$C$3</f>
        <v>26.666666666666668</v>
      </c>
      <c r="H931" s="123">
        <v>37</v>
      </c>
      <c r="I931" s="123">
        <f t="shared" si="541"/>
        <v>138.75</v>
      </c>
      <c r="J931" s="1980">
        <v>12</v>
      </c>
      <c r="K931" s="152">
        <f t="shared" si="542"/>
        <v>9.3243243243243246</v>
      </c>
      <c r="L931" s="153">
        <f t="shared" si="543"/>
        <v>1920</v>
      </c>
      <c r="M931" s="153">
        <f>L931/12*$C$3</f>
        <v>320</v>
      </c>
      <c r="N931" s="153">
        <v>345</v>
      </c>
      <c r="O931" s="153">
        <f t="shared" si="544"/>
        <v>107.8125</v>
      </c>
      <c r="P931" s="153">
        <f t="shared" si="545"/>
        <v>6</v>
      </c>
      <c r="Q931" s="153">
        <f t="shared" si="546"/>
        <v>345</v>
      </c>
      <c r="R931" s="327"/>
      <c r="S931" s="327"/>
      <c r="T931" s="2402"/>
      <c r="U931" s="327"/>
      <c r="V931" s="786"/>
      <c r="W931" s="327"/>
      <c r="X931" s="327"/>
      <c r="Y931" s="327"/>
      <c r="Z931" s="327"/>
      <c r="AA931" s="327"/>
      <c r="AB931" s="950"/>
      <c r="AC931" s="962"/>
      <c r="AD931" s="2302"/>
      <c r="AE931" s="1041"/>
    </row>
    <row r="932" spans="1:31" s="2266" customFormat="1" x14ac:dyDescent="0.25">
      <c r="A932" s="217">
        <v>1</v>
      </c>
      <c r="B932" s="217">
        <v>1</v>
      </c>
      <c r="C932" s="1977" t="s">
        <v>212</v>
      </c>
      <c r="D932" s="1097" t="s">
        <v>229</v>
      </c>
      <c r="E932" s="1976">
        <v>330</v>
      </c>
      <c r="F932" s="225">
        <v>33</v>
      </c>
      <c r="G932" s="123">
        <f t="shared" si="547"/>
        <v>5.5</v>
      </c>
      <c r="H932" s="123">
        <v>6</v>
      </c>
      <c r="I932" s="123">
        <f t="shared" si="541"/>
        <v>109.09090909090908</v>
      </c>
      <c r="J932" s="371">
        <v>10</v>
      </c>
      <c r="K932" s="152">
        <f t="shared" si="542"/>
        <v>4.833333333333333</v>
      </c>
      <c r="L932" s="153">
        <f t="shared" si="543"/>
        <v>330</v>
      </c>
      <c r="M932" s="153">
        <f t="shared" ref="M932:M938" si="548">ROUND(L932/12*$C$3,0)</f>
        <v>55</v>
      </c>
      <c r="N932" s="153">
        <v>29</v>
      </c>
      <c r="O932" s="153">
        <f t="shared" si="544"/>
        <v>52.72727272727272</v>
      </c>
      <c r="P932" s="153">
        <f t="shared" si="545"/>
        <v>1</v>
      </c>
      <c r="Q932" s="153">
        <f t="shared" si="546"/>
        <v>174</v>
      </c>
      <c r="R932" s="327"/>
      <c r="S932" s="327"/>
      <c r="T932" s="2402"/>
      <c r="U932" s="327"/>
      <c r="V932" s="786"/>
      <c r="W932" s="327"/>
      <c r="X932" s="327"/>
      <c r="Y932" s="327"/>
      <c r="Z932" s="327"/>
      <c r="AA932" s="327"/>
      <c r="AB932" s="950"/>
      <c r="AC932" s="962"/>
      <c r="AD932" s="2302"/>
      <c r="AE932" s="1041"/>
    </row>
    <row r="933" spans="1:31" s="2266" customFormat="1" x14ac:dyDescent="0.25">
      <c r="A933" s="217">
        <v>1</v>
      </c>
      <c r="B933" s="217">
        <v>1</v>
      </c>
      <c r="C933" s="1977" t="s">
        <v>9</v>
      </c>
      <c r="D933" s="1097" t="s">
        <v>229</v>
      </c>
      <c r="E933" s="1976">
        <v>340</v>
      </c>
      <c r="F933" s="51">
        <v>140</v>
      </c>
      <c r="G933" s="123">
        <f t="shared" si="547"/>
        <v>23.333333333333332</v>
      </c>
      <c r="H933" s="123">
        <v>22</v>
      </c>
      <c r="I933" s="123">
        <f t="shared" si="541"/>
        <v>94.285714285714292</v>
      </c>
      <c r="J933" s="1980">
        <v>8</v>
      </c>
      <c r="K933" s="152">
        <f t="shared" si="542"/>
        <v>7.7272727272727275</v>
      </c>
      <c r="L933" s="153">
        <f t="shared" si="543"/>
        <v>1120</v>
      </c>
      <c r="M933" s="153">
        <f t="shared" si="548"/>
        <v>187</v>
      </c>
      <c r="N933" s="153">
        <v>170</v>
      </c>
      <c r="O933" s="153">
        <f t="shared" si="544"/>
        <v>90.909090909090907</v>
      </c>
      <c r="P933" s="153">
        <f t="shared" si="545"/>
        <v>3</v>
      </c>
      <c r="Q933" s="153">
        <f t="shared" si="546"/>
        <v>340</v>
      </c>
      <c r="R933" s="327"/>
      <c r="S933" s="327"/>
      <c r="T933" s="2402"/>
      <c r="U933" s="327"/>
      <c r="V933" s="786"/>
      <c r="W933" s="327"/>
      <c r="X933" s="327"/>
      <c r="Y933" s="327"/>
      <c r="Z933" s="327"/>
      <c r="AA933" s="327"/>
      <c r="AB933" s="950"/>
      <c r="AC933" s="962"/>
      <c r="AD933" s="2302"/>
      <c r="AE933" s="1041"/>
    </row>
    <row r="934" spans="1:31" s="2266" customFormat="1" x14ac:dyDescent="0.25">
      <c r="A934" s="217">
        <v>1</v>
      </c>
      <c r="B934" s="217">
        <v>1</v>
      </c>
      <c r="C934" s="1977" t="s">
        <v>25</v>
      </c>
      <c r="D934" s="1097" t="s">
        <v>229</v>
      </c>
      <c r="E934" s="1764">
        <v>340</v>
      </c>
      <c r="F934" s="51">
        <v>450</v>
      </c>
      <c r="G934" s="123">
        <f t="shared" si="547"/>
        <v>75</v>
      </c>
      <c r="H934" s="123">
        <v>47</v>
      </c>
      <c r="I934" s="123">
        <f t="shared" si="541"/>
        <v>62.666666666666671</v>
      </c>
      <c r="J934" s="1980">
        <v>8</v>
      </c>
      <c r="K934" s="152">
        <f t="shared" si="542"/>
        <v>5.2553191489361701</v>
      </c>
      <c r="L934" s="153">
        <f t="shared" si="543"/>
        <v>3600</v>
      </c>
      <c r="M934" s="153">
        <f t="shared" si="548"/>
        <v>600</v>
      </c>
      <c r="N934" s="153">
        <v>247</v>
      </c>
      <c r="O934" s="153">
        <f t="shared" si="544"/>
        <v>41.166666666666671</v>
      </c>
      <c r="P934" s="153">
        <f t="shared" si="545"/>
        <v>11</v>
      </c>
      <c r="Q934" s="153">
        <f t="shared" si="546"/>
        <v>134.72727272727272</v>
      </c>
      <c r="R934" s="327"/>
      <c r="S934" s="327"/>
      <c r="T934" s="2402"/>
      <c r="U934" s="327"/>
      <c r="V934" s="786"/>
      <c r="W934" s="327"/>
      <c r="X934" s="327"/>
      <c r="Y934" s="327"/>
      <c r="Z934" s="327"/>
      <c r="AA934" s="327"/>
      <c r="AB934" s="950"/>
      <c r="AC934" s="962"/>
      <c r="AD934" s="2302"/>
      <c r="AE934" s="1041"/>
    </row>
    <row r="935" spans="1:31" s="2266" customFormat="1" x14ac:dyDescent="0.25">
      <c r="A935" s="217"/>
      <c r="B935" s="217">
        <v>1</v>
      </c>
      <c r="C935" s="1977" t="s">
        <v>64</v>
      </c>
      <c r="D935" s="1097" t="s">
        <v>229</v>
      </c>
      <c r="E935" s="1976">
        <v>320</v>
      </c>
      <c r="F935" s="255">
        <v>386</v>
      </c>
      <c r="G935" s="123">
        <f t="shared" si="547"/>
        <v>64.333333333333329</v>
      </c>
      <c r="H935" s="123">
        <v>84</v>
      </c>
      <c r="I935" s="123">
        <f>H935/ROUND(G935,0)*100</f>
        <v>131.25</v>
      </c>
      <c r="J935" s="1637">
        <v>8</v>
      </c>
      <c r="K935" s="152">
        <f t="shared" si="542"/>
        <v>8.5357142857142865</v>
      </c>
      <c r="L935" s="153">
        <f t="shared" si="543"/>
        <v>3088</v>
      </c>
      <c r="M935" s="153">
        <f t="shared" si="548"/>
        <v>515</v>
      </c>
      <c r="N935" s="153">
        <v>717</v>
      </c>
      <c r="O935" s="153">
        <f t="shared" si="544"/>
        <v>139.22330097087379</v>
      </c>
      <c r="P935" s="153">
        <f t="shared" si="545"/>
        <v>10</v>
      </c>
      <c r="Q935" s="153">
        <f t="shared" si="546"/>
        <v>430.2</v>
      </c>
      <c r="R935" s="327"/>
      <c r="S935" s="327"/>
      <c r="T935" s="2539"/>
      <c r="U935" s="327"/>
      <c r="V935" s="786"/>
      <c r="W935" s="327"/>
      <c r="X935" s="327"/>
      <c r="Y935" s="327"/>
      <c r="Z935" s="327"/>
      <c r="AA935" s="327"/>
      <c r="AB935" s="950"/>
      <c r="AC935" s="962"/>
      <c r="AD935" s="2302"/>
      <c r="AE935" s="1041"/>
    </row>
    <row r="936" spans="1:31" s="2266" customFormat="1" x14ac:dyDescent="0.25">
      <c r="A936" s="217"/>
      <c r="B936" s="217">
        <v>1</v>
      </c>
      <c r="C936" s="1977" t="s">
        <v>10</v>
      </c>
      <c r="D936" s="1097" t="s">
        <v>229</v>
      </c>
      <c r="E936" s="1976">
        <v>340</v>
      </c>
      <c r="F936" s="255">
        <v>541</v>
      </c>
      <c r="G936" s="123">
        <f t="shared" si="547"/>
        <v>90.166666666666671</v>
      </c>
      <c r="H936" s="123">
        <v>65</v>
      </c>
      <c r="I936" s="123">
        <f>H936/G936*100</f>
        <v>72.088724584103502</v>
      </c>
      <c r="J936" s="1637">
        <v>8</v>
      </c>
      <c r="K936" s="152">
        <f t="shared" si="542"/>
        <v>8.6769230769230763</v>
      </c>
      <c r="L936" s="153">
        <f t="shared" si="543"/>
        <v>4328</v>
      </c>
      <c r="M936" s="153">
        <f t="shared" si="548"/>
        <v>721</v>
      </c>
      <c r="N936" s="153">
        <v>564</v>
      </c>
      <c r="O936" s="153">
        <f t="shared" si="544"/>
        <v>78.224687933425798</v>
      </c>
      <c r="P936" s="153">
        <f t="shared" si="545"/>
        <v>13</v>
      </c>
      <c r="Q936" s="153">
        <f>N936/$C$3*12/P936</f>
        <v>260.30769230769232</v>
      </c>
      <c r="R936" s="327"/>
      <c r="S936" s="327"/>
      <c r="T936" s="2539"/>
      <c r="U936" s="327"/>
      <c r="V936" s="786"/>
      <c r="W936" s="327"/>
      <c r="X936" s="327"/>
      <c r="Y936" s="327"/>
      <c r="Z936" s="327"/>
      <c r="AA936" s="327"/>
      <c r="AB936" s="950"/>
      <c r="AC936" s="962"/>
      <c r="AD936" s="2302"/>
      <c r="AE936" s="1041"/>
    </row>
    <row r="937" spans="1:31" s="2266" customFormat="1" x14ac:dyDescent="0.25">
      <c r="A937" s="217"/>
      <c r="B937" s="217">
        <v>1</v>
      </c>
      <c r="C937" s="1977" t="s">
        <v>63</v>
      </c>
      <c r="D937" s="1097" t="s">
        <v>229</v>
      </c>
      <c r="E937" s="1976">
        <v>340</v>
      </c>
      <c r="F937" s="255">
        <v>242</v>
      </c>
      <c r="G937" s="123">
        <f t="shared" si="547"/>
        <v>40.333333333333336</v>
      </c>
      <c r="H937" s="123">
        <v>35</v>
      </c>
      <c r="I937" s="123">
        <f>H937/ROUND(G937,0)*100</f>
        <v>87.5</v>
      </c>
      <c r="J937" s="1637">
        <v>12</v>
      </c>
      <c r="K937" s="152">
        <f t="shared" si="542"/>
        <v>9.1142857142857139</v>
      </c>
      <c r="L937" s="153">
        <f t="shared" si="543"/>
        <v>2904</v>
      </c>
      <c r="M937" s="153">
        <f t="shared" si="548"/>
        <v>484</v>
      </c>
      <c r="N937" s="153">
        <v>319</v>
      </c>
      <c r="O937" s="153">
        <f t="shared" si="544"/>
        <v>65.909090909090907</v>
      </c>
      <c r="P937" s="153">
        <f t="shared" si="545"/>
        <v>9</v>
      </c>
      <c r="Q937" s="153">
        <f>N937/$C$3*12/P937</f>
        <v>212.66666666666666</v>
      </c>
      <c r="R937" s="327"/>
      <c r="S937" s="327"/>
      <c r="T937" s="2539"/>
      <c r="U937" s="327"/>
      <c r="V937" s="786"/>
      <c r="W937" s="327"/>
      <c r="X937" s="327"/>
      <c r="Y937" s="327"/>
      <c r="Z937" s="327"/>
      <c r="AA937" s="327"/>
      <c r="AB937" s="950"/>
      <c r="AC937" s="962"/>
      <c r="AD937" s="2302"/>
      <c r="AE937" s="1041"/>
    </row>
    <row r="938" spans="1:31" s="2266" customFormat="1" x14ac:dyDescent="0.25">
      <c r="A938" s="217"/>
      <c r="B938" s="217">
        <v>1</v>
      </c>
      <c r="C938" s="1977" t="s">
        <v>6</v>
      </c>
      <c r="D938" s="1097" t="s">
        <v>229</v>
      </c>
      <c r="E938" s="1976">
        <v>340</v>
      </c>
      <c r="F938" s="255">
        <v>531</v>
      </c>
      <c r="G938" s="123">
        <f t="shared" si="547"/>
        <v>88.5</v>
      </c>
      <c r="H938" s="123">
        <v>94</v>
      </c>
      <c r="I938" s="123">
        <f>H938/ROUND(G938,0)*100</f>
        <v>105.61797752808988</v>
      </c>
      <c r="J938" s="1637">
        <v>10</v>
      </c>
      <c r="K938" s="152">
        <f t="shared" si="542"/>
        <v>9.1489361702127656</v>
      </c>
      <c r="L938" s="153">
        <f t="shared" si="543"/>
        <v>5310</v>
      </c>
      <c r="M938" s="153">
        <f t="shared" si="548"/>
        <v>885</v>
      </c>
      <c r="N938" s="153">
        <v>860</v>
      </c>
      <c r="O938" s="153">
        <f t="shared" si="544"/>
        <v>97.175141242937855</v>
      </c>
      <c r="P938" s="153">
        <f t="shared" si="545"/>
        <v>16</v>
      </c>
      <c r="Q938" s="153">
        <f>N938/$C$3*12/P938</f>
        <v>322.5</v>
      </c>
      <c r="R938" s="327"/>
      <c r="S938" s="327"/>
      <c r="T938" s="2539"/>
      <c r="U938" s="327"/>
      <c r="V938" s="786"/>
      <c r="W938" s="327"/>
      <c r="X938" s="327"/>
      <c r="Y938" s="327"/>
      <c r="Z938" s="327"/>
      <c r="AA938" s="327"/>
      <c r="AB938" s="950"/>
      <c r="AC938" s="962"/>
      <c r="AD938" s="2302"/>
      <c r="AE938" s="1041"/>
    </row>
    <row r="939" spans="1:31" s="2266" customFormat="1" ht="29.25" x14ac:dyDescent="0.25">
      <c r="A939" s="217">
        <v>1</v>
      </c>
      <c r="B939" s="217">
        <v>1</v>
      </c>
      <c r="C939" s="1360" t="s">
        <v>7</v>
      </c>
      <c r="D939" s="3035"/>
      <c r="E939" s="1360"/>
      <c r="F939" s="82">
        <f>SUM(F928:F938)</f>
        <v>3250</v>
      </c>
      <c r="G939" s="2540">
        <f>SUM(G928:G938)</f>
        <v>541.66666666666674</v>
      </c>
      <c r="H939" s="2540">
        <f>SUM(H928:H938)</f>
        <v>518</v>
      </c>
      <c r="I939" s="2540">
        <f>H939/G939*100</f>
        <v>95.630769230769218</v>
      </c>
      <c r="J939" s="1999">
        <f>IF(F939=0,0,L939/F939)</f>
        <v>8.4261538461538468</v>
      </c>
      <c r="K939" s="199">
        <f t="shared" si="542"/>
        <v>8.0482625482625476</v>
      </c>
      <c r="L939" s="2540">
        <f>SUM(L928:L938)</f>
        <v>27385</v>
      </c>
      <c r="M939" s="2540">
        <f>SUM(M928:M938)</f>
        <v>4564</v>
      </c>
      <c r="N939" s="2540">
        <f>SUM(N928:N938)</f>
        <v>4169</v>
      </c>
      <c r="O939" s="153">
        <f t="shared" si="544"/>
        <v>91.345311130587206</v>
      </c>
      <c r="P939" s="2540">
        <f>SUM(P928:P938)</f>
        <v>88</v>
      </c>
      <c r="Q939" s="153">
        <f t="shared" si="546"/>
        <v>284.25</v>
      </c>
      <c r="R939" s="2541">
        <v>114017.85695999999</v>
      </c>
      <c r="S939" s="2541">
        <v>114017.85695999999</v>
      </c>
      <c r="T939" s="881">
        <f t="shared" ref="T939:T942" si="549">R939/12*$C$3+(S939-R939)/11*1</f>
        <v>19002.976159999998</v>
      </c>
      <c r="U939" s="2541">
        <f t="shared" ref="U939:U942" si="550">AA939-Z939-W939-V939</f>
        <v>18973.707040000001</v>
      </c>
      <c r="V939" s="2762"/>
      <c r="W939" s="2541">
        <v>-144.91148000000001</v>
      </c>
      <c r="X939" s="2541">
        <f t="shared" ref="X939:X942" si="551">U939-T939</f>
        <v>-29.269119999997201</v>
      </c>
      <c r="Y939" s="2541"/>
      <c r="Z939" s="2541">
        <v>-120.62683</v>
      </c>
      <c r="AA939" s="2541">
        <v>18708.168730000001</v>
      </c>
      <c r="AB939" s="2542"/>
      <c r="AC939" s="2606"/>
      <c r="AD939" s="2302"/>
      <c r="AE939" s="1041"/>
    </row>
    <row r="940" spans="1:31" s="2266" customFormat="1" x14ac:dyDescent="0.25">
      <c r="A940" s="217">
        <v>1</v>
      </c>
      <c r="B940" s="217">
        <v>1</v>
      </c>
      <c r="C940" s="1879" t="s">
        <v>14</v>
      </c>
      <c r="D940" s="1879"/>
      <c r="E940" s="2543"/>
      <c r="F940" s="82"/>
      <c r="G940" s="2540"/>
      <c r="H940" s="2540"/>
      <c r="I940" s="2540"/>
      <c r="J940" s="2544"/>
      <c r="K940" s="2544"/>
      <c r="L940" s="2540"/>
      <c r="M940" s="2540"/>
      <c r="N940" s="2540"/>
      <c r="O940" s="2540"/>
      <c r="P940" s="2540"/>
      <c r="Q940" s="2540"/>
      <c r="R940" s="2407"/>
      <c r="S940" s="2407"/>
      <c r="T940" s="2401">
        <f t="shared" si="549"/>
        <v>0</v>
      </c>
      <c r="U940" s="2407">
        <f t="shared" si="550"/>
        <v>0</v>
      </c>
      <c r="V940" s="2737"/>
      <c r="W940" s="2407"/>
      <c r="X940" s="2407">
        <f t="shared" si="551"/>
        <v>0</v>
      </c>
      <c r="Y940" s="2407"/>
      <c r="Z940" s="2407"/>
      <c r="AA940" s="2407"/>
      <c r="AB940" s="2542"/>
      <c r="AC940" s="1277"/>
      <c r="AD940" s="2302"/>
      <c r="AE940" s="1041"/>
    </row>
    <row r="941" spans="1:31" s="2266" customFormat="1" x14ac:dyDescent="0.25">
      <c r="A941" s="217">
        <v>1</v>
      </c>
      <c r="B941" s="217">
        <v>1</v>
      </c>
      <c r="C941" s="492" t="s">
        <v>325</v>
      </c>
      <c r="D941" s="536"/>
      <c r="E941" s="1658"/>
      <c r="F941" s="259"/>
      <c r="G941" s="528"/>
      <c r="H941" s="528"/>
      <c r="I941" s="528"/>
      <c r="J941" s="831"/>
      <c r="K941" s="831"/>
      <c r="L941" s="1481"/>
      <c r="M941" s="1481"/>
      <c r="N941" s="1481"/>
      <c r="O941" s="1481"/>
      <c r="P941" s="1481"/>
      <c r="Q941" s="1481"/>
      <c r="R941" s="371">
        <v>146031.54342000003</v>
      </c>
      <c r="S941" s="371">
        <v>146031.54342000003</v>
      </c>
      <c r="T941" s="2310">
        <f t="shared" si="549"/>
        <v>24338.590570000004</v>
      </c>
      <c r="U941" s="371">
        <f t="shared" si="550"/>
        <v>23143.907930000001</v>
      </c>
      <c r="V941" s="1138"/>
      <c r="W941" s="371"/>
      <c r="X941" s="371">
        <f t="shared" si="551"/>
        <v>-1194.6826400000027</v>
      </c>
      <c r="Y941" s="371"/>
      <c r="Z941" s="371">
        <v>-2.3196499999999998</v>
      </c>
      <c r="AA941" s="371">
        <v>23141.58828</v>
      </c>
      <c r="AB941" s="923"/>
      <c r="AC941" s="934"/>
      <c r="AD941" s="2302"/>
      <c r="AE941" s="1041"/>
    </row>
    <row r="942" spans="1:31" s="2266" customFormat="1" x14ac:dyDescent="0.25">
      <c r="A942" s="217"/>
      <c r="B942" s="217">
        <v>1</v>
      </c>
      <c r="C942" s="471" t="s">
        <v>289</v>
      </c>
      <c r="D942" s="536"/>
      <c r="E942" s="1658"/>
      <c r="F942" s="259"/>
      <c r="G942" s="528"/>
      <c r="H942" s="528"/>
      <c r="I942" s="528"/>
      <c r="J942" s="831"/>
      <c r="K942" s="831"/>
      <c r="L942" s="1481"/>
      <c r="M942" s="1481"/>
      <c r="N942" s="1481"/>
      <c r="O942" s="1481"/>
      <c r="P942" s="1481"/>
      <c r="Q942" s="1481"/>
      <c r="R942" s="371">
        <v>4283.3212800000001</v>
      </c>
      <c r="S942" s="371">
        <v>4283.3212800000001</v>
      </c>
      <c r="T942" s="2310">
        <f t="shared" si="549"/>
        <v>713.88688000000002</v>
      </c>
      <c r="U942" s="371">
        <f t="shared" si="550"/>
        <v>713.88688000000002</v>
      </c>
      <c r="V942" s="1138"/>
      <c r="W942" s="371"/>
      <c r="X942" s="371">
        <f t="shared" si="551"/>
        <v>0</v>
      </c>
      <c r="Y942" s="371"/>
      <c r="Z942" s="371">
        <v>0</v>
      </c>
      <c r="AA942" s="371">
        <v>713.88688000000002</v>
      </c>
      <c r="AB942" s="923"/>
      <c r="AC942" s="934"/>
      <c r="AD942" s="2302"/>
      <c r="AE942" s="1041"/>
    </row>
    <row r="943" spans="1:31" s="2266" customFormat="1" ht="29.25" x14ac:dyDescent="0.25">
      <c r="A943" s="217"/>
      <c r="B943" s="217">
        <v>1</v>
      </c>
      <c r="C943" s="2261" t="s">
        <v>271</v>
      </c>
      <c r="D943" s="536"/>
      <c r="E943" s="1658"/>
      <c r="F943" s="567">
        <f>F945+F946+F947+F948</f>
        <v>43200</v>
      </c>
      <c r="G943" s="567">
        <f t="shared" ref="G943:H943" si="552">G945+G946+G947+G948</f>
        <v>7199.9999999999991</v>
      </c>
      <c r="H943" s="567">
        <f t="shared" si="552"/>
        <v>6170</v>
      </c>
      <c r="I943" s="284">
        <f>H943/ROUND(G943,0)*100</f>
        <v>85.694444444444443</v>
      </c>
      <c r="J943" s="831"/>
      <c r="K943" s="831"/>
      <c r="L943" s="1481"/>
      <c r="M943" s="1481"/>
      <c r="N943" s="1481"/>
      <c r="O943" s="1481"/>
      <c r="P943" s="1481"/>
      <c r="Q943" s="1481"/>
      <c r="R943" s="371"/>
      <c r="S943" s="371"/>
      <c r="T943" s="2403"/>
      <c r="U943" s="371"/>
      <c r="V943" s="1138"/>
      <c r="W943" s="371"/>
      <c r="X943" s="371"/>
      <c r="Y943" s="371"/>
      <c r="Z943" s="371"/>
      <c r="AA943" s="371"/>
      <c r="AB943" s="915"/>
      <c r="AC943" s="934"/>
      <c r="AD943" s="2302"/>
      <c r="AE943" s="1041"/>
    </row>
    <row r="944" spans="1:31" s="2266" customFormat="1" ht="30" x14ac:dyDescent="0.25">
      <c r="A944" s="217"/>
      <c r="B944" s="217">
        <v>1</v>
      </c>
      <c r="C944" s="311" t="s">
        <v>193</v>
      </c>
      <c r="D944" s="536"/>
      <c r="E944" s="1658"/>
      <c r="F944" s="567"/>
      <c r="G944" s="123"/>
      <c r="H944" s="528"/>
      <c r="I944" s="528"/>
      <c r="J944" s="831"/>
      <c r="K944" s="831"/>
      <c r="L944" s="1481"/>
      <c r="M944" s="1481"/>
      <c r="N944" s="1481"/>
      <c r="O944" s="1481"/>
      <c r="P944" s="1481"/>
      <c r="Q944" s="1481"/>
      <c r="R944" s="371"/>
      <c r="S944" s="371"/>
      <c r="T944" s="2403"/>
      <c r="U944" s="371"/>
      <c r="V944" s="1138"/>
      <c r="W944" s="371"/>
      <c r="X944" s="371"/>
      <c r="Y944" s="371"/>
      <c r="Z944" s="371"/>
      <c r="AA944" s="371"/>
      <c r="AB944" s="923"/>
      <c r="AC944" s="934"/>
      <c r="AD944" s="2302"/>
      <c r="AE944" s="1041"/>
    </row>
    <row r="945" spans="1:31" s="2266" customFormat="1" ht="30" x14ac:dyDescent="0.25">
      <c r="A945" s="217"/>
      <c r="B945" s="217">
        <v>1</v>
      </c>
      <c r="C945" s="312" t="s">
        <v>463</v>
      </c>
      <c r="D945" s="536"/>
      <c r="E945" s="1658"/>
      <c r="F945" s="568">
        <v>14500</v>
      </c>
      <c r="G945" s="123">
        <f t="shared" ref="G945:G948" si="553">F945/12*$C$3</f>
        <v>2416.6666666666665</v>
      </c>
      <c r="H945" s="124">
        <v>1980</v>
      </c>
      <c r="I945" s="528">
        <f t="shared" ref="I945:I951" si="554">H945/ROUND(G945,0)*100</f>
        <v>81.9197352089367</v>
      </c>
      <c r="J945" s="831"/>
      <c r="K945" s="831"/>
      <c r="L945" s="1481"/>
      <c r="M945" s="1481"/>
      <c r="N945" s="1481"/>
      <c r="O945" s="1481"/>
      <c r="P945" s="1481"/>
      <c r="Q945" s="1481"/>
      <c r="R945" s="371"/>
      <c r="S945" s="371"/>
      <c r="T945" s="2403"/>
      <c r="U945" s="371"/>
      <c r="V945" s="1138"/>
      <c r="W945" s="371"/>
      <c r="X945" s="371"/>
      <c r="Y945" s="371"/>
      <c r="Z945" s="371"/>
      <c r="AA945" s="371"/>
      <c r="AB945" s="919"/>
      <c r="AC945" s="934"/>
      <c r="AD945" s="2302"/>
      <c r="AE945" s="1041"/>
    </row>
    <row r="946" spans="1:31" s="2266" customFormat="1" ht="60" x14ac:dyDescent="0.25">
      <c r="A946" s="217"/>
      <c r="B946" s="217">
        <v>1</v>
      </c>
      <c r="C946" s="312" t="s">
        <v>464</v>
      </c>
      <c r="D946" s="536"/>
      <c r="E946" s="1658"/>
      <c r="F946" s="318">
        <v>4100</v>
      </c>
      <c r="G946" s="123">
        <f t="shared" si="553"/>
        <v>683.33333333333337</v>
      </c>
      <c r="H946" s="124">
        <v>425</v>
      </c>
      <c r="I946" s="284">
        <f t="shared" si="554"/>
        <v>62.225475841874086</v>
      </c>
      <c r="J946" s="831"/>
      <c r="K946" s="831"/>
      <c r="L946" s="1481"/>
      <c r="M946" s="1481"/>
      <c r="N946" s="1481"/>
      <c r="O946" s="1481"/>
      <c r="P946" s="1481"/>
      <c r="Q946" s="1481"/>
      <c r="R946" s="371"/>
      <c r="S946" s="371"/>
      <c r="T946" s="2403"/>
      <c r="U946" s="371"/>
      <c r="V946" s="1138"/>
      <c r="W946" s="371"/>
      <c r="X946" s="371"/>
      <c r="Y946" s="371"/>
      <c r="Z946" s="371"/>
      <c r="AA946" s="371"/>
      <c r="AB946" s="919"/>
      <c r="AC946" s="934"/>
      <c r="AD946" s="2302"/>
      <c r="AE946" s="1041"/>
    </row>
    <row r="947" spans="1:31" s="2266" customFormat="1" ht="45" x14ac:dyDescent="0.25">
      <c r="A947" s="217"/>
      <c r="B947" s="217">
        <v>1</v>
      </c>
      <c r="C947" s="312" t="s">
        <v>465</v>
      </c>
      <c r="D947" s="536"/>
      <c r="E947" s="1658"/>
      <c r="F947" s="318">
        <v>24100</v>
      </c>
      <c r="G947" s="123">
        <f t="shared" si="553"/>
        <v>4016.6666666666665</v>
      </c>
      <c r="H947" s="124">
        <v>3765</v>
      </c>
      <c r="I947" s="124">
        <f t="shared" si="554"/>
        <v>93.726661687826734</v>
      </c>
      <c r="J947" s="831"/>
      <c r="K947" s="831"/>
      <c r="L947" s="1481"/>
      <c r="M947" s="1481"/>
      <c r="N947" s="1481"/>
      <c r="O947" s="1481"/>
      <c r="P947" s="1481"/>
      <c r="Q947" s="1481"/>
      <c r="R947" s="371"/>
      <c r="S947" s="371"/>
      <c r="T947" s="2403"/>
      <c r="U947" s="371"/>
      <c r="V947" s="1138"/>
      <c r="W947" s="371"/>
      <c r="X947" s="371"/>
      <c r="Y947" s="371"/>
      <c r="Z947" s="371"/>
      <c r="AA947" s="371"/>
      <c r="AB947" s="919"/>
      <c r="AC947" s="934"/>
      <c r="AD947" s="2302"/>
      <c r="AE947" s="1041"/>
    </row>
    <row r="948" spans="1:31" s="2266" customFormat="1" ht="105" x14ac:dyDescent="0.25">
      <c r="A948" s="217"/>
      <c r="B948" s="217">
        <v>1</v>
      </c>
      <c r="C948" s="312" t="s">
        <v>466</v>
      </c>
      <c r="D948" s="536"/>
      <c r="E948" s="1658"/>
      <c r="F948" s="318">
        <v>500</v>
      </c>
      <c r="G948" s="123">
        <f t="shared" si="553"/>
        <v>83.333333333333329</v>
      </c>
      <c r="H948" s="124">
        <v>0</v>
      </c>
      <c r="I948" s="124">
        <f t="shared" si="554"/>
        <v>0</v>
      </c>
      <c r="J948" s="831"/>
      <c r="K948" s="831"/>
      <c r="L948" s="1481"/>
      <c r="M948" s="1481"/>
      <c r="N948" s="1481"/>
      <c r="O948" s="1481"/>
      <c r="P948" s="1481"/>
      <c r="Q948" s="1481"/>
      <c r="R948" s="371"/>
      <c r="S948" s="371"/>
      <c r="T948" s="2403"/>
      <c r="U948" s="371"/>
      <c r="V948" s="1138"/>
      <c r="W948" s="371"/>
      <c r="X948" s="371"/>
      <c r="Y948" s="371"/>
      <c r="Z948" s="371"/>
      <c r="AA948" s="371"/>
      <c r="AB948" s="919"/>
      <c r="AC948" s="934"/>
      <c r="AD948" s="2302"/>
      <c r="AE948" s="1041"/>
    </row>
    <row r="949" spans="1:31" s="2266" customFormat="1" ht="29.25" x14ac:dyDescent="0.25">
      <c r="A949" s="217"/>
      <c r="B949" s="217"/>
      <c r="C949" s="285" t="s">
        <v>131</v>
      </c>
      <c r="D949" s="536"/>
      <c r="E949" s="1658"/>
      <c r="F949" s="602">
        <f>F950+F951+F952</f>
        <v>38630</v>
      </c>
      <c r="G949" s="602">
        <f t="shared" ref="G949:H949" si="555">G950+G951+G952</f>
        <v>6438.333333333333</v>
      </c>
      <c r="H949" s="602">
        <f t="shared" si="555"/>
        <v>5122</v>
      </c>
      <c r="I949" s="124">
        <f t="shared" si="554"/>
        <v>79.558869214041621</v>
      </c>
      <c r="J949" s="831"/>
      <c r="K949" s="831"/>
      <c r="L949" s="1481"/>
      <c r="M949" s="1481"/>
      <c r="N949" s="1481"/>
      <c r="O949" s="1481"/>
      <c r="P949" s="1481"/>
      <c r="Q949" s="1481"/>
      <c r="R949" s="371"/>
      <c r="S949" s="371"/>
      <c r="T949" s="2403"/>
      <c r="U949" s="371"/>
      <c r="V949" s="1138"/>
      <c r="W949" s="371"/>
      <c r="X949" s="371"/>
      <c r="Y949" s="371"/>
      <c r="Z949" s="371"/>
      <c r="AA949" s="371"/>
      <c r="AB949" s="919"/>
      <c r="AC949" s="934"/>
      <c r="AD949" s="2302"/>
      <c r="AE949" s="1041"/>
    </row>
    <row r="950" spans="1:31" s="2266" customFormat="1" x14ac:dyDescent="0.25">
      <c r="A950" s="217"/>
      <c r="B950" s="217">
        <v>1</v>
      </c>
      <c r="C950" s="312" t="s">
        <v>222</v>
      </c>
      <c r="D950" s="536"/>
      <c r="E950" s="1658"/>
      <c r="F950" s="318">
        <v>36500</v>
      </c>
      <c r="G950" s="123">
        <f t="shared" ref="G950:G960" si="556">F950/12*$C$3</f>
        <v>6083.333333333333</v>
      </c>
      <c r="H950" s="124">
        <v>4790</v>
      </c>
      <c r="I950" s="124">
        <f t="shared" si="554"/>
        <v>78.744040769357227</v>
      </c>
      <c r="J950" s="831"/>
      <c r="K950" s="831"/>
      <c r="L950" s="1481"/>
      <c r="M950" s="1481"/>
      <c r="N950" s="1481"/>
      <c r="O950" s="1481"/>
      <c r="P950" s="1481"/>
      <c r="Q950" s="1481"/>
      <c r="R950" s="371"/>
      <c r="S950" s="371"/>
      <c r="T950" s="2403"/>
      <c r="U950" s="371"/>
      <c r="V950" s="1138"/>
      <c r="W950" s="371"/>
      <c r="X950" s="371"/>
      <c r="Y950" s="371"/>
      <c r="Z950" s="371"/>
      <c r="AA950" s="371"/>
      <c r="AB950" s="919"/>
      <c r="AC950" s="934"/>
      <c r="AD950" s="2302"/>
      <c r="AE950" s="1041"/>
    </row>
    <row r="951" spans="1:31" s="2266" customFormat="1" ht="45" x14ac:dyDescent="0.25">
      <c r="A951" s="217"/>
      <c r="B951" s="217">
        <v>1</v>
      </c>
      <c r="C951" s="312" t="s">
        <v>467</v>
      </c>
      <c r="D951" s="536"/>
      <c r="E951" s="1658"/>
      <c r="F951" s="3227">
        <v>1630</v>
      </c>
      <c r="G951" s="123">
        <f t="shared" si="556"/>
        <v>271.66666666666669</v>
      </c>
      <c r="H951" s="124">
        <v>193</v>
      </c>
      <c r="I951" s="284">
        <f t="shared" si="554"/>
        <v>70.955882352941174</v>
      </c>
      <c r="J951" s="831"/>
      <c r="K951" s="831"/>
      <c r="L951" s="1481"/>
      <c r="M951" s="1481"/>
      <c r="N951" s="1481"/>
      <c r="O951" s="1481"/>
      <c r="P951" s="1481"/>
      <c r="Q951" s="1481"/>
      <c r="R951" s="371"/>
      <c r="S951" s="371"/>
      <c r="T951" s="2403"/>
      <c r="U951" s="371"/>
      <c r="V951" s="1138"/>
      <c r="W951" s="371"/>
      <c r="X951" s="371"/>
      <c r="Y951" s="371"/>
      <c r="Z951" s="371"/>
      <c r="AA951" s="371"/>
      <c r="AB951" s="915"/>
      <c r="AC951" s="934"/>
      <c r="AD951" s="2302"/>
      <c r="AE951" s="1041"/>
    </row>
    <row r="952" spans="1:31" s="2266" customFormat="1" ht="75" x14ac:dyDescent="0.25">
      <c r="A952" s="217"/>
      <c r="B952" s="217"/>
      <c r="C952" s="312" t="s">
        <v>513</v>
      </c>
      <c r="D952" s="536"/>
      <c r="E952" s="1658"/>
      <c r="F952" s="3227">
        <v>500</v>
      </c>
      <c r="G952" s="123">
        <f t="shared" si="556"/>
        <v>83.333333333333329</v>
      </c>
      <c r="H952" s="124">
        <v>139</v>
      </c>
      <c r="I952" s="284"/>
      <c r="J952" s="831"/>
      <c r="K952" s="831"/>
      <c r="L952" s="1481"/>
      <c r="M952" s="1481"/>
      <c r="N952" s="1481"/>
      <c r="O952" s="1481"/>
      <c r="P952" s="1481"/>
      <c r="Q952" s="1481"/>
      <c r="R952" s="371"/>
      <c r="S952" s="371"/>
      <c r="T952" s="2403"/>
      <c r="U952" s="371"/>
      <c r="V952" s="1138"/>
      <c r="W952" s="371"/>
      <c r="X952" s="371"/>
      <c r="Y952" s="371"/>
      <c r="Z952" s="371"/>
      <c r="AA952" s="371"/>
      <c r="AB952" s="915"/>
      <c r="AC952" s="934"/>
      <c r="AD952" s="2302"/>
      <c r="AE952" s="1041"/>
    </row>
    <row r="953" spans="1:31" s="2266" customFormat="1" ht="29.25" x14ac:dyDescent="0.25">
      <c r="A953" s="217"/>
      <c r="B953" s="217"/>
      <c r="C953" s="525" t="s">
        <v>344</v>
      </c>
      <c r="D953" s="536"/>
      <c r="E953" s="1658"/>
      <c r="F953" s="3227">
        <v>3840</v>
      </c>
      <c r="G953" s="123">
        <f t="shared" si="556"/>
        <v>640</v>
      </c>
      <c r="H953" s="124">
        <v>1075</v>
      </c>
      <c r="I953" s="284">
        <f>H953/ROUND(G953,0)*100</f>
        <v>167.96875</v>
      </c>
      <c r="J953" s="831"/>
      <c r="K953" s="831"/>
      <c r="L953" s="1481"/>
      <c r="M953" s="1481"/>
      <c r="N953" s="1481"/>
      <c r="O953" s="1481"/>
      <c r="P953" s="1481"/>
      <c r="Q953" s="1481"/>
      <c r="R953" s="371"/>
      <c r="S953" s="371"/>
      <c r="T953" s="2403"/>
      <c r="U953" s="371"/>
      <c r="V953" s="1138"/>
      <c r="W953" s="371"/>
      <c r="X953" s="371"/>
      <c r="Y953" s="371"/>
      <c r="Z953" s="371"/>
      <c r="AA953" s="371"/>
      <c r="AB953" s="915"/>
      <c r="AC953" s="934"/>
      <c r="AD953" s="2302"/>
      <c r="AE953" s="1041"/>
    </row>
    <row r="954" spans="1:31" s="2266" customFormat="1" ht="30" x14ac:dyDescent="0.25">
      <c r="A954" s="217"/>
      <c r="B954" s="217"/>
      <c r="C954" s="3299" t="s">
        <v>191</v>
      </c>
      <c r="D954" s="536"/>
      <c r="E954" s="1658"/>
      <c r="F954" s="3227">
        <v>700</v>
      </c>
      <c r="G954" s="123">
        <f t="shared" si="556"/>
        <v>116.66666666666667</v>
      </c>
      <c r="H954" s="124">
        <v>159</v>
      </c>
      <c r="I954" s="284">
        <f>H954/ROUND(G954,0)*100</f>
        <v>135.89743589743591</v>
      </c>
      <c r="J954" s="831"/>
      <c r="K954" s="831"/>
      <c r="L954" s="1481"/>
      <c r="M954" s="1481"/>
      <c r="N954" s="1481"/>
      <c r="O954" s="1481"/>
      <c r="P954" s="1481"/>
      <c r="Q954" s="1481"/>
      <c r="R954" s="371"/>
      <c r="S954" s="371"/>
      <c r="T954" s="2403"/>
      <c r="U954" s="371"/>
      <c r="V954" s="1138"/>
      <c r="W954" s="371"/>
      <c r="X954" s="371"/>
      <c r="Y954" s="371"/>
      <c r="Z954" s="371"/>
      <c r="AA954" s="371"/>
      <c r="AB954" s="915"/>
      <c r="AC954" s="934"/>
      <c r="AD954" s="2302"/>
      <c r="AE954" s="1041"/>
    </row>
    <row r="955" spans="1:31" s="2266" customFormat="1" ht="72" x14ac:dyDescent="0.25">
      <c r="A955" s="217"/>
      <c r="B955" s="217"/>
      <c r="C955" s="525" t="s">
        <v>651</v>
      </c>
      <c r="D955" s="536"/>
      <c r="E955" s="1658"/>
      <c r="F955" s="3227">
        <v>500</v>
      </c>
      <c r="G955" s="123">
        <f t="shared" si="556"/>
        <v>83.333333333333329</v>
      </c>
      <c r="H955" s="124">
        <v>197</v>
      </c>
      <c r="I955" s="284">
        <f>H955/ROUND(G955,0)*100</f>
        <v>237.34939759036146</v>
      </c>
      <c r="J955" s="831"/>
      <c r="K955" s="831"/>
      <c r="L955" s="1481"/>
      <c r="M955" s="1481"/>
      <c r="N955" s="1481"/>
      <c r="O955" s="1481"/>
      <c r="P955" s="1481"/>
      <c r="Q955" s="1481"/>
      <c r="R955" s="371"/>
      <c r="S955" s="371"/>
      <c r="T955" s="2403"/>
      <c r="U955" s="371"/>
      <c r="V955" s="1138"/>
      <c r="W955" s="371"/>
      <c r="X955" s="371"/>
      <c r="Y955" s="371"/>
      <c r="Z955" s="371"/>
      <c r="AA955" s="371"/>
      <c r="AB955" s="915"/>
      <c r="AC955" s="934"/>
      <c r="AD955" s="2302"/>
      <c r="AE955" s="1041"/>
    </row>
    <row r="956" spans="1:31" s="2266" customFormat="1" x14ac:dyDescent="0.25">
      <c r="A956" s="217"/>
      <c r="B956" s="217">
        <v>1</v>
      </c>
      <c r="C956" s="824" t="s">
        <v>194</v>
      </c>
      <c r="D956" s="536"/>
      <c r="E956" s="1658"/>
      <c r="F956" s="318"/>
      <c r="G956" s="123"/>
      <c r="H956" s="124"/>
      <c r="I956" s="124"/>
      <c r="J956" s="831"/>
      <c r="K956" s="831"/>
      <c r="L956" s="1481"/>
      <c r="M956" s="1481"/>
      <c r="N956" s="1481"/>
      <c r="O956" s="1481"/>
      <c r="P956" s="1481"/>
      <c r="Q956" s="1481"/>
      <c r="R956" s="371"/>
      <c r="S956" s="371"/>
      <c r="T956" s="2403"/>
      <c r="U956" s="371"/>
      <c r="V956" s="1138"/>
      <c r="W956" s="371"/>
      <c r="X956" s="371"/>
      <c r="Y956" s="371"/>
      <c r="Z956" s="371"/>
      <c r="AA956" s="371"/>
      <c r="AB956" s="919"/>
      <c r="AC956" s="934"/>
      <c r="AD956" s="2302"/>
      <c r="AE956" s="1041"/>
    </row>
    <row r="957" spans="1:31" s="2266" customFormat="1" ht="104.25" x14ac:dyDescent="0.25">
      <c r="A957" s="217"/>
      <c r="B957" s="217">
        <v>1</v>
      </c>
      <c r="C957" s="312" t="s">
        <v>515</v>
      </c>
      <c r="D957" s="536"/>
      <c r="E957" s="1658"/>
      <c r="F957" s="318">
        <v>5417</v>
      </c>
      <c r="G957" s="123">
        <f t="shared" si="556"/>
        <v>902.83333333333337</v>
      </c>
      <c r="H957" s="124">
        <v>386</v>
      </c>
      <c r="I957" s="124">
        <f t="shared" ref="I957:I963" si="557">H957/ROUND(G957,0)*100</f>
        <v>42.74640088593577</v>
      </c>
      <c r="J957" s="831"/>
      <c r="K957" s="831"/>
      <c r="L957" s="1481"/>
      <c r="M957" s="1481"/>
      <c r="N957" s="1481"/>
      <c r="O957" s="1481"/>
      <c r="P957" s="1481"/>
      <c r="Q957" s="1481"/>
      <c r="R957" s="371">
        <v>20310.571110000004</v>
      </c>
      <c r="S957" s="371">
        <v>20310.571110000004</v>
      </c>
      <c r="T957" s="2310">
        <f>R957/12*$C$3+(S957-R957)/11*1</f>
        <v>3385.0951850000006</v>
      </c>
      <c r="U957" s="371">
        <f t="shared" ref="U957" si="558">AA957-Z957-W957-V957</f>
        <v>1264.72703</v>
      </c>
      <c r="V957" s="1138"/>
      <c r="W957" s="371"/>
      <c r="X957" s="371">
        <f t="shared" ref="X957" si="559">U957-T957</f>
        <v>-2120.3681550000006</v>
      </c>
      <c r="Y957" s="371"/>
      <c r="Z957" s="371">
        <v>0</v>
      </c>
      <c r="AA957" s="371">
        <v>1264.72703</v>
      </c>
      <c r="AB957" s="915"/>
      <c r="AC957" s="934"/>
      <c r="AD957" s="2302"/>
      <c r="AE957" s="1041"/>
    </row>
    <row r="958" spans="1:31" s="2266" customFormat="1" x14ac:dyDescent="0.25">
      <c r="A958" s="217"/>
      <c r="B958" s="217"/>
      <c r="C958" s="312" t="s">
        <v>637</v>
      </c>
      <c r="D958" s="536"/>
      <c r="E958" s="1658"/>
      <c r="F958" s="318">
        <v>934</v>
      </c>
      <c r="G958" s="123">
        <f t="shared" si="556"/>
        <v>155.66666666666666</v>
      </c>
      <c r="H958" s="124">
        <v>5</v>
      </c>
      <c r="I958" s="124">
        <f t="shared" si="557"/>
        <v>3.2051282051282048</v>
      </c>
      <c r="J958" s="831"/>
      <c r="K958" s="831"/>
      <c r="L958" s="1481"/>
      <c r="M958" s="1481"/>
      <c r="N958" s="1481"/>
      <c r="O958" s="1481"/>
      <c r="P958" s="1481"/>
      <c r="Q958" s="1481"/>
      <c r="R958" s="371"/>
      <c r="S958" s="371"/>
      <c r="T958" s="2310"/>
      <c r="U958" s="371"/>
      <c r="V958" s="1138"/>
      <c r="W958" s="371"/>
      <c r="X958" s="371"/>
      <c r="Y958" s="371"/>
      <c r="Z958" s="371"/>
      <c r="AA958" s="371"/>
      <c r="AB958" s="915"/>
      <c r="AC958" s="934"/>
      <c r="AD958" s="2302"/>
      <c r="AE958" s="1041"/>
    </row>
    <row r="959" spans="1:31" s="2266" customFormat="1" x14ac:dyDescent="0.25">
      <c r="A959" s="217"/>
      <c r="B959" s="217"/>
      <c r="C959" s="312" t="s">
        <v>638</v>
      </c>
      <c r="D959" s="536"/>
      <c r="E959" s="1658"/>
      <c r="F959" s="318">
        <v>1240</v>
      </c>
      <c r="G959" s="123">
        <f t="shared" si="556"/>
        <v>206.66666666666666</v>
      </c>
      <c r="H959" s="124">
        <v>140</v>
      </c>
      <c r="I959" s="124">
        <f t="shared" si="557"/>
        <v>67.632850241545896</v>
      </c>
      <c r="J959" s="831"/>
      <c r="K959" s="831"/>
      <c r="L959" s="1481"/>
      <c r="M959" s="1481"/>
      <c r="N959" s="1481"/>
      <c r="O959" s="1481"/>
      <c r="P959" s="1481"/>
      <c r="Q959" s="1481"/>
      <c r="R959" s="371"/>
      <c r="S959" s="371"/>
      <c r="T959" s="2310"/>
      <c r="U959" s="371"/>
      <c r="V959" s="1138"/>
      <c r="W959" s="371"/>
      <c r="X959" s="371"/>
      <c r="Y959" s="371"/>
      <c r="Z959" s="371"/>
      <c r="AA959" s="371"/>
      <c r="AB959" s="915"/>
      <c r="AC959" s="934"/>
      <c r="AD959" s="2302"/>
      <c r="AE959" s="1041"/>
    </row>
    <row r="960" spans="1:31" s="2266" customFormat="1" ht="30" x14ac:dyDescent="0.25">
      <c r="A960" s="217"/>
      <c r="B960" s="217"/>
      <c r="C960" s="312" t="s">
        <v>639</v>
      </c>
      <c r="D960" s="536"/>
      <c r="E960" s="1658"/>
      <c r="F960" s="318">
        <v>2597</v>
      </c>
      <c r="G960" s="123">
        <f t="shared" si="556"/>
        <v>432.83333333333331</v>
      </c>
      <c r="H960" s="124">
        <v>193</v>
      </c>
      <c r="I960" s="124">
        <f t="shared" si="557"/>
        <v>44.572748267898383</v>
      </c>
      <c r="J960" s="831"/>
      <c r="K960" s="831"/>
      <c r="L960" s="1481"/>
      <c r="M960" s="1481"/>
      <c r="N960" s="1481"/>
      <c r="O960" s="1481"/>
      <c r="P960" s="1481"/>
      <c r="Q960" s="1481"/>
      <c r="R960" s="371"/>
      <c r="S960" s="371"/>
      <c r="T960" s="2310"/>
      <c r="U960" s="371"/>
      <c r="V960" s="1138"/>
      <c r="W960" s="371"/>
      <c r="X960" s="371"/>
      <c r="Y960" s="371"/>
      <c r="Z960" s="371"/>
      <c r="AA960" s="371"/>
      <c r="AB960" s="915"/>
      <c r="AC960" s="934"/>
      <c r="AD960" s="2302"/>
      <c r="AE960" s="1041"/>
    </row>
    <row r="961" spans="1:31" s="2266" customFormat="1" ht="57.75" x14ac:dyDescent="0.25">
      <c r="A961" s="217"/>
      <c r="B961" s="217">
        <v>1</v>
      </c>
      <c r="C961" s="525" t="s">
        <v>468</v>
      </c>
      <c r="D961" s="536"/>
      <c r="E961" s="1658"/>
      <c r="F961" s="602">
        <f>F962+F969</f>
        <v>18244</v>
      </c>
      <c r="G961" s="602">
        <f t="shared" ref="G961:H961" si="560">G962+G969</f>
        <v>3040.6666666666665</v>
      </c>
      <c r="H961" s="602">
        <f t="shared" si="560"/>
        <v>2091</v>
      </c>
      <c r="I961" s="528">
        <f t="shared" si="557"/>
        <v>68.760276224926002</v>
      </c>
      <c r="J961" s="831"/>
      <c r="K961" s="831"/>
      <c r="L961" s="1481"/>
      <c r="M961" s="1481"/>
      <c r="N961" s="1481"/>
      <c r="O961" s="1481"/>
      <c r="P961" s="1481"/>
      <c r="Q961" s="1481"/>
      <c r="R961" s="371">
        <f t="shared" ref="R961:AA961" si="561">R962+R969</f>
        <v>65781.880600000004</v>
      </c>
      <c r="S961" s="371">
        <f t="shared" ref="S961" si="562">S962+S969</f>
        <v>65781.880600000004</v>
      </c>
      <c r="T961" s="2403">
        <f t="shared" si="561"/>
        <v>10963.646766666667</v>
      </c>
      <c r="U961" s="371">
        <f t="shared" si="561"/>
        <v>7817.3697800000009</v>
      </c>
      <c r="V961" s="1138">
        <f t="shared" si="561"/>
        <v>0</v>
      </c>
      <c r="W961" s="371">
        <f t="shared" si="561"/>
        <v>0</v>
      </c>
      <c r="X961" s="371">
        <f t="shared" si="561"/>
        <v>-3146.2769866666649</v>
      </c>
      <c r="Y961" s="371">
        <f t="shared" si="561"/>
        <v>0</v>
      </c>
      <c r="Z961" s="371">
        <f t="shared" si="561"/>
        <v>-47.010270000000006</v>
      </c>
      <c r="AA961" s="371">
        <f t="shared" si="561"/>
        <v>7770.3595100000011</v>
      </c>
      <c r="AB961" s="923"/>
      <c r="AC961" s="934"/>
      <c r="AD961" s="2302"/>
      <c r="AE961" s="1041"/>
    </row>
    <row r="962" spans="1:31" s="2266" customFormat="1" ht="30" x14ac:dyDescent="0.25">
      <c r="A962" s="217"/>
      <c r="B962" s="217">
        <v>1</v>
      </c>
      <c r="C962" s="473" t="s">
        <v>272</v>
      </c>
      <c r="D962" s="536"/>
      <c r="E962" s="1658"/>
      <c r="F962" s="844">
        <f>SUM(F963:F968)</f>
        <v>8056</v>
      </c>
      <c r="G962" s="844">
        <f t="shared" ref="G962:H962" si="563">SUM(G963:G968)</f>
        <v>1342.6666666666665</v>
      </c>
      <c r="H962" s="844">
        <f t="shared" si="563"/>
        <v>1200</v>
      </c>
      <c r="I962" s="528">
        <f t="shared" si="557"/>
        <v>89.352196574832462</v>
      </c>
      <c r="J962" s="831"/>
      <c r="K962" s="831"/>
      <c r="L962" s="1481"/>
      <c r="M962" s="1481"/>
      <c r="N962" s="1481"/>
      <c r="O962" s="1481"/>
      <c r="P962" s="1481"/>
      <c r="Q962" s="1481"/>
      <c r="R962" s="371">
        <f t="shared" ref="R962:AA962" si="564">SUM(R963:R968)</f>
        <v>33767.313760000005</v>
      </c>
      <c r="S962" s="371">
        <f t="shared" ref="S962" si="565">SUM(S963:S968)</f>
        <v>33767.313760000005</v>
      </c>
      <c r="T962" s="2403">
        <f t="shared" si="564"/>
        <v>5627.8856266666671</v>
      </c>
      <c r="U962" s="371">
        <f t="shared" si="564"/>
        <v>5642.5205600000008</v>
      </c>
      <c r="V962" s="1138">
        <f t="shared" si="564"/>
        <v>0</v>
      </c>
      <c r="W962" s="371">
        <f t="shared" si="564"/>
        <v>0</v>
      </c>
      <c r="X962" s="371">
        <f t="shared" si="564"/>
        <v>14.634933333334459</v>
      </c>
      <c r="Y962" s="371">
        <f t="shared" si="564"/>
        <v>0</v>
      </c>
      <c r="Z962" s="371">
        <f t="shared" si="564"/>
        <v>-47.010270000000006</v>
      </c>
      <c r="AA962" s="371">
        <f t="shared" si="564"/>
        <v>5595.5102900000011</v>
      </c>
      <c r="AB962" s="919"/>
      <c r="AC962" s="934"/>
      <c r="AD962" s="2302"/>
      <c r="AE962" s="1041"/>
    </row>
    <row r="963" spans="1:31" s="2266" customFormat="1" ht="30" x14ac:dyDescent="0.25">
      <c r="A963" s="217"/>
      <c r="B963" s="217">
        <v>1</v>
      </c>
      <c r="C963" s="312" t="s">
        <v>469</v>
      </c>
      <c r="D963" s="536"/>
      <c r="E963" s="1658"/>
      <c r="F963" s="2258">
        <v>6878</v>
      </c>
      <c r="G963" s="123">
        <f t="shared" ref="G963" si="566">F963/12*$C$3</f>
        <v>1146.3333333333333</v>
      </c>
      <c r="H963" s="124">
        <v>1023</v>
      </c>
      <c r="I963" s="124">
        <f t="shared" si="557"/>
        <v>89.267015706806291</v>
      </c>
      <c r="J963" s="831"/>
      <c r="K963" s="831"/>
      <c r="L963" s="1481"/>
      <c r="M963" s="1481"/>
      <c r="N963" s="1481"/>
      <c r="O963" s="1481"/>
      <c r="P963" s="1481"/>
      <c r="Q963" s="1481"/>
      <c r="R963" s="371">
        <v>30263.200000000001</v>
      </c>
      <c r="S963" s="371">
        <v>30263.200000000001</v>
      </c>
      <c r="T963" s="2403">
        <f>R963/12*$C$3+(S963-R963)/11*1</f>
        <v>5043.8666666666668</v>
      </c>
      <c r="U963" s="371">
        <f t="shared" ref="U963" si="567">AA963-Z963-W963-V963</f>
        <v>4972.8408200000013</v>
      </c>
      <c r="V963" s="1138"/>
      <c r="W963" s="371"/>
      <c r="X963" s="371">
        <f t="shared" ref="X963" si="568">U963-T963</f>
        <v>-71.025846666665529</v>
      </c>
      <c r="Y963" s="371"/>
      <c r="Z963" s="371">
        <v>-29.716470000000001</v>
      </c>
      <c r="AA963" s="371">
        <v>4943.124350000001</v>
      </c>
      <c r="AB963" s="923"/>
      <c r="AC963" s="934"/>
      <c r="AD963" s="2302"/>
      <c r="AE963" s="1041"/>
    </row>
    <row r="964" spans="1:31" s="2266" customFormat="1" ht="60" x14ac:dyDescent="0.25">
      <c r="A964" s="217"/>
      <c r="B964" s="217">
        <v>1</v>
      </c>
      <c r="C964" s="312" t="s">
        <v>489</v>
      </c>
      <c r="D964" s="536"/>
      <c r="E964" s="1658"/>
      <c r="F964" s="843"/>
      <c r="G964" s="123"/>
      <c r="H964" s="528"/>
      <c r="I964" s="528"/>
      <c r="J964" s="831"/>
      <c r="K964" s="831"/>
      <c r="L964" s="1481"/>
      <c r="M964" s="1481"/>
      <c r="N964" s="1481"/>
      <c r="O964" s="1481"/>
      <c r="P964" s="1481"/>
      <c r="Q964" s="1481"/>
      <c r="R964" s="371"/>
      <c r="S964" s="371"/>
      <c r="T964" s="2403"/>
      <c r="U964" s="371"/>
      <c r="V964" s="1138"/>
      <c r="W964" s="371"/>
      <c r="X964" s="371"/>
      <c r="Y964" s="371"/>
      <c r="Z964" s="371"/>
      <c r="AA964" s="371"/>
      <c r="AB964" s="923"/>
      <c r="AC964" s="934"/>
      <c r="AD964" s="2302"/>
      <c r="AE964" s="1041"/>
    </row>
    <row r="965" spans="1:31" s="2266" customFormat="1" ht="30" x14ac:dyDescent="0.25">
      <c r="A965" s="217"/>
      <c r="B965" s="217">
        <v>1</v>
      </c>
      <c r="C965" s="312" t="s">
        <v>470</v>
      </c>
      <c r="D965" s="536"/>
      <c r="E965" s="1658"/>
      <c r="F965" s="500">
        <v>1041</v>
      </c>
      <c r="G965" s="123">
        <f t="shared" ref="G965" si="569">F965/12*$C$3</f>
        <v>173.5</v>
      </c>
      <c r="H965" s="124">
        <v>153</v>
      </c>
      <c r="I965" s="528">
        <f>H965/ROUND(G965,0)*100</f>
        <v>87.931034482758619</v>
      </c>
      <c r="J965" s="831"/>
      <c r="K965" s="831"/>
      <c r="L965" s="1481"/>
      <c r="M965" s="1481"/>
      <c r="N965" s="1481"/>
      <c r="O965" s="1481"/>
      <c r="P965" s="1481"/>
      <c r="Q965" s="1481"/>
      <c r="R965" s="371">
        <v>2211.68316</v>
      </c>
      <c r="S965" s="371">
        <v>2211.68316</v>
      </c>
      <c r="T965" s="2403">
        <f>R965/12*$C$3+(S965-R965)/11*1</f>
        <v>368.61385999999999</v>
      </c>
      <c r="U965" s="371">
        <f t="shared" ref="U965" si="570">AA965-Z965-W965-V965</f>
        <v>443.26853999999997</v>
      </c>
      <c r="V965" s="1138"/>
      <c r="W965" s="371"/>
      <c r="X965" s="371">
        <f t="shared" ref="X965" si="571">U965-T965</f>
        <v>74.654679999999985</v>
      </c>
      <c r="Y965" s="371"/>
      <c r="Z965" s="371">
        <v>0</v>
      </c>
      <c r="AA965" s="371">
        <v>443.26853999999997</v>
      </c>
      <c r="AB965" s="919"/>
      <c r="AC965" s="934"/>
      <c r="AD965" s="2302"/>
      <c r="AE965" s="1041"/>
    </row>
    <row r="966" spans="1:31" s="2266" customFormat="1" ht="30" x14ac:dyDescent="0.25">
      <c r="A966" s="217"/>
      <c r="B966" s="217">
        <v>1</v>
      </c>
      <c r="C966" s="312" t="s">
        <v>471</v>
      </c>
      <c r="D966" s="536"/>
      <c r="E966" s="1658"/>
      <c r="F966" s="843"/>
      <c r="G966" s="123"/>
      <c r="H966" s="124"/>
      <c r="I966" s="528"/>
      <c r="J966" s="831"/>
      <c r="K966" s="831"/>
      <c r="L966" s="1481"/>
      <c r="M966" s="1481"/>
      <c r="N966" s="1481"/>
      <c r="O966" s="1481"/>
      <c r="P966" s="1481"/>
      <c r="Q966" s="1481"/>
      <c r="R966" s="371"/>
      <c r="S966" s="371"/>
      <c r="T966" s="2403"/>
      <c r="U966" s="371">
        <f>AA966-Z966-W966</f>
        <v>0</v>
      </c>
      <c r="V966" s="1138"/>
      <c r="W966" s="371"/>
      <c r="X966" s="371">
        <f>U966-T966</f>
        <v>0</v>
      </c>
      <c r="Y966" s="371"/>
      <c r="Z966" s="371">
        <v>0</v>
      </c>
      <c r="AA966" s="371">
        <v>0</v>
      </c>
      <c r="AB966" s="919"/>
      <c r="AC966" s="934"/>
      <c r="AD966" s="2302"/>
      <c r="AE966" s="1041"/>
    </row>
    <row r="967" spans="1:31" s="2266" customFormat="1" ht="45" x14ac:dyDescent="0.25">
      <c r="A967" s="217">
        <v>1</v>
      </c>
      <c r="B967" s="217">
        <v>1</v>
      </c>
      <c r="C967" s="312" t="s">
        <v>472</v>
      </c>
      <c r="D967" s="4"/>
      <c r="E967" s="4"/>
      <c r="F967" s="843">
        <v>9</v>
      </c>
      <c r="G967" s="123">
        <f t="shared" ref="G967:G968" si="572">F967/12*$C$3</f>
        <v>1.5</v>
      </c>
      <c r="H967" s="183">
        <v>10</v>
      </c>
      <c r="I967" s="183">
        <f>H967/ROUND(G967,0)*100</f>
        <v>500</v>
      </c>
      <c r="J967" s="1514"/>
      <c r="K967" s="1514"/>
      <c r="L967" s="122"/>
      <c r="M967" s="122"/>
      <c r="N967" s="122"/>
      <c r="O967" s="122"/>
      <c r="P967" s="122"/>
      <c r="Q967" s="122"/>
      <c r="R967" s="327">
        <v>84.904200000000003</v>
      </c>
      <c r="S967" s="327">
        <v>84.904200000000003</v>
      </c>
      <c r="T967" s="2402">
        <f t="shared" ref="T967:T968" si="573">R967/12*$C$3+(S967-R967)/11*1</f>
        <v>14.150700000000001</v>
      </c>
      <c r="U967" s="327">
        <f t="shared" ref="U967:U968" si="574">AA967-Z967-W967-V967</f>
        <v>94.337999999999994</v>
      </c>
      <c r="V967" s="786"/>
      <c r="W967" s="327"/>
      <c r="X967" s="327">
        <f t="shared" ref="X967:X968" si="575">U967-T967</f>
        <v>80.187299999999993</v>
      </c>
      <c r="Y967" s="327"/>
      <c r="Z967" s="327">
        <v>0</v>
      </c>
      <c r="AA967" s="327">
        <v>94.337999999999994</v>
      </c>
      <c r="AB967" s="934"/>
      <c r="AC967" s="962"/>
      <c r="AD967" s="2302"/>
      <c r="AE967" s="1041"/>
    </row>
    <row r="968" spans="1:31" s="2266" customFormat="1" ht="30" x14ac:dyDescent="0.25">
      <c r="A968" s="217"/>
      <c r="B968" s="217">
        <v>1</v>
      </c>
      <c r="C968" s="312" t="s">
        <v>473</v>
      </c>
      <c r="D968" s="4"/>
      <c r="E968" s="4"/>
      <c r="F968" s="843">
        <v>128</v>
      </c>
      <c r="G968" s="123">
        <f t="shared" si="572"/>
        <v>21.333333333333332</v>
      </c>
      <c r="H968" s="183">
        <v>14</v>
      </c>
      <c r="I968" s="183">
        <f>H968/ROUND(G968,0)*100</f>
        <v>66.666666666666657</v>
      </c>
      <c r="J968" s="1514"/>
      <c r="K968" s="1514"/>
      <c r="L968" s="122"/>
      <c r="M968" s="122"/>
      <c r="N968" s="122"/>
      <c r="O968" s="122"/>
      <c r="P968" s="122"/>
      <c r="Q968" s="122"/>
      <c r="R968" s="327">
        <v>1207.5264</v>
      </c>
      <c r="S968" s="327">
        <v>1207.5264</v>
      </c>
      <c r="T968" s="2402">
        <f t="shared" si="573"/>
        <v>201.2544</v>
      </c>
      <c r="U968" s="327">
        <f t="shared" si="574"/>
        <v>132.07320000000001</v>
      </c>
      <c r="V968" s="786"/>
      <c r="W968" s="327"/>
      <c r="X968" s="327">
        <f t="shared" si="575"/>
        <v>-69.18119999999999</v>
      </c>
      <c r="Y968" s="327"/>
      <c r="Z968" s="327">
        <v>-17.293800000000001</v>
      </c>
      <c r="AA968" s="327">
        <v>114.77940000000001</v>
      </c>
      <c r="AB968" s="934"/>
      <c r="AC968" s="962"/>
      <c r="AD968" s="2302"/>
      <c r="AE968" s="1041"/>
    </row>
    <row r="969" spans="1:31" s="2266" customFormat="1" ht="45" x14ac:dyDescent="0.25">
      <c r="A969" s="217"/>
      <c r="B969" s="217">
        <v>1</v>
      </c>
      <c r="C969" s="473" t="s">
        <v>273</v>
      </c>
      <c r="D969" s="4"/>
      <c r="E969" s="4"/>
      <c r="F969" s="844">
        <f>SUM(F970:F973)</f>
        <v>10188</v>
      </c>
      <c r="G969" s="844">
        <f t="shared" ref="G969" si="576">SUM(G970:G973)</f>
        <v>1698</v>
      </c>
      <c r="H969" s="844">
        <f>SUM(H970:H973)-H971</f>
        <v>891</v>
      </c>
      <c r="I969" s="183">
        <f>H969/ROUND(G969,0)*100</f>
        <v>52.473498233215544</v>
      </c>
      <c r="J969" s="1514"/>
      <c r="K969" s="1514"/>
      <c r="L969" s="122"/>
      <c r="M969" s="122"/>
      <c r="N969" s="122"/>
      <c r="O969" s="122"/>
      <c r="P969" s="122"/>
      <c r="Q969" s="122"/>
      <c r="R969" s="327">
        <f t="shared" ref="R969:AA969" si="577">SUM(R970:R973)</f>
        <v>32014.56684</v>
      </c>
      <c r="S969" s="327">
        <f t="shared" ref="S969" si="578">SUM(S970:S973)</f>
        <v>32014.56684</v>
      </c>
      <c r="T969" s="2402">
        <f t="shared" si="577"/>
        <v>5335.7611399999996</v>
      </c>
      <c r="U969" s="327">
        <f t="shared" si="577"/>
        <v>2174.8492200000001</v>
      </c>
      <c r="V969" s="786">
        <f t="shared" si="577"/>
        <v>0</v>
      </c>
      <c r="W969" s="327">
        <f t="shared" si="577"/>
        <v>0</v>
      </c>
      <c r="X969" s="327">
        <f t="shared" si="577"/>
        <v>-3160.9119199999996</v>
      </c>
      <c r="Y969" s="327">
        <f t="shared" si="577"/>
        <v>0</v>
      </c>
      <c r="Z969" s="327">
        <f t="shared" si="577"/>
        <v>0</v>
      </c>
      <c r="AA969" s="327">
        <f t="shared" si="577"/>
        <v>2174.8492200000001</v>
      </c>
      <c r="AB969" s="934"/>
      <c r="AC969" s="962"/>
      <c r="AD969" s="2302"/>
      <c r="AE969" s="1041"/>
    </row>
    <row r="970" spans="1:31" s="2266" customFormat="1" ht="45" x14ac:dyDescent="0.25">
      <c r="A970" s="217">
        <v>1</v>
      </c>
      <c r="B970" s="217">
        <v>1</v>
      </c>
      <c r="C970" s="312" t="s">
        <v>474</v>
      </c>
      <c r="D970" s="4"/>
      <c r="E970" s="4"/>
      <c r="F970" s="849">
        <v>2548</v>
      </c>
      <c r="G970" s="123">
        <f t="shared" ref="G970:G973" si="579">F970/12*$C$3</f>
        <v>424.66666666666669</v>
      </c>
      <c r="H970" s="183">
        <v>296</v>
      </c>
      <c r="I970" s="183">
        <f>H970/ROUND(G970,0)*100</f>
        <v>69.647058823529406</v>
      </c>
      <c r="J970" s="1514"/>
      <c r="K970" s="1514"/>
      <c r="L970" s="122"/>
      <c r="M970" s="122"/>
      <c r="N970" s="122"/>
      <c r="O970" s="122"/>
      <c r="P970" s="122"/>
      <c r="Q970" s="122"/>
      <c r="R970" s="327">
        <v>4681.7716400000008</v>
      </c>
      <c r="S970" s="327">
        <v>4681.7716400000008</v>
      </c>
      <c r="T970" s="2402">
        <f>R970/12*$C$3+(S970-R970)/11*1</f>
        <v>780.29527333333351</v>
      </c>
      <c r="U970" s="327">
        <f t="shared" ref="U970:U974" si="580">AA970-Z970-W970-V970</f>
        <v>535.97392000000002</v>
      </c>
      <c r="V970" s="786"/>
      <c r="W970" s="327"/>
      <c r="X970" s="327">
        <f t="shared" ref="X970:X974" si="581">U970-T970</f>
        <v>-244.32135333333349</v>
      </c>
      <c r="Y970" s="327"/>
      <c r="Z970" s="327">
        <v>0</v>
      </c>
      <c r="AA970" s="327">
        <v>535.97392000000002</v>
      </c>
      <c r="AB970" s="934"/>
      <c r="AC970" s="962"/>
      <c r="AD970" s="2302"/>
      <c r="AE970" s="1041"/>
    </row>
    <row r="971" spans="1:31" s="2266" customFormat="1" ht="30" x14ac:dyDescent="0.25">
      <c r="A971" s="217"/>
      <c r="B971" s="217"/>
      <c r="C971" s="312" t="s">
        <v>503</v>
      </c>
      <c r="D971" s="4"/>
      <c r="E971" s="4"/>
      <c r="F971" s="849"/>
      <c r="G971" s="123"/>
      <c r="H971" s="183"/>
      <c r="I971" s="183"/>
      <c r="J971" s="1514"/>
      <c r="K971" s="1514"/>
      <c r="L971" s="122"/>
      <c r="M971" s="122"/>
      <c r="N971" s="122"/>
      <c r="O971" s="122"/>
      <c r="P971" s="122"/>
      <c r="Q971" s="122"/>
      <c r="R971" s="327"/>
      <c r="S971" s="327"/>
      <c r="T971" s="2402">
        <f t="shared" ref="T971" si="582">R971/12*$C$3</f>
        <v>0</v>
      </c>
      <c r="U971" s="327"/>
      <c r="V971" s="786"/>
      <c r="W971" s="327"/>
      <c r="X971" s="327"/>
      <c r="Y971" s="327"/>
      <c r="Z971" s="327"/>
      <c r="AA971" s="327"/>
      <c r="AB971" s="934"/>
      <c r="AC971" s="962"/>
      <c r="AD971" s="2302"/>
      <c r="AE971" s="1041"/>
    </row>
    <row r="972" spans="1:31" s="2266" customFormat="1" ht="75" x14ac:dyDescent="0.25">
      <c r="A972" s="217"/>
      <c r="B972" s="217">
        <v>1</v>
      </c>
      <c r="C972" s="312" t="s">
        <v>475</v>
      </c>
      <c r="D972" s="4"/>
      <c r="E972" s="4"/>
      <c r="F972" s="843">
        <v>5750</v>
      </c>
      <c r="G972" s="123">
        <f t="shared" si="579"/>
        <v>958.33333333333337</v>
      </c>
      <c r="H972" s="183">
        <v>421</v>
      </c>
      <c r="I972" s="183">
        <f>H972/ROUND(G972,0)*100</f>
        <v>43.945720250521916</v>
      </c>
      <c r="J972" s="1514"/>
      <c r="K972" s="1514"/>
      <c r="L972" s="122"/>
      <c r="M972" s="122"/>
      <c r="N972" s="122"/>
      <c r="O972" s="122"/>
      <c r="P972" s="122"/>
      <c r="Q972" s="122"/>
      <c r="R972" s="327">
        <v>23467.877499999999</v>
      </c>
      <c r="S972" s="327">
        <v>23467.877499999999</v>
      </c>
      <c r="T972" s="2402">
        <f t="shared" ref="T972:T974" si="583">R972/12*$C$3+(S972-R972)/11*1</f>
        <v>3911.3129166666663</v>
      </c>
      <c r="U972" s="327">
        <f t="shared" si="580"/>
        <v>1315.3540499999999</v>
      </c>
      <c r="V972" s="786"/>
      <c r="W972" s="327"/>
      <c r="X972" s="327">
        <f t="shared" si="581"/>
        <v>-2595.9588666666664</v>
      </c>
      <c r="Y972" s="327"/>
      <c r="Z972" s="327">
        <v>0</v>
      </c>
      <c r="AA972" s="327">
        <v>1315.3540499999999</v>
      </c>
      <c r="AB972" s="934"/>
      <c r="AC972" s="962"/>
      <c r="AD972" s="2302"/>
      <c r="AE972" s="1041"/>
    </row>
    <row r="973" spans="1:31" s="2266" customFormat="1" ht="60" x14ac:dyDescent="0.25">
      <c r="A973" s="217"/>
      <c r="B973" s="217">
        <v>1</v>
      </c>
      <c r="C973" s="312" t="s">
        <v>476</v>
      </c>
      <c r="D973" s="4"/>
      <c r="E973" s="4"/>
      <c r="F973" s="843">
        <v>1890</v>
      </c>
      <c r="G973" s="123">
        <f t="shared" si="579"/>
        <v>315</v>
      </c>
      <c r="H973" s="183">
        <v>174</v>
      </c>
      <c r="I973" s="183">
        <f>H973/ROUND(G973,0)*100</f>
        <v>55.238095238095241</v>
      </c>
      <c r="J973" s="1514"/>
      <c r="K973" s="1514"/>
      <c r="L973" s="122"/>
      <c r="M973" s="122"/>
      <c r="N973" s="122"/>
      <c r="O973" s="122"/>
      <c r="P973" s="122"/>
      <c r="Q973" s="122"/>
      <c r="R973" s="327">
        <v>3864.9177</v>
      </c>
      <c r="S973" s="327">
        <v>3864.9177</v>
      </c>
      <c r="T973" s="2402">
        <f t="shared" si="583"/>
        <v>644.15295000000003</v>
      </c>
      <c r="U973" s="327">
        <f t="shared" si="580"/>
        <v>323.52125000000001</v>
      </c>
      <c r="V973" s="786"/>
      <c r="W973" s="327"/>
      <c r="X973" s="327">
        <f t="shared" si="581"/>
        <v>-320.63170000000002</v>
      </c>
      <c r="Y973" s="327"/>
      <c r="Z973" s="327">
        <v>0</v>
      </c>
      <c r="AA973" s="327">
        <v>323.52125000000001</v>
      </c>
      <c r="AB973" s="934"/>
      <c r="AC973" s="962"/>
      <c r="AD973" s="2302"/>
      <c r="AE973" s="1041"/>
    </row>
    <row r="974" spans="1:31" s="2266" customFormat="1" ht="29.25" x14ac:dyDescent="0.25">
      <c r="A974" s="217">
        <v>1</v>
      </c>
      <c r="B974" s="217">
        <v>1</v>
      </c>
      <c r="C974" s="525" t="s">
        <v>311</v>
      </c>
      <c r="D974" s="4"/>
      <c r="E974" s="4"/>
      <c r="F974" s="693">
        <f>SUM(F975,F976,F979,F980,F981,F982)</f>
        <v>2138.4</v>
      </c>
      <c r="G974" s="693">
        <f t="shared" ref="G974:H974" si="584">SUM(G975,G976,G979,G980,G981,G982)</f>
        <v>356.40000000000003</v>
      </c>
      <c r="H974" s="693">
        <f t="shared" si="584"/>
        <v>988.89499999999998</v>
      </c>
      <c r="I974" s="183">
        <f>H974/ROUND(G974,0)*100</f>
        <v>277.77949438202245</v>
      </c>
      <c r="J974" s="1514"/>
      <c r="K974" s="1514"/>
      <c r="L974" s="122"/>
      <c r="M974" s="122"/>
      <c r="N974" s="122"/>
      <c r="O974" s="122"/>
      <c r="P974" s="122"/>
      <c r="Q974" s="122"/>
      <c r="R974" s="327">
        <v>13896.304000000004</v>
      </c>
      <c r="S974" s="327">
        <v>13896.304000000004</v>
      </c>
      <c r="T974" s="2402">
        <f t="shared" si="583"/>
        <v>2316.0506666666674</v>
      </c>
      <c r="U974" s="327">
        <f t="shared" si="580"/>
        <v>2620.5452399999986</v>
      </c>
      <c r="V974" s="786"/>
      <c r="W974" s="327"/>
      <c r="X974" s="327">
        <f t="shared" si="581"/>
        <v>304.49457333333112</v>
      </c>
      <c r="Y974" s="327">
        <v>-2.1648499999999999</v>
      </c>
      <c r="Z974" s="327">
        <v>-3.5527136788005009E-15</v>
      </c>
      <c r="AA974" s="327">
        <v>2620.5452399999986</v>
      </c>
      <c r="AB974" s="934"/>
      <c r="AC974" s="962"/>
      <c r="AD974" s="2302"/>
      <c r="AE974" s="1041"/>
    </row>
    <row r="975" spans="1:31" s="2266" customFormat="1" x14ac:dyDescent="0.25">
      <c r="A975" s="217">
        <v>1</v>
      </c>
      <c r="B975" s="217">
        <v>1</v>
      </c>
      <c r="C975" s="4" t="s">
        <v>304</v>
      </c>
      <c r="D975" s="4"/>
      <c r="E975" s="4"/>
      <c r="F975" s="843"/>
      <c r="G975" s="843"/>
      <c r="H975" s="843"/>
      <c r="I975" s="183"/>
      <c r="J975" s="1514"/>
      <c r="K975" s="1514"/>
      <c r="L975" s="122"/>
      <c r="M975" s="122"/>
      <c r="N975" s="122"/>
      <c r="O975" s="122"/>
      <c r="P975" s="122"/>
      <c r="Q975" s="122"/>
      <c r="R975" s="327"/>
      <c r="S975" s="327"/>
      <c r="T975" s="2402"/>
      <c r="U975" s="327"/>
      <c r="V975" s="786"/>
      <c r="W975" s="327"/>
      <c r="X975" s="327"/>
      <c r="Y975" s="327"/>
      <c r="Z975" s="327"/>
      <c r="AA975" s="327"/>
      <c r="AB975" s="934"/>
      <c r="AC975" s="962"/>
      <c r="AD975" s="2302"/>
      <c r="AE975" s="1041"/>
    </row>
    <row r="976" spans="1:31" s="2266" customFormat="1" ht="30" x14ac:dyDescent="0.25">
      <c r="A976" s="217">
        <v>1</v>
      </c>
      <c r="B976" s="217">
        <v>1</v>
      </c>
      <c r="C976" s="537" t="s">
        <v>452</v>
      </c>
      <c r="D976" s="4"/>
      <c r="E976" s="4"/>
      <c r="F976" s="322">
        <f>F977+F978/4</f>
        <v>75</v>
      </c>
      <c r="G976" s="322">
        <f t="shared" ref="G976:H976" si="585">G977+G978/4</f>
        <v>12.5</v>
      </c>
      <c r="H976" s="322">
        <f t="shared" si="585"/>
        <v>208.89500000000001</v>
      </c>
      <c r="I976" s="183">
        <f>H976/ROUND(G976,0)*100</f>
        <v>1606.8846153846157</v>
      </c>
      <c r="J976" s="1514"/>
      <c r="K976" s="1514"/>
      <c r="L976" s="122"/>
      <c r="M976" s="122"/>
      <c r="N976" s="122"/>
      <c r="O976" s="122"/>
      <c r="P976" s="122"/>
      <c r="Q976" s="122"/>
      <c r="R976" s="327"/>
      <c r="S976" s="327"/>
      <c r="T976" s="2402"/>
      <c r="U976" s="327"/>
      <c r="V976" s="786"/>
      <c r="W976" s="327"/>
      <c r="X976" s="327"/>
      <c r="Y976" s="327"/>
      <c r="Z976" s="327"/>
      <c r="AA976" s="327"/>
      <c r="AB976" s="934"/>
      <c r="AC976" s="962"/>
      <c r="AD976" s="2302"/>
      <c r="AE976" s="1041"/>
    </row>
    <row r="977" spans="1:31" s="2266" customFormat="1" x14ac:dyDescent="0.25">
      <c r="A977" s="217"/>
      <c r="B977" s="217">
        <v>1</v>
      </c>
      <c r="C977" s="4" t="s">
        <v>453</v>
      </c>
      <c r="D977" s="4"/>
      <c r="E977" s="4"/>
      <c r="F977" s="839"/>
      <c r="G977" s="123"/>
      <c r="H977" s="183"/>
      <c r="I977" s="183"/>
      <c r="J977" s="1514"/>
      <c r="K977" s="1514"/>
      <c r="L977" s="122"/>
      <c r="M977" s="122"/>
      <c r="N977" s="122"/>
      <c r="O977" s="122"/>
      <c r="P977" s="122"/>
      <c r="Q977" s="122"/>
      <c r="R977" s="327"/>
      <c r="S977" s="327"/>
      <c r="T977" s="2402"/>
      <c r="U977" s="327"/>
      <c r="V977" s="786"/>
      <c r="W977" s="327"/>
      <c r="X977" s="327"/>
      <c r="Y977" s="327"/>
      <c r="Z977" s="327"/>
      <c r="AA977" s="327"/>
      <c r="AB977" s="934"/>
      <c r="AC977" s="962"/>
      <c r="AD977" s="2302"/>
      <c r="AE977" s="1041"/>
    </row>
    <row r="978" spans="1:31" s="2266" customFormat="1" ht="30" x14ac:dyDescent="0.25">
      <c r="A978" s="217">
        <v>1</v>
      </c>
      <c r="B978" s="217">
        <v>1</v>
      </c>
      <c r="C978" s="4" t="s">
        <v>454</v>
      </c>
      <c r="D978" s="4"/>
      <c r="E978" s="4"/>
      <c r="F978" s="843">
        <v>300</v>
      </c>
      <c r="G978" s="123">
        <f t="shared" ref="G978" si="586">F978/12*$C$3</f>
        <v>50</v>
      </c>
      <c r="H978" s="183">
        <v>835.58</v>
      </c>
      <c r="I978" s="183">
        <f>H978/ROUND(G978,0)*100</f>
        <v>1671.16</v>
      </c>
      <c r="J978" s="1514"/>
      <c r="K978" s="1514"/>
      <c r="L978" s="122"/>
      <c r="M978" s="122"/>
      <c r="N978" s="122"/>
      <c r="O978" s="122"/>
      <c r="P978" s="122"/>
      <c r="Q978" s="122"/>
      <c r="R978" s="327"/>
      <c r="S978" s="327"/>
      <c r="T978" s="2402"/>
      <c r="U978" s="327"/>
      <c r="V978" s="786"/>
      <c r="W978" s="327"/>
      <c r="X978" s="327"/>
      <c r="Y978" s="327"/>
      <c r="Z978" s="327"/>
      <c r="AA978" s="327"/>
      <c r="AB978" s="934"/>
      <c r="AC978" s="962"/>
      <c r="AD978" s="2302"/>
      <c r="AE978" s="1041"/>
    </row>
    <row r="979" spans="1:31" s="2266" customFormat="1" ht="60" x14ac:dyDescent="0.25">
      <c r="A979" s="217">
        <v>1</v>
      </c>
      <c r="B979" s="217">
        <v>1</v>
      </c>
      <c r="C979" s="4" t="s">
        <v>456</v>
      </c>
      <c r="D979" s="4"/>
      <c r="E979" s="4"/>
      <c r="F979" s="2992"/>
      <c r="G979" s="123"/>
      <c r="H979" s="123"/>
      <c r="I979" s="183"/>
      <c r="J979" s="1514"/>
      <c r="K979" s="1514"/>
      <c r="L979" s="122"/>
      <c r="M979" s="122"/>
      <c r="N979" s="122"/>
      <c r="O979" s="122"/>
      <c r="P979" s="122"/>
      <c r="Q979" s="122"/>
      <c r="R979" s="327"/>
      <c r="S979" s="327"/>
      <c r="T979" s="2402"/>
      <c r="U979" s="327"/>
      <c r="V979" s="786"/>
      <c r="W979" s="327"/>
      <c r="X979" s="327"/>
      <c r="Y979" s="327"/>
      <c r="Z979" s="327"/>
      <c r="AA979" s="327"/>
      <c r="AB979" s="950"/>
      <c r="AC979" s="962"/>
      <c r="AD979" s="2302"/>
      <c r="AE979" s="1041"/>
    </row>
    <row r="980" spans="1:31" s="2266" customFormat="1" ht="45" x14ac:dyDescent="0.25">
      <c r="A980" s="217">
        <v>1</v>
      </c>
      <c r="B980" s="217">
        <v>1</v>
      </c>
      <c r="C980" s="538" t="s">
        <v>457</v>
      </c>
      <c r="D980" s="1258"/>
      <c r="E980" s="525"/>
      <c r="F980" s="2992"/>
      <c r="G980" s="183"/>
      <c r="H980" s="750"/>
      <c r="I980" s="750"/>
      <c r="J980" s="1514"/>
      <c r="K980" s="1514"/>
      <c r="L980" s="122"/>
      <c r="M980" s="122"/>
      <c r="N980" s="122"/>
      <c r="O980" s="122"/>
      <c r="P980" s="122"/>
      <c r="Q980" s="122"/>
      <c r="R980" s="2317"/>
      <c r="S980" s="2317"/>
      <c r="T980" s="2403">
        <f>R980/12*$C$3</f>
        <v>0</v>
      </c>
      <c r="U980" s="2317">
        <f>AA980-Z980</f>
        <v>0</v>
      </c>
      <c r="V980" s="2636"/>
      <c r="W980" s="2317"/>
      <c r="X980" s="2317">
        <f>U980-T980</f>
        <v>0</v>
      </c>
      <c r="Y980" s="2317"/>
      <c r="Z980" s="2317"/>
      <c r="AA980" s="2317"/>
      <c r="AB980" s="938"/>
      <c r="AC980" s="1942"/>
      <c r="AD980" s="2302"/>
      <c r="AE980" s="1041"/>
    </row>
    <row r="981" spans="1:31" s="2266" customFormat="1" ht="105" x14ac:dyDescent="0.25">
      <c r="A981" s="217"/>
      <c r="B981" s="217"/>
      <c r="C981" s="538" t="s">
        <v>458</v>
      </c>
      <c r="D981" s="1258"/>
      <c r="E981" s="525"/>
      <c r="F981" s="500"/>
      <c r="G981" s="123">
        <f t="shared" ref="G981:G982" si="587">F981/12*$C$3</f>
        <v>0</v>
      </c>
      <c r="H981" s="183"/>
      <c r="I981" s="183" t="e">
        <f>H981/ROUND(G981,0)*100</f>
        <v>#DIV/0!</v>
      </c>
      <c r="J981" s="1514"/>
      <c r="K981" s="1514"/>
      <c r="L981" s="122"/>
      <c r="M981" s="122"/>
      <c r="N981" s="122"/>
      <c r="O981" s="122"/>
      <c r="P981" s="122"/>
      <c r="Q981" s="122"/>
      <c r="R981" s="2317"/>
      <c r="S981" s="2317"/>
      <c r="T981" s="2403"/>
      <c r="U981" s="2317"/>
      <c r="V981" s="2636"/>
      <c r="W981" s="2317"/>
      <c r="X981" s="2317"/>
      <c r="Y981" s="2317"/>
      <c r="Z981" s="2317"/>
      <c r="AA981" s="2317"/>
      <c r="AB981" s="938"/>
      <c r="AC981" s="1942"/>
      <c r="AD981" s="2302"/>
      <c r="AE981" s="1041"/>
    </row>
    <row r="982" spans="1:31" s="2266" customFormat="1" ht="30" x14ac:dyDescent="0.25">
      <c r="A982" s="217"/>
      <c r="B982" s="217"/>
      <c r="C982" s="538" t="s">
        <v>477</v>
      </c>
      <c r="D982" s="1258"/>
      <c r="E982" s="525"/>
      <c r="F982" s="500">
        <v>2063.4</v>
      </c>
      <c r="G982" s="123">
        <f t="shared" si="587"/>
        <v>343.90000000000003</v>
      </c>
      <c r="H982" s="500">
        <v>780</v>
      </c>
      <c r="I982" s="750">
        <f>H982/ROUND(G982,0)*100</f>
        <v>226.74418604651163</v>
      </c>
      <c r="J982" s="1514"/>
      <c r="K982" s="1514"/>
      <c r="L982" s="122"/>
      <c r="M982" s="122"/>
      <c r="N982" s="122"/>
      <c r="O982" s="122"/>
      <c r="P982" s="122"/>
      <c r="Q982" s="122"/>
      <c r="R982" s="2317">
        <v>5363.8</v>
      </c>
      <c r="S982" s="2317">
        <v>5363.8</v>
      </c>
      <c r="T982" s="881">
        <f>R982/12*$C$3+(S982-R982)/11*1</f>
        <v>893.9666666666667</v>
      </c>
      <c r="U982" s="327">
        <f t="shared" ref="U982" si="588">AA982-Z982-W982-V982</f>
        <v>1989.9621999999999</v>
      </c>
      <c r="V982" s="786"/>
      <c r="W982" s="327"/>
      <c r="X982" s="327">
        <f t="shared" ref="X982" si="589">U982-T982</f>
        <v>1095.9955333333332</v>
      </c>
      <c r="Y982" s="327"/>
      <c r="Z982" s="327">
        <v>0</v>
      </c>
      <c r="AA982" s="327">
        <v>1989.9621999999999</v>
      </c>
      <c r="AB982" s="938"/>
      <c r="AC982" s="1942"/>
      <c r="AD982" s="2302"/>
      <c r="AE982" s="1041"/>
    </row>
    <row r="983" spans="1:31" s="2266" customFormat="1" ht="29.25" x14ac:dyDescent="0.25">
      <c r="A983" s="217">
        <v>1</v>
      </c>
      <c r="B983" s="217">
        <v>1</v>
      </c>
      <c r="C983" s="525" t="s">
        <v>312</v>
      </c>
      <c r="D983" s="536"/>
      <c r="E983" s="4"/>
      <c r="F983" s="221">
        <f>F984+F985</f>
        <v>4521.2765957446809</v>
      </c>
      <c r="G983" s="183">
        <f>G984+G985</f>
        <v>753.54609929078003</v>
      </c>
      <c r="H983" s="183">
        <f>H984+H985</f>
        <v>769.75</v>
      </c>
      <c r="I983" s="750">
        <f>H983/ROUND(G983,0)*100</f>
        <v>102.08885941644563</v>
      </c>
      <c r="J983" s="1514"/>
      <c r="K983" s="1514"/>
      <c r="L983" s="122"/>
      <c r="M983" s="122"/>
      <c r="N983" s="122"/>
      <c r="O983" s="122"/>
      <c r="P983" s="122"/>
      <c r="Q983" s="122"/>
      <c r="R983" s="327"/>
      <c r="S983" s="327"/>
      <c r="T983" s="2402"/>
      <c r="U983" s="327"/>
      <c r="V983" s="786"/>
      <c r="W983" s="327"/>
      <c r="X983" s="327"/>
      <c r="Y983" s="327"/>
      <c r="Z983" s="327"/>
      <c r="AA983" s="327"/>
      <c r="AB983" s="934"/>
      <c r="AC983" s="962"/>
      <c r="AD983" s="2302"/>
      <c r="AE983" s="1041"/>
    </row>
    <row r="984" spans="1:31" s="2266" customFormat="1" x14ac:dyDescent="0.25">
      <c r="A984" s="217">
        <v>1</v>
      </c>
      <c r="B984" s="217">
        <v>1</v>
      </c>
      <c r="C984" s="525" t="s">
        <v>320</v>
      </c>
      <c r="D984" s="4"/>
      <c r="E984" s="4"/>
      <c r="F984" s="221"/>
      <c r="G984" s="183"/>
      <c r="H984" s="183"/>
      <c r="I984" s="183"/>
      <c r="J984" s="1514"/>
      <c r="K984" s="1514"/>
      <c r="L984" s="122"/>
      <c r="M984" s="122"/>
      <c r="N984" s="122"/>
      <c r="O984" s="122"/>
      <c r="P984" s="122"/>
      <c r="Q984" s="122"/>
      <c r="R984" s="327"/>
      <c r="S984" s="327"/>
      <c r="T984" s="2402"/>
      <c r="U984" s="327"/>
      <c r="V984" s="786"/>
      <c r="W984" s="327"/>
      <c r="X984" s="327"/>
      <c r="Y984" s="327"/>
      <c r="Z984" s="327"/>
      <c r="AA984" s="327"/>
      <c r="AB984" s="934"/>
      <c r="AC984" s="962"/>
      <c r="AD984" s="2302"/>
      <c r="AE984" s="1041"/>
    </row>
    <row r="985" spans="1:31" s="2266" customFormat="1" x14ac:dyDescent="0.25">
      <c r="A985" s="217">
        <v>1</v>
      </c>
      <c r="B985" s="217">
        <v>1</v>
      </c>
      <c r="C985" s="4" t="s">
        <v>321</v>
      </c>
      <c r="D985" s="4"/>
      <c r="E985" s="4"/>
      <c r="F985" s="221">
        <f>F986/9.4</f>
        <v>4521.2765957446809</v>
      </c>
      <c r="G985" s="123">
        <f>G986/9.4</f>
        <v>753.54609929078003</v>
      </c>
      <c r="H985" s="183">
        <f>H986/9.4</f>
        <v>769.75</v>
      </c>
      <c r="I985" s="183">
        <f>H985/ROUND(G985,0)*100</f>
        <v>102.08885941644563</v>
      </c>
      <c r="J985" s="1514"/>
      <c r="K985" s="1514"/>
      <c r="L985" s="122"/>
      <c r="M985" s="122"/>
      <c r="N985" s="122"/>
      <c r="O985" s="122"/>
      <c r="P985" s="122"/>
      <c r="Q985" s="122"/>
      <c r="R985" s="327"/>
      <c r="S985" s="327"/>
      <c r="T985" s="2402"/>
      <c r="U985" s="327"/>
      <c r="V985" s="786"/>
      <c r="W985" s="327"/>
      <c r="X985" s="327"/>
      <c r="Y985" s="327"/>
      <c r="Z985" s="327"/>
      <c r="AA985" s="327"/>
      <c r="AB985" s="934"/>
      <c r="AC985" s="962"/>
      <c r="AD985" s="2302"/>
      <c r="AE985" s="1041"/>
    </row>
    <row r="986" spans="1:31" s="2266" customFormat="1" x14ac:dyDescent="0.25">
      <c r="A986" s="217">
        <v>1</v>
      </c>
      <c r="B986" s="217">
        <v>1</v>
      </c>
      <c r="C986" s="539" t="s">
        <v>322</v>
      </c>
      <c r="D986" s="4"/>
      <c r="E986" s="4"/>
      <c r="F986" s="221">
        <v>42500</v>
      </c>
      <c r="G986" s="183">
        <f>(F986/12*$C$3)</f>
        <v>7083.333333333333</v>
      </c>
      <c r="H986" s="183">
        <v>7235.6500000000005</v>
      </c>
      <c r="I986" s="183">
        <f>H986/ROUND(G986,0)*100</f>
        <v>102.15516024283498</v>
      </c>
      <c r="J986" s="1514"/>
      <c r="K986" s="1514"/>
      <c r="L986" s="122"/>
      <c r="M986" s="122"/>
      <c r="N986" s="122"/>
      <c r="O986" s="122"/>
      <c r="P986" s="122"/>
      <c r="Q986" s="122"/>
      <c r="R986" s="327"/>
      <c r="S986" s="327"/>
      <c r="T986" s="2402"/>
      <c r="U986" s="327"/>
      <c r="V986" s="786"/>
      <c r="W986" s="327"/>
      <c r="X986" s="327"/>
      <c r="Y986" s="327"/>
      <c r="Z986" s="327"/>
      <c r="AA986" s="327"/>
      <c r="AB986" s="934"/>
      <c r="AC986" s="962"/>
      <c r="AD986" s="2302"/>
      <c r="AE986" s="1041"/>
    </row>
    <row r="987" spans="1:31" s="2266" customFormat="1" x14ac:dyDescent="0.25">
      <c r="A987" s="217">
        <v>1</v>
      </c>
      <c r="B987" s="217">
        <v>1</v>
      </c>
      <c r="C987" s="3298" t="s">
        <v>217</v>
      </c>
      <c r="D987" s="4"/>
      <c r="E987" s="4"/>
      <c r="F987" s="245">
        <f>SUM(F988:F997)</f>
        <v>4060</v>
      </c>
      <c r="G987" s="528">
        <f>SUM(G988:G997)</f>
        <v>676.66666666666663</v>
      </c>
      <c r="H987" s="750">
        <f>SUM(H988:H997)</f>
        <v>522</v>
      </c>
      <c r="I987" s="750">
        <f>H987/ROUND(G987,0)*100</f>
        <v>77.104874446085674</v>
      </c>
      <c r="J987" s="1514"/>
      <c r="K987" s="1514"/>
      <c r="L987" s="122"/>
      <c r="M987" s="122"/>
      <c r="N987" s="122"/>
      <c r="O987" s="122"/>
      <c r="P987" s="122"/>
      <c r="Q987" s="122"/>
      <c r="R987" s="327">
        <v>12679.270400000001</v>
      </c>
      <c r="S987" s="327">
        <v>12679.270400000001</v>
      </c>
      <c r="T987" s="881">
        <f>R987/12*$C$3+(S987-R987)/11*1</f>
        <v>2113.2117333333335</v>
      </c>
      <c r="U987" s="327">
        <f t="shared" ref="U987" si="590">AA987-Z987-W987-V987</f>
        <v>752.02769999999998</v>
      </c>
      <c r="V987" s="786"/>
      <c r="W987" s="327">
        <v>117.74865</v>
      </c>
      <c r="X987" s="327">
        <f t="shared" ref="X987" si="591">U987-T987</f>
        <v>-1361.1840333333334</v>
      </c>
      <c r="Y987" s="327"/>
      <c r="Z987" s="327">
        <v>0</v>
      </c>
      <c r="AA987" s="327">
        <v>869.77634999999998</v>
      </c>
      <c r="AB987" s="934"/>
      <c r="AC987" s="962"/>
      <c r="AD987" s="2302"/>
      <c r="AE987" s="1041"/>
    </row>
    <row r="988" spans="1:31" s="2266" customFormat="1" x14ac:dyDescent="0.25">
      <c r="A988" s="217"/>
      <c r="B988" s="217"/>
      <c r="C988" s="854" t="s">
        <v>243</v>
      </c>
      <c r="D988" s="4"/>
      <c r="E988" s="4"/>
      <c r="F988" s="221">
        <v>80</v>
      </c>
      <c r="G988" s="183">
        <f t="shared" ref="G988:G989" si="592">F988/12*$C$3</f>
        <v>13.333333333333334</v>
      </c>
      <c r="H988" s="183">
        <v>2</v>
      </c>
      <c r="I988" s="183">
        <f>H988/ROUND(G988,0)*100</f>
        <v>15.384615384615385</v>
      </c>
      <c r="J988" s="1514"/>
      <c r="K988" s="1514"/>
      <c r="L988" s="122"/>
      <c r="M988" s="122"/>
      <c r="N988" s="122"/>
      <c r="O988" s="122"/>
      <c r="P988" s="122"/>
      <c r="Q988" s="122"/>
      <c r="R988" s="327"/>
      <c r="S988" s="327"/>
      <c r="T988" s="881"/>
      <c r="U988" s="327"/>
      <c r="V988" s="786"/>
      <c r="W988" s="327"/>
      <c r="X988" s="327"/>
      <c r="Y988" s="327"/>
      <c r="Z988" s="327"/>
      <c r="AA988" s="327"/>
      <c r="AB988" s="934"/>
      <c r="AC988" s="962"/>
      <c r="AD988" s="2302"/>
      <c r="AE988" s="1041"/>
    </row>
    <row r="989" spans="1:31" s="2266" customFormat="1" x14ac:dyDescent="0.25">
      <c r="A989" s="217"/>
      <c r="B989" s="217"/>
      <c r="C989" s="854" t="s">
        <v>65</v>
      </c>
      <c r="D989" s="4"/>
      <c r="E989" s="4"/>
      <c r="F989" s="221">
        <v>2000</v>
      </c>
      <c r="G989" s="183">
        <f t="shared" si="592"/>
        <v>333.33333333333331</v>
      </c>
      <c r="H989" s="183">
        <v>193</v>
      </c>
      <c r="I989" s="183">
        <f>H989/ROUND(G989,0)*100</f>
        <v>57.957957957957959</v>
      </c>
      <c r="J989" s="1514"/>
      <c r="K989" s="1514"/>
      <c r="L989" s="122"/>
      <c r="M989" s="122"/>
      <c r="N989" s="122"/>
      <c r="O989" s="122"/>
      <c r="P989" s="122"/>
      <c r="Q989" s="122"/>
      <c r="R989" s="327"/>
      <c r="S989" s="327"/>
      <c r="T989" s="2402"/>
      <c r="U989" s="327"/>
      <c r="V989" s="786"/>
      <c r="W989" s="327"/>
      <c r="X989" s="327"/>
      <c r="Y989" s="327"/>
      <c r="Z989" s="327"/>
      <c r="AA989" s="327"/>
      <c r="AB989" s="934"/>
      <c r="AC989" s="962"/>
      <c r="AD989" s="2302"/>
      <c r="AE989" s="1041"/>
    </row>
    <row r="990" spans="1:31" s="2266" customFormat="1" x14ac:dyDescent="0.25">
      <c r="A990" s="217"/>
      <c r="B990" s="217"/>
      <c r="C990" s="854" t="s">
        <v>328</v>
      </c>
      <c r="D990" s="4"/>
      <c r="E990" s="4"/>
      <c r="F990" s="221"/>
      <c r="G990" s="183"/>
      <c r="H990" s="183">
        <v>35</v>
      </c>
      <c r="I990" s="183"/>
      <c r="J990" s="1514"/>
      <c r="K990" s="1514"/>
      <c r="L990" s="122"/>
      <c r="M990" s="122"/>
      <c r="N990" s="122"/>
      <c r="O990" s="122"/>
      <c r="P990" s="122"/>
      <c r="Q990" s="122"/>
      <c r="R990" s="327"/>
      <c r="S990" s="327"/>
      <c r="T990" s="2402"/>
      <c r="U990" s="327"/>
      <c r="V990" s="786"/>
      <c r="W990" s="327"/>
      <c r="X990" s="327"/>
      <c r="Y990" s="327"/>
      <c r="Z990" s="327"/>
      <c r="AA990" s="327"/>
      <c r="AB990" s="934"/>
      <c r="AC990" s="962"/>
      <c r="AD990" s="2302"/>
      <c r="AE990" s="1041"/>
    </row>
    <row r="991" spans="1:31" s="2266" customFormat="1" ht="30" x14ac:dyDescent="0.25">
      <c r="A991" s="217"/>
      <c r="B991" s="217"/>
      <c r="C991" s="854" t="s">
        <v>122</v>
      </c>
      <c r="D991" s="4"/>
      <c r="E991" s="4"/>
      <c r="F991" s="221">
        <v>600</v>
      </c>
      <c r="G991" s="183">
        <f t="shared" ref="G991:G997" si="593">F991/12*$C$3</f>
        <v>100</v>
      </c>
      <c r="H991" s="183">
        <v>15</v>
      </c>
      <c r="I991" s="183">
        <f>H991/G991*100</f>
        <v>15</v>
      </c>
      <c r="J991" s="1514"/>
      <c r="K991" s="1514"/>
      <c r="L991" s="122"/>
      <c r="M991" s="122"/>
      <c r="N991" s="122"/>
      <c r="O991" s="122"/>
      <c r="P991" s="122"/>
      <c r="Q991" s="122"/>
      <c r="R991" s="327"/>
      <c r="S991" s="327"/>
      <c r="T991" s="2402"/>
      <c r="U991" s="327"/>
      <c r="V991" s="786"/>
      <c r="W991" s="327"/>
      <c r="X991" s="327"/>
      <c r="Y991" s="327"/>
      <c r="Z991" s="327"/>
      <c r="AA991" s="327"/>
      <c r="AB991" s="934"/>
      <c r="AC991" s="962"/>
      <c r="AD991" s="2302"/>
      <c r="AE991" s="1041"/>
    </row>
    <row r="992" spans="1:31" s="2266" customFormat="1" ht="45" x14ac:dyDescent="0.25">
      <c r="A992" s="217"/>
      <c r="B992" s="217"/>
      <c r="C992" s="854" t="s">
        <v>342</v>
      </c>
      <c r="D992" s="4"/>
      <c r="E992" s="4"/>
      <c r="F992" s="221"/>
      <c r="G992" s="183"/>
      <c r="H992" s="183"/>
      <c r="I992" s="183"/>
      <c r="J992" s="1514"/>
      <c r="K992" s="1514"/>
      <c r="L992" s="122"/>
      <c r="M992" s="122"/>
      <c r="N992" s="122"/>
      <c r="O992" s="122"/>
      <c r="P992" s="122"/>
      <c r="Q992" s="122"/>
      <c r="R992" s="327"/>
      <c r="S992" s="327"/>
      <c r="T992" s="2402"/>
      <c r="U992" s="327"/>
      <c r="V992" s="786"/>
      <c r="W992" s="327"/>
      <c r="X992" s="327"/>
      <c r="Y992" s="327"/>
      <c r="Z992" s="327"/>
      <c r="AA992" s="327"/>
      <c r="AB992" s="934"/>
      <c r="AC992" s="962"/>
      <c r="AD992" s="2302"/>
      <c r="AE992" s="1041"/>
    </row>
    <row r="993" spans="1:31" s="2266" customFormat="1" x14ac:dyDescent="0.25">
      <c r="A993" s="217"/>
      <c r="B993" s="217"/>
      <c r="C993" s="854" t="s">
        <v>504</v>
      </c>
      <c r="D993" s="4"/>
      <c r="E993" s="4"/>
      <c r="F993" s="221">
        <v>250</v>
      </c>
      <c r="G993" s="183">
        <f t="shared" si="593"/>
        <v>41.666666666666664</v>
      </c>
      <c r="H993" s="183">
        <v>34</v>
      </c>
      <c r="I993" s="183">
        <f>H993/G993*100</f>
        <v>81.600000000000009</v>
      </c>
      <c r="J993" s="1514"/>
      <c r="K993" s="1514"/>
      <c r="L993" s="122"/>
      <c r="M993" s="122"/>
      <c r="N993" s="122"/>
      <c r="O993" s="122"/>
      <c r="P993" s="122"/>
      <c r="Q993" s="122"/>
      <c r="R993" s="327"/>
      <c r="S993" s="327"/>
      <c r="T993" s="2402"/>
      <c r="U993" s="327"/>
      <c r="V993" s="786"/>
      <c r="W993" s="327"/>
      <c r="X993" s="327"/>
      <c r="Y993" s="327"/>
      <c r="Z993" s="327"/>
      <c r="AA993" s="327"/>
      <c r="AB993" s="934"/>
      <c r="AC993" s="962"/>
      <c r="AD993" s="2302"/>
      <c r="AE993" s="1041"/>
    </row>
    <row r="994" spans="1:31" s="2266" customFormat="1" x14ac:dyDescent="0.25">
      <c r="A994" s="217"/>
      <c r="B994" s="217"/>
      <c r="C994" s="854" t="s">
        <v>528</v>
      </c>
      <c r="D994" s="4"/>
      <c r="E994" s="4"/>
      <c r="F994" s="221"/>
      <c r="G994" s="183"/>
      <c r="H994" s="183">
        <v>69</v>
      </c>
      <c r="I994" s="183"/>
      <c r="J994" s="1514"/>
      <c r="K994" s="1514"/>
      <c r="L994" s="122"/>
      <c r="M994" s="122"/>
      <c r="N994" s="122"/>
      <c r="O994" s="122"/>
      <c r="P994" s="122"/>
      <c r="Q994" s="122"/>
      <c r="R994" s="327"/>
      <c r="S994" s="327"/>
      <c r="T994" s="2402"/>
      <c r="U994" s="327"/>
      <c r="V994" s="786"/>
      <c r="W994" s="327"/>
      <c r="X994" s="327"/>
      <c r="Y994" s="327"/>
      <c r="Z994" s="327"/>
      <c r="AA994" s="327"/>
      <c r="AB994" s="934"/>
      <c r="AC994" s="962"/>
      <c r="AD994" s="2302"/>
      <c r="AE994" s="1041"/>
    </row>
    <row r="995" spans="1:31" s="2266" customFormat="1" ht="30" x14ac:dyDescent="0.25">
      <c r="A995" s="217">
        <v>1</v>
      </c>
      <c r="B995" s="217">
        <v>1</v>
      </c>
      <c r="C995" s="854" t="s">
        <v>259</v>
      </c>
      <c r="D995" s="4"/>
      <c r="E995" s="4"/>
      <c r="F995" s="221">
        <v>200</v>
      </c>
      <c r="G995" s="123">
        <f>F995/12*$C$3</f>
        <v>33.333333333333336</v>
      </c>
      <c r="H995" s="183">
        <v>43</v>
      </c>
      <c r="I995" s="183">
        <f t="shared" ref="I995:I1003" si="594">H995/ROUND(G995,0)*100</f>
        <v>130.30303030303031</v>
      </c>
      <c r="J995" s="1514"/>
      <c r="K995" s="1514"/>
      <c r="L995" s="122"/>
      <c r="M995" s="122"/>
      <c r="N995" s="122"/>
      <c r="O995" s="122"/>
      <c r="P995" s="122"/>
      <c r="Q995" s="122"/>
      <c r="R995" s="327"/>
      <c r="S995" s="327"/>
      <c r="T995" s="2402"/>
      <c r="U995" s="327"/>
      <c r="V995" s="786"/>
      <c r="W995" s="327"/>
      <c r="X995" s="327"/>
      <c r="Y995" s="327"/>
      <c r="Z995" s="327"/>
      <c r="AA995" s="327"/>
      <c r="AB995" s="934"/>
      <c r="AC995" s="962"/>
      <c r="AD995" s="2302"/>
      <c r="AE995" s="1041"/>
    </row>
    <row r="996" spans="1:31" s="2266" customFormat="1" ht="30" x14ac:dyDescent="0.25">
      <c r="A996" s="217"/>
      <c r="B996" s="217"/>
      <c r="C996" s="854" t="s">
        <v>264</v>
      </c>
      <c r="D996" s="4"/>
      <c r="E996" s="4"/>
      <c r="F996" s="221">
        <v>450</v>
      </c>
      <c r="G996" s="123">
        <f>F996/12*$C$3</f>
        <v>75</v>
      </c>
      <c r="H996" s="183">
        <v>80</v>
      </c>
      <c r="I996" s="183">
        <f t="shared" si="594"/>
        <v>106.66666666666667</v>
      </c>
      <c r="J996" s="1514"/>
      <c r="K996" s="1514"/>
      <c r="L996" s="122"/>
      <c r="M996" s="122"/>
      <c r="N996" s="122"/>
      <c r="O996" s="122"/>
      <c r="P996" s="122"/>
      <c r="Q996" s="122"/>
      <c r="R996" s="327"/>
      <c r="S996" s="327"/>
      <c r="T996" s="2402"/>
      <c r="U996" s="327"/>
      <c r="V996" s="786"/>
      <c r="W996" s="327"/>
      <c r="X996" s="327"/>
      <c r="Y996" s="327"/>
      <c r="Z996" s="327"/>
      <c r="AA996" s="327"/>
      <c r="AB996" s="934"/>
      <c r="AC996" s="962"/>
      <c r="AD996" s="2302"/>
      <c r="AE996" s="1041"/>
    </row>
    <row r="997" spans="1:31" s="2266" customFormat="1" ht="30" x14ac:dyDescent="0.25">
      <c r="A997" s="217">
        <v>1</v>
      </c>
      <c r="B997" s="217">
        <v>1</v>
      </c>
      <c r="C997" s="538" t="s">
        <v>71</v>
      </c>
      <c r="D997" s="4"/>
      <c r="E997" s="4"/>
      <c r="F997" s="221">
        <v>480</v>
      </c>
      <c r="G997" s="123">
        <f t="shared" si="593"/>
        <v>80</v>
      </c>
      <c r="H997" s="183">
        <v>51</v>
      </c>
      <c r="I997" s="183">
        <f t="shared" si="594"/>
        <v>63.749999999999993</v>
      </c>
      <c r="J997" s="1514"/>
      <c r="K997" s="1514"/>
      <c r="L997" s="122"/>
      <c r="M997" s="122"/>
      <c r="N997" s="122"/>
      <c r="O997" s="122"/>
      <c r="P997" s="122"/>
      <c r="Q997" s="122"/>
      <c r="R997" s="327"/>
      <c r="S997" s="327"/>
      <c r="T997" s="2402"/>
      <c r="U997" s="327"/>
      <c r="V997" s="786"/>
      <c r="W997" s="327"/>
      <c r="X997" s="327"/>
      <c r="Y997" s="327"/>
      <c r="Z997" s="327"/>
      <c r="AA997" s="327"/>
      <c r="AB997" s="934"/>
      <c r="AC997" s="962"/>
      <c r="AD997" s="2302"/>
      <c r="AE997" s="1041"/>
    </row>
    <row r="998" spans="1:31" s="2266" customFormat="1" ht="86.25" x14ac:dyDescent="0.25">
      <c r="A998" s="217"/>
      <c r="B998" s="217"/>
      <c r="C998" s="475" t="s">
        <v>518</v>
      </c>
      <c r="D998" s="4"/>
      <c r="E998" s="4"/>
      <c r="F998" s="3228">
        <f>F957</f>
        <v>5417</v>
      </c>
      <c r="G998" s="3228">
        <f>G957</f>
        <v>902.83333333333337</v>
      </c>
      <c r="H998" s="3228">
        <f>H957</f>
        <v>386</v>
      </c>
      <c r="I998" s="750">
        <f t="shared" si="594"/>
        <v>42.74640088593577</v>
      </c>
      <c r="J998" s="1514"/>
      <c r="K998" s="1514"/>
      <c r="L998" s="122"/>
      <c r="M998" s="122"/>
      <c r="N998" s="122"/>
      <c r="O998" s="122"/>
      <c r="P998" s="122"/>
      <c r="Q998" s="122"/>
      <c r="R998" s="327">
        <f>R957</f>
        <v>20310.571110000004</v>
      </c>
      <c r="S998" s="327">
        <f>S957</f>
        <v>20310.571110000004</v>
      </c>
      <c r="T998" s="2402">
        <f t="shared" ref="T998" si="595">R998/12*$C$3</f>
        <v>3385.0951850000006</v>
      </c>
      <c r="U998" s="327">
        <f t="shared" ref="U998:AA998" si="596">U957</f>
        <v>1264.72703</v>
      </c>
      <c r="V998" s="786">
        <f t="shared" si="596"/>
        <v>0</v>
      </c>
      <c r="W998" s="327">
        <f t="shared" si="596"/>
        <v>0</v>
      </c>
      <c r="X998" s="327">
        <f t="shared" si="596"/>
        <v>-2120.3681550000006</v>
      </c>
      <c r="Y998" s="327">
        <f t="shared" si="596"/>
        <v>0</v>
      </c>
      <c r="Z998" s="327">
        <f t="shared" si="596"/>
        <v>0</v>
      </c>
      <c r="AA998" s="327">
        <f t="shared" si="596"/>
        <v>1264.72703</v>
      </c>
      <c r="AB998" s="934"/>
      <c r="AC998" s="962"/>
      <c r="AD998" s="2302"/>
      <c r="AE998" s="1041"/>
    </row>
    <row r="999" spans="1:31" s="2266" customFormat="1" ht="29.25" x14ac:dyDescent="0.25">
      <c r="A999" s="217"/>
      <c r="B999" s="217">
        <v>1</v>
      </c>
      <c r="C999" s="522" t="s">
        <v>260</v>
      </c>
      <c r="D999" s="4"/>
      <c r="E999" s="4"/>
      <c r="F999" s="322">
        <f>F974+F943</f>
        <v>45338.400000000001</v>
      </c>
      <c r="G999" s="322">
        <f>G974+G943</f>
        <v>7556.3999999999987</v>
      </c>
      <c r="H999" s="322">
        <f>H974+H943</f>
        <v>7158.8950000000004</v>
      </c>
      <c r="I999" s="750">
        <f t="shared" si="594"/>
        <v>94.744507676019069</v>
      </c>
      <c r="J999" s="1514"/>
      <c r="K999" s="1514"/>
      <c r="L999" s="122"/>
      <c r="M999" s="122"/>
      <c r="N999" s="122"/>
      <c r="O999" s="122"/>
      <c r="P999" s="122"/>
      <c r="Q999" s="122"/>
      <c r="R999" s="327"/>
      <c r="S999" s="327"/>
      <c r="T999" s="2402"/>
      <c r="U999" s="327"/>
      <c r="V999" s="786"/>
      <c r="W999" s="327"/>
      <c r="X999" s="327"/>
      <c r="Y999" s="327"/>
      <c r="Z999" s="327"/>
      <c r="AA999" s="327"/>
      <c r="AB999" s="923"/>
      <c r="AC999" s="962"/>
      <c r="AD999" s="2302"/>
      <c r="AE999" s="1041"/>
    </row>
    <row r="1000" spans="1:31" s="2266" customFormat="1" ht="43.5" x14ac:dyDescent="0.25">
      <c r="A1000" s="217"/>
      <c r="B1000" s="217">
        <v>1</v>
      </c>
      <c r="C1000" s="522" t="s">
        <v>274</v>
      </c>
      <c r="D1000" s="1768"/>
      <c r="E1000" s="4"/>
      <c r="F1000" s="322">
        <f>F961</f>
        <v>18244</v>
      </c>
      <c r="G1000" s="322">
        <f>G961</f>
        <v>3040.6666666666665</v>
      </c>
      <c r="H1000" s="322">
        <f>H961</f>
        <v>2091</v>
      </c>
      <c r="I1000" s="750">
        <f t="shared" si="594"/>
        <v>68.760276224926002</v>
      </c>
      <c r="J1000" s="1514"/>
      <c r="K1000" s="1514"/>
      <c r="L1000" s="122"/>
      <c r="M1000" s="122"/>
      <c r="N1000" s="122"/>
      <c r="O1000" s="122"/>
      <c r="P1000" s="122"/>
      <c r="Q1000" s="122"/>
      <c r="R1000" s="327"/>
      <c r="S1000" s="327"/>
      <c r="T1000" s="2402"/>
      <c r="U1000" s="327"/>
      <c r="V1000" s="786"/>
      <c r="W1000" s="327"/>
      <c r="X1000" s="327"/>
      <c r="Y1000" s="327"/>
      <c r="Z1000" s="327"/>
      <c r="AA1000" s="327"/>
      <c r="AB1000" s="923"/>
      <c r="AC1000" s="962"/>
      <c r="AD1000" s="2302"/>
      <c r="AE1000" s="1041"/>
    </row>
    <row r="1001" spans="1:31" s="2266" customFormat="1" ht="29.25" x14ac:dyDescent="0.25">
      <c r="A1001" s="217">
        <v>1</v>
      </c>
      <c r="B1001" s="217">
        <v>1</v>
      </c>
      <c r="C1001" s="522" t="s">
        <v>261</v>
      </c>
      <c r="D1001" s="1258"/>
      <c r="E1001" s="525"/>
      <c r="F1001" s="322">
        <f>F983+F949</f>
        <v>43151.276595744683</v>
      </c>
      <c r="G1001" s="322">
        <f>G983+G949</f>
        <v>7191.8794326241132</v>
      </c>
      <c r="H1001" s="322">
        <f>H983+H949</f>
        <v>5891.75</v>
      </c>
      <c r="I1001" s="750">
        <f t="shared" si="594"/>
        <v>81.920884315906562</v>
      </c>
      <c r="J1001" s="1514"/>
      <c r="K1001" s="1514"/>
      <c r="L1001" s="122"/>
      <c r="M1001" s="122"/>
      <c r="N1001" s="122"/>
      <c r="O1001" s="122"/>
      <c r="P1001" s="122"/>
      <c r="Q1001" s="122"/>
      <c r="R1001" s="2317"/>
      <c r="S1001" s="2317"/>
      <c r="T1001" s="2403"/>
      <c r="U1001" s="2317"/>
      <c r="V1001" s="2636"/>
      <c r="W1001" s="2317"/>
      <c r="X1001" s="2317"/>
      <c r="Y1001" s="2317"/>
      <c r="Z1001" s="2317"/>
      <c r="AA1001" s="2317"/>
      <c r="AB1001" s="938"/>
      <c r="AC1001" s="1942"/>
      <c r="AD1001" s="2302"/>
      <c r="AE1001" s="1041"/>
    </row>
    <row r="1002" spans="1:31" s="2266" customFormat="1" ht="29.25" x14ac:dyDescent="0.25">
      <c r="A1002" s="217"/>
      <c r="B1002" s="217">
        <v>1</v>
      </c>
      <c r="C1002" s="522" t="s">
        <v>262</v>
      </c>
      <c r="D1002" s="2170"/>
      <c r="E1002" s="2170"/>
      <c r="F1002" s="322">
        <f>F953+F955</f>
        <v>4340</v>
      </c>
      <c r="G1002" s="322">
        <f t="shared" ref="G1002:H1002" si="597">G953+G955</f>
        <v>723.33333333333337</v>
      </c>
      <c r="H1002" s="322">
        <f t="shared" si="597"/>
        <v>1272</v>
      </c>
      <c r="I1002" s="2540">
        <f t="shared" si="594"/>
        <v>175.93360995850622</v>
      </c>
      <c r="J1002" s="2544"/>
      <c r="K1002" s="2544"/>
      <c r="L1002" s="2540"/>
      <c r="M1002" s="2540"/>
      <c r="N1002" s="2540"/>
      <c r="O1002" s="2540"/>
      <c r="P1002" s="2540"/>
      <c r="Q1002" s="2540"/>
      <c r="R1002" s="2317"/>
      <c r="S1002" s="2317"/>
      <c r="T1002" s="881"/>
      <c r="U1002" s="2317"/>
      <c r="V1002" s="2636"/>
      <c r="W1002" s="2317"/>
      <c r="X1002" s="2317"/>
      <c r="Y1002" s="2317"/>
      <c r="Z1002" s="2317"/>
      <c r="AA1002" s="2317"/>
      <c r="AB1002" s="2542"/>
      <c r="AC1002" s="1942"/>
      <c r="AD1002" s="2302"/>
      <c r="AE1002" s="1041"/>
    </row>
    <row r="1003" spans="1:31" s="2266" customFormat="1" x14ac:dyDescent="0.25">
      <c r="A1003" s="217"/>
      <c r="B1003" s="217">
        <v>1</v>
      </c>
      <c r="C1003" s="1150" t="s">
        <v>134</v>
      </c>
      <c r="D1003" s="2170"/>
      <c r="E1003" s="2170"/>
      <c r="F1003" s="322">
        <f>F999+F1000+F1002+F949*2.6+F986/4.2+F998*2.6</f>
        <v>192563.64761904761</v>
      </c>
      <c r="G1003" s="322">
        <f>G999+G1000+G1002+G949*2.6+G986/4.2+G998*2.6</f>
        <v>32093.941269841271</v>
      </c>
      <c r="H1003" s="322">
        <f>H999+H1000+H1002+H949*2.6+H986/4.2+H998*2.6</f>
        <v>26565.468809523809</v>
      </c>
      <c r="I1003" s="2540">
        <f t="shared" si="594"/>
        <v>82.773941576381276</v>
      </c>
      <c r="J1003" s="2544"/>
      <c r="K1003" s="2544"/>
      <c r="L1003" s="2540"/>
      <c r="M1003" s="2540"/>
      <c r="N1003" s="2540"/>
      <c r="O1003" s="2540"/>
      <c r="P1003" s="2540"/>
      <c r="Q1003" s="2540"/>
      <c r="R1003" s="2317">
        <f>SUM(R1002,R987,R982,R974,R961,R957,R942,R941)</f>
        <v>268346.69081000006</v>
      </c>
      <c r="S1003" s="2317">
        <f>SUM(S1002,S987,S982,S974,S961,S957,S942,S941)</f>
        <v>268346.69081000006</v>
      </c>
      <c r="T1003" s="2607">
        <f t="shared" ref="T1003:AA1003" si="598">SUM(T1002,T987,T982,T974,T961,T957,T942,T941)</f>
        <v>44724.448468333343</v>
      </c>
      <c r="U1003" s="2317">
        <f t="shared" si="598"/>
        <v>38302.426760000002</v>
      </c>
      <c r="V1003" s="2636">
        <f t="shared" si="598"/>
        <v>0</v>
      </c>
      <c r="W1003" s="2317">
        <f t="shared" si="598"/>
        <v>117.74865</v>
      </c>
      <c r="X1003" s="2317">
        <f t="shared" si="598"/>
        <v>-6422.0217083333373</v>
      </c>
      <c r="Y1003" s="2317">
        <f t="shared" si="598"/>
        <v>-2.1648499999999999</v>
      </c>
      <c r="Z1003" s="2317">
        <f t="shared" si="598"/>
        <v>-49.329920000000008</v>
      </c>
      <c r="AA1003" s="2317">
        <f t="shared" si="598"/>
        <v>38370.84549</v>
      </c>
      <c r="AB1003" s="940"/>
      <c r="AC1003" s="1942"/>
      <c r="AD1003" s="2302"/>
      <c r="AE1003" s="1041"/>
    </row>
    <row r="1004" spans="1:31" s="2266" customFormat="1" x14ac:dyDescent="0.25">
      <c r="A1004" s="217">
        <v>1</v>
      </c>
      <c r="B1004" s="217">
        <v>1</v>
      </c>
      <c r="C1004" s="2" t="s">
        <v>28</v>
      </c>
      <c r="D1004" s="2"/>
      <c r="E1004" s="2"/>
      <c r="F1004" s="51"/>
      <c r="G1004" s="2546"/>
      <c r="H1004" s="2546"/>
      <c r="I1004" s="2546"/>
      <c r="J1004" s="2544"/>
      <c r="K1004" s="2544"/>
      <c r="L1004" s="2540"/>
      <c r="M1004" s="2540"/>
      <c r="N1004" s="2540"/>
      <c r="O1004" s="2540"/>
      <c r="P1004" s="2540"/>
      <c r="Q1004" s="2540"/>
      <c r="R1004" s="371"/>
      <c r="S1004" s="371"/>
      <c r="T1004" s="2403"/>
      <c r="U1004" s="371"/>
      <c r="V1004" s="1138"/>
      <c r="W1004" s="371"/>
      <c r="X1004" s="371"/>
      <c r="Y1004" s="371"/>
      <c r="Z1004" s="371"/>
      <c r="AA1004" s="371"/>
      <c r="AB1004" s="2547"/>
      <c r="AC1004" s="2277"/>
      <c r="AD1004" s="2302"/>
      <c r="AE1004" s="1041"/>
    </row>
    <row r="1005" spans="1:31" s="2266" customFormat="1" x14ac:dyDescent="0.25">
      <c r="A1005" s="217">
        <v>1</v>
      </c>
      <c r="B1005" s="217">
        <v>1</v>
      </c>
      <c r="C1005" s="3" t="s">
        <v>23</v>
      </c>
      <c r="D1005" s="3"/>
      <c r="E1005" s="2548">
        <v>300</v>
      </c>
      <c r="F1005" s="255">
        <v>178</v>
      </c>
      <c r="G1005" s="123">
        <f t="shared" ref="G1005:G1008" si="599">ROUND(F1005/12*$C$3,0)</f>
        <v>30</v>
      </c>
      <c r="H1005" s="123">
        <v>21</v>
      </c>
      <c r="I1005" s="123">
        <f>H1005/G1005*100</f>
        <v>70</v>
      </c>
      <c r="J1005" s="831">
        <v>6</v>
      </c>
      <c r="K1005" s="152">
        <f>N1005/H1005</f>
        <v>4.8571428571428568</v>
      </c>
      <c r="L1005" s="153">
        <f>ROUND(F1005*J1005,0)</f>
        <v>1068</v>
      </c>
      <c r="M1005" s="153">
        <f t="shared" ref="M1005:M1007" si="600">ROUND(L1005/12*$C$3,0)</f>
        <v>178</v>
      </c>
      <c r="N1005" s="153">
        <v>102</v>
      </c>
      <c r="O1005" s="153">
        <f>N1005/M1005*100</f>
        <v>57.303370786516851</v>
      </c>
      <c r="P1005" s="153">
        <f>ROUND(L1005/E1005,0)</f>
        <v>4</v>
      </c>
      <c r="Q1005" s="153">
        <f t="shared" ref="Q1005:Q1009" si="601">N1005/$C$3*12/P1005</f>
        <v>153</v>
      </c>
      <c r="R1005" s="327"/>
      <c r="S1005" s="327"/>
      <c r="T1005" s="2402"/>
      <c r="U1005" s="327"/>
      <c r="V1005" s="786"/>
      <c r="W1005" s="327"/>
      <c r="X1005" s="327"/>
      <c r="Y1005" s="327"/>
      <c r="Z1005" s="327"/>
      <c r="AA1005" s="327"/>
      <c r="AB1005" s="950"/>
      <c r="AC1005" s="962"/>
      <c r="AD1005" s="2302"/>
      <c r="AE1005" s="1041"/>
    </row>
    <row r="1006" spans="1:31" s="2266" customFormat="1" x14ac:dyDescent="0.25">
      <c r="A1006" s="217"/>
      <c r="B1006" s="217"/>
      <c r="C1006" s="3" t="s">
        <v>25</v>
      </c>
      <c r="D1006" s="3"/>
      <c r="E1006" s="2548">
        <v>300</v>
      </c>
      <c r="F1006" s="255">
        <v>82</v>
      </c>
      <c r="G1006" s="123">
        <f t="shared" ref="G1006" si="602">ROUND(F1006/12*$C$3,0)</f>
        <v>14</v>
      </c>
      <c r="H1006" s="123">
        <v>0</v>
      </c>
      <c r="I1006" s="123">
        <f>H1006/G1006*100</f>
        <v>0</v>
      </c>
      <c r="J1006" s="831">
        <v>7.7</v>
      </c>
      <c r="K1006" s="152" t="e">
        <f>N1006/H1006</f>
        <v>#DIV/0!</v>
      </c>
      <c r="L1006" s="153">
        <f>ROUND(F1006*J1006,0)</f>
        <v>631</v>
      </c>
      <c r="M1006" s="153">
        <f t="shared" ref="M1006" si="603">ROUND(L1006/12*$C$3,0)</f>
        <v>105</v>
      </c>
      <c r="N1006" s="153"/>
      <c r="O1006" s="153">
        <f>N1006/M1006*100</f>
        <v>0</v>
      </c>
      <c r="P1006" s="153">
        <f>ROUND(L1006/E1006,0)</f>
        <v>2</v>
      </c>
      <c r="Q1006" s="153">
        <f t="shared" ref="Q1006" si="604">N1006/$C$3*12/P1006</f>
        <v>0</v>
      </c>
      <c r="R1006" s="327"/>
      <c r="S1006" s="327"/>
      <c r="T1006" s="2402"/>
      <c r="U1006" s="327"/>
      <c r="V1006" s="786"/>
      <c r="W1006" s="327"/>
      <c r="X1006" s="327"/>
      <c r="Y1006" s="327"/>
      <c r="Z1006" s="327"/>
      <c r="AA1006" s="327"/>
      <c r="AB1006" s="950"/>
      <c r="AC1006" s="962"/>
      <c r="AD1006" s="2302"/>
      <c r="AE1006" s="1041"/>
    </row>
    <row r="1007" spans="1:31" s="2266" customFormat="1" x14ac:dyDescent="0.25">
      <c r="A1007" s="217">
        <v>1</v>
      </c>
      <c r="B1007" s="217">
        <v>1</v>
      </c>
      <c r="C1007" s="3" t="s">
        <v>64</v>
      </c>
      <c r="D1007" s="3"/>
      <c r="E1007" s="2548">
        <v>300</v>
      </c>
      <c r="F1007" s="255">
        <v>210</v>
      </c>
      <c r="G1007" s="123">
        <f t="shared" si="599"/>
        <v>35</v>
      </c>
      <c r="H1007" s="123">
        <v>47</v>
      </c>
      <c r="I1007" s="123">
        <f>H1007/G1007*100</f>
        <v>134.28571428571428</v>
      </c>
      <c r="J1007" s="831">
        <v>7</v>
      </c>
      <c r="K1007" s="152">
        <f>N1007/H1007</f>
        <v>9.6808510638297864</v>
      </c>
      <c r="L1007" s="153">
        <f>ROUND(F1007*J1007,0)</f>
        <v>1470</v>
      </c>
      <c r="M1007" s="153">
        <f t="shared" si="600"/>
        <v>245</v>
      </c>
      <c r="N1007" s="153">
        <v>455</v>
      </c>
      <c r="O1007" s="153">
        <f>N1007/M1007*100</f>
        <v>185.71428571428572</v>
      </c>
      <c r="P1007" s="153">
        <f>ROUND(L1007/E1007,0)</f>
        <v>5</v>
      </c>
      <c r="Q1007" s="153">
        <f t="shared" si="601"/>
        <v>546</v>
      </c>
      <c r="R1007" s="327"/>
      <c r="S1007" s="327"/>
      <c r="T1007" s="2402"/>
      <c r="U1007" s="327"/>
      <c r="V1007" s="786"/>
      <c r="W1007" s="327"/>
      <c r="X1007" s="327"/>
      <c r="Y1007" s="327"/>
      <c r="Z1007" s="327"/>
      <c r="AA1007" s="327"/>
      <c r="AB1007" s="950"/>
      <c r="AC1007" s="962"/>
      <c r="AD1007" s="2302"/>
      <c r="AE1007" s="1041"/>
    </row>
    <row r="1008" spans="1:31" s="2266" customFormat="1" x14ac:dyDescent="0.25">
      <c r="A1008" s="217"/>
      <c r="B1008" s="217"/>
      <c r="C1008" s="3" t="s">
        <v>6</v>
      </c>
      <c r="D1008" s="3"/>
      <c r="E1008" s="2548">
        <v>300</v>
      </c>
      <c r="F1008" s="255">
        <v>130</v>
      </c>
      <c r="G1008" s="123">
        <f t="shared" si="599"/>
        <v>22</v>
      </c>
      <c r="H1008" s="123">
        <v>12</v>
      </c>
      <c r="I1008" s="123">
        <f>H1008/G1008*100</f>
        <v>54.54545454545454</v>
      </c>
      <c r="J1008" s="831">
        <v>10</v>
      </c>
      <c r="K1008" s="152">
        <f>N1008/H1008</f>
        <v>7.583333333333333</v>
      </c>
      <c r="L1008" s="153">
        <f>ROUND(F1008*J1008,0)</f>
        <v>1300</v>
      </c>
      <c r="M1008" s="153">
        <f t="shared" ref="M1008" si="605">ROUND(L1008/12*$C$3,0)</f>
        <v>217</v>
      </c>
      <c r="N1008" s="153">
        <v>91</v>
      </c>
      <c r="O1008" s="153">
        <f>N1008/M1008*100</f>
        <v>41.935483870967744</v>
      </c>
      <c r="P1008" s="153">
        <f>ROUND(L1008/E1008,0)</f>
        <v>4</v>
      </c>
      <c r="Q1008" s="153">
        <f t="shared" ref="Q1008" si="606">N1008/$C$3*12/P1008</f>
        <v>136.5</v>
      </c>
      <c r="R1008" s="327"/>
      <c r="S1008" s="327"/>
      <c r="T1008" s="2402"/>
      <c r="U1008" s="327"/>
      <c r="V1008" s="786"/>
      <c r="W1008" s="327"/>
      <c r="X1008" s="327"/>
      <c r="Y1008" s="327"/>
      <c r="Z1008" s="327"/>
      <c r="AA1008" s="327"/>
      <c r="AB1008" s="950"/>
      <c r="AC1008" s="962"/>
      <c r="AD1008" s="2302"/>
      <c r="AE1008" s="1041"/>
    </row>
    <row r="1009" spans="1:31" s="2266" customFormat="1" x14ac:dyDescent="0.25">
      <c r="A1009" s="217">
        <v>1</v>
      </c>
      <c r="B1009" s="217">
        <v>1</v>
      </c>
      <c r="C1009" s="525" t="s">
        <v>13</v>
      </c>
      <c r="D1009" s="525"/>
      <c r="E1009" s="525"/>
      <c r="F1009" s="1998">
        <f>SUM(F1005:F1008)</f>
        <v>600</v>
      </c>
      <c r="G1009" s="1495">
        <f t="shared" ref="G1009:H1009" si="607">SUM(G1005:G1008)</f>
        <v>101</v>
      </c>
      <c r="H1009" s="1495">
        <f t="shared" si="607"/>
        <v>80</v>
      </c>
      <c r="I1009" s="1495">
        <f>H1009/G1009*100</f>
        <v>79.207920792079207</v>
      </c>
      <c r="J1009" s="1999">
        <f>IF(F1009=0,0,L1009/F1009)</f>
        <v>7.4483333333333333</v>
      </c>
      <c r="K1009" s="199">
        <f>N1009/H1009</f>
        <v>8.1</v>
      </c>
      <c r="L1009" s="1495">
        <f t="shared" ref="L1009:N1009" si="608">SUM(L1005:L1008)</f>
        <v>4469</v>
      </c>
      <c r="M1009" s="1495">
        <f t="shared" si="608"/>
        <v>745</v>
      </c>
      <c r="N1009" s="1495">
        <f t="shared" si="608"/>
        <v>648</v>
      </c>
      <c r="O1009" s="153">
        <f>N1009/M1009*100</f>
        <v>86.979865771812086</v>
      </c>
      <c r="P1009" s="1271">
        <f>SUM(P1005:P1008)</f>
        <v>15</v>
      </c>
      <c r="Q1009" s="153">
        <f t="shared" si="601"/>
        <v>259.2</v>
      </c>
      <c r="R1009" s="2549"/>
      <c r="S1009" s="2549"/>
      <c r="T1009" s="2550"/>
      <c r="U1009" s="2549"/>
      <c r="V1009" s="2641"/>
      <c r="W1009" s="2549"/>
      <c r="X1009" s="2549"/>
      <c r="Y1009" s="2549"/>
      <c r="Z1009" s="2549"/>
      <c r="AA1009" s="2549"/>
      <c r="AB1009" s="1936"/>
      <c r="AC1009" s="1936"/>
      <c r="AD1009" s="2302"/>
      <c r="AE1009" s="1041"/>
    </row>
    <row r="1010" spans="1:31" s="2266" customFormat="1" ht="30" x14ac:dyDescent="0.25">
      <c r="A1010" s="217">
        <v>1</v>
      </c>
      <c r="B1010" s="217">
        <v>1</v>
      </c>
      <c r="C1010" s="2" t="s">
        <v>123</v>
      </c>
      <c r="D1010" s="2"/>
      <c r="E1010" s="525"/>
      <c r="F1010" s="1998"/>
      <c r="G1010" s="1495"/>
      <c r="H1010" s="1495"/>
      <c r="I1010" s="1495"/>
      <c r="J1010" s="1999"/>
      <c r="K1010" s="199"/>
      <c r="L1010" s="1495"/>
      <c r="M1010" s="1495"/>
      <c r="N1010" s="1495"/>
      <c r="O1010" s="153"/>
      <c r="P1010" s="153"/>
      <c r="Q1010" s="153"/>
      <c r="R1010" s="2549"/>
      <c r="S1010" s="2549"/>
      <c r="T1010" s="2550"/>
      <c r="U1010" s="2549"/>
      <c r="V1010" s="2641"/>
      <c r="W1010" s="2549"/>
      <c r="X1010" s="2549"/>
      <c r="Y1010" s="2549"/>
      <c r="Z1010" s="2549"/>
      <c r="AA1010" s="2549"/>
      <c r="AB1010" s="1936"/>
      <c r="AC1010" s="1936"/>
      <c r="AD1010" s="2302"/>
      <c r="AE1010" s="1041"/>
    </row>
    <row r="1011" spans="1:31" s="2266" customFormat="1" x14ac:dyDescent="0.25">
      <c r="A1011" s="217">
        <v>1</v>
      </c>
      <c r="B1011" s="217">
        <v>1</v>
      </c>
      <c r="C1011" s="2264" t="s">
        <v>9</v>
      </c>
      <c r="D1011" s="2264"/>
      <c r="E1011" s="1977">
        <v>240</v>
      </c>
      <c r="F1011" s="255">
        <v>390</v>
      </c>
      <c r="G1011" s="123">
        <f>ROUND(F1011/12*$C$3,0)</f>
        <v>65</v>
      </c>
      <c r="H1011" s="123"/>
      <c r="I1011" s="123">
        <f t="shared" ref="I1011:I1018" si="609">H1011/G1011*100</f>
        <v>0</v>
      </c>
      <c r="J1011" s="1637">
        <v>8</v>
      </c>
      <c r="K1011" s="152" t="e">
        <f>N1011/H1011</f>
        <v>#DIV/0!</v>
      </c>
      <c r="L1011" s="153">
        <f>ROUND(F1011*J1011,0)</f>
        <v>3120</v>
      </c>
      <c r="M1011" s="153">
        <f>ROUND(L1011/12*$C$3,0)</f>
        <v>520</v>
      </c>
      <c r="N1011" s="153"/>
      <c r="O1011" s="153">
        <f>N1011/M1011*100</f>
        <v>0</v>
      </c>
      <c r="P1011" s="153">
        <f>ROUND(L1011/E1011,0)</f>
        <v>13</v>
      </c>
      <c r="Q1011" s="153">
        <f>N1011/$C$3*12/P1011</f>
        <v>0</v>
      </c>
      <c r="R1011" s="327"/>
      <c r="S1011" s="327"/>
      <c r="T1011" s="2550"/>
      <c r="U1011" s="2549"/>
      <c r="V1011" s="2641"/>
      <c r="W1011" s="2549"/>
      <c r="X1011" s="2549"/>
      <c r="Y1011" s="2549"/>
      <c r="Z1011" s="327"/>
      <c r="AA1011" s="327"/>
      <c r="AB1011" s="950"/>
      <c r="AC1011" s="962"/>
      <c r="AD1011" s="2302"/>
      <c r="AE1011" s="1041"/>
    </row>
    <row r="1012" spans="1:31" s="2266" customFormat="1" x14ac:dyDescent="0.25">
      <c r="A1012" s="217"/>
      <c r="B1012" s="217">
        <v>1</v>
      </c>
      <c r="C1012" s="2264" t="s">
        <v>44</v>
      </c>
      <c r="D1012" s="2264"/>
      <c r="E1012" s="1981">
        <v>240</v>
      </c>
      <c r="F1012" s="255">
        <v>610</v>
      </c>
      <c r="G1012" s="123">
        <f>ROUND(F1012/12*$C$3,0)</f>
        <v>102</v>
      </c>
      <c r="H1012" s="123">
        <v>126</v>
      </c>
      <c r="I1012" s="123">
        <f t="shared" si="609"/>
        <v>123.52941176470588</v>
      </c>
      <c r="J1012" s="1637">
        <v>8</v>
      </c>
      <c r="K1012" s="152">
        <f>N1012/H1012</f>
        <v>7.833333333333333</v>
      </c>
      <c r="L1012" s="153">
        <f>ROUND(F1012*J1012,0)</f>
        <v>4880</v>
      </c>
      <c r="M1012" s="153">
        <f>ROUND(L1012/12*$C$3,0)</f>
        <v>813</v>
      </c>
      <c r="N1012" s="153">
        <v>987</v>
      </c>
      <c r="O1012" s="153">
        <f>N1012/M1012*100</f>
        <v>121.40221402214021</v>
      </c>
      <c r="P1012" s="153">
        <f>ROUND(L1012/E1012,0)</f>
        <v>20</v>
      </c>
      <c r="Q1012" s="153">
        <f>N1012/$C$3*12/P1012</f>
        <v>296.10000000000002</v>
      </c>
      <c r="R1012" s="327"/>
      <c r="S1012" s="327"/>
      <c r="T1012" s="2550"/>
      <c r="U1012" s="2549"/>
      <c r="V1012" s="2641"/>
      <c r="W1012" s="2549"/>
      <c r="X1012" s="2549"/>
      <c r="Y1012" s="2549"/>
      <c r="Z1012" s="327"/>
      <c r="AA1012" s="327"/>
      <c r="AB1012" s="950"/>
      <c r="AC1012" s="962"/>
      <c r="AD1012" s="2302"/>
      <c r="AE1012" s="1041"/>
    </row>
    <row r="1013" spans="1:31" s="147" customFormat="1" x14ac:dyDescent="0.25">
      <c r="A1013" s="217">
        <v>1</v>
      </c>
      <c r="B1013" s="217">
        <v>1</v>
      </c>
      <c r="C1013" s="1360" t="s">
        <v>150</v>
      </c>
      <c r="D1013" s="2457"/>
      <c r="E1013" s="2001"/>
      <c r="F1013" s="1998">
        <f>SUM(F1011:F1012)</f>
        <v>1000</v>
      </c>
      <c r="G1013" s="528">
        <f>SUM(G1011:G1012)</f>
        <v>167</v>
      </c>
      <c r="H1013" s="528">
        <f>SUM(H1011:H1012)</f>
        <v>126</v>
      </c>
      <c r="I1013" s="528">
        <f t="shared" si="609"/>
        <v>75.449101796407177</v>
      </c>
      <c r="J1013" s="2404">
        <f>L1013/F1013</f>
        <v>8</v>
      </c>
      <c r="K1013" s="152">
        <f>N1013/H1013</f>
        <v>7.833333333333333</v>
      </c>
      <c r="L1013" s="1129">
        <f>SUM(L1011:L1012)</f>
        <v>8000</v>
      </c>
      <c r="M1013" s="1129">
        <f>SUM(M1011:M1012)</f>
        <v>1333</v>
      </c>
      <c r="N1013" s="1129">
        <f>SUM(N1011:N1012)</f>
        <v>987</v>
      </c>
      <c r="O1013" s="1129">
        <f>N1013/M1013*100</f>
        <v>74.043510877719427</v>
      </c>
      <c r="P1013" s="1129">
        <f>SUM(P1011:P1012)</f>
        <v>33</v>
      </c>
      <c r="Q1013" s="153">
        <f>N1013/$C$3*12/P1013</f>
        <v>179.45454545454547</v>
      </c>
      <c r="R1013" s="2316"/>
      <c r="S1013" s="2316"/>
      <c r="T1013" s="2550"/>
      <c r="U1013" s="2549"/>
      <c r="V1013" s="2641"/>
      <c r="W1013" s="2549"/>
      <c r="X1013" s="2549"/>
      <c r="Y1013" s="2549"/>
      <c r="Z1013" s="2413"/>
      <c r="AA1013" s="2413"/>
      <c r="AB1013" s="923"/>
      <c r="AC1013" s="2416"/>
      <c r="AD1013" s="2302"/>
      <c r="AE1013" s="1099"/>
    </row>
    <row r="1014" spans="1:31" s="2266" customFormat="1" ht="29.25" x14ac:dyDescent="0.25">
      <c r="A1014" s="217">
        <v>1</v>
      </c>
      <c r="B1014" s="217">
        <v>1</v>
      </c>
      <c r="C1014" s="708" t="s">
        <v>135</v>
      </c>
      <c r="D1014" s="708"/>
      <c r="E1014" s="708"/>
      <c r="F1014" s="1998">
        <f>SUM(F1013,F1009)</f>
        <v>1600</v>
      </c>
      <c r="G1014" s="2552">
        <f>SUM(G1013,G1009)</f>
        <v>268</v>
      </c>
      <c r="H1014" s="2552">
        <f>SUM(H1013,H1009)</f>
        <v>206</v>
      </c>
      <c r="I1014" s="2552">
        <f t="shared" si="609"/>
        <v>76.865671641791039</v>
      </c>
      <c r="J1014" s="2404">
        <f>L1014/F1014</f>
        <v>7.7931249999999999</v>
      </c>
      <c r="K1014" s="1267">
        <f>N1014/H1014</f>
        <v>7.9368932038834954</v>
      </c>
      <c r="L1014" s="2552">
        <f>SUM(L1013,L1009)</f>
        <v>12469</v>
      </c>
      <c r="M1014" s="2552">
        <f>SUM(M1013,M1009)</f>
        <v>2078</v>
      </c>
      <c r="N1014" s="2552">
        <f>SUM(N1013,N1009)</f>
        <v>1635</v>
      </c>
      <c r="O1014" s="153">
        <f>N1014/M1014*100</f>
        <v>78.68142444658325</v>
      </c>
      <c r="P1014" s="2552">
        <f>SUM(P1013,P1009)</f>
        <v>48</v>
      </c>
      <c r="Q1014" s="153">
        <f>N1014/$C$3*12/P1014</f>
        <v>204.375</v>
      </c>
      <c r="R1014" s="2317">
        <v>19740.524160000001</v>
      </c>
      <c r="S1014" s="2317">
        <v>19740.524160000001</v>
      </c>
      <c r="T1014" s="881">
        <f>R1014/12*$C$3+(S1014-R1014)/11*1</f>
        <v>3290.08736</v>
      </c>
      <c r="U1014" s="2549">
        <f t="shared" ref="U1014" si="610">AA1014-Z1014-W1014-V1014</f>
        <v>3285.0198399999999</v>
      </c>
      <c r="V1014" s="2641"/>
      <c r="W1014" s="2549"/>
      <c r="X1014" s="2549">
        <f t="shared" ref="X1014" si="611">U1014-T1014</f>
        <v>-5.0675200000000586</v>
      </c>
      <c r="Y1014" s="2549"/>
      <c r="Z1014" s="2317">
        <v>-68.782089999999997</v>
      </c>
      <c r="AA1014" s="2317">
        <v>3216.2377499999998</v>
      </c>
      <c r="AB1014" s="1942"/>
      <c r="AC1014" s="1942"/>
      <c r="AD1014" s="2302"/>
      <c r="AE1014" s="1041"/>
    </row>
    <row r="1015" spans="1:31" s="2266" customFormat="1" x14ac:dyDescent="0.25">
      <c r="A1015" s="217">
        <v>1</v>
      </c>
      <c r="B1015" s="217">
        <v>1</v>
      </c>
      <c r="C1015" s="708" t="s">
        <v>197</v>
      </c>
      <c r="D1015" s="708"/>
      <c r="E1015" s="708"/>
      <c r="F1015" s="280">
        <f>F1018</f>
        <v>4900</v>
      </c>
      <c r="G1015" s="2552">
        <f t="shared" ref="G1015:G1018" si="612">ROUND(F1015/12*$C$3,0)</f>
        <v>817</v>
      </c>
      <c r="H1015" s="2552">
        <f>H1018</f>
        <v>859</v>
      </c>
      <c r="I1015" s="2552">
        <f t="shared" si="609"/>
        <v>105.14075887392902</v>
      </c>
      <c r="J1015" s="2003"/>
      <c r="K1015" s="1254"/>
      <c r="L1015" s="2554"/>
      <c r="M1015" s="2554"/>
      <c r="N1015" s="2554"/>
      <c r="O1015" s="282"/>
      <c r="P1015" s="2554"/>
      <c r="Q1015" s="282"/>
      <c r="R1015" s="2435"/>
      <c r="S1015" s="2435"/>
      <c r="T1015" s="2403"/>
      <c r="U1015" s="2767"/>
      <c r="V1015" s="2768"/>
      <c r="W1015" s="2767"/>
      <c r="X1015" s="2767"/>
      <c r="Y1015" s="2767"/>
      <c r="Z1015" s="2435"/>
      <c r="AA1015" s="2435"/>
      <c r="AB1015" s="1942"/>
      <c r="AC1015" s="1949"/>
      <c r="AD1015" s="2302"/>
      <c r="AE1015" s="1041"/>
    </row>
    <row r="1016" spans="1:31" s="2266" customFormat="1" x14ac:dyDescent="0.25">
      <c r="A1016" s="217">
        <v>1</v>
      </c>
      <c r="B1016" s="217">
        <v>1</v>
      </c>
      <c r="C1016" s="702" t="s">
        <v>198</v>
      </c>
      <c r="D1016" s="702"/>
      <c r="E1016" s="702"/>
      <c r="F1016" s="223">
        <f>F1018-F1017</f>
        <v>4894</v>
      </c>
      <c r="G1016" s="2553">
        <f t="shared" si="612"/>
        <v>816</v>
      </c>
      <c r="H1016" s="2553">
        <f>H1018-H1017</f>
        <v>858</v>
      </c>
      <c r="I1016" s="2553">
        <f t="shared" si="609"/>
        <v>105.14705882352942</v>
      </c>
      <c r="J1016" s="1748"/>
      <c r="K1016" s="1254"/>
      <c r="L1016" s="2608"/>
      <c r="M1016" s="2608"/>
      <c r="N1016" s="2608"/>
      <c r="O1016" s="282"/>
      <c r="P1016" s="2608"/>
      <c r="Q1016" s="282"/>
      <c r="R1016" s="2609"/>
      <c r="S1016" s="2609"/>
      <c r="T1016" s="2403"/>
      <c r="U1016" s="2770"/>
      <c r="V1016" s="2771"/>
      <c r="W1016" s="2770"/>
      <c r="X1016" s="2770"/>
      <c r="Y1016" s="2770"/>
      <c r="Z1016" s="2609"/>
      <c r="AA1016" s="2609"/>
      <c r="AB1016" s="2555"/>
      <c r="AC1016" s="2610"/>
      <c r="AD1016" s="2302"/>
      <c r="AE1016" s="1041"/>
    </row>
    <row r="1017" spans="1:31" s="2266" customFormat="1" ht="30" x14ac:dyDescent="0.25">
      <c r="A1017" s="217">
        <v>1</v>
      </c>
      <c r="B1017" s="217">
        <v>1</v>
      </c>
      <c r="C1017" s="702" t="s">
        <v>199</v>
      </c>
      <c r="D1017" s="702"/>
      <c r="E1017" s="702"/>
      <c r="F1017" s="2173">
        <v>6</v>
      </c>
      <c r="G1017" s="2553">
        <f t="shared" si="612"/>
        <v>1</v>
      </c>
      <c r="H1017" s="2553">
        <v>1</v>
      </c>
      <c r="I1017" s="2553">
        <f t="shared" si="609"/>
        <v>100</v>
      </c>
      <c r="J1017" s="1748"/>
      <c r="K1017" s="1275"/>
      <c r="L1017" s="2553"/>
      <c r="M1017" s="2553"/>
      <c r="N1017" s="2553"/>
      <c r="O1017" s="282"/>
      <c r="P1017" s="2553"/>
      <c r="Q1017" s="153"/>
      <c r="R1017" s="2609"/>
      <c r="S1017" s="2609"/>
      <c r="T1017" s="2403"/>
      <c r="U1017" s="2806"/>
      <c r="V1017" s="2771"/>
      <c r="W1017" s="2770"/>
      <c r="X1017" s="2806"/>
      <c r="Y1017" s="2806"/>
      <c r="Z1017" s="2407"/>
      <c r="AA1017" s="2407"/>
      <c r="AB1017" s="2555"/>
      <c r="AC1017" s="2555"/>
      <c r="AD1017" s="2302"/>
      <c r="AE1017" s="1041"/>
    </row>
    <row r="1018" spans="1:31" s="2266" customFormat="1" ht="30" thickBot="1" x14ac:dyDescent="0.3">
      <c r="A1018" s="217"/>
      <c r="B1018" s="217">
        <v>1</v>
      </c>
      <c r="C1018" s="708" t="s">
        <v>204</v>
      </c>
      <c r="D1018" s="708"/>
      <c r="E1018" s="708"/>
      <c r="F1018" s="2173">
        <v>4900</v>
      </c>
      <c r="G1018" s="2554">
        <f t="shared" si="612"/>
        <v>817</v>
      </c>
      <c r="H1018" s="2554">
        <v>859</v>
      </c>
      <c r="I1018" s="2552">
        <f t="shared" si="609"/>
        <v>105.14075887392902</v>
      </c>
      <c r="J1018" s="2611"/>
      <c r="K1018" s="1168"/>
      <c r="L1018" s="2612"/>
      <c r="M1018" s="2612"/>
      <c r="N1018" s="2612"/>
      <c r="O1018" s="1824"/>
      <c r="P1018" s="2612"/>
      <c r="Q1018" s="1102"/>
      <c r="R1018" s="2613">
        <v>54979.315320000009</v>
      </c>
      <c r="S1018" s="2613">
        <v>54979.315320000009</v>
      </c>
      <c r="T1018" s="881">
        <f>R1018/12*$C$3+(S1018-R1018)/11*1</f>
        <v>9163.2192200000009</v>
      </c>
      <c r="U1018" s="2808">
        <f t="shared" ref="U1018" si="613">AA1018-Z1018-W1018-V1018</f>
        <v>9157.1750700000011</v>
      </c>
      <c r="V1018" s="2776"/>
      <c r="W1018" s="2775"/>
      <c r="X1018" s="2808">
        <f t="shared" ref="X1018" si="614">U1018-T1018</f>
        <v>-6.0441499999997177</v>
      </c>
      <c r="Y1018" s="2808"/>
      <c r="Z1018" s="2826">
        <v>-4.5694099999999995</v>
      </c>
      <c r="AA1018" s="2826">
        <v>9152.6056600000011</v>
      </c>
      <c r="AB1018" s="1949"/>
      <c r="AC1018" s="2614"/>
      <c r="AD1018" s="2302"/>
      <c r="AE1018" s="1041"/>
    </row>
    <row r="1019" spans="1:31" s="2266" customFormat="1" ht="15.75" thickBot="1" x14ac:dyDescent="0.3">
      <c r="A1019" s="217">
        <v>1</v>
      </c>
      <c r="B1019" s="217">
        <v>1</v>
      </c>
      <c r="C1019" s="686" t="s">
        <v>278</v>
      </c>
      <c r="D1019" s="2615"/>
      <c r="E1019" s="2615"/>
      <c r="F1019" s="2616"/>
      <c r="G1019" s="2617"/>
      <c r="H1019" s="2617"/>
      <c r="I1019" s="2617"/>
      <c r="J1019" s="2020"/>
      <c r="K1019" s="2020"/>
      <c r="L1019" s="2021"/>
      <c r="M1019" s="2021"/>
      <c r="N1019" s="2021">
        <f>SUM(N1014,N939)</f>
        <v>5804</v>
      </c>
      <c r="O1019" s="2021"/>
      <c r="P1019" s="2021"/>
      <c r="Q1019" s="2021"/>
      <c r="R1019" s="2020">
        <f t="shared" ref="R1019:AA1019" si="615">R1018+R1014+R1003+R939</f>
        <v>457084.38725000009</v>
      </c>
      <c r="S1019" s="2020">
        <f t="shared" ref="S1019" si="616">S1018+S1014+S1003+S939</f>
        <v>457084.38725000009</v>
      </c>
      <c r="T1019" s="2618">
        <f t="shared" si="615"/>
        <v>76180.731208333338</v>
      </c>
      <c r="U1019" s="2020">
        <f t="shared" si="615"/>
        <v>69718.328710000002</v>
      </c>
      <c r="V1019" s="2810">
        <f t="shared" si="615"/>
        <v>0</v>
      </c>
      <c r="W1019" s="2020">
        <f t="shared" si="615"/>
        <v>-27.162830000000014</v>
      </c>
      <c r="X1019" s="2020">
        <f t="shared" si="615"/>
        <v>-6462.4024983333347</v>
      </c>
      <c r="Y1019" s="2020">
        <f t="shared" si="615"/>
        <v>-2.1648499999999999</v>
      </c>
      <c r="Z1019" s="2020">
        <f t="shared" si="615"/>
        <v>-243.30824999999999</v>
      </c>
      <c r="AA1019" s="2020">
        <f t="shared" si="615"/>
        <v>69447.857629999999</v>
      </c>
      <c r="AB1019" s="2619"/>
      <c r="AC1019" s="2620"/>
      <c r="AD1019" s="2302"/>
      <c r="AE1019" s="1041"/>
    </row>
    <row r="1020" spans="1:31" ht="63" x14ac:dyDescent="0.25">
      <c r="A1020" s="217">
        <v>1</v>
      </c>
      <c r="B1020" s="217">
        <v>1</v>
      </c>
      <c r="C1020" s="1866" t="s">
        <v>527</v>
      </c>
      <c r="D1020" s="2621"/>
      <c r="E1020" s="2621"/>
      <c r="F1020" s="242"/>
      <c r="G1020" s="140"/>
      <c r="H1020" s="140"/>
      <c r="I1020" s="140"/>
      <c r="J1020" s="2622"/>
      <c r="K1020" s="2622"/>
      <c r="L1020" s="2623"/>
      <c r="M1020" s="2623"/>
      <c r="N1020" s="2623"/>
      <c r="O1020" s="2623"/>
      <c r="P1020" s="2623"/>
      <c r="Q1020" s="2623"/>
      <c r="R1020" s="2622"/>
      <c r="S1020" s="2622"/>
      <c r="T1020" s="2624"/>
      <c r="U1020" s="2622"/>
      <c r="V1020" s="3161"/>
      <c r="W1020" s="2622"/>
      <c r="X1020" s="2622"/>
      <c r="Y1020" s="3162"/>
      <c r="Z1020" s="3162"/>
      <c r="AA1020" s="2622"/>
      <c r="AB1020" s="933"/>
      <c r="AC1020" s="2625"/>
      <c r="AD1020" s="2302"/>
    </row>
    <row r="1021" spans="1:31" s="2266" customFormat="1" x14ac:dyDescent="0.25">
      <c r="A1021" s="217">
        <v>1</v>
      </c>
      <c r="B1021" s="217">
        <v>1</v>
      </c>
      <c r="C1021" s="1974" t="s">
        <v>5</v>
      </c>
      <c r="D1021" s="1974"/>
      <c r="E1021" s="1974"/>
      <c r="F1021" s="255"/>
      <c r="G1021" s="1275"/>
      <c r="H1021" s="1275"/>
      <c r="I1021" s="1275"/>
      <c r="J1021" s="1275"/>
      <c r="K1021" s="1275"/>
      <c r="L1021" s="1976"/>
      <c r="M1021" s="1976"/>
      <c r="N1021" s="1976"/>
      <c r="O1021" s="1976"/>
      <c r="P1021" s="1976"/>
      <c r="Q1021" s="1976"/>
      <c r="R1021" s="2407"/>
      <c r="S1021" s="2407"/>
      <c r="T1021" s="2605"/>
      <c r="U1021" s="2407"/>
      <c r="V1021" s="2737"/>
      <c r="W1021" s="2407"/>
      <c r="X1021" s="2407"/>
      <c r="Y1021" s="2407"/>
      <c r="Z1021" s="2407"/>
      <c r="AA1021" s="2407"/>
      <c r="AB1021" s="1277"/>
      <c r="AC1021" s="1277"/>
      <c r="AD1021" s="2302"/>
      <c r="AE1021" s="1041"/>
    </row>
    <row r="1022" spans="1:31" s="2266" customFormat="1" x14ac:dyDescent="0.25">
      <c r="A1022" s="217">
        <v>1</v>
      </c>
      <c r="B1022" s="217">
        <v>1</v>
      </c>
      <c r="C1022" s="141" t="s">
        <v>22</v>
      </c>
      <c r="D1022" s="1097" t="s">
        <v>229</v>
      </c>
      <c r="E1022" s="1976">
        <v>270</v>
      </c>
      <c r="F1022" s="51">
        <v>483</v>
      </c>
      <c r="G1022" s="123">
        <f t="shared" ref="G1022:G1025" si="617">F1022/12*$C$3</f>
        <v>80.5</v>
      </c>
      <c r="H1022" s="123">
        <v>77</v>
      </c>
      <c r="I1022" s="123">
        <f t="shared" ref="I1022:I1027" si="618">H1022/G1022*100</f>
        <v>95.652173913043484</v>
      </c>
      <c r="J1022" s="1637">
        <v>7.5</v>
      </c>
      <c r="K1022" s="152">
        <f t="shared" ref="K1022:K1027" si="619">N1022/H1022</f>
        <v>5.6103896103896105</v>
      </c>
      <c r="L1022" s="153">
        <f>ROUND(F1022*J1022,0)</f>
        <v>3623</v>
      </c>
      <c r="M1022" s="153">
        <f t="shared" ref="M1022:M1025" si="620">ROUND(L1022/12*$C$3,0)</f>
        <v>604</v>
      </c>
      <c r="N1022" s="153">
        <v>432</v>
      </c>
      <c r="O1022" s="153">
        <f t="shared" ref="O1022:O1027" si="621">N1022/M1022*100</f>
        <v>71.523178807947019</v>
      </c>
      <c r="P1022" s="153">
        <f>ROUND(L1022/E1022,0)</f>
        <v>13</v>
      </c>
      <c r="Q1022" s="153">
        <f t="shared" ref="Q1022:Q1027" si="622">N1022/$C$3*12/P1022</f>
        <v>199.38461538461539</v>
      </c>
      <c r="R1022" s="327"/>
      <c r="S1022" s="327"/>
      <c r="T1022" s="2402"/>
      <c r="U1022" s="327"/>
      <c r="V1022" s="786"/>
      <c r="W1022" s="327"/>
      <c r="X1022" s="327"/>
      <c r="Y1022" s="327"/>
      <c r="Z1022" s="327"/>
      <c r="AA1022" s="327"/>
      <c r="AB1022" s="950"/>
      <c r="AC1022" s="962"/>
      <c r="AD1022" s="2302"/>
      <c r="AE1022" s="1041"/>
    </row>
    <row r="1023" spans="1:31" s="2266" customFormat="1" x14ac:dyDescent="0.25">
      <c r="A1023" s="217"/>
      <c r="B1023" s="217"/>
      <c r="C1023" s="141" t="s">
        <v>130</v>
      </c>
      <c r="D1023" s="1097" t="s">
        <v>229</v>
      </c>
      <c r="E1023" s="1976">
        <v>340</v>
      </c>
      <c r="F1023" s="51">
        <v>10</v>
      </c>
      <c r="G1023" s="123">
        <f t="shared" ref="G1023" si="623">F1023/12*$C$3</f>
        <v>1.6666666666666667</v>
      </c>
      <c r="H1023" s="123">
        <v>0</v>
      </c>
      <c r="I1023" s="123">
        <f t="shared" si="618"/>
        <v>0</v>
      </c>
      <c r="J1023" s="1637">
        <v>12.5</v>
      </c>
      <c r="K1023" s="152" t="e">
        <f t="shared" si="619"/>
        <v>#DIV/0!</v>
      </c>
      <c r="L1023" s="153">
        <f>ROUND(F1023*J1023,0)</f>
        <v>125</v>
      </c>
      <c r="M1023" s="153">
        <f t="shared" ref="M1023" si="624">ROUND(L1023/12*$C$3,0)</f>
        <v>21</v>
      </c>
      <c r="N1023" s="153"/>
      <c r="O1023" s="153">
        <f t="shared" si="621"/>
        <v>0</v>
      </c>
      <c r="P1023" s="153">
        <f>ROUND(L1023/E1023,0)</f>
        <v>0</v>
      </c>
      <c r="Q1023" s="153" t="e">
        <f t="shared" ref="Q1023" si="625">N1023/$C$3*12/P1023</f>
        <v>#DIV/0!</v>
      </c>
      <c r="R1023" s="2984">
        <v>575.85199999999998</v>
      </c>
      <c r="S1023" s="2984">
        <v>575.85199999999998</v>
      </c>
      <c r="T1023" s="2626">
        <f>R1023/12*$C$3+(S1023-R1023)/11*1</f>
        <v>95.975333333333325</v>
      </c>
      <c r="U1023" s="3163">
        <f t="shared" ref="U1023" si="626">AA1023-Z1023-W1023-V1023</f>
        <v>0</v>
      </c>
      <c r="V1023" s="786"/>
      <c r="W1023" s="3163"/>
      <c r="X1023" s="327">
        <f t="shared" ref="X1023" si="627">U1023-T1023</f>
        <v>-95.975333333333325</v>
      </c>
      <c r="Y1023" s="327"/>
      <c r="Z1023" s="327"/>
      <c r="AA1023" s="327"/>
      <c r="AB1023" s="950"/>
      <c r="AC1023" s="2627"/>
      <c r="AD1023" s="2302"/>
      <c r="AE1023" s="1041"/>
    </row>
    <row r="1024" spans="1:31" s="2266" customFormat="1" x14ac:dyDescent="0.25">
      <c r="A1024" s="217"/>
      <c r="B1024" s="217">
        <v>1</v>
      </c>
      <c r="C1024" s="141" t="s">
        <v>9</v>
      </c>
      <c r="D1024" s="1097" t="s">
        <v>229</v>
      </c>
      <c r="E1024" s="153">
        <v>340</v>
      </c>
      <c r="F1024" s="51">
        <v>120</v>
      </c>
      <c r="G1024" s="123">
        <f t="shared" si="617"/>
        <v>20</v>
      </c>
      <c r="H1024" s="123">
        <v>26</v>
      </c>
      <c r="I1024" s="123">
        <f t="shared" si="618"/>
        <v>130</v>
      </c>
      <c r="J1024" s="1980">
        <v>12</v>
      </c>
      <c r="K1024" s="152">
        <f t="shared" si="619"/>
        <v>10.153846153846153</v>
      </c>
      <c r="L1024" s="153">
        <f>ROUND(F1024*J1024,0)</f>
        <v>1440</v>
      </c>
      <c r="M1024" s="153">
        <f t="shared" si="620"/>
        <v>240</v>
      </c>
      <c r="N1024" s="1101">
        <v>264</v>
      </c>
      <c r="O1024" s="153">
        <f t="shared" si="621"/>
        <v>110.00000000000001</v>
      </c>
      <c r="P1024" s="153">
        <f>ROUND(L1024/E1024,0)</f>
        <v>4</v>
      </c>
      <c r="Q1024" s="153">
        <f t="shared" si="622"/>
        <v>396</v>
      </c>
      <c r="R1024" s="2609"/>
      <c r="S1024" s="2609"/>
      <c r="T1024" s="2402">
        <f>R1024/12*$C$3</f>
        <v>0</v>
      </c>
      <c r="U1024" s="327">
        <f>AA1024-Z1024-V1024</f>
        <v>0</v>
      </c>
      <c r="V1024" s="3164"/>
      <c r="W1024" s="327"/>
      <c r="X1024" s="327">
        <f>U1024-T1024</f>
        <v>0</v>
      </c>
      <c r="Y1024" s="327"/>
      <c r="Z1024" s="327"/>
      <c r="AA1024" s="3163"/>
      <c r="AB1024" s="950"/>
      <c r="AC1024" s="2627"/>
      <c r="AD1024" s="2302"/>
      <c r="AE1024" s="1041"/>
    </row>
    <row r="1025" spans="1:31" s="2266" customFormat="1" x14ac:dyDescent="0.25">
      <c r="A1025" s="217">
        <v>1</v>
      </c>
      <c r="B1025" s="217">
        <v>1</v>
      </c>
      <c r="C1025" s="141" t="s">
        <v>10</v>
      </c>
      <c r="D1025" s="1097" t="s">
        <v>229</v>
      </c>
      <c r="E1025" s="153">
        <v>340</v>
      </c>
      <c r="F1025" s="51">
        <v>18</v>
      </c>
      <c r="G1025" s="123">
        <f t="shared" si="617"/>
        <v>3</v>
      </c>
      <c r="H1025" s="123">
        <v>8</v>
      </c>
      <c r="I1025" s="123">
        <f t="shared" si="618"/>
        <v>266.66666666666663</v>
      </c>
      <c r="J1025" s="1980">
        <v>10.5</v>
      </c>
      <c r="K1025" s="152">
        <f t="shared" si="619"/>
        <v>4</v>
      </c>
      <c r="L1025" s="153">
        <f>ROUND(F1025*J1025,0)</f>
        <v>189</v>
      </c>
      <c r="M1025" s="153">
        <f t="shared" si="620"/>
        <v>32</v>
      </c>
      <c r="N1025" s="153">
        <v>32</v>
      </c>
      <c r="O1025" s="153">
        <f t="shared" si="621"/>
        <v>100</v>
      </c>
      <c r="P1025" s="153">
        <f>ROUND(L1025/E1025,0)</f>
        <v>1</v>
      </c>
      <c r="Q1025" s="153">
        <f t="shared" si="622"/>
        <v>192</v>
      </c>
      <c r="R1025" s="2984"/>
      <c r="S1025" s="2984"/>
      <c r="T1025" s="2402">
        <f>R1025/12*$C$3</f>
        <v>0</v>
      </c>
      <c r="U1025" s="327">
        <f>AA1025-Z1025-V1025</f>
        <v>0</v>
      </c>
      <c r="V1025" s="786"/>
      <c r="W1025" s="327"/>
      <c r="X1025" s="327">
        <f>U1025-T1025</f>
        <v>0</v>
      </c>
      <c r="Y1025" s="327"/>
      <c r="Z1025" s="327"/>
      <c r="AA1025" s="327"/>
      <c r="AB1025" s="950"/>
      <c r="AC1025" s="2628"/>
      <c r="AD1025" s="2302"/>
      <c r="AE1025" s="1041"/>
    </row>
    <row r="1026" spans="1:31" s="2266" customFormat="1" x14ac:dyDescent="0.25">
      <c r="A1026" s="217"/>
      <c r="B1026" s="217"/>
      <c r="C1026" s="141" t="s">
        <v>6</v>
      </c>
      <c r="D1026" s="1097" t="s">
        <v>229</v>
      </c>
      <c r="E1026" s="153">
        <v>340</v>
      </c>
      <c r="F1026" s="51">
        <v>7</v>
      </c>
      <c r="G1026" s="123">
        <f t="shared" ref="G1026" si="628">F1026/12*$C$3</f>
        <v>1.1666666666666667</v>
      </c>
      <c r="H1026" s="123">
        <v>1</v>
      </c>
      <c r="I1026" s="123">
        <f t="shared" si="618"/>
        <v>85.714285714285708</v>
      </c>
      <c r="J1026" s="1980">
        <v>9.5</v>
      </c>
      <c r="K1026" s="152">
        <f t="shared" si="619"/>
        <v>10</v>
      </c>
      <c r="L1026" s="153">
        <f>ROUND(F1026*J1026,0)</f>
        <v>67</v>
      </c>
      <c r="M1026" s="153">
        <f t="shared" ref="M1026" si="629">ROUND(L1026/12*$C$3,0)</f>
        <v>11</v>
      </c>
      <c r="N1026" s="153">
        <v>10</v>
      </c>
      <c r="O1026" s="153">
        <f t="shared" si="621"/>
        <v>90.909090909090907</v>
      </c>
      <c r="P1026" s="153">
        <f>ROUND(L1026/E1026,0)</f>
        <v>0</v>
      </c>
      <c r="Q1026" s="153" t="e">
        <f t="shared" ref="Q1026" si="630">N1026/$C$3*12/P1026</f>
        <v>#DIV/0!</v>
      </c>
      <c r="R1026" s="2984"/>
      <c r="S1026" s="2984"/>
      <c r="T1026" s="2402">
        <f>R1026/12*$C$3</f>
        <v>0</v>
      </c>
      <c r="U1026" s="327">
        <f>AA1026-Z1026-V1026</f>
        <v>0</v>
      </c>
      <c r="V1026" s="786"/>
      <c r="W1026" s="327"/>
      <c r="X1026" s="327">
        <f>U1026-T1026</f>
        <v>0</v>
      </c>
      <c r="Y1026" s="327"/>
      <c r="Z1026" s="327"/>
      <c r="AA1026" s="327"/>
      <c r="AB1026" s="1064"/>
      <c r="AC1026" s="3229"/>
      <c r="AD1026" s="2302"/>
      <c r="AE1026" s="1041"/>
    </row>
    <row r="1027" spans="1:31" s="2266" customFormat="1" ht="29.25" x14ac:dyDescent="0.25">
      <c r="A1027" s="217">
        <v>1</v>
      </c>
      <c r="B1027" s="217">
        <v>1</v>
      </c>
      <c r="C1027" s="1985" t="s">
        <v>7</v>
      </c>
      <c r="D1027" s="3036"/>
      <c r="E1027" s="1985"/>
      <c r="F1027" s="1987">
        <f>SUM(F1022:F1026)</f>
        <v>638</v>
      </c>
      <c r="G1027" s="1987">
        <f t="shared" ref="G1027:H1027" si="631">SUM(G1022:G1026)</f>
        <v>106.33333333333334</v>
      </c>
      <c r="H1027" s="1987">
        <f t="shared" si="631"/>
        <v>112</v>
      </c>
      <c r="I1027" s="1988">
        <f t="shared" si="618"/>
        <v>105.32915360501566</v>
      </c>
      <c r="J1027" s="1989">
        <f>IF(F1027=0,0,L1027/F1027)</f>
        <v>8.5329153605015673</v>
      </c>
      <c r="K1027" s="8">
        <f t="shared" si="619"/>
        <v>6.5892857142857144</v>
      </c>
      <c r="L1027" s="1988">
        <f t="shared" ref="L1027:N1027" si="632">SUM(L1022:L1026)</f>
        <v>5444</v>
      </c>
      <c r="M1027" s="1988">
        <f t="shared" si="632"/>
        <v>908</v>
      </c>
      <c r="N1027" s="1988">
        <f t="shared" si="632"/>
        <v>738</v>
      </c>
      <c r="O1027" s="1120">
        <f t="shared" si="621"/>
        <v>81.277533039647579</v>
      </c>
      <c r="P1027" s="1988">
        <f>SUM(P1022:P1026)</f>
        <v>18</v>
      </c>
      <c r="Q1027" s="1120">
        <f t="shared" si="622"/>
        <v>246</v>
      </c>
      <c r="R1027" s="2629">
        <v>22978.606029120005</v>
      </c>
      <c r="S1027" s="2629">
        <v>22978.606029120005</v>
      </c>
      <c r="T1027" s="2250">
        <f t="shared" ref="T1027:T1028" si="633">R1027/12*$C$3+(S1027-R1027)/11*1</f>
        <v>3829.7676715200009</v>
      </c>
      <c r="U1027" s="2630">
        <f t="shared" ref="U1027:U1029" si="634">AA1027-Z1027-W1027-V1027</f>
        <v>4644.3178600000001</v>
      </c>
      <c r="V1027" s="2631"/>
      <c r="W1027" s="2630">
        <v>-83.900959999999998</v>
      </c>
      <c r="X1027" s="2630">
        <f t="shared" ref="X1027:X1029" si="635">U1027-T1027</f>
        <v>814.55018847999918</v>
      </c>
      <c r="Y1027" s="2630"/>
      <c r="Z1027" s="2630">
        <v>0</v>
      </c>
      <c r="AA1027" s="2630">
        <v>4560.4169000000002</v>
      </c>
      <c r="AB1027" s="1990"/>
      <c r="AC1027" s="2632"/>
      <c r="AD1027" s="2302"/>
      <c r="AE1027" s="1041"/>
    </row>
    <row r="1028" spans="1:31" s="2266" customFormat="1" x14ac:dyDescent="0.25">
      <c r="A1028" s="217">
        <v>1</v>
      </c>
      <c r="B1028" s="217">
        <v>1</v>
      </c>
      <c r="C1028" s="1991" t="s">
        <v>14</v>
      </c>
      <c r="D1028" s="1991"/>
      <c r="E1028" s="1992"/>
      <c r="F1028" s="1993"/>
      <c r="G1028" s="1994"/>
      <c r="H1028" s="1994"/>
      <c r="I1028" s="1994"/>
      <c r="J1028" s="1995"/>
      <c r="K1028" s="1995"/>
      <c r="L1028" s="1994"/>
      <c r="M1028" s="1994"/>
      <c r="N1028" s="1994"/>
      <c r="O1028" s="1994"/>
      <c r="P1028" s="1994"/>
      <c r="Q1028" s="1994"/>
      <c r="R1028" s="2633"/>
      <c r="S1028" s="2633"/>
      <c r="T1028" s="2401">
        <f t="shared" si="633"/>
        <v>0</v>
      </c>
      <c r="U1028" s="2633">
        <f t="shared" si="634"/>
        <v>0</v>
      </c>
      <c r="V1028" s="2634"/>
      <c r="W1028" s="2633"/>
      <c r="X1028" s="2633">
        <f t="shared" si="635"/>
        <v>0</v>
      </c>
      <c r="Y1028" s="2633"/>
      <c r="Z1028" s="2633"/>
      <c r="AA1028" s="2633"/>
      <c r="AB1028" s="1996"/>
      <c r="AC1028" s="2635"/>
      <c r="AD1028" s="2302"/>
      <c r="AE1028" s="1041"/>
    </row>
    <row r="1029" spans="1:31" s="2266" customFormat="1" x14ac:dyDescent="0.25">
      <c r="A1029" s="217">
        <v>1</v>
      </c>
      <c r="B1029" s="217">
        <v>1</v>
      </c>
      <c r="C1029" s="492" t="s">
        <v>325</v>
      </c>
      <c r="D1029" s="536"/>
      <c r="E1029" s="1658"/>
      <c r="F1029" s="259"/>
      <c r="G1029" s="528"/>
      <c r="H1029" s="528"/>
      <c r="I1029" s="528"/>
      <c r="J1029" s="831"/>
      <c r="K1029" s="831"/>
      <c r="L1029" s="1481"/>
      <c r="M1029" s="1481"/>
      <c r="N1029" s="1481"/>
      <c r="O1029" s="1481"/>
      <c r="P1029" s="1481"/>
      <c r="Q1029" s="1481"/>
      <c r="R1029" s="371">
        <v>20519.020660000002</v>
      </c>
      <c r="S1029" s="371">
        <v>20519.020660000002</v>
      </c>
      <c r="T1029" s="2310">
        <f t="shared" ref="T1029" si="636">R1029/12*$C$3</f>
        <v>3419.836776666667</v>
      </c>
      <c r="U1029" s="371">
        <f t="shared" si="634"/>
        <v>3257.8713299999999</v>
      </c>
      <c r="V1029" s="1138"/>
      <c r="W1029" s="371">
        <v>-49.799369999999996</v>
      </c>
      <c r="X1029" s="371">
        <f t="shared" si="635"/>
        <v>-161.96544666666705</v>
      </c>
      <c r="Y1029" s="371"/>
      <c r="Z1029" s="371">
        <v>0</v>
      </c>
      <c r="AA1029" s="371">
        <v>3208.0719599999998</v>
      </c>
      <c r="AB1029" s="923"/>
      <c r="AC1029" s="927"/>
      <c r="AD1029" s="2302"/>
      <c r="AE1029" s="1041"/>
    </row>
    <row r="1030" spans="1:31" s="2266" customFormat="1" ht="29.25" x14ac:dyDescent="0.25">
      <c r="A1030" s="217">
        <v>1</v>
      </c>
      <c r="B1030" s="217">
        <v>1</v>
      </c>
      <c r="C1030" s="2261" t="s">
        <v>271</v>
      </c>
      <c r="D1030" s="4"/>
      <c r="E1030" s="4"/>
      <c r="F1030" s="569">
        <f>F1032+F1034+F1035</f>
        <v>7900</v>
      </c>
      <c r="G1030" s="569">
        <f t="shared" ref="G1030:H1030" si="637">G1032+G1034+G1035</f>
        <v>1316.6666666666667</v>
      </c>
      <c r="H1030" s="569">
        <f t="shared" si="637"/>
        <v>1302</v>
      </c>
      <c r="I1030" s="183">
        <f>H1030/G1030*100</f>
        <v>98.886075949367083</v>
      </c>
      <c r="J1030" s="1514"/>
      <c r="K1030" s="1514"/>
      <c r="L1030" s="122"/>
      <c r="M1030" s="122"/>
      <c r="N1030" s="122"/>
      <c r="O1030" s="122"/>
      <c r="P1030" s="122"/>
      <c r="Q1030" s="122"/>
      <c r="R1030" s="327"/>
      <c r="S1030" s="327"/>
      <c r="T1030" s="2402"/>
      <c r="U1030" s="327"/>
      <c r="V1030" s="786"/>
      <c r="W1030" s="327"/>
      <c r="X1030" s="327"/>
      <c r="Y1030" s="327"/>
      <c r="Z1030" s="327"/>
      <c r="AA1030" s="327"/>
      <c r="AB1030" s="934"/>
      <c r="AC1030" s="982"/>
      <c r="AD1030" s="2302"/>
      <c r="AE1030" s="1041"/>
    </row>
    <row r="1031" spans="1:31" s="2266" customFormat="1" ht="30" x14ac:dyDescent="0.25">
      <c r="A1031" s="217"/>
      <c r="B1031" s="217">
        <v>1</v>
      </c>
      <c r="C1031" s="311" t="s">
        <v>193</v>
      </c>
      <c r="D1031" s="4"/>
      <c r="E1031" s="4"/>
      <c r="F1031" s="171"/>
      <c r="G1031" s="183"/>
      <c r="H1031" s="183"/>
      <c r="I1031" s="183"/>
      <c r="J1031" s="1514"/>
      <c r="K1031" s="1514"/>
      <c r="L1031" s="122"/>
      <c r="M1031" s="122"/>
      <c r="N1031" s="122"/>
      <c r="O1031" s="122"/>
      <c r="P1031" s="122"/>
      <c r="Q1031" s="122"/>
      <c r="R1031" s="327"/>
      <c r="S1031" s="327"/>
      <c r="T1031" s="2402"/>
      <c r="U1031" s="327"/>
      <c r="V1031" s="786"/>
      <c r="W1031" s="327"/>
      <c r="X1031" s="327"/>
      <c r="Y1031" s="327"/>
      <c r="Z1031" s="327"/>
      <c r="AA1031" s="327"/>
      <c r="AB1031" s="934"/>
      <c r="AC1031" s="982"/>
      <c r="AD1031" s="2302"/>
      <c r="AE1031" s="1041"/>
    </row>
    <row r="1032" spans="1:31" s="2266" customFormat="1" ht="30" x14ac:dyDescent="0.25">
      <c r="A1032" s="217"/>
      <c r="B1032" s="217">
        <v>1</v>
      </c>
      <c r="C1032" s="473" t="s">
        <v>463</v>
      </c>
      <c r="D1032" s="4"/>
      <c r="E1032" s="4"/>
      <c r="F1032" s="171">
        <v>7000</v>
      </c>
      <c r="G1032" s="123">
        <f t="shared" ref="G1032" si="638">F1032/12*$C$3</f>
        <v>1166.6666666666667</v>
      </c>
      <c r="H1032" s="183">
        <v>1221</v>
      </c>
      <c r="I1032" s="183">
        <f>H1032/G1032*100</f>
        <v>104.65714285714284</v>
      </c>
      <c r="J1032" s="1514"/>
      <c r="K1032" s="1514"/>
      <c r="L1032" s="122"/>
      <c r="M1032" s="122"/>
      <c r="N1032" s="122"/>
      <c r="O1032" s="122"/>
      <c r="P1032" s="122"/>
      <c r="Q1032" s="122"/>
      <c r="R1032" s="327"/>
      <c r="S1032" s="327"/>
      <c r="T1032" s="2402"/>
      <c r="U1032" s="327"/>
      <c r="V1032" s="786"/>
      <c r="W1032" s="327"/>
      <c r="X1032" s="327"/>
      <c r="Y1032" s="327"/>
      <c r="Z1032" s="327"/>
      <c r="AA1032" s="327"/>
      <c r="AB1032" s="934"/>
      <c r="AC1032" s="982"/>
      <c r="AD1032" s="2302"/>
      <c r="AE1032" s="1041"/>
    </row>
    <row r="1033" spans="1:31" s="2266" customFormat="1" ht="60" x14ac:dyDescent="0.25">
      <c r="A1033" s="217"/>
      <c r="B1033" s="217">
        <v>1</v>
      </c>
      <c r="C1033" s="312" t="s">
        <v>464</v>
      </c>
      <c r="D1033" s="4"/>
      <c r="E1033" s="4"/>
      <c r="F1033" s="171"/>
      <c r="G1033" s="183"/>
      <c r="H1033" s="183"/>
      <c r="I1033" s="183"/>
      <c r="J1033" s="1514"/>
      <c r="K1033" s="1514"/>
      <c r="L1033" s="122"/>
      <c r="M1033" s="122"/>
      <c r="N1033" s="122"/>
      <c r="O1033" s="122"/>
      <c r="P1033" s="122"/>
      <c r="Q1033" s="122"/>
      <c r="R1033" s="327"/>
      <c r="S1033" s="327"/>
      <c r="T1033" s="2402"/>
      <c r="U1033" s="327"/>
      <c r="V1033" s="786"/>
      <c r="W1033" s="327"/>
      <c r="X1033" s="327"/>
      <c r="Y1033" s="327"/>
      <c r="Z1033" s="327"/>
      <c r="AA1033" s="327"/>
      <c r="AB1033" s="934"/>
      <c r="AC1033" s="982"/>
      <c r="AD1033" s="2302"/>
      <c r="AE1033" s="1041"/>
    </row>
    <row r="1034" spans="1:31" s="2266" customFormat="1" ht="45" x14ac:dyDescent="0.25">
      <c r="A1034" s="217"/>
      <c r="B1034" s="217">
        <v>1</v>
      </c>
      <c r="C1034" s="312" t="s">
        <v>465</v>
      </c>
      <c r="D1034" s="4"/>
      <c r="E1034" s="4"/>
      <c r="F1034" s="171">
        <v>800</v>
      </c>
      <c r="G1034" s="123">
        <f t="shared" ref="G1034:G1040" si="639">F1034/12*$C$3</f>
        <v>133.33333333333334</v>
      </c>
      <c r="H1034" s="183">
        <v>81</v>
      </c>
      <c r="I1034" s="183">
        <f>H1034/G1034*100</f>
        <v>60.749999999999993</v>
      </c>
      <c r="J1034" s="1514"/>
      <c r="K1034" s="1514"/>
      <c r="L1034" s="122"/>
      <c r="M1034" s="122"/>
      <c r="N1034" s="122"/>
      <c r="O1034" s="122"/>
      <c r="P1034" s="122"/>
      <c r="Q1034" s="122"/>
      <c r="R1034" s="327"/>
      <c r="S1034" s="327"/>
      <c r="T1034" s="2402"/>
      <c r="U1034" s="327"/>
      <c r="V1034" s="786"/>
      <c r="W1034" s="327"/>
      <c r="X1034" s="327"/>
      <c r="Y1034" s="327"/>
      <c r="Z1034" s="327"/>
      <c r="AA1034" s="327"/>
      <c r="AB1034" s="934"/>
      <c r="AC1034" s="982"/>
      <c r="AD1034" s="2302"/>
      <c r="AE1034" s="1041"/>
    </row>
    <row r="1035" spans="1:31" s="2266" customFormat="1" ht="105" x14ac:dyDescent="0.25">
      <c r="A1035" s="217"/>
      <c r="B1035" s="217">
        <v>1</v>
      </c>
      <c r="C1035" s="312" t="s">
        <v>466</v>
      </c>
      <c r="D1035" s="4"/>
      <c r="E1035" s="4"/>
      <c r="F1035" s="171">
        <v>100</v>
      </c>
      <c r="G1035" s="123">
        <f t="shared" si="639"/>
        <v>16.666666666666668</v>
      </c>
      <c r="H1035" s="183">
        <v>0</v>
      </c>
      <c r="I1035" s="183">
        <f>H1035/G1035*100</f>
        <v>0</v>
      </c>
      <c r="J1035" s="1514"/>
      <c r="K1035" s="1514"/>
      <c r="L1035" s="122"/>
      <c r="M1035" s="122"/>
      <c r="N1035" s="122"/>
      <c r="O1035" s="122"/>
      <c r="P1035" s="122"/>
      <c r="Q1035" s="122"/>
      <c r="R1035" s="327"/>
      <c r="S1035" s="327"/>
      <c r="T1035" s="2402"/>
      <c r="U1035" s="327"/>
      <c r="V1035" s="786"/>
      <c r="W1035" s="327"/>
      <c r="X1035" s="327"/>
      <c r="Y1035" s="327"/>
      <c r="Z1035" s="327"/>
      <c r="AA1035" s="327"/>
      <c r="AB1035" s="934"/>
      <c r="AC1035" s="982"/>
      <c r="AD1035" s="2302"/>
      <c r="AE1035" s="1041"/>
    </row>
    <row r="1036" spans="1:31" s="2266" customFormat="1" ht="29.25" x14ac:dyDescent="0.25">
      <c r="A1036" s="217"/>
      <c r="B1036" s="217"/>
      <c r="C1036" s="285" t="s">
        <v>131</v>
      </c>
      <c r="D1036" s="4"/>
      <c r="E1036" s="4"/>
      <c r="F1036" s="171">
        <f>F1037+F1038+F1039</f>
        <v>6000</v>
      </c>
      <c r="G1036" s="171">
        <f t="shared" ref="G1036:H1036" si="640">G1037+G1038+G1039</f>
        <v>1000</v>
      </c>
      <c r="H1036" s="171">
        <f t="shared" si="640"/>
        <v>422</v>
      </c>
      <c r="I1036" s="183">
        <f>H1036/G1036*100</f>
        <v>42.199999999999996</v>
      </c>
      <c r="J1036" s="1514"/>
      <c r="K1036" s="1514"/>
      <c r="L1036" s="122"/>
      <c r="M1036" s="122"/>
      <c r="N1036" s="122"/>
      <c r="O1036" s="122"/>
      <c r="P1036" s="122"/>
      <c r="Q1036" s="122"/>
      <c r="R1036" s="327"/>
      <c r="S1036" s="327"/>
      <c r="T1036" s="2402"/>
      <c r="U1036" s="327"/>
      <c r="V1036" s="786"/>
      <c r="W1036" s="327"/>
      <c r="X1036" s="327"/>
      <c r="Y1036" s="327"/>
      <c r="Z1036" s="327"/>
      <c r="AA1036" s="327"/>
      <c r="AB1036" s="934"/>
      <c r="AC1036" s="982"/>
      <c r="AD1036" s="2302"/>
      <c r="AE1036" s="1041"/>
    </row>
    <row r="1037" spans="1:31" s="2266" customFormat="1" x14ac:dyDescent="0.25">
      <c r="A1037" s="217"/>
      <c r="B1037" s="217">
        <v>1</v>
      </c>
      <c r="C1037" s="165" t="s">
        <v>222</v>
      </c>
      <c r="D1037" s="4"/>
      <c r="E1037" s="4"/>
      <c r="F1037" s="171">
        <v>5750</v>
      </c>
      <c r="G1037" s="123">
        <f t="shared" si="639"/>
        <v>958.33333333333337</v>
      </c>
      <c r="H1037" s="183">
        <v>414</v>
      </c>
      <c r="I1037" s="183">
        <f>H1037/G1037*100</f>
        <v>43.2</v>
      </c>
      <c r="J1037" s="1514"/>
      <c r="K1037" s="1514"/>
      <c r="L1037" s="122"/>
      <c r="M1037" s="122"/>
      <c r="N1037" s="122"/>
      <c r="O1037" s="122"/>
      <c r="P1037" s="122"/>
      <c r="Q1037" s="122"/>
      <c r="R1037" s="327"/>
      <c r="S1037" s="327"/>
      <c r="T1037" s="2402"/>
      <c r="U1037" s="327"/>
      <c r="V1037" s="786"/>
      <c r="W1037" s="327"/>
      <c r="X1037" s="327"/>
      <c r="Y1037" s="327"/>
      <c r="Z1037" s="327"/>
      <c r="AA1037" s="327"/>
      <c r="AB1037" s="934"/>
      <c r="AC1037" s="982"/>
      <c r="AD1037" s="2302"/>
      <c r="AE1037" s="1041"/>
    </row>
    <row r="1038" spans="1:31" s="2266" customFormat="1" ht="45" x14ac:dyDescent="0.25">
      <c r="A1038" s="217"/>
      <c r="B1038" s="217">
        <v>1</v>
      </c>
      <c r="C1038" s="165" t="s">
        <v>467</v>
      </c>
      <c r="D1038" s="4"/>
      <c r="E1038" s="4"/>
      <c r="F1038" s="171"/>
      <c r="G1038" s="183">
        <f t="shared" si="639"/>
        <v>0</v>
      </c>
      <c r="H1038" s="183"/>
      <c r="I1038" s="183"/>
      <c r="J1038" s="1514"/>
      <c r="K1038" s="1514"/>
      <c r="L1038" s="122"/>
      <c r="M1038" s="122"/>
      <c r="N1038" s="122"/>
      <c r="O1038" s="122"/>
      <c r="P1038" s="122"/>
      <c r="Q1038" s="122"/>
      <c r="R1038" s="327"/>
      <c r="S1038" s="327"/>
      <c r="T1038" s="2402"/>
      <c r="U1038" s="327"/>
      <c r="V1038" s="786"/>
      <c r="W1038" s="327"/>
      <c r="X1038" s="327"/>
      <c r="Y1038" s="327"/>
      <c r="Z1038" s="327"/>
      <c r="AA1038" s="327"/>
      <c r="AB1038" s="934"/>
      <c r="AC1038" s="982"/>
      <c r="AD1038" s="2302"/>
      <c r="AE1038" s="1041"/>
    </row>
    <row r="1039" spans="1:31" s="2266" customFormat="1" ht="75" x14ac:dyDescent="0.25">
      <c r="A1039" s="217"/>
      <c r="B1039" s="217"/>
      <c r="C1039" s="165" t="s">
        <v>513</v>
      </c>
      <c r="D1039" s="4"/>
      <c r="E1039" s="4"/>
      <c r="F1039" s="171">
        <v>250</v>
      </c>
      <c r="G1039" s="183">
        <f t="shared" si="639"/>
        <v>41.666666666666664</v>
      </c>
      <c r="H1039" s="183">
        <v>8</v>
      </c>
      <c r="I1039" s="183">
        <f>H1039/G1039*100</f>
        <v>19.2</v>
      </c>
      <c r="J1039" s="1514"/>
      <c r="K1039" s="1514"/>
      <c r="L1039" s="122"/>
      <c r="M1039" s="122"/>
      <c r="N1039" s="122"/>
      <c r="O1039" s="122"/>
      <c r="P1039" s="122"/>
      <c r="Q1039" s="122"/>
      <c r="R1039" s="327"/>
      <c r="S1039" s="327"/>
      <c r="T1039" s="2402"/>
      <c r="U1039" s="327"/>
      <c r="V1039" s="786"/>
      <c r="W1039" s="327"/>
      <c r="X1039" s="327"/>
      <c r="Y1039" s="327"/>
      <c r="Z1039" s="327"/>
      <c r="AA1039" s="327"/>
      <c r="AB1039" s="934"/>
      <c r="AC1039" s="982"/>
      <c r="AD1039" s="2302"/>
      <c r="AE1039" s="1041"/>
    </row>
    <row r="1040" spans="1:31" s="2266" customFormat="1" ht="29.25" x14ac:dyDescent="0.25">
      <c r="A1040" s="217"/>
      <c r="B1040" s="217"/>
      <c r="C1040" s="525" t="s">
        <v>344</v>
      </c>
      <c r="D1040" s="4"/>
      <c r="E1040" s="4"/>
      <c r="F1040" s="171">
        <v>400</v>
      </c>
      <c r="G1040" s="183">
        <f t="shared" si="639"/>
        <v>66.666666666666671</v>
      </c>
      <c r="H1040" s="183">
        <v>144</v>
      </c>
      <c r="I1040" s="183">
        <f>H1040/G1040*100</f>
        <v>215.99999999999997</v>
      </c>
      <c r="J1040" s="1514"/>
      <c r="K1040" s="1514"/>
      <c r="L1040" s="122"/>
      <c r="M1040" s="122"/>
      <c r="N1040" s="122"/>
      <c r="O1040" s="122"/>
      <c r="P1040" s="122"/>
      <c r="Q1040" s="122"/>
      <c r="R1040" s="327"/>
      <c r="S1040" s="327"/>
      <c r="T1040" s="2402"/>
      <c r="U1040" s="327"/>
      <c r="V1040" s="786"/>
      <c r="W1040" s="327"/>
      <c r="X1040" s="327"/>
      <c r="Y1040" s="327"/>
      <c r="Z1040" s="327"/>
      <c r="AA1040" s="327"/>
      <c r="AB1040" s="934"/>
      <c r="AC1040" s="982"/>
      <c r="AD1040" s="2302"/>
      <c r="AE1040" s="1041"/>
    </row>
    <row r="1041" spans="1:31" s="2266" customFormat="1" x14ac:dyDescent="0.25">
      <c r="A1041" s="217"/>
      <c r="B1041" s="217">
        <v>1</v>
      </c>
      <c r="C1041" s="3059" t="s">
        <v>194</v>
      </c>
      <c r="D1041" s="4"/>
      <c r="E1041" s="4"/>
      <c r="F1041" s="171"/>
      <c r="G1041" s="183"/>
      <c r="H1041" s="183"/>
      <c r="I1041" s="183"/>
      <c r="J1041" s="1514"/>
      <c r="K1041" s="1514"/>
      <c r="L1041" s="122"/>
      <c r="M1041" s="122"/>
      <c r="N1041" s="122"/>
      <c r="O1041" s="122"/>
      <c r="P1041" s="122"/>
      <c r="Q1041" s="122"/>
      <c r="R1041" s="327"/>
      <c r="S1041" s="327"/>
      <c r="T1041" s="2402"/>
      <c r="U1041" s="327"/>
      <c r="V1041" s="786"/>
      <c r="W1041" s="327"/>
      <c r="X1041" s="327"/>
      <c r="Y1041" s="327"/>
      <c r="Z1041" s="327"/>
      <c r="AA1041" s="327"/>
      <c r="AB1041" s="934"/>
      <c r="AC1041" s="982"/>
      <c r="AD1041" s="2302"/>
      <c r="AE1041" s="1041"/>
    </row>
    <row r="1042" spans="1:31" s="2266" customFormat="1" ht="104.25" x14ac:dyDescent="0.25">
      <c r="A1042" s="217"/>
      <c r="B1042" s="217">
        <v>1</v>
      </c>
      <c r="C1042" s="312" t="s">
        <v>515</v>
      </c>
      <c r="D1042" s="4"/>
      <c r="E1042" s="4"/>
      <c r="F1042" s="171">
        <v>1964</v>
      </c>
      <c r="G1042" s="123">
        <f t="shared" ref="G1042:G1045" si="641">F1042/12*$C$3</f>
        <v>327.33333333333331</v>
      </c>
      <c r="H1042" s="183">
        <v>199</v>
      </c>
      <c r="I1042" s="183">
        <f t="shared" ref="I1042:I1048" si="642">H1042/G1042*100</f>
        <v>60.794297352342163</v>
      </c>
      <c r="J1042" s="1514"/>
      <c r="K1042" s="1514"/>
      <c r="L1042" s="122"/>
      <c r="M1042" s="122"/>
      <c r="N1042" s="122"/>
      <c r="O1042" s="122"/>
      <c r="P1042" s="122"/>
      <c r="Q1042" s="122"/>
      <c r="R1042" s="327">
        <v>7363.6151500000005</v>
      </c>
      <c r="S1042" s="327">
        <v>7363.6151500000005</v>
      </c>
      <c r="T1042" s="2310">
        <f>R1042/12*$C$3+(S1042-R1042)/11*1</f>
        <v>1227.2691916666668</v>
      </c>
      <c r="U1042" s="327">
        <f t="shared" ref="U1042" si="643">AA1042-Z1042-W1042-V1042</f>
        <v>772.35989999999993</v>
      </c>
      <c r="V1042" s="786"/>
      <c r="W1042" s="327"/>
      <c r="X1042" s="327">
        <f t="shared" ref="X1042" si="644">U1042-T1042</f>
        <v>-454.90929166666683</v>
      </c>
      <c r="Y1042" s="327"/>
      <c r="Z1042" s="327">
        <v>0</v>
      </c>
      <c r="AA1042" s="327">
        <v>772.35989999999993</v>
      </c>
      <c r="AB1042" s="934"/>
      <c r="AC1042" s="982"/>
      <c r="AD1042" s="2302"/>
      <c r="AE1042" s="1041"/>
    </row>
    <row r="1043" spans="1:31" s="2266" customFormat="1" x14ac:dyDescent="0.25">
      <c r="A1043" s="217"/>
      <c r="B1043" s="217"/>
      <c r="C1043" s="312" t="s">
        <v>637</v>
      </c>
      <c r="D1043" s="4"/>
      <c r="E1043" s="4"/>
      <c r="F1043" s="171">
        <v>339</v>
      </c>
      <c r="G1043" s="123">
        <f t="shared" si="641"/>
        <v>56.5</v>
      </c>
      <c r="H1043" s="183">
        <v>35</v>
      </c>
      <c r="I1043" s="183">
        <f t="shared" si="642"/>
        <v>61.946902654867252</v>
      </c>
      <c r="J1043" s="1514"/>
      <c r="K1043" s="1514"/>
      <c r="L1043" s="122"/>
      <c r="M1043" s="122"/>
      <c r="N1043" s="122"/>
      <c r="O1043" s="122"/>
      <c r="P1043" s="122"/>
      <c r="Q1043" s="122"/>
      <c r="R1043" s="327"/>
      <c r="S1043" s="327"/>
      <c r="T1043" s="2310"/>
      <c r="U1043" s="327"/>
      <c r="V1043" s="786"/>
      <c r="W1043" s="327"/>
      <c r="X1043" s="327"/>
      <c r="Y1043" s="327"/>
      <c r="Z1043" s="327"/>
      <c r="AA1043" s="327"/>
      <c r="AB1043" s="934"/>
      <c r="AC1043" s="982"/>
      <c r="AD1043" s="2302"/>
      <c r="AE1043" s="1041"/>
    </row>
    <row r="1044" spans="1:31" s="2266" customFormat="1" x14ac:dyDescent="0.25">
      <c r="A1044" s="217"/>
      <c r="B1044" s="217"/>
      <c r="C1044" s="312" t="s">
        <v>638</v>
      </c>
      <c r="D1044" s="4"/>
      <c r="E1044" s="4"/>
      <c r="F1044" s="171">
        <v>450</v>
      </c>
      <c r="G1044" s="123">
        <f t="shared" si="641"/>
        <v>75</v>
      </c>
      <c r="H1044" s="183">
        <v>32</v>
      </c>
      <c r="I1044" s="183">
        <f t="shared" si="642"/>
        <v>42.666666666666671</v>
      </c>
      <c r="J1044" s="1514"/>
      <c r="K1044" s="1514"/>
      <c r="L1044" s="122"/>
      <c r="M1044" s="122"/>
      <c r="N1044" s="122"/>
      <c r="O1044" s="122"/>
      <c r="P1044" s="122"/>
      <c r="Q1044" s="122"/>
      <c r="R1044" s="327"/>
      <c r="S1044" s="327"/>
      <c r="T1044" s="2310"/>
      <c r="U1044" s="327"/>
      <c r="V1044" s="786"/>
      <c r="W1044" s="327"/>
      <c r="X1044" s="327"/>
      <c r="Y1044" s="327"/>
      <c r="Z1044" s="327"/>
      <c r="AA1044" s="327"/>
      <c r="AB1044" s="934"/>
      <c r="AC1044" s="982"/>
      <c r="AD1044" s="2302"/>
      <c r="AE1044" s="1041"/>
    </row>
    <row r="1045" spans="1:31" s="2266" customFormat="1" ht="30" x14ac:dyDescent="0.25">
      <c r="A1045" s="217"/>
      <c r="B1045" s="217"/>
      <c r="C1045" s="312" t="s">
        <v>639</v>
      </c>
      <c r="D1045" s="4"/>
      <c r="E1045" s="4"/>
      <c r="F1045" s="171">
        <v>941</v>
      </c>
      <c r="G1045" s="123">
        <f t="shared" si="641"/>
        <v>156.83333333333334</v>
      </c>
      <c r="H1045" s="183">
        <v>105</v>
      </c>
      <c r="I1045" s="183">
        <f t="shared" si="642"/>
        <v>66.950053134962801</v>
      </c>
      <c r="J1045" s="1514"/>
      <c r="K1045" s="1514"/>
      <c r="L1045" s="122"/>
      <c r="M1045" s="122"/>
      <c r="N1045" s="122"/>
      <c r="O1045" s="122"/>
      <c r="P1045" s="122"/>
      <c r="Q1045" s="122"/>
      <c r="R1045" s="327"/>
      <c r="S1045" s="327"/>
      <c r="T1045" s="2310"/>
      <c r="U1045" s="327"/>
      <c r="V1045" s="786"/>
      <c r="W1045" s="327"/>
      <c r="X1045" s="327"/>
      <c r="Y1045" s="327"/>
      <c r="Z1045" s="327"/>
      <c r="AA1045" s="327"/>
      <c r="AB1045" s="934"/>
      <c r="AC1045" s="982"/>
      <c r="AD1045" s="2302"/>
      <c r="AE1045" s="1041"/>
    </row>
    <row r="1046" spans="1:31" s="2266" customFormat="1" ht="57.75" x14ac:dyDescent="0.25">
      <c r="A1046" s="217"/>
      <c r="B1046" s="217">
        <v>1</v>
      </c>
      <c r="C1046" s="2261" t="s">
        <v>468</v>
      </c>
      <c r="D1046" s="4"/>
      <c r="E1046" s="4"/>
      <c r="F1046" s="1038">
        <f>F1047+F1054</f>
        <v>3815</v>
      </c>
      <c r="G1046" s="1038">
        <f t="shared" ref="G1046:H1046" si="645">G1047+G1054</f>
        <v>635.83333333333337</v>
      </c>
      <c r="H1046" s="1038">
        <f t="shared" si="645"/>
        <v>759</v>
      </c>
      <c r="I1046" s="183">
        <f t="shared" si="642"/>
        <v>119.37090432503277</v>
      </c>
      <c r="J1046" s="1514"/>
      <c r="K1046" s="1514"/>
      <c r="L1046" s="122"/>
      <c r="M1046" s="122"/>
      <c r="N1046" s="122"/>
      <c r="O1046" s="122"/>
      <c r="P1046" s="122"/>
      <c r="Q1046" s="122"/>
      <c r="R1046" s="327">
        <f t="shared" ref="R1046:AA1046" si="646">R1047+R1054</f>
        <v>13485.899569999998</v>
      </c>
      <c r="S1046" s="327">
        <f t="shared" ref="S1046" si="647">S1047+S1054</f>
        <v>13485.899569999998</v>
      </c>
      <c r="T1046" s="2402">
        <f t="shared" si="646"/>
        <v>2247.6499283333333</v>
      </c>
      <c r="U1046" s="327">
        <f t="shared" si="646"/>
        <v>2729.9857800000004</v>
      </c>
      <c r="V1046" s="786">
        <f t="shared" si="646"/>
        <v>0</v>
      </c>
      <c r="W1046" s="327">
        <f t="shared" si="646"/>
        <v>0</v>
      </c>
      <c r="X1046" s="327">
        <f t="shared" si="646"/>
        <v>482.335851666667</v>
      </c>
      <c r="Y1046" s="327">
        <f t="shared" si="646"/>
        <v>0</v>
      </c>
      <c r="Z1046" s="327">
        <f t="shared" si="646"/>
        <v>0</v>
      </c>
      <c r="AA1046" s="327">
        <f t="shared" si="646"/>
        <v>2729.9857800000004</v>
      </c>
      <c r="AB1046" s="934"/>
      <c r="AC1046" s="982"/>
      <c r="AD1046" s="2302"/>
      <c r="AE1046" s="1041"/>
    </row>
    <row r="1047" spans="1:31" s="2266" customFormat="1" ht="30" x14ac:dyDescent="0.25">
      <c r="A1047" s="217"/>
      <c r="B1047" s="217">
        <v>1</v>
      </c>
      <c r="C1047" s="473" t="s">
        <v>272</v>
      </c>
      <c r="D1047" s="4"/>
      <c r="E1047" s="4"/>
      <c r="F1047" s="1038">
        <f>SUM(F1048:F1053)</f>
        <v>2886</v>
      </c>
      <c r="G1047" s="1038">
        <f t="shared" ref="G1047:H1047" si="648">SUM(G1048:G1053)</f>
        <v>481</v>
      </c>
      <c r="H1047" s="1038">
        <f t="shared" si="648"/>
        <v>600</v>
      </c>
      <c r="I1047" s="183">
        <f t="shared" si="642"/>
        <v>124.74012474012474</v>
      </c>
      <c r="J1047" s="1514"/>
      <c r="K1047" s="1514"/>
      <c r="L1047" s="122"/>
      <c r="M1047" s="122"/>
      <c r="N1047" s="122"/>
      <c r="O1047" s="122"/>
      <c r="P1047" s="122"/>
      <c r="Q1047" s="122"/>
      <c r="R1047" s="327">
        <f t="shared" ref="R1047:AA1047" si="649">SUM(R1048:R1053)</f>
        <v>11836.153499999999</v>
      </c>
      <c r="S1047" s="327">
        <f t="shared" ref="S1047" si="650">SUM(S1048:S1053)</f>
        <v>11836.153499999999</v>
      </c>
      <c r="T1047" s="2402">
        <f t="shared" si="649"/>
        <v>1972.6922499999998</v>
      </c>
      <c r="U1047" s="327">
        <f t="shared" si="649"/>
        <v>2446.9714400000003</v>
      </c>
      <c r="V1047" s="786">
        <f t="shared" si="649"/>
        <v>0</v>
      </c>
      <c r="W1047" s="327">
        <f t="shared" si="649"/>
        <v>0</v>
      </c>
      <c r="X1047" s="327">
        <f t="shared" si="649"/>
        <v>474.27919000000031</v>
      </c>
      <c r="Y1047" s="327">
        <f t="shared" si="649"/>
        <v>0</v>
      </c>
      <c r="Z1047" s="327">
        <f t="shared" si="649"/>
        <v>0</v>
      </c>
      <c r="AA1047" s="327">
        <f t="shared" si="649"/>
        <v>2446.9714400000003</v>
      </c>
      <c r="AB1047" s="934"/>
      <c r="AC1047" s="982"/>
      <c r="AD1047" s="2302"/>
      <c r="AE1047" s="1041"/>
    </row>
    <row r="1048" spans="1:31" s="2266" customFormat="1" ht="30" x14ac:dyDescent="0.25">
      <c r="A1048" s="217"/>
      <c r="B1048" s="217">
        <v>1</v>
      </c>
      <c r="C1048" s="312" t="s">
        <v>469</v>
      </c>
      <c r="D1048" s="4"/>
      <c r="E1048" s="4"/>
      <c r="F1048" s="569">
        <v>2507</v>
      </c>
      <c r="G1048" s="123">
        <f t="shared" ref="G1048" si="651">F1048/12*$C$3</f>
        <v>417.83333333333331</v>
      </c>
      <c r="H1048" s="183">
        <v>497</v>
      </c>
      <c r="I1048" s="183">
        <f t="shared" si="642"/>
        <v>118.94694854407659</v>
      </c>
      <c r="J1048" s="1514"/>
      <c r="K1048" s="1514"/>
      <c r="L1048" s="122"/>
      <c r="M1048" s="122"/>
      <c r="N1048" s="122"/>
      <c r="O1048" s="122"/>
      <c r="P1048" s="122"/>
      <c r="Q1048" s="122"/>
      <c r="R1048" s="327">
        <v>11030.8</v>
      </c>
      <c r="S1048" s="327">
        <v>11030.8</v>
      </c>
      <c r="T1048" s="2402">
        <f>R1048/12*$C$3+(S1048-R1048)/11*1</f>
        <v>1838.4666666666665</v>
      </c>
      <c r="U1048" s="327">
        <f t="shared" ref="U1048" si="652">AA1048-Z1048-W1048-V1048</f>
        <v>2249.9272900000001</v>
      </c>
      <c r="V1048" s="786"/>
      <c r="W1048" s="327"/>
      <c r="X1048" s="327">
        <f t="shared" ref="X1048" si="653">U1048-T1048</f>
        <v>411.46062333333361</v>
      </c>
      <c r="Y1048" s="327"/>
      <c r="Z1048" s="327">
        <v>0</v>
      </c>
      <c r="AA1048" s="327">
        <v>2249.9272900000001</v>
      </c>
      <c r="AB1048" s="934"/>
      <c r="AC1048" s="982"/>
      <c r="AD1048" s="2302"/>
      <c r="AE1048" s="1041"/>
    </row>
    <row r="1049" spans="1:31" s="2266" customFormat="1" ht="60" x14ac:dyDescent="0.25">
      <c r="A1049" s="217"/>
      <c r="B1049" s="217">
        <v>1</v>
      </c>
      <c r="C1049" s="312" t="s">
        <v>489</v>
      </c>
      <c r="D1049" s="4"/>
      <c r="E1049" s="4"/>
      <c r="F1049" s="571"/>
      <c r="G1049" s="183"/>
      <c r="H1049" s="183"/>
      <c r="I1049" s="183"/>
      <c r="J1049" s="1514"/>
      <c r="K1049" s="1514"/>
      <c r="L1049" s="122"/>
      <c r="M1049" s="122"/>
      <c r="N1049" s="122"/>
      <c r="O1049" s="122"/>
      <c r="P1049" s="122"/>
      <c r="Q1049" s="122"/>
      <c r="R1049" s="327"/>
      <c r="S1049" s="327"/>
      <c r="T1049" s="2402"/>
      <c r="U1049" s="327"/>
      <c r="V1049" s="786"/>
      <c r="W1049" s="327"/>
      <c r="X1049" s="327"/>
      <c r="Y1049" s="327"/>
      <c r="Z1049" s="327"/>
      <c r="AA1049" s="327"/>
      <c r="AB1049" s="934"/>
      <c r="AC1049" s="982"/>
      <c r="AD1049" s="2302"/>
      <c r="AE1049" s="1041"/>
    </row>
    <row r="1050" spans="1:31" s="2266" customFormat="1" ht="30" x14ac:dyDescent="0.25">
      <c r="A1050" s="217"/>
      <c r="B1050" s="217">
        <v>1</v>
      </c>
      <c r="C1050" s="312" t="s">
        <v>470</v>
      </c>
      <c r="D1050" s="4"/>
      <c r="E1050" s="4"/>
      <c r="F1050" s="498">
        <v>379</v>
      </c>
      <c r="G1050" s="123">
        <f t="shared" ref="G1050" si="654">F1050/12*$C$3</f>
        <v>63.166666666666664</v>
      </c>
      <c r="H1050" s="183">
        <v>103</v>
      </c>
      <c r="I1050" s="183">
        <f>H1050/G1050*100</f>
        <v>163.06068601583115</v>
      </c>
      <c r="J1050" s="1514"/>
      <c r="K1050" s="1514"/>
      <c r="L1050" s="122"/>
      <c r="M1050" s="122"/>
      <c r="N1050" s="122"/>
      <c r="O1050" s="122"/>
      <c r="P1050" s="122"/>
      <c r="Q1050" s="122"/>
      <c r="R1050" s="327">
        <v>805.35350000000005</v>
      </c>
      <c r="S1050" s="327">
        <v>805.35350000000005</v>
      </c>
      <c r="T1050" s="2402">
        <f>R1050/12*$C$3+(S1050-R1050)/11*1</f>
        <v>134.22558333333333</v>
      </c>
      <c r="U1050" s="327">
        <f t="shared" ref="U1050" si="655">AA1050-Z1050-W1050-V1050</f>
        <v>197.04415</v>
      </c>
      <c r="V1050" s="786"/>
      <c r="W1050" s="327"/>
      <c r="X1050" s="327">
        <f t="shared" ref="X1050" si="656">U1050-T1050</f>
        <v>62.818566666666669</v>
      </c>
      <c r="Y1050" s="327"/>
      <c r="Z1050" s="327">
        <v>0</v>
      </c>
      <c r="AA1050" s="327">
        <v>197.04415</v>
      </c>
      <c r="AB1050" s="934"/>
      <c r="AC1050" s="982"/>
      <c r="AD1050" s="2302"/>
      <c r="AE1050" s="1041"/>
    </row>
    <row r="1051" spans="1:31" s="2266" customFormat="1" ht="30" x14ac:dyDescent="0.25">
      <c r="A1051" s="217"/>
      <c r="B1051" s="217">
        <v>1</v>
      </c>
      <c r="C1051" s="312" t="s">
        <v>471</v>
      </c>
      <c r="D1051" s="4"/>
      <c r="E1051" s="4"/>
      <c r="F1051" s="571"/>
      <c r="G1051" s="183"/>
      <c r="H1051" s="183"/>
      <c r="I1051" s="183"/>
      <c r="J1051" s="1514"/>
      <c r="K1051" s="1514"/>
      <c r="L1051" s="122"/>
      <c r="M1051" s="122"/>
      <c r="N1051" s="122"/>
      <c r="O1051" s="122"/>
      <c r="P1051" s="122"/>
      <c r="Q1051" s="122"/>
      <c r="R1051" s="327"/>
      <c r="S1051" s="327"/>
      <c r="T1051" s="2402"/>
      <c r="U1051" s="327">
        <f>AA1051-Z1051-W1051</f>
        <v>0</v>
      </c>
      <c r="V1051" s="786"/>
      <c r="W1051" s="327"/>
      <c r="X1051" s="327">
        <f>U1051-T1051</f>
        <v>0</v>
      </c>
      <c r="Y1051" s="327"/>
      <c r="Z1051" s="327"/>
      <c r="AA1051" s="327"/>
      <c r="AB1051" s="934"/>
      <c r="AC1051" s="982"/>
      <c r="AD1051" s="2302"/>
      <c r="AE1051" s="1041"/>
    </row>
    <row r="1052" spans="1:31" s="2266" customFormat="1" ht="45" x14ac:dyDescent="0.25">
      <c r="A1052" s="217"/>
      <c r="B1052" s="217">
        <v>1</v>
      </c>
      <c r="C1052" s="312" t="s">
        <v>472</v>
      </c>
      <c r="D1052" s="4"/>
      <c r="E1052" s="4"/>
      <c r="F1052" s="171"/>
      <c r="G1052" s="183"/>
      <c r="H1052" s="183"/>
      <c r="I1052" s="183"/>
      <c r="J1052" s="1514"/>
      <c r="K1052" s="1514"/>
      <c r="L1052" s="122"/>
      <c r="M1052" s="122"/>
      <c r="N1052" s="122"/>
      <c r="O1052" s="122"/>
      <c r="P1052" s="122"/>
      <c r="Q1052" s="122"/>
      <c r="R1052" s="327"/>
      <c r="S1052" s="327"/>
      <c r="T1052" s="2402"/>
      <c r="U1052" s="327"/>
      <c r="V1052" s="786"/>
      <c r="W1052" s="327"/>
      <c r="X1052" s="327"/>
      <c r="Y1052" s="327"/>
      <c r="Z1052" s="327"/>
      <c r="AA1052" s="327"/>
      <c r="AB1052" s="934"/>
      <c r="AC1052" s="982"/>
      <c r="AD1052" s="2302"/>
      <c r="AE1052" s="1041"/>
    </row>
    <row r="1053" spans="1:31" s="2266" customFormat="1" ht="30" x14ac:dyDescent="0.25">
      <c r="A1053" s="217"/>
      <c r="B1053" s="217">
        <v>1</v>
      </c>
      <c r="C1053" s="312" t="s">
        <v>473</v>
      </c>
      <c r="D1053" s="4"/>
      <c r="E1053" s="4"/>
      <c r="F1053" s="569"/>
      <c r="G1053" s="183"/>
      <c r="H1053" s="183"/>
      <c r="I1053" s="183"/>
      <c r="J1053" s="1514"/>
      <c r="K1053" s="1514"/>
      <c r="L1053" s="122"/>
      <c r="M1053" s="122"/>
      <c r="N1053" s="122"/>
      <c r="O1053" s="122"/>
      <c r="P1053" s="122"/>
      <c r="Q1053" s="122"/>
      <c r="R1053" s="327"/>
      <c r="S1053" s="327"/>
      <c r="T1053" s="2402"/>
      <c r="U1053" s="327"/>
      <c r="V1053" s="786"/>
      <c r="W1053" s="327"/>
      <c r="X1053" s="327"/>
      <c r="Y1053" s="327"/>
      <c r="Z1053" s="327"/>
      <c r="AA1053" s="327"/>
      <c r="AB1053" s="934"/>
      <c r="AC1053" s="982"/>
      <c r="AD1053" s="2302"/>
      <c r="AE1053" s="1041"/>
    </row>
    <row r="1054" spans="1:31" s="2266" customFormat="1" ht="45" x14ac:dyDescent="0.25">
      <c r="A1054" s="217"/>
      <c r="B1054" s="217">
        <v>1</v>
      </c>
      <c r="C1054" s="473" t="s">
        <v>273</v>
      </c>
      <c r="D1054" s="4"/>
      <c r="E1054" s="4"/>
      <c r="F1054" s="570">
        <f>SUM(F1055:F1057)</f>
        <v>929</v>
      </c>
      <c r="G1054" s="570">
        <f t="shared" ref="G1054:H1054" si="657">SUM(G1055:G1057)</f>
        <v>154.83333333333334</v>
      </c>
      <c r="H1054" s="570">
        <f t="shared" si="657"/>
        <v>159</v>
      </c>
      <c r="I1054" s="183">
        <f>H1054/G1054*100</f>
        <v>102.69106566200215</v>
      </c>
      <c r="J1054" s="1514"/>
      <c r="K1054" s="1514"/>
      <c r="L1054" s="122"/>
      <c r="M1054" s="122"/>
      <c r="N1054" s="122"/>
      <c r="O1054" s="122"/>
      <c r="P1054" s="122"/>
      <c r="Q1054" s="122"/>
      <c r="R1054" s="327">
        <f t="shared" ref="R1054:AA1054" si="658">SUM(R1055:R1057)</f>
        <v>1649.7460699999999</v>
      </c>
      <c r="S1054" s="327">
        <f t="shared" ref="S1054" si="659">SUM(S1055:S1057)</f>
        <v>1649.7460699999999</v>
      </c>
      <c r="T1054" s="2402">
        <f t="shared" si="658"/>
        <v>274.95767833333332</v>
      </c>
      <c r="U1054" s="327">
        <f t="shared" si="658"/>
        <v>283.01434</v>
      </c>
      <c r="V1054" s="786">
        <f t="shared" si="658"/>
        <v>0</v>
      </c>
      <c r="W1054" s="327">
        <f t="shared" si="658"/>
        <v>0</v>
      </c>
      <c r="X1054" s="327">
        <f t="shared" si="658"/>
        <v>8.0566616666666846</v>
      </c>
      <c r="Y1054" s="327">
        <f t="shared" si="658"/>
        <v>0</v>
      </c>
      <c r="Z1054" s="327">
        <f t="shared" si="658"/>
        <v>0</v>
      </c>
      <c r="AA1054" s="327">
        <f t="shared" si="658"/>
        <v>283.01434</v>
      </c>
      <c r="AB1054" s="934"/>
      <c r="AC1054" s="982"/>
      <c r="AD1054" s="2302"/>
      <c r="AE1054" s="1041"/>
    </row>
    <row r="1055" spans="1:31" s="2266" customFormat="1" ht="45" x14ac:dyDescent="0.25">
      <c r="A1055" s="217"/>
      <c r="B1055" s="217">
        <v>1</v>
      </c>
      <c r="C1055" s="312" t="s">
        <v>474</v>
      </c>
      <c r="D1055" s="4"/>
      <c r="E1055" s="4"/>
      <c r="F1055" s="569">
        <v>929</v>
      </c>
      <c r="G1055" s="123">
        <f t="shared" ref="G1055" si="660">F1055/12*$C$3</f>
        <v>154.83333333333334</v>
      </c>
      <c r="H1055" s="183">
        <v>159</v>
      </c>
      <c r="I1055" s="183">
        <f>H1055/G1055*100</f>
        <v>102.69106566200215</v>
      </c>
      <c r="J1055" s="1514"/>
      <c r="K1055" s="1514"/>
      <c r="L1055" s="122"/>
      <c r="M1055" s="122"/>
      <c r="N1055" s="122"/>
      <c r="O1055" s="122"/>
      <c r="P1055" s="122"/>
      <c r="Q1055" s="122"/>
      <c r="R1055" s="327">
        <v>1649.7460699999999</v>
      </c>
      <c r="S1055" s="327">
        <v>1649.7460699999999</v>
      </c>
      <c r="T1055" s="2402">
        <f>R1055/12*$C$3+(S1055-R1055)/11*1</f>
        <v>274.95767833333332</v>
      </c>
      <c r="U1055" s="327">
        <f t="shared" ref="U1055:U1058" si="661">AA1055-Z1055-W1055-V1055</f>
        <v>283.01434</v>
      </c>
      <c r="V1055" s="786"/>
      <c r="W1055" s="327"/>
      <c r="X1055" s="327">
        <f t="shared" ref="X1055:X1058" si="662">U1055-T1055</f>
        <v>8.0566616666666846</v>
      </c>
      <c r="Y1055" s="327"/>
      <c r="Z1055" s="327">
        <v>0</v>
      </c>
      <c r="AA1055" s="327">
        <v>283.01434</v>
      </c>
      <c r="AB1055" s="934"/>
      <c r="AC1055" s="982"/>
      <c r="AD1055" s="2302"/>
      <c r="AE1055" s="1041"/>
    </row>
    <row r="1056" spans="1:31" s="2266" customFormat="1" ht="75" x14ac:dyDescent="0.25">
      <c r="A1056" s="217"/>
      <c r="B1056" s="217">
        <v>1</v>
      </c>
      <c r="C1056" s="312" t="s">
        <v>475</v>
      </c>
      <c r="D1056" s="4"/>
      <c r="E1056" s="4"/>
      <c r="F1056" s="546"/>
      <c r="G1056" s="183"/>
      <c r="H1056" s="183"/>
      <c r="I1056" s="183"/>
      <c r="J1056" s="1514"/>
      <c r="K1056" s="1514"/>
      <c r="L1056" s="122"/>
      <c r="M1056" s="122"/>
      <c r="N1056" s="122"/>
      <c r="O1056" s="122"/>
      <c r="P1056" s="122"/>
      <c r="Q1056" s="122"/>
      <c r="R1056" s="327"/>
      <c r="S1056" s="327"/>
      <c r="T1056" s="2402">
        <f>R1056/12*$C$3</f>
        <v>0</v>
      </c>
      <c r="U1056" s="327">
        <f t="shared" si="661"/>
        <v>0</v>
      </c>
      <c r="V1056" s="786"/>
      <c r="W1056" s="327"/>
      <c r="X1056" s="327">
        <f t="shared" si="662"/>
        <v>0</v>
      </c>
      <c r="Y1056" s="327"/>
      <c r="Z1056" s="327"/>
      <c r="AA1056" s="327"/>
      <c r="AB1056" s="934"/>
      <c r="AC1056" s="982"/>
      <c r="AD1056" s="2302"/>
      <c r="AE1056" s="1041"/>
    </row>
    <row r="1057" spans="1:31" s="2266" customFormat="1" ht="60" x14ac:dyDescent="0.25">
      <c r="A1057" s="217"/>
      <c r="B1057" s="217">
        <v>1</v>
      </c>
      <c r="C1057" s="312" t="s">
        <v>476</v>
      </c>
      <c r="D1057" s="4"/>
      <c r="E1057" s="4"/>
      <c r="F1057" s="1038"/>
      <c r="G1057" s="183"/>
      <c r="H1057" s="183"/>
      <c r="I1057" s="183"/>
      <c r="J1057" s="1514"/>
      <c r="K1057" s="1514"/>
      <c r="L1057" s="122"/>
      <c r="M1057" s="122"/>
      <c r="N1057" s="122"/>
      <c r="O1057" s="122"/>
      <c r="P1057" s="122"/>
      <c r="Q1057" s="122"/>
      <c r="R1057" s="327"/>
      <c r="S1057" s="327"/>
      <c r="T1057" s="2402">
        <f>R1057/12*$C$3</f>
        <v>0</v>
      </c>
      <c r="U1057" s="327">
        <f t="shared" si="661"/>
        <v>0</v>
      </c>
      <c r="V1057" s="786"/>
      <c r="W1057" s="327"/>
      <c r="X1057" s="327">
        <f t="shared" si="662"/>
        <v>0</v>
      </c>
      <c r="Y1057" s="327"/>
      <c r="Z1057" s="327"/>
      <c r="AA1057" s="327"/>
      <c r="AB1057" s="934"/>
      <c r="AC1057" s="982"/>
      <c r="AD1057" s="2302"/>
      <c r="AE1057" s="1041"/>
    </row>
    <row r="1058" spans="1:31" s="2266" customFormat="1" ht="29.25" x14ac:dyDescent="0.25">
      <c r="A1058" s="217"/>
      <c r="B1058" s="217">
        <v>1</v>
      </c>
      <c r="C1058" s="2261" t="s">
        <v>311</v>
      </c>
      <c r="D1058" s="4"/>
      <c r="E1058" s="4"/>
      <c r="F1058" s="546">
        <f>F1060+F1065+F1066</f>
        <v>827.1</v>
      </c>
      <c r="G1058" s="546">
        <f t="shared" ref="G1058:H1058" si="663">G1060+G1065+G1066</f>
        <v>137.85000000000002</v>
      </c>
      <c r="H1058" s="546">
        <f t="shared" si="663"/>
        <v>261</v>
      </c>
      <c r="I1058" s="183">
        <f>H1058/G1058*100</f>
        <v>189.33623503808485</v>
      </c>
      <c r="J1058" s="1514"/>
      <c r="K1058" s="1514"/>
      <c r="L1058" s="122"/>
      <c r="M1058" s="122"/>
      <c r="N1058" s="122"/>
      <c r="O1058" s="122"/>
      <c r="P1058" s="122"/>
      <c r="Q1058" s="122"/>
      <c r="R1058" s="327">
        <v>3612.2384000000002</v>
      </c>
      <c r="S1058" s="327">
        <v>3612.2384000000002</v>
      </c>
      <c r="T1058" s="2402">
        <f t="shared" ref="T1058" si="664">R1058/12*$C$3</f>
        <v>602.0397333333334</v>
      </c>
      <c r="U1058" s="327">
        <f t="shared" si="661"/>
        <v>786.45816999999988</v>
      </c>
      <c r="V1058" s="786"/>
      <c r="W1058" s="327"/>
      <c r="X1058" s="327">
        <f t="shared" si="662"/>
        <v>184.41843666666648</v>
      </c>
      <c r="Y1058" s="327"/>
      <c r="Z1058" s="327">
        <v>0</v>
      </c>
      <c r="AA1058" s="327">
        <v>786.45816999999988</v>
      </c>
      <c r="AB1058" s="934"/>
      <c r="AC1058" s="982"/>
      <c r="AD1058" s="2302"/>
      <c r="AE1058" s="1041"/>
    </row>
    <row r="1059" spans="1:31" s="2266" customFormat="1" x14ac:dyDescent="0.25">
      <c r="A1059" s="217"/>
      <c r="B1059" s="217">
        <v>1</v>
      </c>
      <c r="C1059" s="312" t="s">
        <v>304</v>
      </c>
      <c r="D1059" s="4"/>
      <c r="E1059" s="4"/>
      <c r="F1059" s="171"/>
      <c r="G1059" s="171"/>
      <c r="H1059" s="171"/>
      <c r="I1059" s="183"/>
      <c r="J1059" s="1514"/>
      <c r="K1059" s="1514"/>
      <c r="L1059" s="122"/>
      <c r="M1059" s="122"/>
      <c r="N1059" s="122"/>
      <c r="O1059" s="122"/>
      <c r="P1059" s="122"/>
      <c r="Q1059" s="122"/>
      <c r="R1059" s="327"/>
      <c r="S1059" s="327"/>
      <c r="T1059" s="2402"/>
      <c r="U1059" s="327"/>
      <c r="V1059" s="786"/>
      <c r="W1059" s="327"/>
      <c r="X1059" s="327"/>
      <c r="Y1059" s="327"/>
      <c r="Z1059" s="327"/>
      <c r="AA1059" s="327"/>
      <c r="AB1059" s="934"/>
      <c r="AC1059" s="982"/>
      <c r="AD1059" s="2302"/>
      <c r="AE1059" s="1041"/>
    </row>
    <row r="1060" spans="1:31" s="2266" customFormat="1" ht="30" x14ac:dyDescent="0.25">
      <c r="A1060" s="217"/>
      <c r="B1060" s="217">
        <v>1</v>
      </c>
      <c r="C1060" s="473" t="s">
        <v>452</v>
      </c>
      <c r="D1060" s="4"/>
      <c r="E1060" s="4"/>
      <c r="F1060" s="171">
        <f>F1061+F1062/4</f>
        <v>25</v>
      </c>
      <c r="G1060" s="171">
        <f t="shared" ref="G1060:H1060" si="665">G1061+G1062/4</f>
        <v>4.166666666666667</v>
      </c>
      <c r="H1060" s="171">
        <f t="shared" si="665"/>
        <v>0</v>
      </c>
      <c r="I1060" s="183">
        <f>H1060/G1060*100</f>
        <v>0</v>
      </c>
      <c r="J1060" s="1514"/>
      <c r="K1060" s="1514"/>
      <c r="L1060" s="122"/>
      <c r="M1060" s="122"/>
      <c r="N1060" s="122"/>
      <c r="O1060" s="122"/>
      <c r="P1060" s="122"/>
      <c r="Q1060" s="122"/>
      <c r="R1060" s="327"/>
      <c r="S1060" s="327"/>
      <c r="T1060" s="2402"/>
      <c r="U1060" s="327"/>
      <c r="V1060" s="786"/>
      <c r="W1060" s="327"/>
      <c r="X1060" s="327"/>
      <c r="Y1060" s="327"/>
      <c r="Z1060" s="327"/>
      <c r="AA1060" s="327"/>
      <c r="AB1060" s="934"/>
      <c r="AC1060" s="982"/>
      <c r="AD1060" s="2302"/>
      <c r="AE1060" s="1041"/>
    </row>
    <row r="1061" spans="1:31" s="2266" customFormat="1" x14ac:dyDescent="0.25">
      <c r="A1061" s="217"/>
      <c r="B1061" s="217">
        <v>1</v>
      </c>
      <c r="C1061" s="312" t="s">
        <v>453</v>
      </c>
      <c r="D1061" s="4"/>
      <c r="E1061" s="4"/>
      <c r="F1061" s="548"/>
      <c r="G1061" s="123">
        <f t="shared" ref="G1061" si="666">F1061/12*$C$3</f>
        <v>0</v>
      </c>
      <c r="H1061" s="183"/>
      <c r="I1061" s="183" t="e">
        <f>H1061/G1061*100</f>
        <v>#DIV/0!</v>
      </c>
      <c r="J1061" s="1514"/>
      <c r="K1061" s="1514"/>
      <c r="L1061" s="122"/>
      <c r="M1061" s="122"/>
      <c r="N1061" s="122"/>
      <c r="O1061" s="122"/>
      <c r="P1061" s="122"/>
      <c r="Q1061" s="122"/>
      <c r="R1061" s="327"/>
      <c r="S1061" s="327"/>
      <c r="T1061" s="2402"/>
      <c r="U1061" s="327"/>
      <c r="V1061" s="786"/>
      <c r="W1061" s="327"/>
      <c r="X1061" s="327"/>
      <c r="Y1061" s="327"/>
      <c r="Z1061" s="327"/>
      <c r="AA1061" s="327"/>
      <c r="AB1061" s="934"/>
      <c r="AC1061" s="982"/>
      <c r="AD1061" s="2302"/>
      <c r="AE1061" s="1041"/>
    </row>
    <row r="1062" spans="1:31" s="2266" customFormat="1" ht="30" x14ac:dyDescent="0.25">
      <c r="A1062" s="217">
        <v>1</v>
      </c>
      <c r="B1062" s="217">
        <v>1</v>
      </c>
      <c r="C1062" s="312" t="s">
        <v>454</v>
      </c>
      <c r="D1062" s="4"/>
      <c r="E1062" s="4"/>
      <c r="F1062" s="572">
        <v>100</v>
      </c>
      <c r="G1062" s="123">
        <f t="shared" ref="G1062" si="667">F1062/12*$C$3</f>
        <v>16.666666666666668</v>
      </c>
      <c r="H1062" s="183"/>
      <c r="I1062" s="183">
        <f>H1062/G1062*100</f>
        <v>0</v>
      </c>
      <c r="J1062" s="1514"/>
      <c r="K1062" s="1514"/>
      <c r="L1062" s="122"/>
      <c r="M1062" s="122"/>
      <c r="N1062" s="122"/>
      <c r="O1062" s="122"/>
      <c r="P1062" s="122"/>
      <c r="Q1062" s="122"/>
      <c r="R1062" s="327"/>
      <c r="S1062" s="327"/>
      <c r="T1062" s="2402"/>
      <c r="U1062" s="327"/>
      <c r="V1062" s="786"/>
      <c r="W1062" s="327"/>
      <c r="X1062" s="327"/>
      <c r="Y1062" s="327"/>
      <c r="Z1062" s="327"/>
      <c r="AA1062" s="327"/>
      <c r="AB1062" s="934"/>
      <c r="AC1062" s="982"/>
      <c r="AD1062" s="2302"/>
      <c r="AE1062" s="1041"/>
    </row>
    <row r="1063" spans="1:31" s="2266" customFormat="1" ht="60" x14ac:dyDescent="0.25">
      <c r="A1063" s="217">
        <v>1</v>
      </c>
      <c r="B1063" s="217">
        <v>1</v>
      </c>
      <c r="C1063" s="312" t="s">
        <v>456</v>
      </c>
      <c r="D1063" s="4"/>
      <c r="E1063" s="4"/>
      <c r="F1063" s="572"/>
      <c r="G1063" s="123"/>
      <c r="H1063" s="183"/>
      <c r="I1063" s="183"/>
      <c r="J1063" s="1514"/>
      <c r="K1063" s="1514"/>
      <c r="L1063" s="122"/>
      <c r="M1063" s="122"/>
      <c r="N1063" s="122"/>
      <c r="O1063" s="122"/>
      <c r="P1063" s="122"/>
      <c r="Q1063" s="122"/>
      <c r="R1063" s="327"/>
      <c r="S1063" s="327"/>
      <c r="T1063" s="2402"/>
      <c r="U1063" s="327"/>
      <c r="V1063" s="786"/>
      <c r="W1063" s="327"/>
      <c r="X1063" s="327"/>
      <c r="Y1063" s="327"/>
      <c r="Z1063" s="327"/>
      <c r="AA1063" s="327"/>
      <c r="AB1063" s="934"/>
      <c r="AC1063" s="982"/>
      <c r="AD1063" s="2302"/>
      <c r="AE1063" s="1041"/>
    </row>
    <row r="1064" spans="1:31" s="2266" customFormat="1" ht="45" x14ac:dyDescent="0.25">
      <c r="A1064" s="217"/>
      <c r="B1064" s="217"/>
      <c r="C1064" s="311" t="s">
        <v>457</v>
      </c>
      <c r="D1064" s="4"/>
      <c r="E1064" s="4"/>
      <c r="F1064" s="572"/>
      <c r="G1064" s="123"/>
      <c r="H1064" s="183"/>
      <c r="I1064" s="183"/>
      <c r="J1064" s="1514"/>
      <c r="K1064" s="1514"/>
      <c r="L1064" s="122"/>
      <c r="M1064" s="122"/>
      <c r="N1064" s="122"/>
      <c r="O1064" s="122"/>
      <c r="P1064" s="122"/>
      <c r="Q1064" s="122"/>
      <c r="R1064" s="327"/>
      <c r="S1064" s="327"/>
      <c r="T1064" s="2402"/>
      <c r="U1064" s="327"/>
      <c r="V1064" s="786"/>
      <c r="W1064" s="327"/>
      <c r="X1064" s="327"/>
      <c r="Y1064" s="327"/>
      <c r="Z1064" s="327"/>
      <c r="AA1064" s="327"/>
      <c r="AB1064" s="934"/>
      <c r="AC1064" s="982"/>
      <c r="AD1064" s="2302"/>
      <c r="AE1064" s="1041"/>
    </row>
    <row r="1065" spans="1:31" s="2266" customFormat="1" ht="105" x14ac:dyDescent="0.25">
      <c r="A1065" s="217"/>
      <c r="B1065" s="217"/>
      <c r="C1065" s="311" t="s">
        <v>458</v>
      </c>
      <c r="D1065" s="1258"/>
      <c r="E1065" s="525"/>
      <c r="F1065" s="498">
        <v>50</v>
      </c>
      <c r="G1065" s="123">
        <f t="shared" ref="G1065:G1066" si="668">F1065/12*$C$3</f>
        <v>8.3333333333333339</v>
      </c>
      <c r="H1065" s="500"/>
      <c r="I1065" s="750">
        <f>H1065/ROUND(G1065,0)*100</f>
        <v>0</v>
      </c>
      <c r="J1065" s="1514"/>
      <c r="K1065" s="1514"/>
      <c r="L1065" s="122"/>
      <c r="M1065" s="122"/>
      <c r="N1065" s="122"/>
      <c r="O1065" s="122"/>
      <c r="P1065" s="122"/>
      <c r="Q1065" s="122"/>
      <c r="R1065" s="2317"/>
      <c r="S1065" s="2317"/>
      <c r="T1065" s="881">
        <f>R1065/12*$C$3</f>
        <v>0</v>
      </c>
      <c r="U1065" s="327">
        <f t="shared" ref="U1065:U1066" si="669">AA1065-Z1065-W1065-V1065</f>
        <v>0</v>
      </c>
      <c r="V1065" s="786"/>
      <c r="W1065" s="327"/>
      <c r="X1065" s="327">
        <f t="shared" ref="X1065:X1066" si="670">U1065-T1065</f>
        <v>0</v>
      </c>
      <c r="Y1065" s="327"/>
      <c r="Z1065" s="327"/>
      <c r="AA1065" s="327"/>
      <c r="AB1065" s="934"/>
      <c r="AC1065" s="982"/>
      <c r="AD1065" s="2302"/>
      <c r="AE1065" s="1041"/>
    </row>
    <row r="1066" spans="1:31" s="2266" customFormat="1" ht="30" x14ac:dyDescent="0.25">
      <c r="A1066" s="217"/>
      <c r="B1066" s="217"/>
      <c r="C1066" s="311" t="s">
        <v>477</v>
      </c>
      <c r="D1066" s="1258"/>
      <c r="E1066" s="525"/>
      <c r="F1066" s="498">
        <v>752.1</v>
      </c>
      <c r="G1066" s="123">
        <f t="shared" si="668"/>
        <v>125.35000000000001</v>
      </c>
      <c r="H1066" s="183">
        <v>261</v>
      </c>
      <c r="I1066" s="183">
        <f>H1066/ROUND(G1066,0)*100</f>
        <v>208.8</v>
      </c>
      <c r="J1066" s="1514"/>
      <c r="K1066" s="1514"/>
      <c r="L1066" s="122"/>
      <c r="M1066" s="122"/>
      <c r="N1066" s="122"/>
      <c r="O1066" s="122"/>
      <c r="P1066" s="122"/>
      <c r="Q1066" s="122"/>
      <c r="R1066" s="2317">
        <v>1955.2</v>
      </c>
      <c r="S1066" s="2317">
        <v>1955.2</v>
      </c>
      <c r="T1066" s="2403">
        <f>R1066/12*$C$3+(S1066-R1066)/11*1</f>
        <v>325.86666666666667</v>
      </c>
      <c r="U1066" s="2317">
        <f t="shared" si="669"/>
        <v>695.81649000000004</v>
      </c>
      <c r="V1066" s="2636"/>
      <c r="W1066" s="2317"/>
      <c r="X1066" s="2317">
        <f t="shared" si="670"/>
        <v>369.94982333333337</v>
      </c>
      <c r="Y1066" s="2317"/>
      <c r="Z1066" s="2317">
        <v>0</v>
      </c>
      <c r="AA1066" s="2317">
        <v>695.81649000000004</v>
      </c>
      <c r="AB1066" s="934"/>
      <c r="AC1066" s="982"/>
      <c r="AD1066" s="2302"/>
      <c r="AE1066" s="1041"/>
    </row>
    <row r="1067" spans="1:31" s="2266" customFormat="1" ht="29.25" x14ac:dyDescent="0.25">
      <c r="A1067" s="217">
        <v>1</v>
      </c>
      <c r="B1067" s="217">
        <v>1</v>
      </c>
      <c r="C1067" s="525" t="s">
        <v>312</v>
      </c>
      <c r="D1067" s="4"/>
      <c r="E1067" s="4"/>
      <c r="F1067" s="221">
        <f>F1068+F1069+F1071</f>
        <v>1080</v>
      </c>
      <c r="G1067" s="123">
        <f t="shared" ref="G1067:H1067" si="671">G1068+G1069+G1071</f>
        <v>180</v>
      </c>
      <c r="H1067" s="183">
        <f t="shared" si="671"/>
        <v>242.28404255319148</v>
      </c>
      <c r="I1067" s="183">
        <f t="shared" ref="I1067:I1080" si="672">H1067/G1067*100</f>
        <v>134.60224586288416</v>
      </c>
      <c r="J1067" s="1514"/>
      <c r="K1067" s="1514"/>
      <c r="L1067" s="122"/>
      <c r="M1067" s="122"/>
      <c r="N1067" s="122"/>
      <c r="O1067" s="122"/>
      <c r="P1067" s="122"/>
      <c r="Q1067" s="122"/>
      <c r="R1067" s="327"/>
      <c r="S1067" s="327"/>
      <c r="T1067" s="2402"/>
      <c r="U1067" s="327"/>
      <c r="V1067" s="786"/>
      <c r="W1067" s="327"/>
      <c r="X1067" s="327"/>
      <c r="Y1067" s="327"/>
      <c r="Z1067" s="327"/>
      <c r="AA1067" s="327"/>
      <c r="AB1067" s="934"/>
      <c r="AC1067" s="982"/>
      <c r="AD1067" s="2302"/>
      <c r="AE1067" s="1041"/>
    </row>
    <row r="1068" spans="1:31" s="2266" customFormat="1" x14ac:dyDescent="0.25">
      <c r="A1068" s="217">
        <v>1</v>
      </c>
      <c r="B1068" s="217">
        <v>1</v>
      </c>
      <c r="C1068" s="525" t="s">
        <v>320</v>
      </c>
      <c r="D1068" s="4"/>
      <c r="E1068" s="4"/>
      <c r="F1068" s="221">
        <v>30</v>
      </c>
      <c r="G1068" s="123">
        <f>F1068/12*$C$3</f>
        <v>5</v>
      </c>
      <c r="H1068" s="183"/>
      <c r="I1068" s="183">
        <f t="shared" si="672"/>
        <v>0</v>
      </c>
      <c r="J1068" s="1514"/>
      <c r="K1068" s="1514"/>
      <c r="L1068" s="122"/>
      <c r="M1068" s="122"/>
      <c r="N1068" s="122"/>
      <c r="O1068" s="122"/>
      <c r="P1068" s="122"/>
      <c r="Q1068" s="122"/>
      <c r="R1068" s="327"/>
      <c r="S1068" s="327"/>
      <c r="T1068" s="2402"/>
      <c r="U1068" s="327"/>
      <c r="V1068" s="786"/>
      <c r="W1068" s="327"/>
      <c r="X1068" s="327"/>
      <c r="Y1068" s="327"/>
      <c r="Z1068" s="327"/>
      <c r="AA1068" s="327"/>
      <c r="AB1068" s="934"/>
      <c r="AC1068" s="982"/>
      <c r="AD1068" s="2302"/>
      <c r="AE1068" s="1041"/>
    </row>
    <row r="1069" spans="1:31" s="2266" customFormat="1" x14ac:dyDescent="0.25">
      <c r="A1069" s="217"/>
      <c r="B1069" s="217">
        <v>1</v>
      </c>
      <c r="C1069" s="4" t="s">
        <v>321</v>
      </c>
      <c r="D1069" s="4"/>
      <c r="E1069" s="4"/>
      <c r="F1069" s="221">
        <f>F1070/9.4</f>
        <v>1000</v>
      </c>
      <c r="G1069" s="123">
        <f>G1070/9.4</f>
        <v>166.66666666666666</v>
      </c>
      <c r="H1069" s="183">
        <f>H1070/9.4</f>
        <v>230.28404255319148</v>
      </c>
      <c r="I1069" s="183">
        <f t="shared" si="672"/>
        <v>138.1704255319149</v>
      </c>
      <c r="J1069" s="1514"/>
      <c r="K1069" s="1514"/>
      <c r="L1069" s="122"/>
      <c r="M1069" s="122"/>
      <c r="N1069" s="122"/>
      <c r="O1069" s="122"/>
      <c r="P1069" s="122"/>
      <c r="Q1069" s="122"/>
      <c r="R1069" s="327"/>
      <c r="S1069" s="327"/>
      <c r="T1069" s="2402"/>
      <c r="U1069" s="327"/>
      <c r="V1069" s="786"/>
      <c r="W1069" s="327"/>
      <c r="X1069" s="327"/>
      <c r="Y1069" s="327"/>
      <c r="Z1069" s="327"/>
      <c r="AA1069" s="327"/>
      <c r="AB1069" s="934"/>
      <c r="AC1069" s="982"/>
      <c r="AD1069" s="2302"/>
      <c r="AE1069" s="1041"/>
    </row>
    <row r="1070" spans="1:31" s="2266" customFormat="1" x14ac:dyDescent="0.25">
      <c r="A1070" s="217">
        <v>1</v>
      </c>
      <c r="B1070" s="217">
        <v>1</v>
      </c>
      <c r="C1070" s="539" t="s">
        <v>322</v>
      </c>
      <c r="D1070" s="4"/>
      <c r="E1070" s="4"/>
      <c r="F1070" s="221">
        <v>9400</v>
      </c>
      <c r="G1070" s="123">
        <f>F1070/12*$C$3</f>
        <v>1566.6666666666667</v>
      </c>
      <c r="H1070" s="123">
        <v>2164.67</v>
      </c>
      <c r="I1070" s="183">
        <f t="shared" si="672"/>
        <v>138.1704255319149</v>
      </c>
      <c r="J1070" s="1514"/>
      <c r="K1070" s="1514"/>
      <c r="L1070" s="122"/>
      <c r="M1070" s="122"/>
      <c r="N1070" s="122"/>
      <c r="O1070" s="122"/>
      <c r="P1070" s="122"/>
      <c r="Q1070" s="122"/>
      <c r="R1070" s="327"/>
      <c r="S1070" s="327"/>
      <c r="T1070" s="2402"/>
      <c r="U1070" s="327"/>
      <c r="V1070" s="786"/>
      <c r="W1070" s="327"/>
      <c r="X1070" s="327"/>
      <c r="Y1070" s="327"/>
      <c r="Z1070" s="327"/>
      <c r="AA1070" s="327"/>
      <c r="AB1070" s="950"/>
      <c r="AC1070" s="982"/>
      <c r="AD1070" s="2302"/>
      <c r="AE1070" s="1041"/>
    </row>
    <row r="1071" spans="1:31" s="2266" customFormat="1" ht="29.25" x14ac:dyDescent="0.25">
      <c r="A1071" s="217"/>
      <c r="B1071" s="217"/>
      <c r="C1071" s="525" t="s">
        <v>505</v>
      </c>
      <c r="D1071" s="525"/>
      <c r="E1071" s="525"/>
      <c r="F1071" s="245">
        <f>SUM(F1072:F1074)</f>
        <v>50</v>
      </c>
      <c r="G1071" s="528">
        <f t="shared" ref="G1071:H1071" si="673">SUM(G1072:G1074)</f>
        <v>8.3333333333333321</v>
      </c>
      <c r="H1071" s="528">
        <f t="shared" si="673"/>
        <v>12</v>
      </c>
      <c r="I1071" s="750">
        <f t="shared" si="672"/>
        <v>144.00000000000003</v>
      </c>
      <c r="J1071" s="1514"/>
      <c r="K1071" s="1514"/>
      <c r="L1071" s="122"/>
      <c r="M1071" s="122"/>
      <c r="N1071" s="122"/>
      <c r="O1071" s="122"/>
      <c r="P1071" s="122"/>
      <c r="Q1071" s="122"/>
      <c r="R1071" s="2316">
        <v>1904.2251999999996</v>
      </c>
      <c r="S1071" s="2316">
        <v>1904.2251999999996</v>
      </c>
      <c r="T1071" s="2638">
        <f>R1071/12*$C$3+(S1071-R1071)/11*1</f>
        <v>317.37086666666659</v>
      </c>
      <c r="U1071" s="2316">
        <f t="shared" ref="U1071" si="674">AA1071-Z1071-W1071-V1071</f>
        <v>312.59508</v>
      </c>
      <c r="V1071" s="2639"/>
      <c r="W1071" s="2316"/>
      <c r="X1071" s="2316">
        <f t="shared" ref="X1071" si="675">U1071-T1071</f>
        <v>-4.7757866666665905</v>
      </c>
      <c r="Y1071" s="2316"/>
      <c r="Z1071" s="2316">
        <v>0</v>
      </c>
      <c r="AA1071" s="2316">
        <v>312.59508</v>
      </c>
      <c r="AB1071" s="950"/>
      <c r="AC1071" s="982"/>
      <c r="AD1071" s="2302"/>
      <c r="AE1071" s="1041"/>
    </row>
    <row r="1072" spans="1:31" s="2266" customFormat="1" x14ac:dyDescent="0.25">
      <c r="A1072" s="217"/>
      <c r="B1072" s="217"/>
      <c r="C1072" s="539" t="s">
        <v>432</v>
      </c>
      <c r="D1072" s="4"/>
      <c r="E1072" s="4"/>
      <c r="F1072" s="221">
        <v>5</v>
      </c>
      <c r="G1072" s="123">
        <f t="shared" ref="G1072:G1074" si="676">F1072/12*$C$3</f>
        <v>0.83333333333333337</v>
      </c>
      <c r="H1072" s="123"/>
      <c r="I1072" s="183">
        <f t="shared" si="672"/>
        <v>0</v>
      </c>
      <c r="J1072" s="1514"/>
      <c r="K1072" s="1514"/>
      <c r="L1072" s="122"/>
      <c r="M1072" s="122"/>
      <c r="N1072" s="122"/>
      <c r="O1072" s="122"/>
      <c r="P1072" s="122"/>
      <c r="Q1072" s="122"/>
      <c r="R1072" s="327"/>
      <c r="S1072" s="327"/>
      <c r="T1072" s="2402"/>
      <c r="U1072" s="327"/>
      <c r="V1072" s="786"/>
      <c r="W1072" s="327"/>
      <c r="X1072" s="327"/>
      <c r="Y1072" s="327"/>
      <c r="Z1072" s="327"/>
      <c r="AA1072" s="327"/>
      <c r="AB1072" s="950"/>
      <c r="AC1072" s="982"/>
      <c r="AD1072" s="2302"/>
      <c r="AE1072" s="1041"/>
    </row>
    <row r="1073" spans="1:31" s="2266" customFormat="1" ht="90" x14ac:dyDescent="0.25">
      <c r="A1073" s="217"/>
      <c r="B1073" s="217"/>
      <c r="C1073" s="539" t="s">
        <v>441</v>
      </c>
      <c r="D1073" s="4"/>
      <c r="E1073" s="4"/>
      <c r="F1073" s="221">
        <v>35</v>
      </c>
      <c r="G1073" s="123">
        <f>F1073/12*$C$3</f>
        <v>5.833333333333333</v>
      </c>
      <c r="H1073" s="123"/>
      <c r="I1073" s="183">
        <f t="shared" si="672"/>
        <v>0</v>
      </c>
      <c r="J1073" s="1514"/>
      <c r="K1073" s="1514"/>
      <c r="L1073" s="122"/>
      <c r="M1073" s="122"/>
      <c r="N1073" s="122"/>
      <c r="O1073" s="122"/>
      <c r="P1073" s="122"/>
      <c r="Q1073" s="122"/>
      <c r="R1073" s="327"/>
      <c r="S1073" s="327"/>
      <c r="T1073" s="2402"/>
      <c r="U1073" s="327"/>
      <c r="V1073" s="786"/>
      <c r="W1073" s="327"/>
      <c r="X1073" s="327"/>
      <c r="Y1073" s="327"/>
      <c r="Z1073" s="327"/>
      <c r="AA1073" s="327"/>
      <c r="AB1073" s="950"/>
      <c r="AC1073" s="982"/>
      <c r="AD1073" s="2302"/>
      <c r="AE1073" s="1041"/>
    </row>
    <row r="1074" spans="1:31" s="2266" customFormat="1" ht="75" x14ac:dyDescent="0.25">
      <c r="A1074" s="217"/>
      <c r="B1074" s="217"/>
      <c r="C1074" s="539" t="s">
        <v>435</v>
      </c>
      <c r="D1074" s="4"/>
      <c r="E1074" s="4"/>
      <c r="F1074" s="221">
        <v>10</v>
      </c>
      <c r="G1074" s="123">
        <f t="shared" si="676"/>
        <v>1.6666666666666667</v>
      </c>
      <c r="H1074" s="123">
        <v>12</v>
      </c>
      <c r="I1074" s="183">
        <f t="shared" si="672"/>
        <v>719.99999999999989</v>
      </c>
      <c r="J1074" s="1514"/>
      <c r="K1074" s="1514"/>
      <c r="L1074" s="122"/>
      <c r="M1074" s="122"/>
      <c r="N1074" s="122"/>
      <c r="O1074" s="122"/>
      <c r="P1074" s="122"/>
      <c r="Q1074" s="122"/>
      <c r="R1074" s="327"/>
      <c r="S1074" s="327"/>
      <c r="T1074" s="2402"/>
      <c r="U1074" s="327"/>
      <c r="V1074" s="786"/>
      <c r="W1074" s="327"/>
      <c r="X1074" s="327"/>
      <c r="Y1074" s="327"/>
      <c r="Z1074" s="327"/>
      <c r="AA1074" s="327"/>
      <c r="AB1074" s="950"/>
      <c r="AC1074" s="982"/>
      <c r="AD1074" s="2302"/>
      <c r="AE1074" s="1041"/>
    </row>
    <row r="1075" spans="1:31" s="2266" customFormat="1" ht="72" x14ac:dyDescent="0.25">
      <c r="A1075" s="217">
        <v>1</v>
      </c>
      <c r="B1075" s="217">
        <v>1</v>
      </c>
      <c r="C1075" s="853" t="s">
        <v>313</v>
      </c>
      <c r="D1075" s="1258"/>
      <c r="E1075" s="525"/>
      <c r="F1075" s="221">
        <v>300</v>
      </c>
      <c r="G1075" s="183">
        <f>F1075/12*$C$3</f>
        <v>50</v>
      </c>
      <c r="H1075" s="183">
        <v>66</v>
      </c>
      <c r="I1075" s="183">
        <f t="shared" si="672"/>
        <v>132</v>
      </c>
      <c r="J1075" s="1514"/>
      <c r="K1075" s="1514"/>
      <c r="L1075" s="122"/>
      <c r="M1075" s="122"/>
      <c r="N1075" s="122"/>
      <c r="O1075" s="122"/>
      <c r="P1075" s="122"/>
      <c r="Q1075" s="122"/>
      <c r="R1075" s="2317"/>
      <c r="S1075" s="2317"/>
      <c r="T1075" s="2403">
        <f>R1075/12*$C$3</f>
        <v>0</v>
      </c>
      <c r="U1075" s="2317">
        <f>AA1075-Z1075</f>
        <v>0</v>
      </c>
      <c r="V1075" s="2636"/>
      <c r="W1075" s="2317"/>
      <c r="X1075" s="2317">
        <f>U1075-T1075</f>
        <v>0</v>
      </c>
      <c r="Y1075" s="2317"/>
      <c r="Z1075" s="2317"/>
      <c r="AA1075" s="2317"/>
      <c r="AB1075" s="934"/>
      <c r="AC1075" s="2637"/>
      <c r="AD1075" s="2302"/>
      <c r="AE1075" s="1041"/>
    </row>
    <row r="1076" spans="1:31" s="2266" customFormat="1" x14ac:dyDescent="0.25">
      <c r="A1076" s="217">
        <v>1</v>
      </c>
      <c r="B1076" s="217">
        <v>1</v>
      </c>
      <c r="C1076" s="513" t="s">
        <v>217</v>
      </c>
      <c r="D1076" s="536"/>
      <c r="E1076" s="4"/>
      <c r="F1076" s="245">
        <f>SUM(F1077:F1082)</f>
        <v>1320</v>
      </c>
      <c r="G1076" s="750">
        <f t="shared" ref="G1076:H1076" si="677">SUM(G1077:G1082)</f>
        <v>220</v>
      </c>
      <c r="H1076" s="750">
        <f t="shared" si="677"/>
        <v>298</v>
      </c>
      <c r="I1076" s="750">
        <f t="shared" si="672"/>
        <v>135.45454545454544</v>
      </c>
      <c r="J1076" s="1514"/>
      <c r="K1076" s="1514"/>
      <c r="L1076" s="122"/>
      <c r="M1076" s="122"/>
      <c r="N1076" s="122"/>
      <c r="O1076" s="122"/>
      <c r="P1076" s="122"/>
      <c r="Q1076" s="122"/>
      <c r="R1076" s="327">
        <v>1754.0644</v>
      </c>
      <c r="S1076" s="327">
        <v>1754.0644</v>
      </c>
      <c r="T1076" s="2310">
        <f>R1076/12*$C$3+(S1076-R1076)/11*1</f>
        <v>292.34406666666666</v>
      </c>
      <c r="U1076" s="327">
        <f t="shared" ref="U1076" si="678">AA1076-Z1076-W1076-V1076</f>
        <v>417.79428000000001</v>
      </c>
      <c r="V1076" s="786"/>
      <c r="W1076" s="327"/>
      <c r="X1076" s="327">
        <f t="shared" ref="X1076" si="679">U1076-T1076</f>
        <v>125.45021333333335</v>
      </c>
      <c r="Y1076" s="327"/>
      <c r="Z1076" s="327">
        <v>0</v>
      </c>
      <c r="AA1076" s="327">
        <v>417.79428000000001</v>
      </c>
      <c r="AB1076" s="938"/>
      <c r="AC1076" s="982"/>
      <c r="AD1076" s="2302"/>
      <c r="AE1076" s="1041"/>
    </row>
    <row r="1077" spans="1:31" s="2266" customFormat="1" x14ac:dyDescent="0.25">
      <c r="A1077" s="217">
        <v>1</v>
      </c>
      <c r="B1077" s="217">
        <v>1</v>
      </c>
      <c r="C1077" s="162" t="s">
        <v>65</v>
      </c>
      <c r="D1077" s="4"/>
      <c r="E1077" s="4"/>
      <c r="F1077" s="221">
        <v>20</v>
      </c>
      <c r="G1077" s="183">
        <f>F1077/12*$C$3</f>
        <v>3.3333333333333335</v>
      </c>
      <c r="H1077" s="183"/>
      <c r="I1077" s="183">
        <f t="shared" si="672"/>
        <v>0</v>
      </c>
      <c r="J1077" s="1514"/>
      <c r="K1077" s="1514"/>
      <c r="L1077" s="122"/>
      <c r="M1077" s="122"/>
      <c r="N1077" s="122"/>
      <c r="O1077" s="122"/>
      <c r="P1077" s="122"/>
      <c r="Q1077" s="122"/>
      <c r="R1077" s="327"/>
      <c r="S1077" s="327"/>
      <c r="T1077" s="2402"/>
      <c r="U1077" s="327"/>
      <c r="V1077" s="786"/>
      <c r="W1077" s="327"/>
      <c r="X1077" s="327"/>
      <c r="Y1077" s="327"/>
      <c r="Z1077" s="327"/>
      <c r="AA1077" s="327"/>
      <c r="AB1077" s="934"/>
      <c r="AC1077" s="982"/>
      <c r="AD1077" s="2302"/>
      <c r="AE1077" s="1041"/>
    </row>
    <row r="1078" spans="1:31" s="2266" customFormat="1" ht="30" x14ac:dyDescent="0.25">
      <c r="A1078" s="217">
        <v>1</v>
      </c>
      <c r="B1078" s="217">
        <v>1</v>
      </c>
      <c r="C1078" s="534" t="s">
        <v>259</v>
      </c>
      <c r="D1078" s="4"/>
      <c r="E1078" s="4"/>
      <c r="F1078" s="221">
        <v>600</v>
      </c>
      <c r="G1078" s="123">
        <f>F1078/12*$C$3</f>
        <v>100</v>
      </c>
      <c r="H1078" s="183">
        <v>105</v>
      </c>
      <c r="I1078" s="183">
        <f t="shared" si="672"/>
        <v>105</v>
      </c>
      <c r="J1078" s="1514"/>
      <c r="K1078" s="1514"/>
      <c r="L1078" s="122"/>
      <c r="M1078" s="122"/>
      <c r="N1078" s="122"/>
      <c r="O1078" s="122"/>
      <c r="P1078" s="122"/>
      <c r="Q1078" s="122"/>
      <c r="R1078" s="327"/>
      <c r="S1078" s="327"/>
      <c r="T1078" s="2402"/>
      <c r="U1078" s="327"/>
      <c r="V1078" s="786"/>
      <c r="W1078" s="327"/>
      <c r="X1078" s="327"/>
      <c r="Y1078" s="327"/>
      <c r="Z1078" s="327"/>
      <c r="AA1078" s="327"/>
      <c r="AB1078" s="934"/>
      <c r="AC1078" s="982"/>
      <c r="AD1078" s="2302"/>
      <c r="AE1078" s="1041"/>
    </row>
    <row r="1079" spans="1:31" s="2266" customFormat="1" ht="30" x14ac:dyDescent="0.25">
      <c r="A1079" s="217"/>
      <c r="B1079" s="217">
        <v>1</v>
      </c>
      <c r="C1079" s="534" t="s">
        <v>264</v>
      </c>
      <c r="D1079" s="4"/>
      <c r="E1079" s="4"/>
      <c r="F1079" s="221">
        <v>200</v>
      </c>
      <c r="G1079" s="123">
        <f>F1079/12*$C$3</f>
        <v>33.333333333333336</v>
      </c>
      <c r="H1079" s="183">
        <v>34</v>
      </c>
      <c r="I1079" s="183">
        <f t="shared" si="672"/>
        <v>102</v>
      </c>
      <c r="J1079" s="1514"/>
      <c r="K1079" s="1514"/>
      <c r="L1079" s="122"/>
      <c r="M1079" s="122"/>
      <c r="N1079" s="122"/>
      <c r="O1079" s="122"/>
      <c r="P1079" s="122"/>
      <c r="Q1079" s="122"/>
      <c r="R1079" s="327"/>
      <c r="S1079" s="327"/>
      <c r="T1079" s="2402"/>
      <c r="U1079" s="327"/>
      <c r="V1079" s="786"/>
      <c r="W1079" s="327"/>
      <c r="X1079" s="327"/>
      <c r="Y1079" s="327"/>
      <c r="Z1079" s="327"/>
      <c r="AA1079" s="327"/>
      <c r="AB1079" s="934"/>
      <c r="AC1079" s="982"/>
      <c r="AD1079" s="2302"/>
      <c r="AE1079" s="1041"/>
    </row>
    <row r="1080" spans="1:31" s="2266" customFormat="1" ht="30" x14ac:dyDescent="0.25">
      <c r="A1080" s="217">
        <v>1</v>
      </c>
      <c r="B1080" s="217">
        <v>1</v>
      </c>
      <c r="C1080" s="534" t="s">
        <v>71</v>
      </c>
      <c r="D1080" s="4"/>
      <c r="E1080" s="4"/>
      <c r="F1080" s="221">
        <v>500</v>
      </c>
      <c r="G1080" s="183">
        <f>F1080/12*$C$3</f>
        <v>83.333333333333329</v>
      </c>
      <c r="H1080" s="183">
        <v>159</v>
      </c>
      <c r="I1080" s="183">
        <f t="shared" si="672"/>
        <v>190.8</v>
      </c>
      <c r="J1080" s="1514"/>
      <c r="K1080" s="1514"/>
      <c r="L1080" s="122"/>
      <c r="M1080" s="122"/>
      <c r="N1080" s="122"/>
      <c r="O1080" s="122"/>
      <c r="P1080" s="122"/>
      <c r="Q1080" s="122"/>
      <c r="R1080" s="327"/>
      <c r="S1080" s="327"/>
      <c r="T1080" s="2402"/>
      <c r="U1080" s="327"/>
      <c r="V1080" s="786"/>
      <c r="W1080" s="327"/>
      <c r="X1080" s="327"/>
      <c r="Y1080" s="327"/>
      <c r="Z1080" s="327"/>
      <c r="AA1080" s="327"/>
      <c r="AB1080" s="934"/>
      <c r="AC1080" s="982"/>
      <c r="AD1080" s="2302"/>
      <c r="AE1080" s="1041"/>
    </row>
    <row r="1081" spans="1:31" s="2266" customFormat="1" x14ac:dyDescent="0.25">
      <c r="A1081" s="217"/>
      <c r="B1081" s="217"/>
      <c r="C1081" s="534" t="s">
        <v>534</v>
      </c>
      <c r="D1081" s="4"/>
      <c r="E1081" s="4"/>
      <c r="F1081" s="238"/>
      <c r="G1081" s="2258"/>
      <c r="H1081" s="2258"/>
      <c r="I1081" s="183"/>
      <c r="J1081" s="1514"/>
      <c r="K1081" s="1514"/>
      <c r="L1081" s="122"/>
      <c r="M1081" s="122"/>
      <c r="N1081" s="122"/>
      <c r="O1081" s="122"/>
      <c r="P1081" s="122"/>
      <c r="Q1081" s="122"/>
      <c r="R1081" s="327"/>
      <c r="S1081" s="327"/>
      <c r="T1081" s="2402"/>
      <c r="U1081" s="327"/>
      <c r="V1081" s="786"/>
      <c r="W1081" s="327"/>
      <c r="X1081" s="327"/>
      <c r="Y1081" s="327"/>
      <c r="Z1081" s="327"/>
      <c r="AA1081" s="327"/>
      <c r="AB1081" s="934"/>
      <c r="AC1081" s="982"/>
      <c r="AD1081" s="2302"/>
      <c r="AE1081" s="1041"/>
    </row>
    <row r="1082" spans="1:31" s="2266" customFormat="1" x14ac:dyDescent="0.25">
      <c r="A1082" s="217"/>
      <c r="B1082" s="217"/>
      <c r="C1082" s="534" t="s">
        <v>535</v>
      </c>
      <c r="D1082" s="4"/>
      <c r="E1082" s="4"/>
      <c r="F1082" s="238"/>
      <c r="G1082" s="2258"/>
      <c r="H1082" s="2258"/>
      <c r="I1082" s="183"/>
      <c r="J1082" s="1514"/>
      <c r="K1082" s="1514"/>
      <c r="L1082" s="122"/>
      <c r="M1082" s="122"/>
      <c r="N1082" s="122"/>
      <c r="O1082" s="122"/>
      <c r="P1082" s="122"/>
      <c r="Q1082" s="122"/>
      <c r="R1082" s="327"/>
      <c r="S1082" s="327"/>
      <c r="T1082" s="2402"/>
      <c r="U1082" s="327"/>
      <c r="V1082" s="786"/>
      <c r="W1082" s="327"/>
      <c r="X1082" s="327"/>
      <c r="Y1082" s="327"/>
      <c r="Z1082" s="327"/>
      <c r="AA1082" s="327"/>
      <c r="AB1082" s="934"/>
      <c r="AC1082" s="982"/>
      <c r="AD1082" s="2302"/>
      <c r="AE1082" s="1041"/>
    </row>
    <row r="1083" spans="1:31" s="2266" customFormat="1" ht="86.25" x14ac:dyDescent="0.25">
      <c r="A1083" s="217"/>
      <c r="B1083" s="217"/>
      <c r="C1083" s="475" t="s">
        <v>518</v>
      </c>
      <c r="D1083" s="4"/>
      <c r="E1083" s="4"/>
      <c r="F1083" s="546">
        <f>F1042</f>
        <v>1964</v>
      </c>
      <c r="G1083" s="546">
        <f>G1042</f>
        <v>327.33333333333331</v>
      </c>
      <c r="H1083" s="546">
        <f>H1042</f>
        <v>199</v>
      </c>
      <c r="I1083" s="183">
        <f t="shared" ref="I1083:I1088" si="680">H1083/G1083*100</f>
        <v>60.794297352342163</v>
      </c>
      <c r="J1083" s="1514"/>
      <c r="K1083" s="1514"/>
      <c r="L1083" s="122"/>
      <c r="M1083" s="122"/>
      <c r="N1083" s="122"/>
      <c r="O1083" s="122"/>
      <c r="P1083" s="122"/>
      <c r="Q1083" s="122"/>
      <c r="R1083" s="327">
        <f>R1042</f>
        <v>7363.6151500000005</v>
      </c>
      <c r="S1083" s="327">
        <f>S1042</f>
        <v>7363.6151500000005</v>
      </c>
      <c r="T1083" s="2402">
        <f t="shared" ref="T1083" si="681">R1083/12*$C$3</f>
        <v>1227.2691916666668</v>
      </c>
      <c r="U1083" s="327">
        <f t="shared" ref="U1083:AA1083" si="682">U1042</f>
        <v>772.35989999999993</v>
      </c>
      <c r="V1083" s="786">
        <f t="shared" si="682"/>
        <v>0</v>
      </c>
      <c r="W1083" s="327">
        <f t="shared" si="682"/>
        <v>0</v>
      </c>
      <c r="X1083" s="327">
        <f t="shared" si="682"/>
        <v>-454.90929166666683</v>
      </c>
      <c r="Y1083" s="327">
        <f t="shared" si="682"/>
        <v>0</v>
      </c>
      <c r="Z1083" s="327">
        <f t="shared" si="682"/>
        <v>0</v>
      </c>
      <c r="AA1083" s="327">
        <f t="shared" si="682"/>
        <v>772.35989999999993</v>
      </c>
      <c r="AB1083" s="934"/>
      <c r="AC1083" s="982"/>
      <c r="AD1083" s="2302"/>
      <c r="AE1083" s="1041"/>
    </row>
    <row r="1084" spans="1:31" s="2266" customFormat="1" ht="29.25" x14ac:dyDescent="0.25">
      <c r="A1084" s="217">
        <v>1</v>
      </c>
      <c r="B1084" s="217">
        <v>1</v>
      </c>
      <c r="C1084" s="475" t="s">
        <v>260</v>
      </c>
      <c r="D1084" s="4"/>
      <c r="E1084" s="4"/>
      <c r="F1084" s="546">
        <f>F1058+F1030</f>
        <v>8727.1</v>
      </c>
      <c r="G1084" s="546">
        <f>G1058+G1030</f>
        <v>1454.5166666666669</v>
      </c>
      <c r="H1084" s="546">
        <f>H1058+H1030</f>
        <v>1563</v>
      </c>
      <c r="I1084" s="750">
        <f t="shared" si="680"/>
        <v>107.45837678037375</v>
      </c>
      <c r="J1084" s="1514"/>
      <c r="K1084" s="1514"/>
      <c r="L1084" s="122"/>
      <c r="M1084" s="122"/>
      <c r="N1084" s="122"/>
      <c r="O1084" s="122"/>
      <c r="P1084" s="122"/>
      <c r="Q1084" s="122"/>
      <c r="R1084" s="327"/>
      <c r="S1084" s="327"/>
      <c r="T1084" s="2402"/>
      <c r="U1084" s="327"/>
      <c r="V1084" s="786"/>
      <c r="W1084" s="327"/>
      <c r="X1084" s="327"/>
      <c r="Y1084" s="327"/>
      <c r="Z1084" s="327"/>
      <c r="AA1084" s="327"/>
      <c r="AB1084" s="938"/>
      <c r="AC1084" s="982"/>
      <c r="AD1084" s="2302"/>
      <c r="AE1084" s="1041"/>
    </row>
    <row r="1085" spans="1:31" s="2266" customFormat="1" ht="43.5" x14ac:dyDescent="0.25">
      <c r="A1085" s="217">
        <v>1</v>
      </c>
      <c r="B1085" s="217">
        <v>1</v>
      </c>
      <c r="C1085" s="475" t="s">
        <v>274</v>
      </c>
      <c r="D1085" s="4"/>
      <c r="E1085" s="4"/>
      <c r="F1085" s="546">
        <f>F1046</f>
        <v>3815</v>
      </c>
      <c r="G1085" s="546">
        <f>G1046</f>
        <v>635.83333333333337</v>
      </c>
      <c r="H1085" s="546">
        <f>H1046</f>
        <v>759</v>
      </c>
      <c r="I1085" s="750">
        <f t="shared" si="680"/>
        <v>119.37090432503277</v>
      </c>
      <c r="J1085" s="1514"/>
      <c r="K1085" s="1514"/>
      <c r="L1085" s="122"/>
      <c r="M1085" s="122"/>
      <c r="N1085" s="122"/>
      <c r="O1085" s="122"/>
      <c r="P1085" s="122"/>
      <c r="Q1085" s="122"/>
      <c r="R1085" s="327"/>
      <c r="S1085" s="327"/>
      <c r="T1085" s="2402"/>
      <c r="U1085" s="327"/>
      <c r="V1085" s="786"/>
      <c r="W1085" s="327"/>
      <c r="X1085" s="327"/>
      <c r="Y1085" s="327"/>
      <c r="Z1085" s="327"/>
      <c r="AA1085" s="327"/>
      <c r="AB1085" s="938"/>
      <c r="AC1085" s="982"/>
      <c r="AD1085" s="2302"/>
      <c r="AE1085" s="1041"/>
    </row>
    <row r="1086" spans="1:31" s="2266" customFormat="1" ht="29.25" x14ac:dyDescent="0.25">
      <c r="A1086" s="217">
        <v>1</v>
      </c>
      <c r="B1086" s="217">
        <v>1</v>
      </c>
      <c r="C1086" s="475" t="s">
        <v>261</v>
      </c>
      <c r="D1086" s="4"/>
      <c r="E1086" s="4"/>
      <c r="F1086" s="546">
        <f>F1067+F1036</f>
        <v>7080</v>
      </c>
      <c r="G1086" s="546">
        <f>G1067+G1036</f>
        <v>1180</v>
      </c>
      <c r="H1086" s="546">
        <f>H1067+H1036</f>
        <v>664.28404255319151</v>
      </c>
      <c r="I1086" s="750">
        <f t="shared" si="680"/>
        <v>56.295257843490809</v>
      </c>
      <c r="J1086" s="1514"/>
      <c r="K1086" s="1514"/>
      <c r="L1086" s="122"/>
      <c r="M1086" s="122"/>
      <c r="N1086" s="122"/>
      <c r="O1086" s="122"/>
      <c r="P1086" s="122"/>
      <c r="Q1086" s="122"/>
      <c r="R1086" s="327"/>
      <c r="S1086" s="327"/>
      <c r="T1086" s="2402"/>
      <c r="U1086" s="327"/>
      <c r="V1086" s="786"/>
      <c r="W1086" s="327"/>
      <c r="X1086" s="327"/>
      <c r="Y1086" s="327"/>
      <c r="Z1086" s="327"/>
      <c r="AA1086" s="327"/>
      <c r="AB1086" s="938"/>
      <c r="AC1086" s="982"/>
      <c r="AD1086" s="2302"/>
      <c r="AE1086" s="1041"/>
    </row>
    <row r="1087" spans="1:31" s="2266" customFormat="1" ht="29.25" x14ac:dyDescent="0.25">
      <c r="A1087" s="217">
        <v>1</v>
      </c>
      <c r="B1087" s="217">
        <v>1</v>
      </c>
      <c r="C1087" s="475" t="s">
        <v>262</v>
      </c>
      <c r="D1087" s="4"/>
      <c r="E1087" s="4"/>
      <c r="F1087" s="546">
        <f>F1075+F1040</f>
        <v>700</v>
      </c>
      <c r="G1087" s="546">
        <f t="shared" ref="G1087:H1087" si="683">G1075+G1040</f>
        <v>116.66666666666667</v>
      </c>
      <c r="H1087" s="546">
        <f t="shared" si="683"/>
        <v>210</v>
      </c>
      <c r="I1087" s="750">
        <f t="shared" si="680"/>
        <v>179.99999999999997</v>
      </c>
      <c r="J1087" s="1514"/>
      <c r="K1087" s="1514"/>
      <c r="L1087" s="122"/>
      <c r="M1087" s="122"/>
      <c r="N1087" s="122"/>
      <c r="O1087" s="122"/>
      <c r="P1087" s="122"/>
      <c r="Q1087" s="122"/>
      <c r="R1087" s="327"/>
      <c r="S1087" s="327"/>
      <c r="T1087" s="2310"/>
      <c r="U1087" s="327"/>
      <c r="V1087" s="786"/>
      <c r="W1087" s="327"/>
      <c r="X1087" s="327"/>
      <c r="Y1087" s="327"/>
      <c r="Z1087" s="327"/>
      <c r="AA1087" s="327"/>
      <c r="AB1087" s="938"/>
      <c r="AC1087" s="982"/>
      <c r="AD1087" s="2302"/>
      <c r="AE1087" s="1041"/>
    </row>
    <row r="1088" spans="1:31" s="2266" customFormat="1" x14ac:dyDescent="0.25">
      <c r="A1088" s="217">
        <v>1</v>
      </c>
      <c r="B1088" s="217">
        <v>1</v>
      </c>
      <c r="C1088" s="476" t="s">
        <v>134</v>
      </c>
      <c r="D1088" s="4"/>
      <c r="E1088" s="4"/>
      <c r="F1088" s="546">
        <f>F1084+F1085+F1087+F1068*2.6+F1036*2.6+F1070/4.2+F1071*10+F1083*2.6</f>
        <v>36764.595238095237</v>
      </c>
      <c r="G1088" s="546">
        <f>G1084+G1085+G1087+G1068*2.6+G1036*2.6+G1070/4.2+G1071*10+G1083*2.6</f>
        <v>6127.4325396825388</v>
      </c>
      <c r="H1088" s="546">
        <f>H1084+H1085+H1087+H1068*2.6+H1036*2.6+H1070/4.2+H1071*10+H1083*2.6</f>
        <v>4781.9976190476182</v>
      </c>
      <c r="I1088" s="750">
        <f t="shared" si="680"/>
        <v>78.042436013426482</v>
      </c>
      <c r="J1088" s="1514"/>
      <c r="K1088" s="1514"/>
      <c r="L1088" s="122"/>
      <c r="M1088" s="122"/>
      <c r="N1088" s="122"/>
      <c r="O1088" s="122"/>
      <c r="P1088" s="122"/>
      <c r="Q1088" s="122"/>
      <c r="R1088" s="327">
        <f>SUM(R1087,R1076,R1066,R1058,R1071,R1046,R1042,R1029)</f>
        <v>50594.263380000004</v>
      </c>
      <c r="S1088" s="327">
        <f>SUM(S1087,S1076,S1066,S1058,S1071,S1046,S1042,S1029)</f>
        <v>50594.263380000004</v>
      </c>
      <c r="T1088" s="2638">
        <f t="shared" ref="T1088:AA1088" si="684">SUM(T1087,T1076,T1066,T1058,T1071,T1046,T1042,T1029)</f>
        <v>8432.3772300000001</v>
      </c>
      <c r="U1088" s="2316">
        <f t="shared" si="684"/>
        <v>8972.8810300000005</v>
      </c>
      <c r="V1088" s="2639">
        <f t="shared" si="684"/>
        <v>0</v>
      </c>
      <c r="W1088" s="2316">
        <f t="shared" si="684"/>
        <v>-49.799369999999996</v>
      </c>
      <c r="X1088" s="2316">
        <f t="shared" si="684"/>
        <v>540.50379999999973</v>
      </c>
      <c r="Y1088" s="2316">
        <f t="shared" si="684"/>
        <v>0</v>
      </c>
      <c r="Z1088" s="2316">
        <f t="shared" si="684"/>
        <v>0</v>
      </c>
      <c r="AA1088" s="2316">
        <f t="shared" si="684"/>
        <v>8923.0816599999998</v>
      </c>
      <c r="AB1088" s="923"/>
      <c r="AC1088" s="2640"/>
      <c r="AD1088" s="2302"/>
      <c r="AE1088" s="1041"/>
    </row>
    <row r="1089" spans="1:31" s="2266" customFormat="1" x14ac:dyDescent="0.25">
      <c r="A1089" s="217">
        <v>1</v>
      </c>
      <c r="B1089" s="217">
        <v>1</v>
      </c>
      <c r="C1089" s="1361" t="s">
        <v>28</v>
      </c>
      <c r="D1089" s="1361"/>
      <c r="E1089" s="2"/>
      <c r="F1089" s="51"/>
      <c r="G1089" s="2546"/>
      <c r="H1089" s="2546"/>
      <c r="I1089" s="2546"/>
      <c r="J1089" s="2544"/>
      <c r="K1089" s="2544"/>
      <c r="L1089" s="2540"/>
      <c r="M1089" s="2540"/>
      <c r="N1089" s="2540"/>
      <c r="O1089" s="2540"/>
      <c r="P1089" s="2540"/>
      <c r="Q1089" s="2540"/>
      <c r="R1089" s="371"/>
      <c r="S1089" s="371"/>
      <c r="T1089" s="2403"/>
      <c r="U1089" s="371"/>
      <c r="V1089" s="1138"/>
      <c r="W1089" s="371"/>
      <c r="X1089" s="371"/>
      <c r="Y1089" s="371"/>
      <c r="Z1089" s="371"/>
      <c r="AA1089" s="371"/>
      <c r="AB1089" s="2547"/>
      <c r="AC1089" s="927"/>
      <c r="AD1089" s="2302"/>
      <c r="AE1089" s="1041"/>
    </row>
    <row r="1090" spans="1:31" s="2266" customFormat="1" ht="30" x14ac:dyDescent="0.25">
      <c r="A1090" s="217">
        <v>1</v>
      </c>
      <c r="B1090" s="217">
        <v>1</v>
      </c>
      <c r="C1090" s="2" t="s">
        <v>123</v>
      </c>
      <c r="D1090" s="2"/>
      <c r="E1090" s="525"/>
      <c r="F1090" s="1998"/>
      <c r="G1090" s="1495"/>
      <c r="H1090" s="1495"/>
      <c r="I1090" s="1495"/>
      <c r="J1090" s="1999"/>
      <c r="K1090" s="199"/>
      <c r="L1090" s="1495"/>
      <c r="M1090" s="1495"/>
      <c r="N1090" s="1495"/>
      <c r="O1090" s="153"/>
      <c r="P1090" s="153"/>
      <c r="Q1090" s="153"/>
      <c r="R1090" s="2549"/>
      <c r="S1090" s="2549"/>
      <c r="T1090" s="2550"/>
      <c r="U1090" s="2549"/>
      <c r="V1090" s="2641"/>
      <c r="W1090" s="2549"/>
      <c r="X1090" s="2549"/>
      <c r="Y1090" s="2549"/>
      <c r="Z1090" s="2549"/>
      <c r="AA1090" s="2549"/>
      <c r="AB1090" s="1936"/>
      <c r="AC1090" s="2642"/>
      <c r="AD1090" s="2302"/>
      <c r="AE1090" s="1041"/>
    </row>
    <row r="1091" spans="1:31" s="2266" customFormat="1" x14ac:dyDescent="0.25">
      <c r="A1091" s="217">
        <v>1</v>
      </c>
      <c r="B1091" s="217">
        <v>1</v>
      </c>
      <c r="C1091" s="2264" t="s">
        <v>130</v>
      </c>
      <c r="D1091" s="2264"/>
      <c r="E1091" s="2548">
        <v>240</v>
      </c>
      <c r="F1091" s="255">
        <v>40</v>
      </c>
      <c r="G1091" s="123">
        <f>ROUND(F1091/12*$C$3,0)</f>
        <v>7</v>
      </c>
      <c r="H1091" s="123">
        <v>4</v>
      </c>
      <c r="I1091" s="123">
        <f>H1091/G1091*100</f>
        <v>57.142857142857139</v>
      </c>
      <c r="J1091" s="3230">
        <v>8</v>
      </c>
      <c r="K1091" s="152">
        <f>N1091/H1091</f>
        <v>11</v>
      </c>
      <c r="L1091" s="153">
        <f>ROUND(F1091*J1091,0)</f>
        <v>320</v>
      </c>
      <c r="M1091" s="153">
        <f>ROUND(L1091/12*$C$3,0)</f>
        <v>53</v>
      </c>
      <c r="N1091" s="153">
        <v>44</v>
      </c>
      <c r="O1091" s="153">
        <f>N1091/M1091*100</f>
        <v>83.018867924528308</v>
      </c>
      <c r="P1091" s="153">
        <f>L1091/E1091</f>
        <v>1.3333333333333333</v>
      </c>
      <c r="Q1091" s="153">
        <f>N1091/$C$3*12/P1091</f>
        <v>198</v>
      </c>
      <c r="R1091" s="327">
        <v>1584.4590000000001</v>
      </c>
      <c r="S1091" s="327">
        <v>1584.4590000000001</v>
      </c>
      <c r="T1091" s="2310">
        <f>R1091/12*$C$3+(S1091-R1091)/11*1</f>
        <v>264.07650000000001</v>
      </c>
      <c r="U1091" s="2549">
        <f t="shared" ref="U1091" si="685">AA1091-Z1091-W1091-V1091</f>
        <v>0</v>
      </c>
      <c r="V1091" s="2641"/>
      <c r="W1091" s="2549"/>
      <c r="X1091" s="2549">
        <f t="shared" ref="X1091" si="686">U1091-T1091</f>
        <v>-264.07650000000001</v>
      </c>
      <c r="Y1091" s="2549"/>
      <c r="Z1091" s="327"/>
      <c r="AA1091" s="327"/>
      <c r="AB1091" s="950"/>
      <c r="AC1091" s="982"/>
      <c r="AD1091" s="2302"/>
      <c r="AE1091" s="1041"/>
    </row>
    <row r="1092" spans="1:31" s="2266" customFormat="1" x14ac:dyDescent="0.25">
      <c r="A1092" s="217"/>
      <c r="B1092" s="217">
        <v>1</v>
      </c>
      <c r="C1092" s="2264" t="s">
        <v>9</v>
      </c>
      <c r="D1092" s="2264"/>
      <c r="E1092" s="2643">
        <v>240</v>
      </c>
      <c r="F1092" s="255">
        <v>130</v>
      </c>
      <c r="G1092" s="123">
        <f>ROUND(F1092/12*$C$3,0)</f>
        <v>22</v>
      </c>
      <c r="H1092" s="123">
        <v>18</v>
      </c>
      <c r="I1092" s="123">
        <f>H1092/G1092*100</f>
        <v>81.818181818181827</v>
      </c>
      <c r="J1092" s="3230">
        <v>8</v>
      </c>
      <c r="K1092" s="152">
        <f>N1092/H1092</f>
        <v>8.3333333333333339</v>
      </c>
      <c r="L1092" s="153">
        <f>ROUND(F1092*J1092,0)</f>
        <v>1040</v>
      </c>
      <c r="M1092" s="153">
        <f>ROUND(L1092/12*$C$3,0)</f>
        <v>173</v>
      </c>
      <c r="N1092" s="153">
        <v>150</v>
      </c>
      <c r="O1092" s="153">
        <f>N1092/M1092*100</f>
        <v>86.705202312138724</v>
      </c>
      <c r="P1092" s="153">
        <f>L1092/E1092</f>
        <v>4.333333333333333</v>
      </c>
      <c r="Q1092" s="153">
        <f>N1092/$C$3*12/P1092</f>
        <v>207.69230769230771</v>
      </c>
      <c r="R1092" s="327"/>
      <c r="S1092" s="327"/>
      <c r="T1092" s="2644"/>
      <c r="U1092" s="2549"/>
      <c r="V1092" s="2641"/>
      <c r="W1092" s="2549"/>
      <c r="X1092" s="2549"/>
      <c r="Y1092" s="2549"/>
      <c r="Z1092" s="327"/>
      <c r="AA1092" s="327"/>
      <c r="AB1092" s="950"/>
      <c r="AC1092" s="982"/>
      <c r="AD1092" s="2302"/>
      <c r="AE1092" s="1041"/>
    </row>
    <row r="1093" spans="1:31" s="2266" customFormat="1" x14ac:dyDescent="0.25">
      <c r="A1093" s="217"/>
      <c r="B1093" s="217">
        <v>1</v>
      </c>
      <c r="C1093" s="2264" t="s">
        <v>44</v>
      </c>
      <c r="D1093" s="2264"/>
      <c r="E1093" s="2643">
        <v>240</v>
      </c>
      <c r="F1093" s="255">
        <v>160</v>
      </c>
      <c r="G1093" s="123">
        <f>ROUND(F1093/12*$C$3,0)</f>
        <v>27</v>
      </c>
      <c r="H1093" s="123">
        <v>28</v>
      </c>
      <c r="I1093" s="123">
        <f>H1093/G1093*100</f>
        <v>103.7037037037037</v>
      </c>
      <c r="J1093" s="3230">
        <v>8</v>
      </c>
      <c r="K1093" s="152">
        <f>N1093/H1093</f>
        <v>8.3214285714285712</v>
      </c>
      <c r="L1093" s="153">
        <f>ROUND(F1093*J1093,0)</f>
        <v>1280</v>
      </c>
      <c r="M1093" s="153">
        <f>ROUND(L1093/12*$C$3,0)</f>
        <v>213</v>
      </c>
      <c r="N1093" s="153">
        <v>233</v>
      </c>
      <c r="O1093" s="153">
        <f>N1093/M1093*100</f>
        <v>109.38967136150235</v>
      </c>
      <c r="P1093" s="153">
        <f>L1093/E1093</f>
        <v>5.333333333333333</v>
      </c>
      <c r="Q1093" s="153">
        <f>N1093/$C$3*12/P1093</f>
        <v>262.125</v>
      </c>
      <c r="R1093" s="327"/>
      <c r="S1093" s="327"/>
      <c r="T1093" s="2550"/>
      <c r="U1093" s="2549"/>
      <c r="V1093" s="2641"/>
      <c r="W1093" s="2549"/>
      <c r="X1093" s="2549"/>
      <c r="Y1093" s="2549"/>
      <c r="Z1093" s="327"/>
      <c r="AA1093" s="327"/>
      <c r="AB1093" s="950"/>
      <c r="AC1093" s="982"/>
      <c r="AD1093" s="2302"/>
      <c r="AE1093" s="1041"/>
    </row>
    <row r="1094" spans="1:31" s="147" customFormat="1" x14ac:dyDescent="0.25">
      <c r="A1094" s="217">
        <v>1</v>
      </c>
      <c r="B1094" s="217">
        <v>1</v>
      </c>
      <c r="C1094" s="1360" t="s">
        <v>150</v>
      </c>
      <c r="D1094" s="2457"/>
      <c r="E1094" s="2001"/>
      <c r="F1094" s="1998">
        <f>SUM(F1091:F1093)</f>
        <v>330</v>
      </c>
      <c r="G1094" s="1495">
        <f>SUM(G1091:G1093)</f>
        <v>56</v>
      </c>
      <c r="H1094" s="1495">
        <f>SUM(H1091:H1093)</f>
        <v>50</v>
      </c>
      <c r="I1094" s="528">
        <f>H1094/G1094*100</f>
        <v>89.285714285714292</v>
      </c>
      <c r="J1094" s="2404">
        <f>L1094/F1094</f>
        <v>8</v>
      </c>
      <c r="K1094" s="1267">
        <f>N1094/H1094</f>
        <v>8.5399999999999991</v>
      </c>
      <c r="L1094" s="1495">
        <f>SUM(L1091:L1093)</f>
        <v>2640</v>
      </c>
      <c r="M1094" s="1495">
        <f>SUM(M1091:M1093)</f>
        <v>439</v>
      </c>
      <c r="N1094" s="1495">
        <f>SUM(N1091:N1093)</f>
        <v>427</v>
      </c>
      <c r="O1094" s="1129">
        <f>N1094/M1094*100</f>
        <v>97.26651480637814</v>
      </c>
      <c r="P1094" s="1495">
        <f>SUM(P1091:P1093)</f>
        <v>11</v>
      </c>
      <c r="Q1094" s="153">
        <f>N1094/$C$3*12/P1094</f>
        <v>232.90909090909091</v>
      </c>
      <c r="R1094" s="2316"/>
      <c r="S1094" s="2316"/>
      <c r="T1094" s="2645"/>
      <c r="U1094" s="2549"/>
      <c r="V1094" s="2641"/>
      <c r="W1094" s="2549"/>
      <c r="X1094" s="2549"/>
      <c r="Y1094" s="2549"/>
      <c r="Z1094" s="2413"/>
      <c r="AA1094" s="2413"/>
      <c r="AB1094" s="1936"/>
      <c r="AC1094" s="2646"/>
      <c r="AD1094" s="2302"/>
      <c r="AE1094" s="1099"/>
    </row>
    <row r="1095" spans="1:31" s="2266" customFormat="1" ht="29.25" x14ac:dyDescent="0.25">
      <c r="A1095" s="217">
        <v>1</v>
      </c>
      <c r="B1095" s="217">
        <v>1</v>
      </c>
      <c r="C1095" s="707" t="s">
        <v>135</v>
      </c>
      <c r="D1095" s="707"/>
      <c r="E1095" s="707"/>
      <c r="F1095" s="1998">
        <f>SUM(F1094,)</f>
        <v>330</v>
      </c>
      <c r="G1095" s="2552">
        <f>SUM(G1094,)</f>
        <v>56</v>
      </c>
      <c r="H1095" s="2552">
        <f>SUM(H1094,)</f>
        <v>50</v>
      </c>
      <c r="I1095" s="2552">
        <f>H1095/G1095*100</f>
        <v>89.285714285714292</v>
      </c>
      <c r="J1095" s="2647">
        <f>L1095/F1095</f>
        <v>8</v>
      </c>
      <c r="K1095" s="1267">
        <f>SUM(K1094,)</f>
        <v>8.5399999999999991</v>
      </c>
      <c r="L1095" s="2552">
        <f>SUM(L1094,)</f>
        <v>2640</v>
      </c>
      <c r="M1095" s="2552">
        <f>SUM(M1094,)</f>
        <v>439</v>
      </c>
      <c r="N1095" s="2552">
        <f>SUM(N1094,)</f>
        <v>427</v>
      </c>
      <c r="O1095" s="1129">
        <f>N1095/M1095*100</f>
        <v>97.26651480637814</v>
      </c>
      <c r="P1095" s="2552">
        <f>SUM(P1094,)</f>
        <v>11</v>
      </c>
      <c r="Q1095" s="1129">
        <f>N1095/$C$3*12/P1095</f>
        <v>232.90909090909091</v>
      </c>
      <c r="R1095" s="2317">
        <v>8428.4580239999977</v>
      </c>
      <c r="S1095" s="2317">
        <v>8428.4580239999977</v>
      </c>
      <c r="T1095" s="881">
        <f>R1095/12*$C$3+(S1095-R1095)/11*1</f>
        <v>1404.7430039999997</v>
      </c>
      <c r="U1095" s="2549">
        <f t="shared" ref="U1095" si="687">AA1095-Z1095-W1095-V1095</f>
        <v>1294.4904499999998</v>
      </c>
      <c r="V1095" s="2641"/>
      <c r="W1095" s="2549"/>
      <c r="X1095" s="2549">
        <f t="shared" ref="X1095" si="688">U1095-T1095</f>
        <v>-110.25255399999992</v>
      </c>
      <c r="Y1095" s="2549"/>
      <c r="Z1095" s="2317">
        <v>-13.635219999999999</v>
      </c>
      <c r="AA1095" s="2317">
        <v>1280.8552299999999</v>
      </c>
      <c r="AB1095" s="1942"/>
      <c r="AC1095" s="2637"/>
      <c r="AD1095" s="2302"/>
      <c r="AE1095" s="1041"/>
    </row>
    <row r="1096" spans="1:31" s="2266" customFormat="1" x14ac:dyDescent="0.25">
      <c r="A1096" s="217">
        <v>1</v>
      </c>
      <c r="B1096" s="217">
        <v>1</v>
      </c>
      <c r="C1096" s="2648" t="s">
        <v>278</v>
      </c>
      <c r="D1096" s="2649"/>
      <c r="E1096" s="2650"/>
      <c r="F1096" s="1987"/>
      <c r="G1096" s="2651"/>
      <c r="H1096" s="2651"/>
      <c r="I1096" s="2651"/>
      <c r="J1096" s="2652"/>
      <c r="K1096" s="2652"/>
      <c r="L1096" s="2653"/>
      <c r="M1096" s="2653"/>
      <c r="N1096" s="2653">
        <f>SUM(N1095,N1027)</f>
        <v>1165</v>
      </c>
      <c r="O1096" s="2653"/>
      <c r="P1096" s="2653"/>
      <c r="Q1096" s="2653"/>
      <c r="R1096" s="2652">
        <f t="shared" ref="R1096:AA1096" si="689">R1095+R1088+R1027</f>
        <v>82001.327433120008</v>
      </c>
      <c r="S1096" s="2652">
        <f t="shared" ref="S1096" si="690">S1095+S1088+S1027</f>
        <v>82001.327433120008</v>
      </c>
      <c r="T1096" s="2654">
        <f t="shared" si="689"/>
        <v>13666.887905520001</v>
      </c>
      <c r="U1096" s="2652">
        <f t="shared" si="689"/>
        <v>14911.689340000001</v>
      </c>
      <c r="V1096" s="2655">
        <f t="shared" si="689"/>
        <v>0</v>
      </c>
      <c r="W1096" s="2652">
        <f t="shared" si="689"/>
        <v>-133.70033000000001</v>
      </c>
      <c r="X1096" s="2652">
        <f t="shared" si="689"/>
        <v>1244.801434479999</v>
      </c>
      <c r="Y1096" s="2652">
        <f t="shared" si="689"/>
        <v>0</v>
      </c>
      <c r="Z1096" s="2652">
        <f t="shared" si="689"/>
        <v>-13.635219999999999</v>
      </c>
      <c r="AA1096" s="2652">
        <f t="shared" si="689"/>
        <v>14764.353789999999</v>
      </c>
      <c r="AB1096" s="2656"/>
      <c r="AC1096" s="2657"/>
      <c r="AD1096" s="2302"/>
      <c r="AE1096" s="1041"/>
    </row>
    <row r="1097" spans="1:31" s="2266" customFormat="1" ht="15.75" thickBot="1" x14ac:dyDescent="0.3">
      <c r="A1097" s="217"/>
      <c r="B1097" s="217">
        <v>1</v>
      </c>
      <c r="C1097" s="2658"/>
      <c r="D1097" s="2659"/>
      <c r="E1097" s="2658"/>
      <c r="F1097" s="2660"/>
      <c r="G1097" s="2661"/>
      <c r="H1097" s="2661"/>
      <c r="I1097" s="2661"/>
      <c r="J1097" s="2662"/>
      <c r="K1097" s="2662"/>
      <c r="L1097" s="2663"/>
      <c r="M1097" s="2663"/>
      <c r="N1097" s="2663"/>
      <c r="O1097" s="2663"/>
      <c r="P1097" s="2663"/>
      <c r="Q1097" s="2663"/>
      <c r="R1097" s="2662">
        <f t="shared" ref="R1097:X1097" si="691">R1098-R1099-R1158-R1161-R1166</f>
        <v>6.5483618527650833E-11</v>
      </c>
      <c r="S1097" s="2662">
        <f t="shared" ref="S1097" si="692">S1098-S1099-S1158-S1161-S1166</f>
        <v>6.5483618527650833E-11</v>
      </c>
      <c r="T1097" s="2664">
        <f t="shared" si="691"/>
        <v>0</v>
      </c>
      <c r="U1097" s="2662">
        <f t="shared" si="691"/>
        <v>0</v>
      </c>
      <c r="V1097" s="2665">
        <f t="shared" si="691"/>
        <v>0</v>
      </c>
      <c r="W1097" s="2662">
        <f t="shared" si="691"/>
        <v>-1.4210854715202004E-14</v>
      </c>
      <c r="X1097" s="2662">
        <f t="shared" si="691"/>
        <v>-2.2737367544323206E-13</v>
      </c>
      <c r="Y1097" s="2662"/>
      <c r="Z1097" s="2662">
        <f>Z1098-Z1099-Z1158-Z1161-Z1166</f>
        <v>8.8817841970012523E-15</v>
      </c>
      <c r="AA1097" s="2662">
        <f>AA1098-AA1099-AA1158-AA1161-AA1166</f>
        <v>0</v>
      </c>
      <c r="AB1097" s="2666"/>
      <c r="AC1097" s="2667"/>
      <c r="AD1097" s="2302"/>
      <c r="AE1097" s="1041"/>
    </row>
    <row r="1098" spans="1:31" x14ac:dyDescent="0.25">
      <c r="A1098" s="217">
        <v>1</v>
      </c>
      <c r="B1098" s="217">
        <v>1</v>
      </c>
      <c r="C1098" s="2668" t="s">
        <v>206</v>
      </c>
      <c r="D1098" s="2668"/>
      <c r="E1098" s="2668"/>
      <c r="F1098" s="2669"/>
      <c r="G1098" s="2670"/>
      <c r="H1098" s="2670"/>
      <c r="I1098" s="2670"/>
      <c r="J1098" s="2671"/>
      <c r="K1098" s="2672"/>
      <c r="L1098" s="2673"/>
      <c r="M1098" s="2673"/>
      <c r="N1098" s="2673"/>
      <c r="O1098" s="2673"/>
      <c r="P1098" s="2673"/>
      <c r="Q1098" s="2673"/>
      <c r="R1098" s="2672">
        <f t="shared" ref="R1098:AA1098" si="693">SUM(R1096,R1019)</f>
        <v>539085.71468312014</v>
      </c>
      <c r="S1098" s="2672">
        <f t="shared" ref="S1098" si="694">SUM(S1096,S1019)</f>
        <v>539085.71468312014</v>
      </c>
      <c r="T1098" s="2674">
        <f t="shared" si="693"/>
        <v>89847.619113853347</v>
      </c>
      <c r="U1098" s="2672">
        <f t="shared" si="693"/>
        <v>84630.018049999999</v>
      </c>
      <c r="V1098" s="2675">
        <f t="shared" si="693"/>
        <v>0</v>
      </c>
      <c r="W1098" s="2672">
        <f t="shared" si="693"/>
        <v>-160.86316000000002</v>
      </c>
      <c r="X1098" s="2672">
        <f t="shared" si="693"/>
        <v>-5217.6010638533353</v>
      </c>
      <c r="Y1098" s="2672">
        <f t="shared" si="693"/>
        <v>-2.1648499999999999</v>
      </c>
      <c r="Z1098" s="2672">
        <f t="shared" si="693"/>
        <v>-256.94346999999999</v>
      </c>
      <c r="AA1098" s="2672">
        <f t="shared" si="693"/>
        <v>84212.211419999992</v>
      </c>
      <c r="AB1098" s="2676"/>
      <c r="AC1098" s="2677"/>
      <c r="AD1098" s="2302"/>
    </row>
    <row r="1099" spans="1:31" x14ac:dyDescent="0.25">
      <c r="A1099" s="217">
        <v>1</v>
      </c>
      <c r="B1099" s="217">
        <v>1</v>
      </c>
      <c r="C1099" s="2228" t="s">
        <v>77</v>
      </c>
      <c r="D1099" s="2228"/>
      <c r="E1099" s="2228"/>
      <c r="F1099" s="1917">
        <f>F1027+F939</f>
        <v>3888</v>
      </c>
      <c r="G1099" s="2039">
        <f>G1027+G939</f>
        <v>648.00000000000011</v>
      </c>
      <c r="H1099" s="2039">
        <f>H1027+H939</f>
        <v>630</v>
      </c>
      <c r="I1099" s="2039">
        <f>H1099/G1099*100</f>
        <v>97.222222222222214</v>
      </c>
      <c r="J1099" s="2678">
        <f>L1099/F1099</f>
        <v>8.4436728395061724</v>
      </c>
      <c r="K1099" s="2679">
        <f>N1099/H1099</f>
        <v>7.7888888888888888</v>
      </c>
      <c r="L1099" s="2039">
        <f>L1027+L939</f>
        <v>32829</v>
      </c>
      <c r="M1099" s="2039">
        <f>M1027+M939</f>
        <v>5472</v>
      </c>
      <c r="N1099" s="2039">
        <f>N1027+N939</f>
        <v>4907</v>
      </c>
      <c r="O1099" s="2039">
        <f>N1099/M1099*100</f>
        <v>89.674707602339183</v>
      </c>
      <c r="P1099" s="2039">
        <f>P1027+P939</f>
        <v>106</v>
      </c>
      <c r="Q1099" s="1919">
        <f>N1099/$C$3*12/P1099</f>
        <v>277.75471698113205</v>
      </c>
      <c r="R1099" s="2680">
        <f>SUM(R1027,R939)</f>
        <v>136996.46298911999</v>
      </c>
      <c r="S1099" s="2680">
        <f>SUM(S1027,S939)</f>
        <v>136996.46298911999</v>
      </c>
      <c r="T1099" s="2680">
        <f t="shared" ref="T1099:AA1099" si="695">T1027+T939</f>
        <v>22832.743831519998</v>
      </c>
      <c r="U1099" s="2680">
        <f t="shared" si="695"/>
        <v>23618.0249</v>
      </c>
      <c r="V1099" s="2681">
        <f t="shared" si="695"/>
        <v>0</v>
      </c>
      <c r="W1099" s="2680">
        <f t="shared" si="695"/>
        <v>-228.81244000000001</v>
      </c>
      <c r="X1099" s="2680">
        <f t="shared" si="695"/>
        <v>785.28106848000198</v>
      </c>
      <c r="Y1099" s="2680">
        <f t="shared" si="695"/>
        <v>0</v>
      </c>
      <c r="Z1099" s="2680">
        <f t="shared" si="695"/>
        <v>-120.62683</v>
      </c>
      <c r="AA1099" s="2680">
        <f t="shared" si="695"/>
        <v>23268.585630000001</v>
      </c>
      <c r="AB1099" s="929"/>
      <c r="AC1099" s="930"/>
      <c r="AD1099" s="2302"/>
    </row>
    <row r="1100" spans="1:31" x14ac:dyDescent="0.25">
      <c r="C1100" s="2228" t="s">
        <v>178</v>
      </c>
      <c r="D1100" s="2228"/>
      <c r="E1100" s="2228"/>
      <c r="F1100" s="1917">
        <f>F1023</f>
        <v>10</v>
      </c>
      <c r="G1100" s="2039">
        <f t="shared" ref="G1100:AA1100" si="696">G1023</f>
        <v>1.6666666666666667</v>
      </c>
      <c r="H1100" s="2039">
        <f t="shared" si="696"/>
        <v>0</v>
      </c>
      <c r="I1100" s="2039">
        <f t="shared" si="696"/>
        <v>0</v>
      </c>
      <c r="J1100" s="2678">
        <f t="shared" si="696"/>
        <v>12.5</v>
      </c>
      <c r="K1100" s="2679" t="e">
        <f t="shared" si="696"/>
        <v>#DIV/0!</v>
      </c>
      <c r="L1100" s="2039">
        <f t="shared" si="696"/>
        <v>125</v>
      </c>
      <c r="M1100" s="2039">
        <f t="shared" si="696"/>
        <v>21</v>
      </c>
      <c r="N1100" s="2039">
        <f t="shared" si="696"/>
        <v>0</v>
      </c>
      <c r="O1100" s="2039">
        <f t="shared" si="696"/>
        <v>0</v>
      </c>
      <c r="P1100" s="2039">
        <f t="shared" si="696"/>
        <v>0</v>
      </c>
      <c r="Q1100" s="1919" t="e">
        <f t="shared" si="696"/>
        <v>#DIV/0!</v>
      </c>
      <c r="R1100" s="2680">
        <f t="shared" si="696"/>
        <v>575.85199999999998</v>
      </c>
      <c r="S1100" s="2680">
        <f t="shared" ref="S1100" si="697">S1023</f>
        <v>575.85199999999998</v>
      </c>
      <c r="T1100" s="2680">
        <f t="shared" si="696"/>
        <v>95.975333333333325</v>
      </c>
      <c r="U1100" s="2680">
        <f t="shared" si="696"/>
        <v>0</v>
      </c>
      <c r="V1100" s="2681">
        <f t="shared" si="696"/>
        <v>0</v>
      </c>
      <c r="W1100" s="2680">
        <f t="shared" si="696"/>
        <v>0</v>
      </c>
      <c r="X1100" s="2680">
        <f t="shared" si="696"/>
        <v>-95.975333333333325</v>
      </c>
      <c r="Y1100" s="2680">
        <f t="shared" si="696"/>
        <v>0</v>
      </c>
      <c r="Z1100" s="2680">
        <f t="shared" si="696"/>
        <v>0</v>
      </c>
      <c r="AA1100" s="2680">
        <f t="shared" si="696"/>
        <v>0</v>
      </c>
      <c r="AB1100" s="929"/>
      <c r="AC1100" s="930"/>
      <c r="AD1100" s="2302"/>
    </row>
    <row r="1101" spans="1:31" x14ac:dyDescent="0.25">
      <c r="A1101" s="217">
        <v>1</v>
      </c>
      <c r="B1101" s="217">
        <v>1</v>
      </c>
      <c r="C1101" s="2682" t="s">
        <v>14</v>
      </c>
      <c r="D1101" s="2682"/>
      <c r="E1101" s="2228"/>
      <c r="F1101" s="1917"/>
      <c r="G1101" s="2039"/>
      <c r="H1101" s="2039"/>
      <c r="I1101" s="2039"/>
      <c r="J1101" s="2679"/>
      <c r="K1101" s="2679"/>
      <c r="L1101" s="2039"/>
      <c r="M1101" s="2039"/>
      <c r="N1101" s="2039"/>
      <c r="O1101" s="2039"/>
      <c r="P1101" s="2039"/>
      <c r="Q1101" s="1919"/>
      <c r="R1101" s="2680"/>
      <c r="S1101" s="2680"/>
      <c r="T1101" s="2680"/>
      <c r="U1101" s="2680"/>
      <c r="V1101" s="2681"/>
      <c r="W1101" s="2680"/>
      <c r="X1101" s="2680"/>
      <c r="Y1101" s="2680"/>
      <c r="Z1101" s="2680"/>
      <c r="AA1101" s="2680"/>
      <c r="AB1101" s="929"/>
      <c r="AC1101" s="930"/>
      <c r="AD1101" s="2302"/>
    </row>
    <row r="1102" spans="1:31" x14ac:dyDescent="0.25">
      <c r="A1102" s="217">
        <v>1</v>
      </c>
      <c r="B1102" s="217">
        <v>1</v>
      </c>
      <c r="C1102" s="599" t="s">
        <v>325</v>
      </c>
      <c r="D1102" s="172"/>
      <c r="E1102" s="2228"/>
      <c r="F1102" s="1917"/>
      <c r="G1102" s="2039"/>
      <c r="H1102" s="2039"/>
      <c r="I1102" s="2039"/>
      <c r="J1102" s="2679"/>
      <c r="K1102" s="2679"/>
      <c r="L1102" s="2039"/>
      <c r="M1102" s="2039"/>
      <c r="N1102" s="2039"/>
      <c r="O1102" s="2039"/>
      <c r="P1102" s="2039"/>
      <c r="Q1102" s="1919"/>
      <c r="R1102" s="2680">
        <f t="shared" ref="R1102:AA1102" si="698">R1029+R941</f>
        <v>166550.56408000004</v>
      </c>
      <c r="S1102" s="2680">
        <f t="shared" ref="S1102" si="699">S1029+S941</f>
        <v>166550.56408000004</v>
      </c>
      <c r="T1102" s="2680">
        <f t="shared" si="698"/>
        <v>27758.427346666671</v>
      </c>
      <c r="U1102" s="2680">
        <f t="shared" si="698"/>
        <v>26401.779260000003</v>
      </c>
      <c r="V1102" s="2681">
        <f t="shared" si="698"/>
        <v>0</v>
      </c>
      <c r="W1102" s="2680">
        <f t="shared" si="698"/>
        <v>-49.799369999999996</v>
      </c>
      <c r="X1102" s="2680">
        <f t="shared" si="698"/>
        <v>-1356.6480866666698</v>
      </c>
      <c r="Y1102" s="2680">
        <f t="shared" si="698"/>
        <v>0</v>
      </c>
      <c r="Z1102" s="2680">
        <f t="shared" si="698"/>
        <v>-2.3196499999999998</v>
      </c>
      <c r="AA1102" s="2680">
        <f t="shared" si="698"/>
        <v>26349.660240000001</v>
      </c>
      <c r="AB1102" s="929"/>
      <c r="AC1102" s="930"/>
      <c r="AD1102" s="2302"/>
    </row>
    <row r="1103" spans="1:31" x14ac:dyDescent="0.25">
      <c r="B1103" s="217">
        <v>1</v>
      </c>
      <c r="C1103" s="599" t="s">
        <v>289</v>
      </c>
      <c r="D1103" s="172"/>
      <c r="E1103" s="2228"/>
      <c r="F1103" s="1917"/>
      <c r="G1103" s="2039"/>
      <c r="H1103" s="2039"/>
      <c r="I1103" s="2039"/>
      <c r="J1103" s="2679"/>
      <c r="K1103" s="2679"/>
      <c r="L1103" s="2039"/>
      <c r="M1103" s="2039"/>
      <c r="N1103" s="2039"/>
      <c r="O1103" s="2039"/>
      <c r="P1103" s="2039"/>
      <c r="Q1103" s="1919"/>
      <c r="R1103" s="2680">
        <f t="shared" ref="R1103:AA1103" si="700">R942</f>
        <v>4283.3212800000001</v>
      </c>
      <c r="S1103" s="2680">
        <f t="shared" ref="S1103" si="701">S942</f>
        <v>4283.3212800000001</v>
      </c>
      <c r="T1103" s="2680">
        <f t="shared" si="700"/>
        <v>713.88688000000002</v>
      </c>
      <c r="U1103" s="2680">
        <f t="shared" si="700"/>
        <v>713.88688000000002</v>
      </c>
      <c r="V1103" s="2681">
        <f t="shared" si="700"/>
        <v>0</v>
      </c>
      <c r="W1103" s="2680">
        <f t="shared" si="700"/>
        <v>0</v>
      </c>
      <c r="X1103" s="2680">
        <f t="shared" si="700"/>
        <v>0</v>
      </c>
      <c r="Y1103" s="2680">
        <f t="shared" si="700"/>
        <v>0</v>
      </c>
      <c r="Z1103" s="2680">
        <f t="shared" si="700"/>
        <v>0</v>
      </c>
      <c r="AA1103" s="2680">
        <f t="shared" si="700"/>
        <v>713.88688000000002</v>
      </c>
      <c r="AB1103" s="929"/>
      <c r="AC1103" s="930"/>
      <c r="AD1103" s="2302"/>
    </row>
    <row r="1104" spans="1:31" ht="29.25" x14ac:dyDescent="0.25">
      <c r="B1104" s="217">
        <v>1</v>
      </c>
      <c r="C1104" s="592" t="s">
        <v>494</v>
      </c>
      <c r="D1104" s="172"/>
      <c r="E1104" s="2228"/>
      <c r="F1104" s="1917"/>
      <c r="G1104" s="2039"/>
      <c r="H1104" s="2039"/>
      <c r="I1104" s="2039"/>
      <c r="J1104" s="2679"/>
      <c r="K1104" s="2679"/>
      <c r="L1104" s="2039"/>
      <c r="M1104" s="2039"/>
      <c r="N1104" s="2039"/>
      <c r="O1104" s="2039"/>
      <c r="P1104" s="2039"/>
      <c r="Q1104" s="1919"/>
      <c r="R1104" s="2680"/>
      <c r="S1104" s="2680"/>
      <c r="T1104" s="2680"/>
      <c r="U1104" s="2680"/>
      <c r="V1104" s="2681"/>
      <c r="W1104" s="2680"/>
      <c r="X1104" s="2680"/>
      <c r="Y1104" s="2680"/>
      <c r="Z1104" s="2680"/>
      <c r="AA1104" s="2680"/>
      <c r="AB1104" s="929"/>
      <c r="AC1104" s="930"/>
      <c r="AD1104" s="2302"/>
    </row>
    <row r="1105" spans="2:30" ht="30" x14ac:dyDescent="0.25">
      <c r="B1105" s="217">
        <v>1</v>
      </c>
      <c r="C1105" s="593" t="s">
        <v>271</v>
      </c>
      <c r="D1105" s="172"/>
      <c r="E1105" s="2228"/>
      <c r="F1105" s="1924">
        <f>F1030+F943</f>
        <v>51100</v>
      </c>
      <c r="G1105" s="2683">
        <f t="shared" ref="G1105:I1105" si="702">G1030+G943</f>
        <v>8516.6666666666661</v>
      </c>
      <c r="H1105" s="2683">
        <f t="shared" si="702"/>
        <v>7472</v>
      </c>
      <c r="I1105" s="2039">
        <f t="shared" si="702"/>
        <v>184.58052039381153</v>
      </c>
      <c r="J1105" s="2679"/>
      <c r="K1105" s="2679"/>
      <c r="L1105" s="2039"/>
      <c r="M1105" s="2039"/>
      <c r="N1105" s="2039"/>
      <c r="O1105" s="2039"/>
      <c r="P1105" s="2039"/>
      <c r="Q1105" s="1919"/>
      <c r="R1105" s="2680">
        <f t="shared" ref="R1105:AA1105" si="703">R1031+R944</f>
        <v>0</v>
      </c>
      <c r="S1105" s="2680">
        <f t="shared" ref="S1105" si="704">S1031+S944</f>
        <v>0</v>
      </c>
      <c r="T1105" s="2680">
        <f t="shared" si="703"/>
        <v>0</v>
      </c>
      <c r="U1105" s="2680">
        <f t="shared" si="703"/>
        <v>0</v>
      </c>
      <c r="V1105" s="2681">
        <f t="shared" si="703"/>
        <v>0</v>
      </c>
      <c r="W1105" s="2680">
        <f t="shared" si="703"/>
        <v>0</v>
      </c>
      <c r="X1105" s="2680">
        <f t="shared" si="703"/>
        <v>0</v>
      </c>
      <c r="Y1105" s="2680">
        <f t="shared" si="703"/>
        <v>0</v>
      </c>
      <c r="Z1105" s="2680">
        <f t="shared" si="703"/>
        <v>0</v>
      </c>
      <c r="AA1105" s="2680">
        <f t="shared" si="703"/>
        <v>0</v>
      </c>
      <c r="AB1105" s="931"/>
      <c r="AC1105" s="930"/>
      <c r="AD1105" s="2302"/>
    </row>
    <row r="1106" spans="2:30" ht="30" x14ac:dyDescent="0.25">
      <c r="B1106" s="217">
        <v>1</v>
      </c>
      <c r="C1106" s="593" t="s">
        <v>193</v>
      </c>
      <c r="D1106" s="172"/>
      <c r="E1106" s="2228"/>
      <c r="F1106" s="1924">
        <f t="shared" ref="F1106:I1106" si="705">F1031+F944</f>
        <v>0</v>
      </c>
      <c r="G1106" s="2683">
        <f t="shared" si="705"/>
        <v>0</v>
      </c>
      <c r="H1106" s="2683">
        <f t="shared" si="705"/>
        <v>0</v>
      </c>
      <c r="I1106" s="2039">
        <f t="shared" si="705"/>
        <v>0</v>
      </c>
      <c r="J1106" s="2679"/>
      <c r="K1106" s="2679"/>
      <c r="L1106" s="2039"/>
      <c r="M1106" s="2039"/>
      <c r="N1106" s="2039"/>
      <c r="O1106" s="2039"/>
      <c r="P1106" s="2039"/>
      <c r="Q1106" s="1919"/>
      <c r="R1106" s="2680"/>
      <c r="S1106" s="2680"/>
      <c r="T1106" s="2680"/>
      <c r="U1106" s="2680"/>
      <c r="V1106" s="2681"/>
      <c r="W1106" s="2680"/>
      <c r="X1106" s="2680"/>
      <c r="Y1106" s="2680"/>
      <c r="Z1106" s="2680"/>
      <c r="AA1106" s="2680"/>
      <c r="AB1106" s="931"/>
      <c r="AC1106" s="930"/>
      <c r="AD1106" s="2302"/>
    </row>
    <row r="1107" spans="2:30" ht="30" x14ac:dyDescent="0.25">
      <c r="B1107" s="217">
        <v>1</v>
      </c>
      <c r="C1107" s="594" t="s">
        <v>463</v>
      </c>
      <c r="D1107" s="172"/>
      <c r="E1107" s="2228"/>
      <c r="F1107" s="1924">
        <f t="shared" ref="F1107:I1107" si="706">F1032+F945</f>
        <v>21500</v>
      </c>
      <c r="G1107" s="1924">
        <f t="shared" si="706"/>
        <v>3583.333333333333</v>
      </c>
      <c r="H1107" s="1924">
        <f t="shared" si="706"/>
        <v>3201</v>
      </c>
      <c r="I1107" s="2039">
        <f t="shared" si="706"/>
        <v>186.57687806607953</v>
      </c>
      <c r="J1107" s="2679"/>
      <c r="K1107" s="2679"/>
      <c r="L1107" s="2039"/>
      <c r="M1107" s="2039"/>
      <c r="N1107" s="2039"/>
      <c r="O1107" s="2039"/>
      <c r="P1107" s="2039"/>
      <c r="Q1107" s="1919"/>
      <c r="R1107" s="2680">
        <f t="shared" ref="R1107:AA1107" si="707">R1032+R945</f>
        <v>0</v>
      </c>
      <c r="S1107" s="2680">
        <f t="shared" ref="S1107" si="708">S1032+S945</f>
        <v>0</v>
      </c>
      <c r="T1107" s="2680">
        <f t="shared" si="707"/>
        <v>0</v>
      </c>
      <c r="U1107" s="2680">
        <f t="shared" si="707"/>
        <v>0</v>
      </c>
      <c r="V1107" s="2681">
        <f t="shared" si="707"/>
        <v>0</v>
      </c>
      <c r="W1107" s="2680">
        <f t="shared" si="707"/>
        <v>0</v>
      </c>
      <c r="X1107" s="2680">
        <f t="shared" si="707"/>
        <v>0</v>
      </c>
      <c r="Y1107" s="2680">
        <f t="shared" si="707"/>
        <v>0</v>
      </c>
      <c r="Z1107" s="2680">
        <f t="shared" si="707"/>
        <v>0</v>
      </c>
      <c r="AA1107" s="2680">
        <f t="shared" si="707"/>
        <v>0</v>
      </c>
      <c r="AB1107" s="931"/>
      <c r="AC1107" s="930"/>
      <c r="AD1107" s="2302"/>
    </row>
    <row r="1108" spans="2:30" ht="60" x14ac:dyDescent="0.25">
      <c r="B1108" s="217">
        <v>1</v>
      </c>
      <c r="C1108" s="595" t="s">
        <v>464</v>
      </c>
      <c r="D1108" s="172"/>
      <c r="E1108" s="2228"/>
      <c r="F1108" s="1924">
        <f t="shared" ref="F1108:I1108" si="709">F1033+F946</f>
        <v>4100</v>
      </c>
      <c r="G1108" s="1924">
        <f t="shared" si="709"/>
        <v>683.33333333333337</v>
      </c>
      <c r="H1108" s="1924">
        <f t="shared" si="709"/>
        <v>425</v>
      </c>
      <c r="I1108" s="2039">
        <f t="shared" si="709"/>
        <v>62.225475841874086</v>
      </c>
      <c r="J1108" s="2679"/>
      <c r="K1108" s="2679"/>
      <c r="L1108" s="2039"/>
      <c r="M1108" s="2039"/>
      <c r="N1108" s="2039"/>
      <c r="O1108" s="2039"/>
      <c r="P1108" s="2039"/>
      <c r="Q1108" s="1919"/>
      <c r="R1108" s="2680">
        <f t="shared" ref="R1108:AA1108" si="710">R1033+R946</f>
        <v>0</v>
      </c>
      <c r="S1108" s="2680">
        <f t="shared" ref="S1108" si="711">S1033+S946</f>
        <v>0</v>
      </c>
      <c r="T1108" s="2680">
        <f t="shared" si="710"/>
        <v>0</v>
      </c>
      <c r="U1108" s="2680">
        <f t="shared" si="710"/>
        <v>0</v>
      </c>
      <c r="V1108" s="2681">
        <f t="shared" si="710"/>
        <v>0</v>
      </c>
      <c r="W1108" s="2680">
        <f t="shared" si="710"/>
        <v>0</v>
      </c>
      <c r="X1108" s="2680">
        <f t="shared" si="710"/>
        <v>0</v>
      </c>
      <c r="Y1108" s="2680">
        <f t="shared" si="710"/>
        <v>0</v>
      </c>
      <c r="Z1108" s="2680">
        <f t="shared" si="710"/>
        <v>0</v>
      </c>
      <c r="AA1108" s="2680">
        <f t="shared" si="710"/>
        <v>0</v>
      </c>
      <c r="AB1108" s="931"/>
      <c r="AC1108" s="930"/>
      <c r="AD1108" s="2302"/>
    </row>
    <row r="1109" spans="2:30" ht="45" x14ac:dyDescent="0.25">
      <c r="B1109" s="217">
        <v>1</v>
      </c>
      <c r="C1109" s="595" t="s">
        <v>465</v>
      </c>
      <c r="D1109" s="172"/>
      <c r="E1109" s="2228"/>
      <c r="F1109" s="1924">
        <f t="shared" ref="F1109:I1109" si="712">F1034+F947</f>
        <v>24900</v>
      </c>
      <c r="G1109" s="1924">
        <f t="shared" si="712"/>
        <v>4150</v>
      </c>
      <c r="H1109" s="1924">
        <f t="shared" si="712"/>
        <v>3846</v>
      </c>
      <c r="I1109" s="2039">
        <f t="shared" si="712"/>
        <v>154.47666168782672</v>
      </c>
      <c r="J1109" s="2679"/>
      <c r="K1109" s="2679"/>
      <c r="L1109" s="2039"/>
      <c r="M1109" s="2039"/>
      <c r="N1109" s="2039"/>
      <c r="O1109" s="2039"/>
      <c r="P1109" s="2039"/>
      <c r="Q1109" s="1919"/>
      <c r="R1109" s="2680">
        <f t="shared" ref="R1109:AA1109" si="713">R1034+R947</f>
        <v>0</v>
      </c>
      <c r="S1109" s="2680">
        <f t="shared" ref="S1109" si="714">S1034+S947</f>
        <v>0</v>
      </c>
      <c r="T1109" s="2680">
        <f t="shared" si="713"/>
        <v>0</v>
      </c>
      <c r="U1109" s="2680">
        <f t="shared" si="713"/>
        <v>0</v>
      </c>
      <c r="V1109" s="2681">
        <f t="shared" si="713"/>
        <v>0</v>
      </c>
      <c r="W1109" s="2680">
        <f t="shared" si="713"/>
        <v>0</v>
      </c>
      <c r="X1109" s="2680">
        <f t="shared" si="713"/>
        <v>0</v>
      </c>
      <c r="Y1109" s="2680">
        <f t="shared" si="713"/>
        <v>0</v>
      </c>
      <c r="Z1109" s="2680">
        <f t="shared" si="713"/>
        <v>0</v>
      </c>
      <c r="AA1109" s="2680">
        <f t="shared" si="713"/>
        <v>0</v>
      </c>
      <c r="AB1109" s="931"/>
      <c r="AC1109" s="930"/>
      <c r="AD1109" s="2302"/>
    </row>
    <row r="1110" spans="2:30" ht="105" x14ac:dyDescent="0.25">
      <c r="C1110" s="595" t="s">
        <v>466</v>
      </c>
      <c r="D1110" s="172"/>
      <c r="E1110" s="2228"/>
      <c r="F1110" s="1924">
        <f t="shared" ref="F1110:I1110" si="715">F1035+F948</f>
        <v>600</v>
      </c>
      <c r="G1110" s="1924">
        <f t="shared" si="715"/>
        <v>100</v>
      </c>
      <c r="H1110" s="1924">
        <f t="shared" si="715"/>
        <v>0</v>
      </c>
      <c r="I1110" s="2039">
        <f t="shared" si="715"/>
        <v>0</v>
      </c>
      <c r="J1110" s="2679"/>
      <c r="K1110" s="2679"/>
      <c r="L1110" s="2039"/>
      <c r="M1110" s="2039"/>
      <c r="N1110" s="2039"/>
      <c r="O1110" s="2039"/>
      <c r="P1110" s="2039"/>
      <c r="Q1110" s="1919"/>
      <c r="R1110" s="2680">
        <f t="shared" ref="R1110:AA1110" si="716">R1035+R948</f>
        <v>0</v>
      </c>
      <c r="S1110" s="2680">
        <f t="shared" ref="S1110" si="717">S1035+S948</f>
        <v>0</v>
      </c>
      <c r="T1110" s="2680">
        <f t="shared" si="716"/>
        <v>0</v>
      </c>
      <c r="U1110" s="2680">
        <f t="shared" si="716"/>
        <v>0</v>
      </c>
      <c r="V1110" s="2681">
        <f t="shared" si="716"/>
        <v>0</v>
      </c>
      <c r="W1110" s="2680">
        <f t="shared" si="716"/>
        <v>0</v>
      </c>
      <c r="X1110" s="2680">
        <f t="shared" si="716"/>
        <v>0</v>
      </c>
      <c r="Y1110" s="2680">
        <f t="shared" si="716"/>
        <v>0</v>
      </c>
      <c r="Z1110" s="2680">
        <f t="shared" si="716"/>
        <v>0</v>
      </c>
      <c r="AA1110" s="2680">
        <f t="shared" si="716"/>
        <v>0</v>
      </c>
      <c r="AB1110" s="931"/>
      <c r="AC1110" s="930"/>
      <c r="AD1110" s="2302"/>
    </row>
    <row r="1111" spans="2:30" ht="30" x14ac:dyDescent="0.25">
      <c r="B1111" s="217">
        <v>1</v>
      </c>
      <c r="C1111" s="595" t="s">
        <v>131</v>
      </c>
      <c r="D1111" s="172"/>
      <c r="E1111" s="2228"/>
      <c r="F1111" s="1924">
        <f t="shared" ref="F1111:H1114" si="718">F1036+F949</f>
        <v>44630</v>
      </c>
      <c r="G1111" s="1924">
        <f t="shared" si="718"/>
        <v>7438.333333333333</v>
      </c>
      <c r="H1111" s="1924">
        <f t="shared" si="718"/>
        <v>5544</v>
      </c>
      <c r="I1111" s="2039">
        <f t="shared" ref="I1111:I1117" si="719">H1111/G1111*100</f>
        <v>74.53282545373068</v>
      </c>
      <c r="J1111" s="2679"/>
      <c r="K1111" s="2679"/>
      <c r="L1111" s="2039"/>
      <c r="M1111" s="2039"/>
      <c r="N1111" s="2039"/>
      <c r="O1111" s="2039"/>
      <c r="P1111" s="2039"/>
      <c r="Q1111" s="1919"/>
      <c r="R1111" s="2680">
        <f t="shared" ref="R1111:AA1111" si="720">R1036+R949</f>
        <v>0</v>
      </c>
      <c r="S1111" s="2680">
        <f t="shared" ref="S1111" si="721">S1036+S949</f>
        <v>0</v>
      </c>
      <c r="T1111" s="2680">
        <f t="shared" si="720"/>
        <v>0</v>
      </c>
      <c r="U1111" s="2680">
        <f t="shared" si="720"/>
        <v>0</v>
      </c>
      <c r="V1111" s="2681">
        <f t="shared" si="720"/>
        <v>0</v>
      </c>
      <c r="W1111" s="2680">
        <f t="shared" si="720"/>
        <v>0</v>
      </c>
      <c r="X1111" s="2680">
        <f t="shared" si="720"/>
        <v>0</v>
      </c>
      <c r="Y1111" s="2680">
        <f t="shared" si="720"/>
        <v>0</v>
      </c>
      <c r="Z1111" s="2680">
        <f t="shared" si="720"/>
        <v>0</v>
      </c>
      <c r="AA1111" s="2680">
        <f t="shared" si="720"/>
        <v>0</v>
      </c>
      <c r="AB1111" s="931"/>
      <c r="AC1111" s="930"/>
      <c r="AD1111" s="2302"/>
    </row>
    <row r="1112" spans="2:30" x14ac:dyDescent="0.25">
      <c r="B1112" s="217">
        <v>1</v>
      </c>
      <c r="C1112" s="596" t="s">
        <v>222</v>
      </c>
      <c r="D1112" s="172"/>
      <c r="E1112" s="2228"/>
      <c r="F1112" s="1924">
        <f t="shared" si="718"/>
        <v>42250</v>
      </c>
      <c r="G1112" s="1924">
        <f t="shared" si="718"/>
        <v>7041.6666666666661</v>
      </c>
      <c r="H1112" s="1924">
        <f t="shared" si="718"/>
        <v>5204</v>
      </c>
      <c r="I1112" s="2039">
        <f t="shared" si="719"/>
        <v>73.902958579881656</v>
      </c>
      <c r="J1112" s="2679"/>
      <c r="K1112" s="2679"/>
      <c r="L1112" s="2039"/>
      <c r="M1112" s="2039"/>
      <c r="N1112" s="2039"/>
      <c r="O1112" s="2039"/>
      <c r="P1112" s="2039"/>
      <c r="Q1112" s="1919"/>
      <c r="R1112" s="2680">
        <f t="shared" ref="R1112:AA1112" si="722">R1037+R950</f>
        <v>0</v>
      </c>
      <c r="S1112" s="2680">
        <f t="shared" ref="S1112" si="723">S1037+S950</f>
        <v>0</v>
      </c>
      <c r="T1112" s="2680">
        <f t="shared" si="722"/>
        <v>0</v>
      </c>
      <c r="U1112" s="2680">
        <f t="shared" si="722"/>
        <v>0</v>
      </c>
      <c r="V1112" s="2681">
        <f t="shared" si="722"/>
        <v>0</v>
      </c>
      <c r="W1112" s="2680">
        <f t="shared" si="722"/>
        <v>0</v>
      </c>
      <c r="X1112" s="2680">
        <f t="shared" si="722"/>
        <v>0</v>
      </c>
      <c r="Y1112" s="2680">
        <f t="shared" si="722"/>
        <v>0</v>
      </c>
      <c r="Z1112" s="2680">
        <f t="shared" si="722"/>
        <v>0</v>
      </c>
      <c r="AA1112" s="2680">
        <f t="shared" si="722"/>
        <v>0</v>
      </c>
      <c r="AB1112" s="931"/>
      <c r="AC1112" s="930"/>
      <c r="AD1112" s="2302"/>
    </row>
    <row r="1113" spans="2:30" ht="45" x14ac:dyDescent="0.25">
      <c r="B1113" s="217">
        <v>1</v>
      </c>
      <c r="C1113" s="597" t="s">
        <v>467</v>
      </c>
      <c r="D1113" s="172"/>
      <c r="E1113" s="2228"/>
      <c r="F1113" s="1924">
        <f t="shared" si="718"/>
        <v>1630</v>
      </c>
      <c r="G1113" s="1924">
        <f t="shared" si="718"/>
        <v>271.66666666666669</v>
      </c>
      <c r="H1113" s="1924">
        <f t="shared" si="718"/>
        <v>193</v>
      </c>
      <c r="I1113" s="2039">
        <f t="shared" si="719"/>
        <v>71.042944785276063</v>
      </c>
      <c r="J1113" s="2679"/>
      <c r="K1113" s="2679"/>
      <c r="L1113" s="2039"/>
      <c r="M1113" s="2039"/>
      <c r="N1113" s="2039"/>
      <c r="O1113" s="2039"/>
      <c r="P1113" s="2039"/>
      <c r="Q1113" s="1919"/>
      <c r="R1113" s="2680">
        <f t="shared" ref="R1113:AA1113" si="724">R1038+R951</f>
        <v>0</v>
      </c>
      <c r="S1113" s="2680">
        <f t="shared" ref="S1113" si="725">S1038+S951</f>
        <v>0</v>
      </c>
      <c r="T1113" s="2680">
        <f t="shared" si="724"/>
        <v>0</v>
      </c>
      <c r="U1113" s="2680">
        <f t="shared" si="724"/>
        <v>0</v>
      </c>
      <c r="V1113" s="2681">
        <f t="shared" si="724"/>
        <v>0</v>
      </c>
      <c r="W1113" s="2680">
        <f t="shared" si="724"/>
        <v>0</v>
      </c>
      <c r="X1113" s="2680">
        <f t="shared" si="724"/>
        <v>0</v>
      </c>
      <c r="Y1113" s="2680">
        <f t="shared" si="724"/>
        <v>0</v>
      </c>
      <c r="Z1113" s="2680">
        <f t="shared" si="724"/>
        <v>0</v>
      </c>
      <c r="AA1113" s="2680">
        <f t="shared" si="724"/>
        <v>0</v>
      </c>
      <c r="AB1113" s="931"/>
      <c r="AC1113" s="930"/>
      <c r="AD1113" s="2302"/>
    </row>
    <row r="1114" spans="2:30" ht="75" x14ac:dyDescent="0.25">
      <c r="C1114" s="3413" t="s">
        <v>513</v>
      </c>
      <c r="D1114" s="172"/>
      <c r="E1114" s="2228"/>
      <c r="F1114" s="1924">
        <f t="shared" si="718"/>
        <v>750</v>
      </c>
      <c r="G1114" s="1924">
        <f t="shared" si="718"/>
        <v>125</v>
      </c>
      <c r="H1114" s="1924">
        <f t="shared" si="718"/>
        <v>147</v>
      </c>
      <c r="I1114" s="2039">
        <f t="shared" si="719"/>
        <v>117.6</v>
      </c>
      <c r="J1114" s="2679"/>
      <c r="K1114" s="2679"/>
      <c r="L1114" s="2039"/>
      <c r="M1114" s="2039"/>
      <c r="N1114" s="2039"/>
      <c r="O1114" s="2039"/>
      <c r="P1114" s="2039"/>
      <c r="Q1114" s="1919"/>
      <c r="R1114" s="2680"/>
      <c r="S1114" s="2680"/>
      <c r="T1114" s="2680"/>
      <c r="U1114" s="2680"/>
      <c r="V1114" s="2681"/>
      <c r="W1114" s="2680"/>
      <c r="X1114" s="2680"/>
      <c r="Y1114" s="2680"/>
      <c r="Z1114" s="2680"/>
      <c r="AA1114" s="2680"/>
      <c r="AB1114" s="931"/>
      <c r="AC1114" s="930"/>
      <c r="AD1114" s="2302"/>
    </row>
    <row r="1115" spans="2:30" ht="43.5" x14ac:dyDescent="0.25">
      <c r="C1115" s="3414" t="s">
        <v>344</v>
      </c>
      <c r="D1115" s="3236"/>
      <c r="E1115" s="294"/>
      <c r="F1115" s="1917">
        <f>F1040+F953</f>
        <v>4240</v>
      </c>
      <c r="G1115" s="1917">
        <f t="shared" ref="G1115:H1115" si="726">G1040+G953</f>
        <v>706.66666666666663</v>
      </c>
      <c r="H1115" s="1917">
        <f t="shared" si="726"/>
        <v>1219</v>
      </c>
      <c r="I1115" s="2039">
        <f t="shared" si="719"/>
        <v>172.5</v>
      </c>
      <c r="J1115" s="2679"/>
      <c r="K1115" s="2679"/>
      <c r="L1115" s="2039"/>
      <c r="M1115" s="2039"/>
      <c r="N1115" s="2039"/>
      <c r="O1115" s="2039"/>
      <c r="P1115" s="2039"/>
      <c r="Q1115" s="1919"/>
      <c r="R1115" s="2680"/>
      <c r="S1115" s="2680"/>
      <c r="T1115" s="2680"/>
      <c r="U1115" s="2680"/>
      <c r="V1115" s="2681"/>
      <c r="W1115" s="2680"/>
      <c r="X1115" s="2680"/>
      <c r="Y1115" s="2680"/>
      <c r="Z1115" s="2680"/>
      <c r="AA1115" s="2680"/>
      <c r="AB1115" s="931"/>
      <c r="AC1115" s="930"/>
      <c r="AD1115" s="2302"/>
    </row>
    <row r="1116" spans="2:30" ht="30" x14ac:dyDescent="0.25">
      <c r="C1116" s="3311" t="s">
        <v>191</v>
      </c>
      <c r="D1116" s="172"/>
      <c r="E1116" s="2228"/>
      <c r="F1116" s="1924">
        <f t="shared" ref="F1116:H1117" si="727">F954</f>
        <v>700</v>
      </c>
      <c r="G1116" s="1924">
        <f t="shared" si="727"/>
        <v>116.66666666666667</v>
      </c>
      <c r="H1116" s="1924">
        <f t="shared" si="727"/>
        <v>159</v>
      </c>
      <c r="I1116" s="2039">
        <f t="shared" si="719"/>
        <v>136.28571428571428</v>
      </c>
      <c r="J1116" s="2679"/>
      <c r="K1116" s="2679"/>
      <c r="L1116" s="2039"/>
      <c r="M1116" s="2039"/>
      <c r="N1116" s="2039"/>
      <c r="O1116" s="2039"/>
      <c r="P1116" s="2039"/>
      <c r="Q1116" s="1919"/>
      <c r="R1116" s="2680"/>
      <c r="S1116" s="2680"/>
      <c r="T1116" s="2680"/>
      <c r="U1116" s="2680"/>
      <c r="V1116" s="2681"/>
      <c r="W1116" s="2680"/>
      <c r="X1116" s="2680"/>
      <c r="Y1116" s="2680"/>
      <c r="Z1116" s="2680"/>
      <c r="AA1116" s="2680"/>
      <c r="AB1116" s="931"/>
      <c r="AC1116" s="930"/>
      <c r="AD1116" s="2302"/>
    </row>
    <row r="1117" spans="2:30" ht="75" x14ac:dyDescent="0.25">
      <c r="C1117" s="612" t="s">
        <v>651</v>
      </c>
      <c r="D1117" s="172"/>
      <c r="E1117" s="2228"/>
      <c r="F1117" s="1924">
        <f t="shared" si="727"/>
        <v>500</v>
      </c>
      <c r="G1117" s="1924">
        <f t="shared" si="727"/>
        <v>83.333333333333329</v>
      </c>
      <c r="H1117" s="1924">
        <f t="shared" si="727"/>
        <v>197</v>
      </c>
      <c r="I1117" s="2039">
        <f t="shared" si="719"/>
        <v>236.40000000000003</v>
      </c>
      <c r="J1117" s="2679"/>
      <c r="K1117" s="2679"/>
      <c r="L1117" s="2039"/>
      <c r="M1117" s="2039"/>
      <c r="N1117" s="2039"/>
      <c r="O1117" s="2039"/>
      <c r="P1117" s="2039"/>
      <c r="Q1117" s="1919"/>
      <c r="R1117" s="2680"/>
      <c r="S1117" s="2680"/>
      <c r="T1117" s="2680"/>
      <c r="U1117" s="2680"/>
      <c r="V1117" s="2681"/>
      <c r="W1117" s="2680"/>
      <c r="X1117" s="2680"/>
      <c r="Y1117" s="2680"/>
      <c r="Z1117" s="2680"/>
      <c r="AA1117" s="2680"/>
      <c r="AB1117" s="931"/>
      <c r="AC1117" s="930"/>
      <c r="AD1117" s="2302"/>
    </row>
    <row r="1118" spans="2:30" ht="31.5" x14ac:dyDescent="0.25">
      <c r="B1118" s="217">
        <v>1</v>
      </c>
      <c r="C1118" s="614" t="s">
        <v>194</v>
      </c>
      <c r="D1118" s="172"/>
      <c r="E1118" s="2228"/>
      <c r="F1118" s="1924"/>
      <c r="G1118" s="2683"/>
      <c r="H1118" s="2683"/>
      <c r="I1118" s="2039"/>
      <c r="J1118" s="2679"/>
      <c r="K1118" s="2679"/>
      <c r="L1118" s="2039"/>
      <c r="M1118" s="2039"/>
      <c r="N1118" s="2039"/>
      <c r="O1118" s="2039"/>
      <c r="P1118" s="2039"/>
      <c r="Q1118" s="1919"/>
      <c r="R1118" s="2680"/>
      <c r="S1118" s="2680"/>
      <c r="T1118" s="2680"/>
      <c r="U1118" s="2680"/>
      <c r="V1118" s="2681"/>
      <c r="W1118" s="2680"/>
      <c r="X1118" s="2680"/>
      <c r="Y1118" s="2680"/>
      <c r="Z1118" s="2680"/>
      <c r="AA1118" s="2680"/>
      <c r="AB1118" s="931"/>
      <c r="AC1118" s="930"/>
      <c r="AD1118" s="2302"/>
    </row>
    <row r="1119" spans="2:30" ht="105" x14ac:dyDescent="0.25">
      <c r="B1119" s="217">
        <v>1</v>
      </c>
      <c r="C1119" s="618" t="s">
        <v>514</v>
      </c>
      <c r="D1119" s="172"/>
      <c r="E1119" s="2228"/>
      <c r="F1119" s="1924">
        <f>F1042+F957</f>
        <v>7381</v>
      </c>
      <c r="G1119" s="1924">
        <f>G1042+G957</f>
        <v>1230.1666666666667</v>
      </c>
      <c r="H1119" s="1924">
        <f>H1042+H957</f>
        <v>585</v>
      </c>
      <c r="I1119" s="2039">
        <f t="shared" ref="I1119:I1125" si="728">H1119/G1119*100</f>
        <v>47.554531906245764</v>
      </c>
      <c r="J1119" s="2679"/>
      <c r="K1119" s="2679"/>
      <c r="L1119" s="2039"/>
      <c r="M1119" s="2039"/>
      <c r="N1119" s="2039"/>
      <c r="O1119" s="2039"/>
      <c r="P1119" s="2039"/>
      <c r="Q1119" s="1919"/>
      <c r="R1119" s="2680">
        <f t="shared" ref="R1119:AA1119" si="729">R1042+R957</f>
        <v>27674.186260000006</v>
      </c>
      <c r="S1119" s="2680">
        <f t="shared" ref="S1119" si="730">S1042+S957</f>
        <v>27674.186260000006</v>
      </c>
      <c r="T1119" s="2680">
        <f t="shared" si="729"/>
        <v>4612.3643766666673</v>
      </c>
      <c r="U1119" s="2680">
        <f t="shared" si="729"/>
        <v>2037.0869299999999</v>
      </c>
      <c r="V1119" s="2681">
        <f t="shared" si="729"/>
        <v>0</v>
      </c>
      <c r="W1119" s="2680">
        <f t="shared" si="729"/>
        <v>0</v>
      </c>
      <c r="X1119" s="2680">
        <f t="shared" si="729"/>
        <v>-2575.2774466666674</v>
      </c>
      <c r="Y1119" s="2680">
        <f t="shared" si="729"/>
        <v>0</v>
      </c>
      <c r="Z1119" s="2680">
        <f t="shared" si="729"/>
        <v>0</v>
      </c>
      <c r="AA1119" s="2680">
        <f t="shared" si="729"/>
        <v>2037.0869299999999</v>
      </c>
      <c r="AB1119" s="931"/>
      <c r="AC1119" s="930"/>
      <c r="AD1119" s="2302"/>
    </row>
    <row r="1120" spans="2:30" x14ac:dyDescent="0.25">
      <c r="C1120" s="608" t="s">
        <v>637</v>
      </c>
      <c r="D1120" s="172"/>
      <c r="E1120" s="2228"/>
      <c r="F1120" s="1924">
        <f t="shared" ref="F1120:H1120" si="731">F1043+F958</f>
        <v>1273</v>
      </c>
      <c r="G1120" s="1924">
        <f t="shared" si="731"/>
        <v>212.16666666666666</v>
      </c>
      <c r="H1120" s="1924">
        <f t="shared" si="731"/>
        <v>40</v>
      </c>
      <c r="I1120" s="2039">
        <f t="shared" si="728"/>
        <v>18.853102906520032</v>
      </c>
      <c r="J1120" s="2679"/>
      <c r="K1120" s="2679"/>
      <c r="L1120" s="2039"/>
      <c r="M1120" s="2039"/>
      <c r="N1120" s="2039"/>
      <c r="O1120" s="2039"/>
      <c r="P1120" s="2039"/>
      <c r="Q1120" s="1919"/>
      <c r="R1120" s="2680"/>
      <c r="S1120" s="2680"/>
      <c r="T1120" s="2680"/>
      <c r="U1120" s="2680"/>
      <c r="V1120" s="2681"/>
      <c r="W1120" s="2680"/>
      <c r="X1120" s="2680"/>
      <c r="Y1120" s="2680"/>
      <c r="Z1120" s="2680"/>
      <c r="AA1120" s="2680"/>
      <c r="AB1120" s="931"/>
      <c r="AC1120" s="930"/>
      <c r="AD1120" s="2302"/>
    </row>
    <row r="1121" spans="1:30" x14ac:dyDescent="0.25">
      <c r="C1121" s="608" t="s">
        <v>638</v>
      </c>
      <c r="D1121" s="172"/>
      <c r="E1121" s="2228"/>
      <c r="F1121" s="1924">
        <f t="shared" ref="F1121:H1121" si="732">F1044+F959</f>
        <v>1690</v>
      </c>
      <c r="G1121" s="1924">
        <f t="shared" si="732"/>
        <v>281.66666666666663</v>
      </c>
      <c r="H1121" s="1924">
        <f t="shared" si="732"/>
        <v>172</v>
      </c>
      <c r="I1121" s="2039">
        <f t="shared" si="728"/>
        <v>61.06508875739646</v>
      </c>
      <c r="J1121" s="2679"/>
      <c r="K1121" s="2679"/>
      <c r="L1121" s="2039"/>
      <c r="M1121" s="2039"/>
      <c r="N1121" s="2039"/>
      <c r="O1121" s="2039"/>
      <c r="P1121" s="2039"/>
      <c r="Q1121" s="1919"/>
      <c r="R1121" s="2680"/>
      <c r="S1121" s="2680"/>
      <c r="T1121" s="2680"/>
      <c r="U1121" s="2680"/>
      <c r="V1121" s="2681"/>
      <c r="W1121" s="2680"/>
      <c r="X1121" s="2680"/>
      <c r="Y1121" s="2680"/>
      <c r="Z1121" s="2680"/>
      <c r="AA1121" s="2680"/>
      <c r="AB1121" s="931"/>
      <c r="AC1121" s="930"/>
      <c r="AD1121" s="2302"/>
    </row>
    <row r="1122" spans="1:30" ht="30" x14ac:dyDescent="0.25">
      <c r="C1122" s="608" t="s">
        <v>639</v>
      </c>
      <c r="D1122" s="172"/>
      <c r="E1122" s="2228"/>
      <c r="F1122" s="1924">
        <f t="shared" ref="F1122:H1122" si="733">F1045+F960</f>
        <v>3538</v>
      </c>
      <c r="G1122" s="1924">
        <f t="shared" si="733"/>
        <v>589.66666666666663</v>
      </c>
      <c r="H1122" s="1924">
        <f t="shared" si="733"/>
        <v>298</v>
      </c>
      <c r="I1122" s="2039">
        <f t="shared" si="728"/>
        <v>50.537026568682876</v>
      </c>
      <c r="J1122" s="2679"/>
      <c r="K1122" s="2679"/>
      <c r="L1122" s="2039"/>
      <c r="M1122" s="2039"/>
      <c r="N1122" s="2039"/>
      <c r="O1122" s="2039"/>
      <c r="P1122" s="2039"/>
      <c r="Q1122" s="1919"/>
      <c r="R1122" s="2680"/>
      <c r="S1122" s="2680"/>
      <c r="T1122" s="2680"/>
      <c r="U1122" s="2680"/>
      <c r="V1122" s="2681"/>
      <c r="W1122" s="2680"/>
      <c r="X1122" s="2680"/>
      <c r="Y1122" s="2680"/>
      <c r="Z1122" s="2680"/>
      <c r="AA1122" s="2680"/>
      <c r="AB1122" s="931"/>
      <c r="AC1122" s="930"/>
      <c r="AD1122" s="2302"/>
    </row>
    <row r="1123" spans="1:30" ht="57.75" x14ac:dyDescent="0.25">
      <c r="B1123" s="217">
        <v>1</v>
      </c>
      <c r="C1123" s="3415" t="s">
        <v>468</v>
      </c>
      <c r="D1123" s="3236"/>
      <c r="E1123" s="294"/>
      <c r="F1123" s="1917">
        <f t="shared" ref="F1123:H1132" si="734">F1046+F961</f>
        <v>22059</v>
      </c>
      <c r="G1123" s="1917">
        <f t="shared" si="734"/>
        <v>3676.5</v>
      </c>
      <c r="H1123" s="1917">
        <f t="shared" si="734"/>
        <v>2850</v>
      </c>
      <c r="I1123" s="2039">
        <f t="shared" si="728"/>
        <v>77.51937984496125</v>
      </c>
      <c r="J1123" s="375"/>
      <c r="K1123" s="2679"/>
      <c r="L1123" s="2039"/>
      <c r="M1123" s="2039"/>
      <c r="N1123" s="2039"/>
      <c r="O1123" s="2039"/>
      <c r="P1123" s="2039"/>
      <c r="Q1123" s="1919"/>
      <c r="R1123" s="2680">
        <f t="shared" ref="R1123:AA1123" si="735">R1046+R961</f>
        <v>79267.780169999998</v>
      </c>
      <c r="S1123" s="2680">
        <f t="shared" ref="S1123" si="736">S1046+S961</f>
        <v>79267.780169999998</v>
      </c>
      <c r="T1123" s="2680">
        <f t="shared" si="735"/>
        <v>13211.296695000001</v>
      </c>
      <c r="U1123" s="2680">
        <f t="shared" si="735"/>
        <v>10547.355560000002</v>
      </c>
      <c r="V1123" s="2681">
        <f t="shared" si="735"/>
        <v>0</v>
      </c>
      <c r="W1123" s="2680">
        <f t="shared" si="735"/>
        <v>0</v>
      </c>
      <c r="X1123" s="2680">
        <f t="shared" si="735"/>
        <v>-2663.9411349999978</v>
      </c>
      <c r="Y1123" s="2680">
        <f t="shared" si="735"/>
        <v>0</v>
      </c>
      <c r="Z1123" s="2680">
        <f t="shared" si="735"/>
        <v>-47.010270000000006</v>
      </c>
      <c r="AA1123" s="2680">
        <f t="shared" si="735"/>
        <v>10500.345290000001</v>
      </c>
      <c r="AB1123" s="931"/>
      <c r="AC1123" s="930"/>
      <c r="AD1123" s="2302"/>
    </row>
    <row r="1124" spans="1:30" ht="30" x14ac:dyDescent="0.25">
      <c r="B1124" s="217">
        <v>1</v>
      </c>
      <c r="C1124" s="595" t="s">
        <v>272</v>
      </c>
      <c r="D1124" s="172"/>
      <c r="E1124" s="2228"/>
      <c r="F1124" s="1924">
        <f t="shared" si="734"/>
        <v>10942</v>
      </c>
      <c r="G1124" s="1924">
        <f t="shared" si="734"/>
        <v>1823.6666666666665</v>
      </c>
      <c r="H1124" s="1924">
        <f t="shared" si="734"/>
        <v>1800</v>
      </c>
      <c r="I1124" s="2039">
        <f t="shared" si="728"/>
        <v>98.70224821787609</v>
      </c>
      <c r="J1124" s="2679"/>
      <c r="K1124" s="2679"/>
      <c r="L1124" s="2039"/>
      <c r="M1124" s="2039"/>
      <c r="N1124" s="2039"/>
      <c r="O1124" s="2039"/>
      <c r="P1124" s="2039"/>
      <c r="Q1124" s="1919"/>
      <c r="R1124" s="2680">
        <f t="shared" ref="R1124:AA1124" si="737">R1047+R962</f>
        <v>45603.467260000005</v>
      </c>
      <c r="S1124" s="2680">
        <f t="shared" ref="S1124" si="738">S1047+S962</f>
        <v>45603.467260000005</v>
      </c>
      <c r="T1124" s="2680">
        <f t="shared" si="737"/>
        <v>7600.5778766666672</v>
      </c>
      <c r="U1124" s="2680">
        <f t="shared" si="737"/>
        <v>8089.4920000000011</v>
      </c>
      <c r="V1124" s="2681">
        <f t="shared" si="737"/>
        <v>0</v>
      </c>
      <c r="W1124" s="2680">
        <f t="shared" si="737"/>
        <v>0</v>
      </c>
      <c r="X1124" s="2680">
        <f t="shared" si="737"/>
        <v>488.91412333333477</v>
      </c>
      <c r="Y1124" s="2680">
        <f t="shared" si="737"/>
        <v>0</v>
      </c>
      <c r="Z1124" s="2680">
        <f t="shared" si="737"/>
        <v>-47.010270000000006</v>
      </c>
      <c r="AA1124" s="2680">
        <f t="shared" si="737"/>
        <v>8042.4817300000013</v>
      </c>
      <c r="AB1124" s="931"/>
      <c r="AC1124" s="930"/>
      <c r="AD1124" s="2302"/>
    </row>
    <row r="1125" spans="1:30" ht="30" x14ac:dyDescent="0.25">
      <c r="B1125" s="217">
        <v>1</v>
      </c>
      <c r="C1125" s="595" t="s">
        <v>469</v>
      </c>
      <c r="D1125" s="172"/>
      <c r="E1125" s="2228"/>
      <c r="F1125" s="1924">
        <f t="shared" si="734"/>
        <v>9385</v>
      </c>
      <c r="G1125" s="1924">
        <f t="shared" si="734"/>
        <v>1564.1666666666665</v>
      </c>
      <c r="H1125" s="1924">
        <f t="shared" si="734"/>
        <v>1520</v>
      </c>
      <c r="I1125" s="2039">
        <f t="shared" si="728"/>
        <v>97.176345231752805</v>
      </c>
      <c r="J1125" s="2679"/>
      <c r="K1125" s="2679"/>
      <c r="L1125" s="2039"/>
      <c r="M1125" s="2039"/>
      <c r="N1125" s="2039"/>
      <c r="O1125" s="2039"/>
      <c r="P1125" s="2039"/>
      <c r="Q1125" s="1919"/>
      <c r="R1125" s="2680">
        <f t="shared" ref="R1125:AA1125" si="739">R1048+R963</f>
        <v>41294</v>
      </c>
      <c r="S1125" s="2680">
        <f t="shared" ref="S1125" si="740">S1048+S963</f>
        <v>41294</v>
      </c>
      <c r="T1125" s="2680">
        <f t="shared" si="739"/>
        <v>6882.333333333333</v>
      </c>
      <c r="U1125" s="2680">
        <f t="shared" si="739"/>
        <v>7222.7681100000009</v>
      </c>
      <c r="V1125" s="2681">
        <f t="shared" si="739"/>
        <v>0</v>
      </c>
      <c r="W1125" s="2680">
        <f t="shared" si="739"/>
        <v>0</v>
      </c>
      <c r="X1125" s="2680">
        <f t="shared" si="739"/>
        <v>340.43477666666809</v>
      </c>
      <c r="Y1125" s="2680">
        <f t="shared" si="739"/>
        <v>0</v>
      </c>
      <c r="Z1125" s="2680">
        <f t="shared" si="739"/>
        <v>-29.716470000000001</v>
      </c>
      <c r="AA1125" s="2680">
        <f t="shared" si="739"/>
        <v>7193.0516400000015</v>
      </c>
      <c r="AB1125" s="931"/>
      <c r="AC1125" s="930"/>
      <c r="AD1125" s="2302"/>
    </row>
    <row r="1126" spans="1:30" ht="60" x14ac:dyDescent="0.25">
      <c r="B1126" s="217">
        <v>1</v>
      </c>
      <c r="C1126" s="595" t="s">
        <v>489</v>
      </c>
      <c r="D1126" s="172"/>
      <c r="E1126" s="2228"/>
      <c r="F1126" s="1924">
        <f t="shared" si="734"/>
        <v>0</v>
      </c>
      <c r="G1126" s="1924">
        <f t="shared" si="734"/>
        <v>0</v>
      </c>
      <c r="H1126" s="1924">
        <f t="shared" si="734"/>
        <v>0</v>
      </c>
      <c r="I1126" s="2039"/>
      <c r="J1126" s="2679"/>
      <c r="K1126" s="2679"/>
      <c r="L1126" s="2039"/>
      <c r="M1126" s="2039"/>
      <c r="N1126" s="2039"/>
      <c r="O1126" s="2039"/>
      <c r="P1126" s="2039"/>
      <c r="Q1126" s="1919"/>
      <c r="R1126" s="2680">
        <f t="shared" ref="R1126:AA1126" si="741">R1049+R964</f>
        <v>0</v>
      </c>
      <c r="S1126" s="2680">
        <f t="shared" ref="S1126" si="742">S1049+S964</f>
        <v>0</v>
      </c>
      <c r="T1126" s="2680">
        <f t="shared" si="741"/>
        <v>0</v>
      </c>
      <c r="U1126" s="2680">
        <f t="shared" si="741"/>
        <v>0</v>
      </c>
      <c r="V1126" s="2681">
        <f t="shared" si="741"/>
        <v>0</v>
      </c>
      <c r="W1126" s="2680">
        <f t="shared" si="741"/>
        <v>0</v>
      </c>
      <c r="X1126" s="2680">
        <f t="shared" si="741"/>
        <v>0</v>
      </c>
      <c r="Y1126" s="2680">
        <f t="shared" si="741"/>
        <v>0</v>
      </c>
      <c r="Z1126" s="2680">
        <f t="shared" si="741"/>
        <v>0</v>
      </c>
      <c r="AA1126" s="2680">
        <f t="shared" si="741"/>
        <v>0</v>
      </c>
      <c r="AB1126" s="931"/>
      <c r="AC1126" s="930"/>
      <c r="AD1126" s="2302"/>
    </row>
    <row r="1127" spans="1:30" ht="45" x14ac:dyDescent="0.25">
      <c r="A1127" s="217">
        <v>1</v>
      </c>
      <c r="B1127" s="217">
        <v>1</v>
      </c>
      <c r="C1127" s="594" t="s">
        <v>470</v>
      </c>
      <c r="D1127" s="173"/>
      <c r="E1127" s="2228"/>
      <c r="F1127" s="1924">
        <f t="shared" si="734"/>
        <v>1420</v>
      </c>
      <c r="G1127" s="1924">
        <f t="shared" si="734"/>
        <v>236.66666666666666</v>
      </c>
      <c r="H1127" s="1924">
        <f t="shared" si="734"/>
        <v>256</v>
      </c>
      <c r="I1127" s="2039">
        <f>H1127/G1127*100</f>
        <v>108.16901408450705</v>
      </c>
      <c r="J1127" s="2679"/>
      <c r="K1127" s="2679"/>
      <c r="L1127" s="2039"/>
      <c r="M1127" s="2039"/>
      <c r="N1127" s="2039"/>
      <c r="O1127" s="2039"/>
      <c r="P1127" s="2039"/>
      <c r="Q1127" s="1919"/>
      <c r="R1127" s="2680">
        <f t="shared" ref="R1127:AA1127" si="743">R1050+R965</f>
        <v>3017.0366600000002</v>
      </c>
      <c r="S1127" s="2680">
        <f t="shared" ref="S1127" si="744">S1050+S965</f>
        <v>3017.0366600000002</v>
      </c>
      <c r="T1127" s="2680">
        <f t="shared" si="743"/>
        <v>502.83944333333329</v>
      </c>
      <c r="U1127" s="2680">
        <f t="shared" si="743"/>
        <v>640.31268999999998</v>
      </c>
      <c r="V1127" s="2681">
        <f t="shared" si="743"/>
        <v>0</v>
      </c>
      <c r="W1127" s="2680">
        <f t="shared" si="743"/>
        <v>0</v>
      </c>
      <c r="X1127" s="2680">
        <f t="shared" si="743"/>
        <v>137.47324666666665</v>
      </c>
      <c r="Y1127" s="2680">
        <f t="shared" si="743"/>
        <v>0</v>
      </c>
      <c r="Z1127" s="2680">
        <f t="shared" si="743"/>
        <v>0</v>
      </c>
      <c r="AA1127" s="2680">
        <f t="shared" si="743"/>
        <v>640.31268999999998</v>
      </c>
      <c r="AB1127" s="931"/>
      <c r="AC1127" s="930"/>
      <c r="AD1127" s="2302"/>
    </row>
    <row r="1128" spans="1:30" ht="30" x14ac:dyDescent="0.25">
      <c r="B1128" s="217">
        <v>1</v>
      </c>
      <c r="C1128" s="595" t="s">
        <v>471</v>
      </c>
      <c r="D1128" s="173"/>
      <c r="E1128" s="2228"/>
      <c r="F1128" s="1924">
        <f t="shared" si="734"/>
        <v>0</v>
      </c>
      <c r="G1128" s="1924">
        <f t="shared" si="734"/>
        <v>0</v>
      </c>
      <c r="H1128" s="1924">
        <f t="shared" si="734"/>
        <v>0</v>
      </c>
      <c r="I1128" s="2039"/>
      <c r="J1128" s="2679"/>
      <c r="K1128" s="2679"/>
      <c r="L1128" s="2039"/>
      <c r="M1128" s="2039"/>
      <c r="N1128" s="2039"/>
      <c r="O1128" s="2039"/>
      <c r="P1128" s="2039"/>
      <c r="Q1128" s="1919"/>
      <c r="R1128" s="2680">
        <f t="shared" ref="R1128:AA1128" si="745">R1051+R966</f>
        <v>0</v>
      </c>
      <c r="S1128" s="2680">
        <f t="shared" ref="S1128" si="746">S1051+S966</f>
        <v>0</v>
      </c>
      <c r="T1128" s="2680">
        <f t="shared" si="745"/>
        <v>0</v>
      </c>
      <c r="U1128" s="2680">
        <f t="shared" si="745"/>
        <v>0</v>
      </c>
      <c r="V1128" s="2681">
        <f t="shared" si="745"/>
        <v>0</v>
      </c>
      <c r="W1128" s="2680">
        <f t="shared" si="745"/>
        <v>0</v>
      </c>
      <c r="X1128" s="2680">
        <f t="shared" si="745"/>
        <v>0</v>
      </c>
      <c r="Y1128" s="2680">
        <f t="shared" si="745"/>
        <v>0</v>
      </c>
      <c r="Z1128" s="2680">
        <f t="shared" si="745"/>
        <v>0</v>
      </c>
      <c r="AA1128" s="2680">
        <f t="shared" si="745"/>
        <v>0</v>
      </c>
      <c r="AB1128" s="2684"/>
      <c r="AC1128" s="930"/>
      <c r="AD1128" s="2302"/>
    </row>
    <row r="1129" spans="1:30" ht="45" x14ac:dyDescent="0.25">
      <c r="B1129" s="217">
        <v>1</v>
      </c>
      <c r="C1129" s="595" t="s">
        <v>472</v>
      </c>
      <c r="D1129" s="173"/>
      <c r="E1129" s="2228"/>
      <c r="F1129" s="1924">
        <f t="shared" si="734"/>
        <v>9</v>
      </c>
      <c r="G1129" s="1924">
        <f t="shared" si="734"/>
        <v>1.5</v>
      </c>
      <c r="H1129" s="1924">
        <f t="shared" si="734"/>
        <v>10</v>
      </c>
      <c r="I1129" s="2039">
        <f t="shared" ref="I1129:I1135" si="747">H1129/G1129*100</f>
        <v>666.66666666666674</v>
      </c>
      <c r="J1129" s="2679"/>
      <c r="K1129" s="2679"/>
      <c r="L1129" s="2039"/>
      <c r="M1129" s="2039"/>
      <c r="N1129" s="2039"/>
      <c r="O1129" s="2039"/>
      <c r="P1129" s="2039"/>
      <c r="Q1129" s="1919"/>
      <c r="R1129" s="2680">
        <f t="shared" ref="R1129:AA1129" si="748">R1052+R967</f>
        <v>84.904200000000003</v>
      </c>
      <c r="S1129" s="2680">
        <f t="shared" ref="S1129" si="749">S1052+S967</f>
        <v>84.904200000000003</v>
      </c>
      <c r="T1129" s="2680">
        <f t="shared" si="748"/>
        <v>14.150700000000001</v>
      </c>
      <c r="U1129" s="2680">
        <f t="shared" si="748"/>
        <v>94.337999999999994</v>
      </c>
      <c r="V1129" s="2681">
        <f t="shared" si="748"/>
        <v>0</v>
      </c>
      <c r="W1129" s="2680">
        <f t="shared" si="748"/>
        <v>0</v>
      </c>
      <c r="X1129" s="2680">
        <f t="shared" si="748"/>
        <v>80.187299999999993</v>
      </c>
      <c r="Y1129" s="2680">
        <f t="shared" si="748"/>
        <v>0</v>
      </c>
      <c r="Z1129" s="2680">
        <f t="shared" si="748"/>
        <v>0</v>
      </c>
      <c r="AA1129" s="2680">
        <f t="shared" si="748"/>
        <v>94.337999999999994</v>
      </c>
      <c r="AB1129" s="2684"/>
      <c r="AC1129" s="930"/>
      <c r="AD1129" s="2302"/>
    </row>
    <row r="1130" spans="1:30" ht="30" x14ac:dyDescent="0.25">
      <c r="A1130" s="217">
        <v>1</v>
      </c>
      <c r="B1130" s="217">
        <v>1</v>
      </c>
      <c r="C1130" s="595" t="s">
        <v>473</v>
      </c>
      <c r="D1130" s="173"/>
      <c r="E1130" s="2228"/>
      <c r="F1130" s="1924">
        <f t="shared" si="734"/>
        <v>128</v>
      </c>
      <c r="G1130" s="1924">
        <f t="shared" si="734"/>
        <v>21.333333333333332</v>
      </c>
      <c r="H1130" s="1924">
        <f t="shared" si="734"/>
        <v>14</v>
      </c>
      <c r="I1130" s="2039">
        <f t="shared" si="747"/>
        <v>65.625</v>
      </c>
      <c r="J1130" s="2679"/>
      <c r="K1130" s="2679"/>
      <c r="L1130" s="2039"/>
      <c r="M1130" s="2039"/>
      <c r="N1130" s="2039"/>
      <c r="O1130" s="2039"/>
      <c r="P1130" s="2039"/>
      <c r="Q1130" s="1919"/>
      <c r="R1130" s="2680">
        <f t="shared" ref="R1130:AA1130" si="750">R1053+R968</f>
        <v>1207.5264</v>
      </c>
      <c r="S1130" s="2680">
        <f t="shared" ref="S1130" si="751">S1053+S968</f>
        <v>1207.5264</v>
      </c>
      <c r="T1130" s="2680">
        <f t="shared" si="750"/>
        <v>201.2544</v>
      </c>
      <c r="U1130" s="2680">
        <f t="shared" si="750"/>
        <v>132.07320000000001</v>
      </c>
      <c r="V1130" s="2681">
        <f t="shared" si="750"/>
        <v>0</v>
      </c>
      <c r="W1130" s="2680">
        <f t="shared" si="750"/>
        <v>0</v>
      </c>
      <c r="X1130" s="2680">
        <f t="shared" si="750"/>
        <v>-69.18119999999999</v>
      </c>
      <c r="Y1130" s="2680">
        <f t="shared" si="750"/>
        <v>0</v>
      </c>
      <c r="Z1130" s="2680">
        <f t="shared" si="750"/>
        <v>-17.293800000000001</v>
      </c>
      <c r="AA1130" s="2680">
        <f t="shared" si="750"/>
        <v>114.77940000000001</v>
      </c>
      <c r="AB1130" s="931"/>
      <c r="AC1130" s="930"/>
      <c r="AD1130" s="2302"/>
    </row>
    <row r="1131" spans="1:30" ht="45" x14ac:dyDescent="0.25">
      <c r="A1131" s="217">
        <v>1</v>
      </c>
      <c r="B1131" s="217">
        <v>1</v>
      </c>
      <c r="C1131" s="595" t="s">
        <v>273</v>
      </c>
      <c r="D1131" s="173"/>
      <c r="E1131" s="2228"/>
      <c r="F1131" s="1924">
        <f t="shared" si="734"/>
        <v>11117</v>
      </c>
      <c r="G1131" s="1924">
        <f t="shared" si="734"/>
        <v>1852.8333333333333</v>
      </c>
      <c r="H1131" s="1924">
        <f t="shared" si="734"/>
        <v>1050</v>
      </c>
      <c r="I1131" s="2039">
        <f t="shared" si="747"/>
        <v>56.669964918593152</v>
      </c>
      <c r="J1131" s="2679"/>
      <c r="K1131" s="2679"/>
      <c r="L1131" s="2039"/>
      <c r="M1131" s="2039"/>
      <c r="N1131" s="2039"/>
      <c r="O1131" s="2039"/>
      <c r="P1131" s="2039"/>
      <c r="Q1131" s="1919"/>
      <c r="R1131" s="2680">
        <f t="shared" ref="R1131:AA1131" si="752">R1054+R969</f>
        <v>33664.312910000001</v>
      </c>
      <c r="S1131" s="2680">
        <f t="shared" ref="S1131" si="753">S1054+S969</f>
        <v>33664.312910000001</v>
      </c>
      <c r="T1131" s="2680">
        <f t="shared" si="752"/>
        <v>5610.7188183333328</v>
      </c>
      <c r="U1131" s="2680">
        <f t="shared" si="752"/>
        <v>2457.8635600000002</v>
      </c>
      <c r="V1131" s="2681">
        <f t="shared" si="752"/>
        <v>0</v>
      </c>
      <c r="W1131" s="2680">
        <f t="shared" si="752"/>
        <v>0</v>
      </c>
      <c r="X1131" s="2680">
        <f t="shared" si="752"/>
        <v>-3152.855258333333</v>
      </c>
      <c r="Y1131" s="2680">
        <f t="shared" si="752"/>
        <v>0</v>
      </c>
      <c r="Z1131" s="2680">
        <f t="shared" si="752"/>
        <v>0</v>
      </c>
      <c r="AA1131" s="2680">
        <f t="shared" si="752"/>
        <v>2457.8635600000002</v>
      </c>
      <c r="AB1131" s="931"/>
      <c r="AC1131" s="930"/>
      <c r="AD1131" s="2302"/>
    </row>
    <row r="1132" spans="1:30" ht="45" x14ac:dyDescent="0.25">
      <c r="B1132" s="217">
        <v>1</v>
      </c>
      <c r="C1132" s="595" t="s">
        <v>474</v>
      </c>
      <c r="D1132" s="173"/>
      <c r="E1132" s="2228"/>
      <c r="F1132" s="1924">
        <f t="shared" si="734"/>
        <v>3477</v>
      </c>
      <c r="G1132" s="1924">
        <f t="shared" si="734"/>
        <v>579.5</v>
      </c>
      <c r="H1132" s="1924">
        <f t="shared" si="734"/>
        <v>455</v>
      </c>
      <c r="I1132" s="2039">
        <f t="shared" si="747"/>
        <v>78.515962036238136</v>
      </c>
      <c r="J1132" s="2679"/>
      <c r="K1132" s="2679"/>
      <c r="L1132" s="2039"/>
      <c r="M1132" s="2039"/>
      <c r="N1132" s="2039"/>
      <c r="O1132" s="2039"/>
      <c r="P1132" s="2039"/>
      <c r="Q1132" s="1919"/>
      <c r="R1132" s="2680">
        <f t="shared" ref="R1132:AA1132" si="754">R1055+R970</f>
        <v>6331.517710000001</v>
      </c>
      <c r="S1132" s="2680">
        <f t="shared" ref="S1132" si="755">S1055+S970</f>
        <v>6331.517710000001</v>
      </c>
      <c r="T1132" s="2680">
        <f t="shared" si="754"/>
        <v>1055.2529516666668</v>
      </c>
      <c r="U1132" s="2680">
        <f t="shared" si="754"/>
        <v>818.98826000000008</v>
      </c>
      <c r="V1132" s="2681">
        <f t="shared" si="754"/>
        <v>0</v>
      </c>
      <c r="W1132" s="2680">
        <f t="shared" si="754"/>
        <v>0</v>
      </c>
      <c r="X1132" s="2680">
        <f t="shared" si="754"/>
        <v>-236.26469166666681</v>
      </c>
      <c r="Y1132" s="2680">
        <f t="shared" si="754"/>
        <v>0</v>
      </c>
      <c r="Z1132" s="2680">
        <f t="shared" si="754"/>
        <v>0</v>
      </c>
      <c r="AA1132" s="2680">
        <f t="shared" si="754"/>
        <v>818.98826000000008</v>
      </c>
      <c r="AB1132" s="931"/>
      <c r="AC1132" s="930"/>
      <c r="AD1132" s="2302"/>
    </row>
    <row r="1133" spans="1:30" ht="75" x14ac:dyDescent="0.25">
      <c r="B1133" s="217">
        <v>1</v>
      </c>
      <c r="C1133" s="595" t="s">
        <v>475</v>
      </c>
      <c r="D1133" s="173"/>
      <c r="E1133" s="2228"/>
      <c r="F1133" s="1924">
        <f t="shared" ref="F1133:H1147" si="756">F1056+F972</f>
        <v>5750</v>
      </c>
      <c r="G1133" s="1924">
        <f t="shared" si="756"/>
        <v>958.33333333333337</v>
      </c>
      <c r="H1133" s="1924">
        <f t="shared" si="756"/>
        <v>421</v>
      </c>
      <c r="I1133" s="2039">
        <f t="shared" si="747"/>
        <v>43.9304347826087</v>
      </c>
      <c r="J1133" s="2679"/>
      <c r="K1133" s="2679"/>
      <c r="L1133" s="2039"/>
      <c r="M1133" s="2039"/>
      <c r="N1133" s="2039"/>
      <c r="O1133" s="2039"/>
      <c r="P1133" s="2039"/>
      <c r="Q1133" s="1919"/>
      <c r="R1133" s="2680">
        <f t="shared" ref="R1133:AA1133" si="757">R1056+R972</f>
        <v>23467.877499999999</v>
      </c>
      <c r="S1133" s="2680">
        <f t="shared" ref="S1133" si="758">S1056+S972</f>
        <v>23467.877499999999</v>
      </c>
      <c r="T1133" s="2680">
        <f t="shared" si="757"/>
        <v>3911.3129166666663</v>
      </c>
      <c r="U1133" s="2680">
        <f t="shared" si="757"/>
        <v>1315.3540499999999</v>
      </c>
      <c r="V1133" s="2681">
        <f t="shared" si="757"/>
        <v>0</v>
      </c>
      <c r="W1133" s="2680">
        <f t="shared" si="757"/>
        <v>0</v>
      </c>
      <c r="X1133" s="2680">
        <f t="shared" si="757"/>
        <v>-2595.9588666666664</v>
      </c>
      <c r="Y1133" s="2680">
        <f t="shared" si="757"/>
        <v>0</v>
      </c>
      <c r="Z1133" s="2680">
        <f t="shared" si="757"/>
        <v>0</v>
      </c>
      <c r="AA1133" s="2680">
        <f t="shared" si="757"/>
        <v>1315.3540499999999</v>
      </c>
      <c r="AB1133" s="931"/>
      <c r="AC1133" s="930"/>
      <c r="AD1133" s="2302"/>
    </row>
    <row r="1134" spans="1:30" ht="60" x14ac:dyDescent="0.25">
      <c r="A1134" s="217">
        <v>1</v>
      </c>
      <c r="B1134" s="217">
        <v>1</v>
      </c>
      <c r="C1134" s="595" t="s">
        <v>476</v>
      </c>
      <c r="D1134" s="173"/>
      <c r="E1134" s="2228"/>
      <c r="F1134" s="1924">
        <f t="shared" si="756"/>
        <v>1890</v>
      </c>
      <c r="G1134" s="1924">
        <f t="shared" si="756"/>
        <v>315</v>
      </c>
      <c r="H1134" s="1924">
        <f t="shared" si="756"/>
        <v>174</v>
      </c>
      <c r="I1134" s="2685">
        <f t="shared" si="747"/>
        <v>55.238095238095241</v>
      </c>
      <c r="J1134" s="2679"/>
      <c r="K1134" s="2679"/>
      <c r="L1134" s="2039"/>
      <c r="M1134" s="2039"/>
      <c r="N1134" s="2039"/>
      <c r="O1134" s="2039"/>
      <c r="P1134" s="2039"/>
      <c r="Q1134" s="1919"/>
      <c r="R1134" s="2680">
        <f t="shared" ref="R1134:AA1134" si="759">R1057+R973</f>
        <v>3864.9177</v>
      </c>
      <c r="S1134" s="2680">
        <f t="shared" ref="S1134" si="760">S1057+S973</f>
        <v>3864.9177</v>
      </c>
      <c r="T1134" s="2680">
        <f t="shared" si="759"/>
        <v>644.15295000000003</v>
      </c>
      <c r="U1134" s="2680">
        <f t="shared" si="759"/>
        <v>323.52125000000001</v>
      </c>
      <c r="V1134" s="2681">
        <f t="shared" si="759"/>
        <v>0</v>
      </c>
      <c r="W1134" s="2680">
        <f t="shared" si="759"/>
        <v>0</v>
      </c>
      <c r="X1134" s="2680">
        <f t="shared" si="759"/>
        <v>-320.63170000000002</v>
      </c>
      <c r="Y1134" s="2680">
        <f t="shared" si="759"/>
        <v>0</v>
      </c>
      <c r="Z1134" s="2680">
        <f t="shared" si="759"/>
        <v>0</v>
      </c>
      <c r="AA1134" s="2680">
        <f t="shared" si="759"/>
        <v>323.52125000000001</v>
      </c>
      <c r="AB1134" s="931"/>
      <c r="AC1134" s="930"/>
      <c r="AD1134" s="2302"/>
    </row>
    <row r="1135" spans="1:30" ht="29.25" x14ac:dyDescent="0.25">
      <c r="A1135" s="217">
        <v>1</v>
      </c>
      <c r="B1135" s="217">
        <v>1</v>
      </c>
      <c r="C1135" s="592" t="s">
        <v>311</v>
      </c>
      <c r="D1135" s="292"/>
      <c r="E1135" s="294"/>
      <c r="F1135" s="1917">
        <f t="shared" si="756"/>
        <v>2965.5</v>
      </c>
      <c r="G1135" s="1917">
        <f t="shared" si="756"/>
        <v>494.25000000000006</v>
      </c>
      <c r="H1135" s="1917">
        <f t="shared" si="756"/>
        <v>1249.895</v>
      </c>
      <c r="I1135" s="2039">
        <f t="shared" si="747"/>
        <v>252.88720283257456</v>
      </c>
      <c r="J1135" s="2679"/>
      <c r="K1135" s="2679"/>
      <c r="L1135" s="2039"/>
      <c r="M1135" s="2039"/>
      <c r="N1135" s="2039"/>
      <c r="O1135" s="2039"/>
      <c r="P1135" s="2039"/>
      <c r="Q1135" s="1919"/>
      <c r="R1135" s="2680">
        <f t="shared" ref="R1135:AA1135" si="761">R1058+R974</f>
        <v>17508.542400000006</v>
      </c>
      <c r="S1135" s="2680">
        <f t="shared" ref="S1135" si="762">S1058+S974</f>
        <v>17508.542400000006</v>
      </c>
      <c r="T1135" s="2680">
        <f t="shared" si="761"/>
        <v>2918.090400000001</v>
      </c>
      <c r="U1135" s="2680">
        <f t="shared" si="761"/>
        <v>3407.0034099999984</v>
      </c>
      <c r="V1135" s="2681">
        <f t="shared" si="761"/>
        <v>0</v>
      </c>
      <c r="W1135" s="2680">
        <f t="shared" si="761"/>
        <v>0</v>
      </c>
      <c r="X1135" s="2680">
        <f t="shared" si="761"/>
        <v>488.9130099999976</v>
      </c>
      <c r="Y1135" s="2680">
        <f t="shared" si="761"/>
        <v>-2.1648499999999999</v>
      </c>
      <c r="Z1135" s="2680">
        <f t="shared" si="761"/>
        <v>-3.5527136788005009E-15</v>
      </c>
      <c r="AA1135" s="2680">
        <f t="shared" si="761"/>
        <v>3407.0034099999984</v>
      </c>
      <c r="AB1135" s="931"/>
      <c r="AC1135" s="930"/>
      <c r="AD1135" s="2302"/>
    </row>
    <row r="1136" spans="1:30" ht="30" x14ac:dyDescent="0.25">
      <c r="B1136" s="217">
        <v>1</v>
      </c>
      <c r="C1136" s="594" t="s">
        <v>304</v>
      </c>
      <c r="D1136" s="173"/>
      <c r="E1136" s="2228"/>
      <c r="F1136" s="1924">
        <f t="shared" si="756"/>
        <v>0</v>
      </c>
      <c r="G1136" s="1924">
        <f t="shared" si="756"/>
        <v>0</v>
      </c>
      <c r="H1136" s="1924">
        <f t="shared" si="756"/>
        <v>0</v>
      </c>
      <c r="I1136" s="2039"/>
      <c r="J1136" s="2679"/>
      <c r="K1136" s="2679"/>
      <c r="L1136" s="2039"/>
      <c r="M1136" s="2039"/>
      <c r="N1136" s="2039"/>
      <c r="O1136" s="2039"/>
      <c r="P1136" s="2039"/>
      <c r="Q1136" s="1919"/>
      <c r="R1136" s="2680">
        <f t="shared" ref="R1136:AA1136" si="763">R1059+R975</f>
        <v>0</v>
      </c>
      <c r="S1136" s="2680">
        <f t="shared" ref="S1136" si="764">S1059+S975</f>
        <v>0</v>
      </c>
      <c r="T1136" s="2680">
        <f t="shared" si="763"/>
        <v>0</v>
      </c>
      <c r="U1136" s="2680">
        <f t="shared" si="763"/>
        <v>0</v>
      </c>
      <c r="V1136" s="2681">
        <f t="shared" si="763"/>
        <v>0</v>
      </c>
      <c r="W1136" s="2680">
        <f t="shared" si="763"/>
        <v>0</v>
      </c>
      <c r="X1136" s="2680">
        <f t="shared" si="763"/>
        <v>0</v>
      </c>
      <c r="Y1136" s="2680">
        <f t="shared" si="763"/>
        <v>0</v>
      </c>
      <c r="Z1136" s="2680">
        <f t="shared" si="763"/>
        <v>0</v>
      </c>
      <c r="AA1136" s="2680">
        <f t="shared" si="763"/>
        <v>0</v>
      </c>
      <c r="AB1136" s="2684"/>
      <c r="AC1136" s="930"/>
      <c r="AD1136" s="2302"/>
    </row>
    <row r="1137" spans="1:30" ht="30" x14ac:dyDescent="0.25">
      <c r="A1137" s="217">
        <v>1</v>
      </c>
      <c r="B1137" s="217">
        <v>1</v>
      </c>
      <c r="C1137" s="595" t="s">
        <v>452</v>
      </c>
      <c r="D1137" s="173"/>
      <c r="E1137" s="2228"/>
      <c r="F1137" s="1924">
        <f t="shared" si="756"/>
        <v>100</v>
      </c>
      <c r="G1137" s="1924">
        <f t="shared" si="756"/>
        <v>16.666666666666668</v>
      </c>
      <c r="H1137" s="1924">
        <f t="shared" si="756"/>
        <v>208.89500000000001</v>
      </c>
      <c r="I1137" s="2039">
        <f>H1137/G1137*100</f>
        <v>1253.3699999999999</v>
      </c>
      <c r="J1137" s="2679"/>
      <c r="K1137" s="2679"/>
      <c r="L1137" s="2039"/>
      <c r="M1137" s="2039"/>
      <c r="N1137" s="2039"/>
      <c r="O1137" s="2039"/>
      <c r="P1137" s="2039"/>
      <c r="Q1137" s="1919"/>
      <c r="R1137" s="2680">
        <f t="shared" ref="R1137:AA1137" si="765">R1060+R976</f>
        <v>0</v>
      </c>
      <c r="S1137" s="2680">
        <f t="shared" ref="S1137" si="766">S1060+S976</f>
        <v>0</v>
      </c>
      <c r="T1137" s="2680">
        <f t="shared" si="765"/>
        <v>0</v>
      </c>
      <c r="U1137" s="2680">
        <f t="shared" si="765"/>
        <v>0</v>
      </c>
      <c r="V1137" s="2681">
        <f t="shared" si="765"/>
        <v>0</v>
      </c>
      <c r="W1137" s="2680">
        <f t="shared" si="765"/>
        <v>0</v>
      </c>
      <c r="X1137" s="2680">
        <f t="shared" si="765"/>
        <v>0</v>
      </c>
      <c r="Y1137" s="2680">
        <f t="shared" si="765"/>
        <v>0</v>
      </c>
      <c r="Z1137" s="2680">
        <f t="shared" si="765"/>
        <v>0</v>
      </c>
      <c r="AA1137" s="2680">
        <f t="shared" si="765"/>
        <v>0</v>
      </c>
      <c r="AB1137" s="931"/>
      <c r="AC1137" s="930"/>
      <c r="AD1137" s="2302"/>
    </row>
    <row r="1138" spans="1:30" x14ac:dyDescent="0.25">
      <c r="B1138" s="217">
        <v>1</v>
      </c>
      <c r="C1138" s="595" t="s">
        <v>453</v>
      </c>
      <c r="D1138" s="173"/>
      <c r="E1138" s="2228"/>
      <c r="F1138" s="1924">
        <f t="shared" si="756"/>
        <v>0</v>
      </c>
      <c r="G1138" s="1924">
        <f t="shared" si="756"/>
        <v>0</v>
      </c>
      <c r="H1138" s="1924">
        <f t="shared" si="756"/>
        <v>0</v>
      </c>
      <c r="I1138" s="2039" t="e">
        <f>H1138/G1138*100</f>
        <v>#DIV/0!</v>
      </c>
      <c r="J1138" s="2679"/>
      <c r="K1138" s="2679"/>
      <c r="L1138" s="2039"/>
      <c r="M1138" s="2039"/>
      <c r="N1138" s="2039"/>
      <c r="O1138" s="2039"/>
      <c r="P1138" s="2039"/>
      <c r="Q1138" s="1919"/>
      <c r="R1138" s="2680">
        <f t="shared" ref="R1138:AA1138" si="767">R1061+R977</f>
        <v>0</v>
      </c>
      <c r="S1138" s="2680">
        <f t="shared" ref="S1138" si="768">S1061+S977</f>
        <v>0</v>
      </c>
      <c r="T1138" s="2680">
        <f t="shared" si="767"/>
        <v>0</v>
      </c>
      <c r="U1138" s="2680">
        <f t="shared" si="767"/>
        <v>0</v>
      </c>
      <c r="V1138" s="2681">
        <f t="shared" si="767"/>
        <v>0</v>
      </c>
      <c r="W1138" s="2680">
        <f t="shared" si="767"/>
        <v>0</v>
      </c>
      <c r="X1138" s="2680">
        <f t="shared" si="767"/>
        <v>0</v>
      </c>
      <c r="Y1138" s="2680">
        <f t="shared" si="767"/>
        <v>0</v>
      </c>
      <c r="Z1138" s="2680">
        <f t="shared" si="767"/>
        <v>0</v>
      </c>
      <c r="AA1138" s="2680">
        <f t="shared" si="767"/>
        <v>0</v>
      </c>
      <c r="AB1138" s="931"/>
      <c r="AC1138" s="930"/>
      <c r="AD1138" s="2302"/>
    </row>
    <row r="1139" spans="1:30" ht="30" x14ac:dyDescent="0.25">
      <c r="A1139" s="217">
        <v>1</v>
      </c>
      <c r="B1139" s="217">
        <v>1</v>
      </c>
      <c r="C1139" s="595" t="s">
        <v>454</v>
      </c>
      <c r="D1139" s="2122"/>
      <c r="E1139" s="2228"/>
      <c r="F1139" s="1924">
        <f t="shared" si="756"/>
        <v>400</v>
      </c>
      <c r="G1139" s="1924">
        <f t="shared" si="756"/>
        <v>66.666666666666671</v>
      </c>
      <c r="H1139" s="1924">
        <f t="shared" si="756"/>
        <v>835.58</v>
      </c>
      <c r="I1139" s="2039">
        <f>H1139/G1139*100</f>
        <v>1253.3699999999999</v>
      </c>
      <c r="J1139" s="2679"/>
      <c r="K1139" s="2679"/>
      <c r="L1139" s="2039"/>
      <c r="M1139" s="2039"/>
      <c r="N1139" s="2039"/>
      <c r="O1139" s="2039"/>
      <c r="P1139" s="2039"/>
      <c r="Q1139" s="1919"/>
      <c r="R1139" s="2680">
        <f t="shared" ref="R1139:AA1139" si="769">R1062+R978</f>
        <v>0</v>
      </c>
      <c r="S1139" s="2680">
        <f t="shared" ref="S1139" si="770">S1062+S978</f>
        <v>0</v>
      </c>
      <c r="T1139" s="2680">
        <f t="shared" si="769"/>
        <v>0</v>
      </c>
      <c r="U1139" s="2680">
        <f t="shared" si="769"/>
        <v>0</v>
      </c>
      <c r="V1139" s="2681">
        <f t="shared" si="769"/>
        <v>0</v>
      </c>
      <c r="W1139" s="2680">
        <f t="shared" si="769"/>
        <v>0</v>
      </c>
      <c r="X1139" s="2680">
        <f t="shared" si="769"/>
        <v>0</v>
      </c>
      <c r="Y1139" s="2680">
        <f t="shared" si="769"/>
        <v>0</v>
      </c>
      <c r="Z1139" s="2680">
        <f t="shared" si="769"/>
        <v>0</v>
      </c>
      <c r="AA1139" s="2680">
        <f t="shared" si="769"/>
        <v>0</v>
      </c>
      <c r="AB1139" s="931"/>
      <c r="AC1139" s="930"/>
      <c r="AD1139" s="2302"/>
    </row>
    <row r="1140" spans="1:30" ht="60" x14ac:dyDescent="0.25">
      <c r="A1140" s="217">
        <v>1</v>
      </c>
      <c r="B1140" s="217">
        <v>1</v>
      </c>
      <c r="C1140" s="595" t="s">
        <v>456</v>
      </c>
      <c r="D1140" s="172"/>
      <c r="E1140" s="2228"/>
      <c r="F1140" s="1924">
        <f t="shared" si="756"/>
        <v>0</v>
      </c>
      <c r="G1140" s="1924">
        <f t="shared" si="756"/>
        <v>0</v>
      </c>
      <c r="H1140" s="1924">
        <f t="shared" si="756"/>
        <v>0</v>
      </c>
      <c r="I1140" s="2039"/>
      <c r="J1140" s="2679"/>
      <c r="K1140" s="2679"/>
      <c r="L1140" s="2039"/>
      <c r="M1140" s="2039"/>
      <c r="N1140" s="2039"/>
      <c r="O1140" s="2039"/>
      <c r="P1140" s="2039"/>
      <c r="Q1140" s="1919"/>
      <c r="R1140" s="2680">
        <f t="shared" ref="R1140:AA1140" si="771">R1063+R979</f>
        <v>0</v>
      </c>
      <c r="S1140" s="2680">
        <f t="shared" ref="S1140" si="772">S1063+S979</f>
        <v>0</v>
      </c>
      <c r="T1140" s="2680">
        <f t="shared" si="771"/>
        <v>0</v>
      </c>
      <c r="U1140" s="2680">
        <f t="shared" si="771"/>
        <v>0</v>
      </c>
      <c r="V1140" s="2681">
        <f t="shared" si="771"/>
        <v>0</v>
      </c>
      <c r="W1140" s="2680">
        <f t="shared" si="771"/>
        <v>0</v>
      </c>
      <c r="X1140" s="2680">
        <f t="shared" si="771"/>
        <v>0</v>
      </c>
      <c r="Y1140" s="2680">
        <f t="shared" si="771"/>
        <v>0</v>
      </c>
      <c r="Z1140" s="2680">
        <f t="shared" si="771"/>
        <v>0</v>
      </c>
      <c r="AA1140" s="2680">
        <f t="shared" si="771"/>
        <v>0</v>
      </c>
      <c r="AB1140" s="931"/>
      <c r="AC1140" s="930"/>
      <c r="AD1140" s="2302"/>
    </row>
    <row r="1141" spans="1:30" ht="45" x14ac:dyDescent="0.25">
      <c r="C1141" s="595" t="s">
        <v>457</v>
      </c>
      <c r="D1141" s="172"/>
      <c r="E1141" s="2228"/>
      <c r="F1141" s="1924">
        <f t="shared" si="756"/>
        <v>0</v>
      </c>
      <c r="G1141" s="1924">
        <f t="shared" si="756"/>
        <v>0</v>
      </c>
      <c r="H1141" s="1924">
        <f t="shared" si="756"/>
        <v>0</v>
      </c>
      <c r="I1141" s="2039"/>
      <c r="J1141" s="2679"/>
      <c r="K1141" s="2679"/>
      <c r="L1141" s="2039"/>
      <c r="M1141" s="2039"/>
      <c r="N1141" s="2039"/>
      <c r="O1141" s="2039"/>
      <c r="P1141" s="2039"/>
      <c r="Q1141" s="1919"/>
      <c r="R1141" s="2680">
        <f t="shared" ref="R1141:AA1141" si="773">R1064+R980</f>
        <v>0</v>
      </c>
      <c r="S1141" s="2680">
        <f t="shared" ref="S1141" si="774">S1064+S980</f>
        <v>0</v>
      </c>
      <c r="T1141" s="2680">
        <f t="shared" si="773"/>
        <v>0</v>
      </c>
      <c r="U1141" s="2680">
        <f t="shared" si="773"/>
        <v>0</v>
      </c>
      <c r="V1141" s="2681">
        <f t="shared" si="773"/>
        <v>0</v>
      </c>
      <c r="W1141" s="2680">
        <f t="shared" si="773"/>
        <v>0</v>
      </c>
      <c r="X1141" s="2680">
        <f t="shared" si="773"/>
        <v>0</v>
      </c>
      <c r="Y1141" s="2680">
        <f t="shared" si="773"/>
        <v>0</v>
      </c>
      <c r="Z1141" s="2680">
        <f t="shared" si="773"/>
        <v>0</v>
      </c>
      <c r="AA1141" s="2680">
        <f t="shared" si="773"/>
        <v>0</v>
      </c>
      <c r="AB1141" s="931"/>
      <c r="AC1141" s="930"/>
      <c r="AD1141" s="2302"/>
    </row>
    <row r="1142" spans="1:30" ht="114.75" x14ac:dyDescent="0.25">
      <c r="C1142" s="592" t="s">
        <v>458</v>
      </c>
      <c r="D1142" s="172"/>
      <c r="E1142" s="2228"/>
      <c r="F1142" s="1924">
        <f t="shared" si="756"/>
        <v>50</v>
      </c>
      <c r="G1142" s="1924">
        <f t="shared" si="756"/>
        <v>8.3333333333333339</v>
      </c>
      <c r="H1142" s="1924">
        <f t="shared" si="756"/>
        <v>0</v>
      </c>
      <c r="I1142" s="2039">
        <f t="shared" ref="I1142:I1147" si="775">H1142/G1142*100</f>
        <v>0</v>
      </c>
      <c r="J1142" s="2679"/>
      <c r="K1142" s="2679"/>
      <c r="L1142" s="2039"/>
      <c r="M1142" s="2039"/>
      <c r="N1142" s="2039"/>
      <c r="O1142" s="2039"/>
      <c r="P1142" s="2039"/>
      <c r="Q1142" s="1919"/>
      <c r="R1142" s="2683">
        <f t="shared" ref="R1142:AA1142" si="776">R1065+R981</f>
        <v>0</v>
      </c>
      <c r="S1142" s="2683">
        <f t="shared" ref="S1142" si="777">S1065+S981</f>
        <v>0</v>
      </c>
      <c r="T1142" s="2683">
        <f t="shared" si="776"/>
        <v>0</v>
      </c>
      <c r="U1142" s="2687">
        <f t="shared" si="776"/>
        <v>0</v>
      </c>
      <c r="V1142" s="2687">
        <f t="shared" si="776"/>
        <v>0</v>
      </c>
      <c r="W1142" s="2687">
        <f t="shared" si="776"/>
        <v>0</v>
      </c>
      <c r="X1142" s="2687">
        <f t="shared" si="776"/>
        <v>0</v>
      </c>
      <c r="Y1142" s="2687">
        <f t="shared" si="776"/>
        <v>0</v>
      </c>
      <c r="Z1142" s="2687">
        <f t="shared" si="776"/>
        <v>0</v>
      </c>
      <c r="AA1142" s="2687">
        <f t="shared" si="776"/>
        <v>0</v>
      </c>
      <c r="AB1142" s="931"/>
      <c r="AC1142" s="930"/>
      <c r="AD1142" s="2302"/>
    </row>
    <row r="1143" spans="1:30" ht="30" x14ac:dyDescent="0.25">
      <c r="C1143" s="595" t="s">
        <v>477</v>
      </c>
      <c r="D1143" s="172"/>
      <c r="E1143" s="2228"/>
      <c r="F1143" s="1924">
        <f t="shared" si="756"/>
        <v>2815.5</v>
      </c>
      <c r="G1143" s="1924">
        <f t="shared" si="756"/>
        <v>469.25000000000006</v>
      </c>
      <c r="H1143" s="1924">
        <f t="shared" si="756"/>
        <v>1041</v>
      </c>
      <c r="I1143" s="2039">
        <f t="shared" si="775"/>
        <v>221.84336707511983</v>
      </c>
      <c r="J1143" s="2679"/>
      <c r="K1143" s="2679"/>
      <c r="L1143" s="2039"/>
      <c r="M1143" s="2039"/>
      <c r="N1143" s="2039"/>
      <c r="O1143" s="2039"/>
      <c r="P1143" s="2039"/>
      <c r="Q1143" s="1919"/>
      <c r="R1143" s="2680">
        <f t="shared" ref="R1143:AA1143" si="778">R1066+R982</f>
        <v>7319</v>
      </c>
      <c r="S1143" s="2680">
        <f t="shared" ref="S1143" si="779">S1066+S982</f>
        <v>7319</v>
      </c>
      <c r="T1143" s="2680">
        <f t="shared" si="778"/>
        <v>1219.8333333333335</v>
      </c>
      <c r="U1143" s="2680">
        <f t="shared" si="778"/>
        <v>2685.7786900000001</v>
      </c>
      <c r="V1143" s="2681">
        <f t="shared" si="778"/>
        <v>0</v>
      </c>
      <c r="W1143" s="2680">
        <f t="shared" si="778"/>
        <v>0</v>
      </c>
      <c r="X1143" s="2680">
        <f t="shared" si="778"/>
        <v>1465.9453566666666</v>
      </c>
      <c r="Y1143" s="2680">
        <f t="shared" si="778"/>
        <v>0</v>
      </c>
      <c r="Z1143" s="2680">
        <f t="shared" si="778"/>
        <v>0</v>
      </c>
      <c r="AA1143" s="2680">
        <f t="shared" si="778"/>
        <v>2685.7786900000001</v>
      </c>
      <c r="AB1143" s="931"/>
      <c r="AC1143" s="930"/>
      <c r="AD1143" s="2302"/>
    </row>
    <row r="1144" spans="1:30" ht="28.5" x14ac:dyDescent="0.25">
      <c r="A1144" s="217">
        <v>1</v>
      </c>
      <c r="B1144" s="217">
        <v>1</v>
      </c>
      <c r="C1144" s="3416" t="s">
        <v>312</v>
      </c>
      <c r="D1144" s="292"/>
      <c r="E1144" s="294"/>
      <c r="F1144" s="1917">
        <f t="shared" si="756"/>
        <v>5601.2765957446809</v>
      </c>
      <c r="G1144" s="2039">
        <f t="shared" si="756"/>
        <v>933.54609929078003</v>
      </c>
      <c r="H1144" s="2039">
        <f t="shared" si="756"/>
        <v>1012.0340425531915</v>
      </c>
      <c r="I1144" s="2039">
        <f t="shared" si="775"/>
        <v>108.40750588771557</v>
      </c>
      <c r="J1144" s="2679"/>
      <c r="K1144" s="2679"/>
      <c r="L1144" s="2039"/>
      <c r="M1144" s="2039"/>
      <c r="N1144" s="2039"/>
      <c r="O1144" s="2039"/>
      <c r="P1144" s="2039"/>
      <c r="Q1144" s="1919"/>
      <c r="R1144" s="2680">
        <f t="shared" ref="R1144:AA1144" si="780">R1067+R983</f>
        <v>0</v>
      </c>
      <c r="S1144" s="2680">
        <f t="shared" ref="S1144" si="781">S1067+S983</f>
        <v>0</v>
      </c>
      <c r="T1144" s="2680">
        <f t="shared" si="780"/>
        <v>0</v>
      </c>
      <c r="U1144" s="2680">
        <f t="shared" si="780"/>
        <v>0</v>
      </c>
      <c r="V1144" s="2681">
        <f t="shared" si="780"/>
        <v>0</v>
      </c>
      <c r="W1144" s="2680">
        <f t="shared" si="780"/>
        <v>0</v>
      </c>
      <c r="X1144" s="2680">
        <f t="shared" si="780"/>
        <v>0</v>
      </c>
      <c r="Y1144" s="2680">
        <f t="shared" si="780"/>
        <v>0</v>
      </c>
      <c r="Z1144" s="2680">
        <f t="shared" si="780"/>
        <v>0</v>
      </c>
      <c r="AA1144" s="2680">
        <f t="shared" si="780"/>
        <v>0</v>
      </c>
      <c r="AB1144" s="931"/>
      <c r="AC1144" s="930"/>
      <c r="AD1144" s="2302"/>
    </row>
    <row r="1145" spans="1:30" x14ac:dyDescent="0.25">
      <c r="A1145" s="217">
        <v>1</v>
      </c>
      <c r="B1145" s="217">
        <v>1</v>
      </c>
      <c r="C1145" s="595" t="s">
        <v>320</v>
      </c>
      <c r="D1145" s="173"/>
      <c r="E1145" s="3417"/>
      <c r="F1145" s="1924">
        <f t="shared" si="756"/>
        <v>30</v>
      </c>
      <c r="G1145" s="2683">
        <f t="shared" si="756"/>
        <v>5</v>
      </c>
      <c r="H1145" s="2683">
        <f t="shared" si="756"/>
        <v>0</v>
      </c>
      <c r="I1145" s="2683">
        <f t="shared" si="775"/>
        <v>0</v>
      </c>
      <c r="J1145" s="2679"/>
      <c r="K1145" s="2679"/>
      <c r="L1145" s="2039"/>
      <c r="M1145" s="2039"/>
      <c r="N1145" s="2039"/>
      <c r="O1145" s="2039"/>
      <c r="P1145" s="2039"/>
      <c r="Q1145" s="1919"/>
      <c r="R1145" s="2680">
        <f t="shared" ref="R1145:AA1145" si="782">R1068+R984</f>
        <v>0</v>
      </c>
      <c r="S1145" s="2680">
        <f t="shared" ref="S1145" si="783">S1068+S984</f>
        <v>0</v>
      </c>
      <c r="T1145" s="2680">
        <f t="shared" si="782"/>
        <v>0</v>
      </c>
      <c r="U1145" s="2680">
        <f t="shared" si="782"/>
        <v>0</v>
      </c>
      <c r="V1145" s="2681">
        <f t="shared" si="782"/>
        <v>0</v>
      </c>
      <c r="W1145" s="2680">
        <f t="shared" si="782"/>
        <v>0</v>
      </c>
      <c r="X1145" s="2680">
        <f t="shared" si="782"/>
        <v>0</v>
      </c>
      <c r="Y1145" s="2680">
        <f t="shared" si="782"/>
        <v>0</v>
      </c>
      <c r="Z1145" s="2680">
        <f t="shared" si="782"/>
        <v>0</v>
      </c>
      <c r="AA1145" s="2680">
        <f t="shared" si="782"/>
        <v>0</v>
      </c>
      <c r="AB1145" s="929"/>
      <c r="AC1145" s="930"/>
      <c r="AD1145" s="2302"/>
    </row>
    <row r="1146" spans="1:30" x14ac:dyDescent="0.25">
      <c r="B1146" s="217">
        <v>1</v>
      </c>
      <c r="C1146" s="595" t="s">
        <v>321</v>
      </c>
      <c r="D1146" s="173"/>
      <c r="E1146" s="3417"/>
      <c r="F1146" s="1924">
        <f t="shared" si="756"/>
        <v>5521.2765957446809</v>
      </c>
      <c r="G1146" s="2683">
        <f t="shared" si="756"/>
        <v>920.21276595744666</v>
      </c>
      <c r="H1146" s="2683">
        <f t="shared" si="756"/>
        <v>1000.0340425531915</v>
      </c>
      <c r="I1146" s="2683">
        <f t="shared" si="775"/>
        <v>108.67421965317921</v>
      </c>
      <c r="J1146" s="2679"/>
      <c r="K1146" s="2679"/>
      <c r="L1146" s="2039"/>
      <c r="M1146" s="2039"/>
      <c r="N1146" s="2039"/>
      <c r="O1146" s="2039"/>
      <c r="P1146" s="2039"/>
      <c r="Q1146" s="1919"/>
      <c r="R1146" s="2680">
        <f t="shared" ref="R1146:AA1146" si="784">R1069+R985</f>
        <v>0</v>
      </c>
      <c r="S1146" s="2680">
        <f t="shared" ref="S1146" si="785">S1069+S985</f>
        <v>0</v>
      </c>
      <c r="T1146" s="2680">
        <f t="shared" si="784"/>
        <v>0</v>
      </c>
      <c r="U1146" s="2680">
        <f t="shared" si="784"/>
        <v>0</v>
      </c>
      <c r="V1146" s="2681">
        <f t="shared" si="784"/>
        <v>0</v>
      </c>
      <c r="W1146" s="2680">
        <f t="shared" si="784"/>
        <v>0</v>
      </c>
      <c r="X1146" s="2680">
        <f t="shared" si="784"/>
        <v>0</v>
      </c>
      <c r="Y1146" s="2680">
        <f t="shared" si="784"/>
        <v>0</v>
      </c>
      <c r="Z1146" s="2680">
        <f t="shared" si="784"/>
        <v>0</v>
      </c>
      <c r="AA1146" s="2680">
        <f t="shared" si="784"/>
        <v>0</v>
      </c>
      <c r="AB1146" s="929"/>
      <c r="AC1146" s="930"/>
      <c r="AD1146" s="2302"/>
    </row>
    <row r="1147" spans="1:30" x14ac:dyDescent="0.25">
      <c r="B1147" s="217">
        <v>1</v>
      </c>
      <c r="C1147" s="595" t="s">
        <v>322</v>
      </c>
      <c r="D1147" s="173"/>
      <c r="E1147" s="3417"/>
      <c r="F1147" s="1924">
        <f t="shared" si="756"/>
        <v>51900</v>
      </c>
      <c r="G1147" s="2683">
        <f t="shared" si="756"/>
        <v>8650</v>
      </c>
      <c r="H1147" s="2683">
        <f t="shared" si="756"/>
        <v>9400.32</v>
      </c>
      <c r="I1147" s="2683">
        <f t="shared" si="775"/>
        <v>108.67421965317918</v>
      </c>
      <c r="J1147" s="2679"/>
      <c r="K1147" s="2679"/>
      <c r="L1147" s="2039"/>
      <c r="M1147" s="2039"/>
      <c r="N1147" s="2039"/>
      <c r="O1147" s="2039"/>
      <c r="P1147" s="2039"/>
      <c r="Q1147" s="1919"/>
      <c r="R1147" s="2680">
        <f t="shared" ref="R1147:AA1147" si="786">R1070+R986</f>
        <v>0</v>
      </c>
      <c r="S1147" s="2680">
        <f t="shared" ref="S1147" si="787">S1070+S986</f>
        <v>0</v>
      </c>
      <c r="T1147" s="2680">
        <f t="shared" si="786"/>
        <v>0</v>
      </c>
      <c r="U1147" s="2680">
        <f t="shared" si="786"/>
        <v>0</v>
      </c>
      <c r="V1147" s="2681">
        <f t="shared" si="786"/>
        <v>0</v>
      </c>
      <c r="W1147" s="2680">
        <f t="shared" si="786"/>
        <v>0</v>
      </c>
      <c r="X1147" s="2680">
        <f t="shared" si="786"/>
        <v>0</v>
      </c>
      <c r="Y1147" s="2680">
        <f t="shared" si="786"/>
        <v>0</v>
      </c>
      <c r="Z1147" s="2680">
        <f t="shared" si="786"/>
        <v>0</v>
      </c>
      <c r="AA1147" s="2680">
        <f t="shared" si="786"/>
        <v>0</v>
      </c>
      <c r="AB1147" s="929"/>
      <c r="AC1147" s="930"/>
      <c r="AD1147" s="2302"/>
    </row>
    <row r="1148" spans="1:30" x14ac:dyDescent="0.25">
      <c r="C1148" s="595" t="s">
        <v>505</v>
      </c>
      <c r="D1148" s="173"/>
      <c r="E1148" s="3417"/>
      <c r="F1148" s="1924">
        <f>F1071</f>
        <v>50</v>
      </c>
      <c r="G1148" s="2683">
        <f>G1071</f>
        <v>8.3333333333333321</v>
      </c>
      <c r="H1148" s="2683">
        <f>H1071</f>
        <v>12</v>
      </c>
      <c r="I1148" s="2683">
        <f>I1071</f>
        <v>144.00000000000003</v>
      </c>
      <c r="J1148" s="2679"/>
      <c r="K1148" s="2679"/>
      <c r="L1148" s="2039"/>
      <c r="M1148" s="2039"/>
      <c r="N1148" s="2039"/>
      <c r="O1148" s="2039"/>
      <c r="P1148" s="2039"/>
      <c r="Q1148" s="1919"/>
      <c r="R1148" s="2680">
        <f t="shared" ref="R1148:AA1148" si="788">R1071</f>
        <v>1904.2251999999996</v>
      </c>
      <c r="S1148" s="2680">
        <f t="shared" ref="S1148" si="789">S1071</f>
        <v>1904.2251999999996</v>
      </c>
      <c r="T1148" s="2680">
        <f t="shared" si="788"/>
        <v>317.37086666666659</v>
      </c>
      <c r="U1148" s="2680">
        <f t="shared" si="788"/>
        <v>312.59508</v>
      </c>
      <c r="V1148" s="2681">
        <f t="shared" si="788"/>
        <v>0</v>
      </c>
      <c r="W1148" s="2680">
        <f t="shared" si="788"/>
        <v>0</v>
      </c>
      <c r="X1148" s="2680">
        <f t="shared" si="788"/>
        <v>-4.7757866666665905</v>
      </c>
      <c r="Y1148" s="2680">
        <f t="shared" si="788"/>
        <v>0</v>
      </c>
      <c r="Z1148" s="2680">
        <f t="shared" si="788"/>
        <v>0</v>
      </c>
      <c r="AA1148" s="2680">
        <f t="shared" si="788"/>
        <v>312.59508</v>
      </c>
      <c r="AB1148" s="929"/>
      <c r="AC1148" s="930"/>
      <c r="AD1148" s="2302"/>
    </row>
    <row r="1149" spans="1:30" ht="30" x14ac:dyDescent="0.25">
      <c r="B1149" s="217">
        <v>1</v>
      </c>
      <c r="C1149" s="598" t="s">
        <v>305</v>
      </c>
      <c r="D1149" s="173"/>
      <c r="E1149" s="2228"/>
      <c r="F1149" s="1917"/>
      <c r="G1149" s="2039"/>
      <c r="H1149" s="2039"/>
      <c r="I1149" s="2039"/>
      <c r="J1149" s="2679"/>
      <c r="K1149" s="2679"/>
      <c r="L1149" s="2039"/>
      <c r="M1149" s="2039"/>
      <c r="N1149" s="2039"/>
      <c r="O1149" s="2039"/>
      <c r="P1149" s="2039"/>
      <c r="Q1149" s="1919"/>
      <c r="R1149" s="2680"/>
      <c r="S1149" s="2680"/>
      <c r="T1149" s="2680"/>
      <c r="U1149" s="2680"/>
      <c r="V1149" s="2681"/>
      <c r="W1149" s="2680"/>
      <c r="X1149" s="2680"/>
      <c r="Y1149" s="2680"/>
      <c r="Z1149" s="2680"/>
      <c r="AA1149" s="2680"/>
      <c r="AB1149" s="929"/>
      <c r="AC1149" s="930"/>
      <c r="AD1149" s="2302"/>
    </row>
    <row r="1150" spans="1:30" ht="29.25" x14ac:dyDescent="0.25">
      <c r="B1150" s="217">
        <v>1</v>
      </c>
      <c r="C1150" s="592" t="s">
        <v>191</v>
      </c>
      <c r="D1150" s="173"/>
      <c r="E1150" s="2228"/>
      <c r="F1150" s="1917"/>
      <c r="G1150" s="2039"/>
      <c r="H1150" s="2039"/>
      <c r="I1150" s="2039"/>
      <c r="J1150" s="2679"/>
      <c r="K1150" s="2679"/>
      <c r="L1150" s="2039"/>
      <c r="M1150" s="2039"/>
      <c r="N1150" s="2039"/>
      <c r="O1150" s="2039"/>
      <c r="P1150" s="2039"/>
      <c r="Q1150" s="1919"/>
      <c r="R1150" s="2680"/>
      <c r="S1150" s="2680"/>
      <c r="T1150" s="2680"/>
      <c r="U1150" s="2680"/>
      <c r="V1150" s="2681"/>
      <c r="W1150" s="2680"/>
      <c r="X1150" s="2680"/>
      <c r="Y1150" s="2680"/>
      <c r="Z1150" s="2680"/>
      <c r="AA1150" s="2680"/>
      <c r="AB1150" s="929"/>
      <c r="AC1150" s="930"/>
      <c r="AD1150" s="2302"/>
    </row>
    <row r="1151" spans="1:30" ht="72" x14ac:dyDescent="0.25">
      <c r="A1151" s="217">
        <v>1</v>
      </c>
      <c r="B1151" s="217">
        <v>1</v>
      </c>
      <c r="C1151" s="592" t="s">
        <v>313</v>
      </c>
      <c r="D1151" s="173"/>
      <c r="E1151" s="2228"/>
      <c r="F1151" s="1917">
        <f>F1075</f>
        <v>300</v>
      </c>
      <c r="G1151" s="2039">
        <f t="shared" ref="G1151:H1151" si="790">G1075</f>
        <v>50</v>
      </c>
      <c r="H1151" s="2039">
        <f t="shared" si="790"/>
        <v>66</v>
      </c>
      <c r="I1151" s="2039">
        <f t="shared" ref="I1151:I1166" si="791">H1151/G1151*100</f>
        <v>132</v>
      </c>
      <c r="J1151" s="2679"/>
      <c r="K1151" s="2679"/>
      <c r="L1151" s="2039"/>
      <c r="M1151" s="2039"/>
      <c r="N1151" s="2039"/>
      <c r="O1151" s="2039"/>
      <c r="P1151" s="2039"/>
      <c r="Q1151" s="1919"/>
      <c r="R1151" s="2680"/>
      <c r="S1151" s="2680"/>
      <c r="T1151" s="2680"/>
      <c r="U1151" s="2680"/>
      <c r="V1151" s="2681"/>
      <c r="W1151" s="2680"/>
      <c r="X1151" s="2680"/>
      <c r="Y1151" s="2680"/>
      <c r="Z1151" s="2680"/>
      <c r="AA1151" s="2680"/>
      <c r="AB1151" s="929"/>
      <c r="AC1151" s="930"/>
      <c r="AD1151" s="2302"/>
    </row>
    <row r="1152" spans="1:30" x14ac:dyDescent="0.25">
      <c r="A1152" s="217">
        <v>1</v>
      </c>
      <c r="B1152" s="217">
        <v>1</v>
      </c>
      <c r="C1152" s="592" t="s">
        <v>217</v>
      </c>
      <c r="D1152" s="173"/>
      <c r="E1152" s="2228"/>
      <c r="F1152" s="1917">
        <f>F1076+F987</f>
        <v>5380</v>
      </c>
      <c r="G1152" s="2039">
        <f>G1076+G987</f>
        <v>896.66666666666663</v>
      </c>
      <c r="H1152" s="2039">
        <f>H1076+H987</f>
        <v>820</v>
      </c>
      <c r="I1152" s="2039">
        <f t="shared" si="791"/>
        <v>91.44981412639406</v>
      </c>
      <c r="J1152" s="2679"/>
      <c r="K1152" s="2679"/>
      <c r="L1152" s="2039"/>
      <c r="M1152" s="2039"/>
      <c r="N1152" s="2039"/>
      <c r="O1152" s="2039"/>
      <c r="P1152" s="2039"/>
      <c r="Q1152" s="1919"/>
      <c r="R1152" s="2680">
        <f t="shared" ref="R1152:AA1152" si="792">R1076+R987</f>
        <v>14433.334800000001</v>
      </c>
      <c r="S1152" s="2680">
        <f t="shared" ref="S1152" si="793">S1076+S987</f>
        <v>14433.334800000001</v>
      </c>
      <c r="T1152" s="2680">
        <f t="shared" si="792"/>
        <v>2405.5558000000001</v>
      </c>
      <c r="U1152" s="2680">
        <f t="shared" si="792"/>
        <v>1169.8219799999999</v>
      </c>
      <c r="V1152" s="2681">
        <f t="shared" si="792"/>
        <v>0</v>
      </c>
      <c r="W1152" s="2680">
        <f t="shared" si="792"/>
        <v>117.74865</v>
      </c>
      <c r="X1152" s="2680">
        <f t="shared" si="792"/>
        <v>-1235.7338200000002</v>
      </c>
      <c r="Y1152" s="2680">
        <f t="shared" si="792"/>
        <v>0</v>
      </c>
      <c r="Z1152" s="2680">
        <f t="shared" si="792"/>
        <v>0</v>
      </c>
      <c r="AA1152" s="2680">
        <f t="shared" si="792"/>
        <v>1287.5706299999999</v>
      </c>
      <c r="AB1152" s="929"/>
      <c r="AC1152" s="930"/>
      <c r="AD1152" s="2302"/>
    </row>
    <row r="1153" spans="1:30" ht="86.25" x14ac:dyDescent="0.25">
      <c r="C1153" s="592" t="s">
        <v>518</v>
      </c>
      <c r="D1153" s="173"/>
      <c r="E1153" s="2228"/>
      <c r="F1153" s="1917">
        <f t="shared" ref="F1153:H1158" si="794">F1083+F998</f>
        <v>7381</v>
      </c>
      <c r="G1153" s="2039">
        <f t="shared" si="794"/>
        <v>1230.1666666666667</v>
      </c>
      <c r="H1153" s="2039">
        <f t="shared" si="794"/>
        <v>585</v>
      </c>
      <c r="I1153" s="2039">
        <f t="shared" si="791"/>
        <v>47.554531906245764</v>
      </c>
      <c r="J1153" s="2679"/>
      <c r="K1153" s="2679"/>
      <c r="L1153" s="2039"/>
      <c r="M1153" s="2039"/>
      <c r="N1153" s="2039"/>
      <c r="O1153" s="2039"/>
      <c r="P1153" s="2039"/>
      <c r="Q1153" s="1919"/>
      <c r="R1153" s="2680">
        <f t="shared" ref="R1153:AA1153" si="795">R1083+R998</f>
        <v>27674.186260000006</v>
      </c>
      <c r="S1153" s="2680">
        <f t="shared" ref="S1153" si="796">S1083+S998</f>
        <v>27674.186260000006</v>
      </c>
      <c r="T1153" s="2680">
        <f t="shared" si="795"/>
        <v>4612.3643766666673</v>
      </c>
      <c r="U1153" s="2680">
        <f t="shared" si="795"/>
        <v>2037.0869299999999</v>
      </c>
      <c r="V1153" s="2681">
        <f t="shared" si="795"/>
        <v>0</v>
      </c>
      <c r="W1153" s="2680">
        <f t="shared" si="795"/>
        <v>0</v>
      </c>
      <c r="X1153" s="2680">
        <f t="shared" si="795"/>
        <v>-2575.2774466666674</v>
      </c>
      <c r="Y1153" s="2680">
        <f t="shared" si="795"/>
        <v>0</v>
      </c>
      <c r="Z1153" s="2680">
        <f t="shared" si="795"/>
        <v>0</v>
      </c>
      <c r="AA1153" s="2680">
        <f t="shared" si="795"/>
        <v>2037.0869299999999</v>
      </c>
      <c r="AB1153" s="929"/>
      <c r="AC1153" s="930"/>
      <c r="AD1153" s="2302"/>
    </row>
    <row r="1154" spans="1:30" ht="29.25" x14ac:dyDescent="0.25">
      <c r="A1154" s="217">
        <v>1</v>
      </c>
      <c r="B1154" s="217">
        <v>1</v>
      </c>
      <c r="C1154" s="600" t="s">
        <v>260</v>
      </c>
      <c r="D1154" s="173"/>
      <c r="E1154" s="2228"/>
      <c r="F1154" s="1917">
        <f t="shared" si="794"/>
        <v>54065.5</v>
      </c>
      <c r="G1154" s="2039">
        <f t="shared" si="794"/>
        <v>9010.9166666666661</v>
      </c>
      <c r="H1154" s="2039">
        <f t="shared" si="794"/>
        <v>8721.8950000000004</v>
      </c>
      <c r="I1154" s="2039">
        <f t="shared" si="791"/>
        <v>96.792538679934538</v>
      </c>
      <c r="J1154" s="2679"/>
      <c r="K1154" s="2679"/>
      <c r="L1154" s="2039"/>
      <c r="M1154" s="2039"/>
      <c r="N1154" s="2039"/>
      <c r="O1154" s="2039"/>
      <c r="P1154" s="2039"/>
      <c r="Q1154" s="1919"/>
      <c r="R1154" s="2680">
        <f t="shared" ref="R1154:AA1154" si="797">R1084+R999</f>
        <v>0</v>
      </c>
      <c r="S1154" s="2680">
        <f t="shared" ref="S1154" si="798">S1084+S999</f>
        <v>0</v>
      </c>
      <c r="T1154" s="2680">
        <f t="shared" si="797"/>
        <v>0</v>
      </c>
      <c r="U1154" s="2680">
        <f t="shared" si="797"/>
        <v>0</v>
      </c>
      <c r="V1154" s="2681">
        <f t="shared" si="797"/>
        <v>0</v>
      </c>
      <c r="W1154" s="2680">
        <f t="shared" si="797"/>
        <v>0</v>
      </c>
      <c r="X1154" s="2680">
        <f t="shared" si="797"/>
        <v>0</v>
      </c>
      <c r="Y1154" s="2680">
        <f t="shared" si="797"/>
        <v>0</v>
      </c>
      <c r="Z1154" s="2680">
        <f t="shared" si="797"/>
        <v>0</v>
      </c>
      <c r="AA1154" s="2680">
        <f t="shared" si="797"/>
        <v>0</v>
      </c>
      <c r="AB1154" s="929"/>
      <c r="AC1154" s="930"/>
      <c r="AD1154" s="2302"/>
    </row>
    <row r="1155" spans="1:30" ht="43.5" x14ac:dyDescent="0.25">
      <c r="A1155" s="217">
        <v>1</v>
      </c>
      <c r="B1155" s="217">
        <v>1</v>
      </c>
      <c r="C1155" s="600" t="s">
        <v>274</v>
      </c>
      <c r="D1155" s="173"/>
      <c r="E1155" s="2228"/>
      <c r="F1155" s="1917">
        <f t="shared" si="794"/>
        <v>22059</v>
      </c>
      <c r="G1155" s="2039">
        <f t="shared" si="794"/>
        <v>3676.5</v>
      </c>
      <c r="H1155" s="2039">
        <f t="shared" si="794"/>
        <v>2850</v>
      </c>
      <c r="I1155" s="2039">
        <f t="shared" si="791"/>
        <v>77.51937984496125</v>
      </c>
      <c r="J1155" s="2679"/>
      <c r="K1155" s="2679"/>
      <c r="L1155" s="2039"/>
      <c r="M1155" s="2039"/>
      <c r="N1155" s="2039"/>
      <c r="O1155" s="2039"/>
      <c r="P1155" s="2039"/>
      <c r="Q1155" s="1919"/>
      <c r="R1155" s="2680">
        <f t="shared" ref="R1155:AA1155" si="799">R1085+R1000</f>
        <v>0</v>
      </c>
      <c r="S1155" s="2680">
        <f t="shared" ref="S1155" si="800">S1085+S1000</f>
        <v>0</v>
      </c>
      <c r="T1155" s="2680">
        <f t="shared" si="799"/>
        <v>0</v>
      </c>
      <c r="U1155" s="2680">
        <f t="shared" si="799"/>
        <v>0</v>
      </c>
      <c r="V1155" s="2681">
        <f t="shared" si="799"/>
        <v>0</v>
      </c>
      <c r="W1155" s="2680">
        <f t="shared" si="799"/>
        <v>0</v>
      </c>
      <c r="X1155" s="2680">
        <f t="shared" si="799"/>
        <v>0</v>
      </c>
      <c r="Y1155" s="2680">
        <f t="shared" si="799"/>
        <v>0</v>
      </c>
      <c r="Z1155" s="2680">
        <f t="shared" si="799"/>
        <v>0</v>
      </c>
      <c r="AA1155" s="2680">
        <f t="shared" si="799"/>
        <v>0</v>
      </c>
      <c r="AB1155" s="929"/>
      <c r="AC1155" s="930"/>
      <c r="AD1155" s="2302"/>
    </row>
    <row r="1156" spans="1:30" ht="29.25" x14ac:dyDescent="0.25">
      <c r="A1156" s="217">
        <v>1</v>
      </c>
      <c r="B1156" s="217">
        <v>1</v>
      </c>
      <c r="C1156" s="600" t="s">
        <v>261</v>
      </c>
      <c r="D1156" s="173"/>
      <c r="E1156" s="2228"/>
      <c r="F1156" s="1917">
        <f t="shared" si="794"/>
        <v>50231.276595744683</v>
      </c>
      <c r="G1156" s="2039">
        <f t="shared" si="794"/>
        <v>8371.8794326241132</v>
      </c>
      <c r="H1156" s="2039">
        <f t="shared" si="794"/>
        <v>6556.0340425531913</v>
      </c>
      <c r="I1156" s="2039">
        <f t="shared" si="791"/>
        <v>78.310182263318183</v>
      </c>
      <c r="J1156" s="2679"/>
      <c r="K1156" s="2679"/>
      <c r="L1156" s="2039"/>
      <c r="M1156" s="2039"/>
      <c r="N1156" s="2039"/>
      <c r="O1156" s="2039"/>
      <c r="P1156" s="2039"/>
      <c r="Q1156" s="1919"/>
      <c r="R1156" s="2680">
        <f t="shared" ref="R1156:AA1156" si="801">R1086+R1001</f>
        <v>0</v>
      </c>
      <c r="S1156" s="2680">
        <f t="shared" ref="S1156" si="802">S1086+S1001</f>
        <v>0</v>
      </c>
      <c r="T1156" s="2680">
        <f t="shared" si="801"/>
        <v>0</v>
      </c>
      <c r="U1156" s="2680">
        <f t="shared" si="801"/>
        <v>0</v>
      </c>
      <c r="V1156" s="2681">
        <f t="shared" si="801"/>
        <v>0</v>
      </c>
      <c r="W1156" s="2680">
        <f t="shared" si="801"/>
        <v>0</v>
      </c>
      <c r="X1156" s="2680">
        <f t="shared" si="801"/>
        <v>0</v>
      </c>
      <c r="Y1156" s="2680">
        <f t="shared" si="801"/>
        <v>0</v>
      </c>
      <c r="Z1156" s="2680">
        <f t="shared" si="801"/>
        <v>0</v>
      </c>
      <c r="AA1156" s="2680">
        <f t="shared" si="801"/>
        <v>0</v>
      </c>
      <c r="AB1156" s="929"/>
      <c r="AC1156" s="930"/>
      <c r="AD1156" s="2302"/>
    </row>
    <row r="1157" spans="1:30" ht="29.25" x14ac:dyDescent="0.25">
      <c r="A1157" s="217">
        <v>1</v>
      </c>
      <c r="B1157" s="217">
        <v>1</v>
      </c>
      <c r="C1157" s="600" t="s">
        <v>262</v>
      </c>
      <c r="D1157" s="173"/>
      <c r="E1157" s="2228"/>
      <c r="F1157" s="1917">
        <f t="shared" si="794"/>
        <v>5040</v>
      </c>
      <c r="G1157" s="2039">
        <f t="shared" si="794"/>
        <v>840</v>
      </c>
      <c r="H1157" s="2039">
        <f t="shared" si="794"/>
        <v>1482</v>
      </c>
      <c r="I1157" s="2039">
        <f t="shared" si="791"/>
        <v>176.42857142857142</v>
      </c>
      <c r="J1157" s="2679"/>
      <c r="K1157" s="2679"/>
      <c r="L1157" s="2039"/>
      <c r="M1157" s="2039"/>
      <c r="N1157" s="2039"/>
      <c r="O1157" s="2039"/>
      <c r="P1157" s="2039"/>
      <c r="Q1157" s="1919"/>
      <c r="R1157" s="2680">
        <f t="shared" ref="R1157:AA1157" si="803">R1087+R1002</f>
        <v>0</v>
      </c>
      <c r="S1157" s="2680">
        <f t="shared" ref="S1157" si="804">S1087+S1002</f>
        <v>0</v>
      </c>
      <c r="T1157" s="2680">
        <f t="shared" si="803"/>
        <v>0</v>
      </c>
      <c r="U1157" s="2680">
        <f t="shared" si="803"/>
        <v>0</v>
      </c>
      <c r="V1157" s="2681">
        <f t="shared" si="803"/>
        <v>0</v>
      </c>
      <c r="W1157" s="2680">
        <f t="shared" si="803"/>
        <v>0</v>
      </c>
      <c r="X1157" s="2680">
        <f t="shared" si="803"/>
        <v>0</v>
      </c>
      <c r="Y1157" s="2680">
        <f t="shared" si="803"/>
        <v>0</v>
      </c>
      <c r="Z1157" s="2680">
        <f t="shared" si="803"/>
        <v>0</v>
      </c>
      <c r="AA1157" s="2680">
        <f t="shared" si="803"/>
        <v>0</v>
      </c>
      <c r="AB1157" s="929"/>
      <c r="AC1157" s="930"/>
      <c r="AD1157" s="2302"/>
    </row>
    <row r="1158" spans="1:30" x14ac:dyDescent="0.25">
      <c r="A1158" s="217">
        <v>1</v>
      </c>
      <c r="B1158" s="217">
        <v>1</v>
      </c>
      <c r="C1158" s="601" t="s">
        <v>134</v>
      </c>
      <c r="D1158" s="173"/>
      <c r="E1158" s="2228"/>
      <c r="F1158" s="1917">
        <f t="shared" si="794"/>
        <v>229328.24285714285</v>
      </c>
      <c r="G1158" s="2039">
        <f t="shared" si="794"/>
        <v>38221.373809523808</v>
      </c>
      <c r="H1158" s="2039">
        <f t="shared" si="794"/>
        <v>31347.466428571428</v>
      </c>
      <c r="I1158" s="2039">
        <f t="shared" si="791"/>
        <v>82.015540793461554</v>
      </c>
      <c r="J1158" s="2679"/>
      <c r="K1158" s="2679"/>
      <c r="L1158" s="2039"/>
      <c r="M1158" s="2039"/>
      <c r="N1158" s="2039"/>
      <c r="O1158" s="2039"/>
      <c r="P1158" s="2039"/>
      <c r="Q1158" s="1919"/>
      <c r="R1158" s="2680">
        <f t="shared" ref="R1158:AA1158" si="805">R1088+R1003</f>
        <v>318940.95419000008</v>
      </c>
      <c r="S1158" s="2680">
        <f t="shared" ref="S1158" si="806">S1088+S1003</f>
        <v>318940.95419000008</v>
      </c>
      <c r="T1158" s="2680">
        <f t="shared" si="805"/>
        <v>53156.825698333341</v>
      </c>
      <c r="U1158" s="2680">
        <f t="shared" si="805"/>
        <v>47275.307790000006</v>
      </c>
      <c r="V1158" s="2681">
        <f t="shared" si="805"/>
        <v>0</v>
      </c>
      <c r="W1158" s="2680">
        <f t="shared" si="805"/>
        <v>67.949280000000002</v>
      </c>
      <c r="X1158" s="2680">
        <f t="shared" si="805"/>
        <v>-5881.5179083333378</v>
      </c>
      <c r="Y1158" s="2680">
        <f t="shared" si="805"/>
        <v>-2.1648499999999999</v>
      </c>
      <c r="Z1158" s="2680">
        <f t="shared" si="805"/>
        <v>-49.329920000000008</v>
      </c>
      <c r="AA1158" s="2680">
        <f t="shared" si="805"/>
        <v>47293.927150000003</v>
      </c>
      <c r="AB1158" s="929"/>
      <c r="AC1158" s="930"/>
      <c r="AD1158" s="2302"/>
    </row>
    <row r="1159" spans="1:30" x14ac:dyDescent="0.25">
      <c r="A1159" s="217">
        <v>1</v>
      </c>
      <c r="B1159" s="217">
        <v>1</v>
      </c>
      <c r="C1159" s="290" t="s">
        <v>76</v>
      </c>
      <c r="D1159" s="290"/>
      <c r="E1159" s="290"/>
      <c r="F1159" s="1917">
        <f>SUM(F1009)</f>
        <v>600</v>
      </c>
      <c r="G1159" s="2039">
        <f>SUM(G1009)</f>
        <v>101</v>
      </c>
      <c r="H1159" s="2039">
        <f>SUM(H1009)</f>
        <v>80</v>
      </c>
      <c r="I1159" s="2039">
        <f t="shared" si="791"/>
        <v>79.207920792079207</v>
      </c>
      <c r="J1159" s="2679">
        <f>L1159/F1159</f>
        <v>7.4483333333333333</v>
      </c>
      <c r="K1159" s="2679">
        <f>N1159/H1159</f>
        <v>8.1</v>
      </c>
      <c r="L1159" s="2039">
        <f>SUM(L1009)</f>
        <v>4469</v>
      </c>
      <c r="M1159" s="2039">
        <f>SUM(M1009)</f>
        <v>745</v>
      </c>
      <c r="N1159" s="2039">
        <f>SUM(N1009)</f>
        <v>648</v>
      </c>
      <c r="O1159" s="2039">
        <f>N1159/M1159*100</f>
        <v>86.979865771812086</v>
      </c>
      <c r="P1159" s="2039">
        <f>SUM(P1009)</f>
        <v>15</v>
      </c>
      <c r="Q1159" s="1919">
        <f>N1159/$C$3*12/P1159</f>
        <v>259.2</v>
      </c>
      <c r="R1159" s="2680">
        <f t="shared" ref="R1159:AA1159" si="807">SUM(R1009)</f>
        <v>0</v>
      </c>
      <c r="S1159" s="2680">
        <f t="shared" ref="S1159" si="808">SUM(S1009)</f>
        <v>0</v>
      </c>
      <c r="T1159" s="2680">
        <f t="shared" si="807"/>
        <v>0</v>
      </c>
      <c r="U1159" s="2680">
        <f t="shared" si="807"/>
        <v>0</v>
      </c>
      <c r="V1159" s="2681">
        <f t="shared" si="807"/>
        <v>0</v>
      </c>
      <c r="W1159" s="2680">
        <f t="shared" si="807"/>
        <v>0</v>
      </c>
      <c r="X1159" s="2680">
        <f t="shared" si="807"/>
        <v>0</v>
      </c>
      <c r="Y1159" s="2680">
        <f t="shared" si="807"/>
        <v>0</v>
      </c>
      <c r="Z1159" s="2680">
        <f t="shared" si="807"/>
        <v>0</v>
      </c>
      <c r="AA1159" s="2680">
        <f t="shared" si="807"/>
        <v>0</v>
      </c>
      <c r="AB1159" s="929"/>
      <c r="AC1159" s="930"/>
      <c r="AD1159" s="2302"/>
    </row>
    <row r="1160" spans="1:30" x14ac:dyDescent="0.25">
      <c r="A1160" s="217">
        <v>1</v>
      </c>
      <c r="B1160" s="217">
        <v>1</v>
      </c>
      <c r="C1160" s="2686" t="s">
        <v>16</v>
      </c>
      <c r="D1160" s="2686"/>
      <c r="E1160" s="2686"/>
      <c r="F1160" s="1924">
        <f>SUM(F1094,F1013)</f>
        <v>1330</v>
      </c>
      <c r="G1160" s="2683">
        <f>SUM(G1094,G1013)</f>
        <v>223</v>
      </c>
      <c r="H1160" s="2683">
        <f>SUM(H1094,H1013)</f>
        <v>176</v>
      </c>
      <c r="I1160" s="2039">
        <f t="shared" si="791"/>
        <v>78.923766816143498</v>
      </c>
      <c r="J1160" s="2679">
        <f>L1160/F1160</f>
        <v>8</v>
      </c>
      <c r="K1160" s="2679">
        <f>N1160/H1160</f>
        <v>8.0340909090909083</v>
      </c>
      <c r="L1160" s="2683">
        <f>SUM(L1094,L1013)</f>
        <v>10640</v>
      </c>
      <c r="M1160" s="2683">
        <f>SUM(M1094,M1013)</f>
        <v>1772</v>
      </c>
      <c r="N1160" s="2683">
        <f>SUM(N1094,N1013)</f>
        <v>1414</v>
      </c>
      <c r="O1160" s="2683">
        <f>N1160/M1160*100</f>
        <v>79.79683972911964</v>
      </c>
      <c r="P1160" s="2683">
        <f>SUM(P1094,P1013)</f>
        <v>44</v>
      </c>
      <c r="Q1160" s="1919">
        <f>N1160/$C$3*12/P1160</f>
        <v>192.81818181818181</v>
      </c>
      <c r="R1160" s="2687">
        <f t="shared" ref="R1160:AA1160" si="809">SUM(R1094,R1013)</f>
        <v>0</v>
      </c>
      <c r="S1160" s="2687">
        <f t="shared" ref="S1160" si="810">SUM(S1094,S1013)</f>
        <v>0</v>
      </c>
      <c r="T1160" s="2680">
        <f t="shared" si="809"/>
        <v>0</v>
      </c>
      <c r="U1160" s="2687">
        <f t="shared" si="809"/>
        <v>0</v>
      </c>
      <c r="V1160" s="2688">
        <f t="shared" si="809"/>
        <v>0</v>
      </c>
      <c r="W1160" s="2687">
        <f t="shared" si="809"/>
        <v>0</v>
      </c>
      <c r="X1160" s="2687">
        <f t="shared" si="809"/>
        <v>0</v>
      </c>
      <c r="Y1160" s="2687">
        <f t="shared" si="809"/>
        <v>0</v>
      </c>
      <c r="Z1160" s="2687">
        <f t="shared" si="809"/>
        <v>0</v>
      </c>
      <c r="AA1160" s="2687">
        <f t="shared" si="809"/>
        <v>0</v>
      </c>
      <c r="AB1160" s="931"/>
      <c r="AC1160" s="2689"/>
      <c r="AD1160" s="2302"/>
    </row>
    <row r="1161" spans="1:30" ht="29.25" x14ac:dyDescent="0.25">
      <c r="A1161" s="217">
        <v>1</v>
      </c>
      <c r="B1161" s="217">
        <v>1</v>
      </c>
      <c r="C1161" s="722" t="s">
        <v>136</v>
      </c>
      <c r="D1161" s="722"/>
      <c r="E1161" s="722"/>
      <c r="F1161" s="1917">
        <f>F1095+F1014</f>
        <v>1930</v>
      </c>
      <c r="G1161" s="2039">
        <f>G1095+G1014</f>
        <v>324</v>
      </c>
      <c r="H1161" s="2039">
        <f>H1095+H1014</f>
        <v>256</v>
      </c>
      <c r="I1161" s="2039">
        <f t="shared" si="791"/>
        <v>79.012345679012341</v>
      </c>
      <c r="J1161" s="2679">
        <f>L1161/F1161</f>
        <v>7.8284974093264248</v>
      </c>
      <c r="K1161" s="2679">
        <f>N1161/H1161</f>
        <v>8.0546875</v>
      </c>
      <c r="L1161" s="2039">
        <f>L1095+L1014</f>
        <v>15109</v>
      </c>
      <c r="M1161" s="2039">
        <f>M1095+M1014</f>
        <v>2517</v>
      </c>
      <c r="N1161" s="2039">
        <f>N1095+N1014</f>
        <v>2062</v>
      </c>
      <c r="O1161" s="2039">
        <f>N1161/M1161*100</f>
        <v>81.922924116011117</v>
      </c>
      <c r="P1161" s="2039">
        <f>SUM(P1095,P1014)</f>
        <v>59</v>
      </c>
      <c r="Q1161" s="1919">
        <f>N1161/$C$3*12/P1161</f>
        <v>209.69491525423729</v>
      </c>
      <c r="R1161" s="2680">
        <f t="shared" ref="R1161:AA1161" si="811">R1095+R1014</f>
        <v>28168.982184</v>
      </c>
      <c r="S1161" s="2680">
        <f t="shared" ref="S1161" si="812">S1095+S1014</f>
        <v>28168.982184</v>
      </c>
      <c r="T1161" s="2680">
        <f t="shared" si="811"/>
        <v>4694.8303639999995</v>
      </c>
      <c r="U1161" s="2680">
        <f t="shared" si="811"/>
        <v>4579.5102900000002</v>
      </c>
      <c r="V1161" s="2681">
        <f t="shared" si="811"/>
        <v>0</v>
      </c>
      <c r="W1161" s="2680">
        <f t="shared" si="811"/>
        <v>0</v>
      </c>
      <c r="X1161" s="2680">
        <f t="shared" si="811"/>
        <v>-115.32007399999998</v>
      </c>
      <c r="Y1161" s="2680">
        <f t="shared" si="811"/>
        <v>0</v>
      </c>
      <c r="Z1161" s="2680">
        <f t="shared" si="811"/>
        <v>-82.417310000000001</v>
      </c>
      <c r="AA1161" s="2680">
        <f t="shared" si="811"/>
        <v>4497.0929799999994</v>
      </c>
      <c r="AB1161" s="929"/>
      <c r="AC1161" s="930"/>
      <c r="AD1161" s="2302"/>
    </row>
    <row r="1162" spans="1:30" ht="29.25" x14ac:dyDescent="0.25">
      <c r="B1162" s="217">
        <v>1</v>
      </c>
      <c r="C1162" s="2690" t="s">
        <v>237</v>
      </c>
      <c r="D1162" s="2691"/>
      <c r="E1162" s="727"/>
      <c r="F1162" s="1917">
        <f>F1091</f>
        <v>40</v>
      </c>
      <c r="G1162" s="2039">
        <f>G1091</f>
        <v>7</v>
      </c>
      <c r="H1162" s="2039">
        <f>H1091</f>
        <v>4</v>
      </c>
      <c r="I1162" s="2036">
        <f t="shared" si="791"/>
        <v>57.142857142857139</v>
      </c>
      <c r="J1162" s="2692">
        <f>L1162/F1162</f>
        <v>8</v>
      </c>
      <c r="K1162" s="2692">
        <f>N1162/H1162</f>
        <v>11</v>
      </c>
      <c r="L1162" s="2693">
        <f>L1091</f>
        <v>320</v>
      </c>
      <c r="M1162" s="2693">
        <f>M1091</f>
        <v>53</v>
      </c>
      <c r="N1162" s="2039">
        <f>N1091</f>
        <v>44</v>
      </c>
      <c r="O1162" s="2039">
        <f>N1162/M1162*100</f>
        <v>83.018867924528308</v>
      </c>
      <c r="P1162" s="2693">
        <f>P1091</f>
        <v>1.3333333333333333</v>
      </c>
      <c r="Q1162" s="1919">
        <f>N1162/$C$3*12/P1162</f>
        <v>198</v>
      </c>
      <c r="R1162" s="2680">
        <f t="shared" ref="R1162:AA1162" si="813">R1091</f>
        <v>1584.4590000000001</v>
      </c>
      <c r="S1162" s="2680">
        <f t="shared" ref="S1162" si="814">S1091</f>
        <v>1584.4590000000001</v>
      </c>
      <c r="T1162" s="2680">
        <f t="shared" si="813"/>
        <v>264.07650000000001</v>
      </c>
      <c r="U1162" s="2680">
        <f t="shared" si="813"/>
        <v>0</v>
      </c>
      <c r="V1162" s="2681">
        <f t="shared" si="813"/>
        <v>0</v>
      </c>
      <c r="W1162" s="2680">
        <f t="shared" si="813"/>
        <v>0</v>
      </c>
      <c r="X1162" s="2680">
        <f t="shared" si="813"/>
        <v>-264.07650000000001</v>
      </c>
      <c r="Y1162" s="2680">
        <f t="shared" si="813"/>
        <v>0</v>
      </c>
      <c r="Z1162" s="2680">
        <f t="shared" si="813"/>
        <v>0</v>
      </c>
      <c r="AA1162" s="2680">
        <f t="shared" si="813"/>
        <v>0</v>
      </c>
      <c r="AB1162" s="929"/>
      <c r="AC1162" s="930"/>
      <c r="AD1162" s="2302"/>
    </row>
    <row r="1163" spans="1:30" x14ac:dyDescent="0.25">
      <c r="A1163" s="217">
        <v>1</v>
      </c>
      <c r="B1163" s="217">
        <v>1</v>
      </c>
      <c r="C1163" s="722" t="s">
        <v>197</v>
      </c>
      <c r="D1163" s="727"/>
      <c r="E1163" s="722"/>
      <c r="F1163" s="2124">
        <f t="shared" ref="F1163:H1166" si="815">F1015</f>
        <v>4900</v>
      </c>
      <c r="G1163" s="2693">
        <f t="shared" si="815"/>
        <v>817</v>
      </c>
      <c r="H1163" s="2693">
        <f t="shared" si="815"/>
        <v>859</v>
      </c>
      <c r="I1163" s="2036">
        <f t="shared" si="791"/>
        <v>105.14075887392902</v>
      </c>
      <c r="J1163" s="2694"/>
      <c r="K1163" s="2694"/>
      <c r="L1163" s="2039"/>
      <c r="M1163" s="2039"/>
      <c r="N1163" s="2693"/>
      <c r="O1163" s="2693"/>
      <c r="P1163" s="2039"/>
      <c r="Q1163" s="2147"/>
      <c r="R1163" s="2680">
        <f t="shared" ref="R1163:AA1163" si="816">R1015</f>
        <v>0</v>
      </c>
      <c r="S1163" s="2680">
        <f t="shared" ref="S1163" si="817">S1015</f>
        <v>0</v>
      </c>
      <c r="T1163" s="2680">
        <f t="shared" si="816"/>
        <v>0</v>
      </c>
      <c r="U1163" s="2695">
        <f t="shared" si="816"/>
        <v>0</v>
      </c>
      <c r="V1163" s="2696">
        <f t="shared" si="816"/>
        <v>0</v>
      </c>
      <c r="W1163" s="2695">
        <f t="shared" si="816"/>
        <v>0</v>
      </c>
      <c r="X1163" s="2680">
        <f t="shared" si="816"/>
        <v>0</v>
      </c>
      <c r="Y1163" s="2695">
        <f t="shared" si="816"/>
        <v>0</v>
      </c>
      <c r="Z1163" s="2695">
        <f t="shared" si="816"/>
        <v>0</v>
      </c>
      <c r="AA1163" s="2695">
        <f t="shared" si="816"/>
        <v>0</v>
      </c>
      <c r="AB1163" s="1549"/>
      <c r="AC1163" s="2697"/>
      <c r="AD1163" s="2302"/>
    </row>
    <row r="1164" spans="1:30" x14ac:dyDescent="0.25">
      <c r="A1164" s="217">
        <v>1</v>
      </c>
      <c r="B1164" s="217">
        <v>1</v>
      </c>
      <c r="C1164" s="724" t="s">
        <v>198</v>
      </c>
      <c r="D1164" s="724"/>
      <c r="E1164" s="724"/>
      <c r="F1164" s="2045">
        <f t="shared" si="815"/>
        <v>4894</v>
      </c>
      <c r="G1164" s="2698">
        <f t="shared" si="815"/>
        <v>816</v>
      </c>
      <c r="H1164" s="2698">
        <f t="shared" si="815"/>
        <v>858</v>
      </c>
      <c r="I1164" s="2683">
        <f t="shared" si="791"/>
        <v>105.14705882352942</v>
      </c>
      <c r="J1164" s="2699"/>
      <c r="K1164" s="2699"/>
      <c r="L1164" s="2698"/>
      <c r="M1164" s="2698"/>
      <c r="N1164" s="2698"/>
      <c r="O1164" s="2698"/>
      <c r="P1164" s="2698"/>
      <c r="Q1164" s="1948"/>
      <c r="R1164" s="2700">
        <f t="shared" ref="R1164:AA1164" si="818">R1016</f>
        <v>0</v>
      </c>
      <c r="S1164" s="2700">
        <f t="shared" ref="S1164" si="819">S1016</f>
        <v>0</v>
      </c>
      <c r="T1164" s="2680">
        <f t="shared" si="818"/>
        <v>0</v>
      </c>
      <c r="U1164" s="2700">
        <f t="shared" si="818"/>
        <v>0</v>
      </c>
      <c r="V1164" s="2701">
        <f t="shared" si="818"/>
        <v>0</v>
      </c>
      <c r="W1164" s="2700">
        <f t="shared" si="818"/>
        <v>0</v>
      </c>
      <c r="X1164" s="2700">
        <f t="shared" si="818"/>
        <v>0</v>
      </c>
      <c r="Y1164" s="2700">
        <f t="shared" si="818"/>
        <v>0</v>
      </c>
      <c r="Z1164" s="2700">
        <f t="shared" si="818"/>
        <v>0</v>
      </c>
      <c r="AA1164" s="2700">
        <f t="shared" si="818"/>
        <v>0</v>
      </c>
      <c r="AB1164" s="1559"/>
      <c r="AC1164" s="2702"/>
      <c r="AD1164" s="2302"/>
    </row>
    <row r="1165" spans="1:30" ht="30" x14ac:dyDescent="0.25">
      <c r="A1165" s="217">
        <v>1</v>
      </c>
      <c r="B1165" s="217">
        <v>1</v>
      </c>
      <c r="C1165" s="724" t="s">
        <v>199</v>
      </c>
      <c r="D1165" s="724"/>
      <c r="E1165" s="724"/>
      <c r="F1165" s="2045">
        <f t="shared" si="815"/>
        <v>6</v>
      </c>
      <c r="G1165" s="2683">
        <f t="shared" si="815"/>
        <v>1</v>
      </c>
      <c r="H1165" s="2683">
        <f t="shared" si="815"/>
        <v>1</v>
      </c>
      <c r="I1165" s="2683">
        <f t="shared" si="791"/>
        <v>100</v>
      </c>
      <c r="J1165" s="2699"/>
      <c r="K1165" s="2694"/>
      <c r="L1165" s="2698"/>
      <c r="M1165" s="2683"/>
      <c r="N1165" s="2698"/>
      <c r="O1165" s="2683"/>
      <c r="P1165" s="2683"/>
      <c r="Q1165" s="1919"/>
      <c r="R1165" s="2687">
        <f t="shared" ref="R1165:AA1165" si="820">R1017</f>
        <v>0</v>
      </c>
      <c r="S1165" s="2687">
        <f t="shared" ref="S1165" si="821">S1017</f>
        <v>0</v>
      </c>
      <c r="T1165" s="2680">
        <f t="shared" si="820"/>
        <v>0</v>
      </c>
      <c r="U1165" s="2687">
        <f t="shared" si="820"/>
        <v>0</v>
      </c>
      <c r="V1165" s="2688">
        <f t="shared" si="820"/>
        <v>0</v>
      </c>
      <c r="W1165" s="2687">
        <f t="shared" si="820"/>
        <v>0</v>
      </c>
      <c r="X1165" s="2700">
        <f t="shared" si="820"/>
        <v>0</v>
      </c>
      <c r="Y1165" s="2700">
        <f t="shared" si="820"/>
        <v>0</v>
      </c>
      <c r="Z1165" s="2687">
        <f t="shared" si="820"/>
        <v>0</v>
      </c>
      <c r="AA1165" s="2687">
        <f t="shared" si="820"/>
        <v>0</v>
      </c>
      <c r="AB1165" s="931"/>
      <c r="AC1165" s="2689"/>
      <c r="AD1165" s="2302"/>
    </row>
    <row r="1166" spans="1:30" ht="30" thickBot="1" x14ac:dyDescent="0.3">
      <c r="B1166" s="217">
        <v>1</v>
      </c>
      <c r="C1166" s="721" t="s">
        <v>204</v>
      </c>
      <c r="D1166" s="721"/>
      <c r="E1166" s="721"/>
      <c r="F1166" s="2051">
        <f t="shared" si="815"/>
        <v>4900</v>
      </c>
      <c r="G1166" s="2703">
        <f t="shared" si="815"/>
        <v>817</v>
      </c>
      <c r="H1166" s="2703">
        <f t="shared" si="815"/>
        <v>859</v>
      </c>
      <c r="I1166" s="2703">
        <f t="shared" si="791"/>
        <v>105.14075887392902</v>
      </c>
      <c r="J1166" s="2704"/>
      <c r="K1166" s="2704"/>
      <c r="L1166" s="2705"/>
      <c r="M1166" s="2705"/>
      <c r="N1166" s="2705"/>
      <c r="O1166" s="2705"/>
      <c r="P1166" s="2705"/>
      <c r="Q1166" s="1964"/>
      <c r="R1166" s="2706">
        <f t="shared" ref="R1166:AA1166" si="822">R1018</f>
        <v>54979.315320000009</v>
      </c>
      <c r="S1166" s="2706">
        <f t="shared" ref="S1166" si="823">S1018</f>
        <v>54979.315320000009</v>
      </c>
      <c r="T1166" s="2707">
        <f t="shared" si="822"/>
        <v>9163.2192200000009</v>
      </c>
      <c r="U1166" s="2706">
        <f t="shared" si="822"/>
        <v>9157.1750700000011</v>
      </c>
      <c r="V1166" s="2708">
        <f t="shared" si="822"/>
        <v>0</v>
      </c>
      <c r="W1166" s="2706">
        <f t="shared" si="822"/>
        <v>0</v>
      </c>
      <c r="X1166" s="2706">
        <f t="shared" si="822"/>
        <v>-6.0441499999997177</v>
      </c>
      <c r="Y1166" s="2709">
        <f t="shared" si="822"/>
        <v>0</v>
      </c>
      <c r="Z1166" s="2709">
        <f t="shared" si="822"/>
        <v>-4.5694099999999995</v>
      </c>
      <c r="AA1166" s="2706">
        <f t="shared" si="822"/>
        <v>9152.6056600000011</v>
      </c>
      <c r="AB1166" s="2710"/>
      <c r="AC1166" s="2711"/>
      <c r="AD1166" s="2302"/>
    </row>
    <row r="1167" spans="1:30" x14ac:dyDescent="0.25">
      <c r="A1167" s="217">
        <v>1</v>
      </c>
      <c r="B1167" s="217">
        <v>1</v>
      </c>
      <c r="C1167" s="2712" t="s">
        <v>55</v>
      </c>
      <c r="D1167" s="2599"/>
      <c r="E1167" s="2599"/>
      <c r="F1167" s="298"/>
      <c r="G1167" s="2557"/>
      <c r="H1167" s="2557"/>
      <c r="I1167" s="2557"/>
      <c r="J1167" s="1276"/>
      <c r="K1167" s="1276"/>
      <c r="L1167" s="1276"/>
      <c r="M1167" s="1276"/>
      <c r="N1167" s="1276"/>
      <c r="O1167" s="1276"/>
      <c r="P1167" s="1276"/>
      <c r="Q1167" s="1276"/>
      <c r="R1167" s="2713"/>
      <c r="S1167" s="2713"/>
      <c r="T1167" s="2714"/>
      <c r="U1167" s="2713"/>
      <c r="V1167" s="3165"/>
      <c r="W1167" s="2713"/>
      <c r="X1167" s="2713"/>
      <c r="Y1167" s="3166"/>
      <c r="Z1167" s="3166"/>
      <c r="AA1167" s="2713"/>
      <c r="AB1167" s="2715"/>
      <c r="AC1167" s="2666"/>
      <c r="AD1167" s="2302"/>
    </row>
    <row r="1168" spans="1:30" ht="47.25" x14ac:dyDescent="0.25">
      <c r="A1168" s="217">
        <v>1</v>
      </c>
      <c r="B1168" s="217">
        <v>1</v>
      </c>
      <c r="C1168" s="1866" t="s">
        <v>403</v>
      </c>
      <c r="D1168" s="2716"/>
      <c r="E1168" s="2716"/>
      <c r="F1168" s="262"/>
      <c r="G1168" s="706"/>
      <c r="H1168" s="706"/>
      <c r="I1168" s="706"/>
      <c r="J1168" s="706"/>
      <c r="K1168" s="706"/>
      <c r="L1168" s="2057"/>
      <c r="M1168" s="2057"/>
      <c r="N1168" s="2057"/>
      <c r="O1168" s="2057"/>
      <c r="P1168" s="2057"/>
      <c r="Q1168" s="2057"/>
      <c r="R1168" s="371"/>
      <c r="S1168" s="371"/>
      <c r="T1168" s="2403"/>
      <c r="U1168" s="371"/>
      <c r="V1168" s="1138"/>
      <c r="W1168" s="371"/>
      <c r="X1168" s="371"/>
      <c r="Y1168" s="3119"/>
      <c r="Z1168" s="3119"/>
      <c r="AA1168" s="371"/>
      <c r="AB1168" s="2717"/>
      <c r="AC1168" s="2277"/>
      <c r="AD1168" s="2302"/>
    </row>
    <row r="1169" spans="1:31" ht="26.25" x14ac:dyDescent="0.25">
      <c r="C1169" s="3412" t="s">
        <v>652</v>
      </c>
      <c r="D1169" s="2716"/>
      <c r="E1169" s="2716"/>
      <c r="F1169" s="262"/>
      <c r="G1169" s="706"/>
      <c r="H1169" s="706"/>
      <c r="I1169" s="706"/>
      <c r="J1169" s="706"/>
      <c r="K1169" s="706"/>
      <c r="L1169" s="2057"/>
      <c r="M1169" s="2057"/>
      <c r="N1169" s="2057"/>
      <c r="O1169" s="2057"/>
      <c r="P1169" s="2057"/>
      <c r="Q1169" s="2057"/>
      <c r="R1169" s="371"/>
      <c r="S1169" s="371"/>
      <c r="T1169" s="2403"/>
      <c r="U1169" s="371"/>
      <c r="V1169" s="1138"/>
      <c r="W1169" s="371"/>
      <c r="X1169" s="371"/>
      <c r="Y1169" s="3119"/>
      <c r="Z1169" s="3119"/>
      <c r="AA1169" s="371"/>
      <c r="AB1169" s="2717"/>
      <c r="AC1169" s="2277"/>
      <c r="AD1169" s="2302"/>
    </row>
    <row r="1170" spans="1:31" s="2266" customFormat="1" x14ac:dyDescent="0.25">
      <c r="A1170" s="217">
        <v>1</v>
      </c>
      <c r="B1170" s="217">
        <v>1</v>
      </c>
      <c r="C1170" s="1974" t="s">
        <v>5</v>
      </c>
      <c r="D1170" s="1974"/>
      <c r="E1170" s="1974"/>
      <c r="F1170" s="255"/>
      <c r="G1170" s="1275"/>
      <c r="H1170" s="1275"/>
      <c r="I1170" s="1275"/>
      <c r="J1170" s="1275"/>
      <c r="K1170" s="1275"/>
      <c r="L1170" s="1976"/>
      <c r="M1170" s="1976"/>
      <c r="N1170" s="1976"/>
      <c r="O1170" s="1976"/>
      <c r="P1170" s="1976"/>
      <c r="Q1170" s="1976"/>
      <c r="R1170" s="2407"/>
      <c r="S1170" s="2407"/>
      <c r="T1170" s="2605"/>
      <c r="U1170" s="2407"/>
      <c r="V1170" s="2737"/>
      <c r="W1170" s="2407"/>
      <c r="X1170" s="2407"/>
      <c r="Y1170" s="2407"/>
      <c r="Z1170" s="2407"/>
      <c r="AA1170" s="2407"/>
      <c r="AB1170" s="1277"/>
      <c r="AC1170" s="1277"/>
      <c r="AD1170" s="2302"/>
      <c r="AE1170" s="1041"/>
    </row>
    <row r="1171" spans="1:31" s="2266" customFormat="1" x14ac:dyDescent="0.25">
      <c r="A1171" s="217">
        <v>1</v>
      </c>
      <c r="B1171" s="217">
        <v>1</v>
      </c>
      <c r="C1171" s="3" t="s">
        <v>23</v>
      </c>
      <c r="D1171" s="1097" t="s">
        <v>229</v>
      </c>
      <c r="E1171" s="1976">
        <v>340</v>
      </c>
      <c r="F1171" s="51">
        <v>381</v>
      </c>
      <c r="G1171" s="123">
        <f t="shared" ref="G1171:G1178" si="824">ROUND(F1171/12*$C$3,0)</f>
        <v>64</v>
      </c>
      <c r="H1171" s="123">
        <v>61</v>
      </c>
      <c r="I1171" s="123">
        <f t="shared" ref="I1171:I1179" si="825">H1171/G1171*100</f>
        <v>95.3125</v>
      </c>
      <c r="J1171" s="1980">
        <v>6.1</v>
      </c>
      <c r="K1171" s="152">
        <f t="shared" ref="K1171:K1179" si="826">N1171/H1171</f>
        <v>6.0491803278688527</v>
      </c>
      <c r="L1171" s="153">
        <f t="shared" ref="L1171:L1178" si="827">ROUND(F1171*J1171,0)</f>
        <v>2324</v>
      </c>
      <c r="M1171" s="153">
        <f t="shared" ref="M1171:M1178" si="828">ROUND(L1171/12*$C$3,0)</f>
        <v>387</v>
      </c>
      <c r="N1171" s="153">
        <v>369</v>
      </c>
      <c r="O1171" s="153">
        <f t="shared" ref="O1171:O1179" si="829">N1171/M1171*100</f>
        <v>95.348837209302332</v>
      </c>
      <c r="P1171" s="153">
        <f t="shared" ref="P1171:P1178" si="830">ROUND(L1171/E1171,0)</f>
        <v>7</v>
      </c>
      <c r="Q1171" s="153">
        <f t="shared" ref="Q1171:Q1179" si="831">N1171/$C$3*12/P1171</f>
        <v>316.28571428571428</v>
      </c>
      <c r="R1171" s="327"/>
      <c r="S1171" s="327"/>
      <c r="T1171" s="2402"/>
      <c r="U1171" s="327"/>
      <c r="V1171" s="786"/>
      <c r="W1171" s="327"/>
      <c r="X1171" s="327"/>
      <c r="Y1171" s="327"/>
      <c r="Z1171" s="327"/>
      <c r="AA1171" s="327"/>
      <c r="AB1171" s="950"/>
      <c r="AC1171" s="962"/>
      <c r="AD1171" s="2302"/>
      <c r="AE1171" s="1041"/>
    </row>
    <row r="1172" spans="1:31" s="2266" customFormat="1" x14ac:dyDescent="0.25">
      <c r="A1172" s="217">
        <v>1</v>
      </c>
      <c r="B1172" s="217">
        <v>1</v>
      </c>
      <c r="C1172" s="3" t="s">
        <v>24</v>
      </c>
      <c r="D1172" s="1097" t="s">
        <v>229</v>
      </c>
      <c r="E1172" s="1976">
        <v>300</v>
      </c>
      <c r="F1172" s="51">
        <v>94</v>
      </c>
      <c r="G1172" s="123">
        <f t="shared" si="824"/>
        <v>16</v>
      </c>
      <c r="H1172" s="123">
        <v>13</v>
      </c>
      <c r="I1172" s="123">
        <f t="shared" si="825"/>
        <v>81.25</v>
      </c>
      <c r="J1172" s="1980">
        <v>5.2</v>
      </c>
      <c r="K1172" s="152">
        <f t="shared" si="826"/>
        <v>5.1538461538461542</v>
      </c>
      <c r="L1172" s="153">
        <f t="shared" si="827"/>
        <v>489</v>
      </c>
      <c r="M1172" s="153">
        <f t="shared" si="828"/>
        <v>82</v>
      </c>
      <c r="N1172" s="153">
        <v>67</v>
      </c>
      <c r="O1172" s="153">
        <f t="shared" si="829"/>
        <v>81.707317073170728</v>
      </c>
      <c r="P1172" s="153">
        <f t="shared" si="830"/>
        <v>2</v>
      </c>
      <c r="Q1172" s="153">
        <f t="shared" si="831"/>
        <v>201</v>
      </c>
      <c r="R1172" s="327"/>
      <c r="S1172" s="327"/>
      <c r="T1172" s="2402"/>
      <c r="U1172" s="327"/>
      <c r="V1172" s="786"/>
      <c r="W1172" s="327"/>
      <c r="X1172" s="327"/>
      <c r="Y1172" s="327"/>
      <c r="Z1172" s="327"/>
      <c r="AA1172" s="327"/>
      <c r="AB1172" s="950"/>
      <c r="AC1172" s="962"/>
      <c r="AD1172" s="2302"/>
      <c r="AE1172" s="1041"/>
    </row>
    <row r="1173" spans="1:31" s="2266" customFormat="1" x14ac:dyDescent="0.25">
      <c r="A1173" s="217">
        <v>1</v>
      </c>
      <c r="B1173" s="217">
        <v>1</v>
      </c>
      <c r="C1173" s="3" t="s">
        <v>22</v>
      </c>
      <c r="D1173" s="1097" t="s">
        <v>229</v>
      </c>
      <c r="E1173" s="1976">
        <v>270</v>
      </c>
      <c r="F1173" s="51">
        <v>586</v>
      </c>
      <c r="G1173" s="123">
        <f t="shared" si="824"/>
        <v>98</v>
      </c>
      <c r="H1173" s="123">
        <v>83</v>
      </c>
      <c r="I1173" s="123">
        <f t="shared" si="825"/>
        <v>84.693877551020407</v>
      </c>
      <c r="J1173" s="1980">
        <v>8.1999999999999993</v>
      </c>
      <c r="K1173" s="152">
        <f t="shared" si="826"/>
        <v>8.1807228915662655</v>
      </c>
      <c r="L1173" s="153">
        <f t="shared" si="827"/>
        <v>4805</v>
      </c>
      <c r="M1173" s="153">
        <f t="shared" si="828"/>
        <v>801</v>
      </c>
      <c r="N1173" s="153">
        <v>679</v>
      </c>
      <c r="O1173" s="153">
        <f t="shared" si="829"/>
        <v>84.769038701622961</v>
      </c>
      <c r="P1173" s="153">
        <f t="shared" si="830"/>
        <v>18</v>
      </c>
      <c r="Q1173" s="153">
        <f t="shared" si="831"/>
        <v>226.33333333333334</v>
      </c>
      <c r="R1173" s="327"/>
      <c r="S1173" s="327"/>
      <c r="T1173" s="2402"/>
      <c r="U1173" s="327"/>
      <c r="V1173" s="786"/>
      <c r="W1173" s="327"/>
      <c r="X1173" s="327"/>
      <c r="Y1173" s="327"/>
      <c r="Z1173" s="327"/>
      <c r="AA1173" s="327"/>
      <c r="AB1173" s="950"/>
      <c r="AC1173" s="962"/>
      <c r="AD1173" s="2302"/>
      <c r="AE1173" s="1041"/>
    </row>
    <row r="1174" spans="1:31" s="2266" customFormat="1" x14ac:dyDescent="0.25">
      <c r="A1174" s="217">
        <v>1</v>
      </c>
      <c r="B1174" s="217">
        <v>1</v>
      </c>
      <c r="C1174" s="3" t="s">
        <v>212</v>
      </c>
      <c r="D1174" s="1097" t="s">
        <v>229</v>
      </c>
      <c r="E1174" s="1976">
        <v>330</v>
      </c>
      <c r="F1174" s="51">
        <v>25</v>
      </c>
      <c r="G1174" s="123">
        <f t="shared" si="824"/>
        <v>4</v>
      </c>
      <c r="H1174" s="123">
        <v>5</v>
      </c>
      <c r="I1174" s="123">
        <f t="shared" si="825"/>
        <v>125</v>
      </c>
      <c r="J1174" s="1980">
        <v>10</v>
      </c>
      <c r="K1174" s="152">
        <f t="shared" si="826"/>
        <v>10.199999999999999</v>
      </c>
      <c r="L1174" s="153">
        <f t="shared" si="827"/>
        <v>250</v>
      </c>
      <c r="M1174" s="153">
        <f t="shared" si="828"/>
        <v>42</v>
      </c>
      <c r="N1174" s="153">
        <v>51</v>
      </c>
      <c r="O1174" s="153">
        <f t="shared" si="829"/>
        <v>121.42857142857142</v>
      </c>
      <c r="P1174" s="153">
        <f t="shared" si="830"/>
        <v>1</v>
      </c>
      <c r="Q1174" s="153">
        <f t="shared" si="831"/>
        <v>306</v>
      </c>
      <c r="R1174" s="327"/>
      <c r="S1174" s="327"/>
      <c r="T1174" s="2402"/>
      <c r="U1174" s="327"/>
      <c r="V1174" s="786"/>
      <c r="W1174" s="327"/>
      <c r="X1174" s="327"/>
      <c r="Y1174" s="327"/>
      <c r="Z1174" s="327"/>
      <c r="AA1174" s="327"/>
      <c r="AB1174" s="950"/>
      <c r="AC1174" s="962"/>
      <c r="AD1174" s="2302"/>
      <c r="AE1174" s="1041"/>
    </row>
    <row r="1175" spans="1:31" s="2266" customFormat="1" x14ac:dyDescent="0.25">
      <c r="A1175" s="217">
        <v>1</v>
      </c>
      <c r="B1175" s="217">
        <v>1</v>
      </c>
      <c r="C1175" s="3" t="s">
        <v>49</v>
      </c>
      <c r="D1175" s="1097" t="s">
        <v>229</v>
      </c>
      <c r="E1175" s="1976">
        <v>340</v>
      </c>
      <c r="F1175" s="225">
        <v>180</v>
      </c>
      <c r="G1175" s="123">
        <f t="shared" si="824"/>
        <v>30</v>
      </c>
      <c r="H1175" s="123">
        <v>30</v>
      </c>
      <c r="I1175" s="123">
        <f t="shared" si="825"/>
        <v>100</v>
      </c>
      <c r="J1175" s="371">
        <v>7.7</v>
      </c>
      <c r="K1175" s="152">
        <f t="shared" si="826"/>
        <v>7.1333333333333337</v>
      </c>
      <c r="L1175" s="153">
        <f t="shared" si="827"/>
        <v>1386</v>
      </c>
      <c r="M1175" s="153">
        <f t="shared" si="828"/>
        <v>231</v>
      </c>
      <c r="N1175" s="153">
        <v>214</v>
      </c>
      <c r="O1175" s="153">
        <f t="shared" si="829"/>
        <v>92.640692640692649</v>
      </c>
      <c r="P1175" s="153">
        <f t="shared" si="830"/>
        <v>4</v>
      </c>
      <c r="Q1175" s="153">
        <f t="shared" si="831"/>
        <v>321</v>
      </c>
      <c r="R1175" s="327"/>
      <c r="S1175" s="327"/>
      <c r="T1175" s="2402"/>
      <c r="U1175" s="327"/>
      <c r="V1175" s="786"/>
      <c r="W1175" s="327"/>
      <c r="X1175" s="327"/>
      <c r="Y1175" s="327"/>
      <c r="Z1175" s="327"/>
      <c r="AA1175" s="327"/>
      <c r="AB1175" s="950"/>
      <c r="AC1175" s="962"/>
      <c r="AD1175" s="2302"/>
      <c r="AE1175" s="1041"/>
    </row>
    <row r="1176" spans="1:31" s="2266" customFormat="1" x14ac:dyDescent="0.25">
      <c r="A1176" s="217">
        <v>1</v>
      </c>
      <c r="B1176" s="217">
        <v>1</v>
      </c>
      <c r="C1176" s="3" t="s">
        <v>64</v>
      </c>
      <c r="D1176" s="1097" t="s">
        <v>229</v>
      </c>
      <c r="E1176" s="1976">
        <v>320</v>
      </c>
      <c r="F1176" s="51">
        <v>261</v>
      </c>
      <c r="G1176" s="123">
        <f t="shared" si="824"/>
        <v>44</v>
      </c>
      <c r="H1176" s="123">
        <v>61</v>
      </c>
      <c r="I1176" s="123">
        <f t="shared" si="825"/>
        <v>138.63636363636365</v>
      </c>
      <c r="J1176" s="1980">
        <v>9</v>
      </c>
      <c r="K1176" s="152">
        <f t="shared" si="826"/>
        <v>8.6393442622950811</v>
      </c>
      <c r="L1176" s="153">
        <f t="shared" si="827"/>
        <v>2349</v>
      </c>
      <c r="M1176" s="153">
        <f t="shared" si="828"/>
        <v>392</v>
      </c>
      <c r="N1176" s="153">
        <v>527</v>
      </c>
      <c r="O1176" s="153">
        <f t="shared" si="829"/>
        <v>134.4387755102041</v>
      </c>
      <c r="P1176" s="153">
        <f t="shared" si="830"/>
        <v>7</v>
      </c>
      <c r="Q1176" s="153">
        <f t="shared" si="831"/>
        <v>451.71428571428572</v>
      </c>
      <c r="R1176" s="327"/>
      <c r="S1176" s="327"/>
      <c r="T1176" s="2402"/>
      <c r="U1176" s="327"/>
      <c r="V1176" s="786"/>
      <c r="W1176" s="327"/>
      <c r="X1176" s="327"/>
      <c r="Y1176" s="327"/>
      <c r="Z1176" s="327"/>
      <c r="AA1176" s="327"/>
      <c r="AB1176" s="950"/>
      <c r="AC1176" s="962"/>
      <c r="AD1176" s="2302"/>
      <c r="AE1176" s="1041"/>
    </row>
    <row r="1177" spans="1:31" s="2266" customFormat="1" x14ac:dyDescent="0.25">
      <c r="A1177" s="217"/>
      <c r="B1177" s="217">
        <v>1</v>
      </c>
      <c r="C1177" s="3" t="s">
        <v>10</v>
      </c>
      <c r="D1177" s="1097" t="s">
        <v>229</v>
      </c>
      <c r="E1177" s="1764">
        <v>340</v>
      </c>
      <c r="F1177" s="51">
        <v>672</v>
      </c>
      <c r="G1177" s="123">
        <f t="shared" si="824"/>
        <v>112</v>
      </c>
      <c r="H1177" s="123">
        <v>114</v>
      </c>
      <c r="I1177" s="123">
        <f t="shared" si="825"/>
        <v>101.78571428571428</v>
      </c>
      <c r="J1177" s="1980">
        <v>11</v>
      </c>
      <c r="K1177" s="152">
        <f t="shared" si="826"/>
        <v>10.421052631578947</v>
      </c>
      <c r="L1177" s="153">
        <f t="shared" si="827"/>
        <v>7392</v>
      </c>
      <c r="M1177" s="153">
        <f t="shared" si="828"/>
        <v>1232</v>
      </c>
      <c r="N1177" s="153">
        <v>1188</v>
      </c>
      <c r="O1177" s="153">
        <f t="shared" si="829"/>
        <v>96.428571428571431</v>
      </c>
      <c r="P1177" s="153">
        <f t="shared" si="830"/>
        <v>22</v>
      </c>
      <c r="Q1177" s="153">
        <f t="shared" si="831"/>
        <v>324</v>
      </c>
      <c r="R1177" s="327"/>
      <c r="S1177" s="327"/>
      <c r="T1177" s="2402"/>
      <c r="U1177" s="327"/>
      <c r="V1177" s="786"/>
      <c r="W1177" s="327"/>
      <c r="X1177" s="327"/>
      <c r="Y1177" s="327"/>
      <c r="Z1177" s="327"/>
      <c r="AA1177" s="327"/>
      <c r="AB1177" s="950"/>
      <c r="AC1177" s="962"/>
      <c r="AD1177" s="2302"/>
      <c r="AE1177" s="1041"/>
    </row>
    <row r="1178" spans="1:31" s="2266" customFormat="1" x14ac:dyDescent="0.25">
      <c r="A1178" s="217">
        <v>1</v>
      </c>
      <c r="B1178" s="217">
        <v>1</v>
      </c>
      <c r="C1178" s="3" t="s">
        <v>6</v>
      </c>
      <c r="D1178" s="1097" t="s">
        <v>229</v>
      </c>
      <c r="E1178" s="1764">
        <v>340</v>
      </c>
      <c r="F1178" s="51">
        <v>851</v>
      </c>
      <c r="G1178" s="123">
        <f t="shared" si="824"/>
        <v>142</v>
      </c>
      <c r="H1178" s="123">
        <v>132</v>
      </c>
      <c r="I1178" s="123">
        <f t="shared" si="825"/>
        <v>92.957746478873233</v>
      </c>
      <c r="J1178" s="1980">
        <v>9</v>
      </c>
      <c r="K1178" s="152">
        <f t="shared" si="826"/>
        <v>10.446969696969697</v>
      </c>
      <c r="L1178" s="153">
        <f t="shared" si="827"/>
        <v>7659</v>
      </c>
      <c r="M1178" s="153">
        <f t="shared" si="828"/>
        <v>1277</v>
      </c>
      <c r="N1178" s="153">
        <v>1379</v>
      </c>
      <c r="O1178" s="153">
        <f t="shared" si="829"/>
        <v>107.98747063429914</v>
      </c>
      <c r="P1178" s="153">
        <f t="shared" si="830"/>
        <v>23</v>
      </c>
      <c r="Q1178" s="153">
        <f t="shared" si="831"/>
        <v>359.73913043478262</v>
      </c>
      <c r="R1178" s="327"/>
      <c r="S1178" s="327"/>
      <c r="T1178" s="2402"/>
      <c r="U1178" s="327"/>
      <c r="V1178" s="786"/>
      <c r="W1178" s="327"/>
      <c r="X1178" s="327"/>
      <c r="Y1178" s="327"/>
      <c r="Z1178" s="327"/>
      <c r="AA1178" s="327"/>
      <c r="AB1178" s="950"/>
      <c r="AC1178" s="962"/>
      <c r="AD1178" s="2302"/>
      <c r="AE1178" s="1041"/>
    </row>
    <row r="1179" spans="1:31" s="2266" customFormat="1" ht="29.25" x14ac:dyDescent="0.25">
      <c r="A1179" s="217">
        <v>1</v>
      </c>
      <c r="B1179" s="217">
        <v>1</v>
      </c>
      <c r="C1179" s="1360" t="s">
        <v>7</v>
      </c>
      <c r="D1179" s="3035"/>
      <c r="E1179" s="1360"/>
      <c r="F1179" s="82">
        <f>SUM(F1171:F1178)</f>
        <v>3050</v>
      </c>
      <c r="G1179" s="2540">
        <f>SUM(G1171:G1178)</f>
        <v>510</v>
      </c>
      <c r="H1179" s="2540">
        <f>SUM(H1171:H1178)</f>
        <v>499</v>
      </c>
      <c r="I1179" s="2540">
        <f t="shared" si="825"/>
        <v>97.843137254901961</v>
      </c>
      <c r="J1179" s="1999">
        <f>IF(F1179=0,0,L1179/F1179)</f>
        <v>8.7390163934426237</v>
      </c>
      <c r="K1179" s="199">
        <f t="shared" si="826"/>
        <v>8.9659318637274552</v>
      </c>
      <c r="L1179" s="2540">
        <f>SUM(L1171:L1178)</f>
        <v>26654</v>
      </c>
      <c r="M1179" s="2540">
        <f>SUM(M1171:M1178)</f>
        <v>4444</v>
      </c>
      <c r="N1179" s="2540">
        <f>SUM(N1171:N1178)</f>
        <v>4474</v>
      </c>
      <c r="O1179" s="153">
        <f t="shared" si="829"/>
        <v>100.67506750675068</v>
      </c>
      <c r="P1179" s="2540">
        <f>SUM(P1171:P1178)</f>
        <v>84</v>
      </c>
      <c r="Q1179" s="153">
        <f t="shared" si="831"/>
        <v>319.57142857142856</v>
      </c>
      <c r="R1179" s="2541">
        <v>88088.110719999997</v>
      </c>
      <c r="S1179" s="2541">
        <v>88088.110719999997</v>
      </c>
      <c r="T1179" s="881">
        <f t="shared" ref="T1179:T1182" si="832">R1179/12*$C$3+(S1179-R1179)/11*1</f>
        <v>14681.351786666666</v>
      </c>
      <c r="U1179" s="2541">
        <f t="shared" ref="U1179:U1182" si="833">AA1179-Z1179-W1179-V1179</f>
        <v>14646.413700000001</v>
      </c>
      <c r="V1179" s="2762"/>
      <c r="W1179" s="2541">
        <v>-4.5388400000000004</v>
      </c>
      <c r="X1179" s="2541">
        <f t="shared" ref="X1179:X1182" si="834">U1179-T1179</f>
        <v>-34.938086666665185</v>
      </c>
      <c r="Y1179" s="2541"/>
      <c r="Z1179" s="2541">
        <v>-576.4581300000001</v>
      </c>
      <c r="AA1179" s="2541">
        <v>14065.416730000001</v>
      </c>
      <c r="AB1179" s="2542"/>
      <c r="AC1179" s="2542"/>
      <c r="AD1179" s="2302"/>
      <c r="AE1179" s="1041"/>
    </row>
    <row r="1180" spans="1:31" s="2266" customFormat="1" x14ac:dyDescent="0.25">
      <c r="A1180" s="217">
        <v>1</v>
      </c>
      <c r="B1180" s="217">
        <v>1</v>
      </c>
      <c r="C1180" s="1879" t="s">
        <v>14</v>
      </c>
      <c r="D1180" s="1879"/>
      <c r="E1180" s="2543"/>
      <c r="F1180" s="82"/>
      <c r="G1180" s="2540"/>
      <c r="H1180" s="2540"/>
      <c r="I1180" s="2540"/>
      <c r="J1180" s="2544"/>
      <c r="K1180" s="2544"/>
      <c r="L1180" s="2540"/>
      <c r="M1180" s="2540"/>
      <c r="N1180" s="2540"/>
      <c r="O1180" s="2540"/>
      <c r="P1180" s="2540"/>
      <c r="Q1180" s="2540"/>
      <c r="R1180" s="2407"/>
      <c r="S1180" s="2407"/>
      <c r="T1180" s="2397">
        <f t="shared" si="832"/>
        <v>0</v>
      </c>
      <c r="U1180" s="2407">
        <f t="shared" si="833"/>
        <v>0</v>
      </c>
      <c r="V1180" s="2737"/>
      <c r="W1180" s="2407"/>
      <c r="X1180" s="2407">
        <f t="shared" si="834"/>
        <v>0</v>
      </c>
      <c r="Y1180" s="2407"/>
      <c r="Z1180" s="2407"/>
      <c r="AA1180" s="2407"/>
      <c r="AB1180" s="2542"/>
      <c r="AC1180" s="1277"/>
      <c r="AD1180" s="2302"/>
      <c r="AE1180" s="1041"/>
    </row>
    <row r="1181" spans="1:31" s="2266" customFormat="1" x14ac:dyDescent="0.25">
      <c r="A1181" s="217">
        <v>1</v>
      </c>
      <c r="B1181" s="217">
        <v>1</v>
      </c>
      <c r="C1181" s="492" t="s">
        <v>325</v>
      </c>
      <c r="D1181" s="536"/>
      <c r="E1181" s="1658"/>
      <c r="F1181" s="259"/>
      <c r="G1181" s="528"/>
      <c r="H1181" s="528"/>
      <c r="I1181" s="528"/>
      <c r="J1181" s="831"/>
      <c r="K1181" s="831"/>
      <c r="L1181" s="1481"/>
      <c r="M1181" s="1481"/>
      <c r="N1181" s="1481"/>
      <c r="O1181" s="1481"/>
      <c r="P1181" s="1481"/>
      <c r="Q1181" s="1481"/>
      <c r="R1181" s="371">
        <v>104429.01941000001</v>
      </c>
      <c r="S1181" s="371">
        <v>104429.01941000001</v>
      </c>
      <c r="T1181" s="2310">
        <f t="shared" si="832"/>
        <v>17404.836568333336</v>
      </c>
      <c r="U1181" s="371">
        <f t="shared" si="833"/>
        <v>16536.58785</v>
      </c>
      <c r="V1181" s="1138"/>
      <c r="W1181" s="371"/>
      <c r="X1181" s="371">
        <f t="shared" si="834"/>
        <v>-868.248718333336</v>
      </c>
      <c r="Y1181" s="371"/>
      <c r="Z1181" s="371">
        <v>-28.81345</v>
      </c>
      <c r="AA1181" s="371">
        <v>16507.774399999998</v>
      </c>
      <c r="AB1181" s="923"/>
      <c r="AC1181" s="934"/>
      <c r="AD1181" s="2302"/>
      <c r="AE1181" s="1041"/>
    </row>
    <row r="1182" spans="1:31" s="2266" customFormat="1" x14ac:dyDescent="0.25">
      <c r="A1182" s="217"/>
      <c r="B1182" s="217">
        <v>1</v>
      </c>
      <c r="C1182" s="471" t="s">
        <v>289</v>
      </c>
      <c r="D1182" s="536"/>
      <c r="E1182" s="1658"/>
      <c r="F1182" s="259"/>
      <c r="G1182" s="528"/>
      <c r="H1182" s="528"/>
      <c r="I1182" s="528"/>
      <c r="J1182" s="831"/>
      <c r="K1182" s="831"/>
      <c r="L1182" s="1481"/>
      <c r="M1182" s="1481"/>
      <c r="N1182" s="1481"/>
      <c r="O1182" s="1481"/>
      <c r="P1182" s="1481"/>
      <c r="Q1182" s="1481"/>
      <c r="R1182" s="371">
        <v>18332.904491999998</v>
      </c>
      <c r="S1182" s="371">
        <v>18332.904491999998</v>
      </c>
      <c r="T1182" s="2310">
        <f t="shared" si="832"/>
        <v>3055.4840819999995</v>
      </c>
      <c r="U1182" s="371">
        <f t="shared" si="833"/>
        <v>3055.4840800000002</v>
      </c>
      <c r="V1182" s="1138"/>
      <c r="W1182" s="371"/>
      <c r="X1182" s="371">
        <f t="shared" si="834"/>
        <v>-1.9999993128294591E-6</v>
      </c>
      <c r="Y1182" s="371"/>
      <c r="Z1182" s="371">
        <v>0</v>
      </c>
      <c r="AA1182" s="371">
        <v>3055.4840800000002</v>
      </c>
      <c r="AB1182" s="923"/>
      <c r="AC1182" s="934"/>
      <c r="AD1182" s="2302"/>
      <c r="AE1182" s="1041"/>
    </row>
    <row r="1183" spans="1:31" s="2266" customFormat="1" ht="29.25" x14ac:dyDescent="0.25">
      <c r="A1183" s="217">
        <v>1</v>
      </c>
      <c r="B1183" s="217">
        <v>1</v>
      </c>
      <c r="C1183" s="525" t="s">
        <v>271</v>
      </c>
      <c r="D1183" s="4"/>
      <c r="E1183" s="4"/>
      <c r="F1183" s="602">
        <f>F1185+F1186+F1187+F1188</f>
        <v>28920</v>
      </c>
      <c r="G1183" s="602">
        <f t="shared" ref="G1183:H1183" si="835">G1185+G1186+G1187+G1188</f>
        <v>4821</v>
      </c>
      <c r="H1183" s="602">
        <f t="shared" si="835"/>
        <v>2521</v>
      </c>
      <c r="I1183" s="750">
        <f>H1183/G1183*100</f>
        <v>52.29205559012653</v>
      </c>
      <c r="J1183" s="1514"/>
      <c r="K1183" s="1514"/>
      <c r="L1183" s="122"/>
      <c r="M1183" s="122"/>
      <c r="N1183" s="122"/>
      <c r="O1183" s="122"/>
      <c r="P1183" s="122"/>
      <c r="Q1183" s="122"/>
      <c r="R1183" s="327"/>
      <c r="S1183" s="327"/>
      <c r="T1183" s="2402"/>
      <c r="U1183" s="327"/>
      <c r="V1183" s="786"/>
      <c r="W1183" s="327"/>
      <c r="X1183" s="327"/>
      <c r="Y1183" s="327"/>
      <c r="Z1183" s="327"/>
      <c r="AA1183" s="327"/>
      <c r="AB1183" s="938"/>
      <c r="AC1183" s="962"/>
      <c r="AD1183" s="2302"/>
      <c r="AE1183" s="1041"/>
    </row>
    <row r="1184" spans="1:31" s="2266" customFormat="1" ht="30" x14ac:dyDescent="0.25">
      <c r="A1184" s="217"/>
      <c r="B1184" s="217">
        <v>1</v>
      </c>
      <c r="C1184" s="538" t="s">
        <v>193</v>
      </c>
      <c r="D1184" s="4"/>
      <c r="E1184" s="4"/>
      <c r="F1184" s="602"/>
      <c r="G1184" s="183"/>
      <c r="H1184" s="183"/>
      <c r="I1184" s="183"/>
      <c r="J1184" s="1514"/>
      <c r="K1184" s="1514"/>
      <c r="L1184" s="122"/>
      <c r="M1184" s="122"/>
      <c r="N1184" s="122"/>
      <c r="O1184" s="122"/>
      <c r="P1184" s="122"/>
      <c r="Q1184" s="122"/>
      <c r="R1184" s="327"/>
      <c r="S1184" s="327"/>
      <c r="T1184" s="2402"/>
      <c r="U1184" s="327"/>
      <c r="V1184" s="786"/>
      <c r="W1184" s="327"/>
      <c r="X1184" s="327"/>
      <c r="Y1184" s="327"/>
      <c r="Z1184" s="327"/>
      <c r="AA1184" s="327"/>
      <c r="AB1184" s="934"/>
      <c r="AC1184" s="962"/>
      <c r="AD1184" s="2302"/>
      <c r="AE1184" s="1041"/>
    </row>
    <row r="1185" spans="1:31" s="2266" customFormat="1" ht="30" x14ac:dyDescent="0.25">
      <c r="A1185" s="217"/>
      <c r="B1185" s="217">
        <v>1</v>
      </c>
      <c r="C1185" s="537" t="s">
        <v>463</v>
      </c>
      <c r="D1185" s="4"/>
      <c r="E1185" s="4"/>
      <c r="F1185" s="318">
        <v>22000</v>
      </c>
      <c r="G1185" s="123">
        <f t="shared" ref="G1185:G1188" si="836">ROUND(F1185/12*$C$3,0)</f>
        <v>3667</v>
      </c>
      <c r="H1185" s="183">
        <v>1978</v>
      </c>
      <c r="I1185" s="183">
        <f t="shared" ref="I1185:I1194" si="837">H1185/G1185*100</f>
        <v>53.940550859012816</v>
      </c>
      <c r="J1185" s="1514"/>
      <c r="K1185" s="1514"/>
      <c r="L1185" s="122"/>
      <c r="M1185" s="122"/>
      <c r="N1185" s="122"/>
      <c r="O1185" s="122"/>
      <c r="P1185" s="122"/>
      <c r="Q1185" s="122"/>
      <c r="R1185" s="327"/>
      <c r="S1185" s="327"/>
      <c r="T1185" s="2402"/>
      <c r="U1185" s="327"/>
      <c r="V1185" s="786"/>
      <c r="W1185" s="327"/>
      <c r="X1185" s="327"/>
      <c r="Y1185" s="327"/>
      <c r="Z1185" s="327"/>
      <c r="AA1185" s="327"/>
      <c r="AB1185" s="934"/>
      <c r="AC1185" s="962"/>
      <c r="AD1185" s="2302"/>
      <c r="AE1185" s="1041"/>
    </row>
    <row r="1186" spans="1:31" s="2266" customFormat="1" ht="60" x14ac:dyDescent="0.25">
      <c r="A1186" s="217"/>
      <c r="B1186" s="217">
        <v>1</v>
      </c>
      <c r="C1186" s="4" t="s">
        <v>464</v>
      </c>
      <c r="D1186" s="4"/>
      <c r="E1186" s="4"/>
      <c r="F1186" s="318">
        <v>1300</v>
      </c>
      <c r="G1186" s="123">
        <f t="shared" si="836"/>
        <v>217</v>
      </c>
      <c r="H1186" s="183">
        <v>233</v>
      </c>
      <c r="I1186" s="183">
        <f t="shared" si="837"/>
        <v>107.37327188940091</v>
      </c>
      <c r="J1186" s="1514"/>
      <c r="K1186" s="1514"/>
      <c r="L1186" s="122"/>
      <c r="M1186" s="122"/>
      <c r="N1186" s="122"/>
      <c r="O1186" s="122"/>
      <c r="P1186" s="122"/>
      <c r="Q1186" s="122"/>
      <c r="R1186" s="327"/>
      <c r="S1186" s="327"/>
      <c r="T1186" s="2402"/>
      <c r="U1186" s="327"/>
      <c r="V1186" s="786"/>
      <c r="W1186" s="327"/>
      <c r="X1186" s="327"/>
      <c r="Y1186" s="327"/>
      <c r="Z1186" s="327"/>
      <c r="AA1186" s="327"/>
      <c r="AB1186" s="934"/>
      <c r="AC1186" s="962"/>
      <c r="AD1186" s="2302"/>
      <c r="AE1186" s="1041"/>
    </row>
    <row r="1187" spans="1:31" s="2266" customFormat="1" ht="45" x14ac:dyDescent="0.25">
      <c r="A1187" s="217"/>
      <c r="B1187" s="217">
        <v>1</v>
      </c>
      <c r="C1187" s="4" t="s">
        <v>465</v>
      </c>
      <c r="D1187" s="4"/>
      <c r="E1187" s="4"/>
      <c r="F1187" s="318">
        <v>3520</v>
      </c>
      <c r="G1187" s="123">
        <f t="shared" si="836"/>
        <v>587</v>
      </c>
      <c r="H1187" s="183">
        <v>310</v>
      </c>
      <c r="I1187" s="183">
        <f t="shared" si="837"/>
        <v>52.810902896081771</v>
      </c>
      <c r="J1187" s="1514"/>
      <c r="K1187" s="1514"/>
      <c r="L1187" s="122"/>
      <c r="M1187" s="122"/>
      <c r="N1187" s="122"/>
      <c r="O1187" s="122"/>
      <c r="P1187" s="122"/>
      <c r="Q1187" s="122"/>
      <c r="R1187" s="327"/>
      <c r="S1187" s="327"/>
      <c r="T1187" s="2402"/>
      <c r="U1187" s="327"/>
      <c r="V1187" s="786"/>
      <c r="W1187" s="327"/>
      <c r="X1187" s="327"/>
      <c r="Y1187" s="327"/>
      <c r="Z1187" s="327"/>
      <c r="AA1187" s="327"/>
      <c r="AB1187" s="934"/>
      <c r="AC1187" s="962"/>
      <c r="AD1187" s="2302"/>
      <c r="AE1187" s="1041"/>
    </row>
    <row r="1188" spans="1:31" s="2266" customFormat="1" ht="105" x14ac:dyDescent="0.25">
      <c r="A1188" s="217"/>
      <c r="B1188" s="217">
        <v>1</v>
      </c>
      <c r="C1188" s="4" t="s">
        <v>466</v>
      </c>
      <c r="D1188" s="4"/>
      <c r="E1188" s="4"/>
      <c r="F1188" s="318">
        <v>2100</v>
      </c>
      <c r="G1188" s="123">
        <f t="shared" si="836"/>
        <v>350</v>
      </c>
      <c r="H1188" s="183">
        <v>0</v>
      </c>
      <c r="I1188" s="183">
        <f t="shared" si="837"/>
        <v>0</v>
      </c>
      <c r="J1188" s="1514"/>
      <c r="K1188" s="1514"/>
      <c r="L1188" s="122"/>
      <c r="M1188" s="122"/>
      <c r="N1188" s="122"/>
      <c r="O1188" s="122"/>
      <c r="P1188" s="122"/>
      <c r="Q1188" s="122"/>
      <c r="R1188" s="327"/>
      <c r="S1188" s="327"/>
      <c r="T1188" s="2402"/>
      <c r="U1188" s="327"/>
      <c r="V1188" s="786"/>
      <c r="W1188" s="327"/>
      <c r="X1188" s="327"/>
      <c r="Y1188" s="327"/>
      <c r="Z1188" s="327"/>
      <c r="AA1188" s="327"/>
      <c r="AB1188" s="934"/>
      <c r="AC1188" s="962"/>
      <c r="AD1188" s="2302"/>
      <c r="AE1188" s="1041"/>
    </row>
    <row r="1189" spans="1:31" s="2266" customFormat="1" ht="29.25" x14ac:dyDescent="0.25">
      <c r="A1189" s="217"/>
      <c r="B1189" s="217"/>
      <c r="C1189" s="590" t="s">
        <v>131</v>
      </c>
      <c r="D1189" s="4"/>
      <c r="E1189" s="4"/>
      <c r="F1189" s="602">
        <f>F1190+F1191+F1192</f>
        <v>32057</v>
      </c>
      <c r="G1189" s="602">
        <f t="shared" ref="G1189:H1189" si="838">G1190+G1191+G1192</f>
        <v>5343</v>
      </c>
      <c r="H1189" s="602">
        <f t="shared" si="838"/>
        <v>2514</v>
      </c>
      <c r="I1189" s="183">
        <f t="shared" si="837"/>
        <v>47.052217855137563</v>
      </c>
      <c r="J1189" s="1514"/>
      <c r="K1189" s="1514"/>
      <c r="L1189" s="122"/>
      <c r="M1189" s="122"/>
      <c r="N1189" s="122"/>
      <c r="O1189" s="122"/>
      <c r="P1189" s="122"/>
      <c r="Q1189" s="122"/>
      <c r="R1189" s="327"/>
      <c r="S1189" s="327"/>
      <c r="T1189" s="2402"/>
      <c r="U1189" s="327"/>
      <c r="V1189" s="786"/>
      <c r="W1189" s="327"/>
      <c r="X1189" s="327"/>
      <c r="Y1189" s="327"/>
      <c r="Z1189" s="327"/>
      <c r="AA1189" s="327"/>
      <c r="AB1189" s="934"/>
      <c r="AC1189" s="962"/>
      <c r="AD1189" s="2302"/>
      <c r="AE1189" s="1041"/>
    </row>
    <row r="1190" spans="1:31" s="2266" customFormat="1" x14ac:dyDescent="0.25">
      <c r="A1190" s="217"/>
      <c r="B1190" s="217">
        <v>1</v>
      </c>
      <c r="C1190" s="4" t="s">
        <v>222</v>
      </c>
      <c r="D1190" s="4"/>
      <c r="E1190" s="4"/>
      <c r="F1190" s="318">
        <v>30452</v>
      </c>
      <c r="G1190" s="123">
        <f t="shared" ref="G1190:G1194" si="839">ROUND(F1190/12*$C$3,0)</f>
        <v>5075</v>
      </c>
      <c r="H1190" s="183">
        <v>2266</v>
      </c>
      <c r="I1190" s="183">
        <f t="shared" si="837"/>
        <v>44.650246305418719</v>
      </c>
      <c r="J1190" s="1514"/>
      <c r="K1190" s="1514"/>
      <c r="L1190" s="122"/>
      <c r="M1190" s="122"/>
      <c r="N1190" s="122"/>
      <c r="O1190" s="122"/>
      <c r="P1190" s="122"/>
      <c r="Q1190" s="122"/>
      <c r="R1190" s="327"/>
      <c r="S1190" s="327"/>
      <c r="T1190" s="2402"/>
      <c r="U1190" s="327"/>
      <c r="V1190" s="786"/>
      <c r="W1190" s="327"/>
      <c r="X1190" s="327"/>
      <c r="Y1190" s="327"/>
      <c r="Z1190" s="327"/>
      <c r="AA1190" s="327"/>
      <c r="AB1190" s="934"/>
      <c r="AC1190" s="962"/>
      <c r="AD1190" s="2302"/>
      <c r="AE1190" s="1041"/>
    </row>
    <row r="1191" spans="1:31" s="2266" customFormat="1" ht="45" x14ac:dyDescent="0.25">
      <c r="A1191" s="217"/>
      <c r="B1191" s="217">
        <v>1</v>
      </c>
      <c r="C1191" s="4" t="s">
        <v>467</v>
      </c>
      <c r="D1191" s="4"/>
      <c r="E1191" s="4"/>
      <c r="F1191" s="3227">
        <v>957</v>
      </c>
      <c r="G1191" s="123">
        <f t="shared" si="839"/>
        <v>160</v>
      </c>
      <c r="H1191" s="183">
        <v>201</v>
      </c>
      <c r="I1191" s="183">
        <f t="shared" si="837"/>
        <v>125.62500000000001</v>
      </c>
      <c r="J1191" s="1514"/>
      <c r="K1191" s="1514"/>
      <c r="L1191" s="122"/>
      <c r="M1191" s="122"/>
      <c r="N1191" s="122"/>
      <c r="O1191" s="122"/>
      <c r="P1191" s="122"/>
      <c r="Q1191" s="122"/>
      <c r="R1191" s="327"/>
      <c r="S1191" s="327"/>
      <c r="T1191" s="2402"/>
      <c r="U1191" s="327"/>
      <c r="V1191" s="786"/>
      <c r="W1191" s="327"/>
      <c r="X1191" s="327"/>
      <c r="Y1191" s="327"/>
      <c r="Z1191" s="327"/>
      <c r="AA1191" s="327"/>
      <c r="AB1191" s="938"/>
      <c r="AC1191" s="962"/>
      <c r="AD1191" s="2302"/>
      <c r="AE1191" s="1041"/>
    </row>
    <row r="1192" spans="1:31" s="2266" customFormat="1" ht="75" x14ac:dyDescent="0.25">
      <c r="A1192" s="217"/>
      <c r="B1192" s="217"/>
      <c r="C1192" s="4" t="s">
        <v>516</v>
      </c>
      <c r="D1192" s="4"/>
      <c r="E1192" s="4"/>
      <c r="F1192" s="3227">
        <v>648</v>
      </c>
      <c r="G1192" s="123">
        <f t="shared" si="839"/>
        <v>108</v>
      </c>
      <c r="H1192" s="183">
        <v>47</v>
      </c>
      <c r="I1192" s="183">
        <f t="shared" si="837"/>
        <v>43.518518518518519</v>
      </c>
      <c r="J1192" s="1514"/>
      <c r="K1192" s="1514"/>
      <c r="L1192" s="122"/>
      <c r="M1192" s="122"/>
      <c r="N1192" s="122"/>
      <c r="O1192" s="122"/>
      <c r="P1192" s="122"/>
      <c r="Q1192" s="122"/>
      <c r="R1192" s="327"/>
      <c r="S1192" s="327"/>
      <c r="T1192" s="2402"/>
      <c r="U1192" s="327"/>
      <c r="V1192" s="786"/>
      <c r="W1192" s="327"/>
      <c r="X1192" s="327"/>
      <c r="Y1192" s="327"/>
      <c r="Z1192" s="327"/>
      <c r="AA1192" s="327"/>
      <c r="AB1192" s="938"/>
      <c r="AC1192" s="962"/>
      <c r="AD1192" s="2302"/>
      <c r="AE1192" s="1041"/>
    </row>
    <row r="1193" spans="1:31" s="2266" customFormat="1" ht="29.25" x14ac:dyDescent="0.25">
      <c r="A1193" s="217"/>
      <c r="B1193" s="217"/>
      <c r="C1193" s="525" t="s">
        <v>640</v>
      </c>
      <c r="D1193" s="4"/>
      <c r="E1193" s="4"/>
      <c r="F1193" s="3227">
        <v>2000</v>
      </c>
      <c r="G1193" s="123">
        <f t="shared" si="839"/>
        <v>333</v>
      </c>
      <c r="H1193" s="183">
        <v>314</v>
      </c>
      <c r="I1193" s="183">
        <f t="shared" si="837"/>
        <v>94.294294294294289</v>
      </c>
      <c r="J1193" s="1514"/>
      <c r="K1193" s="1514"/>
      <c r="L1193" s="122"/>
      <c r="M1193" s="122"/>
      <c r="N1193" s="122"/>
      <c r="O1193" s="122"/>
      <c r="P1193" s="122"/>
      <c r="Q1193" s="122"/>
      <c r="R1193" s="327"/>
      <c r="S1193" s="327"/>
      <c r="T1193" s="2402"/>
      <c r="U1193" s="327"/>
      <c r="V1193" s="786"/>
      <c r="W1193" s="327"/>
      <c r="X1193" s="327"/>
      <c r="Y1193" s="327"/>
      <c r="Z1193" s="327"/>
      <c r="AA1193" s="327"/>
      <c r="AB1193" s="938"/>
      <c r="AC1193" s="962"/>
      <c r="AD1193" s="2302"/>
      <c r="AE1193" s="1041"/>
    </row>
    <row r="1194" spans="1:31" s="2266" customFormat="1" ht="72" x14ac:dyDescent="0.25">
      <c r="A1194" s="217"/>
      <c r="B1194" s="217"/>
      <c r="C1194" s="525" t="s">
        <v>651</v>
      </c>
      <c r="D1194" s="4"/>
      <c r="E1194" s="4"/>
      <c r="F1194" s="3227">
        <v>1000</v>
      </c>
      <c r="G1194" s="123">
        <f t="shared" si="839"/>
        <v>167</v>
      </c>
      <c r="H1194" s="183">
        <v>239</v>
      </c>
      <c r="I1194" s="183">
        <f t="shared" si="837"/>
        <v>143.11377245508982</v>
      </c>
      <c r="J1194" s="1514"/>
      <c r="K1194" s="1514"/>
      <c r="L1194" s="122"/>
      <c r="M1194" s="122"/>
      <c r="N1194" s="122"/>
      <c r="O1194" s="122"/>
      <c r="P1194" s="122"/>
      <c r="Q1194" s="122"/>
      <c r="R1194" s="327"/>
      <c r="S1194" s="327"/>
      <c r="T1194" s="2402"/>
      <c r="U1194" s="327"/>
      <c r="V1194" s="786"/>
      <c r="W1194" s="327"/>
      <c r="X1194" s="327"/>
      <c r="Y1194" s="327"/>
      <c r="Z1194" s="327"/>
      <c r="AA1194" s="327"/>
      <c r="AB1194" s="938"/>
      <c r="AC1194" s="962"/>
      <c r="AD1194" s="2302"/>
      <c r="AE1194" s="1041"/>
    </row>
    <row r="1195" spans="1:31" s="2266" customFormat="1" x14ac:dyDescent="0.25">
      <c r="A1195" s="217"/>
      <c r="B1195" s="217">
        <v>1</v>
      </c>
      <c r="C1195" s="3059" t="s">
        <v>194</v>
      </c>
      <c r="D1195" s="4"/>
      <c r="E1195" s="4"/>
      <c r="F1195" s="318"/>
      <c r="G1195" s="183"/>
      <c r="H1195" s="183"/>
      <c r="I1195" s="183"/>
      <c r="J1195" s="1514"/>
      <c r="K1195" s="1514"/>
      <c r="L1195" s="122"/>
      <c r="M1195" s="122"/>
      <c r="N1195" s="122"/>
      <c r="O1195" s="122"/>
      <c r="P1195" s="122"/>
      <c r="Q1195" s="122"/>
      <c r="R1195" s="327"/>
      <c r="S1195" s="327"/>
      <c r="T1195" s="2402"/>
      <c r="U1195" s="327"/>
      <c r="V1195" s="786"/>
      <c r="W1195" s="327"/>
      <c r="X1195" s="327"/>
      <c r="Y1195" s="327"/>
      <c r="Z1195" s="327"/>
      <c r="AA1195" s="327"/>
      <c r="AB1195" s="934"/>
      <c r="AC1195" s="962"/>
      <c r="AD1195" s="2302"/>
      <c r="AE1195" s="1041"/>
    </row>
    <row r="1196" spans="1:31" s="2266" customFormat="1" ht="104.25" x14ac:dyDescent="0.25">
      <c r="A1196" s="217"/>
      <c r="B1196" s="217">
        <v>1</v>
      </c>
      <c r="C1196" s="312" t="s">
        <v>515</v>
      </c>
      <c r="D1196" s="4"/>
      <c r="E1196" s="4"/>
      <c r="F1196" s="318">
        <v>4494</v>
      </c>
      <c r="G1196" s="123">
        <f t="shared" ref="G1196:G1199" si="840">ROUND(F1196/12*$C$3,0)</f>
        <v>749</v>
      </c>
      <c r="H1196" s="183">
        <v>427</v>
      </c>
      <c r="I1196" s="183">
        <f t="shared" ref="I1196:I1203" si="841">H1196/G1196*100</f>
        <v>57.009345794392516</v>
      </c>
      <c r="J1196" s="1514"/>
      <c r="K1196" s="1514"/>
      <c r="L1196" s="122"/>
      <c r="M1196" s="122"/>
      <c r="N1196" s="122"/>
      <c r="O1196" s="122"/>
      <c r="P1196" s="122"/>
      <c r="Q1196" s="122"/>
      <c r="R1196" s="327">
        <v>16849.131990000002</v>
      </c>
      <c r="S1196" s="327">
        <v>16849.131990000002</v>
      </c>
      <c r="T1196" s="2310">
        <f>R1196/12*$C$3+(S1196-R1196)/11*1</f>
        <v>2808.1886650000001</v>
      </c>
      <c r="U1196" s="327">
        <f t="shared" ref="U1196" si="842">AA1196-Z1196-W1196-V1196</f>
        <v>1320.9942900000001</v>
      </c>
      <c r="V1196" s="786"/>
      <c r="W1196" s="327"/>
      <c r="X1196" s="327">
        <f t="shared" ref="X1196" si="843">U1196-T1196</f>
        <v>-1487.194375</v>
      </c>
      <c r="Y1196" s="327"/>
      <c r="Z1196" s="327">
        <v>0</v>
      </c>
      <c r="AA1196" s="327">
        <v>1320.9942900000001</v>
      </c>
      <c r="AB1196" s="934"/>
      <c r="AC1196" s="962"/>
      <c r="AD1196" s="2302"/>
      <c r="AE1196" s="1041"/>
    </row>
    <row r="1197" spans="1:31" s="2266" customFormat="1" x14ac:dyDescent="0.25">
      <c r="A1197" s="217"/>
      <c r="B1197" s="217"/>
      <c r="C1197" s="312" t="s">
        <v>637</v>
      </c>
      <c r="D1197" s="4"/>
      <c r="E1197" s="4"/>
      <c r="F1197" s="318">
        <v>775</v>
      </c>
      <c r="G1197" s="123">
        <f t="shared" si="840"/>
        <v>129</v>
      </c>
      <c r="H1197" s="183">
        <v>40</v>
      </c>
      <c r="I1197" s="183">
        <f t="shared" si="841"/>
        <v>31.007751937984494</v>
      </c>
      <c r="J1197" s="1514"/>
      <c r="K1197" s="1514"/>
      <c r="L1197" s="122"/>
      <c r="M1197" s="122"/>
      <c r="N1197" s="122"/>
      <c r="O1197" s="122"/>
      <c r="P1197" s="122"/>
      <c r="Q1197" s="122"/>
      <c r="R1197" s="327"/>
      <c r="S1197" s="327"/>
      <c r="T1197" s="2310"/>
      <c r="U1197" s="327"/>
      <c r="V1197" s="786"/>
      <c r="W1197" s="327"/>
      <c r="X1197" s="327"/>
      <c r="Y1197" s="327"/>
      <c r="Z1197" s="327"/>
      <c r="AA1197" s="327"/>
      <c r="AB1197" s="934"/>
      <c r="AC1197" s="962"/>
      <c r="AD1197" s="2302"/>
      <c r="AE1197" s="1041"/>
    </row>
    <row r="1198" spans="1:31" s="2266" customFormat="1" x14ac:dyDescent="0.25">
      <c r="A1198" s="217"/>
      <c r="B1198" s="217"/>
      <c r="C1198" s="312" t="s">
        <v>638</v>
      </c>
      <c r="D1198" s="4"/>
      <c r="E1198" s="4"/>
      <c r="F1198" s="318">
        <v>1029</v>
      </c>
      <c r="G1198" s="123">
        <f t="shared" si="840"/>
        <v>172</v>
      </c>
      <c r="H1198" s="183">
        <v>185</v>
      </c>
      <c r="I1198" s="183">
        <f t="shared" si="841"/>
        <v>107.55813953488371</v>
      </c>
      <c r="J1198" s="1514"/>
      <c r="K1198" s="1514"/>
      <c r="L1198" s="122"/>
      <c r="M1198" s="122"/>
      <c r="N1198" s="122"/>
      <c r="O1198" s="122"/>
      <c r="P1198" s="122"/>
      <c r="Q1198" s="122"/>
      <c r="R1198" s="327"/>
      <c r="S1198" s="327"/>
      <c r="T1198" s="2310"/>
      <c r="U1198" s="327"/>
      <c r="V1198" s="786"/>
      <c r="W1198" s="327"/>
      <c r="X1198" s="327"/>
      <c r="Y1198" s="327"/>
      <c r="Z1198" s="327"/>
      <c r="AA1198" s="327"/>
      <c r="AB1198" s="934"/>
      <c r="AC1198" s="962"/>
      <c r="AD1198" s="2302"/>
      <c r="AE1198" s="1041"/>
    </row>
    <row r="1199" spans="1:31" s="2266" customFormat="1" ht="30" x14ac:dyDescent="0.25">
      <c r="A1199" s="217"/>
      <c r="B1199" s="217"/>
      <c r="C1199" s="312" t="s">
        <v>639</v>
      </c>
      <c r="D1199" s="4"/>
      <c r="E1199" s="4"/>
      <c r="F1199" s="318">
        <v>2154</v>
      </c>
      <c r="G1199" s="123">
        <f t="shared" si="840"/>
        <v>359</v>
      </c>
      <c r="H1199" s="183">
        <v>134</v>
      </c>
      <c r="I1199" s="183">
        <f t="shared" si="841"/>
        <v>37.325905292479113</v>
      </c>
      <c r="J1199" s="1514"/>
      <c r="K1199" s="1514"/>
      <c r="L1199" s="122"/>
      <c r="M1199" s="122"/>
      <c r="N1199" s="122"/>
      <c r="O1199" s="122"/>
      <c r="P1199" s="122"/>
      <c r="Q1199" s="122"/>
      <c r="R1199" s="327"/>
      <c r="S1199" s="327"/>
      <c r="T1199" s="2310"/>
      <c r="U1199" s="327"/>
      <c r="V1199" s="786"/>
      <c r="W1199" s="327"/>
      <c r="X1199" s="327"/>
      <c r="Y1199" s="327"/>
      <c r="Z1199" s="327"/>
      <c r="AA1199" s="327"/>
      <c r="AB1199" s="934"/>
      <c r="AC1199" s="962"/>
      <c r="AD1199" s="2302"/>
      <c r="AE1199" s="1041"/>
    </row>
    <row r="1200" spans="1:31" s="2266" customFormat="1" ht="57.75" x14ac:dyDescent="0.25">
      <c r="A1200" s="217"/>
      <c r="B1200" s="217">
        <v>1</v>
      </c>
      <c r="C1200" s="2261" t="s">
        <v>468</v>
      </c>
      <c r="D1200" s="4"/>
      <c r="E1200" s="4"/>
      <c r="F1200" s="602">
        <f>F1201+F1208</f>
        <v>13120</v>
      </c>
      <c r="G1200" s="602">
        <f t="shared" ref="G1200:H1200" si="844">G1201+G1208</f>
        <v>2187</v>
      </c>
      <c r="H1200" s="602">
        <f t="shared" si="844"/>
        <v>1509</v>
      </c>
      <c r="I1200" s="183">
        <f t="shared" si="841"/>
        <v>68.998628257887518</v>
      </c>
      <c r="J1200" s="1514"/>
      <c r="K1200" s="1514"/>
      <c r="L1200" s="122"/>
      <c r="M1200" s="122"/>
      <c r="N1200" s="122"/>
      <c r="O1200" s="122"/>
      <c r="P1200" s="122"/>
      <c r="Q1200" s="122"/>
      <c r="R1200" s="327">
        <f t="shared" ref="R1200:AA1200" si="845">R1201+R1208</f>
        <v>45840.033060000002</v>
      </c>
      <c r="S1200" s="327">
        <f t="shared" ref="S1200" si="846">S1201+S1208</f>
        <v>45840.033060000002</v>
      </c>
      <c r="T1200" s="2402">
        <f t="shared" si="845"/>
        <v>7640.0055100000009</v>
      </c>
      <c r="U1200" s="327">
        <f t="shared" si="845"/>
        <v>4508.1812200000004</v>
      </c>
      <c r="V1200" s="786">
        <f t="shared" si="845"/>
        <v>0</v>
      </c>
      <c r="W1200" s="327">
        <f t="shared" si="845"/>
        <v>0</v>
      </c>
      <c r="X1200" s="327">
        <f t="shared" si="845"/>
        <v>-3131.82429</v>
      </c>
      <c r="Y1200" s="327">
        <f t="shared" si="845"/>
        <v>0</v>
      </c>
      <c r="Z1200" s="327">
        <f t="shared" si="845"/>
        <v>-60.528300000000002</v>
      </c>
      <c r="AA1200" s="327">
        <f t="shared" si="845"/>
        <v>4447.6529200000004</v>
      </c>
      <c r="AB1200" s="934"/>
      <c r="AC1200" s="962"/>
      <c r="AD1200" s="2302"/>
      <c r="AE1200" s="1041"/>
    </row>
    <row r="1201" spans="1:31" s="2266" customFormat="1" ht="30" x14ac:dyDescent="0.25">
      <c r="A1201" s="217"/>
      <c r="B1201" s="217">
        <v>1</v>
      </c>
      <c r="C1201" s="473" t="s">
        <v>272</v>
      </c>
      <c r="D1201" s="4"/>
      <c r="E1201" s="4"/>
      <c r="F1201" s="844">
        <f>F1202+F1204+F1206+F1207</f>
        <v>6713</v>
      </c>
      <c r="G1201" s="844">
        <f t="shared" ref="G1201:H1201" si="847">G1202+G1204+G1206+G1207</f>
        <v>1119</v>
      </c>
      <c r="H1201" s="844">
        <f t="shared" si="847"/>
        <v>692</v>
      </c>
      <c r="I1201" s="183">
        <f t="shared" si="841"/>
        <v>61.840929401251124</v>
      </c>
      <c r="J1201" s="1514"/>
      <c r="K1201" s="1514"/>
      <c r="L1201" s="122"/>
      <c r="M1201" s="122"/>
      <c r="N1201" s="122"/>
      <c r="O1201" s="122"/>
      <c r="P1201" s="122"/>
      <c r="Q1201" s="122"/>
      <c r="R1201" s="327">
        <f>R1202+R1204+R1206+R1207</f>
        <v>28688.118549999999</v>
      </c>
      <c r="S1201" s="327">
        <f>S1202+S1204+S1206+S1207</f>
        <v>28688.118549999999</v>
      </c>
      <c r="T1201" s="2402">
        <f t="shared" ref="T1201:AA1201" si="848">T1202+T1204+T1206+T1207</f>
        <v>4781.3530916666668</v>
      </c>
      <c r="U1201" s="327">
        <f t="shared" si="848"/>
        <v>2896.7907500000001</v>
      </c>
      <c r="V1201" s="786">
        <f t="shared" si="848"/>
        <v>0</v>
      </c>
      <c r="W1201" s="327">
        <f t="shared" si="848"/>
        <v>0</v>
      </c>
      <c r="X1201" s="327">
        <f t="shared" si="848"/>
        <v>-1884.5623416666665</v>
      </c>
      <c r="Y1201" s="327">
        <f t="shared" si="848"/>
        <v>0</v>
      </c>
      <c r="Z1201" s="327">
        <f t="shared" si="848"/>
        <v>-60.528300000000002</v>
      </c>
      <c r="AA1201" s="327">
        <f t="shared" si="848"/>
        <v>2836.2624500000002</v>
      </c>
      <c r="AB1201" s="934"/>
      <c r="AC1201" s="962"/>
      <c r="AD1201" s="2302"/>
      <c r="AE1201" s="1041"/>
    </row>
    <row r="1202" spans="1:31" s="2266" customFormat="1" ht="30" x14ac:dyDescent="0.25">
      <c r="A1202" s="217"/>
      <c r="B1202" s="217">
        <v>1</v>
      </c>
      <c r="C1202" s="312" t="s">
        <v>469</v>
      </c>
      <c r="D1202" s="4"/>
      <c r="E1202" s="4"/>
      <c r="F1202" s="2258">
        <v>5715</v>
      </c>
      <c r="G1202" s="123">
        <f t="shared" ref="G1202:G1203" si="849">ROUND(F1202/12*$C$3,0)</f>
        <v>953</v>
      </c>
      <c r="H1202" s="183">
        <v>491</v>
      </c>
      <c r="I1202" s="183">
        <f t="shared" si="841"/>
        <v>51.521511017838407</v>
      </c>
      <c r="J1202" s="1514"/>
      <c r="K1202" s="1514"/>
      <c r="L1202" s="122"/>
      <c r="M1202" s="122"/>
      <c r="N1202" s="122"/>
      <c r="O1202" s="122"/>
      <c r="P1202" s="122"/>
      <c r="Q1202" s="122"/>
      <c r="R1202" s="327">
        <v>25596</v>
      </c>
      <c r="S1202" s="327">
        <v>25596</v>
      </c>
      <c r="T1202" s="2402">
        <f t="shared" ref="T1202:T1206" si="850">R1202/12*$C$3+(S1202-R1202)/11*1</f>
        <v>4266</v>
      </c>
      <c r="U1202" s="327">
        <f t="shared" ref="U1202" si="851">AA1202-Z1202-W1202-V1202</f>
        <v>2314.45757</v>
      </c>
      <c r="V1202" s="786"/>
      <c r="W1202" s="327"/>
      <c r="X1202" s="327">
        <f t="shared" ref="X1202" si="852">U1202-T1202</f>
        <v>-1951.54243</v>
      </c>
      <c r="Y1202" s="327"/>
      <c r="Z1202" s="327">
        <v>0</v>
      </c>
      <c r="AA1202" s="327">
        <v>2314.45757</v>
      </c>
      <c r="AB1202" s="934"/>
      <c r="AC1202" s="962"/>
      <c r="AD1202" s="2302"/>
      <c r="AE1202" s="1041"/>
    </row>
    <row r="1203" spans="1:31" s="2266" customFormat="1" ht="60" x14ac:dyDescent="0.25">
      <c r="A1203" s="217"/>
      <c r="B1203" s="217">
        <v>1</v>
      </c>
      <c r="C1203" s="312" t="s">
        <v>489</v>
      </c>
      <c r="D1203" s="4"/>
      <c r="E1203" s="4"/>
      <c r="F1203" s="843">
        <v>500</v>
      </c>
      <c r="G1203" s="183">
        <f t="shared" si="849"/>
        <v>83</v>
      </c>
      <c r="H1203" s="183">
        <v>17</v>
      </c>
      <c r="I1203" s="183">
        <f t="shared" si="841"/>
        <v>20.481927710843372</v>
      </c>
      <c r="J1203" s="1514"/>
      <c r="K1203" s="1514"/>
      <c r="L1203" s="122"/>
      <c r="M1203" s="122"/>
      <c r="N1203" s="122"/>
      <c r="O1203" s="122"/>
      <c r="P1203" s="122"/>
      <c r="Q1203" s="122"/>
      <c r="R1203" s="327">
        <v>2650</v>
      </c>
      <c r="S1203" s="327">
        <v>2650</v>
      </c>
      <c r="T1203" s="2402">
        <f t="shared" si="850"/>
        <v>441.66666666666669</v>
      </c>
      <c r="U1203" s="327">
        <f t="shared" ref="U1203" si="853">AA1203-Z1203-W1203-V1203</f>
        <v>92.810010000000005</v>
      </c>
      <c r="V1203" s="786"/>
      <c r="W1203" s="327"/>
      <c r="X1203" s="327">
        <f t="shared" ref="X1203" si="854">U1203-T1203</f>
        <v>-348.85665666666671</v>
      </c>
      <c r="Y1203" s="327"/>
      <c r="Z1203" s="327">
        <v>0</v>
      </c>
      <c r="AA1203" s="327">
        <v>92.810010000000005</v>
      </c>
      <c r="AB1203" s="934"/>
      <c r="AC1203" s="962"/>
      <c r="AD1203" s="2302"/>
      <c r="AE1203" s="1041"/>
    </row>
    <row r="1204" spans="1:31" s="2266" customFormat="1" ht="30" x14ac:dyDescent="0.25">
      <c r="A1204" s="217"/>
      <c r="B1204" s="217">
        <v>1</v>
      </c>
      <c r="C1204" s="312" t="s">
        <v>470</v>
      </c>
      <c r="D1204" s="4"/>
      <c r="E1204" s="4"/>
      <c r="F1204" s="843">
        <v>865</v>
      </c>
      <c r="G1204" s="123">
        <f t="shared" ref="G1204" si="855">ROUND(F1204/12*$C$3,0)</f>
        <v>144</v>
      </c>
      <c r="H1204" s="183">
        <v>201</v>
      </c>
      <c r="I1204" s="183">
        <f>H1204/G1204*100</f>
        <v>139.58333333333331</v>
      </c>
      <c r="J1204" s="1514"/>
      <c r="K1204" s="1514"/>
      <c r="L1204" s="122"/>
      <c r="M1204" s="122"/>
      <c r="N1204" s="122"/>
      <c r="O1204" s="122"/>
      <c r="P1204" s="122"/>
      <c r="Q1204" s="122"/>
      <c r="R1204" s="327">
        <v>1837.4231499999999</v>
      </c>
      <c r="S1204" s="327">
        <v>1837.4231499999999</v>
      </c>
      <c r="T1204" s="2402">
        <f t="shared" si="850"/>
        <v>306.23719166666666</v>
      </c>
      <c r="U1204" s="327">
        <f t="shared" ref="U1204" si="856">AA1204-Z1204-W1204-V1204</f>
        <v>582.33318000000008</v>
      </c>
      <c r="V1204" s="786"/>
      <c r="W1204" s="327"/>
      <c r="X1204" s="327">
        <f t="shared" ref="X1204" si="857">U1204-T1204</f>
        <v>276.09598833333342</v>
      </c>
      <c r="Y1204" s="327"/>
      <c r="Z1204" s="327">
        <v>0</v>
      </c>
      <c r="AA1204" s="327">
        <v>582.33318000000008</v>
      </c>
      <c r="AB1204" s="934"/>
      <c r="AC1204" s="962"/>
      <c r="AD1204" s="2302"/>
      <c r="AE1204" s="1041"/>
    </row>
    <row r="1205" spans="1:31" s="2266" customFormat="1" ht="30" x14ac:dyDescent="0.25">
      <c r="A1205" s="217"/>
      <c r="B1205" s="217">
        <v>1</v>
      </c>
      <c r="C1205" s="312" t="s">
        <v>471</v>
      </c>
      <c r="D1205" s="4"/>
      <c r="E1205" s="4"/>
      <c r="F1205" s="843"/>
      <c r="G1205" s="183"/>
      <c r="H1205" s="183"/>
      <c r="I1205" s="183"/>
      <c r="J1205" s="1514"/>
      <c r="K1205" s="1514"/>
      <c r="L1205" s="122"/>
      <c r="M1205" s="122"/>
      <c r="N1205" s="122"/>
      <c r="O1205" s="122"/>
      <c r="P1205" s="122"/>
      <c r="Q1205" s="122"/>
      <c r="R1205" s="327"/>
      <c r="S1205" s="327"/>
      <c r="T1205" s="2402">
        <f t="shared" si="850"/>
        <v>0</v>
      </c>
      <c r="U1205" s="327">
        <f t="shared" ref="U1205" si="858">AA1205-Z1205-W1205-V1205</f>
        <v>0</v>
      </c>
      <c r="V1205" s="786"/>
      <c r="W1205" s="327"/>
      <c r="X1205" s="327">
        <f t="shared" ref="X1205" si="859">U1205-T1205</f>
        <v>0</v>
      </c>
      <c r="Y1205" s="327"/>
      <c r="Z1205" s="327">
        <v>0</v>
      </c>
      <c r="AA1205" s="327">
        <v>0</v>
      </c>
      <c r="AB1205" s="934"/>
      <c r="AC1205" s="962"/>
      <c r="AD1205" s="2302"/>
      <c r="AE1205" s="1041"/>
    </row>
    <row r="1206" spans="1:31" s="2266" customFormat="1" ht="45" x14ac:dyDescent="0.25">
      <c r="A1206" s="217"/>
      <c r="B1206" s="217">
        <v>1</v>
      </c>
      <c r="C1206" s="312" t="s">
        <v>472</v>
      </c>
      <c r="D1206" s="4"/>
      <c r="E1206" s="4"/>
      <c r="F1206" s="843">
        <v>12</v>
      </c>
      <c r="G1206" s="123">
        <f t="shared" ref="G1206:G1207" si="860">ROUND(F1206/12*$C$3,0)</f>
        <v>2</v>
      </c>
      <c r="H1206" s="183"/>
      <c r="I1206" s="183">
        <f>H1206/G1206*100</f>
        <v>0</v>
      </c>
      <c r="J1206" s="1514"/>
      <c r="K1206" s="1514"/>
      <c r="L1206" s="122"/>
      <c r="M1206" s="122"/>
      <c r="N1206" s="122"/>
      <c r="O1206" s="122"/>
      <c r="P1206" s="122"/>
      <c r="Q1206" s="122"/>
      <c r="R1206" s="327">
        <v>113.20559999999999</v>
      </c>
      <c r="S1206" s="327">
        <v>113.20559999999999</v>
      </c>
      <c r="T1206" s="2402">
        <f t="shared" si="850"/>
        <v>18.867599999999999</v>
      </c>
      <c r="U1206" s="327">
        <f t="shared" ref="U1206:U1207" si="861">AA1206-Z1206-W1206-V1206</f>
        <v>0</v>
      </c>
      <c r="V1206" s="786"/>
      <c r="W1206" s="327"/>
      <c r="X1206" s="327">
        <f t="shared" ref="X1206:X1207" si="862">U1206-T1206</f>
        <v>-18.867599999999999</v>
      </c>
      <c r="Y1206" s="327"/>
      <c r="Z1206" s="327">
        <v>-0.86469000000000007</v>
      </c>
      <c r="AA1206" s="327">
        <v>-0.86469000000000007</v>
      </c>
      <c r="AB1206" s="934"/>
      <c r="AC1206" s="962"/>
      <c r="AD1206" s="2302"/>
      <c r="AE1206" s="1041"/>
    </row>
    <row r="1207" spans="1:31" s="2266" customFormat="1" ht="30" x14ac:dyDescent="0.25">
      <c r="A1207" s="217"/>
      <c r="B1207" s="217">
        <v>1</v>
      </c>
      <c r="C1207" s="312" t="s">
        <v>473</v>
      </c>
      <c r="D1207" s="4"/>
      <c r="E1207" s="4"/>
      <c r="F1207" s="843">
        <v>121</v>
      </c>
      <c r="G1207" s="123">
        <f t="shared" si="860"/>
        <v>20</v>
      </c>
      <c r="H1207" s="183"/>
      <c r="I1207" s="183">
        <f>H1207/G1207*100</f>
        <v>0</v>
      </c>
      <c r="J1207" s="1514"/>
      <c r="K1207" s="1514"/>
      <c r="L1207" s="122"/>
      <c r="M1207" s="122"/>
      <c r="N1207" s="122"/>
      <c r="O1207" s="122"/>
      <c r="P1207" s="122"/>
      <c r="Q1207" s="122"/>
      <c r="R1207" s="327">
        <v>1141.4897999999998</v>
      </c>
      <c r="S1207" s="327">
        <v>1141.4897999999998</v>
      </c>
      <c r="T1207" s="2402">
        <f t="shared" ref="T1207" si="863">R1207/12*$C$3</f>
        <v>190.24829999999997</v>
      </c>
      <c r="U1207" s="327">
        <f t="shared" si="861"/>
        <v>0</v>
      </c>
      <c r="V1207" s="786"/>
      <c r="W1207" s="327"/>
      <c r="X1207" s="327">
        <f t="shared" si="862"/>
        <v>-190.24829999999997</v>
      </c>
      <c r="Y1207" s="327"/>
      <c r="Z1207" s="327">
        <v>-59.663609999999998</v>
      </c>
      <c r="AA1207" s="327">
        <v>-59.663609999999998</v>
      </c>
      <c r="AB1207" s="934"/>
      <c r="AC1207" s="962"/>
      <c r="AD1207" s="2302"/>
      <c r="AE1207" s="1041"/>
    </row>
    <row r="1208" spans="1:31" s="2266" customFormat="1" ht="45" x14ac:dyDescent="0.25">
      <c r="A1208" s="217"/>
      <c r="B1208" s="217">
        <v>1</v>
      </c>
      <c r="C1208" s="473" t="s">
        <v>273</v>
      </c>
      <c r="D1208" s="4"/>
      <c r="E1208" s="4"/>
      <c r="F1208" s="844">
        <f>F1209+F1211+F1212</f>
        <v>6407</v>
      </c>
      <c r="G1208" s="844">
        <f t="shared" ref="G1208:H1208" si="864">G1209+G1211+G1212</f>
        <v>1068</v>
      </c>
      <c r="H1208" s="844">
        <f t="shared" si="864"/>
        <v>817</v>
      </c>
      <c r="I1208" s="183">
        <f>H1208/G1208*100</f>
        <v>76.49812734082397</v>
      </c>
      <c r="J1208" s="1514"/>
      <c r="K1208" s="1514"/>
      <c r="L1208" s="122"/>
      <c r="M1208" s="122"/>
      <c r="N1208" s="122"/>
      <c r="O1208" s="122"/>
      <c r="P1208" s="122"/>
      <c r="Q1208" s="122"/>
      <c r="R1208" s="327">
        <f t="shared" ref="R1208:Z1208" si="865">R1209+R1211+R1212</f>
        <v>17151.914510000002</v>
      </c>
      <c r="S1208" s="327">
        <f t="shared" si="865"/>
        <v>17151.914510000002</v>
      </c>
      <c r="T1208" s="2402">
        <f t="shared" si="865"/>
        <v>2858.6524183333336</v>
      </c>
      <c r="U1208" s="327">
        <f t="shared" si="865"/>
        <v>1611.3904700000001</v>
      </c>
      <c r="V1208" s="786">
        <f t="shared" si="865"/>
        <v>0</v>
      </c>
      <c r="W1208" s="327">
        <f t="shared" si="865"/>
        <v>0</v>
      </c>
      <c r="X1208" s="327">
        <f t="shared" si="865"/>
        <v>-1247.2619483333335</v>
      </c>
      <c r="Y1208" s="327">
        <f t="shared" si="865"/>
        <v>0</v>
      </c>
      <c r="Z1208" s="327">
        <f t="shared" si="865"/>
        <v>0</v>
      </c>
      <c r="AA1208" s="327">
        <f>AA1209+AA1211+AA1212</f>
        <v>1611.3904700000001</v>
      </c>
      <c r="AB1208" s="934"/>
      <c r="AC1208" s="962"/>
      <c r="AD1208" s="2302"/>
      <c r="AE1208" s="1041"/>
    </row>
    <row r="1209" spans="1:31" s="2266" customFormat="1" ht="45" x14ac:dyDescent="0.25">
      <c r="A1209" s="217"/>
      <c r="B1209" s="217">
        <v>1</v>
      </c>
      <c r="C1209" s="312" t="s">
        <v>474</v>
      </c>
      <c r="D1209" s="4"/>
      <c r="E1209" s="4"/>
      <c r="F1209" s="849">
        <v>2118</v>
      </c>
      <c r="G1209" s="123">
        <f t="shared" ref="G1209:G1212" si="866">ROUND(F1209/12*$C$3,0)</f>
        <v>353</v>
      </c>
      <c r="H1209" s="183">
        <v>141</v>
      </c>
      <c r="I1209" s="183">
        <f>H1209/G1209*100</f>
        <v>39.943342776203963</v>
      </c>
      <c r="J1209" s="1514"/>
      <c r="K1209" s="1514"/>
      <c r="L1209" s="122"/>
      <c r="M1209" s="122"/>
      <c r="N1209" s="122"/>
      <c r="O1209" s="122"/>
      <c r="P1209" s="122"/>
      <c r="Q1209" s="122"/>
      <c r="R1209" s="327">
        <v>3743.3743800000002</v>
      </c>
      <c r="S1209" s="327">
        <v>3743.3743800000002</v>
      </c>
      <c r="T1209" s="2402">
        <f>R1209/12*$C$3+(S1209-R1209)/11*1</f>
        <v>623.89573000000007</v>
      </c>
      <c r="U1209" s="327">
        <f t="shared" ref="U1209:U1214" si="867">AA1209-Z1209-W1209-V1209</f>
        <v>249.28574</v>
      </c>
      <c r="V1209" s="786"/>
      <c r="W1209" s="327"/>
      <c r="X1209" s="327">
        <f t="shared" ref="X1209:X1214" si="868">U1209-T1209</f>
        <v>-374.60999000000004</v>
      </c>
      <c r="Y1209" s="327"/>
      <c r="Z1209" s="327">
        <v>0</v>
      </c>
      <c r="AA1209" s="327">
        <v>249.28574</v>
      </c>
      <c r="AB1209" s="934"/>
      <c r="AC1209" s="962"/>
      <c r="AD1209" s="2302"/>
      <c r="AE1209" s="1041"/>
    </row>
    <row r="1210" spans="1:31" s="2266" customFormat="1" ht="60" x14ac:dyDescent="0.25">
      <c r="A1210" s="217"/>
      <c r="B1210" s="217"/>
      <c r="C1210" s="312" t="s">
        <v>492</v>
      </c>
      <c r="D1210" s="4"/>
      <c r="E1210" s="4"/>
      <c r="F1210" s="849">
        <v>100</v>
      </c>
      <c r="G1210" s="123">
        <f t="shared" si="866"/>
        <v>17</v>
      </c>
      <c r="H1210" s="183">
        <v>2</v>
      </c>
      <c r="I1210" s="183"/>
      <c r="J1210" s="1514"/>
      <c r="K1210" s="1514"/>
      <c r="L1210" s="122"/>
      <c r="M1210" s="122"/>
      <c r="N1210" s="122"/>
      <c r="O1210" s="122"/>
      <c r="P1210" s="122"/>
      <c r="Q1210" s="122"/>
      <c r="R1210" s="327"/>
      <c r="S1210" s="327"/>
      <c r="T1210" s="2402">
        <f t="shared" ref="T1210:T1215" si="869">R1210/12*$C$3</f>
        <v>0</v>
      </c>
      <c r="U1210" s="327"/>
      <c r="V1210" s="786"/>
      <c r="W1210" s="327"/>
      <c r="X1210" s="327"/>
      <c r="Y1210" s="327"/>
      <c r="Z1210" s="327">
        <v>0</v>
      </c>
      <c r="AA1210" s="327">
        <v>5.1371700000000002</v>
      </c>
      <c r="AB1210" s="934"/>
      <c r="AC1210" s="962"/>
      <c r="AD1210" s="2302"/>
      <c r="AE1210" s="1041"/>
    </row>
    <row r="1211" spans="1:31" s="2266" customFormat="1" ht="75" x14ac:dyDescent="0.25">
      <c r="A1211" s="217"/>
      <c r="B1211" s="217">
        <v>1</v>
      </c>
      <c r="C1211" s="312" t="s">
        <v>475</v>
      </c>
      <c r="D1211" s="4"/>
      <c r="E1211" s="4"/>
      <c r="F1211" s="2258">
        <v>3533</v>
      </c>
      <c r="G1211" s="123">
        <f t="shared" si="866"/>
        <v>589</v>
      </c>
      <c r="H1211" s="183">
        <v>630</v>
      </c>
      <c r="I1211" s="183">
        <f>H1211/G1211*100</f>
        <v>106.9609507640068</v>
      </c>
      <c r="J1211" s="1514"/>
      <c r="K1211" s="1514"/>
      <c r="L1211" s="122"/>
      <c r="M1211" s="122"/>
      <c r="N1211" s="122"/>
      <c r="O1211" s="122"/>
      <c r="P1211" s="122"/>
      <c r="Q1211" s="122"/>
      <c r="R1211" s="327">
        <v>12242.304290000002</v>
      </c>
      <c r="S1211" s="327">
        <v>12242.304290000002</v>
      </c>
      <c r="T1211" s="2402">
        <f t="shared" ref="T1211:T1214" si="870">R1211/12*$C$3+(S1211-R1211)/11*1</f>
        <v>2040.3840483333336</v>
      </c>
      <c r="U1211" s="327">
        <f t="shared" si="867"/>
        <v>1295.55331</v>
      </c>
      <c r="V1211" s="786"/>
      <c r="W1211" s="327"/>
      <c r="X1211" s="327">
        <f t="shared" si="868"/>
        <v>-744.83073833333356</v>
      </c>
      <c r="Y1211" s="327"/>
      <c r="Z1211" s="327">
        <v>0</v>
      </c>
      <c r="AA1211" s="327">
        <v>1295.55331</v>
      </c>
      <c r="AB1211" s="934"/>
      <c r="AC1211" s="962"/>
      <c r="AD1211" s="2302"/>
      <c r="AE1211" s="1041"/>
    </row>
    <row r="1212" spans="1:31" s="2266" customFormat="1" ht="60" x14ac:dyDescent="0.25">
      <c r="A1212" s="217"/>
      <c r="B1212" s="217">
        <v>1</v>
      </c>
      <c r="C1212" s="312" t="s">
        <v>476</v>
      </c>
      <c r="D1212" s="4"/>
      <c r="E1212" s="4"/>
      <c r="F1212" s="2258">
        <v>756</v>
      </c>
      <c r="G1212" s="123">
        <f t="shared" si="866"/>
        <v>126</v>
      </c>
      <c r="H1212" s="183">
        <v>46</v>
      </c>
      <c r="I1212" s="183">
        <f>H1212/G1212*100</f>
        <v>36.507936507936506</v>
      </c>
      <c r="J1212" s="1514"/>
      <c r="K1212" s="1514"/>
      <c r="L1212" s="122"/>
      <c r="M1212" s="122"/>
      <c r="N1212" s="122"/>
      <c r="O1212" s="122"/>
      <c r="P1212" s="122"/>
      <c r="Q1212" s="122"/>
      <c r="R1212" s="327">
        <v>1166.2358400000001</v>
      </c>
      <c r="S1212" s="327">
        <v>1166.2358400000001</v>
      </c>
      <c r="T1212" s="2402">
        <f t="shared" si="870"/>
        <v>194.37264000000002</v>
      </c>
      <c r="U1212" s="327">
        <f t="shared" si="867"/>
        <v>66.551420000000007</v>
      </c>
      <c r="V1212" s="786"/>
      <c r="W1212" s="327"/>
      <c r="X1212" s="327">
        <f t="shared" si="868"/>
        <v>-127.82122000000001</v>
      </c>
      <c r="Y1212" s="327"/>
      <c r="Z1212" s="327">
        <v>0</v>
      </c>
      <c r="AA1212" s="327">
        <v>66.551420000000007</v>
      </c>
      <c r="AB1212" s="934"/>
      <c r="AC1212" s="962"/>
      <c r="AD1212" s="2302"/>
      <c r="AE1212" s="1041"/>
    </row>
    <row r="1213" spans="1:31" s="2266" customFormat="1" ht="30" x14ac:dyDescent="0.25">
      <c r="A1213" s="217"/>
      <c r="B1213" s="217">
        <v>1</v>
      </c>
      <c r="C1213" s="537" t="s">
        <v>194</v>
      </c>
      <c r="D1213" s="4"/>
      <c r="E1213" s="4"/>
      <c r="F1213" s="2258"/>
      <c r="G1213" s="183"/>
      <c r="H1213" s="183"/>
      <c r="I1213" s="183"/>
      <c r="J1213" s="1514"/>
      <c r="K1213" s="1514"/>
      <c r="L1213" s="122"/>
      <c r="M1213" s="122"/>
      <c r="N1213" s="122"/>
      <c r="O1213" s="122"/>
      <c r="P1213" s="122"/>
      <c r="Q1213" s="122"/>
      <c r="R1213" s="327"/>
      <c r="S1213" s="327"/>
      <c r="T1213" s="2402">
        <f t="shared" si="870"/>
        <v>0</v>
      </c>
      <c r="U1213" s="327">
        <f t="shared" si="867"/>
        <v>0</v>
      </c>
      <c r="V1213" s="786"/>
      <c r="W1213" s="327"/>
      <c r="X1213" s="327">
        <f t="shared" si="868"/>
        <v>0</v>
      </c>
      <c r="Y1213" s="327"/>
      <c r="Z1213" s="327"/>
      <c r="AA1213" s="327"/>
      <c r="AB1213" s="934"/>
      <c r="AC1213" s="962"/>
      <c r="AD1213" s="2302"/>
      <c r="AE1213" s="1041"/>
    </row>
    <row r="1214" spans="1:31" s="2266" customFormat="1" ht="29.25" x14ac:dyDescent="0.25">
      <c r="A1214" s="217"/>
      <c r="B1214" s="217">
        <v>1</v>
      </c>
      <c r="C1214" s="525" t="s">
        <v>311</v>
      </c>
      <c r="D1214" s="4"/>
      <c r="E1214" s="4"/>
      <c r="F1214" s="693">
        <f>SUM(F1215,F1219,F1221,F1216,F1222)</f>
        <v>2214.5</v>
      </c>
      <c r="G1214" s="693">
        <f t="shared" ref="G1214:H1214" si="871">SUM(G1215,G1219,G1221,G1216,G1222)</f>
        <v>369.25</v>
      </c>
      <c r="H1214" s="693">
        <f t="shared" si="871"/>
        <v>189.54750000000001</v>
      </c>
      <c r="I1214" s="183">
        <f>H1214/G1214*100</f>
        <v>51.333107650643193</v>
      </c>
      <c r="J1214" s="1514"/>
      <c r="K1214" s="1514"/>
      <c r="L1214" s="122"/>
      <c r="M1214" s="122"/>
      <c r="N1214" s="122"/>
      <c r="O1214" s="122"/>
      <c r="P1214" s="122"/>
      <c r="Q1214" s="122"/>
      <c r="R1214" s="327">
        <v>15259.96</v>
      </c>
      <c r="S1214" s="327">
        <v>15259.96</v>
      </c>
      <c r="T1214" s="2402">
        <f t="shared" si="870"/>
        <v>2543.3266666666664</v>
      </c>
      <c r="U1214" s="327">
        <f t="shared" si="867"/>
        <v>2284.8361899999991</v>
      </c>
      <c r="V1214" s="786"/>
      <c r="W1214" s="327"/>
      <c r="X1214" s="327">
        <f t="shared" si="868"/>
        <v>-258.49047666666729</v>
      </c>
      <c r="Y1214" s="327"/>
      <c r="Z1214" s="327">
        <v>-2.9976021664879227E-15</v>
      </c>
      <c r="AA1214" s="327">
        <v>2284.8361899999991</v>
      </c>
      <c r="AB1214" s="934"/>
      <c r="AC1214" s="962"/>
      <c r="AD1214" s="2302"/>
      <c r="AE1214" s="1041"/>
    </row>
    <row r="1215" spans="1:31" s="2266" customFormat="1" x14ac:dyDescent="0.25">
      <c r="A1215" s="217">
        <v>1</v>
      </c>
      <c r="B1215" s="217">
        <v>1</v>
      </c>
      <c r="C1215" s="4" t="s">
        <v>304</v>
      </c>
      <c r="D1215" s="4"/>
      <c r="E1215" s="4"/>
      <c r="F1215" s="843"/>
      <c r="G1215" s="843"/>
      <c r="H1215" s="843"/>
      <c r="I1215" s="183"/>
      <c r="J1215" s="1514"/>
      <c r="K1215" s="1514"/>
      <c r="L1215" s="122"/>
      <c r="M1215" s="122"/>
      <c r="N1215" s="122"/>
      <c r="O1215" s="122"/>
      <c r="P1215" s="122"/>
      <c r="Q1215" s="122"/>
      <c r="R1215" s="327"/>
      <c r="S1215" s="327"/>
      <c r="T1215" s="2402">
        <f t="shared" si="869"/>
        <v>0</v>
      </c>
      <c r="U1215" s="327"/>
      <c r="V1215" s="786"/>
      <c r="W1215" s="327"/>
      <c r="X1215" s="327"/>
      <c r="Y1215" s="327"/>
      <c r="Z1215" s="327"/>
      <c r="AA1215" s="327"/>
      <c r="AB1215" s="934"/>
      <c r="AC1215" s="962"/>
      <c r="AD1215" s="2302"/>
      <c r="AE1215" s="1041"/>
    </row>
    <row r="1216" spans="1:31" s="2266" customFormat="1" ht="30" x14ac:dyDescent="0.25">
      <c r="A1216" s="217">
        <v>1</v>
      </c>
      <c r="B1216" s="217">
        <v>1</v>
      </c>
      <c r="C1216" s="537" t="s">
        <v>452</v>
      </c>
      <c r="D1216" s="4"/>
      <c r="E1216" s="4"/>
      <c r="F1216" s="322">
        <f>F1217+F1218/4</f>
        <v>500</v>
      </c>
      <c r="G1216" s="322">
        <f t="shared" ref="G1216:H1216" si="872">G1217+G1218/4</f>
        <v>83.25</v>
      </c>
      <c r="H1216" s="322">
        <f t="shared" si="872"/>
        <v>50.547499999999999</v>
      </c>
      <c r="I1216" s="183">
        <f>H1216/G1216*100</f>
        <v>60.717717717717711</v>
      </c>
      <c r="J1216" s="1514"/>
      <c r="K1216" s="1514"/>
      <c r="L1216" s="122"/>
      <c r="M1216" s="122"/>
      <c r="N1216" s="122"/>
      <c r="O1216" s="122"/>
      <c r="P1216" s="122"/>
      <c r="Q1216" s="122"/>
      <c r="R1216" s="327"/>
      <c r="S1216" s="327"/>
      <c r="T1216" s="2402"/>
      <c r="U1216" s="327"/>
      <c r="V1216" s="786"/>
      <c r="W1216" s="327"/>
      <c r="X1216" s="327"/>
      <c r="Y1216" s="327"/>
      <c r="Z1216" s="327"/>
      <c r="AA1216" s="327"/>
      <c r="AB1216" s="934"/>
      <c r="AC1216" s="962"/>
      <c r="AD1216" s="2302"/>
      <c r="AE1216" s="1041"/>
    </row>
    <row r="1217" spans="1:31" s="2266" customFormat="1" x14ac:dyDescent="0.25">
      <c r="A1217" s="217">
        <v>1</v>
      </c>
      <c r="B1217" s="217">
        <v>1</v>
      </c>
      <c r="C1217" s="4" t="s">
        <v>453</v>
      </c>
      <c r="D1217" s="4"/>
      <c r="E1217" s="4"/>
      <c r="F1217" s="839"/>
      <c r="G1217" s="123"/>
      <c r="H1217" s="183"/>
      <c r="I1217" s="183"/>
      <c r="J1217" s="1514"/>
      <c r="K1217" s="1514"/>
      <c r="L1217" s="122"/>
      <c r="M1217" s="122"/>
      <c r="N1217" s="122"/>
      <c r="O1217" s="122"/>
      <c r="P1217" s="122"/>
      <c r="Q1217" s="122"/>
      <c r="R1217" s="327"/>
      <c r="S1217" s="327"/>
      <c r="T1217" s="2402"/>
      <c r="U1217" s="327"/>
      <c r="V1217" s="786"/>
      <c r="W1217" s="327"/>
      <c r="X1217" s="327"/>
      <c r="Y1217" s="327"/>
      <c r="Z1217" s="327"/>
      <c r="AA1217" s="327"/>
      <c r="AB1217" s="934"/>
      <c r="AC1217" s="962"/>
      <c r="AD1217" s="2302"/>
      <c r="AE1217" s="1041"/>
    </row>
    <row r="1218" spans="1:31" s="2266" customFormat="1" ht="30" x14ac:dyDescent="0.25">
      <c r="A1218" s="217"/>
      <c r="B1218" s="217">
        <v>1</v>
      </c>
      <c r="C1218" s="4" t="s">
        <v>454</v>
      </c>
      <c r="D1218" s="4"/>
      <c r="E1218" s="4"/>
      <c r="F1218" s="843">
        <v>2000</v>
      </c>
      <c r="G1218" s="123">
        <f t="shared" ref="G1218" si="873">ROUND(F1218/12*$C$3,0)</f>
        <v>333</v>
      </c>
      <c r="H1218" s="183">
        <v>202.19</v>
      </c>
      <c r="I1218" s="183">
        <f>H1218/G1218*100</f>
        <v>60.717717717717711</v>
      </c>
      <c r="J1218" s="1514"/>
      <c r="K1218" s="1514"/>
      <c r="L1218" s="122"/>
      <c r="M1218" s="122"/>
      <c r="N1218" s="122"/>
      <c r="O1218" s="122"/>
      <c r="P1218" s="122"/>
      <c r="Q1218" s="122"/>
      <c r="R1218" s="327"/>
      <c r="S1218" s="327"/>
      <c r="T1218" s="2402"/>
      <c r="U1218" s="327"/>
      <c r="V1218" s="786"/>
      <c r="W1218" s="327"/>
      <c r="X1218" s="327"/>
      <c r="Y1218" s="327"/>
      <c r="Z1218" s="327"/>
      <c r="AA1218" s="327"/>
      <c r="AB1218" s="934"/>
      <c r="AC1218" s="962"/>
      <c r="AD1218" s="2302"/>
      <c r="AE1218" s="1041"/>
    </row>
    <row r="1219" spans="1:31" s="2266" customFormat="1" ht="60" x14ac:dyDescent="0.25">
      <c r="A1219" s="217">
        <v>1</v>
      </c>
      <c r="B1219" s="217">
        <v>1</v>
      </c>
      <c r="C1219" s="4" t="s">
        <v>456</v>
      </c>
      <c r="D1219" s="4"/>
      <c r="E1219" s="4"/>
      <c r="F1219" s="2992"/>
      <c r="G1219" s="123"/>
      <c r="H1219" s="123"/>
      <c r="I1219" s="183"/>
      <c r="J1219" s="1514"/>
      <c r="K1219" s="1514"/>
      <c r="L1219" s="122"/>
      <c r="M1219" s="122"/>
      <c r="N1219" s="122"/>
      <c r="O1219" s="122"/>
      <c r="P1219" s="122"/>
      <c r="Q1219" s="122"/>
      <c r="R1219" s="327"/>
      <c r="S1219" s="327"/>
      <c r="T1219" s="2402"/>
      <c r="U1219" s="327"/>
      <c r="V1219" s="786"/>
      <c r="W1219" s="327"/>
      <c r="X1219" s="327"/>
      <c r="Y1219" s="327"/>
      <c r="Z1219" s="327"/>
      <c r="AA1219" s="327"/>
      <c r="AB1219" s="950"/>
      <c r="AC1219" s="962"/>
      <c r="AD1219" s="2302"/>
      <c r="AE1219" s="1041"/>
    </row>
    <row r="1220" spans="1:31" s="2266" customFormat="1" ht="45" x14ac:dyDescent="0.25">
      <c r="A1220" s="217"/>
      <c r="B1220" s="217"/>
      <c r="C1220" s="538" t="s">
        <v>457</v>
      </c>
      <c r="D1220" s="4"/>
      <c r="E1220" s="4"/>
      <c r="F1220" s="2992"/>
      <c r="G1220" s="123"/>
      <c r="H1220" s="123"/>
      <c r="I1220" s="183"/>
      <c r="J1220" s="1514"/>
      <c r="K1220" s="1514"/>
      <c r="L1220" s="122"/>
      <c r="M1220" s="122"/>
      <c r="N1220" s="122"/>
      <c r="O1220" s="122"/>
      <c r="P1220" s="122"/>
      <c r="Q1220" s="122"/>
      <c r="R1220" s="327"/>
      <c r="S1220" s="327"/>
      <c r="T1220" s="2402"/>
      <c r="U1220" s="327"/>
      <c r="V1220" s="786"/>
      <c r="W1220" s="327"/>
      <c r="X1220" s="327"/>
      <c r="Y1220" s="327"/>
      <c r="Z1220" s="327"/>
      <c r="AA1220" s="327"/>
      <c r="AB1220" s="950"/>
      <c r="AC1220" s="962"/>
      <c r="AD1220" s="2302"/>
      <c r="AE1220" s="1041"/>
    </row>
    <row r="1221" spans="1:31" s="2266" customFormat="1" ht="105" x14ac:dyDescent="0.25">
      <c r="A1221" s="217"/>
      <c r="B1221" s="217"/>
      <c r="C1221" s="538" t="s">
        <v>458</v>
      </c>
      <c r="D1221" s="1258"/>
      <c r="E1221" s="525"/>
      <c r="F1221" s="2992"/>
      <c r="G1221" s="123">
        <f t="shared" ref="G1221:G1222" si="874">ROUND(F1221/12*$C$3,0)</f>
        <v>0</v>
      </c>
      <c r="H1221" s="500"/>
      <c r="I1221" s="750"/>
      <c r="J1221" s="1514"/>
      <c r="K1221" s="1514"/>
      <c r="L1221" s="122"/>
      <c r="M1221" s="122"/>
      <c r="N1221" s="122"/>
      <c r="O1221" s="122"/>
      <c r="P1221" s="122"/>
      <c r="Q1221" s="122"/>
      <c r="R1221" s="2317"/>
      <c r="S1221" s="2317"/>
      <c r="T1221" s="881">
        <f>R1221/12*$C$3</f>
        <v>0</v>
      </c>
      <c r="U1221" s="327">
        <f t="shared" ref="U1221:U1222" si="875">AA1221-Z1221-W1221-V1221</f>
        <v>0</v>
      </c>
      <c r="V1221" s="786"/>
      <c r="W1221" s="327"/>
      <c r="X1221" s="327">
        <f t="shared" ref="X1221:X1222" si="876">U1221-T1221</f>
        <v>0</v>
      </c>
      <c r="Y1221" s="327"/>
      <c r="Z1221" s="327"/>
      <c r="AA1221" s="327"/>
      <c r="AB1221" s="950"/>
      <c r="AC1221" s="962"/>
      <c r="AD1221" s="2302"/>
      <c r="AE1221" s="1041"/>
    </row>
    <row r="1222" spans="1:31" s="2266" customFormat="1" ht="30" x14ac:dyDescent="0.25">
      <c r="A1222" s="217"/>
      <c r="B1222" s="217"/>
      <c r="C1222" s="538" t="s">
        <v>477</v>
      </c>
      <c r="D1222" s="1258"/>
      <c r="E1222" s="525"/>
      <c r="F1222" s="2992">
        <v>1714.5</v>
      </c>
      <c r="G1222" s="123">
        <f t="shared" si="874"/>
        <v>286</v>
      </c>
      <c r="H1222" s="750">
        <v>139</v>
      </c>
      <c r="I1222" s="750">
        <f>H1222/ROUND(G1222,0)*100</f>
        <v>48.6013986013986</v>
      </c>
      <c r="J1222" s="1514"/>
      <c r="K1222" s="1514"/>
      <c r="L1222" s="122"/>
      <c r="M1222" s="122"/>
      <c r="N1222" s="122"/>
      <c r="O1222" s="122"/>
      <c r="P1222" s="122"/>
      <c r="Q1222" s="122"/>
      <c r="R1222" s="2317">
        <v>4459</v>
      </c>
      <c r="S1222" s="2317">
        <v>4459</v>
      </c>
      <c r="T1222" s="2403">
        <f>R1222/12*$C$3+(S1222-R1222)/11*1</f>
        <v>743.16666666666663</v>
      </c>
      <c r="U1222" s="2317">
        <f t="shared" si="875"/>
        <v>358.29095999999998</v>
      </c>
      <c r="V1222" s="2636"/>
      <c r="W1222" s="2317"/>
      <c r="X1222" s="2317">
        <f t="shared" si="876"/>
        <v>-384.87570666666664</v>
      </c>
      <c r="Y1222" s="2317"/>
      <c r="Z1222" s="2317">
        <v>0</v>
      </c>
      <c r="AA1222" s="2317">
        <v>358.29095999999998</v>
      </c>
      <c r="AB1222" s="950"/>
      <c r="AC1222" s="962"/>
      <c r="AD1222" s="2302"/>
      <c r="AE1222" s="1041"/>
    </row>
    <row r="1223" spans="1:31" s="2266" customFormat="1" ht="29.25" x14ac:dyDescent="0.25">
      <c r="A1223" s="217"/>
      <c r="B1223" s="217">
        <v>1</v>
      </c>
      <c r="C1223" s="525" t="s">
        <v>312</v>
      </c>
      <c r="D1223" s="165"/>
      <c r="E1223" s="4"/>
      <c r="F1223" s="221">
        <f>F1224+F1225</f>
        <v>4787.2340425531911</v>
      </c>
      <c r="G1223" s="123">
        <f>G1224+G1225</f>
        <v>797.87234042553189</v>
      </c>
      <c r="H1223" s="123">
        <f>H1224+H1225</f>
        <v>727.13297872340411</v>
      </c>
      <c r="I1223" s="183">
        <f>H1223/G1223*100</f>
        <v>91.133999999999986</v>
      </c>
      <c r="J1223" s="1514"/>
      <c r="K1223" s="1514"/>
      <c r="L1223" s="122"/>
      <c r="M1223" s="122"/>
      <c r="N1223" s="122"/>
      <c r="O1223" s="122"/>
      <c r="P1223" s="122"/>
      <c r="Q1223" s="122"/>
      <c r="R1223" s="327"/>
      <c r="S1223" s="327"/>
      <c r="T1223" s="2402"/>
      <c r="U1223" s="327"/>
      <c r="V1223" s="786"/>
      <c r="W1223" s="327"/>
      <c r="X1223" s="327"/>
      <c r="Y1223" s="327"/>
      <c r="Z1223" s="327"/>
      <c r="AA1223" s="327"/>
      <c r="AB1223" s="950"/>
      <c r="AC1223" s="962"/>
      <c r="AD1223" s="2302"/>
      <c r="AE1223" s="1041"/>
    </row>
    <row r="1224" spans="1:31" s="2266" customFormat="1" x14ac:dyDescent="0.25">
      <c r="A1224" s="217">
        <v>1</v>
      </c>
      <c r="B1224" s="217">
        <v>1</v>
      </c>
      <c r="C1224" s="525" t="s">
        <v>320</v>
      </c>
      <c r="D1224" s="4"/>
      <c r="E1224" s="4"/>
      <c r="F1224" s="221"/>
      <c r="G1224" s="123"/>
      <c r="H1224" s="123"/>
      <c r="I1224" s="183"/>
      <c r="J1224" s="1514"/>
      <c r="K1224" s="1514"/>
      <c r="L1224" s="122"/>
      <c r="M1224" s="122"/>
      <c r="N1224" s="122"/>
      <c r="O1224" s="122"/>
      <c r="P1224" s="122"/>
      <c r="Q1224" s="122"/>
      <c r="R1224" s="327"/>
      <c r="S1224" s="327"/>
      <c r="T1224" s="2402"/>
      <c r="U1224" s="327"/>
      <c r="V1224" s="786"/>
      <c r="W1224" s="327"/>
      <c r="X1224" s="327"/>
      <c r="Y1224" s="327"/>
      <c r="Z1224" s="327"/>
      <c r="AA1224" s="327"/>
      <c r="AB1224" s="950"/>
      <c r="AC1224" s="962"/>
      <c r="AD1224" s="2302"/>
      <c r="AE1224" s="1041"/>
    </row>
    <row r="1225" spans="1:31" s="2266" customFormat="1" x14ac:dyDescent="0.25">
      <c r="A1225" s="217">
        <v>1</v>
      </c>
      <c r="B1225" s="217">
        <v>1</v>
      </c>
      <c r="C1225" s="4" t="s">
        <v>321</v>
      </c>
      <c r="D1225" s="1258"/>
      <c r="E1225" s="525"/>
      <c r="F1225" s="245">
        <f>F1226/9.4</f>
        <v>4787.2340425531911</v>
      </c>
      <c r="G1225" s="750">
        <f>G1226/9.4</f>
        <v>797.87234042553189</v>
      </c>
      <c r="H1225" s="750">
        <f>H1226/9.4</f>
        <v>727.13297872340411</v>
      </c>
      <c r="I1225" s="183">
        <f t="shared" ref="I1225:I1235" si="877">H1225/G1225*100</f>
        <v>91.133999999999986</v>
      </c>
      <c r="J1225" s="1514"/>
      <c r="K1225" s="1514"/>
      <c r="L1225" s="122"/>
      <c r="M1225" s="122"/>
      <c r="N1225" s="122"/>
      <c r="O1225" s="122"/>
      <c r="P1225" s="122"/>
      <c r="Q1225" s="122"/>
      <c r="R1225" s="2317"/>
      <c r="S1225" s="2317"/>
      <c r="T1225" s="2403">
        <f>R1225/12*$C$3</f>
        <v>0</v>
      </c>
      <c r="U1225" s="2317">
        <f>AA1225-Z1225</f>
        <v>0</v>
      </c>
      <c r="V1225" s="2636"/>
      <c r="W1225" s="2317"/>
      <c r="X1225" s="2317">
        <f>U1225-T1225</f>
        <v>0</v>
      </c>
      <c r="Y1225" s="2317"/>
      <c r="Z1225" s="2317"/>
      <c r="AA1225" s="2317"/>
      <c r="AB1225" s="938"/>
      <c r="AC1225" s="1942"/>
      <c r="AD1225" s="2302"/>
      <c r="AE1225" s="1041"/>
    </row>
    <row r="1226" spans="1:31" s="2266" customFormat="1" x14ac:dyDescent="0.25">
      <c r="A1226" s="217">
        <v>1</v>
      </c>
      <c r="B1226" s="217">
        <v>1</v>
      </c>
      <c r="C1226" s="539" t="s">
        <v>322</v>
      </c>
      <c r="D1226" s="536"/>
      <c r="E1226" s="4"/>
      <c r="F1226" s="221">
        <v>45000</v>
      </c>
      <c r="G1226" s="183">
        <f>(F1226/12*$C$3)</f>
        <v>7500</v>
      </c>
      <c r="H1226" s="183">
        <v>6835.0499999999993</v>
      </c>
      <c r="I1226" s="183">
        <f t="shared" si="877"/>
        <v>91.133999999999986</v>
      </c>
      <c r="J1226" s="1514"/>
      <c r="K1226" s="1514"/>
      <c r="L1226" s="122"/>
      <c r="M1226" s="122"/>
      <c r="N1226" s="122"/>
      <c r="O1226" s="122"/>
      <c r="P1226" s="122"/>
      <c r="Q1226" s="122"/>
      <c r="R1226" s="327"/>
      <c r="S1226" s="327"/>
      <c r="T1226" s="2402"/>
      <c r="U1226" s="327"/>
      <c r="V1226" s="786"/>
      <c r="W1226" s="327"/>
      <c r="X1226" s="327"/>
      <c r="Y1226" s="327"/>
      <c r="Z1226" s="327"/>
      <c r="AA1226" s="327"/>
      <c r="AB1226" s="934"/>
      <c r="AC1226" s="962"/>
      <c r="AD1226" s="2302"/>
      <c r="AE1226" s="1041"/>
    </row>
    <row r="1227" spans="1:31" s="2266" customFormat="1" x14ac:dyDescent="0.25">
      <c r="A1227" s="217">
        <v>1</v>
      </c>
      <c r="B1227" s="217">
        <v>1</v>
      </c>
      <c r="C1227" s="513" t="s">
        <v>217</v>
      </c>
      <c r="D1227" s="4"/>
      <c r="E1227" s="4"/>
      <c r="F1227" s="221">
        <f>F1228+F1229</f>
        <v>400</v>
      </c>
      <c r="G1227" s="123">
        <f>G1228+G1229</f>
        <v>66.666666666666671</v>
      </c>
      <c r="H1227" s="183">
        <f>H1228+H1229</f>
        <v>86</v>
      </c>
      <c r="I1227" s="183">
        <f t="shared" si="877"/>
        <v>128.99999999999997</v>
      </c>
      <c r="J1227" s="1514"/>
      <c r="K1227" s="1514"/>
      <c r="L1227" s="122"/>
      <c r="M1227" s="122"/>
      <c r="N1227" s="122"/>
      <c r="O1227" s="122"/>
      <c r="P1227" s="122"/>
      <c r="Q1227" s="122"/>
      <c r="R1227" s="327">
        <v>1727.9760000000001</v>
      </c>
      <c r="S1227" s="327">
        <v>1727.9760000000001</v>
      </c>
      <c r="T1227" s="2402">
        <f>R1227/12*$C$3+(S1227-R1227)/11*1</f>
        <v>287.99600000000004</v>
      </c>
      <c r="U1227" s="327">
        <f t="shared" ref="U1227" si="878">AA1227-Z1227-W1227-V1227</f>
        <v>394.37496000000004</v>
      </c>
      <c r="V1227" s="786"/>
      <c r="W1227" s="327"/>
      <c r="X1227" s="327">
        <f t="shared" ref="X1227" si="879">U1227-T1227</f>
        <v>106.37896000000001</v>
      </c>
      <c r="Y1227" s="327"/>
      <c r="Z1227" s="327">
        <v>0</v>
      </c>
      <c r="AA1227" s="327">
        <v>394.37496000000004</v>
      </c>
      <c r="AB1227" s="934"/>
      <c r="AC1227" s="962"/>
      <c r="AD1227" s="2302"/>
      <c r="AE1227" s="1041"/>
    </row>
    <row r="1228" spans="1:31" s="2266" customFormat="1" x14ac:dyDescent="0.25">
      <c r="A1228" s="217"/>
      <c r="B1228" s="217"/>
      <c r="C1228" s="165" t="s">
        <v>65</v>
      </c>
      <c r="D1228" s="4"/>
      <c r="E1228" s="4"/>
      <c r="F1228" s="221">
        <v>300</v>
      </c>
      <c r="G1228" s="123">
        <f t="shared" ref="G1228:G1229" si="880">F1228/12*$C$3</f>
        <v>50</v>
      </c>
      <c r="H1228" s="183">
        <v>49</v>
      </c>
      <c r="I1228" s="183">
        <f t="shared" si="877"/>
        <v>98</v>
      </c>
      <c r="J1228" s="1514"/>
      <c r="K1228" s="1514"/>
      <c r="L1228" s="122"/>
      <c r="M1228" s="122"/>
      <c r="N1228" s="122"/>
      <c r="O1228" s="122"/>
      <c r="P1228" s="122"/>
      <c r="Q1228" s="122"/>
      <c r="R1228" s="327"/>
      <c r="S1228" s="327"/>
      <c r="T1228" s="2402"/>
      <c r="U1228" s="327"/>
      <c r="V1228" s="786"/>
      <c r="W1228" s="327"/>
      <c r="X1228" s="327"/>
      <c r="Y1228" s="327"/>
      <c r="Z1228" s="327"/>
      <c r="AA1228" s="327"/>
      <c r="AB1228" s="934"/>
      <c r="AC1228" s="962"/>
      <c r="AD1228" s="2302"/>
      <c r="AE1228" s="1041"/>
    </row>
    <row r="1229" spans="1:31" s="2266" customFormat="1" ht="30" x14ac:dyDescent="0.25">
      <c r="A1229" s="217"/>
      <c r="B1229" s="217"/>
      <c r="C1229" s="165" t="s">
        <v>429</v>
      </c>
      <c r="D1229" s="4"/>
      <c r="E1229" s="4"/>
      <c r="F1229" s="221">
        <v>100</v>
      </c>
      <c r="G1229" s="123">
        <f t="shared" si="880"/>
        <v>16.666666666666668</v>
      </c>
      <c r="H1229" s="183">
        <v>37</v>
      </c>
      <c r="I1229" s="183">
        <f t="shared" si="877"/>
        <v>221.99999999999997</v>
      </c>
      <c r="J1229" s="1514"/>
      <c r="K1229" s="1514"/>
      <c r="L1229" s="122"/>
      <c r="M1229" s="122"/>
      <c r="N1229" s="122"/>
      <c r="O1229" s="122"/>
      <c r="P1229" s="122"/>
      <c r="Q1229" s="122"/>
      <c r="R1229" s="327"/>
      <c r="S1229" s="327"/>
      <c r="T1229" s="2402"/>
      <c r="U1229" s="327"/>
      <c r="V1229" s="786"/>
      <c r="W1229" s="327"/>
      <c r="X1229" s="327"/>
      <c r="Y1229" s="327"/>
      <c r="Z1229" s="327"/>
      <c r="AA1229" s="327"/>
      <c r="AB1229" s="934"/>
      <c r="AC1229" s="962"/>
      <c r="AD1229" s="2302"/>
      <c r="AE1229" s="1041"/>
    </row>
    <row r="1230" spans="1:31" s="2266" customFormat="1" ht="86.25" x14ac:dyDescent="0.25">
      <c r="A1230" s="217"/>
      <c r="B1230" s="217"/>
      <c r="C1230" s="475" t="s">
        <v>518</v>
      </c>
      <c r="D1230" s="4"/>
      <c r="E1230" s="4"/>
      <c r="F1230" s="3231">
        <f>F1196</f>
        <v>4494</v>
      </c>
      <c r="G1230" s="3231">
        <f>G1196</f>
        <v>749</v>
      </c>
      <c r="H1230" s="3231">
        <f>H1196</f>
        <v>427</v>
      </c>
      <c r="I1230" s="183">
        <f t="shared" si="877"/>
        <v>57.009345794392516</v>
      </c>
      <c r="J1230" s="1514"/>
      <c r="K1230" s="1514"/>
      <c r="L1230" s="122"/>
      <c r="M1230" s="122"/>
      <c r="N1230" s="122"/>
      <c r="O1230" s="122"/>
      <c r="P1230" s="122"/>
      <c r="Q1230" s="122"/>
      <c r="R1230" s="327">
        <f>R1196</f>
        <v>16849.131990000002</v>
      </c>
      <c r="S1230" s="327">
        <f>S1196</f>
        <v>16849.131990000002</v>
      </c>
      <c r="T1230" s="2402">
        <f t="shared" ref="T1230:AA1230" si="881">T1196</f>
        <v>2808.1886650000001</v>
      </c>
      <c r="U1230" s="327">
        <f t="shared" si="881"/>
        <v>1320.9942900000001</v>
      </c>
      <c r="V1230" s="786">
        <f t="shared" si="881"/>
        <v>0</v>
      </c>
      <c r="W1230" s="327">
        <f t="shared" si="881"/>
        <v>0</v>
      </c>
      <c r="X1230" s="327">
        <f t="shared" si="881"/>
        <v>-1487.194375</v>
      </c>
      <c r="Y1230" s="327">
        <f t="shared" si="881"/>
        <v>0</v>
      </c>
      <c r="Z1230" s="327">
        <f t="shared" si="881"/>
        <v>0</v>
      </c>
      <c r="AA1230" s="327">
        <f t="shared" si="881"/>
        <v>1320.9942900000001</v>
      </c>
      <c r="AB1230" s="934"/>
      <c r="AC1230" s="962"/>
      <c r="AD1230" s="2302"/>
      <c r="AE1230" s="1041"/>
    </row>
    <row r="1231" spans="1:31" s="2266" customFormat="1" ht="29.25" x14ac:dyDescent="0.25">
      <c r="A1231" s="217">
        <v>1</v>
      </c>
      <c r="B1231" s="217">
        <v>1</v>
      </c>
      <c r="C1231" s="475" t="s">
        <v>260</v>
      </c>
      <c r="D1231" s="4"/>
      <c r="E1231" s="4"/>
      <c r="F1231" s="3231">
        <f>F1214+F1183</f>
        <v>31134.5</v>
      </c>
      <c r="G1231" s="3231">
        <f>G1214+G1183</f>
        <v>5190.25</v>
      </c>
      <c r="H1231" s="3231">
        <f>H1214+H1183</f>
        <v>2710.5475000000001</v>
      </c>
      <c r="I1231" s="750">
        <f t="shared" si="877"/>
        <v>52.223833148692265</v>
      </c>
      <c r="J1231" s="1514"/>
      <c r="K1231" s="1514"/>
      <c r="L1231" s="122"/>
      <c r="M1231" s="122"/>
      <c r="N1231" s="122"/>
      <c r="O1231" s="122"/>
      <c r="P1231" s="122"/>
      <c r="Q1231" s="122"/>
      <c r="R1231" s="327"/>
      <c r="S1231" s="327"/>
      <c r="T1231" s="2402"/>
      <c r="U1231" s="327"/>
      <c r="V1231" s="786"/>
      <c r="W1231" s="327"/>
      <c r="X1231" s="327"/>
      <c r="Y1231" s="327"/>
      <c r="Z1231" s="327"/>
      <c r="AA1231" s="327"/>
      <c r="AB1231" s="938"/>
      <c r="AC1231" s="962"/>
      <c r="AD1231" s="2302"/>
      <c r="AE1231" s="1041"/>
    </row>
    <row r="1232" spans="1:31" s="2266" customFormat="1" ht="43.5" x14ac:dyDescent="0.25">
      <c r="A1232" s="217">
        <v>1</v>
      </c>
      <c r="B1232" s="217">
        <v>1</v>
      </c>
      <c r="C1232" s="475" t="s">
        <v>274</v>
      </c>
      <c r="D1232" s="4"/>
      <c r="E1232" s="4"/>
      <c r="F1232" s="3231">
        <f>F1200</f>
        <v>13120</v>
      </c>
      <c r="G1232" s="3231">
        <f>G1200</f>
        <v>2187</v>
      </c>
      <c r="H1232" s="3231">
        <f>H1200</f>
        <v>1509</v>
      </c>
      <c r="I1232" s="750">
        <f t="shared" si="877"/>
        <v>68.998628257887518</v>
      </c>
      <c r="J1232" s="1514"/>
      <c r="K1232" s="1514"/>
      <c r="L1232" s="122"/>
      <c r="M1232" s="122"/>
      <c r="N1232" s="122"/>
      <c r="O1232" s="122"/>
      <c r="P1232" s="122"/>
      <c r="Q1232" s="122"/>
      <c r="R1232" s="327"/>
      <c r="S1232" s="327"/>
      <c r="T1232" s="2402"/>
      <c r="U1232" s="327"/>
      <c r="V1232" s="786"/>
      <c r="W1232" s="327"/>
      <c r="X1232" s="327"/>
      <c r="Y1232" s="327"/>
      <c r="Z1232" s="327"/>
      <c r="AA1232" s="327"/>
      <c r="AB1232" s="938"/>
      <c r="AC1232" s="962"/>
      <c r="AD1232" s="2302"/>
      <c r="AE1232" s="1041"/>
    </row>
    <row r="1233" spans="1:31" s="2266" customFormat="1" ht="29.25" x14ac:dyDescent="0.25">
      <c r="A1233" s="217">
        <v>1</v>
      </c>
      <c r="B1233" s="217">
        <v>1</v>
      </c>
      <c r="C1233" s="475" t="s">
        <v>261</v>
      </c>
      <c r="D1233" s="4"/>
      <c r="E1233" s="4"/>
      <c r="F1233" s="3231">
        <f>F1223+F1189</f>
        <v>36844.234042553187</v>
      </c>
      <c r="G1233" s="3231">
        <f>G1223+G1189</f>
        <v>6140.8723404255315</v>
      </c>
      <c r="H1233" s="3231">
        <f>H1223+H1189</f>
        <v>3241.132978723404</v>
      </c>
      <c r="I1233" s="750">
        <f t="shared" si="877"/>
        <v>52.779683391021436</v>
      </c>
      <c r="J1233" s="1514"/>
      <c r="K1233" s="1514"/>
      <c r="L1233" s="122"/>
      <c r="M1233" s="122"/>
      <c r="N1233" s="122"/>
      <c r="O1233" s="122"/>
      <c r="P1233" s="122"/>
      <c r="Q1233" s="122"/>
      <c r="R1233" s="327"/>
      <c r="S1233" s="327"/>
      <c r="T1233" s="2402"/>
      <c r="U1233" s="327"/>
      <c r="V1233" s="786"/>
      <c r="W1233" s="327"/>
      <c r="X1233" s="327"/>
      <c r="Y1233" s="327"/>
      <c r="Z1233" s="327"/>
      <c r="AA1233" s="327"/>
      <c r="AB1233" s="938"/>
      <c r="AC1233" s="962"/>
      <c r="AD1233" s="2302"/>
      <c r="AE1233" s="1041"/>
    </row>
    <row r="1234" spans="1:31" s="2266" customFormat="1" ht="29.25" x14ac:dyDescent="0.25">
      <c r="A1234" s="217">
        <v>1</v>
      </c>
      <c r="B1234" s="217">
        <v>1</v>
      </c>
      <c r="C1234" s="475" t="s">
        <v>262</v>
      </c>
      <c r="D1234" s="4"/>
      <c r="E1234" s="4"/>
      <c r="F1234" s="3231">
        <f>F1193+F1194</f>
        <v>3000</v>
      </c>
      <c r="G1234" s="3231">
        <f t="shared" ref="G1234:H1234" si="882">G1193+G1194</f>
        <v>500</v>
      </c>
      <c r="H1234" s="3231">
        <f t="shared" si="882"/>
        <v>553</v>
      </c>
      <c r="I1234" s="750">
        <f t="shared" si="877"/>
        <v>110.60000000000001</v>
      </c>
      <c r="J1234" s="1514"/>
      <c r="K1234" s="1514"/>
      <c r="L1234" s="122"/>
      <c r="M1234" s="122"/>
      <c r="N1234" s="122"/>
      <c r="O1234" s="122"/>
      <c r="P1234" s="122"/>
      <c r="Q1234" s="122"/>
      <c r="R1234" s="327"/>
      <c r="S1234" s="327"/>
      <c r="T1234" s="2310"/>
      <c r="U1234" s="327"/>
      <c r="V1234" s="786"/>
      <c r="W1234" s="327"/>
      <c r="X1234" s="327"/>
      <c r="Y1234" s="327"/>
      <c r="Z1234" s="327"/>
      <c r="AA1234" s="327"/>
      <c r="AB1234" s="938"/>
      <c r="AC1234" s="962"/>
      <c r="AD1234" s="2302"/>
      <c r="AE1234" s="1041"/>
    </row>
    <row r="1235" spans="1:31" s="2266" customFormat="1" x14ac:dyDescent="0.25">
      <c r="A1235" s="217">
        <v>1</v>
      </c>
      <c r="B1235" s="217">
        <v>1</v>
      </c>
      <c r="C1235" s="476" t="s">
        <v>134</v>
      </c>
      <c r="D1235" s="4"/>
      <c r="E1235" s="4"/>
      <c r="F1235" s="3231">
        <f>F1231+F1232+F1234+F1189*2.6+F1226/4.2+F1230*2.6</f>
        <v>153001.38571428572</v>
      </c>
      <c r="G1235" s="3231">
        <f>G1231+G1232+G1234+G1189*2.6+G1226/4.2+G1230*2.6</f>
        <v>25502.164285714291</v>
      </c>
      <c r="H1235" s="3231">
        <f>H1231+H1232+H1234+H1189*2.6+H1226/4.2+H1230*2.6</f>
        <v>14046.54035714286</v>
      </c>
      <c r="I1235" s="750">
        <f t="shared" si="877"/>
        <v>55.079797148869439</v>
      </c>
      <c r="J1235" s="1514"/>
      <c r="K1235" s="1514"/>
      <c r="L1235" s="122"/>
      <c r="M1235" s="122"/>
      <c r="N1235" s="122"/>
      <c r="O1235" s="122"/>
      <c r="P1235" s="122"/>
      <c r="Q1235" s="122"/>
      <c r="R1235" s="327">
        <f>SUM(R1234,R1227,R1222,R1214,R1200,R1196,R1182,R1181)</f>
        <v>206898.02495200001</v>
      </c>
      <c r="S1235" s="327">
        <f>SUM(S1234,S1227,S1222,S1214,S1200,S1196,S1182,S1181)</f>
        <v>206898.02495200001</v>
      </c>
      <c r="T1235" s="2402">
        <f t="shared" ref="T1235:AA1235" si="883">SUM(T1234,T1227,T1222,T1214,T1200,T1196,T1182,T1181)</f>
        <v>34483.00415866667</v>
      </c>
      <c r="U1235" s="327">
        <f t="shared" si="883"/>
        <v>28458.74955</v>
      </c>
      <c r="V1235" s="786">
        <f t="shared" si="883"/>
        <v>0</v>
      </c>
      <c r="W1235" s="327">
        <f t="shared" si="883"/>
        <v>0</v>
      </c>
      <c r="X1235" s="327">
        <f t="shared" si="883"/>
        <v>-6024.2546086666698</v>
      </c>
      <c r="Y1235" s="327">
        <f t="shared" si="883"/>
        <v>0</v>
      </c>
      <c r="Z1235" s="327">
        <f t="shared" si="883"/>
        <v>-89.341750000000005</v>
      </c>
      <c r="AA1235" s="327">
        <f t="shared" si="883"/>
        <v>28369.407800000001</v>
      </c>
      <c r="AB1235" s="938"/>
      <c r="AC1235" s="962"/>
      <c r="AD1235" s="2302"/>
      <c r="AE1235" s="1041"/>
    </row>
    <row r="1236" spans="1:31" s="2266" customFormat="1" x14ac:dyDescent="0.25">
      <c r="A1236" s="217">
        <v>1</v>
      </c>
      <c r="B1236" s="217">
        <v>1</v>
      </c>
      <c r="C1236" s="2" t="s">
        <v>28</v>
      </c>
      <c r="D1236" s="2"/>
      <c r="E1236" s="2"/>
      <c r="F1236" s="51"/>
      <c r="G1236" s="2546"/>
      <c r="H1236" s="2546"/>
      <c r="I1236" s="2546"/>
      <c r="J1236" s="2544"/>
      <c r="K1236" s="2544"/>
      <c r="L1236" s="2540"/>
      <c r="M1236" s="2540"/>
      <c r="N1236" s="2540"/>
      <c r="O1236" s="2540"/>
      <c r="P1236" s="2540"/>
      <c r="Q1236" s="2540"/>
      <c r="R1236" s="371"/>
      <c r="S1236" s="371"/>
      <c r="T1236" s="2403"/>
      <c r="U1236" s="371"/>
      <c r="V1236" s="1138"/>
      <c r="W1236" s="371"/>
      <c r="X1236" s="371"/>
      <c r="Y1236" s="371"/>
      <c r="Z1236" s="371"/>
      <c r="AA1236" s="371"/>
      <c r="AB1236" s="2547"/>
      <c r="AC1236" s="2277"/>
      <c r="AD1236" s="2302"/>
      <c r="AE1236" s="1041"/>
    </row>
    <row r="1237" spans="1:31" s="2266" customFormat="1" x14ac:dyDescent="0.25">
      <c r="A1237" s="217">
        <v>1</v>
      </c>
      <c r="B1237" s="217">
        <v>1</v>
      </c>
      <c r="C1237" s="3" t="s">
        <v>23</v>
      </c>
      <c r="D1237" s="3"/>
      <c r="E1237" s="2548">
        <v>300</v>
      </c>
      <c r="F1237" s="255">
        <v>135</v>
      </c>
      <c r="G1237" s="123">
        <f>ROUND(F1237/12*$C$3,0)</f>
        <v>23</v>
      </c>
      <c r="H1237" s="123">
        <v>21</v>
      </c>
      <c r="I1237" s="123">
        <f>H1237/G1237*100</f>
        <v>91.304347826086953</v>
      </c>
      <c r="J1237" s="831">
        <v>6</v>
      </c>
      <c r="K1237" s="152">
        <f>N1237/H1237</f>
        <v>8.1428571428571423</v>
      </c>
      <c r="L1237" s="153">
        <f>ROUND(F1237*J1237,0)</f>
        <v>810</v>
      </c>
      <c r="M1237" s="153">
        <f>ROUND(L1237/12*$C$3,0)</f>
        <v>135</v>
      </c>
      <c r="N1237" s="153">
        <v>171</v>
      </c>
      <c r="O1237" s="153">
        <f>N1237/M1237*100</f>
        <v>126.66666666666666</v>
      </c>
      <c r="P1237" s="153">
        <f>ROUND(L1237/E1237,0)</f>
        <v>3</v>
      </c>
      <c r="Q1237" s="153">
        <f>N1237/$C$3*12/P1237</f>
        <v>342</v>
      </c>
      <c r="R1237" s="327"/>
      <c r="S1237" s="327"/>
      <c r="T1237" s="2402"/>
      <c r="U1237" s="327"/>
      <c r="V1237" s="786"/>
      <c r="W1237" s="327"/>
      <c r="X1237" s="327"/>
      <c r="Y1237" s="327"/>
      <c r="Z1237" s="327"/>
      <c r="AA1237" s="327"/>
      <c r="AB1237" s="950"/>
      <c r="AC1237" s="962"/>
      <c r="AD1237" s="2302"/>
      <c r="AE1237" s="1041"/>
    </row>
    <row r="1238" spans="1:31" s="2266" customFormat="1" x14ac:dyDescent="0.25">
      <c r="A1238" s="217">
        <v>1</v>
      </c>
      <c r="B1238" s="217">
        <v>1</v>
      </c>
      <c r="C1238" s="3" t="s">
        <v>64</v>
      </c>
      <c r="D1238" s="3"/>
      <c r="E1238" s="2548">
        <v>300</v>
      </c>
      <c r="F1238" s="255">
        <v>90</v>
      </c>
      <c r="G1238" s="123">
        <f>ROUND(F1238/12*$C$3,0)</f>
        <v>15</v>
      </c>
      <c r="H1238" s="123">
        <v>17</v>
      </c>
      <c r="I1238" s="123">
        <f>H1238/G1238*100</f>
        <v>113.33333333333333</v>
      </c>
      <c r="J1238" s="831">
        <v>9.6</v>
      </c>
      <c r="K1238" s="152">
        <f>N1238/H1238</f>
        <v>10.823529411764707</v>
      </c>
      <c r="L1238" s="153">
        <f>ROUND(F1238*J1238,0)</f>
        <v>864</v>
      </c>
      <c r="M1238" s="153">
        <f>ROUND(L1238/12*$C$3,0)</f>
        <v>144</v>
      </c>
      <c r="N1238" s="153">
        <v>184</v>
      </c>
      <c r="O1238" s="153">
        <f>N1238/M1238*100</f>
        <v>127.77777777777777</v>
      </c>
      <c r="P1238" s="153">
        <f>ROUND(L1238/E1238,0)</f>
        <v>3</v>
      </c>
      <c r="Q1238" s="153">
        <f>N1238/$C$3*12/P1238</f>
        <v>368</v>
      </c>
      <c r="R1238" s="327"/>
      <c r="S1238" s="327"/>
      <c r="T1238" s="2402"/>
      <c r="U1238" s="327"/>
      <c r="V1238" s="786"/>
      <c r="W1238" s="327"/>
      <c r="X1238" s="327"/>
      <c r="Y1238" s="327"/>
      <c r="Z1238" s="327"/>
      <c r="AA1238" s="327"/>
      <c r="AB1238" s="950"/>
      <c r="AC1238" s="962"/>
      <c r="AD1238" s="2302"/>
      <c r="AE1238" s="1041"/>
    </row>
    <row r="1239" spans="1:31" s="2266" customFormat="1" x14ac:dyDescent="0.25">
      <c r="A1239" s="217">
        <v>1</v>
      </c>
      <c r="B1239" s="217">
        <v>1</v>
      </c>
      <c r="C1239" s="3" t="s">
        <v>10</v>
      </c>
      <c r="D1239" s="3"/>
      <c r="E1239" s="2548">
        <v>300</v>
      </c>
      <c r="F1239" s="255">
        <v>159</v>
      </c>
      <c r="G1239" s="123">
        <f>ROUND(F1239/12*$C$3,0)</f>
        <v>27</v>
      </c>
      <c r="H1239" s="123">
        <v>26</v>
      </c>
      <c r="I1239" s="123">
        <f>H1239/G1239*100</f>
        <v>96.296296296296291</v>
      </c>
      <c r="J1239" s="831">
        <v>11</v>
      </c>
      <c r="K1239" s="152">
        <f>N1239/H1239</f>
        <v>10.807692307692308</v>
      </c>
      <c r="L1239" s="153">
        <f>ROUND(F1239*J1239,0)</f>
        <v>1749</v>
      </c>
      <c r="M1239" s="153">
        <f>ROUND(L1239/12*$C$3,0)</f>
        <v>292</v>
      </c>
      <c r="N1239" s="153">
        <v>281</v>
      </c>
      <c r="O1239" s="153">
        <f>N1239/M1239*100</f>
        <v>96.232876712328761</v>
      </c>
      <c r="P1239" s="153">
        <f>ROUND(L1239/E1239,0)</f>
        <v>6</v>
      </c>
      <c r="Q1239" s="153">
        <f>N1239/$C$3*12/P1239</f>
        <v>281</v>
      </c>
      <c r="R1239" s="327"/>
      <c r="S1239" s="327"/>
      <c r="T1239" s="2402"/>
      <c r="U1239" s="327"/>
      <c r="V1239" s="786"/>
      <c r="W1239" s="327"/>
      <c r="X1239" s="327"/>
      <c r="Y1239" s="327"/>
      <c r="Z1239" s="327"/>
      <c r="AA1239" s="327"/>
      <c r="AB1239" s="950"/>
      <c r="AC1239" s="962"/>
      <c r="AD1239" s="2302"/>
      <c r="AE1239" s="1041"/>
    </row>
    <row r="1240" spans="1:31" s="2266" customFormat="1" x14ac:dyDescent="0.25">
      <c r="A1240" s="217">
        <v>1</v>
      </c>
      <c r="B1240" s="217">
        <v>1</v>
      </c>
      <c r="C1240" s="3" t="s">
        <v>6</v>
      </c>
      <c r="D1240" s="3"/>
      <c r="E1240" s="2548">
        <v>300</v>
      </c>
      <c r="F1240" s="255">
        <v>376</v>
      </c>
      <c r="G1240" s="123">
        <f>ROUND(F1240/12*$C$3,0)</f>
        <v>63</v>
      </c>
      <c r="H1240" s="123">
        <v>63</v>
      </c>
      <c r="I1240" s="123">
        <f>H1240/G1240*100</f>
        <v>100</v>
      </c>
      <c r="J1240" s="831">
        <v>9</v>
      </c>
      <c r="K1240" s="152">
        <f>N1240/H1240</f>
        <v>9.7777777777777786</v>
      </c>
      <c r="L1240" s="153">
        <f>ROUND(F1240*J1240,0)</f>
        <v>3384</v>
      </c>
      <c r="M1240" s="153">
        <f>ROUND(L1240/12*$C$3,0)</f>
        <v>564</v>
      </c>
      <c r="N1240" s="153">
        <v>616</v>
      </c>
      <c r="O1240" s="153">
        <f>N1240/M1240*100</f>
        <v>109.21985815602837</v>
      </c>
      <c r="P1240" s="153">
        <f>ROUND(L1240/E1240,0)</f>
        <v>11</v>
      </c>
      <c r="Q1240" s="153">
        <f>N1240/$C$3*12/P1240</f>
        <v>336</v>
      </c>
      <c r="R1240" s="327"/>
      <c r="S1240" s="327"/>
      <c r="T1240" s="2402"/>
      <c r="U1240" s="327"/>
      <c r="V1240" s="786"/>
      <c r="W1240" s="327"/>
      <c r="X1240" s="327"/>
      <c r="Y1240" s="327"/>
      <c r="Z1240" s="327"/>
      <c r="AA1240" s="327"/>
      <c r="AB1240" s="950"/>
      <c r="AC1240" s="962"/>
      <c r="AD1240" s="2302"/>
      <c r="AE1240" s="1041"/>
    </row>
    <row r="1241" spans="1:31" s="2266" customFormat="1" x14ac:dyDescent="0.25">
      <c r="A1241" s="217">
        <v>1</v>
      </c>
      <c r="B1241" s="217">
        <v>1</v>
      </c>
      <c r="C1241" s="525" t="s">
        <v>13</v>
      </c>
      <c r="D1241" s="525"/>
      <c r="E1241" s="525"/>
      <c r="F1241" s="1998">
        <f>SUM(F1237:F1240)</f>
        <v>760</v>
      </c>
      <c r="G1241" s="1495">
        <f>SUM(G1237:G1240)</f>
        <v>128</v>
      </c>
      <c r="H1241" s="1495">
        <f>SUM(H1237:H1240)</f>
        <v>127</v>
      </c>
      <c r="I1241" s="1495">
        <f>H1241/G1241*100</f>
        <v>99.21875</v>
      </c>
      <c r="J1241" s="1999">
        <f>IF(F1241=0,0,L1241/F1241)</f>
        <v>8.9565789473684205</v>
      </c>
      <c r="K1241" s="199">
        <f>N1241/H1241</f>
        <v>9.8582677165354333</v>
      </c>
      <c r="L1241" s="1495">
        <f>SUM(L1237:L1240)</f>
        <v>6807</v>
      </c>
      <c r="M1241" s="1495">
        <f>SUM(M1237:M1240)</f>
        <v>1135</v>
      </c>
      <c r="N1241" s="1495">
        <f>SUM(N1237:N1240)</f>
        <v>1252</v>
      </c>
      <c r="O1241" s="153">
        <f>N1241/M1241*100</f>
        <v>110.30837004405288</v>
      </c>
      <c r="P1241" s="1271">
        <f>SUM(P1237:P1240)</f>
        <v>23</v>
      </c>
      <c r="Q1241" s="153">
        <f>N1241/$C$3*12/P1241</f>
        <v>326.60869565217394</v>
      </c>
      <c r="R1241" s="2549"/>
      <c r="S1241" s="2549"/>
      <c r="T1241" s="2550"/>
      <c r="U1241" s="2549"/>
      <c r="V1241" s="2641"/>
      <c r="W1241" s="2549"/>
      <c r="X1241" s="2549"/>
      <c r="Y1241" s="2549"/>
      <c r="Z1241" s="2549"/>
      <c r="AA1241" s="2549"/>
      <c r="AB1241" s="1936"/>
      <c r="AC1241" s="1936"/>
      <c r="AD1241" s="2302"/>
      <c r="AE1241" s="1041"/>
    </row>
    <row r="1242" spans="1:31" s="2266" customFormat="1" ht="30" x14ac:dyDescent="0.25">
      <c r="A1242" s="217">
        <v>1</v>
      </c>
      <c r="B1242" s="217">
        <v>1</v>
      </c>
      <c r="C1242" s="2" t="s">
        <v>123</v>
      </c>
      <c r="D1242" s="2"/>
      <c r="E1242" s="525"/>
      <c r="F1242" s="1998"/>
      <c r="G1242" s="1495"/>
      <c r="H1242" s="1495"/>
      <c r="I1242" s="1495"/>
      <c r="J1242" s="1999"/>
      <c r="K1242" s="199"/>
      <c r="L1242" s="1495"/>
      <c r="M1242" s="1495"/>
      <c r="N1242" s="1495"/>
      <c r="O1242" s="153"/>
      <c r="P1242" s="153"/>
      <c r="Q1242" s="153"/>
      <c r="R1242" s="2549"/>
      <c r="S1242" s="2549"/>
      <c r="T1242" s="2550"/>
      <c r="U1242" s="2549"/>
      <c r="V1242" s="2641"/>
      <c r="W1242" s="2549"/>
      <c r="X1242" s="2549"/>
      <c r="Y1242" s="2549"/>
      <c r="Z1242" s="2549"/>
      <c r="AA1242" s="2549"/>
      <c r="AB1242" s="1936"/>
      <c r="AC1242" s="1936"/>
      <c r="AD1242" s="2302"/>
      <c r="AE1242" s="1041"/>
    </row>
    <row r="1243" spans="1:31" s="2266" customFormat="1" ht="30" x14ac:dyDescent="0.25">
      <c r="A1243" s="217">
        <v>1</v>
      </c>
      <c r="B1243" s="217">
        <v>1</v>
      </c>
      <c r="C1243" s="2264" t="s">
        <v>155</v>
      </c>
      <c r="D1243" s="2264"/>
      <c r="E1243" s="2548">
        <v>240</v>
      </c>
      <c r="F1243" s="255">
        <v>40</v>
      </c>
      <c r="G1243" s="123">
        <f>ROUND(F1243/12*$C$3,0)</f>
        <v>7</v>
      </c>
      <c r="H1243" s="123">
        <v>8</v>
      </c>
      <c r="I1243" s="123">
        <f t="shared" ref="I1243:I1251" si="884">H1243/G1243*100</f>
        <v>114.28571428571428</v>
      </c>
      <c r="J1243" s="1637">
        <v>3</v>
      </c>
      <c r="K1243" s="152">
        <f>N1243/H1243</f>
        <v>2</v>
      </c>
      <c r="L1243" s="153">
        <f>ROUND(F1243*J1243,0)</f>
        <v>120</v>
      </c>
      <c r="M1243" s="153">
        <f>ROUND(L1243/12*$C$3,0)</f>
        <v>20</v>
      </c>
      <c r="N1243" s="153">
        <v>16</v>
      </c>
      <c r="O1243" s="153">
        <f>N1243/M1243*100</f>
        <v>80</v>
      </c>
      <c r="P1243" s="153">
        <f>ROUND(L1243/E1243,0)</f>
        <v>1</v>
      </c>
      <c r="Q1243" s="153">
        <f>N1243/$C$3*12/P1243</f>
        <v>96</v>
      </c>
      <c r="R1243" s="327"/>
      <c r="S1243" s="327"/>
      <c r="T1243" s="2550"/>
      <c r="U1243" s="2549"/>
      <c r="V1243" s="2641"/>
      <c r="W1243" s="2549"/>
      <c r="X1243" s="2549"/>
      <c r="Y1243" s="2549"/>
      <c r="Z1243" s="327"/>
      <c r="AA1243" s="327"/>
      <c r="AB1243" s="950"/>
      <c r="AC1243" s="962"/>
      <c r="AD1243" s="2302"/>
      <c r="AE1243" s="1041"/>
    </row>
    <row r="1244" spans="1:31" s="2266" customFormat="1" x14ac:dyDescent="0.25">
      <c r="A1244" s="217">
        <v>1</v>
      </c>
      <c r="B1244" s="217">
        <v>1</v>
      </c>
      <c r="C1244" s="2264" t="s">
        <v>44</v>
      </c>
      <c r="D1244" s="2264"/>
      <c r="E1244" s="2548">
        <v>240</v>
      </c>
      <c r="F1244" s="255">
        <v>453</v>
      </c>
      <c r="G1244" s="123">
        <f>ROUND(F1244/12*$C$3,0)</f>
        <v>76</v>
      </c>
      <c r="H1244" s="123">
        <v>100</v>
      </c>
      <c r="I1244" s="123">
        <f t="shared" si="884"/>
        <v>131.57894736842107</v>
      </c>
      <c r="J1244" s="1637">
        <v>8</v>
      </c>
      <c r="K1244" s="152">
        <f>N1244/H1244</f>
        <v>8.73</v>
      </c>
      <c r="L1244" s="153">
        <f>ROUND(F1244*J1244,0)</f>
        <v>3624</v>
      </c>
      <c r="M1244" s="153">
        <f>ROUND(L1244/12*$C$3,0)</f>
        <v>604</v>
      </c>
      <c r="N1244" s="153">
        <v>873</v>
      </c>
      <c r="O1244" s="153">
        <f>N1244/M1244*100</f>
        <v>144.53642384105962</v>
      </c>
      <c r="P1244" s="153">
        <f>ROUND(L1244/E1244,0)</f>
        <v>15</v>
      </c>
      <c r="Q1244" s="153">
        <f>N1244/$C$3*12/P1244</f>
        <v>349.2</v>
      </c>
      <c r="R1244" s="327"/>
      <c r="S1244" s="327"/>
      <c r="T1244" s="2550"/>
      <c r="U1244" s="2549"/>
      <c r="V1244" s="2641"/>
      <c r="W1244" s="2549"/>
      <c r="X1244" s="2549"/>
      <c r="Y1244" s="2549"/>
      <c r="Z1244" s="327"/>
      <c r="AA1244" s="327"/>
      <c r="AB1244" s="950"/>
      <c r="AC1244" s="962"/>
      <c r="AD1244" s="2302"/>
      <c r="AE1244" s="1041"/>
    </row>
    <row r="1245" spans="1:31" s="2266" customFormat="1" x14ac:dyDescent="0.25">
      <c r="A1245" s="217"/>
      <c r="B1245" s="217">
        <v>1</v>
      </c>
      <c r="C1245" s="2264" t="s">
        <v>6</v>
      </c>
      <c r="D1245" s="2264"/>
      <c r="E1245" s="2643">
        <v>240</v>
      </c>
      <c r="F1245" s="255">
        <v>80</v>
      </c>
      <c r="G1245" s="123">
        <f>ROUND(F1245/12*$C$3,0)</f>
        <v>13</v>
      </c>
      <c r="H1245" s="123">
        <v>13</v>
      </c>
      <c r="I1245" s="123">
        <f t="shared" si="884"/>
        <v>100</v>
      </c>
      <c r="J1245" s="1637">
        <v>3</v>
      </c>
      <c r="K1245" s="152">
        <f>N1245/H1245</f>
        <v>2.7692307692307692</v>
      </c>
      <c r="L1245" s="153">
        <f>ROUND(F1245*J1245,0)</f>
        <v>240</v>
      </c>
      <c r="M1245" s="153">
        <f>ROUND(L1245/12*$C$3,0)</f>
        <v>40</v>
      </c>
      <c r="N1245" s="153">
        <v>36</v>
      </c>
      <c r="O1245" s="153">
        <f>N1245/M1245*100</f>
        <v>90</v>
      </c>
      <c r="P1245" s="153">
        <f>ROUND(L1245/E1245,0)</f>
        <v>1</v>
      </c>
      <c r="Q1245" s="153">
        <f>N1245/$C$3*12/P1245</f>
        <v>216</v>
      </c>
      <c r="R1245" s="327"/>
      <c r="S1245" s="327"/>
      <c r="T1245" s="2550"/>
      <c r="U1245" s="2549"/>
      <c r="V1245" s="2641"/>
      <c r="W1245" s="2549"/>
      <c r="X1245" s="2549"/>
      <c r="Y1245" s="2549"/>
      <c r="Z1245" s="327"/>
      <c r="AA1245" s="327"/>
      <c r="AB1245" s="950"/>
      <c r="AC1245" s="962"/>
      <c r="AD1245" s="2302"/>
      <c r="AE1245" s="1041"/>
    </row>
    <row r="1246" spans="1:31" s="147" customFormat="1" x14ac:dyDescent="0.25">
      <c r="A1246" s="217">
        <v>1</v>
      </c>
      <c r="B1246" s="217">
        <v>1</v>
      </c>
      <c r="C1246" s="1360" t="s">
        <v>150</v>
      </c>
      <c r="D1246" s="2457"/>
      <c r="E1246" s="2001"/>
      <c r="F1246" s="1998">
        <f>SUM(F1243:F1245)</f>
        <v>573</v>
      </c>
      <c r="G1246" s="1495">
        <f>SUM(G1243:G1245)</f>
        <v>96</v>
      </c>
      <c r="H1246" s="1495">
        <f>SUM(H1243:H1245)</f>
        <v>121</v>
      </c>
      <c r="I1246" s="528">
        <f t="shared" si="884"/>
        <v>126.04166666666667</v>
      </c>
      <c r="J1246" s="2404">
        <f>L1246/F1246</f>
        <v>6.9528795811518327</v>
      </c>
      <c r="K1246" s="152">
        <f>N1246/H1246</f>
        <v>7.6446280991735538</v>
      </c>
      <c r="L1246" s="1495">
        <f>SUM(L1243:L1245)</f>
        <v>3984</v>
      </c>
      <c r="M1246" s="1495">
        <f>SUM(M1243:M1245)</f>
        <v>664</v>
      </c>
      <c r="N1246" s="1495">
        <f>SUM(N1243:N1245)</f>
        <v>925</v>
      </c>
      <c r="O1246" s="1129">
        <f>N1246/M1246*100</f>
        <v>139.30722891566265</v>
      </c>
      <c r="P1246" s="1495">
        <f>SUM(P1243:P1245)</f>
        <v>17</v>
      </c>
      <c r="Q1246" s="153">
        <f>N1246/$C$3*12/P1246</f>
        <v>326.47058823529414</v>
      </c>
      <c r="R1246" s="2316"/>
      <c r="S1246" s="2316"/>
      <c r="T1246" s="2550"/>
      <c r="U1246" s="2549"/>
      <c r="V1246" s="2641"/>
      <c r="W1246" s="2549"/>
      <c r="X1246" s="2549"/>
      <c r="Y1246" s="2549"/>
      <c r="Z1246" s="2413"/>
      <c r="AA1246" s="2413"/>
      <c r="AB1246" s="1936"/>
      <c r="AC1246" s="2416"/>
      <c r="AD1246" s="2302"/>
      <c r="AE1246" s="1099"/>
    </row>
    <row r="1247" spans="1:31" s="2266" customFormat="1" ht="29.25" x14ac:dyDescent="0.25">
      <c r="A1247" s="217">
        <v>1</v>
      </c>
      <c r="B1247" s="217">
        <v>1</v>
      </c>
      <c r="C1247" s="708" t="s">
        <v>135</v>
      </c>
      <c r="D1247" s="708"/>
      <c r="E1247" s="708"/>
      <c r="F1247" s="1998">
        <f>SUM(F1246,F1241)</f>
        <v>1333</v>
      </c>
      <c r="G1247" s="2552">
        <f>SUM(G1246,G1241)</f>
        <v>224</v>
      </c>
      <c r="H1247" s="2552">
        <f>SUM(H1246,H1241)</f>
        <v>248</v>
      </c>
      <c r="I1247" s="2552">
        <f t="shared" si="884"/>
        <v>110.71428571428572</v>
      </c>
      <c r="J1247" s="2552">
        <f>L1247/F1247</f>
        <v>8.0952738184546131</v>
      </c>
      <c r="K1247" s="2552">
        <f>SUM(K1246,K1241)</f>
        <v>17.502895815708989</v>
      </c>
      <c r="L1247" s="2552">
        <f>SUM(L1246,L1241)</f>
        <v>10791</v>
      </c>
      <c r="M1247" s="2552">
        <f>SUM(M1246,M1241)</f>
        <v>1799</v>
      </c>
      <c r="N1247" s="2552">
        <f>SUM(N1246,N1241)</f>
        <v>2177</v>
      </c>
      <c r="O1247" s="153">
        <f>N1247/M1247*100</f>
        <v>121.01167315175097</v>
      </c>
      <c r="P1247" s="2552">
        <f>SUM(P1246,P1241)</f>
        <v>40</v>
      </c>
      <c r="Q1247" s="153">
        <f>N1247/$C$3*12/P1247</f>
        <v>326.55</v>
      </c>
      <c r="R1247" s="2317">
        <v>23501.22336</v>
      </c>
      <c r="S1247" s="2317">
        <v>23501.22336</v>
      </c>
      <c r="T1247" s="881">
        <f>R1247/12*$C$3+(S1247-R1247)/11*1</f>
        <v>3916.8705599999998</v>
      </c>
      <c r="U1247" s="2549">
        <f t="shared" ref="U1247" si="885">AA1247-Z1247-W1247-V1247</f>
        <v>3907.5493500000002</v>
      </c>
      <c r="V1247" s="2641"/>
      <c r="W1247" s="2549"/>
      <c r="X1247" s="2549">
        <f t="shared" ref="X1247" si="886">U1247-T1247</f>
        <v>-9.3212099999996099</v>
      </c>
      <c r="Y1247" s="2549"/>
      <c r="Z1247" s="2317">
        <v>-36.924620000000004</v>
      </c>
      <c r="AA1247" s="2317">
        <v>3870.6247300000005</v>
      </c>
      <c r="AB1247" s="1942"/>
      <c r="AC1247" s="1942"/>
      <c r="AD1247" s="2302"/>
      <c r="AE1247" s="1041"/>
    </row>
    <row r="1248" spans="1:31" s="2266" customFormat="1" x14ac:dyDescent="0.25">
      <c r="A1248" s="217">
        <v>1</v>
      </c>
      <c r="B1248" s="217">
        <v>1</v>
      </c>
      <c r="C1248" s="708" t="s">
        <v>197</v>
      </c>
      <c r="D1248" s="708"/>
      <c r="E1248" s="708"/>
      <c r="F1248" s="280">
        <f>F1251</f>
        <v>7300</v>
      </c>
      <c r="G1248" s="2552">
        <f t="shared" ref="G1248:G1251" si="887">ROUND(F1248/12*$C$3,0)</f>
        <v>1217</v>
      </c>
      <c r="H1248" s="2552">
        <f>H1251</f>
        <v>1306</v>
      </c>
      <c r="I1248" s="2552">
        <f t="shared" si="884"/>
        <v>107.31306491372227</v>
      </c>
      <c r="J1248" s="2003"/>
      <c r="K1248" s="1254"/>
      <c r="L1248" s="2554"/>
      <c r="M1248" s="2554"/>
      <c r="N1248" s="2554"/>
      <c r="O1248" s="282"/>
      <c r="P1248" s="2554"/>
      <c r="Q1248" s="282"/>
      <c r="R1248" s="2435"/>
      <c r="S1248" s="2435"/>
      <c r="T1248" s="2403"/>
      <c r="U1248" s="2767"/>
      <c r="V1248" s="2768"/>
      <c r="W1248" s="2767"/>
      <c r="X1248" s="2767"/>
      <c r="Y1248" s="2767"/>
      <c r="Z1248" s="2435"/>
      <c r="AA1248" s="2435"/>
      <c r="AB1248" s="1942"/>
      <c r="AC1248" s="1949"/>
      <c r="AD1248" s="2302"/>
      <c r="AE1248" s="1041"/>
    </row>
    <row r="1249" spans="1:262" s="2266" customFormat="1" x14ac:dyDescent="0.25">
      <c r="A1249" s="217">
        <v>1</v>
      </c>
      <c r="B1249" s="217">
        <v>1</v>
      </c>
      <c r="C1249" s="702" t="s">
        <v>198</v>
      </c>
      <c r="D1249" s="702"/>
      <c r="E1249" s="702"/>
      <c r="F1249" s="223">
        <f>F1251-F1250</f>
        <v>7295</v>
      </c>
      <c r="G1249" s="2553">
        <f t="shared" si="887"/>
        <v>1216</v>
      </c>
      <c r="H1249" s="2553">
        <f>H1251-H1250</f>
        <v>1306</v>
      </c>
      <c r="I1249" s="2553">
        <f t="shared" si="884"/>
        <v>107.4013157894737</v>
      </c>
      <c r="J1249" s="1748"/>
      <c r="K1249" s="1254"/>
      <c r="L1249" s="2608"/>
      <c r="M1249" s="2608"/>
      <c r="N1249" s="2608"/>
      <c r="O1249" s="282"/>
      <c r="P1249" s="2608"/>
      <c r="Q1249" s="282"/>
      <c r="R1249" s="2609"/>
      <c r="S1249" s="2609"/>
      <c r="T1249" s="2403"/>
      <c r="U1249" s="2770"/>
      <c r="V1249" s="2771"/>
      <c r="W1249" s="2770"/>
      <c r="X1249" s="2770"/>
      <c r="Y1249" s="2770"/>
      <c r="Z1249" s="2609"/>
      <c r="AA1249" s="2609"/>
      <c r="AB1249" s="2555"/>
      <c r="AC1249" s="2610"/>
      <c r="AD1249" s="2302"/>
      <c r="AE1249" s="1041"/>
    </row>
    <row r="1250" spans="1:262" s="2266" customFormat="1" ht="30" x14ac:dyDescent="0.25">
      <c r="A1250" s="217">
        <v>1</v>
      </c>
      <c r="B1250" s="217">
        <v>1</v>
      </c>
      <c r="C1250" s="702" t="s">
        <v>199</v>
      </c>
      <c r="D1250" s="702"/>
      <c r="E1250" s="702"/>
      <c r="F1250" s="2173">
        <v>5</v>
      </c>
      <c r="G1250" s="2553">
        <f t="shared" si="887"/>
        <v>1</v>
      </c>
      <c r="H1250" s="2553"/>
      <c r="I1250" s="2553">
        <f t="shared" si="884"/>
        <v>0</v>
      </c>
      <c r="J1250" s="1748"/>
      <c r="K1250" s="1254"/>
      <c r="L1250" s="2608"/>
      <c r="M1250" s="2608"/>
      <c r="N1250" s="2608"/>
      <c r="O1250" s="282"/>
      <c r="P1250" s="2608"/>
      <c r="Q1250" s="282"/>
      <c r="R1250" s="2609"/>
      <c r="S1250" s="2609"/>
      <c r="T1250" s="2403"/>
      <c r="U1250" s="2770"/>
      <c r="V1250" s="2771"/>
      <c r="W1250" s="2770"/>
      <c r="X1250" s="2770"/>
      <c r="Y1250" s="2770"/>
      <c r="Z1250" s="2609"/>
      <c r="AA1250" s="2609"/>
      <c r="AB1250" s="980"/>
      <c r="AC1250" s="2610"/>
      <c r="AD1250" s="2302"/>
      <c r="AE1250" s="1041"/>
    </row>
    <row r="1251" spans="1:262" s="2266" customFormat="1" ht="29.25" x14ac:dyDescent="0.25">
      <c r="A1251" s="217"/>
      <c r="B1251" s="217">
        <v>1</v>
      </c>
      <c r="C1251" s="708" t="s">
        <v>204</v>
      </c>
      <c r="D1251" s="708"/>
      <c r="E1251" s="708"/>
      <c r="F1251" s="2173">
        <v>7300</v>
      </c>
      <c r="G1251" s="2554">
        <f t="shared" si="887"/>
        <v>1217</v>
      </c>
      <c r="H1251" s="2552">
        <v>1306</v>
      </c>
      <c r="I1251" s="2552">
        <f t="shared" si="884"/>
        <v>107.31306491372227</v>
      </c>
      <c r="J1251" s="1748"/>
      <c r="K1251" s="1254"/>
      <c r="L1251" s="2608"/>
      <c r="M1251" s="2608"/>
      <c r="N1251" s="2608"/>
      <c r="O1251" s="282"/>
      <c r="P1251" s="2608"/>
      <c r="Q1251" s="282"/>
      <c r="R1251" s="2609">
        <v>43651.798200000005</v>
      </c>
      <c r="S1251" s="2609">
        <v>43651.798200000005</v>
      </c>
      <c r="T1251" s="881">
        <f>R1251/12*$C$3+(S1251-R1251)/11*1</f>
        <v>7275.2997000000005</v>
      </c>
      <c r="U1251" s="2770">
        <f t="shared" ref="U1251" si="888">AA1251-Z1251-W1251-V1251</f>
        <v>7264.5543499999994</v>
      </c>
      <c r="V1251" s="2771"/>
      <c r="W1251" s="2770"/>
      <c r="X1251" s="2770">
        <f t="shared" ref="X1251" si="889">U1251-T1251</f>
        <v>-10.745350000001054</v>
      </c>
      <c r="Y1251" s="2770"/>
      <c r="Z1251" s="2609">
        <v>-116.22648999999998</v>
      </c>
      <c r="AA1251" s="2609">
        <v>7148.3278599999994</v>
      </c>
      <c r="AB1251" s="1942"/>
      <c r="AC1251" s="2610"/>
      <c r="AD1251" s="2302"/>
      <c r="AE1251" s="1041"/>
    </row>
    <row r="1252" spans="1:262" s="858" customFormat="1" ht="15.75" thickBot="1" x14ac:dyDescent="0.3">
      <c r="A1252" s="217">
        <v>1</v>
      </c>
      <c r="B1252" s="217">
        <v>1</v>
      </c>
      <c r="C1252" s="1542" t="s">
        <v>278</v>
      </c>
      <c r="D1252" s="1542"/>
      <c r="E1252" s="2206"/>
      <c r="F1252" s="2718"/>
      <c r="G1252" s="2719"/>
      <c r="H1252" s="2719"/>
      <c r="I1252" s="697"/>
      <c r="J1252" s="415"/>
      <c r="K1252" s="415"/>
      <c r="L1252" s="2206"/>
      <c r="M1252" s="2206"/>
      <c r="N1252" s="2720">
        <f>SUM(N1247,N1179)</f>
        <v>6651</v>
      </c>
      <c r="O1252" s="2206"/>
      <c r="P1252" s="2206"/>
      <c r="Q1252" s="2206"/>
      <c r="R1252" s="2721">
        <f t="shared" ref="R1252:AA1252" si="890">R1251+R1247+R1235+R1179</f>
        <v>362139.15723200003</v>
      </c>
      <c r="S1252" s="2721">
        <f t="shared" ref="S1252" si="891">S1251+S1247+S1235+S1179</f>
        <v>362139.15723200003</v>
      </c>
      <c r="T1252" s="2722">
        <f t="shared" si="890"/>
        <v>60356.526205333335</v>
      </c>
      <c r="U1252" s="2721">
        <f t="shared" si="890"/>
        <v>54277.266950000005</v>
      </c>
      <c r="V1252" s="2750">
        <f t="shared" si="890"/>
        <v>0</v>
      </c>
      <c r="W1252" s="2721">
        <f t="shared" si="890"/>
        <v>-4.5388400000000004</v>
      </c>
      <c r="X1252" s="2721">
        <f t="shared" si="890"/>
        <v>-6079.2592553333361</v>
      </c>
      <c r="Y1252" s="2721">
        <f t="shared" si="890"/>
        <v>0</v>
      </c>
      <c r="Z1252" s="2721">
        <f t="shared" si="890"/>
        <v>-818.95099000000005</v>
      </c>
      <c r="AA1252" s="2721">
        <f t="shared" si="890"/>
        <v>53453.777119999999</v>
      </c>
      <c r="AB1252" s="2723"/>
      <c r="AC1252" s="2724"/>
      <c r="AD1252" s="2302"/>
      <c r="AE1252" s="3028"/>
      <c r="AF1252" s="151"/>
      <c r="AG1252" s="151"/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  <c r="BI1252" s="151"/>
      <c r="BJ1252" s="151"/>
      <c r="BK1252" s="151"/>
      <c r="BL1252" s="151"/>
      <c r="BM1252" s="151"/>
      <c r="BN1252" s="151"/>
      <c r="BO1252" s="151"/>
      <c r="BP1252" s="151"/>
      <c r="BQ1252" s="151"/>
      <c r="BR1252" s="151"/>
      <c r="BS1252" s="151"/>
      <c r="BT1252" s="151"/>
      <c r="BU1252" s="151"/>
      <c r="BV1252" s="151"/>
      <c r="BW1252" s="151"/>
      <c r="BX1252" s="151"/>
      <c r="BY1252" s="151"/>
      <c r="BZ1252" s="151"/>
      <c r="CA1252" s="151"/>
      <c r="CB1252" s="151"/>
      <c r="CC1252" s="151"/>
      <c r="CD1252" s="151"/>
      <c r="CE1252" s="151"/>
      <c r="CF1252" s="151"/>
      <c r="CG1252" s="151"/>
      <c r="CH1252" s="151"/>
      <c r="CI1252" s="151"/>
      <c r="CJ1252" s="151"/>
      <c r="CK1252" s="151"/>
      <c r="CL1252" s="151"/>
      <c r="CM1252" s="151"/>
      <c r="CN1252" s="151"/>
      <c r="CO1252" s="151"/>
      <c r="CP1252" s="151"/>
      <c r="CQ1252" s="151"/>
      <c r="CR1252" s="151"/>
      <c r="CS1252" s="151"/>
      <c r="CT1252" s="151"/>
      <c r="CU1252" s="151"/>
      <c r="CV1252" s="151"/>
      <c r="CW1252" s="151"/>
      <c r="CX1252" s="151"/>
      <c r="CY1252" s="151"/>
      <c r="CZ1252" s="151"/>
      <c r="DA1252" s="151"/>
      <c r="DB1252" s="151"/>
      <c r="DC1252" s="151"/>
      <c r="DD1252" s="151"/>
      <c r="DE1252" s="151"/>
      <c r="DF1252" s="151"/>
      <c r="DG1252" s="151"/>
      <c r="DH1252" s="151"/>
      <c r="DI1252" s="151"/>
      <c r="DJ1252" s="151"/>
      <c r="DK1252" s="151"/>
      <c r="DL1252" s="151"/>
      <c r="DM1252" s="151"/>
      <c r="DN1252" s="151"/>
      <c r="DO1252" s="151"/>
      <c r="DP1252" s="151"/>
      <c r="DQ1252" s="151"/>
      <c r="DR1252" s="151"/>
      <c r="DS1252" s="151"/>
      <c r="DT1252" s="151"/>
      <c r="DU1252" s="151"/>
      <c r="DV1252" s="151"/>
      <c r="DW1252" s="151"/>
      <c r="DX1252" s="151"/>
      <c r="DY1252" s="151"/>
      <c r="DZ1252" s="151"/>
      <c r="EA1252" s="151"/>
      <c r="EB1252" s="151"/>
      <c r="EC1252" s="151"/>
      <c r="ED1252" s="151"/>
      <c r="EE1252" s="151"/>
      <c r="EF1252" s="151"/>
      <c r="EG1252" s="151"/>
      <c r="EH1252" s="151"/>
      <c r="EI1252" s="151"/>
      <c r="EJ1252" s="151"/>
      <c r="EK1252" s="151"/>
      <c r="EL1252" s="151"/>
      <c r="EM1252" s="151"/>
      <c r="EN1252" s="151"/>
      <c r="EO1252" s="151"/>
      <c r="EP1252" s="151"/>
      <c r="EQ1252" s="151"/>
      <c r="ER1252" s="151"/>
      <c r="ES1252" s="151"/>
      <c r="ET1252" s="151"/>
      <c r="EU1252" s="151"/>
      <c r="EV1252" s="151"/>
      <c r="EW1252" s="151"/>
      <c r="EX1252" s="151"/>
      <c r="EY1252" s="151"/>
      <c r="EZ1252" s="151"/>
      <c r="FA1252" s="151"/>
      <c r="FB1252" s="151"/>
      <c r="FC1252" s="151"/>
      <c r="FD1252" s="151"/>
      <c r="FE1252" s="151"/>
      <c r="FF1252" s="151"/>
      <c r="FG1252" s="151"/>
      <c r="FH1252" s="151"/>
      <c r="FI1252" s="151"/>
      <c r="FJ1252" s="151"/>
      <c r="FK1252" s="151"/>
      <c r="FL1252" s="151"/>
      <c r="FM1252" s="151"/>
      <c r="FN1252" s="151"/>
      <c r="FO1252" s="151"/>
      <c r="FP1252" s="151"/>
      <c r="FQ1252" s="151"/>
      <c r="FR1252" s="151"/>
      <c r="FS1252" s="151"/>
      <c r="FT1252" s="151"/>
      <c r="FU1252" s="151"/>
      <c r="FV1252" s="151"/>
      <c r="FW1252" s="151"/>
      <c r="FX1252" s="151"/>
      <c r="FY1252" s="151"/>
      <c r="FZ1252" s="151"/>
      <c r="GA1252" s="151"/>
      <c r="GB1252" s="151"/>
      <c r="GC1252" s="151"/>
      <c r="GD1252" s="151"/>
      <c r="GE1252" s="151"/>
      <c r="GF1252" s="151"/>
      <c r="GG1252" s="151"/>
      <c r="GH1252" s="151"/>
      <c r="GI1252" s="151"/>
      <c r="GJ1252" s="151"/>
      <c r="GK1252" s="151"/>
      <c r="GL1252" s="151"/>
      <c r="GM1252" s="151"/>
      <c r="GN1252" s="151"/>
      <c r="GO1252" s="151"/>
      <c r="GP1252" s="151"/>
      <c r="GQ1252" s="151"/>
      <c r="GR1252" s="151"/>
      <c r="GS1252" s="151"/>
      <c r="GT1252" s="151"/>
      <c r="GU1252" s="151"/>
      <c r="GV1252" s="151"/>
      <c r="GW1252" s="151"/>
      <c r="GX1252" s="151"/>
      <c r="GY1252" s="151"/>
      <c r="GZ1252" s="151"/>
      <c r="HA1252" s="151"/>
      <c r="HB1252" s="151"/>
      <c r="HC1252" s="151"/>
      <c r="HD1252" s="151"/>
      <c r="HE1252" s="151"/>
      <c r="HF1252" s="151"/>
      <c r="HG1252" s="151"/>
      <c r="HH1252" s="151"/>
      <c r="HI1252" s="151"/>
      <c r="HJ1252" s="151"/>
      <c r="HK1252" s="151"/>
      <c r="HL1252" s="151"/>
      <c r="HM1252" s="151"/>
      <c r="HN1252" s="151"/>
      <c r="HO1252" s="151"/>
      <c r="HP1252" s="151"/>
      <c r="HQ1252" s="151"/>
      <c r="HR1252" s="151"/>
      <c r="HS1252" s="151"/>
      <c r="HT1252" s="151"/>
      <c r="HU1252" s="151"/>
      <c r="HV1252" s="151"/>
      <c r="HW1252" s="151"/>
      <c r="HX1252" s="151"/>
      <c r="HY1252" s="151"/>
      <c r="HZ1252" s="151"/>
      <c r="IA1252" s="151"/>
      <c r="IB1252" s="151"/>
      <c r="IC1252" s="151"/>
      <c r="ID1252" s="151"/>
      <c r="IE1252" s="151"/>
      <c r="IF1252" s="151"/>
      <c r="IG1252" s="151"/>
      <c r="IH1252" s="151"/>
      <c r="II1252" s="151"/>
      <c r="IJ1252" s="151"/>
      <c r="IK1252" s="151"/>
      <c r="IL1252" s="151"/>
      <c r="IM1252" s="151"/>
      <c r="IN1252" s="151"/>
      <c r="IO1252" s="151"/>
      <c r="IP1252" s="151"/>
      <c r="IQ1252" s="151"/>
      <c r="IR1252" s="151"/>
      <c r="IS1252" s="151"/>
      <c r="IT1252" s="151"/>
      <c r="IU1252" s="151"/>
      <c r="IV1252" s="151"/>
      <c r="IW1252" s="151"/>
      <c r="IX1252" s="151"/>
      <c r="IY1252" s="151"/>
      <c r="IZ1252" s="151"/>
      <c r="JA1252" s="151"/>
      <c r="JB1252" s="151"/>
    </row>
    <row r="1253" spans="1:262" x14ac:dyDescent="0.25">
      <c r="A1253" s="217">
        <v>1</v>
      </c>
      <c r="B1253" s="217">
        <v>1</v>
      </c>
      <c r="C1253" s="2725" t="s">
        <v>207</v>
      </c>
      <c r="D1253" s="2725"/>
      <c r="E1253" s="2725"/>
      <c r="F1253" s="2569"/>
      <c r="G1253" s="2570"/>
      <c r="H1253" s="2570"/>
      <c r="I1253" s="2570"/>
      <c r="J1253" s="2571"/>
      <c r="K1253" s="2571"/>
      <c r="L1253" s="2726"/>
      <c r="M1253" s="2726"/>
      <c r="N1253" s="2727"/>
      <c r="O1253" s="2726"/>
      <c r="P1253" s="2726"/>
      <c r="Q1253" s="2726"/>
      <c r="R1253" s="2571">
        <f t="shared" ref="R1253:AA1253" si="892">R1252</f>
        <v>362139.15723200003</v>
      </c>
      <c r="S1253" s="2571">
        <f t="shared" ref="S1253" si="893">S1252</f>
        <v>362139.15723200003</v>
      </c>
      <c r="T1253" s="375">
        <f>T1252</f>
        <v>60356.526205333335</v>
      </c>
      <c r="U1253" s="2571">
        <f t="shared" si="892"/>
        <v>54277.266950000005</v>
      </c>
      <c r="V1253" s="1309">
        <f t="shared" si="892"/>
        <v>0</v>
      </c>
      <c r="W1253" s="2571">
        <f>W1252</f>
        <v>-4.5388400000000004</v>
      </c>
      <c r="X1253" s="2571">
        <f t="shared" si="892"/>
        <v>-6079.2592553333361</v>
      </c>
      <c r="Y1253" s="2571">
        <f>Y1252</f>
        <v>0</v>
      </c>
      <c r="Z1253" s="2571">
        <f t="shared" si="892"/>
        <v>-818.95099000000005</v>
      </c>
      <c r="AA1253" s="2571">
        <f t="shared" si="892"/>
        <v>53453.777119999999</v>
      </c>
      <c r="AB1253" s="2574"/>
      <c r="AC1253" s="870"/>
      <c r="AD1253" s="2302"/>
    </row>
    <row r="1254" spans="1:262" s="858" customFormat="1" ht="29.25" x14ac:dyDescent="0.25">
      <c r="A1254" s="217">
        <v>1</v>
      </c>
      <c r="B1254" s="217">
        <v>1</v>
      </c>
      <c r="C1254" s="175" t="s">
        <v>77</v>
      </c>
      <c r="D1254" s="175"/>
      <c r="E1254" s="175"/>
      <c r="F1254" s="1930">
        <f>SUM(F1179)</f>
        <v>3050</v>
      </c>
      <c r="G1254" s="1940">
        <f>SUM(G1179)</f>
        <v>510</v>
      </c>
      <c r="H1254" s="1940">
        <f>SUM(H1179)</f>
        <v>499</v>
      </c>
      <c r="I1254" s="1940">
        <f>H1254/G1254*100</f>
        <v>97.843137254901961</v>
      </c>
      <c r="J1254" s="375">
        <f>L1254/F1254</f>
        <v>8.7390163934426237</v>
      </c>
      <c r="K1254" s="375">
        <f>N1254/H1254</f>
        <v>8.9659318637274552</v>
      </c>
      <c r="L1254" s="1940">
        <f>SUM(L1179)</f>
        <v>26654</v>
      </c>
      <c r="M1254" s="1940">
        <f>SUM(M1179)</f>
        <v>4444</v>
      </c>
      <c r="N1254" s="1940">
        <f>SUM(N1179)</f>
        <v>4474</v>
      </c>
      <c r="O1254" s="1940">
        <f>N1254/M1254*100</f>
        <v>100.67506750675068</v>
      </c>
      <c r="P1254" s="1940">
        <f>SUM(P1179)</f>
        <v>84</v>
      </c>
      <c r="Q1254" s="1920">
        <f>N1254/$C$3*12/P1254</f>
        <v>319.57142857142856</v>
      </c>
      <c r="R1254" s="375">
        <f t="shared" ref="R1254:AA1254" si="894">SUM(R1179)</f>
        <v>88088.110719999997</v>
      </c>
      <c r="S1254" s="375">
        <f t="shared" ref="S1254" si="895">SUM(S1179)</f>
        <v>88088.110719999997</v>
      </c>
      <c r="T1254" s="375">
        <f t="shared" si="894"/>
        <v>14681.351786666666</v>
      </c>
      <c r="U1254" s="375">
        <f t="shared" si="894"/>
        <v>14646.413700000001</v>
      </c>
      <c r="V1254" s="777">
        <f t="shared" si="894"/>
        <v>0</v>
      </c>
      <c r="W1254" s="375">
        <f t="shared" si="894"/>
        <v>-4.5388400000000004</v>
      </c>
      <c r="X1254" s="375">
        <f t="shared" si="894"/>
        <v>-34.938086666665185</v>
      </c>
      <c r="Y1254" s="375">
        <f t="shared" si="894"/>
        <v>0</v>
      </c>
      <c r="Z1254" s="375">
        <f t="shared" si="894"/>
        <v>-576.4581300000001</v>
      </c>
      <c r="AA1254" s="375">
        <f t="shared" si="894"/>
        <v>14065.416730000001</v>
      </c>
      <c r="AB1254" s="912"/>
      <c r="AC1254" s="328"/>
      <c r="AD1254" s="2302"/>
      <c r="AE1254" s="3028"/>
      <c r="AF1254" s="151"/>
      <c r="AG1254" s="151"/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  <c r="BI1254" s="151"/>
      <c r="BJ1254" s="151"/>
      <c r="BK1254" s="151"/>
      <c r="BL1254" s="151"/>
      <c r="BM1254" s="151"/>
      <c r="BN1254" s="151"/>
      <c r="BO1254" s="151"/>
      <c r="BP1254" s="151"/>
      <c r="BQ1254" s="151"/>
      <c r="BR1254" s="151"/>
      <c r="BS1254" s="151"/>
      <c r="BT1254" s="151"/>
      <c r="BU1254" s="151"/>
      <c r="BV1254" s="151"/>
      <c r="BW1254" s="151"/>
      <c r="BX1254" s="151"/>
      <c r="BY1254" s="151"/>
      <c r="BZ1254" s="151"/>
      <c r="CA1254" s="151"/>
      <c r="CB1254" s="151"/>
      <c r="CC1254" s="151"/>
      <c r="CD1254" s="151"/>
      <c r="CE1254" s="151"/>
      <c r="CF1254" s="151"/>
      <c r="CG1254" s="151"/>
      <c r="CH1254" s="151"/>
      <c r="CI1254" s="151"/>
      <c r="CJ1254" s="151"/>
      <c r="CK1254" s="151"/>
      <c r="CL1254" s="151"/>
      <c r="CM1254" s="151"/>
      <c r="CN1254" s="151"/>
      <c r="CO1254" s="151"/>
      <c r="CP1254" s="151"/>
      <c r="CQ1254" s="151"/>
      <c r="CR1254" s="151"/>
      <c r="CS1254" s="151"/>
      <c r="CT1254" s="151"/>
      <c r="CU1254" s="151"/>
      <c r="CV1254" s="151"/>
      <c r="CW1254" s="151"/>
      <c r="CX1254" s="151"/>
      <c r="CY1254" s="151"/>
      <c r="CZ1254" s="151"/>
      <c r="DA1254" s="151"/>
      <c r="DB1254" s="151"/>
      <c r="DC1254" s="151"/>
      <c r="DD1254" s="151"/>
      <c r="DE1254" s="151"/>
      <c r="DF1254" s="151"/>
      <c r="DG1254" s="151"/>
      <c r="DH1254" s="151"/>
      <c r="DI1254" s="151"/>
      <c r="DJ1254" s="151"/>
      <c r="DK1254" s="151"/>
      <c r="DL1254" s="151"/>
      <c r="DM1254" s="151"/>
      <c r="DN1254" s="151"/>
      <c r="DO1254" s="151"/>
      <c r="DP1254" s="151"/>
      <c r="DQ1254" s="151"/>
      <c r="DR1254" s="151"/>
      <c r="DS1254" s="151"/>
      <c r="DT1254" s="151"/>
      <c r="DU1254" s="151"/>
      <c r="DV1254" s="151"/>
      <c r="DW1254" s="151"/>
      <c r="DX1254" s="151"/>
      <c r="DY1254" s="151"/>
      <c r="DZ1254" s="151"/>
      <c r="EA1254" s="151"/>
      <c r="EB1254" s="151"/>
      <c r="EC1254" s="151"/>
      <c r="ED1254" s="151"/>
      <c r="EE1254" s="151"/>
      <c r="EF1254" s="151"/>
      <c r="EG1254" s="151"/>
      <c r="EH1254" s="151"/>
      <c r="EI1254" s="151"/>
      <c r="EJ1254" s="151"/>
      <c r="EK1254" s="151"/>
      <c r="EL1254" s="151"/>
      <c r="EM1254" s="151"/>
      <c r="EN1254" s="151"/>
      <c r="EO1254" s="151"/>
      <c r="EP1254" s="151"/>
      <c r="EQ1254" s="151"/>
      <c r="ER1254" s="151"/>
      <c r="ES1254" s="151"/>
      <c r="ET1254" s="151"/>
      <c r="EU1254" s="151"/>
      <c r="EV1254" s="151"/>
      <c r="EW1254" s="151"/>
      <c r="EX1254" s="151"/>
      <c r="EY1254" s="151"/>
      <c r="EZ1254" s="151"/>
      <c r="FA1254" s="151"/>
      <c r="FB1254" s="151"/>
      <c r="FC1254" s="151"/>
      <c r="FD1254" s="151"/>
      <c r="FE1254" s="151"/>
      <c r="FF1254" s="151"/>
      <c r="FG1254" s="151"/>
      <c r="FH1254" s="151"/>
      <c r="FI1254" s="151"/>
      <c r="FJ1254" s="151"/>
      <c r="FK1254" s="151"/>
      <c r="FL1254" s="151"/>
      <c r="FM1254" s="151"/>
      <c r="FN1254" s="151"/>
      <c r="FO1254" s="151"/>
      <c r="FP1254" s="151"/>
      <c r="FQ1254" s="151"/>
      <c r="FR1254" s="151"/>
      <c r="FS1254" s="151"/>
      <c r="FT1254" s="151"/>
      <c r="FU1254" s="151"/>
      <c r="FV1254" s="151"/>
      <c r="FW1254" s="151"/>
      <c r="FX1254" s="151"/>
      <c r="FY1254" s="151"/>
      <c r="FZ1254" s="151"/>
      <c r="GA1254" s="151"/>
      <c r="GB1254" s="151"/>
      <c r="GC1254" s="151"/>
      <c r="GD1254" s="151"/>
      <c r="GE1254" s="151"/>
      <c r="GF1254" s="151"/>
      <c r="GG1254" s="151"/>
      <c r="GH1254" s="151"/>
      <c r="GI1254" s="151"/>
      <c r="GJ1254" s="151"/>
      <c r="GK1254" s="151"/>
      <c r="GL1254" s="151"/>
      <c r="GM1254" s="151"/>
      <c r="GN1254" s="151"/>
      <c r="GO1254" s="151"/>
      <c r="GP1254" s="151"/>
      <c r="GQ1254" s="151"/>
      <c r="GR1254" s="151"/>
      <c r="GS1254" s="151"/>
      <c r="GT1254" s="151"/>
      <c r="GU1254" s="151"/>
      <c r="GV1254" s="151"/>
      <c r="GW1254" s="151"/>
      <c r="GX1254" s="151"/>
      <c r="GY1254" s="151"/>
      <c r="GZ1254" s="151"/>
      <c r="HA1254" s="151"/>
      <c r="HB1254" s="151"/>
      <c r="HC1254" s="151"/>
      <c r="HD1254" s="151"/>
      <c r="HE1254" s="151"/>
      <c r="HF1254" s="151"/>
      <c r="HG1254" s="151"/>
      <c r="HH1254" s="151"/>
      <c r="HI1254" s="151"/>
      <c r="HJ1254" s="151"/>
      <c r="HK1254" s="151"/>
      <c r="HL1254" s="151"/>
      <c r="HM1254" s="151"/>
      <c r="HN1254" s="151"/>
      <c r="HO1254" s="151"/>
      <c r="HP1254" s="151"/>
      <c r="HQ1254" s="151"/>
      <c r="HR1254" s="151"/>
      <c r="HS1254" s="151"/>
      <c r="HT1254" s="151"/>
      <c r="HU1254" s="151"/>
      <c r="HV1254" s="151"/>
      <c r="HW1254" s="151"/>
      <c r="HX1254" s="151"/>
      <c r="HY1254" s="151"/>
      <c r="HZ1254" s="151"/>
      <c r="IA1254" s="151"/>
      <c r="IB1254" s="151"/>
      <c r="IC1254" s="151"/>
      <c r="ID1254" s="151"/>
      <c r="IE1254" s="151"/>
      <c r="IF1254" s="151"/>
      <c r="IG1254" s="151"/>
      <c r="IH1254" s="151"/>
      <c r="II1254" s="151"/>
      <c r="IJ1254" s="151"/>
      <c r="IK1254" s="151"/>
      <c r="IL1254" s="151"/>
      <c r="IM1254" s="151"/>
      <c r="IN1254" s="151"/>
      <c r="IO1254" s="151"/>
      <c r="IP1254" s="151"/>
      <c r="IQ1254" s="151"/>
      <c r="IR1254" s="151"/>
      <c r="IS1254" s="151"/>
      <c r="IT1254" s="151"/>
      <c r="IU1254" s="151"/>
      <c r="IV1254" s="151"/>
      <c r="IW1254" s="151"/>
      <c r="IX1254" s="151"/>
      <c r="IY1254" s="151"/>
      <c r="IZ1254" s="151"/>
      <c r="JA1254" s="151"/>
      <c r="JB1254" s="151"/>
    </row>
    <row r="1255" spans="1:262" s="858" customFormat="1" x14ac:dyDescent="0.25">
      <c r="A1255" s="217">
        <v>1</v>
      </c>
      <c r="B1255" s="217">
        <v>1</v>
      </c>
      <c r="C1255" s="295" t="s">
        <v>195</v>
      </c>
      <c r="D1255" s="295"/>
      <c r="E1255" s="173"/>
      <c r="F1255" s="1927"/>
      <c r="G1255" s="752"/>
      <c r="H1255" s="752"/>
      <c r="I1255" s="752"/>
      <c r="J1255" s="2578"/>
      <c r="K1255" s="2578"/>
      <c r="L1255" s="2579"/>
      <c r="M1255" s="2579"/>
      <c r="N1255" s="2579"/>
      <c r="O1255" s="2579"/>
      <c r="P1255" s="2579"/>
      <c r="Q1255" s="2579"/>
      <c r="R1255" s="2576"/>
      <c r="S1255" s="2576"/>
      <c r="T1255" s="375"/>
      <c r="U1255" s="2576"/>
      <c r="V1255" s="1138"/>
      <c r="W1255" s="2576"/>
      <c r="X1255" s="2576"/>
      <c r="Y1255" s="2728"/>
      <c r="Z1255" s="2728"/>
      <c r="AA1255" s="2576"/>
      <c r="AB1255" s="934"/>
      <c r="AC1255" s="927"/>
      <c r="AD1255" s="2302"/>
      <c r="AE1255" s="3028"/>
      <c r="AF1255" s="151"/>
      <c r="AG1255" s="151"/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  <c r="BI1255" s="151"/>
      <c r="BJ1255" s="151"/>
      <c r="BK1255" s="151"/>
      <c r="BL1255" s="151"/>
      <c r="BM1255" s="151"/>
      <c r="BN1255" s="151"/>
      <c r="BO1255" s="151"/>
      <c r="BP1255" s="151"/>
      <c r="BQ1255" s="151"/>
      <c r="BR1255" s="151"/>
      <c r="BS1255" s="151"/>
      <c r="BT1255" s="151"/>
      <c r="BU1255" s="151"/>
      <c r="BV1255" s="151"/>
      <c r="BW1255" s="151"/>
      <c r="BX1255" s="151"/>
      <c r="BY1255" s="151"/>
      <c r="BZ1255" s="151"/>
      <c r="CA1255" s="151"/>
      <c r="CB1255" s="151"/>
      <c r="CC1255" s="151"/>
      <c r="CD1255" s="151"/>
      <c r="CE1255" s="151"/>
      <c r="CF1255" s="151"/>
      <c r="CG1255" s="151"/>
      <c r="CH1255" s="151"/>
      <c r="CI1255" s="151"/>
      <c r="CJ1255" s="151"/>
      <c r="CK1255" s="151"/>
      <c r="CL1255" s="151"/>
      <c r="CM1255" s="151"/>
      <c r="CN1255" s="151"/>
      <c r="CO1255" s="151"/>
      <c r="CP1255" s="151"/>
      <c r="CQ1255" s="151"/>
      <c r="CR1255" s="151"/>
      <c r="CS1255" s="151"/>
      <c r="CT1255" s="151"/>
      <c r="CU1255" s="151"/>
      <c r="CV1255" s="151"/>
      <c r="CW1255" s="151"/>
      <c r="CX1255" s="151"/>
      <c r="CY1255" s="151"/>
      <c r="CZ1255" s="151"/>
      <c r="DA1255" s="151"/>
      <c r="DB1255" s="151"/>
      <c r="DC1255" s="151"/>
      <c r="DD1255" s="151"/>
      <c r="DE1255" s="151"/>
      <c r="DF1255" s="151"/>
      <c r="DG1255" s="151"/>
      <c r="DH1255" s="151"/>
      <c r="DI1255" s="151"/>
      <c r="DJ1255" s="151"/>
      <c r="DK1255" s="151"/>
      <c r="DL1255" s="151"/>
      <c r="DM1255" s="151"/>
      <c r="DN1255" s="151"/>
      <c r="DO1255" s="151"/>
      <c r="DP1255" s="151"/>
      <c r="DQ1255" s="151"/>
      <c r="DR1255" s="151"/>
      <c r="DS1255" s="151"/>
      <c r="DT1255" s="151"/>
      <c r="DU1255" s="151"/>
      <c r="DV1255" s="151"/>
      <c r="DW1255" s="151"/>
      <c r="DX1255" s="151"/>
      <c r="DY1255" s="151"/>
      <c r="DZ1255" s="151"/>
      <c r="EA1255" s="151"/>
      <c r="EB1255" s="151"/>
      <c r="EC1255" s="151"/>
      <c r="ED1255" s="151"/>
      <c r="EE1255" s="151"/>
      <c r="EF1255" s="151"/>
      <c r="EG1255" s="151"/>
      <c r="EH1255" s="151"/>
      <c r="EI1255" s="151"/>
      <c r="EJ1255" s="151"/>
      <c r="EK1255" s="151"/>
      <c r="EL1255" s="151"/>
      <c r="EM1255" s="151"/>
      <c r="EN1255" s="151"/>
      <c r="EO1255" s="151"/>
      <c r="EP1255" s="151"/>
      <c r="EQ1255" s="151"/>
      <c r="ER1255" s="151"/>
      <c r="ES1255" s="151"/>
      <c r="ET1255" s="151"/>
      <c r="EU1255" s="151"/>
      <c r="EV1255" s="151"/>
      <c r="EW1255" s="151"/>
      <c r="EX1255" s="151"/>
      <c r="EY1255" s="151"/>
      <c r="EZ1255" s="151"/>
      <c r="FA1255" s="151"/>
      <c r="FB1255" s="151"/>
      <c r="FC1255" s="151"/>
      <c r="FD1255" s="151"/>
      <c r="FE1255" s="151"/>
      <c r="FF1255" s="151"/>
      <c r="FG1255" s="151"/>
      <c r="FH1255" s="151"/>
      <c r="FI1255" s="151"/>
      <c r="FJ1255" s="151"/>
      <c r="FK1255" s="151"/>
      <c r="FL1255" s="151"/>
      <c r="FM1255" s="151"/>
      <c r="FN1255" s="151"/>
      <c r="FO1255" s="151"/>
      <c r="FP1255" s="151"/>
      <c r="FQ1255" s="151"/>
      <c r="FR1255" s="151"/>
      <c r="FS1255" s="151"/>
      <c r="FT1255" s="151"/>
      <c r="FU1255" s="151"/>
      <c r="FV1255" s="151"/>
      <c r="FW1255" s="151"/>
      <c r="FX1255" s="151"/>
      <c r="FY1255" s="151"/>
      <c r="FZ1255" s="151"/>
      <c r="GA1255" s="151"/>
      <c r="GB1255" s="151"/>
      <c r="GC1255" s="151"/>
      <c r="GD1255" s="151"/>
      <c r="GE1255" s="151"/>
      <c r="GF1255" s="151"/>
      <c r="GG1255" s="151"/>
      <c r="GH1255" s="151"/>
      <c r="GI1255" s="151"/>
      <c r="GJ1255" s="151"/>
      <c r="GK1255" s="151"/>
      <c r="GL1255" s="151"/>
      <c r="GM1255" s="151"/>
      <c r="GN1255" s="151"/>
      <c r="GO1255" s="151"/>
      <c r="GP1255" s="151"/>
      <c r="GQ1255" s="151"/>
      <c r="GR1255" s="151"/>
      <c r="GS1255" s="151"/>
      <c r="GT1255" s="151"/>
      <c r="GU1255" s="151"/>
      <c r="GV1255" s="151"/>
      <c r="GW1255" s="151"/>
      <c r="GX1255" s="151"/>
      <c r="GY1255" s="151"/>
      <c r="GZ1255" s="151"/>
      <c r="HA1255" s="151"/>
      <c r="HB1255" s="151"/>
      <c r="HC1255" s="151"/>
      <c r="HD1255" s="151"/>
      <c r="HE1255" s="151"/>
      <c r="HF1255" s="151"/>
      <c r="HG1255" s="151"/>
      <c r="HH1255" s="151"/>
      <c r="HI1255" s="151"/>
      <c r="HJ1255" s="151"/>
      <c r="HK1255" s="151"/>
      <c r="HL1255" s="151"/>
      <c r="HM1255" s="151"/>
      <c r="HN1255" s="151"/>
      <c r="HO1255" s="151"/>
      <c r="HP1255" s="151"/>
      <c r="HQ1255" s="151"/>
      <c r="HR1255" s="151"/>
      <c r="HS1255" s="151"/>
      <c r="HT1255" s="151"/>
      <c r="HU1255" s="151"/>
      <c r="HV1255" s="151"/>
      <c r="HW1255" s="151"/>
      <c r="HX1255" s="151"/>
      <c r="HY1255" s="151"/>
      <c r="HZ1255" s="151"/>
      <c r="IA1255" s="151"/>
      <c r="IB1255" s="151"/>
      <c r="IC1255" s="151"/>
      <c r="ID1255" s="151"/>
      <c r="IE1255" s="151"/>
      <c r="IF1255" s="151"/>
      <c r="IG1255" s="151"/>
      <c r="IH1255" s="151"/>
      <c r="II1255" s="151"/>
      <c r="IJ1255" s="151"/>
      <c r="IK1255" s="151"/>
      <c r="IL1255" s="151"/>
      <c r="IM1255" s="151"/>
      <c r="IN1255" s="151"/>
      <c r="IO1255" s="151"/>
      <c r="IP1255" s="151"/>
      <c r="IQ1255" s="151"/>
      <c r="IR1255" s="151"/>
      <c r="IS1255" s="151"/>
      <c r="IT1255" s="151"/>
      <c r="IU1255" s="151"/>
      <c r="IV1255" s="151"/>
      <c r="IW1255" s="151"/>
      <c r="IX1255" s="151"/>
      <c r="IY1255" s="151"/>
      <c r="IZ1255" s="151"/>
      <c r="JA1255" s="151"/>
      <c r="JB1255" s="151"/>
    </row>
    <row r="1256" spans="1:262" s="858" customFormat="1" x14ac:dyDescent="0.25">
      <c r="A1256" s="217">
        <v>1</v>
      </c>
      <c r="B1256" s="217">
        <v>1</v>
      </c>
      <c r="C1256" s="172" t="s">
        <v>325</v>
      </c>
      <c r="D1256" s="172"/>
      <c r="E1256" s="173"/>
      <c r="F1256" s="1927"/>
      <c r="G1256" s="752"/>
      <c r="H1256" s="752"/>
      <c r="I1256" s="1940"/>
      <c r="J1256" s="2578"/>
      <c r="K1256" s="2578"/>
      <c r="L1256" s="2579"/>
      <c r="M1256" s="2579"/>
      <c r="N1256" s="2579"/>
      <c r="O1256" s="2579"/>
      <c r="P1256" s="2579"/>
      <c r="Q1256" s="2579"/>
      <c r="R1256" s="2576">
        <f t="shared" ref="R1256:AA1256" si="896">R1181</f>
        <v>104429.01941000001</v>
      </c>
      <c r="S1256" s="2576">
        <f t="shared" ref="S1256" si="897">S1181</f>
        <v>104429.01941000001</v>
      </c>
      <c r="T1256" s="375">
        <f t="shared" si="896"/>
        <v>17404.836568333336</v>
      </c>
      <c r="U1256" s="2576">
        <f t="shared" si="896"/>
        <v>16536.58785</v>
      </c>
      <c r="V1256" s="1138">
        <f t="shared" si="896"/>
        <v>0</v>
      </c>
      <c r="W1256" s="2576">
        <f t="shared" si="896"/>
        <v>0</v>
      </c>
      <c r="X1256" s="2576">
        <f t="shared" si="896"/>
        <v>-868.248718333336</v>
      </c>
      <c r="Y1256" s="2728">
        <f t="shared" si="896"/>
        <v>0</v>
      </c>
      <c r="Z1256" s="2728">
        <f t="shared" si="896"/>
        <v>-28.81345</v>
      </c>
      <c r="AA1256" s="2576">
        <f t="shared" si="896"/>
        <v>16507.774399999998</v>
      </c>
      <c r="AB1256" s="934"/>
      <c r="AC1256" s="927"/>
      <c r="AD1256" s="2302"/>
      <c r="AE1256" s="3028"/>
      <c r="AF1256" s="151"/>
      <c r="AG1256" s="151"/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  <c r="BI1256" s="151"/>
      <c r="BJ1256" s="151"/>
      <c r="BK1256" s="151"/>
      <c r="BL1256" s="151"/>
      <c r="BM1256" s="151"/>
      <c r="BN1256" s="151"/>
      <c r="BO1256" s="151"/>
      <c r="BP1256" s="151"/>
      <c r="BQ1256" s="151"/>
      <c r="BR1256" s="151"/>
      <c r="BS1256" s="151"/>
      <c r="BT1256" s="151"/>
      <c r="BU1256" s="151"/>
      <c r="BV1256" s="151"/>
      <c r="BW1256" s="151"/>
      <c r="BX1256" s="151"/>
      <c r="BY1256" s="151"/>
      <c r="BZ1256" s="151"/>
      <c r="CA1256" s="151"/>
      <c r="CB1256" s="151"/>
      <c r="CC1256" s="151"/>
      <c r="CD1256" s="151"/>
      <c r="CE1256" s="151"/>
      <c r="CF1256" s="151"/>
      <c r="CG1256" s="151"/>
      <c r="CH1256" s="151"/>
      <c r="CI1256" s="151"/>
      <c r="CJ1256" s="151"/>
      <c r="CK1256" s="151"/>
      <c r="CL1256" s="151"/>
      <c r="CM1256" s="151"/>
      <c r="CN1256" s="151"/>
      <c r="CO1256" s="151"/>
      <c r="CP1256" s="151"/>
      <c r="CQ1256" s="151"/>
      <c r="CR1256" s="151"/>
      <c r="CS1256" s="151"/>
      <c r="CT1256" s="151"/>
      <c r="CU1256" s="151"/>
      <c r="CV1256" s="151"/>
      <c r="CW1256" s="151"/>
      <c r="CX1256" s="151"/>
      <c r="CY1256" s="151"/>
      <c r="CZ1256" s="151"/>
      <c r="DA1256" s="151"/>
      <c r="DB1256" s="151"/>
      <c r="DC1256" s="151"/>
      <c r="DD1256" s="151"/>
      <c r="DE1256" s="151"/>
      <c r="DF1256" s="151"/>
      <c r="DG1256" s="151"/>
      <c r="DH1256" s="151"/>
      <c r="DI1256" s="151"/>
      <c r="DJ1256" s="151"/>
      <c r="DK1256" s="151"/>
      <c r="DL1256" s="151"/>
      <c r="DM1256" s="151"/>
      <c r="DN1256" s="151"/>
      <c r="DO1256" s="151"/>
      <c r="DP1256" s="151"/>
      <c r="DQ1256" s="151"/>
      <c r="DR1256" s="151"/>
      <c r="DS1256" s="151"/>
      <c r="DT1256" s="151"/>
      <c r="DU1256" s="151"/>
      <c r="DV1256" s="151"/>
      <c r="DW1256" s="151"/>
      <c r="DX1256" s="151"/>
      <c r="DY1256" s="151"/>
      <c r="DZ1256" s="151"/>
      <c r="EA1256" s="151"/>
      <c r="EB1256" s="151"/>
      <c r="EC1256" s="151"/>
      <c r="ED1256" s="151"/>
      <c r="EE1256" s="151"/>
      <c r="EF1256" s="151"/>
      <c r="EG1256" s="151"/>
      <c r="EH1256" s="151"/>
      <c r="EI1256" s="151"/>
      <c r="EJ1256" s="151"/>
      <c r="EK1256" s="151"/>
      <c r="EL1256" s="151"/>
      <c r="EM1256" s="151"/>
      <c r="EN1256" s="151"/>
      <c r="EO1256" s="151"/>
      <c r="EP1256" s="151"/>
      <c r="EQ1256" s="151"/>
      <c r="ER1256" s="151"/>
      <c r="ES1256" s="151"/>
      <c r="ET1256" s="151"/>
      <c r="EU1256" s="151"/>
      <c r="EV1256" s="151"/>
      <c r="EW1256" s="151"/>
      <c r="EX1256" s="151"/>
      <c r="EY1256" s="151"/>
      <c r="EZ1256" s="151"/>
      <c r="FA1256" s="151"/>
      <c r="FB1256" s="151"/>
      <c r="FC1256" s="151"/>
      <c r="FD1256" s="151"/>
      <c r="FE1256" s="151"/>
      <c r="FF1256" s="151"/>
      <c r="FG1256" s="151"/>
      <c r="FH1256" s="151"/>
      <c r="FI1256" s="151"/>
      <c r="FJ1256" s="151"/>
      <c r="FK1256" s="151"/>
      <c r="FL1256" s="151"/>
      <c r="FM1256" s="151"/>
      <c r="FN1256" s="151"/>
      <c r="FO1256" s="151"/>
      <c r="FP1256" s="151"/>
      <c r="FQ1256" s="151"/>
      <c r="FR1256" s="151"/>
      <c r="FS1256" s="151"/>
      <c r="FT1256" s="151"/>
      <c r="FU1256" s="151"/>
      <c r="FV1256" s="151"/>
      <c r="FW1256" s="151"/>
      <c r="FX1256" s="151"/>
      <c r="FY1256" s="151"/>
      <c r="FZ1256" s="151"/>
      <c r="GA1256" s="151"/>
      <c r="GB1256" s="151"/>
      <c r="GC1256" s="151"/>
      <c r="GD1256" s="151"/>
      <c r="GE1256" s="151"/>
      <c r="GF1256" s="151"/>
      <c r="GG1256" s="151"/>
      <c r="GH1256" s="151"/>
      <c r="GI1256" s="151"/>
      <c r="GJ1256" s="151"/>
      <c r="GK1256" s="151"/>
      <c r="GL1256" s="151"/>
      <c r="GM1256" s="151"/>
      <c r="GN1256" s="151"/>
      <c r="GO1256" s="151"/>
      <c r="GP1256" s="151"/>
      <c r="GQ1256" s="151"/>
      <c r="GR1256" s="151"/>
      <c r="GS1256" s="151"/>
      <c r="GT1256" s="151"/>
      <c r="GU1256" s="151"/>
      <c r="GV1256" s="151"/>
      <c r="GW1256" s="151"/>
      <c r="GX1256" s="151"/>
      <c r="GY1256" s="151"/>
      <c r="GZ1256" s="151"/>
      <c r="HA1256" s="151"/>
      <c r="HB1256" s="151"/>
      <c r="HC1256" s="151"/>
      <c r="HD1256" s="151"/>
      <c r="HE1256" s="151"/>
      <c r="HF1256" s="151"/>
      <c r="HG1256" s="151"/>
      <c r="HH1256" s="151"/>
      <c r="HI1256" s="151"/>
      <c r="HJ1256" s="151"/>
      <c r="HK1256" s="151"/>
      <c r="HL1256" s="151"/>
      <c r="HM1256" s="151"/>
      <c r="HN1256" s="151"/>
      <c r="HO1256" s="151"/>
      <c r="HP1256" s="151"/>
      <c r="HQ1256" s="151"/>
      <c r="HR1256" s="151"/>
      <c r="HS1256" s="151"/>
      <c r="HT1256" s="151"/>
      <c r="HU1256" s="151"/>
      <c r="HV1256" s="151"/>
      <c r="HW1256" s="151"/>
      <c r="HX1256" s="151"/>
      <c r="HY1256" s="151"/>
      <c r="HZ1256" s="151"/>
      <c r="IA1256" s="151"/>
      <c r="IB1256" s="151"/>
      <c r="IC1256" s="151"/>
      <c r="ID1256" s="151"/>
      <c r="IE1256" s="151"/>
      <c r="IF1256" s="151"/>
      <c r="IG1256" s="151"/>
      <c r="IH1256" s="151"/>
      <c r="II1256" s="151"/>
      <c r="IJ1256" s="151"/>
      <c r="IK1256" s="151"/>
      <c r="IL1256" s="151"/>
      <c r="IM1256" s="151"/>
      <c r="IN1256" s="151"/>
      <c r="IO1256" s="151"/>
      <c r="IP1256" s="151"/>
      <c r="IQ1256" s="151"/>
      <c r="IR1256" s="151"/>
      <c r="IS1256" s="151"/>
      <c r="IT1256" s="151"/>
      <c r="IU1256" s="151"/>
      <c r="IV1256" s="151"/>
      <c r="IW1256" s="151"/>
      <c r="IX1256" s="151"/>
      <c r="IY1256" s="151"/>
      <c r="IZ1256" s="151"/>
      <c r="JA1256" s="151"/>
      <c r="JB1256" s="151"/>
    </row>
    <row r="1257" spans="1:262" s="858" customFormat="1" x14ac:dyDescent="0.25">
      <c r="A1257" s="217"/>
      <c r="B1257" s="217">
        <v>1</v>
      </c>
      <c r="C1257" s="673" t="s">
        <v>289</v>
      </c>
      <c r="D1257" s="172"/>
      <c r="E1257" s="173"/>
      <c r="F1257" s="1927"/>
      <c r="G1257" s="752"/>
      <c r="H1257" s="752"/>
      <c r="I1257" s="1940"/>
      <c r="J1257" s="2578"/>
      <c r="K1257" s="2578"/>
      <c r="L1257" s="2579"/>
      <c r="M1257" s="2579"/>
      <c r="N1257" s="2579"/>
      <c r="O1257" s="2579"/>
      <c r="P1257" s="2579"/>
      <c r="Q1257" s="2579"/>
      <c r="R1257" s="2576">
        <f t="shared" ref="R1257:AA1257" si="898">R1182</f>
        <v>18332.904491999998</v>
      </c>
      <c r="S1257" s="2576">
        <f t="shared" ref="S1257" si="899">S1182</f>
        <v>18332.904491999998</v>
      </c>
      <c r="T1257" s="375">
        <f t="shared" si="898"/>
        <v>3055.4840819999995</v>
      </c>
      <c r="U1257" s="2576">
        <f t="shared" si="898"/>
        <v>3055.4840800000002</v>
      </c>
      <c r="V1257" s="1138">
        <f t="shared" si="898"/>
        <v>0</v>
      </c>
      <c r="W1257" s="2576">
        <f t="shared" si="898"/>
        <v>0</v>
      </c>
      <c r="X1257" s="2576">
        <f t="shared" si="898"/>
        <v>-1.9999993128294591E-6</v>
      </c>
      <c r="Y1257" s="2728">
        <f t="shared" si="898"/>
        <v>0</v>
      </c>
      <c r="Z1257" s="2728">
        <f t="shared" si="898"/>
        <v>0</v>
      </c>
      <c r="AA1257" s="2576">
        <f t="shared" si="898"/>
        <v>3055.4840800000002</v>
      </c>
      <c r="AB1257" s="934"/>
      <c r="AC1257" s="927"/>
      <c r="AD1257" s="2302"/>
      <c r="AE1257" s="3028"/>
      <c r="AF1257" s="151"/>
      <c r="AG1257" s="151"/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  <c r="BI1257" s="151"/>
      <c r="BJ1257" s="151"/>
      <c r="BK1257" s="151"/>
      <c r="BL1257" s="151"/>
      <c r="BM1257" s="151"/>
      <c r="BN1257" s="151"/>
      <c r="BO1257" s="151"/>
      <c r="BP1257" s="151"/>
      <c r="BQ1257" s="151"/>
      <c r="BR1257" s="151"/>
      <c r="BS1257" s="151"/>
      <c r="BT1257" s="151"/>
      <c r="BU1257" s="151"/>
      <c r="BV1257" s="151"/>
      <c r="BW1257" s="151"/>
      <c r="BX1257" s="151"/>
      <c r="BY1257" s="151"/>
      <c r="BZ1257" s="151"/>
      <c r="CA1257" s="151"/>
      <c r="CB1257" s="151"/>
      <c r="CC1257" s="151"/>
      <c r="CD1257" s="151"/>
      <c r="CE1257" s="151"/>
      <c r="CF1257" s="151"/>
      <c r="CG1257" s="151"/>
      <c r="CH1257" s="151"/>
      <c r="CI1257" s="151"/>
      <c r="CJ1257" s="151"/>
      <c r="CK1257" s="151"/>
      <c r="CL1257" s="151"/>
      <c r="CM1257" s="151"/>
      <c r="CN1257" s="151"/>
      <c r="CO1257" s="151"/>
      <c r="CP1257" s="151"/>
      <c r="CQ1257" s="151"/>
      <c r="CR1257" s="151"/>
      <c r="CS1257" s="151"/>
      <c r="CT1257" s="151"/>
      <c r="CU1257" s="151"/>
      <c r="CV1257" s="151"/>
      <c r="CW1257" s="151"/>
      <c r="CX1257" s="151"/>
      <c r="CY1257" s="151"/>
      <c r="CZ1257" s="151"/>
      <c r="DA1257" s="151"/>
      <c r="DB1257" s="151"/>
      <c r="DC1257" s="151"/>
      <c r="DD1257" s="151"/>
      <c r="DE1257" s="151"/>
      <c r="DF1257" s="151"/>
      <c r="DG1257" s="151"/>
      <c r="DH1257" s="151"/>
      <c r="DI1257" s="151"/>
      <c r="DJ1257" s="151"/>
      <c r="DK1257" s="151"/>
      <c r="DL1257" s="151"/>
      <c r="DM1257" s="151"/>
      <c r="DN1257" s="151"/>
      <c r="DO1257" s="151"/>
      <c r="DP1257" s="151"/>
      <c r="DQ1257" s="151"/>
      <c r="DR1257" s="151"/>
      <c r="DS1257" s="151"/>
      <c r="DT1257" s="151"/>
      <c r="DU1257" s="151"/>
      <c r="DV1257" s="151"/>
      <c r="DW1257" s="151"/>
      <c r="DX1257" s="151"/>
      <c r="DY1257" s="151"/>
      <c r="DZ1257" s="151"/>
      <c r="EA1257" s="151"/>
      <c r="EB1257" s="151"/>
      <c r="EC1257" s="151"/>
      <c r="ED1257" s="151"/>
      <c r="EE1257" s="151"/>
      <c r="EF1257" s="151"/>
      <c r="EG1257" s="151"/>
      <c r="EH1257" s="151"/>
      <c r="EI1257" s="151"/>
      <c r="EJ1257" s="151"/>
      <c r="EK1257" s="151"/>
      <c r="EL1257" s="151"/>
      <c r="EM1257" s="151"/>
      <c r="EN1257" s="151"/>
      <c r="EO1257" s="151"/>
      <c r="EP1257" s="151"/>
      <c r="EQ1257" s="151"/>
      <c r="ER1257" s="151"/>
      <c r="ES1257" s="151"/>
      <c r="ET1257" s="151"/>
      <c r="EU1257" s="151"/>
      <c r="EV1257" s="151"/>
      <c r="EW1257" s="151"/>
      <c r="EX1257" s="151"/>
      <c r="EY1257" s="151"/>
      <c r="EZ1257" s="151"/>
      <c r="FA1257" s="151"/>
      <c r="FB1257" s="151"/>
      <c r="FC1257" s="151"/>
      <c r="FD1257" s="151"/>
      <c r="FE1257" s="151"/>
      <c r="FF1257" s="151"/>
      <c r="FG1257" s="151"/>
      <c r="FH1257" s="151"/>
      <c r="FI1257" s="151"/>
      <c r="FJ1257" s="151"/>
      <c r="FK1257" s="151"/>
      <c r="FL1257" s="151"/>
      <c r="FM1257" s="151"/>
      <c r="FN1257" s="151"/>
      <c r="FO1257" s="151"/>
      <c r="FP1257" s="151"/>
      <c r="FQ1257" s="151"/>
      <c r="FR1257" s="151"/>
      <c r="FS1257" s="151"/>
      <c r="FT1257" s="151"/>
      <c r="FU1257" s="151"/>
      <c r="FV1257" s="151"/>
      <c r="FW1257" s="151"/>
      <c r="FX1257" s="151"/>
      <c r="FY1257" s="151"/>
      <c r="FZ1257" s="151"/>
      <c r="GA1257" s="151"/>
      <c r="GB1257" s="151"/>
      <c r="GC1257" s="151"/>
      <c r="GD1257" s="151"/>
      <c r="GE1257" s="151"/>
      <c r="GF1257" s="151"/>
      <c r="GG1257" s="151"/>
      <c r="GH1257" s="151"/>
      <c r="GI1257" s="151"/>
      <c r="GJ1257" s="151"/>
      <c r="GK1257" s="151"/>
      <c r="GL1257" s="151"/>
      <c r="GM1257" s="151"/>
      <c r="GN1257" s="151"/>
      <c r="GO1257" s="151"/>
      <c r="GP1257" s="151"/>
      <c r="GQ1257" s="151"/>
      <c r="GR1257" s="151"/>
      <c r="GS1257" s="151"/>
      <c r="GT1257" s="151"/>
      <c r="GU1257" s="151"/>
      <c r="GV1257" s="151"/>
      <c r="GW1257" s="151"/>
      <c r="GX1257" s="151"/>
      <c r="GY1257" s="151"/>
      <c r="GZ1257" s="151"/>
      <c r="HA1257" s="151"/>
      <c r="HB1257" s="151"/>
      <c r="HC1257" s="151"/>
      <c r="HD1257" s="151"/>
      <c r="HE1257" s="151"/>
      <c r="HF1257" s="151"/>
      <c r="HG1257" s="151"/>
      <c r="HH1257" s="151"/>
      <c r="HI1257" s="151"/>
      <c r="HJ1257" s="151"/>
      <c r="HK1257" s="151"/>
      <c r="HL1257" s="151"/>
      <c r="HM1257" s="151"/>
      <c r="HN1257" s="151"/>
      <c r="HO1257" s="151"/>
      <c r="HP1257" s="151"/>
      <c r="HQ1257" s="151"/>
      <c r="HR1257" s="151"/>
      <c r="HS1257" s="151"/>
      <c r="HT1257" s="151"/>
      <c r="HU1257" s="151"/>
      <c r="HV1257" s="151"/>
      <c r="HW1257" s="151"/>
      <c r="HX1257" s="151"/>
      <c r="HY1257" s="151"/>
      <c r="HZ1257" s="151"/>
      <c r="IA1257" s="151"/>
      <c r="IB1257" s="151"/>
      <c r="IC1257" s="151"/>
      <c r="ID1257" s="151"/>
      <c r="IE1257" s="151"/>
      <c r="IF1257" s="151"/>
      <c r="IG1257" s="151"/>
      <c r="IH1257" s="151"/>
      <c r="II1257" s="151"/>
      <c r="IJ1257" s="151"/>
      <c r="IK1257" s="151"/>
      <c r="IL1257" s="151"/>
      <c r="IM1257" s="151"/>
      <c r="IN1257" s="151"/>
      <c r="IO1257" s="151"/>
      <c r="IP1257" s="151"/>
      <c r="IQ1257" s="151"/>
      <c r="IR1257" s="151"/>
      <c r="IS1257" s="151"/>
      <c r="IT1257" s="151"/>
      <c r="IU1257" s="151"/>
      <c r="IV1257" s="151"/>
      <c r="IW1257" s="151"/>
      <c r="IX1257" s="151"/>
      <c r="IY1257" s="151"/>
      <c r="IZ1257" s="151"/>
      <c r="JA1257" s="151"/>
      <c r="JB1257" s="151"/>
    </row>
    <row r="1258" spans="1:262" s="858" customFormat="1" ht="29.25" x14ac:dyDescent="0.25">
      <c r="A1258" s="217"/>
      <c r="B1258" s="217">
        <v>1</v>
      </c>
      <c r="C1258" s="603" t="s">
        <v>271</v>
      </c>
      <c r="D1258" s="172"/>
      <c r="E1258" s="173"/>
      <c r="F1258" s="1927">
        <f t="shared" ref="F1258:I1267" si="900">F1183</f>
        <v>28920</v>
      </c>
      <c r="G1258" s="752">
        <f t="shared" si="900"/>
        <v>4821</v>
      </c>
      <c r="H1258" s="752">
        <f t="shared" si="900"/>
        <v>2521</v>
      </c>
      <c r="I1258" s="1940">
        <f t="shared" si="900"/>
        <v>52.29205559012653</v>
      </c>
      <c r="J1258" s="2578"/>
      <c r="K1258" s="2578"/>
      <c r="L1258" s="2579"/>
      <c r="M1258" s="2579"/>
      <c r="N1258" s="2579"/>
      <c r="O1258" s="2579"/>
      <c r="P1258" s="2579"/>
      <c r="Q1258" s="2579"/>
      <c r="R1258" s="2576">
        <f t="shared" ref="R1258:AA1258" si="901">R1183</f>
        <v>0</v>
      </c>
      <c r="S1258" s="2576">
        <f t="shared" ref="S1258" si="902">S1183</f>
        <v>0</v>
      </c>
      <c r="T1258" s="375">
        <f t="shared" si="901"/>
        <v>0</v>
      </c>
      <c r="U1258" s="2576">
        <f t="shared" si="901"/>
        <v>0</v>
      </c>
      <c r="V1258" s="1138">
        <f t="shared" si="901"/>
        <v>0</v>
      </c>
      <c r="W1258" s="2576">
        <f t="shared" si="901"/>
        <v>0</v>
      </c>
      <c r="X1258" s="2576">
        <f t="shared" si="901"/>
        <v>0</v>
      </c>
      <c r="Y1258" s="2728">
        <f t="shared" si="901"/>
        <v>0</v>
      </c>
      <c r="Z1258" s="2728">
        <f t="shared" si="901"/>
        <v>0</v>
      </c>
      <c r="AA1258" s="2576">
        <f t="shared" si="901"/>
        <v>0</v>
      </c>
      <c r="AB1258" s="934"/>
      <c r="AC1258" s="927"/>
      <c r="AD1258" s="2302"/>
      <c r="AE1258" s="3028"/>
      <c r="AF1258" s="151"/>
      <c r="AG1258" s="151"/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  <c r="BI1258" s="151"/>
      <c r="BJ1258" s="151"/>
      <c r="BK1258" s="151"/>
      <c r="BL1258" s="151"/>
      <c r="BM1258" s="151"/>
      <c r="BN1258" s="151"/>
      <c r="BO1258" s="151"/>
      <c r="BP1258" s="151"/>
      <c r="BQ1258" s="151"/>
      <c r="BR1258" s="151"/>
      <c r="BS1258" s="151"/>
      <c r="BT1258" s="151"/>
      <c r="BU1258" s="151"/>
      <c r="BV1258" s="151"/>
      <c r="BW1258" s="151"/>
      <c r="BX1258" s="151"/>
      <c r="BY1258" s="151"/>
      <c r="BZ1258" s="151"/>
      <c r="CA1258" s="151"/>
      <c r="CB1258" s="151"/>
      <c r="CC1258" s="151"/>
      <c r="CD1258" s="151"/>
      <c r="CE1258" s="151"/>
      <c r="CF1258" s="151"/>
      <c r="CG1258" s="151"/>
      <c r="CH1258" s="151"/>
      <c r="CI1258" s="151"/>
      <c r="CJ1258" s="151"/>
      <c r="CK1258" s="151"/>
      <c r="CL1258" s="151"/>
      <c r="CM1258" s="151"/>
      <c r="CN1258" s="151"/>
      <c r="CO1258" s="151"/>
      <c r="CP1258" s="151"/>
      <c r="CQ1258" s="151"/>
      <c r="CR1258" s="151"/>
      <c r="CS1258" s="151"/>
      <c r="CT1258" s="151"/>
      <c r="CU1258" s="151"/>
      <c r="CV1258" s="151"/>
      <c r="CW1258" s="151"/>
      <c r="CX1258" s="151"/>
      <c r="CY1258" s="151"/>
      <c r="CZ1258" s="151"/>
      <c r="DA1258" s="151"/>
      <c r="DB1258" s="151"/>
      <c r="DC1258" s="151"/>
      <c r="DD1258" s="151"/>
      <c r="DE1258" s="151"/>
      <c r="DF1258" s="151"/>
      <c r="DG1258" s="151"/>
      <c r="DH1258" s="151"/>
      <c r="DI1258" s="151"/>
      <c r="DJ1258" s="151"/>
      <c r="DK1258" s="151"/>
      <c r="DL1258" s="151"/>
      <c r="DM1258" s="151"/>
      <c r="DN1258" s="151"/>
      <c r="DO1258" s="151"/>
      <c r="DP1258" s="151"/>
      <c r="DQ1258" s="151"/>
      <c r="DR1258" s="151"/>
      <c r="DS1258" s="151"/>
      <c r="DT1258" s="151"/>
      <c r="DU1258" s="151"/>
      <c r="DV1258" s="151"/>
      <c r="DW1258" s="151"/>
      <c r="DX1258" s="151"/>
      <c r="DY1258" s="151"/>
      <c r="DZ1258" s="151"/>
      <c r="EA1258" s="151"/>
      <c r="EB1258" s="151"/>
      <c r="EC1258" s="151"/>
      <c r="ED1258" s="151"/>
      <c r="EE1258" s="151"/>
      <c r="EF1258" s="151"/>
      <c r="EG1258" s="151"/>
      <c r="EH1258" s="151"/>
      <c r="EI1258" s="151"/>
      <c r="EJ1258" s="151"/>
      <c r="EK1258" s="151"/>
      <c r="EL1258" s="151"/>
      <c r="EM1258" s="151"/>
      <c r="EN1258" s="151"/>
      <c r="EO1258" s="151"/>
      <c r="EP1258" s="151"/>
      <c r="EQ1258" s="151"/>
      <c r="ER1258" s="151"/>
      <c r="ES1258" s="151"/>
      <c r="ET1258" s="151"/>
      <c r="EU1258" s="151"/>
      <c r="EV1258" s="151"/>
      <c r="EW1258" s="151"/>
      <c r="EX1258" s="151"/>
      <c r="EY1258" s="151"/>
      <c r="EZ1258" s="151"/>
      <c r="FA1258" s="151"/>
      <c r="FB1258" s="151"/>
      <c r="FC1258" s="151"/>
      <c r="FD1258" s="151"/>
      <c r="FE1258" s="151"/>
      <c r="FF1258" s="151"/>
      <c r="FG1258" s="151"/>
      <c r="FH1258" s="151"/>
      <c r="FI1258" s="151"/>
      <c r="FJ1258" s="151"/>
      <c r="FK1258" s="151"/>
      <c r="FL1258" s="151"/>
      <c r="FM1258" s="151"/>
      <c r="FN1258" s="151"/>
      <c r="FO1258" s="151"/>
      <c r="FP1258" s="151"/>
      <c r="FQ1258" s="151"/>
      <c r="FR1258" s="151"/>
      <c r="FS1258" s="151"/>
      <c r="FT1258" s="151"/>
      <c r="FU1258" s="151"/>
      <c r="FV1258" s="151"/>
      <c r="FW1258" s="151"/>
      <c r="FX1258" s="151"/>
      <c r="FY1258" s="151"/>
      <c r="FZ1258" s="151"/>
      <c r="GA1258" s="151"/>
      <c r="GB1258" s="151"/>
      <c r="GC1258" s="151"/>
      <c r="GD1258" s="151"/>
      <c r="GE1258" s="151"/>
      <c r="GF1258" s="151"/>
      <c r="GG1258" s="151"/>
      <c r="GH1258" s="151"/>
      <c r="GI1258" s="151"/>
      <c r="GJ1258" s="151"/>
      <c r="GK1258" s="151"/>
      <c r="GL1258" s="151"/>
      <c r="GM1258" s="151"/>
      <c r="GN1258" s="151"/>
      <c r="GO1258" s="151"/>
      <c r="GP1258" s="151"/>
      <c r="GQ1258" s="151"/>
      <c r="GR1258" s="151"/>
      <c r="GS1258" s="151"/>
      <c r="GT1258" s="151"/>
      <c r="GU1258" s="151"/>
      <c r="GV1258" s="151"/>
      <c r="GW1258" s="151"/>
      <c r="GX1258" s="151"/>
      <c r="GY1258" s="151"/>
      <c r="GZ1258" s="151"/>
      <c r="HA1258" s="151"/>
      <c r="HB1258" s="151"/>
      <c r="HC1258" s="151"/>
      <c r="HD1258" s="151"/>
      <c r="HE1258" s="151"/>
      <c r="HF1258" s="151"/>
      <c r="HG1258" s="151"/>
      <c r="HH1258" s="151"/>
      <c r="HI1258" s="151"/>
      <c r="HJ1258" s="151"/>
      <c r="HK1258" s="151"/>
      <c r="HL1258" s="151"/>
      <c r="HM1258" s="151"/>
      <c r="HN1258" s="151"/>
      <c r="HO1258" s="151"/>
      <c r="HP1258" s="151"/>
      <c r="HQ1258" s="151"/>
      <c r="HR1258" s="151"/>
      <c r="HS1258" s="151"/>
      <c r="HT1258" s="151"/>
      <c r="HU1258" s="151"/>
      <c r="HV1258" s="151"/>
      <c r="HW1258" s="151"/>
      <c r="HX1258" s="151"/>
      <c r="HY1258" s="151"/>
      <c r="HZ1258" s="151"/>
      <c r="IA1258" s="151"/>
      <c r="IB1258" s="151"/>
      <c r="IC1258" s="151"/>
      <c r="ID1258" s="151"/>
      <c r="IE1258" s="151"/>
      <c r="IF1258" s="151"/>
      <c r="IG1258" s="151"/>
      <c r="IH1258" s="151"/>
      <c r="II1258" s="151"/>
      <c r="IJ1258" s="151"/>
      <c r="IK1258" s="151"/>
      <c r="IL1258" s="151"/>
      <c r="IM1258" s="151"/>
      <c r="IN1258" s="151"/>
      <c r="IO1258" s="151"/>
      <c r="IP1258" s="151"/>
      <c r="IQ1258" s="151"/>
      <c r="IR1258" s="151"/>
      <c r="IS1258" s="151"/>
      <c r="IT1258" s="151"/>
      <c r="IU1258" s="151"/>
      <c r="IV1258" s="151"/>
      <c r="IW1258" s="151"/>
      <c r="IX1258" s="151"/>
      <c r="IY1258" s="151"/>
      <c r="IZ1258" s="151"/>
      <c r="JA1258" s="151"/>
      <c r="JB1258" s="151"/>
    </row>
    <row r="1259" spans="1:262" s="858" customFormat="1" ht="30" x14ac:dyDescent="0.25">
      <c r="A1259" s="217"/>
      <c r="B1259" s="217">
        <v>1</v>
      </c>
      <c r="C1259" s="604" t="s">
        <v>193</v>
      </c>
      <c r="D1259" s="172"/>
      <c r="E1259" s="173"/>
      <c r="F1259" s="1927">
        <f t="shared" si="900"/>
        <v>0</v>
      </c>
      <c r="G1259" s="752">
        <f t="shared" si="900"/>
        <v>0</v>
      </c>
      <c r="H1259" s="752">
        <f t="shared" si="900"/>
        <v>0</v>
      </c>
      <c r="I1259" s="1940">
        <f t="shared" si="900"/>
        <v>0</v>
      </c>
      <c r="J1259" s="2578"/>
      <c r="K1259" s="2578"/>
      <c r="L1259" s="2579"/>
      <c r="M1259" s="2579"/>
      <c r="N1259" s="2579"/>
      <c r="O1259" s="2579"/>
      <c r="P1259" s="2579"/>
      <c r="Q1259" s="2579"/>
      <c r="R1259" s="2576">
        <f t="shared" ref="R1259:AA1259" si="903">R1184</f>
        <v>0</v>
      </c>
      <c r="S1259" s="2576">
        <f t="shared" ref="S1259" si="904">S1184</f>
        <v>0</v>
      </c>
      <c r="T1259" s="375">
        <f t="shared" si="903"/>
        <v>0</v>
      </c>
      <c r="U1259" s="2576">
        <f t="shared" si="903"/>
        <v>0</v>
      </c>
      <c r="V1259" s="1138">
        <f t="shared" si="903"/>
        <v>0</v>
      </c>
      <c r="W1259" s="2576">
        <f t="shared" si="903"/>
        <v>0</v>
      </c>
      <c r="X1259" s="2576">
        <f t="shared" si="903"/>
        <v>0</v>
      </c>
      <c r="Y1259" s="2728">
        <f t="shared" si="903"/>
        <v>0</v>
      </c>
      <c r="Z1259" s="2728">
        <f t="shared" si="903"/>
        <v>0</v>
      </c>
      <c r="AA1259" s="2576">
        <f t="shared" si="903"/>
        <v>0</v>
      </c>
      <c r="AB1259" s="934"/>
      <c r="AC1259" s="927"/>
      <c r="AD1259" s="2302"/>
      <c r="AE1259" s="3028"/>
      <c r="AF1259" s="151"/>
      <c r="AG1259" s="151"/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  <c r="BI1259" s="151"/>
      <c r="BJ1259" s="151"/>
      <c r="BK1259" s="151"/>
      <c r="BL1259" s="151"/>
      <c r="BM1259" s="151"/>
      <c r="BN1259" s="151"/>
      <c r="BO1259" s="151"/>
      <c r="BP1259" s="151"/>
      <c r="BQ1259" s="151"/>
      <c r="BR1259" s="151"/>
      <c r="BS1259" s="151"/>
      <c r="BT1259" s="151"/>
      <c r="BU1259" s="151"/>
      <c r="BV1259" s="151"/>
      <c r="BW1259" s="151"/>
      <c r="BX1259" s="151"/>
      <c r="BY1259" s="151"/>
      <c r="BZ1259" s="151"/>
      <c r="CA1259" s="151"/>
      <c r="CB1259" s="151"/>
      <c r="CC1259" s="151"/>
      <c r="CD1259" s="151"/>
      <c r="CE1259" s="151"/>
      <c r="CF1259" s="151"/>
      <c r="CG1259" s="151"/>
      <c r="CH1259" s="151"/>
      <c r="CI1259" s="151"/>
      <c r="CJ1259" s="151"/>
      <c r="CK1259" s="151"/>
      <c r="CL1259" s="151"/>
      <c r="CM1259" s="151"/>
      <c r="CN1259" s="151"/>
      <c r="CO1259" s="151"/>
      <c r="CP1259" s="151"/>
      <c r="CQ1259" s="151"/>
      <c r="CR1259" s="151"/>
      <c r="CS1259" s="151"/>
      <c r="CT1259" s="151"/>
      <c r="CU1259" s="151"/>
      <c r="CV1259" s="151"/>
      <c r="CW1259" s="151"/>
      <c r="CX1259" s="151"/>
      <c r="CY1259" s="151"/>
      <c r="CZ1259" s="151"/>
      <c r="DA1259" s="151"/>
      <c r="DB1259" s="151"/>
      <c r="DC1259" s="151"/>
      <c r="DD1259" s="151"/>
      <c r="DE1259" s="151"/>
      <c r="DF1259" s="151"/>
      <c r="DG1259" s="151"/>
      <c r="DH1259" s="151"/>
      <c r="DI1259" s="151"/>
      <c r="DJ1259" s="151"/>
      <c r="DK1259" s="151"/>
      <c r="DL1259" s="151"/>
      <c r="DM1259" s="151"/>
      <c r="DN1259" s="151"/>
      <c r="DO1259" s="151"/>
      <c r="DP1259" s="151"/>
      <c r="DQ1259" s="151"/>
      <c r="DR1259" s="151"/>
      <c r="DS1259" s="151"/>
      <c r="DT1259" s="151"/>
      <c r="DU1259" s="151"/>
      <c r="DV1259" s="151"/>
      <c r="DW1259" s="151"/>
      <c r="DX1259" s="151"/>
      <c r="DY1259" s="151"/>
      <c r="DZ1259" s="151"/>
      <c r="EA1259" s="151"/>
      <c r="EB1259" s="151"/>
      <c r="EC1259" s="151"/>
      <c r="ED1259" s="151"/>
      <c r="EE1259" s="151"/>
      <c r="EF1259" s="151"/>
      <c r="EG1259" s="151"/>
      <c r="EH1259" s="151"/>
      <c r="EI1259" s="151"/>
      <c r="EJ1259" s="151"/>
      <c r="EK1259" s="151"/>
      <c r="EL1259" s="151"/>
      <c r="EM1259" s="151"/>
      <c r="EN1259" s="151"/>
      <c r="EO1259" s="151"/>
      <c r="EP1259" s="151"/>
      <c r="EQ1259" s="151"/>
      <c r="ER1259" s="151"/>
      <c r="ES1259" s="151"/>
      <c r="ET1259" s="151"/>
      <c r="EU1259" s="151"/>
      <c r="EV1259" s="151"/>
      <c r="EW1259" s="151"/>
      <c r="EX1259" s="151"/>
      <c r="EY1259" s="151"/>
      <c r="EZ1259" s="151"/>
      <c r="FA1259" s="151"/>
      <c r="FB1259" s="151"/>
      <c r="FC1259" s="151"/>
      <c r="FD1259" s="151"/>
      <c r="FE1259" s="151"/>
      <c r="FF1259" s="151"/>
      <c r="FG1259" s="151"/>
      <c r="FH1259" s="151"/>
      <c r="FI1259" s="151"/>
      <c r="FJ1259" s="151"/>
      <c r="FK1259" s="151"/>
      <c r="FL1259" s="151"/>
      <c r="FM1259" s="151"/>
      <c r="FN1259" s="151"/>
      <c r="FO1259" s="151"/>
      <c r="FP1259" s="151"/>
      <c r="FQ1259" s="151"/>
      <c r="FR1259" s="151"/>
      <c r="FS1259" s="151"/>
      <c r="FT1259" s="151"/>
      <c r="FU1259" s="151"/>
      <c r="FV1259" s="151"/>
      <c r="FW1259" s="151"/>
      <c r="FX1259" s="151"/>
      <c r="FY1259" s="151"/>
      <c r="FZ1259" s="151"/>
      <c r="GA1259" s="151"/>
      <c r="GB1259" s="151"/>
      <c r="GC1259" s="151"/>
      <c r="GD1259" s="151"/>
      <c r="GE1259" s="151"/>
      <c r="GF1259" s="151"/>
      <c r="GG1259" s="151"/>
      <c r="GH1259" s="151"/>
      <c r="GI1259" s="151"/>
      <c r="GJ1259" s="151"/>
      <c r="GK1259" s="151"/>
      <c r="GL1259" s="151"/>
      <c r="GM1259" s="151"/>
      <c r="GN1259" s="151"/>
      <c r="GO1259" s="151"/>
      <c r="GP1259" s="151"/>
      <c r="GQ1259" s="151"/>
      <c r="GR1259" s="151"/>
      <c r="GS1259" s="151"/>
      <c r="GT1259" s="151"/>
      <c r="GU1259" s="151"/>
      <c r="GV1259" s="151"/>
      <c r="GW1259" s="151"/>
      <c r="GX1259" s="151"/>
      <c r="GY1259" s="151"/>
      <c r="GZ1259" s="151"/>
      <c r="HA1259" s="151"/>
      <c r="HB1259" s="151"/>
      <c r="HC1259" s="151"/>
      <c r="HD1259" s="151"/>
      <c r="HE1259" s="151"/>
      <c r="HF1259" s="151"/>
      <c r="HG1259" s="151"/>
      <c r="HH1259" s="151"/>
      <c r="HI1259" s="151"/>
      <c r="HJ1259" s="151"/>
      <c r="HK1259" s="151"/>
      <c r="HL1259" s="151"/>
      <c r="HM1259" s="151"/>
      <c r="HN1259" s="151"/>
      <c r="HO1259" s="151"/>
      <c r="HP1259" s="151"/>
      <c r="HQ1259" s="151"/>
      <c r="HR1259" s="151"/>
      <c r="HS1259" s="151"/>
      <c r="HT1259" s="151"/>
      <c r="HU1259" s="151"/>
      <c r="HV1259" s="151"/>
      <c r="HW1259" s="151"/>
      <c r="HX1259" s="151"/>
      <c r="HY1259" s="151"/>
      <c r="HZ1259" s="151"/>
      <c r="IA1259" s="151"/>
      <c r="IB1259" s="151"/>
      <c r="IC1259" s="151"/>
      <c r="ID1259" s="151"/>
      <c r="IE1259" s="151"/>
      <c r="IF1259" s="151"/>
      <c r="IG1259" s="151"/>
      <c r="IH1259" s="151"/>
      <c r="II1259" s="151"/>
      <c r="IJ1259" s="151"/>
      <c r="IK1259" s="151"/>
      <c r="IL1259" s="151"/>
      <c r="IM1259" s="151"/>
      <c r="IN1259" s="151"/>
      <c r="IO1259" s="151"/>
      <c r="IP1259" s="151"/>
      <c r="IQ1259" s="151"/>
      <c r="IR1259" s="151"/>
      <c r="IS1259" s="151"/>
      <c r="IT1259" s="151"/>
      <c r="IU1259" s="151"/>
      <c r="IV1259" s="151"/>
      <c r="IW1259" s="151"/>
      <c r="IX1259" s="151"/>
      <c r="IY1259" s="151"/>
      <c r="IZ1259" s="151"/>
      <c r="JA1259" s="151"/>
      <c r="JB1259" s="151"/>
    </row>
    <row r="1260" spans="1:262" s="858" customFormat="1" ht="30" x14ac:dyDescent="0.25">
      <c r="A1260" s="217"/>
      <c r="B1260" s="217">
        <v>1</v>
      </c>
      <c r="C1260" s="606" t="s">
        <v>463</v>
      </c>
      <c r="D1260" s="172"/>
      <c r="E1260" s="173"/>
      <c r="F1260" s="1927">
        <f t="shared" si="900"/>
        <v>22000</v>
      </c>
      <c r="G1260" s="752">
        <f t="shared" si="900"/>
        <v>3667</v>
      </c>
      <c r="H1260" s="752">
        <f t="shared" si="900"/>
        <v>1978</v>
      </c>
      <c r="I1260" s="1940">
        <f t="shared" si="900"/>
        <v>53.940550859012816</v>
      </c>
      <c r="J1260" s="2578"/>
      <c r="K1260" s="2578"/>
      <c r="L1260" s="2579"/>
      <c r="M1260" s="2579"/>
      <c r="N1260" s="2579"/>
      <c r="O1260" s="2579"/>
      <c r="P1260" s="2579"/>
      <c r="Q1260" s="2579"/>
      <c r="R1260" s="2576">
        <f t="shared" ref="R1260:AA1260" si="905">R1185</f>
        <v>0</v>
      </c>
      <c r="S1260" s="2576">
        <f t="shared" ref="S1260" si="906">S1185</f>
        <v>0</v>
      </c>
      <c r="T1260" s="375">
        <f t="shared" si="905"/>
        <v>0</v>
      </c>
      <c r="U1260" s="2576">
        <f t="shared" si="905"/>
        <v>0</v>
      </c>
      <c r="V1260" s="1138">
        <f t="shared" si="905"/>
        <v>0</v>
      </c>
      <c r="W1260" s="2576">
        <f t="shared" si="905"/>
        <v>0</v>
      </c>
      <c r="X1260" s="2576">
        <f t="shared" si="905"/>
        <v>0</v>
      </c>
      <c r="Y1260" s="2728">
        <f t="shared" si="905"/>
        <v>0</v>
      </c>
      <c r="Z1260" s="2728">
        <f t="shared" si="905"/>
        <v>0</v>
      </c>
      <c r="AA1260" s="2576">
        <f t="shared" si="905"/>
        <v>0</v>
      </c>
      <c r="AB1260" s="934"/>
      <c r="AC1260" s="927"/>
      <c r="AD1260" s="2302"/>
      <c r="AE1260" s="3028"/>
      <c r="AF1260" s="151"/>
      <c r="AG1260" s="151"/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  <c r="BI1260" s="151"/>
      <c r="BJ1260" s="151"/>
      <c r="BK1260" s="151"/>
      <c r="BL1260" s="151"/>
      <c r="BM1260" s="151"/>
      <c r="BN1260" s="151"/>
      <c r="BO1260" s="151"/>
      <c r="BP1260" s="151"/>
      <c r="BQ1260" s="151"/>
      <c r="BR1260" s="151"/>
      <c r="BS1260" s="151"/>
      <c r="BT1260" s="151"/>
      <c r="BU1260" s="151"/>
      <c r="BV1260" s="151"/>
      <c r="BW1260" s="151"/>
      <c r="BX1260" s="151"/>
      <c r="BY1260" s="151"/>
      <c r="BZ1260" s="151"/>
      <c r="CA1260" s="151"/>
      <c r="CB1260" s="151"/>
      <c r="CC1260" s="151"/>
      <c r="CD1260" s="151"/>
      <c r="CE1260" s="151"/>
      <c r="CF1260" s="151"/>
      <c r="CG1260" s="151"/>
      <c r="CH1260" s="151"/>
      <c r="CI1260" s="151"/>
      <c r="CJ1260" s="151"/>
      <c r="CK1260" s="151"/>
      <c r="CL1260" s="151"/>
      <c r="CM1260" s="151"/>
      <c r="CN1260" s="151"/>
      <c r="CO1260" s="151"/>
      <c r="CP1260" s="151"/>
      <c r="CQ1260" s="151"/>
      <c r="CR1260" s="151"/>
      <c r="CS1260" s="151"/>
      <c r="CT1260" s="151"/>
      <c r="CU1260" s="151"/>
      <c r="CV1260" s="151"/>
      <c r="CW1260" s="151"/>
      <c r="CX1260" s="151"/>
      <c r="CY1260" s="151"/>
      <c r="CZ1260" s="151"/>
      <c r="DA1260" s="151"/>
      <c r="DB1260" s="151"/>
      <c r="DC1260" s="151"/>
      <c r="DD1260" s="151"/>
      <c r="DE1260" s="151"/>
      <c r="DF1260" s="151"/>
      <c r="DG1260" s="151"/>
      <c r="DH1260" s="151"/>
      <c r="DI1260" s="151"/>
      <c r="DJ1260" s="151"/>
      <c r="DK1260" s="151"/>
      <c r="DL1260" s="151"/>
      <c r="DM1260" s="151"/>
      <c r="DN1260" s="151"/>
      <c r="DO1260" s="151"/>
      <c r="DP1260" s="151"/>
      <c r="DQ1260" s="151"/>
      <c r="DR1260" s="151"/>
      <c r="DS1260" s="151"/>
      <c r="DT1260" s="151"/>
      <c r="DU1260" s="151"/>
      <c r="DV1260" s="151"/>
      <c r="DW1260" s="151"/>
      <c r="DX1260" s="151"/>
      <c r="DY1260" s="151"/>
      <c r="DZ1260" s="151"/>
      <c r="EA1260" s="151"/>
      <c r="EB1260" s="151"/>
      <c r="EC1260" s="151"/>
      <c r="ED1260" s="151"/>
      <c r="EE1260" s="151"/>
      <c r="EF1260" s="151"/>
      <c r="EG1260" s="151"/>
      <c r="EH1260" s="151"/>
      <c r="EI1260" s="151"/>
      <c r="EJ1260" s="151"/>
      <c r="EK1260" s="151"/>
      <c r="EL1260" s="151"/>
      <c r="EM1260" s="151"/>
      <c r="EN1260" s="151"/>
      <c r="EO1260" s="151"/>
      <c r="EP1260" s="151"/>
      <c r="EQ1260" s="151"/>
      <c r="ER1260" s="151"/>
      <c r="ES1260" s="151"/>
      <c r="ET1260" s="151"/>
      <c r="EU1260" s="151"/>
      <c r="EV1260" s="151"/>
      <c r="EW1260" s="151"/>
      <c r="EX1260" s="151"/>
      <c r="EY1260" s="151"/>
      <c r="EZ1260" s="151"/>
      <c r="FA1260" s="151"/>
      <c r="FB1260" s="151"/>
      <c r="FC1260" s="151"/>
      <c r="FD1260" s="151"/>
      <c r="FE1260" s="151"/>
      <c r="FF1260" s="151"/>
      <c r="FG1260" s="151"/>
      <c r="FH1260" s="151"/>
      <c r="FI1260" s="151"/>
      <c r="FJ1260" s="151"/>
      <c r="FK1260" s="151"/>
      <c r="FL1260" s="151"/>
      <c r="FM1260" s="151"/>
      <c r="FN1260" s="151"/>
      <c r="FO1260" s="151"/>
      <c r="FP1260" s="151"/>
      <c r="FQ1260" s="151"/>
      <c r="FR1260" s="151"/>
      <c r="FS1260" s="151"/>
      <c r="FT1260" s="151"/>
      <c r="FU1260" s="151"/>
      <c r="FV1260" s="151"/>
      <c r="FW1260" s="151"/>
      <c r="FX1260" s="151"/>
      <c r="FY1260" s="151"/>
      <c r="FZ1260" s="151"/>
      <c r="GA1260" s="151"/>
      <c r="GB1260" s="151"/>
      <c r="GC1260" s="151"/>
      <c r="GD1260" s="151"/>
      <c r="GE1260" s="151"/>
      <c r="GF1260" s="151"/>
      <c r="GG1260" s="151"/>
      <c r="GH1260" s="151"/>
      <c r="GI1260" s="151"/>
      <c r="GJ1260" s="151"/>
      <c r="GK1260" s="151"/>
      <c r="GL1260" s="151"/>
      <c r="GM1260" s="151"/>
      <c r="GN1260" s="151"/>
      <c r="GO1260" s="151"/>
      <c r="GP1260" s="151"/>
      <c r="GQ1260" s="151"/>
      <c r="GR1260" s="151"/>
      <c r="GS1260" s="151"/>
      <c r="GT1260" s="151"/>
      <c r="GU1260" s="151"/>
      <c r="GV1260" s="151"/>
      <c r="GW1260" s="151"/>
      <c r="GX1260" s="151"/>
      <c r="GY1260" s="151"/>
      <c r="GZ1260" s="151"/>
      <c r="HA1260" s="151"/>
      <c r="HB1260" s="151"/>
      <c r="HC1260" s="151"/>
      <c r="HD1260" s="151"/>
      <c r="HE1260" s="151"/>
      <c r="HF1260" s="151"/>
      <c r="HG1260" s="151"/>
      <c r="HH1260" s="151"/>
      <c r="HI1260" s="151"/>
      <c r="HJ1260" s="151"/>
      <c r="HK1260" s="151"/>
      <c r="HL1260" s="151"/>
      <c r="HM1260" s="151"/>
      <c r="HN1260" s="151"/>
      <c r="HO1260" s="151"/>
      <c r="HP1260" s="151"/>
      <c r="HQ1260" s="151"/>
      <c r="HR1260" s="151"/>
      <c r="HS1260" s="151"/>
      <c r="HT1260" s="151"/>
      <c r="HU1260" s="151"/>
      <c r="HV1260" s="151"/>
      <c r="HW1260" s="151"/>
      <c r="HX1260" s="151"/>
      <c r="HY1260" s="151"/>
      <c r="HZ1260" s="151"/>
      <c r="IA1260" s="151"/>
      <c r="IB1260" s="151"/>
      <c r="IC1260" s="151"/>
      <c r="ID1260" s="151"/>
      <c r="IE1260" s="151"/>
      <c r="IF1260" s="151"/>
      <c r="IG1260" s="151"/>
      <c r="IH1260" s="151"/>
      <c r="II1260" s="151"/>
      <c r="IJ1260" s="151"/>
      <c r="IK1260" s="151"/>
      <c r="IL1260" s="151"/>
      <c r="IM1260" s="151"/>
      <c r="IN1260" s="151"/>
      <c r="IO1260" s="151"/>
      <c r="IP1260" s="151"/>
      <c r="IQ1260" s="151"/>
      <c r="IR1260" s="151"/>
      <c r="IS1260" s="151"/>
      <c r="IT1260" s="151"/>
      <c r="IU1260" s="151"/>
      <c r="IV1260" s="151"/>
      <c r="IW1260" s="151"/>
      <c r="IX1260" s="151"/>
      <c r="IY1260" s="151"/>
      <c r="IZ1260" s="151"/>
      <c r="JA1260" s="151"/>
      <c r="JB1260" s="151"/>
    </row>
    <row r="1261" spans="1:262" s="858" customFormat="1" ht="75" x14ac:dyDescent="0.25">
      <c r="A1261" s="217"/>
      <c r="B1261" s="217">
        <v>1</v>
      </c>
      <c r="C1261" s="607" t="s">
        <v>464</v>
      </c>
      <c r="D1261" s="172"/>
      <c r="E1261" s="173"/>
      <c r="F1261" s="1927">
        <f t="shared" si="900"/>
        <v>1300</v>
      </c>
      <c r="G1261" s="752">
        <f t="shared" si="900"/>
        <v>217</v>
      </c>
      <c r="H1261" s="752">
        <f t="shared" si="900"/>
        <v>233</v>
      </c>
      <c r="I1261" s="1940">
        <f t="shared" si="900"/>
        <v>107.37327188940091</v>
      </c>
      <c r="J1261" s="2578"/>
      <c r="K1261" s="2578"/>
      <c r="L1261" s="2579"/>
      <c r="M1261" s="2579"/>
      <c r="N1261" s="2579"/>
      <c r="O1261" s="2579"/>
      <c r="P1261" s="2579"/>
      <c r="Q1261" s="2579"/>
      <c r="R1261" s="2576">
        <f t="shared" ref="R1261:AA1261" si="907">R1186</f>
        <v>0</v>
      </c>
      <c r="S1261" s="2576">
        <f t="shared" ref="S1261" si="908">S1186</f>
        <v>0</v>
      </c>
      <c r="T1261" s="375">
        <f t="shared" si="907"/>
        <v>0</v>
      </c>
      <c r="U1261" s="2576">
        <f t="shared" si="907"/>
        <v>0</v>
      </c>
      <c r="V1261" s="1138">
        <f t="shared" si="907"/>
        <v>0</v>
      </c>
      <c r="W1261" s="2576">
        <f t="shared" si="907"/>
        <v>0</v>
      </c>
      <c r="X1261" s="2576">
        <f t="shared" si="907"/>
        <v>0</v>
      </c>
      <c r="Y1261" s="2728">
        <f t="shared" si="907"/>
        <v>0</v>
      </c>
      <c r="Z1261" s="2728">
        <f t="shared" si="907"/>
        <v>0</v>
      </c>
      <c r="AA1261" s="2576">
        <f t="shared" si="907"/>
        <v>0</v>
      </c>
      <c r="AB1261" s="934"/>
      <c r="AC1261" s="927"/>
      <c r="AD1261" s="2302"/>
      <c r="AE1261" s="3028"/>
      <c r="AF1261" s="151"/>
      <c r="AG1261" s="151"/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  <c r="BI1261" s="151"/>
      <c r="BJ1261" s="151"/>
      <c r="BK1261" s="151"/>
      <c r="BL1261" s="151"/>
      <c r="BM1261" s="151"/>
      <c r="BN1261" s="151"/>
      <c r="BO1261" s="151"/>
      <c r="BP1261" s="151"/>
      <c r="BQ1261" s="151"/>
      <c r="BR1261" s="151"/>
      <c r="BS1261" s="151"/>
      <c r="BT1261" s="151"/>
      <c r="BU1261" s="151"/>
      <c r="BV1261" s="151"/>
      <c r="BW1261" s="151"/>
      <c r="BX1261" s="151"/>
      <c r="BY1261" s="151"/>
      <c r="BZ1261" s="151"/>
      <c r="CA1261" s="151"/>
      <c r="CB1261" s="151"/>
      <c r="CC1261" s="151"/>
      <c r="CD1261" s="151"/>
      <c r="CE1261" s="151"/>
      <c r="CF1261" s="151"/>
      <c r="CG1261" s="151"/>
      <c r="CH1261" s="151"/>
      <c r="CI1261" s="151"/>
      <c r="CJ1261" s="151"/>
      <c r="CK1261" s="151"/>
      <c r="CL1261" s="151"/>
      <c r="CM1261" s="151"/>
      <c r="CN1261" s="151"/>
      <c r="CO1261" s="151"/>
      <c r="CP1261" s="151"/>
      <c r="CQ1261" s="151"/>
      <c r="CR1261" s="151"/>
      <c r="CS1261" s="151"/>
      <c r="CT1261" s="151"/>
      <c r="CU1261" s="151"/>
      <c r="CV1261" s="151"/>
      <c r="CW1261" s="151"/>
      <c r="CX1261" s="151"/>
      <c r="CY1261" s="151"/>
      <c r="CZ1261" s="151"/>
      <c r="DA1261" s="151"/>
      <c r="DB1261" s="151"/>
      <c r="DC1261" s="151"/>
      <c r="DD1261" s="151"/>
      <c r="DE1261" s="151"/>
      <c r="DF1261" s="151"/>
      <c r="DG1261" s="151"/>
      <c r="DH1261" s="151"/>
      <c r="DI1261" s="151"/>
      <c r="DJ1261" s="151"/>
      <c r="DK1261" s="151"/>
      <c r="DL1261" s="151"/>
      <c r="DM1261" s="151"/>
      <c r="DN1261" s="151"/>
      <c r="DO1261" s="151"/>
      <c r="DP1261" s="151"/>
      <c r="DQ1261" s="151"/>
      <c r="DR1261" s="151"/>
      <c r="DS1261" s="151"/>
      <c r="DT1261" s="151"/>
      <c r="DU1261" s="151"/>
      <c r="DV1261" s="151"/>
      <c r="DW1261" s="151"/>
      <c r="DX1261" s="151"/>
      <c r="DY1261" s="151"/>
      <c r="DZ1261" s="151"/>
      <c r="EA1261" s="151"/>
      <c r="EB1261" s="151"/>
      <c r="EC1261" s="151"/>
      <c r="ED1261" s="151"/>
      <c r="EE1261" s="151"/>
      <c r="EF1261" s="151"/>
      <c r="EG1261" s="151"/>
      <c r="EH1261" s="151"/>
      <c r="EI1261" s="151"/>
      <c r="EJ1261" s="151"/>
      <c r="EK1261" s="151"/>
      <c r="EL1261" s="151"/>
      <c r="EM1261" s="151"/>
      <c r="EN1261" s="151"/>
      <c r="EO1261" s="151"/>
      <c r="EP1261" s="151"/>
      <c r="EQ1261" s="151"/>
      <c r="ER1261" s="151"/>
      <c r="ES1261" s="151"/>
      <c r="ET1261" s="151"/>
      <c r="EU1261" s="151"/>
      <c r="EV1261" s="151"/>
      <c r="EW1261" s="151"/>
      <c r="EX1261" s="151"/>
      <c r="EY1261" s="151"/>
      <c r="EZ1261" s="151"/>
      <c r="FA1261" s="151"/>
      <c r="FB1261" s="151"/>
      <c r="FC1261" s="151"/>
      <c r="FD1261" s="151"/>
      <c r="FE1261" s="151"/>
      <c r="FF1261" s="151"/>
      <c r="FG1261" s="151"/>
      <c r="FH1261" s="151"/>
      <c r="FI1261" s="151"/>
      <c r="FJ1261" s="151"/>
      <c r="FK1261" s="151"/>
      <c r="FL1261" s="151"/>
      <c r="FM1261" s="151"/>
      <c r="FN1261" s="151"/>
      <c r="FO1261" s="151"/>
      <c r="FP1261" s="151"/>
      <c r="FQ1261" s="151"/>
      <c r="FR1261" s="151"/>
      <c r="FS1261" s="151"/>
      <c r="FT1261" s="151"/>
      <c r="FU1261" s="151"/>
      <c r="FV1261" s="151"/>
      <c r="FW1261" s="151"/>
      <c r="FX1261" s="151"/>
      <c r="FY1261" s="151"/>
      <c r="FZ1261" s="151"/>
      <c r="GA1261" s="151"/>
      <c r="GB1261" s="151"/>
      <c r="GC1261" s="151"/>
      <c r="GD1261" s="151"/>
      <c r="GE1261" s="151"/>
      <c r="GF1261" s="151"/>
      <c r="GG1261" s="151"/>
      <c r="GH1261" s="151"/>
      <c r="GI1261" s="151"/>
      <c r="GJ1261" s="151"/>
      <c r="GK1261" s="151"/>
      <c r="GL1261" s="151"/>
      <c r="GM1261" s="151"/>
      <c r="GN1261" s="151"/>
      <c r="GO1261" s="151"/>
      <c r="GP1261" s="151"/>
      <c r="GQ1261" s="151"/>
      <c r="GR1261" s="151"/>
      <c r="GS1261" s="151"/>
      <c r="GT1261" s="151"/>
      <c r="GU1261" s="151"/>
      <c r="GV1261" s="151"/>
      <c r="GW1261" s="151"/>
      <c r="GX1261" s="151"/>
      <c r="GY1261" s="151"/>
      <c r="GZ1261" s="151"/>
      <c r="HA1261" s="151"/>
      <c r="HB1261" s="151"/>
      <c r="HC1261" s="151"/>
      <c r="HD1261" s="151"/>
      <c r="HE1261" s="151"/>
      <c r="HF1261" s="151"/>
      <c r="HG1261" s="151"/>
      <c r="HH1261" s="151"/>
      <c r="HI1261" s="151"/>
      <c r="HJ1261" s="151"/>
      <c r="HK1261" s="151"/>
      <c r="HL1261" s="151"/>
      <c r="HM1261" s="151"/>
      <c r="HN1261" s="151"/>
      <c r="HO1261" s="151"/>
      <c r="HP1261" s="151"/>
      <c r="HQ1261" s="151"/>
      <c r="HR1261" s="151"/>
      <c r="HS1261" s="151"/>
      <c r="HT1261" s="151"/>
      <c r="HU1261" s="151"/>
      <c r="HV1261" s="151"/>
      <c r="HW1261" s="151"/>
      <c r="HX1261" s="151"/>
      <c r="HY1261" s="151"/>
      <c r="HZ1261" s="151"/>
      <c r="IA1261" s="151"/>
      <c r="IB1261" s="151"/>
      <c r="IC1261" s="151"/>
      <c r="ID1261" s="151"/>
      <c r="IE1261" s="151"/>
      <c r="IF1261" s="151"/>
      <c r="IG1261" s="151"/>
      <c r="IH1261" s="151"/>
      <c r="II1261" s="151"/>
      <c r="IJ1261" s="151"/>
      <c r="IK1261" s="151"/>
      <c r="IL1261" s="151"/>
      <c r="IM1261" s="151"/>
      <c r="IN1261" s="151"/>
      <c r="IO1261" s="151"/>
      <c r="IP1261" s="151"/>
      <c r="IQ1261" s="151"/>
      <c r="IR1261" s="151"/>
      <c r="IS1261" s="151"/>
      <c r="IT1261" s="151"/>
      <c r="IU1261" s="151"/>
      <c r="IV1261" s="151"/>
      <c r="IW1261" s="151"/>
      <c r="IX1261" s="151"/>
      <c r="IY1261" s="151"/>
      <c r="IZ1261" s="151"/>
      <c r="JA1261" s="151"/>
      <c r="JB1261" s="151"/>
    </row>
    <row r="1262" spans="1:262" s="858" customFormat="1" ht="45" x14ac:dyDescent="0.25">
      <c r="A1262" s="217"/>
      <c r="B1262" s="217">
        <v>1</v>
      </c>
      <c r="C1262" s="610" t="s">
        <v>465</v>
      </c>
      <c r="D1262" s="172"/>
      <c r="E1262" s="173"/>
      <c r="F1262" s="1927">
        <f t="shared" si="900"/>
        <v>3520</v>
      </c>
      <c r="G1262" s="752">
        <f t="shared" si="900"/>
        <v>587</v>
      </c>
      <c r="H1262" s="752">
        <f t="shared" si="900"/>
        <v>310</v>
      </c>
      <c r="I1262" s="1940">
        <f t="shared" si="900"/>
        <v>52.810902896081771</v>
      </c>
      <c r="J1262" s="2578"/>
      <c r="K1262" s="2578"/>
      <c r="L1262" s="2579"/>
      <c r="M1262" s="2579"/>
      <c r="N1262" s="2579"/>
      <c r="O1262" s="2579"/>
      <c r="P1262" s="2579"/>
      <c r="Q1262" s="2579"/>
      <c r="R1262" s="2576">
        <f t="shared" ref="R1262:AA1262" si="909">R1187</f>
        <v>0</v>
      </c>
      <c r="S1262" s="2576">
        <f t="shared" ref="S1262" si="910">S1187</f>
        <v>0</v>
      </c>
      <c r="T1262" s="375">
        <f t="shared" si="909"/>
        <v>0</v>
      </c>
      <c r="U1262" s="2576">
        <f t="shared" si="909"/>
        <v>0</v>
      </c>
      <c r="V1262" s="1138">
        <f t="shared" si="909"/>
        <v>0</v>
      </c>
      <c r="W1262" s="2576">
        <f t="shared" si="909"/>
        <v>0</v>
      </c>
      <c r="X1262" s="2576">
        <f t="shared" si="909"/>
        <v>0</v>
      </c>
      <c r="Y1262" s="2728">
        <f t="shared" si="909"/>
        <v>0</v>
      </c>
      <c r="Z1262" s="2728">
        <f t="shared" si="909"/>
        <v>0</v>
      </c>
      <c r="AA1262" s="2576">
        <f t="shared" si="909"/>
        <v>0</v>
      </c>
      <c r="AB1262" s="934"/>
      <c r="AC1262" s="927"/>
      <c r="AD1262" s="2302"/>
      <c r="AE1262" s="3028"/>
      <c r="AF1262" s="151"/>
      <c r="AG1262" s="151"/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  <c r="BI1262" s="151"/>
      <c r="BJ1262" s="151"/>
      <c r="BK1262" s="151"/>
      <c r="BL1262" s="151"/>
      <c r="BM1262" s="151"/>
      <c r="BN1262" s="151"/>
      <c r="BO1262" s="151"/>
      <c r="BP1262" s="151"/>
      <c r="BQ1262" s="151"/>
      <c r="BR1262" s="151"/>
      <c r="BS1262" s="151"/>
      <c r="BT1262" s="151"/>
      <c r="BU1262" s="151"/>
      <c r="BV1262" s="151"/>
      <c r="BW1262" s="151"/>
      <c r="BX1262" s="151"/>
      <c r="BY1262" s="151"/>
      <c r="BZ1262" s="151"/>
      <c r="CA1262" s="151"/>
      <c r="CB1262" s="151"/>
      <c r="CC1262" s="151"/>
      <c r="CD1262" s="151"/>
      <c r="CE1262" s="151"/>
      <c r="CF1262" s="151"/>
      <c r="CG1262" s="151"/>
      <c r="CH1262" s="151"/>
      <c r="CI1262" s="151"/>
      <c r="CJ1262" s="151"/>
      <c r="CK1262" s="151"/>
      <c r="CL1262" s="151"/>
      <c r="CM1262" s="151"/>
      <c r="CN1262" s="151"/>
      <c r="CO1262" s="151"/>
      <c r="CP1262" s="151"/>
      <c r="CQ1262" s="151"/>
      <c r="CR1262" s="151"/>
      <c r="CS1262" s="151"/>
      <c r="CT1262" s="151"/>
      <c r="CU1262" s="151"/>
      <c r="CV1262" s="151"/>
      <c r="CW1262" s="151"/>
      <c r="CX1262" s="151"/>
      <c r="CY1262" s="151"/>
      <c r="CZ1262" s="151"/>
      <c r="DA1262" s="151"/>
      <c r="DB1262" s="151"/>
      <c r="DC1262" s="151"/>
      <c r="DD1262" s="151"/>
      <c r="DE1262" s="151"/>
      <c r="DF1262" s="151"/>
      <c r="DG1262" s="151"/>
      <c r="DH1262" s="151"/>
      <c r="DI1262" s="151"/>
      <c r="DJ1262" s="151"/>
      <c r="DK1262" s="151"/>
      <c r="DL1262" s="151"/>
      <c r="DM1262" s="151"/>
      <c r="DN1262" s="151"/>
      <c r="DO1262" s="151"/>
      <c r="DP1262" s="151"/>
      <c r="DQ1262" s="151"/>
      <c r="DR1262" s="151"/>
      <c r="DS1262" s="151"/>
      <c r="DT1262" s="151"/>
      <c r="DU1262" s="151"/>
      <c r="DV1262" s="151"/>
      <c r="DW1262" s="151"/>
      <c r="DX1262" s="151"/>
      <c r="DY1262" s="151"/>
      <c r="DZ1262" s="151"/>
      <c r="EA1262" s="151"/>
      <c r="EB1262" s="151"/>
      <c r="EC1262" s="151"/>
      <c r="ED1262" s="151"/>
      <c r="EE1262" s="151"/>
      <c r="EF1262" s="151"/>
      <c r="EG1262" s="151"/>
      <c r="EH1262" s="151"/>
      <c r="EI1262" s="151"/>
      <c r="EJ1262" s="151"/>
      <c r="EK1262" s="151"/>
      <c r="EL1262" s="151"/>
      <c r="EM1262" s="151"/>
      <c r="EN1262" s="151"/>
      <c r="EO1262" s="151"/>
      <c r="EP1262" s="151"/>
      <c r="EQ1262" s="151"/>
      <c r="ER1262" s="151"/>
      <c r="ES1262" s="151"/>
      <c r="ET1262" s="151"/>
      <c r="EU1262" s="151"/>
      <c r="EV1262" s="151"/>
      <c r="EW1262" s="151"/>
      <c r="EX1262" s="151"/>
      <c r="EY1262" s="151"/>
      <c r="EZ1262" s="151"/>
      <c r="FA1262" s="151"/>
      <c r="FB1262" s="151"/>
      <c r="FC1262" s="151"/>
      <c r="FD1262" s="151"/>
      <c r="FE1262" s="151"/>
      <c r="FF1262" s="151"/>
      <c r="FG1262" s="151"/>
      <c r="FH1262" s="151"/>
      <c r="FI1262" s="151"/>
      <c r="FJ1262" s="151"/>
      <c r="FK1262" s="151"/>
      <c r="FL1262" s="151"/>
      <c r="FM1262" s="151"/>
      <c r="FN1262" s="151"/>
      <c r="FO1262" s="151"/>
      <c r="FP1262" s="151"/>
      <c r="FQ1262" s="151"/>
      <c r="FR1262" s="151"/>
      <c r="FS1262" s="151"/>
      <c r="FT1262" s="151"/>
      <c r="FU1262" s="151"/>
      <c r="FV1262" s="151"/>
      <c r="FW1262" s="151"/>
      <c r="FX1262" s="151"/>
      <c r="FY1262" s="151"/>
      <c r="FZ1262" s="151"/>
      <c r="GA1262" s="151"/>
      <c r="GB1262" s="151"/>
      <c r="GC1262" s="151"/>
      <c r="GD1262" s="151"/>
      <c r="GE1262" s="151"/>
      <c r="GF1262" s="151"/>
      <c r="GG1262" s="151"/>
      <c r="GH1262" s="151"/>
      <c r="GI1262" s="151"/>
      <c r="GJ1262" s="151"/>
      <c r="GK1262" s="151"/>
      <c r="GL1262" s="151"/>
      <c r="GM1262" s="151"/>
      <c r="GN1262" s="151"/>
      <c r="GO1262" s="151"/>
      <c r="GP1262" s="151"/>
      <c r="GQ1262" s="151"/>
      <c r="GR1262" s="151"/>
      <c r="GS1262" s="151"/>
      <c r="GT1262" s="151"/>
      <c r="GU1262" s="151"/>
      <c r="GV1262" s="151"/>
      <c r="GW1262" s="151"/>
      <c r="GX1262" s="151"/>
      <c r="GY1262" s="151"/>
      <c r="GZ1262" s="151"/>
      <c r="HA1262" s="151"/>
      <c r="HB1262" s="151"/>
      <c r="HC1262" s="151"/>
      <c r="HD1262" s="151"/>
      <c r="HE1262" s="151"/>
      <c r="HF1262" s="151"/>
      <c r="HG1262" s="151"/>
      <c r="HH1262" s="151"/>
      <c r="HI1262" s="151"/>
      <c r="HJ1262" s="151"/>
      <c r="HK1262" s="151"/>
      <c r="HL1262" s="151"/>
      <c r="HM1262" s="151"/>
      <c r="HN1262" s="151"/>
      <c r="HO1262" s="151"/>
      <c r="HP1262" s="151"/>
      <c r="HQ1262" s="151"/>
      <c r="HR1262" s="151"/>
      <c r="HS1262" s="151"/>
      <c r="HT1262" s="151"/>
      <c r="HU1262" s="151"/>
      <c r="HV1262" s="151"/>
      <c r="HW1262" s="151"/>
      <c r="HX1262" s="151"/>
      <c r="HY1262" s="151"/>
      <c r="HZ1262" s="151"/>
      <c r="IA1262" s="151"/>
      <c r="IB1262" s="151"/>
      <c r="IC1262" s="151"/>
      <c r="ID1262" s="151"/>
      <c r="IE1262" s="151"/>
      <c r="IF1262" s="151"/>
      <c r="IG1262" s="151"/>
      <c r="IH1262" s="151"/>
      <c r="II1262" s="151"/>
      <c r="IJ1262" s="151"/>
      <c r="IK1262" s="151"/>
      <c r="IL1262" s="151"/>
      <c r="IM1262" s="151"/>
      <c r="IN1262" s="151"/>
      <c r="IO1262" s="151"/>
      <c r="IP1262" s="151"/>
      <c r="IQ1262" s="151"/>
      <c r="IR1262" s="151"/>
      <c r="IS1262" s="151"/>
      <c r="IT1262" s="151"/>
      <c r="IU1262" s="151"/>
      <c r="IV1262" s="151"/>
      <c r="IW1262" s="151"/>
      <c r="IX1262" s="151"/>
      <c r="IY1262" s="151"/>
      <c r="IZ1262" s="151"/>
      <c r="JA1262" s="151"/>
      <c r="JB1262" s="151"/>
    </row>
    <row r="1263" spans="1:262" s="858" customFormat="1" ht="105" x14ac:dyDescent="0.25">
      <c r="A1263" s="217"/>
      <c r="B1263" s="217">
        <v>1</v>
      </c>
      <c r="C1263" s="611" t="s">
        <v>466</v>
      </c>
      <c r="D1263" s="172"/>
      <c r="E1263" s="173"/>
      <c r="F1263" s="1927">
        <f t="shared" si="900"/>
        <v>2100</v>
      </c>
      <c r="G1263" s="752">
        <f t="shared" si="900"/>
        <v>350</v>
      </c>
      <c r="H1263" s="752">
        <f t="shared" si="900"/>
        <v>0</v>
      </c>
      <c r="I1263" s="1940">
        <f t="shared" si="900"/>
        <v>0</v>
      </c>
      <c r="J1263" s="2578"/>
      <c r="K1263" s="2578"/>
      <c r="L1263" s="2579"/>
      <c r="M1263" s="2579"/>
      <c r="N1263" s="2579"/>
      <c r="O1263" s="2579"/>
      <c r="P1263" s="2579"/>
      <c r="Q1263" s="2579"/>
      <c r="R1263" s="2576">
        <f t="shared" ref="R1263:AA1263" si="911">R1188</f>
        <v>0</v>
      </c>
      <c r="S1263" s="2576">
        <f t="shared" ref="S1263" si="912">S1188</f>
        <v>0</v>
      </c>
      <c r="T1263" s="375">
        <f t="shared" si="911"/>
        <v>0</v>
      </c>
      <c r="U1263" s="2576">
        <f t="shared" si="911"/>
        <v>0</v>
      </c>
      <c r="V1263" s="1138">
        <f t="shared" si="911"/>
        <v>0</v>
      </c>
      <c r="W1263" s="2576">
        <f t="shared" si="911"/>
        <v>0</v>
      </c>
      <c r="X1263" s="2576">
        <f t="shared" si="911"/>
        <v>0</v>
      </c>
      <c r="Y1263" s="2728">
        <f t="shared" si="911"/>
        <v>0</v>
      </c>
      <c r="Z1263" s="2728">
        <f t="shared" si="911"/>
        <v>0</v>
      </c>
      <c r="AA1263" s="2576">
        <f t="shared" si="911"/>
        <v>0</v>
      </c>
      <c r="AB1263" s="934"/>
      <c r="AC1263" s="927"/>
      <c r="AD1263" s="2302"/>
      <c r="AE1263" s="3028"/>
      <c r="AF1263" s="151"/>
      <c r="AG1263" s="151"/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  <c r="BI1263" s="151"/>
      <c r="BJ1263" s="151"/>
      <c r="BK1263" s="151"/>
      <c r="BL1263" s="151"/>
      <c r="BM1263" s="151"/>
      <c r="BN1263" s="151"/>
      <c r="BO1263" s="151"/>
      <c r="BP1263" s="151"/>
      <c r="BQ1263" s="151"/>
      <c r="BR1263" s="151"/>
      <c r="BS1263" s="151"/>
      <c r="BT1263" s="151"/>
      <c r="BU1263" s="151"/>
      <c r="BV1263" s="151"/>
      <c r="BW1263" s="151"/>
      <c r="BX1263" s="151"/>
      <c r="BY1263" s="151"/>
      <c r="BZ1263" s="151"/>
      <c r="CA1263" s="151"/>
      <c r="CB1263" s="151"/>
      <c r="CC1263" s="151"/>
      <c r="CD1263" s="151"/>
      <c r="CE1263" s="151"/>
      <c r="CF1263" s="151"/>
      <c r="CG1263" s="151"/>
      <c r="CH1263" s="151"/>
      <c r="CI1263" s="151"/>
      <c r="CJ1263" s="151"/>
      <c r="CK1263" s="151"/>
      <c r="CL1263" s="151"/>
      <c r="CM1263" s="151"/>
      <c r="CN1263" s="151"/>
      <c r="CO1263" s="151"/>
      <c r="CP1263" s="151"/>
      <c r="CQ1263" s="151"/>
      <c r="CR1263" s="151"/>
      <c r="CS1263" s="151"/>
      <c r="CT1263" s="151"/>
      <c r="CU1263" s="151"/>
      <c r="CV1263" s="151"/>
      <c r="CW1263" s="151"/>
      <c r="CX1263" s="151"/>
      <c r="CY1263" s="151"/>
      <c r="CZ1263" s="151"/>
      <c r="DA1263" s="151"/>
      <c r="DB1263" s="151"/>
      <c r="DC1263" s="151"/>
      <c r="DD1263" s="151"/>
      <c r="DE1263" s="151"/>
      <c r="DF1263" s="151"/>
      <c r="DG1263" s="151"/>
      <c r="DH1263" s="151"/>
      <c r="DI1263" s="151"/>
      <c r="DJ1263" s="151"/>
      <c r="DK1263" s="151"/>
      <c r="DL1263" s="151"/>
      <c r="DM1263" s="151"/>
      <c r="DN1263" s="151"/>
      <c r="DO1263" s="151"/>
      <c r="DP1263" s="151"/>
      <c r="DQ1263" s="151"/>
      <c r="DR1263" s="151"/>
      <c r="DS1263" s="151"/>
      <c r="DT1263" s="151"/>
      <c r="DU1263" s="151"/>
      <c r="DV1263" s="151"/>
      <c r="DW1263" s="151"/>
      <c r="DX1263" s="151"/>
      <c r="DY1263" s="151"/>
      <c r="DZ1263" s="151"/>
      <c r="EA1263" s="151"/>
      <c r="EB1263" s="151"/>
      <c r="EC1263" s="151"/>
      <c r="ED1263" s="151"/>
      <c r="EE1263" s="151"/>
      <c r="EF1263" s="151"/>
      <c r="EG1263" s="151"/>
      <c r="EH1263" s="151"/>
      <c r="EI1263" s="151"/>
      <c r="EJ1263" s="151"/>
      <c r="EK1263" s="151"/>
      <c r="EL1263" s="151"/>
      <c r="EM1263" s="151"/>
      <c r="EN1263" s="151"/>
      <c r="EO1263" s="151"/>
      <c r="EP1263" s="151"/>
      <c r="EQ1263" s="151"/>
      <c r="ER1263" s="151"/>
      <c r="ES1263" s="151"/>
      <c r="ET1263" s="151"/>
      <c r="EU1263" s="151"/>
      <c r="EV1263" s="151"/>
      <c r="EW1263" s="151"/>
      <c r="EX1263" s="151"/>
      <c r="EY1263" s="151"/>
      <c r="EZ1263" s="151"/>
      <c r="FA1263" s="151"/>
      <c r="FB1263" s="151"/>
      <c r="FC1263" s="151"/>
      <c r="FD1263" s="151"/>
      <c r="FE1263" s="151"/>
      <c r="FF1263" s="151"/>
      <c r="FG1263" s="151"/>
      <c r="FH1263" s="151"/>
      <c r="FI1263" s="151"/>
      <c r="FJ1263" s="151"/>
      <c r="FK1263" s="151"/>
      <c r="FL1263" s="151"/>
      <c r="FM1263" s="151"/>
      <c r="FN1263" s="151"/>
      <c r="FO1263" s="151"/>
      <c r="FP1263" s="151"/>
      <c r="FQ1263" s="151"/>
      <c r="FR1263" s="151"/>
      <c r="FS1263" s="151"/>
      <c r="FT1263" s="151"/>
      <c r="FU1263" s="151"/>
      <c r="FV1263" s="151"/>
      <c r="FW1263" s="151"/>
      <c r="FX1263" s="151"/>
      <c r="FY1263" s="151"/>
      <c r="FZ1263" s="151"/>
      <c r="GA1263" s="151"/>
      <c r="GB1263" s="151"/>
      <c r="GC1263" s="151"/>
      <c r="GD1263" s="151"/>
      <c r="GE1263" s="151"/>
      <c r="GF1263" s="151"/>
      <c r="GG1263" s="151"/>
      <c r="GH1263" s="151"/>
      <c r="GI1263" s="151"/>
      <c r="GJ1263" s="151"/>
      <c r="GK1263" s="151"/>
      <c r="GL1263" s="151"/>
      <c r="GM1263" s="151"/>
      <c r="GN1263" s="151"/>
      <c r="GO1263" s="151"/>
      <c r="GP1263" s="151"/>
      <c r="GQ1263" s="151"/>
      <c r="GR1263" s="151"/>
      <c r="GS1263" s="151"/>
      <c r="GT1263" s="151"/>
      <c r="GU1263" s="151"/>
      <c r="GV1263" s="151"/>
      <c r="GW1263" s="151"/>
      <c r="GX1263" s="151"/>
      <c r="GY1263" s="151"/>
      <c r="GZ1263" s="151"/>
      <c r="HA1263" s="151"/>
      <c r="HB1263" s="151"/>
      <c r="HC1263" s="151"/>
      <c r="HD1263" s="151"/>
      <c r="HE1263" s="151"/>
      <c r="HF1263" s="151"/>
      <c r="HG1263" s="151"/>
      <c r="HH1263" s="151"/>
      <c r="HI1263" s="151"/>
      <c r="HJ1263" s="151"/>
      <c r="HK1263" s="151"/>
      <c r="HL1263" s="151"/>
      <c r="HM1263" s="151"/>
      <c r="HN1263" s="151"/>
      <c r="HO1263" s="151"/>
      <c r="HP1263" s="151"/>
      <c r="HQ1263" s="151"/>
      <c r="HR1263" s="151"/>
      <c r="HS1263" s="151"/>
      <c r="HT1263" s="151"/>
      <c r="HU1263" s="151"/>
      <c r="HV1263" s="151"/>
      <c r="HW1263" s="151"/>
      <c r="HX1263" s="151"/>
      <c r="HY1263" s="151"/>
      <c r="HZ1263" s="151"/>
      <c r="IA1263" s="151"/>
      <c r="IB1263" s="151"/>
      <c r="IC1263" s="151"/>
      <c r="ID1263" s="151"/>
      <c r="IE1263" s="151"/>
      <c r="IF1263" s="151"/>
      <c r="IG1263" s="151"/>
      <c r="IH1263" s="151"/>
      <c r="II1263" s="151"/>
      <c r="IJ1263" s="151"/>
      <c r="IK1263" s="151"/>
      <c r="IL1263" s="151"/>
      <c r="IM1263" s="151"/>
      <c r="IN1263" s="151"/>
      <c r="IO1263" s="151"/>
      <c r="IP1263" s="151"/>
      <c r="IQ1263" s="151"/>
      <c r="IR1263" s="151"/>
      <c r="IS1263" s="151"/>
      <c r="IT1263" s="151"/>
      <c r="IU1263" s="151"/>
      <c r="IV1263" s="151"/>
      <c r="IW1263" s="151"/>
      <c r="IX1263" s="151"/>
      <c r="IY1263" s="151"/>
      <c r="IZ1263" s="151"/>
      <c r="JA1263" s="151"/>
      <c r="JB1263" s="151"/>
    </row>
    <row r="1264" spans="1:262" s="858" customFormat="1" ht="30" x14ac:dyDescent="0.25">
      <c r="A1264" s="217"/>
      <c r="B1264" s="217"/>
      <c r="C1264" s="608" t="s">
        <v>131</v>
      </c>
      <c r="D1264" s="172"/>
      <c r="E1264" s="173"/>
      <c r="F1264" s="1927">
        <f t="shared" si="900"/>
        <v>32057</v>
      </c>
      <c r="G1264" s="752">
        <f t="shared" si="900"/>
        <v>5343</v>
      </c>
      <c r="H1264" s="752">
        <f t="shared" si="900"/>
        <v>2514</v>
      </c>
      <c r="I1264" s="1940">
        <f t="shared" si="900"/>
        <v>47.052217855137563</v>
      </c>
      <c r="J1264" s="2578"/>
      <c r="K1264" s="2578"/>
      <c r="L1264" s="2579"/>
      <c r="M1264" s="2579"/>
      <c r="N1264" s="2579"/>
      <c r="O1264" s="2579"/>
      <c r="P1264" s="2579"/>
      <c r="Q1264" s="2579"/>
      <c r="R1264" s="2576">
        <f t="shared" ref="R1264:AA1264" si="913">R1189</f>
        <v>0</v>
      </c>
      <c r="S1264" s="2576">
        <f t="shared" ref="S1264" si="914">S1189</f>
        <v>0</v>
      </c>
      <c r="T1264" s="375">
        <f t="shared" si="913"/>
        <v>0</v>
      </c>
      <c r="U1264" s="2576">
        <f t="shared" si="913"/>
        <v>0</v>
      </c>
      <c r="V1264" s="1138">
        <f t="shared" si="913"/>
        <v>0</v>
      </c>
      <c r="W1264" s="2576">
        <f t="shared" si="913"/>
        <v>0</v>
      </c>
      <c r="X1264" s="2576">
        <f t="shared" si="913"/>
        <v>0</v>
      </c>
      <c r="Y1264" s="2728">
        <f t="shared" si="913"/>
        <v>0</v>
      </c>
      <c r="Z1264" s="2728">
        <f t="shared" si="913"/>
        <v>0</v>
      </c>
      <c r="AA1264" s="2576">
        <f t="shared" si="913"/>
        <v>0</v>
      </c>
      <c r="AB1264" s="934"/>
      <c r="AC1264" s="927"/>
      <c r="AD1264" s="2302"/>
      <c r="AE1264" s="3028"/>
      <c r="AF1264" s="151"/>
      <c r="AG1264" s="151"/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  <c r="BI1264" s="151"/>
      <c r="BJ1264" s="151"/>
      <c r="BK1264" s="151"/>
      <c r="BL1264" s="151"/>
      <c r="BM1264" s="151"/>
      <c r="BN1264" s="151"/>
      <c r="BO1264" s="151"/>
      <c r="BP1264" s="151"/>
      <c r="BQ1264" s="151"/>
      <c r="BR1264" s="151"/>
      <c r="BS1264" s="151"/>
      <c r="BT1264" s="151"/>
      <c r="BU1264" s="151"/>
      <c r="BV1264" s="151"/>
      <c r="BW1264" s="151"/>
      <c r="BX1264" s="151"/>
      <c r="BY1264" s="151"/>
      <c r="BZ1264" s="151"/>
      <c r="CA1264" s="151"/>
      <c r="CB1264" s="151"/>
      <c r="CC1264" s="151"/>
      <c r="CD1264" s="151"/>
      <c r="CE1264" s="151"/>
      <c r="CF1264" s="151"/>
      <c r="CG1264" s="151"/>
      <c r="CH1264" s="151"/>
      <c r="CI1264" s="151"/>
      <c r="CJ1264" s="151"/>
      <c r="CK1264" s="151"/>
      <c r="CL1264" s="151"/>
      <c r="CM1264" s="151"/>
      <c r="CN1264" s="151"/>
      <c r="CO1264" s="151"/>
      <c r="CP1264" s="151"/>
      <c r="CQ1264" s="151"/>
      <c r="CR1264" s="151"/>
      <c r="CS1264" s="151"/>
      <c r="CT1264" s="151"/>
      <c r="CU1264" s="151"/>
      <c r="CV1264" s="151"/>
      <c r="CW1264" s="151"/>
      <c r="CX1264" s="151"/>
      <c r="CY1264" s="151"/>
      <c r="CZ1264" s="151"/>
      <c r="DA1264" s="151"/>
      <c r="DB1264" s="151"/>
      <c r="DC1264" s="151"/>
      <c r="DD1264" s="151"/>
      <c r="DE1264" s="151"/>
      <c r="DF1264" s="151"/>
      <c r="DG1264" s="151"/>
      <c r="DH1264" s="151"/>
      <c r="DI1264" s="151"/>
      <c r="DJ1264" s="151"/>
      <c r="DK1264" s="151"/>
      <c r="DL1264" s="151"/>
      <c r="DM1264" s="151"/>
      <c r="DN1264" s="151"/>
      <c r="DO1264" s="151"/>
      <c r="DP1264" s="151"/>
      <c r="DQ1264" s="151"/>
      <c r="DR1264" s="151"/>
      <c r="DS1264" s="151"/>
      <c r="DT1264" s="151"/>
      <c r="DU1264" s="151"/>
      <c r="DV1264" s="151"/>
      <c r="DW1264" s="151"/>
      <c r="DX1264" s="151"/>
      <c r="DY1264" s="151"/>
      <c r="DZ1264" s="151"/>
      <c r="EA1264" s="151"/>
      <c r="EB1264" s="151"/>
      <c r="EC1264" s="151"/>
      <c r="ED1264" s="151"/>
      <c r="EE1264" s="151"/>
      <c r="EF1264" s="151"/>
      <c r="EG1264" s="151"/>
      <c r="EH1264" s="151"/>
      <c r="EI1264" s="151"/>
      <c r="EJ1264" s="151"/>
      <c r="EK1264" s="151"/>
      <c r="EL1264" s="151"/>
      <c r="EM1264" s="151"/>
      <c r="EN1264" s="151"/>
      <c r="EO1264" s="151"/>
      <c r="EP1264" s="151"/>
      <c r="EQ1264" s="151"/>
      <c r="ER1264" s="151"/>
      <c r="ES1264" s="151"/>
      <c r="ET1264" s="151"/>
      <c r="EU1264" s="151"/>
      <c r="EV1264" s="151"/>
      <c r="EW1264" s="151"/>
      <c r="EX1264" s="151"/>
      <c r="EY1264" s="151"/>
      <c r="EZ1264" s="151"/>
      <c r="FA1264" s="151"/>
      <c r="FB1264" s="151"/>
      <c r="FC1264" s="151"/>
      <c r="FD1264" s="151"/>
      <c r="FE1264" s="151"/>
      <c r="FF1264" s="151"/>
      <c r="FG1264" s="151"/>
      <c r="FH1264" s="151"/>
      <c r="FI1264" s="151"/>
      <c r="FJ1264" s="151"/>
      <c r="FK1264" s="151"/>
      <c r="FL1264" s="151"/>
      <c r="FM1264" s="151"/>
      <c r="FN1264" s="151"/>
      <c r="FO1264" s="151"/>
      <c r="FP1264" s="151"/>
      <c r="FQ1264" s="151"/>
      <c r="FR1264" s="151"/>
      <c r="FS1264" s="151"/>
      <c r="FT1264" s="151"/>
      <c r="FU1264" s="151"/>
      <c r="FV1264" s="151"/>
      <c r="FW1264" s="151"/>
      <c r="FX1264" s="151"/>
      <c r="FY1264" s="151"/>
      <c r="FZ1264" s="151"/>
      <c r="GA1264" s="151"/>
      <c r="GB1264" s="151"/>
      <c r="GC1264" s="151"/>
      <c r="GD1264" s="151"/>
      <c r="GE1264" s="151"/>
      <c r="GF1264" s="151"/>
      <c r="GG1264" s="151"/>
      <c r="GH1264" s="151"/>
      <c r="GI1264" s="151"/>
      <c r="GJ1264" s="151"/>
      <c r="GK1264" s="151"/>
      <c r="GL1264" s="151"/>
      <c r="GM1264" s="151"/>
      <c r="GN1264" s="151"/>
      <c r="GO1264" s="151"/>
      <c r="GP1264" s="151"/>
      <c r="GQ1264" s="151"/>
      <c r="GR1264" s="151"/>
      <c r="GS1264" s="151"/>
      <c r="GT1264" s="151"/>
      <c r="GU1264" s="151"/>
      <c r="GV1264" s="151"/>
      <c r="GW1264" s="151"/>
      <c r="GX1264" s="151"/>
      <c r="GY1264" s="151"/>
      <c r="GZ1264" s="151"/>
      <c r="HA1264" s="151"/>
      <c r="HB1264" s="151"/>
      <c r="HC1264" s="151"/>
      <c r="HD1264" s="151"/>
      <c r="HE1264" s="151"/>
      <c r="HF1264" s="151"/>
      <c r="HG1264" s="151"/>
      <c r="HH1264" s="151"/>
      <c r="HI1264" s="151"/>
      <c r="HJ1264" s="151"/>
      <c r="HK1264" s="151"/>
      <c r="HL1264" s="151"/>
      <c r="HM1264" s="151"/>
      <c r="HN1264" s="151"/>
      <c r="HO1264" s="151"/>
      <c r="HP1264" s="151"/>
      <c r="HQ1264" s="151"/>
      <c r="HR1264" s="151"/>
      <c r="HS1264" s="151"/>
      <c r="HT1264" s="151"/>
      <c r="HU1264" s="151"/>
      <c r="HV1264" s="151"/>
      <c r="HW1264" s="151"/>
      <c r="HX1264" s="151"/>
      <c r="HY1264" s="151"/>
      <c r="HZ1264" s="151"/>
      <c r="IA1264" s="151"/>
      <c r="IB1264" s="151"/>
      <c r="IC1264" s="151"/>
      <c r="ID1264" s="151"/>
      <c r="IE1264" s="151"/>
      <c r="IF1264" s="151"/>
      <c r="IG1264" s="151"/>
      <c r="IH1264" s="151"/>
      <c r="II1264" s="151"/>
      <c r="IJ1264" s="151"/>
      <c r="IK1264" s="151"/>
      <c r="IL1264" s="151"/>
      <c r="IM1264" s="151"/>
      <c r="IN1264" s="151"/>
      <c r="IO1264" s="151"/>
      <c r="IP1264" s="151"/>
      <c r="IQ1264" s="151"/>
      <c r="IR1264" s="151"/>
      <c r="IS1264" s="151"/>
      <c r="IT1264" s="151"/>
      <c r="IU1264" s="151"/>
      <c r="IV1264" s="151"/>
      <c r="IW1264" s="151"/>
      <c r="IX1264" s="151"/>
      <c r="IY1264" s="151"/>
      <c r="IZ1264" s="151"/>
      <c r="JA1264" s="151"/>
      <c r="JB1264" s="151"/>
    </row>
    <row r="1265" spans="1:262" s="858" customFormat="1" x14ac:dyDescent="0.25">
      <c r="A1265" s="217"/>
      <c r="B1265" s="217">
        <v>1</v>
      </c>
      <c r="C1265" s="608" t="s">
        <v>222</v>
      </c>
      <c r="D1265" s="172"/>
      <c r="E1265" s="173"/>
      <c r="F1265" s="1927">
        <f t="shared" si="900"/>
        <v>30452</v>
      </c>
      <c r="G1265" s="752">
        <f t="shared" si="900"/>
        <v>5075</v>
      </c>
      <c r="H1265" s="752">
        <f t="shared" si="900"/>
        <v>2266</v>
      </c>
      <c r="I1265" s="1940">
        <f t="shared" si="900"/>
        <v>44.650246305418719</v>
      </c>
      <c r="J1265" s="2578"/>
      <c r="K1265" s="2578"/>
      <c r="L1265" s="2579"/>
      <c r="M1265" s="2579"/>
      <c r="N1265" s="2579"/>
      <c r="O1265" s="2579"/>
      <c r="P1265" s="2579"/>
      <c r="Q1265" s="2579"/>
      <c r="R1265" s="2576">
        <f t="shared" ref="R1265:AA1265" si="915">R1190</f>
        <v>0</v>
      </c>
      <c r="S1265" s="2576">
        <f t="shared" ref="S1265" si="916">S1190</f>
        <v>0</v>
      </c>
      <c r="T1265" s="375">
        <f t="shared" si="915"/>
        <v>0</v>
      </c>
      <c r="U1265" s="2576">
        <f t="shared" si="915"/>
        <v>0</v>
      </c>
      <c r="V1265" s="1138">
        <f t="shared" si="915"/>
        <v>0</v>
      </c>
      <c r="W1265" s="2576">
        <f t="shared" si="915"/>
        <v>0</v>
      </c>
      <c r="X1265" s="2576">
        <f t="shared" si="915"/>
        <v>0</v>
      </c>
      <c r="Y1265" s="2728">
        <f t="shared" si="915"/>
        <v>0</v>
      </c>
      <c r="Z1265" s="2728">
        <f t="shared" si="915"/>
        <v>0</v>
      </c>
      <c r="AA1265" s="2576">
        <f t="shared" si="915"/>
        <v>0</v>
      </c>
      <c r="AB1265" s="934"/>
      <c r="AC1265" s="927"/>
      <c r="AD1265" s="2302"/>
      <c r="AE1265" s="3028"/>
      <c r="AF1265" s="151"/>
      <c r="AG1265" s="151"/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  <c r="BI1265" s="151"/>
      <c r="BJ1265" s="151"/>
      <c r="BK1265" s="151"/>
      <c r="BL1265" s="151"/>
      <c r="BM1265" s="151"/>
      <c r="BN1265" s="151"/>
      <c r="BO1265" s="151"/>
      <c r="BP1265" s="151"/>
      <c r="BQ1265" s="151"/>
      <c r="BR1265" s="151"/>
      <c r="BS1265" s="151"/>
      <c r="BT1265" s="151"/>
      <c r="BU1265" s="151"/>
      <c r="BV1265" s="151"/>
      <c r="BW1265" s="151"/>
      <c r="BX1265" s="151"/>
      <c r="BY1265" s="151"/>
      <c r="BZ1265" s="151"/>
      <c r="CA1265" s="151"/>
      <c r="CB1265" s="151"/>
      <c r="CC1265" s="151"/>
      <c r="CD1265" s="151"/>
      <c r="CE1265" s="151"/>
      <c r="CF1265" s="151"/>
      <c r="CG1265" s="151"/>
      <c r="CH1265" s="151"/>
      <c r="CI1265" s="151"/>
      <c r="CJ1265" s="151"/>
      <c r="CK1265" s="151"/>
      <c r="CL1265" s="151"/>
      <c r="CM1265" s="151"/>
      <c r="CN1265" s="151"/>
      <c r="CO1265" s="151"/>
      <c r="CP1265" s="151"/>
      <c r="CQ1265" s="151"/>
      <c r="CR1265" s="151"/>
      <c r="CS1265" s="151"/>
      <c r="CT1265" s="151"/>
      <c r="CU1265" s="151"/>
      <c r="CV1265" s="151"/>
      <c r="CW1265" s="151"/>
      <c r="CX1265" s="151"/>
      <c r="CY1265" s="151"/>
      <c r="CZ1265" s="151"/>
      <c r="DA1265" s="151"/>
      <c r="DB1265" s="151"/>
      <c r="DC1265" s="151"/>
      <c r="DD1265" s="151"/>
      <c r="DE1265" s="151"/>
      <c r="DF1265" s="151"/>
      <c r="DG1265" s="151"/>
      <c r="DH1265" s="151"/>
      <c r="DI1265" s="151"/>
      <c r="DJ1265" s="151"/>
      <c r="DK1265" s="151"/>
      <c r="DL1265" s="151"/>
      <c r="DM1265" s="151"/>
      <c r="DN1265" s="151"/>
      <c r="DO1265" s="151"/>
      <c r="DP1265" s="151"/>
      <c r="DQ1265" s="151"/>
      <c r="DR1265" s="151"/>
      <c r="DS1265" s="151"/>
      <c r="DT1265" s="151"/>
      <c r="DU1265" s="151"/>
      <c r="DV1265" s="151"/>
      <c r="DW1265" s="151"/>
      <c r="DX1265" s="151"/>
      <c r="DY1265" s="151"/>
      <c r="DZ1265" s="151"/>
      <c r="EA1265" s="151"/>
      <c r="EB1265" s="151"/>
      <c r="EC1265" s="151"/>
      <c r="ED1265" s="151"/>
      <c r="EE1265" s="151"/>
      <c r="EF1265" s="151"/>
      <c r="EG1265" s="151"/>
      <c r="EH1265" s="151"/>
      <c r="EI1265" s="151"/>
      <c r="EJ1265" s="151"/>
      <c r="EK1265" s="151"/>
      <c r="EL1265" s="151"/>
      <c r="EM1265" s="151"/>
      <c r="EN1265" s="151"/>
      <c r="EO1265" s="151"/>
      <c r="EP1265" s="151"/>
      <c r="EQ1265" s="151"/>
      <c r="ER1265" s="151"/>
      <c r="ES1265" s="151"/>
      <c r="ET1265" s="151"/>
      <c r="EU1265" s="151"/>
      <c r="EV1265" s="151"/>
      <c r="EW1265" s="151"/>
      <c r="EX1265" s="151"/>
      <c r="EY1265" s="151"/>
      <c r="EZ1265" s="151"/>
      <c r="FA1265" s="151"/>
      <c r="FB1265" s="151"/>
      <c r="FC1265" s="151"/>
      <c r="FD1265" s="151"/>
      <c r="FE1265" s="151"/>
      <c r="FF1265" s="151"/>
      <c r="FG1265" s="151"/>
      <c r="FH1265" s="151"/>
      <c r="FI1265" s="151"/>
      <c r="FJ1265" s="151"/>
      <c r="FK1265" s="151"/>
      <c r="FL1265" s="151"/>
      <c r="FM1265" s="151"/>
      <c r="FN1265" s="151"/>
      <c r="FO1265" s="151"/>
      <c r="FP1265" s="151"/>
      <c r="FQ1265" s="151"/>
      <c r="FR1265" s="151"/>
      <c r="FS1265" s="151"/>
      <c r="FT1265" s="151"/>
      <c r="FU1265" s="151"/>
      <c r="FV1265" s="151"/>
      <c r="FW1265" s="151"/>
      <c r="FX1265" s="151"/>
      <c r="FY1265" s="151"/>
      <c r="FZ1265" s="151"/>
      <c r="GA1265" s="151"/>
      <c r="GB1265" s="151"/>
      <c r="GC1265" s="151"/>
      <c r="GD1265" s="151"/>
      <c r="GE1265" s="151"/>
      <c r="GF1265" s="151"/>
      <c r="GG1265" s="151"/>
      <c r="GH1265" s="151"/>
      <c r="GI1265" s="151"/>
      <c r="GJ1265" s="151"/>
      <c r="GK1265" s="151"/>
      <c r="GL1265" s="151"/>
      <c r="GM1265" s="151"/>
      <c r="GN1265" s="151"/>
      <c r="GO1265" s="151"/>
      <c r="GP1265" s="151"/>
      <c r="GQ1265" s="151"/>
      <c r="GR1265" s="151"/>
      <c r="GS1265" s="151"/>
      <c r="GT1265" s="151"/>
      <c r="GU1265" s="151"/>
      <c r="GV1265" s="151"/>
      <c r="GW1265" s="151"/>
      <c r="GX1265" s="151"/>
      <c r="GY1265" s="151"/>
      <c r="GZ1265" s="151"/>
      <c r="HA1265" s="151"/>
      <c r="HB1265" s="151"/>
      <c r="HC1265" s="151"/>
      <c r="HD1265" s="151"/>
      <c r="HE1265" s="151"/>
      <c r="HF1265" s="151"/>
      <c r="HG1265" s="151"/>
      <c r="HH1265" s="151"/>
      <c r="HI1265" s="151"/>
      <c r="HJ1265" s="151"/>
      <c r="HK1265" s="151"/>
      <c r="HL1265" s="151"/>
      <c r="HM1265" s="151"/>
      <c r="HN1265" s="151"/>
      <c r="HO1265" s="151"/>
      <c r="HP1265" s="151"/>
      <c r="HQ1265" s="151"/>
      <c r="HR1265" s="151"/>
      <c r="HS1265" s="151"/>
      <c r="HT1265" s="151"/>
      <c r="HU1265" s="151"/>
      <c r="HV1265" s="151"/>
      <c r="HW1265" s="151"/>
      <c r="HX1265" s="151"/>
      <c r="HY1265" s="151"/>
      <c r="HZ1265" s="151"/>
      <c r="IA1265" s="151"/>
      <c r="IB1265" s="151"/>
      <c r="IC1265" s="151"/>
      <c r="ID1265" s="151"/>
      <c r="IE1265" s="151"/>
      <c r="IF1265" s="151"/>
      <c r="IG1265" s="151"/>
      <c r="IH1265" s="151"/>
      <c r="II1265" s="151"/>
      <c r="IJ1265" s="151"/>
      <c r="IK1265" s="151"/>
      <c r="IL1265" s="151"/>
      <c r="IM1265" s="151"/>
      <c r="IN1265" s="151"/>
      <c r="IO1265" s="151"/>
      <c r="IP1265" s="151"/>
      <c r="IQ1265" s="151"/>
      <c r="IR1265" s="151"/>
      <c r="IS1265" s="151"/>
      <c r="IT1265" s="151"/>
      <c r="IU1265" s="151"/>
      <c r="IV1265" s="151"/>
      <c r="IW1265" s="151"/>
      <c r="IX1265" s="151"/>
      <c r="IY1265" s="151"/>
      <c r="IZ1265" s="151"/>
      <c r="JA1265" s="151"/>
      <c r="JB1265" s="151"/>
    </row>
    <row r="1266" spans="1:262" s="858" customFormat="1" ht="45" x14ac:dyDescent="0.25">
      <c r="A1266" s="217"/>
      <c r="B1266" s="217">
        <v>1</v>
      </c>
      <c r="C1266" s="608" t="s">
        <v>467</v>
      </c>
      <c r="D1266" s="172"/>
      <c r="E1266" s="173"/>
      <c r="F1266" s="1927">
        <f t="shared" si="900"/>
        <v>957</v>
      </c>
      <c r="G1266" s="752">
        <f t="shared" si="900"/>
        <v>160</v>
      </c>
      <c r="H1266" s="752">
        <f t="shared" si="900"/>
        <v>201</v>
      </c>
      <c r="I1266" s="1940">
        <f t="shared" si="900"/>
        <v>125.62500000000001</v>
      </c>
      <c r="J1266" s="2578"/>
      <c r="K1266" s="2578"/>
      <c r="L1266" s="2579"/>
      <c r="M1266" s="2579"/>
      <c r="N1266" s="2579"/>
      <c r="O1266" s="2579"/>
      <c r="P1266" s="2579"/>
      <c r="Q1266" s="2579"/>
      <c r="R1266" s="2576">
        <f t="shared" ref="R1266:AA1266" si="917">R1191</f>
        <v>0</v>
      </c>
      <c r="S1266" s="2576">
        <f t="shared" ref="S1266" si="918">S1191</f>
        <v>0</v>
      </c>
      <c r="T1266" s="375">
        <f t="shared" si="917"/>
        <v>0</v>
      </c>
      <c r="U1266" s="2576">
        <f t="shared" si="917"/>
        <v>0</v>
      </c>
      <c r="V1266" s="1138">
        <f t="shared" si="917"/>
        <v>0</v>
      </c>
      <c r="W1266" s="2576">
        <f t="shared" si="917"/>
        <v>0</v>
      </c>
      <c r="X1266" s="2576">
        <f t="shared" si="917"/>
        <v>0</v>
      </c>
      <c r="Y1266" s="2728">
        <f t="shared" si="917"/>
        <v>0</v>
      </c>
      <c r="Z1266" s="2728">
        <f t="shared" si="917"/>
        <v>0</v>
      </c>
      <c r="AA1266" s="2576">
        <f t="shared" si="917"/>
        <v>0</v>
      </c>
      <c r="AB1266" s="934"/>
      <c r="AC1266" s="927"/>
      <c r="AD1266" s="2302"/>
      <c r="AE1266" s="3028"/>
      <c r="AF1266" s="151"/>
      <c r="AG1266" s="151"/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  <c r="BI1266" s="151"/>
      <c r="BJ1266" s="151"/>
      <c r="BK1266" s="151"/>
      <c r="BL1266" s="151"/>
      <c r="BM1266" s="151"/>
      <c r="BN1266" s="151"/>
      <c r="BO1266" s="151"/>
      <c r="BP1266" s="151"/>
      <c r="BQ1266" s="151"/>
      <c r="BR1266" s="151"/>
      <c r="BS1266" s="151"/>
      <c r="BT1266" s="151"/>
      <c r="BU1266" s="151"/>
      <c r="BV1266" s="151"/>
      <c r="BW1266" s="151"/>
      <c r="BX1266" s="151"/>
      <c r="BY1266" s="151"/>
      <c r="BZ1266" s="151"/>
      <c r="CA1266" s="151"/>
      <c r="CB1266" s="151"/>
      <c r="CC1266" s="151"/>
      <c r="CD1266" s="151"/>
      <c r="CE1266" s="151"/>
      <c r="CF1266" s="151"/>
      <c r="CG1266" s="151"/>
      <c r="CH1266" s="151"/>
      <c r="CI1266" s="151"/>
      <c r="CJ1266" s="151"/>
      <c r="CK1266" s="151"/>
      <c r="CL1266" s="151"/>
      <c r="CM1266" s="151"/>
      <c r="CN1266" s="151"/>
      <c r="CO1266" s="151"/>
      <c r="CP1266" s="151"/>
      <c r="CQ1266" s="151"/>
      <c r="CR1266" s="151"/>
      <c r="CS1266" s="151"/>
      <c r="CT1266" s="151"/>
      <c r="CU1266" s="151"/>
      <c r="CV1266" s="151"/>
      <c r="CW1266" s="151"/>
      <c r="CX1266" s="151"/>
      <c r="CY1266" s="151"/>
      <c r="CZ1266" s="151"/>
      <c r="DA1266" s="151"/>
      <c r="DB1266" s="151"/>
      <c r="DC1266" s="151"/>
      <c r="DD1266" s="151"/>
      <c r="DE1266" s="151"/>
      <c r="DF1266" s="151"/>
      <c r="DG1266" s="151"/>
      <c r="DH1266" s="151"/>
      <c r="DI1266" s="151"/>
      <c r="DJ1266" s="151"/>
      <c r="DK1266" s="151"/>
      <c r="DL1266" s="151"/>
      <c r="DM1266" s="151"/>
      <c r="DN1266" s="151"/>
      <c r="DO1266" s="151"/>
      <c r="DP1266" s="151"/>
      <c r="DQ1266" s="151"/>
      <c r="DR1266" s="151"/>
      <c r="DS1266" s="151"/>
      <c r="DT1266" s="151"/>
      <c r="DU1266" s="151"/>
      <c r="DV1266" s="151"/>
      <c r="DW1266" s="151"/>
      <c r="DX1266" s="151"/>
      <c r="DY1266" s="151"/>
      <c r="DZ1266" s="151"/>
      <c r="EA1266" s="151"/>
      <c r="EB1266" s="151"/>
      <c r="EC1266" s="151"/>
      <c r="ED1266" s="151"/>
      <c r="EE1266" s="151"/>
      <c r="EF1266" s="151"/>
      <c r="EG1266" s="151"/>
      <c r="EH1266" s="151"/>
      <c r="EI1266" s="151"/>
      <c r="EJ1266" s="151"/>
      <c r="EK1266" s="151"/>
      <c r="EL1266" s="151"/>
      <c r="EM1266" s="151"/>
      <c r="EN1266" s="151"/>
      <c r="EO1266" s="151"/>
      <c r="EP1266" s="151"/>
      <c r="EQ1266" s="151"/>
      <c r="ER1266" s="151"/>
      <c r="ES1266" s="151"/>
      <c r="ET1266" s="151"/>
      <c r="EU1266" s="151"/>
      <c r="EV1266" s="151"/>
      <c r="EW1266" s="151"/>
      <c r="EX1266" s="151"/>
      <c r="EY1266" s="151"/>
      <c r="EZ1266" s="151"/>
      <c r="FA1266" s="151"/>
      <c r="FB1266" s="151"/>
      <c r="FC1266" s="151"/>
      <c r="FD1266" s="151"/>
      <c r="FE1266" s="151"/>
      <c r="FF1266" s="151"/>
      <c r="FG1266" s="151"/>
      <c r="FH1266" s="151"/>
      <c r="FI1266" s="151"/>
      <c r="FJ1266" s="151"/>
      <c r="FK1266" s="151"/>
      <c r="FL1266" s="151"/>
      <c r="FM1266" s="151"/>
      <c r="FN1266" s="151"/>
      <c r="FO1266" s="151"/>
      <c r="FP1266" s="151"/>
      <c r="FQ1266" s="151"/>
      <c r="FR1266" s="151"/>
      <c r="FS1266" s="151"/>
      <c r="FT1266" s="151"/>
      <c r="FU1266" s="151"/>
      <c r="FV1266" s="151"/>
      <c r="FW1266" s="151"/>
      <c r="FX1266" s="151"/>
      <c r="FY1266" s="151"/>
      <c r="FZ1266" s="151"/>
      <c r="GA1266" s="151"/>
      <c r="GB1266" s="151"/>
      <c r="GC1266" s="151"/>
      <c r="GD1266" s="151"/>
      <c r="GE1266" s="151"/>
      <c r="GF1266" s="151"/>
      <c r="GG1266" s="151"/>
      <c r="GH1266" s="151"/>
      <c r="GI1266" s="151"/>
      <c r="GJ1266" s="151"/>
      <c r="GK1266" s="151"/>
      <c r="GL1266" s="151"/>
      <c r="GM1266" s="151"/>
      <c r="GN1266" s="151"/>
      <c r="GO1266" s="151"/>
      <c r="GP1266" s="151"/>
      <c r="GQ1266" s="151"/>
      <c r="GR1266" s="151"/>
      <c r="GS1266" s="151"/>
      <c r="GT1266" s="151"/>
      <c r="GU1266" s="151"/>
      <c r="GV1266" s="151"/>
      <c r="GW1266" s="151"/>
      <c r="GX1266" s="151"/>
      <c r="GY1266" s="151"/>
      <c r="GZ1266" s="151"/>
      <c r="HA1266" s="151"/>
      <c r="HB1266" s="151"/>
      <c r="HC1266" s="151"/>
      <c r="HD1266" s="151"/>
      <c r="HE1266" s="151"/>
      <c r="HF1266" s="151"/>
      <c r="HG1266" s="151"/>
      <c r="HH1266" s="151"/>
      <c r="HI1266" s="151"/>
      <c r="HJ1266" s="151"/>
      <c r="HK1266" s="151"/>
      <c r="HL1266" s="151"/>
      <c r="HM1266" s="151"/>
      <c r="HN1266" s="151"/>
      <c r="HO1266" s="151"/>
      <c r="HP1266" s="151"/>
      <c r="HQ1266" s="151"/>
      <c r="HR1266" s="151"/>
      <c r="HS1266" s="151"/>
      <c r="HT1266" s="151"/>
      <c r="HU1266" s="151"/>
      <c r="HV1266" s="151"/>
      <c r="HW1266" s="151"/>
      <c r="HX1266" s="151"/>
      <c r="HY1266" s="151"/>
      <c r="HZ1266" s="151"/>
      <c r="IA1266" s="151"/>
      <c r="IB1266" s="151"/>
      <c r="IC1266" s="151"/>
      <c r="ID1266" s="151"/>
      <c r="IE1266" s="151"/>
      <c r="IF1266" s="151"/>
      <c r="IG1266" s="151"/>
      <c r="IH1266" s="151"/>
      <c r="II1266" s="151"/>
      <c r="IJ1266" s="151"/>
      <c r="IK1266" s="151"/>
      <c r="IL1266" s="151"/>
      <c r="IM1266" s="151"/>
      <c r="IN1266" s="151"/>
      <c r="IO1266" s="151"/>
      <c r="IP1266" s="151"/>
      <c r="IQ1266" s="151"/>
      <c r="IR1266" s="151"/>
      <c r="IS1266" s="151"/>
      <c r="IT1266" s="151"/>
      <c r="IU1266" s="151"/>
      <c r="IV1266" s="151"/>
      <c r="IW1266" s="151"/>
      <c r="IX1266" s="151"/>
      <c r="IY1266" s="151"/>
      <c r="IZ1266" s="151"/>
      <c r="JA1266" s="151"/>
      <c r="JB1266" s="151"/>
    </row>
    <row r="1267" spans="1:262" s="858" customFormat="1" ht="75" x14ac:dyDescent="0.25">
      <c r="A1267" s="217"/>
      <c r="B1267" s="217"/>
      <c r="C1267" s="610" t="s">
        <v>513</v>
      </c>
      <c r="D1267" s="172"/>
      <c r="E1267" s="173"/>
      <c r="F1267" s="1927">
        <f t="shared" si="900"/>
        <v>648</v>
      </c>
      <c r="G1267" s="752">
        <f t="shared" si="900"/>
        <v>108</v>
      </c>
      <c r="H1267" s="752">
        <f t="shared" si="900"/>
        <v>47</v>
      </c>
      <c r="I1267" s="1940">
        <f t="shared" si="900"/>
        <v>43.518518518518519</v>
      </c>
      <c r="J1267" s="2578"/>
      <c r="K1267" s="2578"/>
      <c r="L1267" s="2579"/>
      <c r="M1267" s="2579"/>
      <c r="N1267" s="2579"/>
      <c r="O1267" s="2579"/>
      <c r="P1267" s="2579"/>
      <c r="Q1267" s="2579"/>
      <c r="R1267" s="2576"/>
      <c r="S1267" s="2576"/>
      <c r="T1267" s="375"/>
      <c r="U1267" s="2576"/>
      <c r="V1267" s="1138"/>
      <c r="W1267" s="2576"/>
      <c r="X1267" s="2576"/>
      <c r="Y1267" s="2728"/>
      <c r="Z1267" s="2728"/>
      <c r="AA1267" s="2576"/>
      <c r="AB1267" s="934"/>
      <c r="AC1267" s="927"/>
      <c r="AD1267" s="2302"/>
      <c r="AE1267" s="3028"/>
      <c r="AF1267" s="151"/>
      <c r="AG1267" s="151"/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  <c r="BI1267" s="151"/>
      <c r="BJ1267" s="151"/>
      <c r="BK1267" s="151"/>
      <c r="BL1267" s="151"/>
      <c r="BM1267" s="151"/>
      <c r="BN1267" s="151"/>
      <c r="BO1267" s="151"/>
      <c r="BP1267" s="151"/>
      <c r="BQ1267" s="151"/>
      <c r="BR1267" s="151"/>
      <c r="BS1267" s="151"/>
      <c r="BT1267" s="151"/>
      <c r="BU1267" s="151"/>
      <c r="BV1267" s="151"/>
      <c r="BW1267" s="151"/>
      <c r="BX1267" s="151"/>
      <c r="BY1267" s="151"/>
      <c r="BZ1267" s="151"/>
      <c r="CA1267" s="151"/>
      <c r="CB1267" s="151"/>
      <c r="CC1267" s="151"/>
      <c r="CD1267" s="151"/>
      <c r="CE1267" s="151"/>
      <c r="CF1267" s="151"/>
      <c r="CG1267" s="151"/>
      <c r="CH1267" s="151"/>
      <c r="CI1267" s="151"/>
      <c r="CJ1267" s="151"/>
      <c r="CK1267" s="151"/>
      <c r="CL1267" s="151"/>
      <c r="CM1267" s="151"/>
      <c r="CN1267" s="151"/>
      <c r="CO1267" s="151"/>
      <c r="CP1267" s="151"/>
      <c r="CQ1267" s="151"/>
      <c r="CR1267" s="151"/>
      <c r="CS1267" s="151"/>
      <c r="CT1267" s="151"/>
      <c r="CU1267" s="151"/>
      <c r="CV1267" s="151"/>
      <c r="CW1267" s="151"/>
      <c r="CX1267" s="151"/>
      <c r="CY1267" s="151"/>
      <c r="CZ1267" s="151"/>
      <c r="DA1267" s="151"/>
      <c r="DB1267" s="151"/>
      <c r="DC1267" s="151"/>
      <c r="DD1267" s="151"/>
      <c r="DE1267" s="151"/>
      <c r="DF1267" s="151"/>
      <c r="DG1267" s="151"/>
      <c r="DH1267" s="151"/>
      <c r="DI1267" s="151"/>
      <c r="DJ1267" s="151"/>
      <c r="DK1267" s="151"/>
      <c r="DL1267" s="151"/>
      <c r="DM1267" s="151"/>
      <c r="DN1267" s="151"/>
      <c r="DO1267" s="151"/>
      <c r="DP1267" s="151"/>
      <c r="DQ1267" s="151"/>
      <c r="DR1267" s="151"/>
      <c r="DS1267" s="151"/>
      <c r="DT1267" s="151"/>
      <c r="DU1267" s="151"/>
      <c r="DV1267" s="151"/>
      <c r="DW1267" s="151"/>
      <c r="DX1267" s="151"/>
      <c r="DY1267" s="151"/>
      <c r="DZ1267" s="151"/>
      <c r="EA1267" s="151"/>
      <c r="EB1267" s="151"/>
      <c r="EC1267" s="151"/>
      <c r="ED1267" s="151"/>
      <c r="EE1267" s="151"/>
      <c r="EF1267" s="151"/>
      <c r="EG1267" s="151"/>
      <c r="EH1267" s="151"/>
      <c r="EI1267" s="151"/>
      <c r="EJ1267" s="151"/>
      <c r="EK1267" s="151"/>
      <c r="EL1267" s="151"/>
      <c r="EM1267" s="151"/>
      <c r="EN1267" s="151"/>
      <c r="EO1267" s="151"/>
      <c r="EP1267" s="151"/>
      <c r="EQ1267" s="151"/>
      <c r="ER1267" s="151"/>
      <c r="ES1267" s="151"/>
      <c r="ET1267" s="151"/>
      <c r="EU1267" s="151"/>
      <c r="EV1267" s="151"/>
      <c r="EW1267" s="151"/>
      <c r="EX1267" s="151"/>
      <c r="EY1267" s="151"/>
      <c r="EZ1267" s="151"/>
      <c r="FA1267" s="151"/>
      <c r="FB1267" s="151"/>
      <c r="FC1267" s="151"/>
      <c r="FD1267" s="151"/>
      <c r="FE1267" s="151"/>
      <c r="FF1267" s="151"/>
      <c r="FG1267" s="151"/>
      <c r="FH1267" s="151"/>
      <c r="FI1267" s="151"/>
      <c r="FJ1267" s="151"/>
      <c r="FK1267" s="151"/>
      <c r="FL1267" s="151"/>
      <c r="FM1267" s="151"/>
      <c r="FN1267" s="151"/>
      <c r="FO1267" s="151"/>
      <c r="FP1267" s="151"/>
      <c r="FQ1267" s="151"/>
      <c r="FR1267" s="151"/>
      <c r="FS1267" s="151"/>
      <c r="FT1267" s="151"/>
      <c r="FU1267" s="151"/>
      <c r="FV1267" s="151"/>
      <c r="FW1267" s="151"/>
      <c r="FX1267" s="151"/>
      <c r="FY1267" s="151"/>
      <c r="FZ1267" s="151"/>
      <c r="GA1267" s="151"/>
      <c r="GB1267" s="151"/>
      <c r="GC1267" s="151"/>
      <c r="GD1267" s="151"/>
      <c r="GE1267" s="151"/>
      <c r="GF1267" s="151"/>
      <c r="GG1267" s="151"/>
      <c r="GH1267" s="151"/>
      <c r="GI1267" s="151"/>
      <c r="GJ1267" s="151"/>
      <c r="GK1267" s="151"/>
      <c r="GL1267" s="151"/>
      <c r="GM1267" s="151"/>
      <c r="GN1267" s="151"/>
      <c r="GO1267" s="151"/>
      <c r="GP1267" s="151"/>
      <c r="GQ1267" s="151"/>
      <c r="GR1267" s="151"/>
      <c r="GS1267" s="151"/>
      <c r="GT1267" s="151"/>
      <c r="GU1267" s="151"/>
      <c r="GV1267" s="151"/>
      <c r="GW1267" s="151"/>
      <c r="GX1267" s="151"/>
      <c r="GY1267" s="151"/>
      <c r="GZ1267" s="151"/>
      <c r="HA1267" s="151"/>
      <c r="HB1267" s="151"/>
      <c r="HC1267" s="151"/>
      <c r="HD1267" s="151"/>
      <c r="HE1267" s="151"/>
      <c r="HF1267" s="151"/>
      <c r="HG1267" s="151"/>
      <c r="HH1267" s="151"/>
      <c r="HI1267" s="151"/>
      <c r="HJ1267" s="151"/>
      <c r="HK1267" s="151"/>
      <c r="HL1267" s="151"/>
      <c r="HM1267" s="151"/>
      <c r="HN1267" s="151"/>
      <c r="HO1267" s="151"/>
      <c r="HP1267" s="151"/>
      <c r="HQ1267" s="151"/>
      <c r="HR1267" s="151"/>
      <c r="HS1267" s="151"/>
      <c r="HT1267" s="151"/>
      <c r="HU1267" s="151"/>
      <c r="HV1267" s="151"/>
      <c r="HW1267" s="151"/>
      <c r="HX1267" s="151"/>
      <c r="HY1267" s="151"/>
      <c r="HZ1267" s="151"/>
      <c r="IA1267" s="151"/>
      <c r="IB1267" s="151"/>
      <c r="IC1267" s="151"/>
      <c r="ID1267" s="151"/>
      <c r="IE1267" s="151"/>
      <c r="IF1267" s="151"/>
      <c r="IG1267" s="151"/>
      <c r="IH1267" s="151"/>
      <c r="II1267" s="151"/>
      <c r="IJ1267" s="151"/>
      <c r="IK1267" s="151"/>
      <c r="IL1267" s="151"/>
      <c r="IM1267" s="151"/>
      <c r="IN1267" s="151"/>
      <c r="IO1267" s="151"/>
      <c r="IP1267" s="151"/>
      <c r="IQ1267" s="151"/>
      <c r="IR1267" s="151"/>
      <c r="IS1267" s="151"/>
      <c r="IT1267" s="151"/>
      <c r="IU1267" s="151"/>
      <c r="IV1267" s="151"/>
      <c r="IW1267" s="151"/>
      <c r="IX1267" s="151"/>
      <c r="IY1267" s="151"/>
      <c r="IZ1267" s="151"/>
      <c r="JA1267" s="151"/>
      <c r="JB1267" s="151"/>
    </row>
    <row r="1268" spans="1:262" s="858" customFormat="1" ht="29.25" x14ac:dyDescent="0.25">
      <c r="A1268" s="217"/>
      <c r="B1268" s="217"/>
      <c r="C1268" s="3418" t="s">
        <v>640</v>
      </c>
      <c r="D1268" s="172"/>
      <c r="E1268" s="173"/>
      <c r="F1268" s="1930">
        <f t="shared" ref="F1268:I1268" si="919">F1193</f>
        <v>2000</v>
      </c>
      <c r="G1268" s="1929">
        <f t="shared" si="919"/>
        <v>333</v>
      </c>
      <c r="H1268" s="1929">
        <f t="shared" si="919"/>
        <v>314</v>
      </c>
      <c r="I1268" s="1940">
        <f t="shared" si="919"/>
        <v>94.294294294294289</v>
      </c>
      <c r="J1268" s="2578"/>
      <c r="K1268" s="2578"/>
      <c r="L1268" s="2579"/>
      <c r="M1268" s="2579"/>
      <c r="N1268" s="2579"/>
      <c r="O1268" s="2579"/>
      <c r="P1268" s="2579"/>
      <c r="Q1268" s="2579"/>
      <c r="R1268" s="2576"/>
      <c r="S1268" s="2576"/>
      <c r="T1268" s="375"/>
      <c r="U1268" s="2576"/>
      <c r="V1268" s="1138"/>
      <c r="W1268" s="2576"/>
      <c r="X1268" s="2576"/>
      <c r="Y1268" s="2728"/>
      <c r="Z1268" s="2728"/>
      <c r="AA1268" s="2576"/>
      <c r="AB1268" s="934"/>
      <c r="AC1268" s="927"/>
      <c r="AD1268" s="2302"/>
      <c r="AE1268" s="3028"/>
      <c r="AF1268" s="151"/>
      <c r="AG1268" s="151"/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  <c r="BI1268" s="151"/>
      <c r="BJ1268" s="151"/>
      <c r="BK1268" s="151"/>
      <c r="BL1268" s="151"/>
      <c r="BM1268" s="151"/>
      <c r="BN1268" s="151"/>
      <c r="BO1268" s="151"/>
      <c r="BP1268" s="151"/>
      <c r="BQ1268" s="151"/>
      <c r="BR1268" s="151"/>
      <c r="BS1268" s="151"/>
      <c r="BT1268" s="151"/>
      <c r="BU1268" s="151"/>
      <c r="BV1268" s="151"/>
      <c r="BW1268" s="151"/>
      <c r="BX1268" s="151"/>
      <c r="BY1268" s="151"/>
      <c r="BZ1268" s="151"/>
      <c r="CA1268" s="151"/>
      <c r="CB1268" s="151"/>
      <c r="CC1268" s="151"/>
      <c r="CD1268" s="151"/>
      <c r="CE1268" s="151"/>
      <c r="CF1268" s="151"/>
      <c r="CG1268" s="151"/>
      <c r="CH1268" s="151"/>
      <c r="CI1268" s="151"/>
      <c r="CJ1268" s="151"/>
      <c r="CK1268" s="151"/>
      <c r="CL1268" s="151"/>
      <c r="CM1268" s="151"/>
      <c r="CN1268" s="151"/>
      <c r="CO1268" s="151"/>
      <c r="CP1268" s="151"/>
      <c r="CQ1268" s="151"/>
      <c r="CR1268" s="151"/>
      <c r="CS1268" s="151"/>
      <c r="CT1268" s="151"/>
      <c r="CU1268" s="151"/>
      <c r="CV1268" s="151"/>
      <c r="CW1268" s="151"/>
      <c r="CX1268" s="151"/>
      <c r="CY1268" s="151"/>
      <c r="CZ1268" s="151"/>
      <c r="DA1268" s="151"/>
      <c r="DB1268" s="151"/>
      <c r="DC1268" s="151"/>
      <c r="DD1268" s="151"/>
      <c r="DE1268" s="151"/>
      <c r="DF1268" s="151"/>
      <c r="DG1268" s="151"/>
      <c r="DH1268" s="151"/>
      <c r="DI1268" s="151"/>
      <c r="DJ1268" s="151"/>
      <c r="DK1268" s="151"/>
      <c r="DL1268" s="151"/>
      <c r="DM1268" s="151"/>
      <c r="DN1268" s="151"/>
      <c r="DO1268" s="151"/>
      <c r="DP1268" s="151"/>
      <c r="DQ1268" s="151"/>
      <c r="DR1268" s="151"/>
      <c r="DS1268" s="151"/>
      <c r="DT1268" s="151"/>
      <c r="DU1268" s="151"/>
      <c r="DV1268" s="151"/>
      <c r="DW1268" s="151"/>
      <c r="DX1268" s="151"/>
      <c r="DY1268" s="151"/>
      <c r="DZ1268" s="151"/>
      <c r="EA1268" s="151"/>
      <c r="EB1268" s="151"/>
      <c r="EC1268" s="151"/>
      <c r="ED1268" s="151"/>
      <c r="EE1268" s="151"/>
      <c r="EF1268" s="151"/>
      <c r="EG1268" s="151"/>
      <c r="EH1268" s="151"/>
      <c r="EI1268" s="151"/>
      <c r="EJ1268" s="151"/>
      <c r="EK1268" s="151"/>
      <c r="EL1268" s="151"/>
      <c r="EM1268" s="151"/>
      <c r="EN1268" s="151"/>
      <c r="EO1268" s="151"/>
      <c r="EP1268" s="151"/>
      <c r="EQ1268" s="151"/>
      <c r="ER1268" s="151"/>
      <c r="ES1268" s="151"/>
      <c r="ET1268" s="151"/>
      <c r="EU1268" s="151"/>
      <c r="EV1268" s="151"/>
      <c r="EW1268" s="151"/>
      <c r="EX1268" s="151"/>
      <c r="EY1268" s="151"/>
      <c r="EZ1268" s="151"/>
      <c r="FA1268" s="151"/>
      <c r="FB1268" s="151"/>
      <c r="FC1268" s="151"/>
      <c r="FD1268" s="151"/>
      <c r="FE1268" s="151"/>
      <c r="FF1268" s="151"/>
      <c r="FG1268" s="151"/>
      <c r="FH1268" s="151"/>
      <c r="FI1268" s="151"/>
      <c r="FJ1268" s="151"/>
      <c r="FK1268" s="151"/>
      <c r="FL1268" s="151"/>
      <c r="FM1268" s="151"/>
      <c r="FN1268" s="151"/>
      <c r="FO1268" s="151"/>
      <c r="FP1268" s="151"/>
      <c r="FQ1268" s="151"/>
      <c r="FR1268" s="151"/>
      <c r="FS1268" s="151"/>
      <c r="FT1268" s="151"/>
      <c r="FU1268" s="151"/>
      <c r="FV1268" s="151"/>
      <c r="FW1268" s="151"/>
      <c r="FX1268" s="151"/>
      <c r="FY1268" s="151"/>
      <c r="FZ1268" s="151"/>
      <c r="GA1268" s="151"/>
      <c r="GB1268" s="151"/>
      <c r="GC1268" s="151"/>
      <c r="GD1268" s="151"/>
      <c r="GE1268" s="151"/>
      <c r="GF1268" s="151"/>
      <c r="GG1268" s="151"/>
      <c r="GH1268" s="151"/>
      <c r="GI1268" s="151"/>
      <c r="GJ1268" s="151"/>
      <c r="GK1268" s="151"/>
      <c r="GL1268" s="151"/>
      <c r="GM1268" s="151"/>
      <c r="GN1268" s="151"/>
      <c r="GO1268" s="151"/>
      <c r="GP1268" s="151"/>
      <c r="GQ1268" s="151"/>
      <c r="GR1268" s="151"/>
      <c r="GS1268" s="151"/>
      <c r="GT1268" s="151"/>
      <c r="GU1268" s="151"/>
      <c r="GV1268" s="151"/>
      <c r="GW1268" s="151"/>
      <c r="GX1268" s="151"/>
      <c r="GY1268" s="151"/>
      <c r="GZ1268" s="151"/>
      <c r="HA1268" s="151"/>
      <c r="HB1268" s="151"/>
      <c r="HC1268" s="151"/>
      <c r="HD1268" s="151"/>
      <c r="HE1268" s="151"/>
      <c r="HF1268" s="151"/>
      <c r="HG1268" s="151"/>
      <c r="HH1268" s="151"/>
      <c r="HI1268" s="151"/>
      <c r="HJ1268" s="151"/>
      <c r="HK1268" s="151"/>
      <c r="HL1268" s="151"/>
      <c r="HM1268" s="151"/>
      <c r="HN1268" s="151"/>
      <c r="HO1268" s="151"/>
      <c r="HP1268" s="151"/>
      <c r="HQ1268" s="151"/>
      <c r="HR1268" s="151"/>
      <c r="HS1268" s="151"/>
      <c r="HT1268" s="151"/>
      <c r="HU1268" s="151"/>
      <c r="HV1268" s="151"/>
      <c r="HW1268" s="151"/>
      <c r="HX1268" s="151"/>
      <c r="HY1268" s="151"/>
      <c r="HZ1268" s="151"/>
      <c r="IA1268" s="151"/>
      <c r="IB1268" s="151"/>
      <c r="IC1268" s="151"/>
      <c r="ID1268" s="151"/>
      <c r="IE1268" s="151"/>
      <c r="IF1268" s="151"/>
      <c r="IG1268" s="151"/>
      <c r="IH1268" s="151"/>
      <c r="II1268" s="151"/>
      <c r="IJ1268" s="151"/>
      <c r="IK1268" s="151"/>
      <c r="IL1268" s="151"/>
      <c r="IM1268" s="151"/>
      <c r="IN1268" s="151"/>
      <c r="IO1268" s="151"/>
      <c r="IP1268" s="151"/>
      <c r="IQ1268" s="151"/>
      <c r="IR1268" s="151"/>
      <c r="IS1268" s="151"/>
      <c r="IT1268" s="151"/>
      <c r="IU1268" s="151"/>
      <c r="IV1268" s="151"/>
      <c r="IW1268" s="151"/>
      <c r="IX1268" s="151"/>
      <c r="IY1268" s="151"/>
      <c r="IZ1268" s="151"/>
      <c r="JA1268" s="151"/>
      <c r="JB1268" s="151"/>
    </row>
    <row r="1269" spans="1:262" s="858" customFormat="1" ht="72" x14ac:dyDescent="0.25">
      <c r="A1269" s="217"/>
      <c r="B1269" s="217"/>
      <c r="C1269" s="3418" t="s">
        <v>651</v>
      </c>
      <c r="D1269" s="172"/>
      <c r="E1269" s="173"/>
      <c r="F1269" s="1930">
        <f t="shared" ref="F1269:I1269" si="920">F1194</f>
        <v>1000</v>
      </c>
      <c r="G1269" s="1929">
        <f t="shared" si="920"/>
        <v>167</v>
      </c>
      <c r="H1269" s="1929">
        <f t="shared" si="920"/>
        <v>239</v>
      </c>
      <c r="I1269" s="1940">
        <f t="shared" si="920"/>
        <v>143.11377245508982</v>
      </c>
      <c r="J1269" s="2578"/>
      <c r="K1269" s="2578"/>
      <c r="L1269" s="2579"/>
      <c r="M1269" s="2579"/>
      <c r="N1269" s="2579"/>
      <c r="O1269" s="2579"/>
      <c r="P1269" s="2579"/>
      <c r="Q1269" s="2579"/>
      <c r="R1269" s="2576"/>
      <c r="S1269" s="2576"/>
      <c r="T1269" s="375"/>
      <c r="U1269" s="2576"/>
      <c r="V1269" s="1138"/>
      <c r="W1269" s="2576"/>
      <c r="X1269" s="2576"/>
      <c r="Y1269" s="2728"/>
      <c r="Z1269" s="2728"/>
      <c r="AA1269" s="2576"/>
      <c r="AB1269" s="934"/>
      <c r="AC1269" s="927"/>
      <c r="AD1269" s="2302"/>
      <c r="AE1269" s="3028"/>
      <c r="AF1269" s="151"/>
      <c r="AG1269" s="151"/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  <c r="BI1269" s="151"/>
      <c r="BJ1269" s="151"/>
      <c r="BK1269" s="151"/>
      <c r="BL1269" s="151"/>
      <c r="BM1269" s="151"/>
      <c r="BN1269" s="151"/>
      <c r="BO1269" s="151"/>
      <c r="BP1269" s="151"/>
      <c r="BQ1269" s="151"/>
      <c r="BR1269" s="151"/>
      <c r="BS1269" s="151"/>
      <c r="BT1269" s="151"/>
      <c r="BU1269" s="151"/>
      <c r="BV1269" s="151"/>
      <c r="BW1269" s="151"/>
      <c r="BX1269" s="151"/>
      <c r="BY1269" s="151"/>
      <c r="BZ1269" s="151"/>
      <c r="CA1269" s="151"/>
      <c r="CB1269" s="151"/>
      <c r="CC1269" s="151"/>
      <c r="CD1269" s="151"/>
      <c r="CE1269" s="151"/>
      <c r="CF1269" s="151"/>
      <c r="CG1269" s="151"/>
      <c r="CH1269" s="151"/>
      <c r="CI1269" s="151"/>
      <c r="CJ1269" s="151"/>
      <c r="CK1269" s="151"/>
      <c r="CL1269" s="151"/>
      <c r="CM1269" s="151"/>
      <c r="CN1269" s="151"/>
      <c r="CO1269" s="151"/>
      <c r="CP1269" s="151"/>
      <c r="CQ1269" s="151"/>
      <c r="CR1269" s="151"/>
      <c r="CS1269" s="151"/>
      <c r="CT1269" s="151"/>
      <c r="CU1269" s="151"/>
      <c r="CV1269" s="151"/>
      <c r="CW1269" s="151"/>
      <c r="CX1269" s="151"/>
      <c r="CY1269" s="151"/>
      <c r="CZ1269" s="151"/>
      <c r="DA1269" s="151"/>
      <c r="DB1269" s="151"/>
      <c r="DC1269" s="151"/>
      <c r="DD1269" s="151"/>
      <c r="DE1269" s="151"/>
      <c r="DF1269" s="151"/>
      <c r="DG1269" s="151"/>
      <c r="DH1269" s="151"/>
      <c r="DI1269" s="151"/>
      <c r="DJ1269" s="151"/>
      <c r="DK1269" s="151"/>
      <c r="DL1269" s="151"/>
      <c r="DM1269" s="151"/>
      <c r="DN1269" s="151"/>
      <c r="DO1269" s="151"/>
      <c r="DP1269" s="151"/>
      <c r="DQ1269" s="151"/>
      <c r="DR1269" s="151"/>
      <c r="DS1269" s="151"/>
      <c r="DT1269" s="151"/>
      <c r="DU1269" s="151"/>
      <c r="DV1269" s="151"/>
      <c r="DW1269" s="151"/>
      <c r="DX1269" s="151"/>
      <c r="DY1269" s="151"/>
      <c r="DZ1269" s="151"/>
      <c r="EA1269" s="151"/>
      <c r="EB1269" s="151"/>
      <c r="EC1269" s="151"/>
      <c r="ED1269" s="151"/>
      <c r="EE1269" s="151"/>
      <c r="EF1269" s="151"/>
      <c r="EG1269" s="151"/>
      <c r="EH1269" s="151"/>
      <c r="EI1269" s="151"/>
      <c r="EJ1269" s="151"/>
      <c r="EK1269" s="151"/>
      <c r="EL1269" s="151"/>
      <c r="EM1269" s="151"/>
      <c r="EN1269" s="151"/>
      <c r="EO1269" s="151"/>
      <c r="EP1269" s="151"/>
      <c r="EQ1269" s="151"/>
      <c r="ER1269" s="151"/>
      <c r="ES1269" s="151"/>
      <c r="ET1269" s="151"/>
      <c r="EU1269" s="151"/>
      <c r="EV1269" s="151"/>
      <c r="EW1269" s="151"/>
      <c r="EX1269" s="151"/>
      <c r="EY1269" s="151"/>
      <c r="EZ1269" s="151"/>
      <c r="FA1269" s="151"/>
      <c r="FB1269" s="151"/>
      <c r="FC1269" s="151"/>
      <c r="FD1269" s="151"/>
      <c r="FE1269" s="151"/>
      <c r="FF1269" s="151"/>
      <c r="FG1269" s="151"/>
      <c r="FH1269" s="151"/>
      <c r="FI1269" s="151"/>
      <c r="FJ1269" s="151"/>
      <c r="FK1269" s="151"/>
      <c r="FL1269" s="151"/>
      <c r="FM1269" s="151"/>
      <c r="FN1269" s="151"/>
      <c r="FO1269" s="151"/>
      <c r="FP1269" s="151"/>
      <c r="FQ1269" s="151"/>
      <c r="FR1269" s="151"/>
      <c r="FS1269" s="151"/>
      <c r="FT1269" s="151"/>
      <c r="FU1269" s="151"/>
      <c r="FV1269" s="151"/>
      <c r="FW1269" s="151"/>
      <c r="FX1269" s="151"/>
      <c r="FY1269" s="151"/>
      <c r="FZ1269" s="151"/>
      <c r="GA1269" s="151"/>
      <c r="GB1269" s="151"/>
      <c r="GC1269" s="151"/>
      <c r="GD1269" s="151"/>
      <c r="GE1269" s="151"/>
      <c r="GF1269" s="151"/>
      <c r="GG1269" s="151"/>
      <c r="GH1269" s="151"/>
      <c r="GI1269" s="151"/>
      <c r="GJ1269" s="151"/>
      <c r="GK1269" s="151"/>
      <c r="GL1269" s="151"/>
      <c r="GM1269" s="151"/>
      <c r="GN1269" s="151"/>
      <c r="GO1269" s="151"/>
      <c r="GP1269" s="151"/>
      <c r="GQ1269" s="151"/>
      <c r="GR1269" s="151"/>
      <c r="GS1269" s="151"/>
      <c r="GT1269" s="151"/>
      <c r="GU1269" s="151"/>
      <c r="GV1269" s="151"/>
      <c r="GW1269" s="151"/>
      <c r="GX1269" s="151"/>
      <c r="GY1269" s="151"/>
      <c r="GZ1269" s="151"/>
      <c r="HA1269" s="151"/>
      <c r="HB1269" s="151"/>
      <c r="HC1269" s="151"/>
      <c r="HD1269" s="151"/>
      <c r="HE1269" s="151"/>
      <c r="HF1269" s="151"/>
      <c r="HG1269" s="151"/>
      <c r="HH1269" s="151"/>
      <c r="HI1269" s="151"/>
      <c r="HJ1269" s="151"/>
      <c r="HK1269" s="151"/>
      <c r="HL1269" s="151"/>
      <c r="HM1269" s="151"/>
      <c r="HN1269" s="151"/>
      <c r="HO1269" s="151"/>
      <c r="HP1269" s="151"/>
      <c r="HQ1269" s="151"/>
      <c r="HR1269" s="151"/>
      <c r="HS1269" s="151"/>
      <c r="HT1269" s="151"/>
      <c r="HU1269" s="151"/>
      <c r="HV1269" s="151"/>
      <c r="HW1269" s="151"/>
      <c r="HX1269" s="151"/>
      <c r="HY1269" s="151"/>
      <c r="HZ1269" s="151"/>
      <c r="IA1269" s="151"/>
      <c r="IB1269" s="151"/>
      <c r="IC1269" s="151"/>
      <c r="ID1269" s="151"/>
      <c r="IE1269" s="151"/>
      <c r="IF1269" s="151"/>
      <c r="IG1269" s="151"/>
      <c r="IH1269" s="151"/>
      <c r="II1269" s="151"/>
      <c r="IJ1269" s="151"/>
      <c r="IK1269" s="151"/>
      <c r="IL1269" s="151"/>
      <c r="IM1269" s="151"/>
      <c r="IN1269" s="151"/>
      <c r="IO1269" s="151"/>
      <c r="IP1269" s="151"/>
      <c r="IQ1269" s="151"/>
      <c r="IR1269" s="151"/>
      <c r="IS1269" s="151"/>
      <c r="IT1269" s="151"/>
      <c r="IU1269" s="151"/>
      <c r="IV1269" s="151"/>
      <c r="IW1269" s="151"/>
      <c r="IX1269" s="151"/>
      <c r="IY1269" s="151"/>
      <c r="IZ1269" s="151"/>
      <c r="JA1269" s="151"/>
      <c r="JB1269" s="151"/>
    </row>
    <row r="1270" spans="1:262" s="858" customFormat="1" ht="30" x14ac:dyDescent="0.25">
      <c r="A1270" s="217"/>
      <c r="B1270" s="217">
        <v>1</v>
      </c>
      <c r="C1270" s="612" t="s">
        <v>194</v>
      </c>
      <c r="D1270" s="172"/>
      <c r="E1270" s="173"/>
      <c r="F1270" s="1927">
        <f t="shared" ref="F1270:I1271" si="921">F1195</f>
        <v>0</v>
      </c>
      <c r="G1270" s="752">
        <f t="shared" si="921"/>
        <v>0</v>
      </c>
      <c r="H1270" s="752">
        <f t="shared" si="921"/>
        <v>0</v>
      </c>
      <c r="I1270" s="1940">
        <f t="shared" si="921"/>
        <v>0</v>
      </c>
      <c r="J1270" s="2578"/>
      <c r="K1270" s="2578"/>
      <c r="L1270" s="2579"/>
      <c r="M1270" s="2579"/>
      <c r="N1270" s="2579"/>
      <c r="O1270" s="2579"/>
      <c r="P1270" s="2579"/>
      <c r="Q1270" s="2579"/>
      <c r="R1270" s="2576">
        <f t="shared" ref="R1270:AA1270" si="922">R1195</f>
        <v>0</v>
      </c>
      <c r="S1270" s="2576">
        <f t="shared" ref="S1270" si="923">S1195</f>
        <v>0</v>
      </c>
      <c r="T1270" s="375">
        <f t="shared" si="922"/>
        <v>0</v>
      </c>
      <c r="U1270" s="2576">
        <f t="shared" si="922"/>
        <v>0</v>
      </c>
      <c r="V1270" s="1138">
        <f t="shared" si="922"/>
        <v>0</v>
      </c>
      <c r="W1270" s="2576">
        <f t="shared" si="922"/>
        <v>0</v>
      </c>
      <c r="X1270" s="2576">
        <f t="shared" si="922"/>
        <v>0</v>
      </c>
      <c r="Y1270" s="2728">
        <f t="shared" si="922"/>
        <v>0</v>
      </c>
      <c r="Z1270" s="2728">
        <f t="shared" si="922"/>
        <v>0</v>
      </c>
      <c r="AA1270" s="2576">
        <f t="shared" si="922"/>
        <v>0</v>
      </c>
      <c r="AB1270" s="934"/>
      <c r="AC1270" s="927"/>
      <c r="AD1270" s="2302"/>
      <c r="AE1270" s="3028"/>
      <c r="AF1270" s="151"/>
      <c r="AG1270" s="151"/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  <c r="BI1270" s="151"/>
      <c r="BJ1270" s="151"/>
      <c r="BK1270" s="151"/>
      <c r="BL1270" s="151"/>
      <c r="BM1270" s="151"/>
      <c r="BN1270" s="151"/>
      <c r="BO1270" s="151"/>
      <c r="BP1270" s="151"/>
      <c r="BQ1270" s="151"/>
      <c r="BR1270" s="151"/>
      <c r="BS1270" s="151"/>
      <c r="BT1270" s="151"/>
      <c r="BU1270" s="151"/>
      <c r="BV1270" s="151"/>
      <c r="BW1270" s="151"/>
      <c r="BX1270" s="151"/>
      <c r="BY1270" s="151"/>
      <c r="BZ1270" s="151"/>
      <c r="CA1270" s="151"/>
      <c r="CB1270" s="151"/>
      <c r="CC1270" s="151"/>
      <c r="CD1270" s="151"/>
      <c r="CE1270" s="151"/>
      <c r="CF1270" s="151"/>
      <c r="CG1270" s="151"/>
      <c r="CH1270" s="151"/>
      <c r="CI1270" s="151"/>
      <c r="CJ1270" s="151"/>
      <c r="CK1270" s="151"/>
      <c r="CL1270" s="151"/>
      <c r="CM1270" s="151"/>
      <c r="CN1270" s="151"/>
      <c r="CO1270" s="151"/>
      <c r="CP1270" s="151"/>
      <c r="CQ1270" s="151"/>
      <c r="CR1270" s="151"/>
      <c r="CS1270" s="151"/>
      <c r="CT1270" s="151"/>
      <c r="CU1270" s="151"/>
      <c r="CV1270" s="151"/>
      <c r="CW1270" s="151"/>
      <c r="CX1270" s="151"/>
      <c r="CY1270" s="151"/>
      <c r="CZ1270" s="151"/>
      <c r="DA1270" s="151"/>
      <c r="DB1270" s="151"/>
      <c r="DC1270" s="151"/>
      <c r="DD1270" s="151"/>
      <c r="DE1270" s="151"/>
      <c r="DF1270" s="151"/>
      <c r="DG1270" s="151"/>
      <c r="DH1270" s="151"/>
      <c r="DI1270" s="151"/>
      <c r="DJ1270" s="151"/>
      <c r="DK1270" s="151"/>
      <c r="DL1270" s="151"/>
      <c r="DM1270" s="151"/>
      <c r="DN1270" s="151"/>
      <c r="DO1270" s="151"/>
      <c r="DP1270" s="151"/>
      <c r="DQ1270" s="151"/>
      <c r="DR1270" s="151"/>
      <c r="DS1270" s="151"/>
      <c r="DT1270" s="151"/>
      <c r="DU1270" s="151"/>
      <c r="DV1270" s="151"/>
      <c r="DW1270" s="151"/>
      <c r="DX1270" s="151"/>
      <c r="DY1270" s="151"/>
      <c r="DZ1270" s="151"/>
      <c r="EA1270" s="151"/>
      <c r="EB1270" s="151"/>
      <c r="EC1270" s="151"/>
      <c r="ED1270" s="151"/>
      <c r="EE1270" s="151"/>
      <c r="EF1270" s="151"/>
      <c r="EG1270" s="151"/>
      <c r="EH1270" s="151"/>
      <c r="EI1270" s="151"/>
      <c r="EJ1270" s="151"/>
      <c r="EK1270" s="151"/>
      <c r="EL1270" s="151"/>
      <c r="EM1270" s="151"/>
      <c r="EN1270" s="151"/>
      <c r="EO1270" s="151"/>
      <c r="EP1270" s="151"/>
      <c r="EQ1270" s="151"/>
      <c r="ER1270" s="151"/>
      <c r="ES1270" s="151"/>
      <c r="ET1270" s="151"/>
      <c r="EU1270" s="151"/>
      <c r="EV1270" s="151"/>
      <c r="EW1270" s="151"/>
      <c r="EX1270" s="151"/>
      <c r="EY1270" s="151"/>
      <c r="EZ1270" s="151"/>
      <c r="FA1270" s="151"/>
      <c r="FB1270" s="151"/>
      <c r="FC1270" s="151"/>
      <c r="FD1270" s="151"/>
      <c r="FE1270" s="151"/>
      <c r="FF1270" s="151"/>
      <c r="FG1270" s="151"/>
      <c r="FH1270" s="151"/>
      <c r="FI1270" s="151"/>
      <c r="FJ1270" s="151"/>
      <c r="FK1270" s="151"/>
      <c r="FL1270" s="151"/>
      <c r="FM1270" s="151"/>
      <c r="FN1270" s="151"/>
      <c r="FO1270" s="151"/>
      <c r="FP1270" s="151"/>
      <c r="FQ1270" s="151"/>
      <c r="FR1270" s="151"/>
      <c r="FS1270" s="151"/>
      <c r="FT1270" s="151"/>
      <c r="FU1270" s="151"/>
      <c r="FV1270" s="151"/>
      <c r="FW1270" s="151"/>
      <c r="FX1270" s="151"/>
      <c r="FY1270" s="151"/>
      <c r="FZ1270" s="151"/>
      <c r="GA1270" s="151"/>
      <c r="GB1270" s="151"/>
      <c r="GC1270" s="151"/>
      <c r="GD1270" s="151"/>
      <c r="GE1270" s="151"/>
      <c r="GF1270" s="151"/>
      <c r="GG1270" s="151"/>
      <c r="GH1270" s="151"/>
      <c r="GI1270" s="151"/>
      <c r="GJ1270" s="151"/>
      <c r="GK1270" s="151"/>
      <c r="GL1270" s="151"/>
      <c r="GM1270" s="151"/>
      <c r="GN1270" s="151"/>
      <c r="GO1270" s="151"/>
      <c r="GP1270" s="151"/>
      <c r="GQ1270" s="151"/>
      <c r="GR1270" s="151"/>
      <c r="GS1270" s="151"/>
      <c r="GT1270" s="151"/>
      <c r="GU1270" s="151"/>
      <c r="GV1270" s="151"/>
      <c r="GW1270" s="151"/>
      <c r="GX1270" s="151"/>
      <c r="GY1270" s="151"/>
      <c r="GZ1270" s="151"/>
      <c r="HA1270" s="151"/>
      <c r="HB1270" s="151"/>
      <c r="HC1270" s="151"/>
      <c r="HD1270" s="151"/>
      <c r="HE1270" s="151"/>
      <c r="HF1270" s="151"/>
      <c r="HG1270" s="151"/>
      <c r="HH1270" s="151"/>
      <c r="HI1270" s="151"/>
      <c r="HJ1270" s="151"/>
      <c r="HK1270" s="151"/>
      <c r="HL1270" s="151"/>
      <c r="HM1270" s="151"/>
      <c r="HN1270" s="151"/>
      <c r="HO1270" s="151"/>
      <c r="HP1270" s="151"/>
      <c r="HQ1270" s="151"/>
      <c r="HR1270" s="151"/>
      <c r="HS1270" s="151"/>
      <c r="HT1270" s="151"/>
      <c r="HU1270" s="151"/>
      <c r="HV1270" s="151"/>
      <c r="HW1270" s="151"/>
      <c r="HX1270" s="151"/>
      <c r="HY1270" s="151"/>
      <c r="HZ1270" s="151"/>
      <c r="IA1270" s="151"/>
      <c r="IB1270" s="151"/>
      <c r="IC1270" s="151"/>
      <c r="ID1270" s="151"/>
      <c r="IE1270" s="151"/>
      <c r="IF1270" s="151"/>
      <c r="IG1270" s="151"/>
      <c r="IH1270" s="151"/>
      <c r="II1270" s="151"/>
      <c r="IJ1270" s="151"/>
      <c r="IK1270" s="151"/>
      <c r="IL1270" s="151"/>
      <c r="IM1270" s="151"/>
      <c r="IN1270" s="151"/>
      <c r="IO1270" s="151"/>
      <c r="IP1270" s="151"/>
      <c r="IQ1270" s="151"/>
      <c r="IR1270" s="151"/>
      <c r="IS1270" s="151"/>
      <c r="IT1270" s="151"/>
      <c r="IU1270" s="151"/>
      <c r="IV1270" s="151"/>
      <c r="IW1270" s="151"/>
      <c r="IX1270" s="151"/>
      <c r="IY1270" s="151"/>
      <c r="IZ1270" s="151"/>
      <c r="JA1270" s="151"/>
      <c r="JB1270" s="151"/>
    </row>
    <row r="1271" spans="1:262" s="858" customFormat="1" ht="110.25" x14ac:dyDescent="0.25">
      <c r="A1271" s="217"/>
      <c r="B1271" s="217">
        <v>1</v>
      </c>
      <c r="C1271" s="614" t="s">
        <v>514</v>
      </c>
      <c r="D1271" s="172"/>
      <c r="E1271" s="173"/>
      <c r="F1271" s="1927">
        <f t="shared" si="921"/>
        <v>4494</v>
      </c>
      <c r="G1271" s="752">
        <f t="shared" si="921"/>
        <v>749</v>
      </c>
      <c r="H1271" s="752">
        <f t="shared" si="921"/>
        <v>427</v>
      </c>
      <c r="I1271" s="1940">
        <f t="shared" si="921"/>
        <v>57.009345794392516</v>
      </c>
      <c r="J1271" s="2578"/>
      <c r="K1271" s="2578"/>
      <c r="L1271" s="2579"/>
      <c r="M1271" s="2579"/>
      <c r="N1271" s="2579"/>
      <c r="O1271" s="2579"/>
      <c r="P1271" s="2579"/>
      <c r="Q1271" s="2579"/>
      <c r="R1271" s="2576">
        <f t="shared" ref="R1271:AA1271" si="924">R1196</f>
        <v>16849.131990000002</v>
      </c>
      <c r="S1271" s="2576">
        <f t="shared" ref="S1271" si="925">S1196</f>
        <v>16849.131990000002</v>
      </c>
      <c r="T1271" s="375">
        <f t="shared" si="924"/>
        <v>2808.1886650000001</v>
      </c>
      <c r="U1271" s="2576">
        <f t="shared" si="924"/>
        <v>1320.9942900000001</v>
      </c>
      <c r="V1271" s="1138">
        <f t="shared" si="924"/>
        <v>0</v>
      </c>
      <c r="W1271" s="2576">
        <f t="shared" si="924"/>
        <v>0</v>
      </c>
      <c r="X1271" s="2576">
        <f t="shared" si="924"/>
        <v>-1487.194375</v>
      </c>
      <c r="Y1271" s="2728">
        <f t="shared" si="924"/>
        <v>0</v>
      </c>
      <c r="Z1271" s="2728">
        <f t="shared" si="924"/>
        <v>0</v>
      </c>
      <c r="AA1271" s="2576">
        <f t="shared" si="924"/>
        <v>1320.9942900000001</v>
      </c>
      <c r="AB1271" s="934"/>
      <c r="AC1271" s="927"/>
      <c r="AD1271" s="2302"/>
      <c r="AE1271" s="3028"/>
      <c r="AF1271" s="151"/>
      <c r="AG1271" s="151"/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  <c r="BI1271" s="151"/>
      <c r="BJ1271" s="151"/>
      <c r="BK1271" s="151"/>
      <c r="BL1271" s="151"/>
      <c r="BM1271" s="151"/>
      <c r="BN1271" s="151"/>
      <c r="BO1271" s="151"/>
      <c r="BP1271" s="151"/>
      <c r="BQ1271" s="151"/>
      <c r="BR1271" s="151"/>
      <c r="BS1271" s="151"/>
      <c r="BT1271" s="151"/>
      <c r="BU1271" s="151"/>
      <c r="BV1271" s="151"/>
      <c r="BW1271" s="151"/>
      <c r="BX1271" s="151"/>
      <c r="BY1271" s="151"/>
      <c r="BZ1271" s="151"/>
      <c r="CA1271" s="151"/>
      <c r="CB1271" s="151"/>
      <c r="CC1271" s="151"/>
      <c r="CD1271" s="151"/>
      <c r="CE1271" s="151"/>
      <c r="CF1271" s="151"/>
      <c r="CG1271" s="151"/>
      <c r="CH1271" s="151"/>
      <c r="CI1271" s="151"/>
      <c r="CJ1271" s="151"/>
      <c r="CK1271" s="151"/>
      <c r="CL1271" s="151"/>
      <c r="CM1271" s="151"/>
      <c r="CN1271" s="151"/>
      <c r="CO1271" s="151"/>
      <c r="CP1271" s="151"/>
      <c r="CQ1271" s="151"/>
      <c r="CR1271" s="151"/>
      <c r="CS1271" s="151"/>
      <c r="CT1271" s="151"/>
      <c r="CU1271" s="151"/>
      <c r="CV1271" s="151"/>
      <c r="CW1271" s="151"/>
      <c r="CX1271" s="151"/>
      <c r="CY1271" s="151"/>
      <c r="CZ1271" s="151"/>
      <c r="DA1271" s="151"/>
      <c r="DB1271" s="151"/>
      <c r="DC1271" s="151"/>
      <c r="DD1271" s="151"/>
      <c r="DE1271" s="151"/>
      <c r="DF1271" s="151"/>
      <c r="DG1271" s="151"/>
      <c r="DH1271" s="151"/>
      <c r="DI1271" s="151"/>
      <c r="DJ1271" s="151"/>
      <c r="DK1271" s="151"/>
      <c r="DL1271" s="151"/>
      <c r="DM1271" s="151"/>
      <c r="DN1271" s="151"/>
      <c r="DO1271" s="151"/>
      <c r="DP1271" s="151"/>
      <c r="DQ1271" s="151"/>
      <c r="DR1271" s="151"/>
      <c r="DS1271" s="151"/>
      <c r="DT1271" s="151"/>
      <c r="DU1271" s="151"/>
      <c r="DV1271" s="151"/>
      <c r="DW1271" s="151"/>
      <c r="DX1271" s="151"/>
      <c r="DY1271" s="151"/>
      <c r="DZ1271" s="151"/>
      <c r="EA1271" s="151"/>
      <c r="EB1271" s="151"/>
      <c r="EC1271" s="151"/>
      <c r="ED1271" s="151"/>
      <c r="EE1271" s="151"/>
      <c r="EF1271" s="151"/>
      <c r="EG1271" s="151"/>
      <c r="EH1271" s="151"/>
      <c r="EI1271" s="151"/>
      <c r="EJ1271" s="151"/>
      <c r="EK1271" s="151"/>
      <c r="EL1271" s="151"/>
      <c r="EM1271" s="151"/>
      <c r="EN1271" s="151"/>
      <c r="EO1271" s="151"/>
      <c r="EP1271" s="151"/>
      <c r="EQ1271" s="151"/>
      <c r="ER1271" s="151"/>
      <c r="ES1271" s="151"/>
      <c r="ET1271" s="151"/>
      <c r="EU1271" s="151"/>
      <c r="EV1271" s="151"/>
      <c r="EW1271" s="151"/>
      <c r="EX1271" s="151"/>
      <c r="EY1271" s="151"/>
      <c r="EZ1271" s="151"/>
      <c r="FA1271" s="151"/>
      <c r="FB1271" s="151"/>
      <c r="FC1271" s="151"/>
      <c r="FD1271" s="151"/>
      <c r="FE1271" s="151"/>
      <c r="FF1271" s="151"/>
      <c r="FG1271" s="151"/>
      <c r="FH1271" s="151"/>
      <c r="FI1271" s="151"/>
      <c r="FJ1271" s="151"/>
      <c r="FK1271" s="151"/>
      <c r="FL1271" s="151"/>
      <c r="FM1271" s="151"/>
      <c r="FN1271" s="151"/>
      <c r="FO1271" s="151"/>
      <c r="FP1271" s="151"/>
      <c r="FQ1271" s="151"/>
      <c r="FR1271" s="151"/>
      <c r="FS1271" s="151"/>
      <c r="FT1271" s="151"/>
      <c r="FU1271" s="151"/>
      <c r="FV1271" s="151"/>
      <c r="FW1271" s="151"/>
      <c r="FX1271" s="151"/>
      <c r="FY1271" s="151"/>
      <c r="FZ1271" s="151"/>
      <c r="GA1271" s="151"/>
      <c r="GB1271" s="151"/>
      <c r="GC1271" s="151"/>
      <c r="GD1271" s="151"/>
      <c r="GE1271" s="151"/>
      <c r="GF1271" s="151"/>
      <c r="GG1271" s="151"/>
      <c r="GH1271" s="151"/>
      <c r="GI1271" s="151"/>
      <c r="GJ1271" s="151"/>
      <c r="GK1271" s="151"/>
      <c r="GL1271" s="151"/>
      <c r="GM1271" s="151"/>
      <c r="GN1271" s="151"/>
      <c r="GO1271" s="151"/>
      <c r="GP1271" s="151"/>
      <c r="GQ1271" s="151"/>
      <c r="GR1271" s="151"/>
      <c r="GS1271" s="151"/>
      <c r="GT1271" s="151"/>
      <c r="GU1271" s="151"/>
      <c r="GV1271" s="151"/>
      <c r="GW1271" s="151"/>
      <c r="GX1271" s="151"/>
      <c r="GY1271" s="151"/>
      <c r="GZ1271" s="151"/>
      <c r="HA1271" s="151"/>
      <c r="HB1271" s="151"/>
      <c r="HC1271" s="151"/>
      <c r="HD1271" s="151"/>
      <c r="HE1271" s="151"/>
      <c r="HF1271" s="151"/>
      <c r="HG1271" s="151"/>
      <c r="HH1271" s="151"/>
      <c r="HI1271" s="151"/>
      <c r="HJ1271" s="151"/>
      <c r="HK1271" s="151"/>
      <c r="HL1271" s="151"/>
      <c r="HM1271" s="151"/>
      <c r="HN1271" s="151"/>
      <c r="HO1271" s="151"/>
      <c r="HP1271" s="151"/>
      <c r="HQ1271" s="151"/>
      <c r="HR1271" s="151"/>
      <c r="HS1271" s="151"/>
      <c r="HT1271" s="151"/>
      <c r="HU1271" s="151"/>
      <c r="HV1271" s="151"/>
      <c r="HW1271" s="151"/>
      <c r="HX1271" s="151"/>
      <c r="HY1271" s="151"/>
      <c r="HZ1271" s="151"/>
      <c r="IA1271" s="151"/>
      <c r="IB1271" s="151"/>
      <c r="IC1271" s="151"/>
      <c r="ID1271" s="151"/>
      <c r="IE1271" s="151"/>
      <c r="IF1271" s="151"/>
      <c r="IG1271" s="151"/>
      <c r="IH1271" s="151"/>
      <c r="II1271" s="151"/>
      <c r="IJ1271" s="151"/>
      <c r="IK1271" s="151"/>
      <c r="IL1271" s="151"/>
      <c r="IM1271" s="151"/>
      <c r="IN1271" s="151"/>
      <c r="IO1271" s="151"/>
      <c r="IP1271" s="151"/>
      <c r="IQ1271" s="151"/>
      <c r="IR1271" s="151"/>
      <c r="IS1271" s="151"/>
      <c r="IT1271" s="151"/>
      <c r="IU1271" s="151"/>
      <c r="IV1271" s="151"/>
      <c r="IW1271" s="151"/>
      <c r="IX1271" s="151"/>
      <c r="IY1271" s="151"/>
      <c r="IZ1271" s="151"/>
      <c r="JA1271" s="151"/>
      <c r="JB1271" s="151"/>
    </row>
    <row r="1272" spans="1:262" s="858" customFormat="1" ht="15.75" x14ac:dyDescent="0.25">
      <c r="A1272" s="217"/>
      <c r="B1272" s="217"/>
      <c r="C1272" s="3419" t="s">
        <v>637</v>
      </c>
      <c r="D1272" s="172"/>
      <c r="E1272" s="173"/>
      <c r="F1272" s="1927">
        <f t="shared" ref="F1272:I1272" si="926">F1197</f>
        <v>775</v>
      </c>
      <c r="G1272" s="752">
        <f t="shared" si="926"/>
        <v>129</v>
      </c>
      <c r="H1272" s="752">
        <f t="shared" si="926"/>
        <v>40</v>
      </c>
      <c r="I1272" s="1940">
        <f t="shared" si="926"/>
        <v>31.007751937984494</v>
      </c>
      <c r="J1272" s="2578"/>
      <c r="K1272" s="2578"/>
      <c r="L1272" s="2579"/>
      <c r="M1272" s="2579"/>
      <c r="N1272" s="2579"/>
      <c r="O1272" s="2579"/>
      <c r="P1272" s="2579"/>
      <c r="Q1272" s="2579"/>
      <c r="R1272" s="2576"/>
      <c r="S1272" s="2576"/>
      <c r="T1272" s="375"/>
      <c r="U1272" s="2576"/>
      <c r="V1272" s="1138"/>
      <c r="W1272" s="2576"/>
      <c r="X1272" s="2576"/>
      <c r="Y1272" s="2728"/>
      <c r="Z1272" s="2728"/>
      <c r="AA1272" s="2576"/>
      <c r="AB1272" s="934"/>
      <c r="AC1272" s="927"/>
      <c r="AD1272" s="2302"/>
      <c r="AE1272" s="3028"/>
      <c r="AF1272" s="151"/>
      <c r="AG1272" s="151"/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  <c r="BI1272" s="151"/>
      <c r="BJ1272" s="151"/>
      <c r="BK1272" s="151"/>
      <c r="BL1272" s="151"/>
      <c r="BM1272" s="151"/>
      <c r="BN1272" s="151"/>
      <c r="BO1272" s="151"/>
      <c r="BP1272" s="151"/>
      <c r="BQ1272" s="151"/>
      <c r="BR1272" s="151"/>
      <c r="BS1272" s="151"/>
      <c r="BT1272" s="151"/>
      <c r="BU1272" s="151"/>
      <c r="BV1272" s="151"/>
      <c r="BW1272" s="151"/>
      <c r="BX1272" s="151"/>
      <c r="BY1272" s="151"/>
      <c r="BZ1272" s="151"/>
      <c r="CA1272" s="151"/>
      <c r="CB1272" s="151"/>
      <c r="CC1272" s="151"/>
      <c r="CD1272" s="151"/>
      <c r="CE1272" s="151"/>
      <c r="CF1272" s="151"/>
      <c r="CG1272" s="151"/>
      <c r="CH1272" s="151"/>
      <c r="CI1272" s="151"/>
      <c r="CJ1272" s="151"/>
      <c r="CK1272" s="151"/>
      <c r="CL1272" s="151"/>
      <c r="CM1272" s="151"/>
      <c r="CN1272" s="151"/>
      <c r="CO1272" s="151"/>
      <c r="CP1272" s="151"/>
      <c r="CQ1272" s="151"/>
      <c r="CR1272" s="151"/>
      <c r="CS1272" s="151"/>
      <c r="CT1272" s="151"/>
      <c r="CU1272" s="151"/>
      <c r="CV1272" s="151"/>
      <c r="CW1272" s="151"/>
      <c r="CX1272" s="151"/>
      <c r="CY1272" s="151"/>
      <c r="CZ1272" s="151"/>
      <c r="DA1272" s="151"/>
      <c r="DB1272" s="151"/>
      <c r="DC1272" s="151"/>
      <c r="DD1272" s="151"/>
      <c r="DE1272" s="151"/>
      <c r="DF1272" s="151"/>
      <c r="DG1272" s="151"/>
      <c r="DH1272" s="151"/>
      <c r="DI1272" s="151"/>
      <c r="DJ1272" s="151"/>
      <c r="DK1272" s="151"/>
      <c r="DL1272" s="151"/>
      <c r="DM1272" s="151"/>
      <c r="DN1272" s="151"/>
      <c r="DO1272" s="151"/>
      <c r="DP1272" s="151"/>
      <c r="DQ1272" s="151"/>
      <c r="DR1272" s="151"/>
      <c r="DS1272" s="151"/>
      <c r="DT1272" s="151"/>
      <c r="DU1272" s="151"/>
      <c r="DV1272" s="151"/>
      <c r="DW1272" s="151"/>
      <c r="DX1272" s="151"/>
      <c r="DY1272" s="151"/>
      <c r="DZ1272" s="151"/>
      <c r="EA1272" s="151"/>
      <c r="EB1272" s="151"/>
      <c r="EC1272" s="151"/>
      <c r="ED1272" s="151"/>
      <c r="EE1272" s="151"/>
      <c r="EF1272" s="151"/>
      <c r="EG1272" s="151"/>
      <c r="EH1272" s="151"/>
      <c r="EI1272" s="151"/>
      <c r="EJ1272" s="151"/>
      <c r="EK1272" s="151"/>
      <c r="EL1272" s="151"/>
      <c r="EM1272" s="151"/>
      <c r="EN1272" s="151"/>
      <c r="EO1272" s="151"/>
      <c r="EP1272" s="151"/>
      <c r="EQ1272" s="151"/>
      <c r="ER1272" s="151"/>
      <c r="ES1272" s="151"/>
      <c r="ET1272" s="151"/>
      <c r="EU1272" s="151"/>
      <c r="EV1272" s="151"/>
      <c r="EW1272" s="151"/>
      <c r="EX1272" s="151"/>
      <c r="EY1272" s="151"/>
      <c r="EZ1272" s="151"/>
      <c r="FA1272" s="151"/>
      <c r="FB1272" s="151"/>
      <c r="FC1272" s="151"/>
      <c r="FD1272" s="151"/>
      <c r="FE1272" s="151"/>
      <c r="FF1272" s="151"/>
      <c r="FG1272" s="151"/>
      <c r="FH1272" s="151"/>
      <c r="FI1272" s="151"/>
      <c r="FJ1272" s="151"/>
      <c r="FK1272" s="151"/>
      <c r="FL1272" s="151"/>
      <c r="FM1272" s="151"/>
      <c r="FN1272" s="151"/>
      <c r="FO1272" s="151"/>
      <c r="FP1272" s="151"/>
      <c r="FQ1272" s="151"/>
      <c r="FR1272" s="151"/>
      <c r="FS1272" s="151"/>
      <c r="FT1272" s="151"/>
      <c r="FU1272" s="151"/>
      <c r="FV1272" s="151"/>
      <c r="FW1272" s="151"/>
      <c r="FX1272" s="151"/>
      <c r="FY1272" s="151"/>
      <c r="FZ1272" s="151"/>
      <c r="GA1272" s="151"/>
      <c r="GB1272" s="151"/>
      <c r="GC1272" s="151"/>
      <c r="GD1272" s="151"/>
      <c r="GE1272" s="151"/>
      <c r="GF1272" s="151"/>
      <c r="GG1272" s="151"/>
      <c r="GH1272" s="151"/>
      <c r="GI1272" s="151"/>
      <c r="GJ1272" s="151"/>
      <c r="GK1272" s="151"/>
      <c r="GL1272" s="151"/>
      <c r="GM1272" s="151"/>
      <c r="GN1272" s="151"/>
      <c r="GO1272" s="151"/>
      <c r="GP1272" s="151"/>
      <c r="GQ1272" s="151"/>
      <c r="GR1272" s="151"/>
      <c r="GS1272" s="151"/>
      <c r="GT1272" s="151"/>
      <c r="GU1272" s="151"/>
      <c r="GV1272" s="151"/>
      <c r="GW1272" s="151"/>
      <c r="GX1272" s="151"/>
      <c r="GY1272" s="151"/>
      <c r="GZ1272" s="151"/>
      <c r="HA1272" s="151"/>
      <c r="HB1272" s="151"/>
      <c r="HC1272" s="151"/>
      <c r="HD1272" s="151"/>
      <c r="HE1272" s="151"/>
      <c r="HF1272" s="151"/>
      <c r="HG1272" s="151"/>
      <c r="HH1272" s="151"/>
      <c r="HI1272" s="151"/>
      <c r="HJ1272" s="151"/>
      <c r="HK1272" s="151"/>
      <c r="HL1272" s="151"/>
      <c r="HM1272" s="151"/>
      <c r="HN1272" s="151"/>
      <c r="HO1272" s="151"/>
      <c r="HP1272" s="151"/>
      <c r="HQ1272" s="151"/>
      <c r="HR1272" s="151"/>
      <c r="HS1272" s="151"/>
      <c r="HT1272" s="151"/>
      <c r="HU1272" s="151"/>
      <c r="HV1272" s="151"/>
      <c r="HW1272" s="151"/>
      <c r="HX1272" s="151"/>
      <c r="HY1272" s="151"/>
      <c r="HZ1272" s="151"/>
      <c r="IA1272" s="151"/>
      <c r="IB1272" s="151"/>
      <c r="IC1272" s="151"/>
      <c r="ID1272" s="151"/>
      <c r="IE1272" s="151"/>
      <c r="IF1272" s="151"/>
      <c r="IG1272" s="151"/>
      <c r="IH1272" s="151"/>
      <c r="II1272" s="151"/>
      <c r="IJ1272" s="151"/>
      <c r="IK1272" s="151"/>
      <c r="IL1272" s="151"/>
      <c r="IM1272" s="151"/>
      <c r="IN1272" s="151"/>
      <c r="IO1272" s="151"/>
      <c r="IP1272" s="151"/>
      <c r="IQ1272" s="151"/>
      <c r="IR1272" s="151"/>
      <c r="IS1272" s="151"/>
      <c r="IT1272" s="151"/>
      <c r="IU1272" s="151"/>
      <c r="IV1272" s="151"/>
      <c r="IW1272" s="151"/>
      <c r="IX1272" s="151"/>
      <c r="IY1272" s="151"/>
      <c r="IZ1272" s="151"/>
      <c r="JA1272" s="151"/>
      <c r="JB1272" s="151"/>
    </row>
    <row r="1273" spans="1:262" s="858" customFormat="1" ht="15.75" x14ac:dyDescent="0.25">
      <c r="A1273" s="217"/>
      <c r="B1273" s="217"/>
      <c r="C1273" s="3419" t="s">
        <v>638</v>
      </c>
      <c r="D1273" s="172"/>
      <c r="E1273" s="173"/>
      <c r="F1273" s="1927">
        <f t="shared" ref="F1273:I1273" si="927">F1198</f>
        <v>1029</v>
      </c>
      <c r="G1273" s="752">
        <f t="shared" si="927"/>
        <v>172</v>
      </c>
      <c r="H1273" s="752">
        <f t="shared" si="927"/>
        <v>185</v>
      </c>
      <c r="I1273" s="1940">
        <f t="shared" si="927"/>
        <v>107.55813953488371</v>
      </c>
      <c r="J1273" s="2578"/>
      <c r="K1273" s="2578"/>
      <c r="L1273" s="2579"/>
      <c r="M1273" s="2579"/>
      <c r="N1273" s="2579"/>
      <c r="O1273" s="2579"/>
      <c r="P1273" s="2579"/>
      <c r="Q1273" s="2579"/>
      <c r="R1273" s="2576"/>
      <c r="S1273" s="2576"/>
      <c r="T1273" s="375"/>
      <c r="U1273" s="2576"/>
      <c r="V1273" s="1138"/>
      <c r="W1273" s="2576"/>
      <c r="X1273" s="2576"/>
      <c r="Y1273" s="2728"/>
      <c r="Z1273" s="2728"/>
      <c r="AA1273" s="2576"/>
      <c r="AB1273" s="934"/>
      <c r="AC1273" s="927"/>
      <c r="AD1273" s="2302"/>
      <c r="AE1273" s="3028"/>
      <c r="AF1273" s="151"/>
      <c r="AG1273" s="151"/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  <c r="BI1273" s="151"/>
      <c r="BJ1273" s="151"/>
      <c r="BK1273" s="151"/>
      <c r="BL1273" s="151"/>
      <c r="BM1273" s="151"/>
      <c r="BN1273" s="151"/>
      <c r="BO1273" s="151"/>
      <c r="BP1273" s="151"/>
      <c r="BQ1273" s="151"/>
      <c r="BR1273" s="151"/>
      <c r="BS1273" s="151"/>
      <c r="BT1273" s="151"/>
      <c r="BU1273" s="151"/>
      <c r="BV1273" s="151"/>
      <c r="BW1273" s="151"/>
      <c r="BX1273" s="151"/>
      <c r="BY1273" s="151"/>
      <c r="BZ1273" s="151"/>
      <c r="CA1273" s="151"/>
      <c r="CB1273" s="151"/>
      <c r="CC1273" s="151"/>
      <c r="CD1273" s="151"/>
      <c r="CE1273" s="151"/>
      <c r="CF1273" s="151"/>
      <c r="CG1273" s="151"/>
      <c r="CH1273" s="151"/>
      <c r="CI1273" s="151"/>
      <c r="CJ1273" s="151"/>
      <c r="CK1273" s="151"/>
      <c r="CL1273" s="151"/>
      <c r="CM1273" s="151"/>
      <c r="CN1273" s="151"/>
      <c r="CO1273" s="151"/>
      <c r="CP1273" s="151"/>
      <c r="CQ1273" s="151"/>
      <c r="CR1273" s="151"/>
      <c r="CS1273" s="151"/>
      <c r="CT1273" s="151"/>
      <c r="CU1273" s="151"/>
      <c r="CV1273" s="151"/>
      <c r="CW1273" s="151"/>
      <c r="CX1273" s="151"/>
      <c r="CY1273" s="151"/>
      <c r="CZ1273" s="151"/>
      <c r="DA1273" s="151"/>
      <c r="DB1273" s="151"/>
      <c r="DC1273" s="151"/>
      <c r="DD1273" s="151"/>
      <c r="DE1273" s="151"/>
      <c r="DF1273" s="151"/>
      <c r="DG1273" s="151"/>
      <c r="DH1273" s="151"/>
      <c r="DI1273" s="151"/>
      <c r="DJ1273" s="151"/>
      <c r="DK1273" s="151"/>
      <c r="DL1273" s="151"/>
      <c r="DM1273" s="151"/>
      <c r="DN1273" s="151"/>
      <c r="DO1273" s="151"/>
      <c r="DP1273" s="151"/>
      <c r="DQ1273" s="151"/>
      <c r="DR1273" s="151"/>
      <c r="DS1273" s="151"/>
      <c r="DT1273" s="151"/>
      <c r="DU1273" s="151"/>
      <c r="DV1273" s="151"/>
      <c r="DW1273" s="151"/>
      <c r="DX1273" s="151"/>
      <c r="DY1273" s="151"/>
      <c r="DZ1273" s="151"/>
      <c r="EA1273" s="151"/>
      <c r="EB1273" s="151"/>
      <c r="EC1273" s="151"/>
      <c r="ED1273" s="151"/>
      <c r="EE1273" s="151"/>
      <c r="EF1273" s="151"/>
      <c r="EG1273" s="151"/>
      <c r="EH1273" s="151"/>
      <c r="EI1273" s="151"/>
      <c r="EJ1273" s="151"/>
      <c r="EK1273" s="151"/>
      <c r="EL1273" s="151"/>
      <c r="EM1273" s="151"/>
      <c r="EN1273" s="151"/>
      <c r="EO1273" s="151"/>
      <c r="EP1273" s="151"/>
      <c r="EQ1273" s="151"/>
      <c r="ER1273" s="151"/>
      <c r="ES1273" s="151"/>
      <c r="ET1273" s="151"/>
      <c r="EU1273" s="151"/>
      <c r="EV1273" s="151"/>
      <c r="EW1273" s="151"/>
      <c r="EX1273" s="151"/>
      <c r="EY1273" s="151"/>
      <c r="EZ1273" s="151"/>
      <c r="FA1273" s="151"/>
      <c r="FB1273" s="151"/>
      <c r="FC1273" s="151"/>
      <c r="FD1273" s="151"/>
      <c r="FE1273" s="151"/>
      <c r="FF1273" s="151"/>
      <c r="FG1273" s="151"/>
      <c r="FH1273" s="151"/>
      <c r="FI1273" s="151"/>
      <c r="FJ1273" s="151"/>
      <c r="FK1273" s="151"/>
      <c r="FL1273" s="151"/>
      <c r="FM1273" s="151"/>
      <c r="FN1273" s="151"/>
      <c r="FO1273" s="151"/>
      <c r="FP1273" s="151"/>
      <c r="FQ1273" s="151"/>
      <c r="FR1273" s="151"/>
      <c r="FS1273" s="151"/>
      <c r="FT1273" s="151"/>
      <c r="FU1273" s="151"/>
      <c r="FV1273" s="151"/>
      <c r="FW1273" s="151"/>
      <c r="FX1273" s="151"/>
      <c r="FY1273" s="151"/>
      <c r="FZ1273" s="151"/>
      <c r="GA1273" s="151"/>
      <c r="GB1273" s="151"/>
      <c r="GC1273" s="151"/>
      <c r="GD1273" s="151"/>
      <c r="GE1273" s="151"/>
      <c r="GF1273" s="151"/>
      <c r="GG1273" s="151"/>
      <c r="GH1273" s="151"/>
      <c r="GI1273" s="151"/>
      <c r="GJ1273" s="151"/>
      <c r="GK1273" s="151"/>
      <c r="GL1273" s="151"/>
      <c r="GM1273" s="151"/>
      <c r="GN1273" s="151"/>
      <c r="GO1273" s="151"/>
      <c r="GP1273" s="151"/>
      <c r="GQ1273" s="151"/>
      <c r="GR1273" s="151"/>
      <c r="GS1273" s="151"/>
      <c r="GT1273" s="151"/>
      <c r="GU1273" s="151"/>
      <c r="GV1273" s="151"/>
      <c r="GW1273" s="151"/>
      <c r="GX1273" s="151"/>
      <c r="GY1273" s="151"/>
      <c r="GZ1273" s="151"/>
      <c r="HA1273" s="151"/>
      <c r="HB1273" s="151"/>
      <c r="HC1273" s="151"/>
      <c r="HD1273" s="151"/>
      <c r="HE1273" s="151"/>
      <c r="HF1273" s="151"/>
      <c r="HG1273" s="151"/>
      <c r="HH1273" s="151"/>
      <c r="HI1273" s="151"/>
      <c r="HJ1273" s="151"/>
      <c r="HK1273" s="151"/>
      <c r="HL1273" s="151"/>
      <c r="HM1273" s="151"/>
      <c r="HN1273" s="151"/>
      <c r="HO1273" s="151"/>
      <c r="HP1273" s="151"/>
      <c r="HQ1273" s="151"/>
      <c r="HR1273" s="151"/>
      <c r="HS1273" s="151"/>
      <c r="HT1273" s="151"/>
      <c r="HU1273" s="151"/>
      <c r="HV1273" s="151"/>
      <c r="HW1273" s="151"/>
      <c r="HX1273" s="151"/>
      <c r="HY1273" s="151"/>
      <c r="HZ1273" s="151"/>
      <c r="IA1273" s="151"/>
      <c r="IB1273" s="151"/>
      <c r="IC1273" s="151"/>
      <c r="ID1273" s="151"/>
      <c r="IE1273" s="151"/>
      <c r="IF1273" s="151"/>
      <c r="IG1273" s="151"/>
      <c r="IH1273" s="151"/>
      <c r="II1273" s="151"/>
      <c r="IJ1273" s="151"/>
      <c r="IK1273" s="151"/>
      <c r="IL1273" s="151"/>
      <c r="IM1273" s="151"/>
      <c r="IN1273" s="151"/>
      <c r="IO1273" s="151"/>
      <c r="IP1273" s="151"/>
      <c r="IQ1273" s="151"/>
      <c r="IR1273" s="151"/>
      <c r="IS1273" s="151"/>
      <c r="IT1273" s="151"/>
      <c r="IU1273" s="151"/>
      <c r="IV1273" s="151"/>
      <c r="IW1273" s="151"/>
      <c r="IX1273" s="151"/>
      <c r="IY1273" s="151"/>
      <c r="IZ1273" s="151"/>
      <c r="JA1273" s="151"/>
      <c r="JB1273" s="151"/>
    </row>
    <row r="1274" spans="1:262" s="858" customFormat="1" ht="31.5" x14ac:dyDescent="0.25">
      <c r="A1274" s="217"/>
      <c r="B1274" s="217"/>
      <c r="C1274" s="3419" t="s">
        <v>639</v>
      </c>
      <c r="D1274" s="172"/>
      <c r="E1274" s="173"/>
      <c r="F1274" s="1927">
        <f t="shared" ref="F1274:I1274" si="928">F1199</f>
        <v>2154</v>
      </c>
      <c r="G1274" s="752">
        <f t="shared" si="928"/>
        <v>359</v>
      </c>
      <c r="H1274" s="752">
        <f t="shared" si="928"/>
        <v>134</v>
      </c>
      <c r="I1274" s="1940">
        <f t="shared" si="928"/>
        <v>37.325905292479113</v>
      </c>
      <c r="J1274" s="2578"/>
      <c r="K1274" s="2578"/>
      <c r="L1274" s="2579"/>
      <c r="M1274" s="2579"/>
      <c r="N1274" s="2579"/>
      <c r="O1274" s="2579"/>
      <c r="P1274" s="2579"/>
      <c r="Q1274" s="2579"/>
      <c r="R1274" s="2576"/>
      <c r="S1274" s="2576"/>
      <c r="T1274" s="375"/>
      <c r="U1274" s="2576"/>
      <c r="V1274" s="1138"/>
      <c r="W1274" s="2576"/>
      <c r="X1274" s="2576"/>
      <c r="Y1274" s="2728"/>
      <c r="Z1274" s="2728"/>
      <c r="AA1274" s="2576"/>
      <c r="AB1274" s="934"/>
      <c r="AC1274" s="927"/>
      <c r="AD1274" s="2302"/>
      <c r="AE1274" s="3028"/>
      <c r="AF1274" s="151"/>
      <c r="AG1274" s="151"/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  <c r="BI1274" s="151"/>
      <c r="BJ1274" s="151"/>
      <c r="BK1274" s="151"/>
      <c r="BL1274" s="151"/>
      <c r="BM1274" s="151"/>
      <c r="BN1274" s="151"/>
      <c r="BO1274" s="151"/>
      <c r="BP1274" s="151"/>
      <c r="BQ1274" s="151"/>
      <c r="BR1274" s="151"/>
      <c r="BS1274" s="151"/>
      <c r="BT1274" s="151"/>
      <c r="BU1274" s="151"/>
      <c r="BV1274" s="151"/>
      <c r="BW1274" s="151"/>
      <c r="BX1274" s="151"/>
      <c r="BY1274" s="151"/>
      <c r="BZ1274" s="151"/>
      <c r="CA1274" s="151"/>
      <c r="CB1274" s="151"/>
      <c r="CC1274" s="151"/>
      <c r="CD1274" s="151"/>
      <c r="CE1274" s="151"/>
      <c r="CF1274" s="151"/>
      <c r="CG1274" s="151"/>
      <c r="CH1274" s="151"/>
      <c r="CI1274" s="151"/>
      <c r="CJ1274" s="151"/>
      <c r="CK1274" s="151"/>
      <c r="CL1274" s="151"/>
      <c r="CM1274" s="151"/>
      <c r="CN1274" s="151"/>
      <c r="CO1274" s="151"/>
      <c r="CP1274" s="151"/>
      <c r="CQ1274" s="151"/>
      <c r="CR1274" s="151"/>
      <c r="CS1274" s="151"/>
      <c r="CT1274" s="151"/>
      <c r="CU1274" s="151"/>
      <c r="CV1274" s="151"/>
      <c r="CW1274" s="151"/>
      <c r="CX1274" s="151"/>
      <c r="CY1274" s="151"/>
      <c r="CZ1274" s="151"/>
      <c r="DA1274" s="151"/>
      <c r="DB1274" s="151"/>
      <c r="DC1274" s="151"/>
      <c r="DD1274" s="151"/>
      <c r="DE1274" s="151"/>
      <c r="DF1274" s="151"/>
      <c r="DG1274" s="151"/>
      <c r="DH1274" s="151"/>
      <c r="DI1274" s="151"/>
      <c r="DJ1274" s="151"/>
      <c r="DK1274" s="151"/>
      <c r="DL1274" s="151"/>
      <c r="DM1274" s="151"/>
      <c r="DN1274" s="151"/>
      <c r="DO1274" s="151"/>
      <c r="DP1274" s="151"/>
      <c r="DQ1274" s="151"/>
      <c r="DR1274" s="151"/>
      <c r="DS1274" s="151"/>
      <c r="DT1274" s="151"/>
      <c r="DU1274" s="151"/>
      <c r="DV1274" s="151"/>
      <c r="DW1274" s="151"/>
      <c r="DX1274" s="151"/>
      <c r="DY1274" s="151"/>
      <c r="DZ1274" s="151"/>
      <c r="EA1274" s="151"/>
      <c r="EB1274" s="151"/>
      <c r="EC1274" s="151"/>
      <c r="ED1274" s="151"/>
      <c r="EE1274" s="151"/>
      <c r="EF1274" s="151"/>
      <c r="EG1274" s="151"/>
      <c r="EH1274" s="151"/>
      <c r="EI1274" s="151"/>
      <c r="EJ1274" s="151"/>
      <c r="EK1274" s="151"/>
      <c r="EL1274" s="151"/>
      <c r="EM1274" s="151"/>
      <c r="EN1274" s="151"/>
      <c r="EO1274" s="151"/>
      <c r="EP1274" s="151"/>
      <c r="EQ1274" s="151"/>
      <c r="ER1274" s="151"/>
      <c r="ES1274" s="151"/>
      <c r="ET1274" s="151"/>
      <c r="EU1274" s="151"/>
      <c r="EV1274" s="151"/>
      <c r="EW1274" s="151"/>
      <c r="EX1274" s="151"/>
      <c r="EY1274" s="151"/>
      <c r="EZ1274" s="151"/>
      <c r="FA1274" s="151"/>
      <c r="FB1274" s="151"/>
      <c r="FC1274" s="151"/>
      <c r="FD1274" s="151"/>
      <c r="FE1274" s="151"/>
      <c r="FF1274" s="151"/>
      <c r="FG1274" s="151"/>
      <c r="FH1274" s="151"/>
      <c r="FI1274" s="151"/>
      <c r="FJ1274" s="151"/>
      <c r="FK1274" s="151"/>
      <c r="FL1274" s="151"/>
      <c r="FM1274" s="151"/>
      <c r="FN1274" s="151"/>
      <c r="FO1274" s="151"/>
      <c r="FP1274" s="151"/>
      <c r="FQ1274" s="151"/>
      <c r="FR1274" s="151"/>
      <c r="FS1274" s="151"/>
      <c r="FT1274" s="151"/>
      <c r="FU1274" s="151"/>
      <c r="FV1274" s="151"/>
      <c r="FW1274" s="151"/>
      <c r="FX1274" s="151"/>
      <c r="FY1274" s="151"/>
      <c r="FZ1274" s="151"/>
      <c r="GA1274" s="151"/>
      <c r="GB1274" s="151"/>
      <c r="GC1274" s="151"/>
      <c r="GD1274" s="151"/>
      <c r="GE1274" s="151"/>
      <c r="GF1274" s="151"/>
      <c r="GG1274" s="151"/>
      <c r="GH1274" s="151"/>
      <c r="GI1274" s="151"/>
      <c r="GJ1274" s="151"/>
      <c r="GK1274" s="151"/>
      <c r="GL1274" s="151"/>
      <c r="GM1274" s="151"/>
      <c r="GN1274" s="151"/>
      <c r="GO1274" s="151"/>
      <c r="GP1274" s="151"/>
      <c r="GQ1274" s="151"/>
      <c r="GR1274" s="151"/>
      <c r="GS1274" s="151"/>
      <c r="GT1274" s="151"/>
      <c r="GU1274" s="151"/>
      <c r="GV1274" s="151"/>
      <c r="GW1274" s="151"/>
      <c r="GX1274" s="151"/>
      <c r="GY1274" s="151"/>
      <c r="GZ1274" s="151"/>
      <c r="HA1274" s="151"/>
      <c r="HB1274" s="151"/>
      <c r="HC1274" s="151"/>
      <c r="HD1274" s="151"/>
      <c r="HE1274" s="151"/>
      <c r="HF1274" s="151"/>
      <c r="HG1274" s="151"/>
      <c r="HH1274" s="151"/>
      <c r="HI1274" s="151"/>
      <c r="HJ1274" s="151"/>
      <c r="HK1274" s="151"/>
      <c r="HL1274" s="151"/>
      <c r="HM1274" s="151"/>
      <c r="HN1274" s="151"/>
      <c r="HO1274" s="151"/>
      <c r="HP1274" s="151"/>
      <c r="HQ1274" s="151"/>
      <c r="HR1274" s="151"/>
      <c r="HS1274" s="151"/>
      <c r="HT1274" s="151"/>
      <c r="HU1274" s="151"/>
      <c r="HV1274" s="151"/>
      <c r="HW1274" s="151"/>
      <c r="HX1274" s="151"/>
      <c r="HY1274" s="151"/>
      <c r="HZ1274" s="151"/>
      <c r="IA1274" s="151"/>
      <c r="IB1274" s="151"/>
      <c r="IC1274" s="151"/>
      <c r="ID1274" s="151"/>
      <c r="IE1274" s="151"/>
      <c r="IF1274" s="151"/>
      <c r="IG1274" s="151"/>
      <c r="IH1274" s="151"/>
      <c r="II1274" s="151"/>
      <c r="IJ1274" s="151"/>
      <c r="IK1274" s="151"/>
      <c r="IL1274" s="151"/>
      <c r="IM1274" s="151"/>
      <c r="IN1274" s="151"/>
      <c r="IO1274" s="151"/>
      <c r="IP1274" s="151"/>
      <c r="IQ1274" s="151"/>
      <c r="IR1274" s="151"/>
      <c r="IS1274" s="151"/>
      <c r="IT1274" s="151"/>
      <c r="IU1274" s="151"/>
      <c r="IV1274" s="151"/>
      <c r="IW1274" s="151"/>
      <c r="IX1274" s="151"/>
      <c r="IY1274" s="151"/>
      <c r="IZ1274" s="151"/>
      <c r="JA1274" s="151"/>
      <c r="JB1274" s="151"/>
    </row>
    <row r="1275" spans="1:262" s="858" customFormat="1" ht="45" x14ac:dyDescent="0.25">
      <c r="A1275" s="217"/>
      <c r="B1275" s="217">
        <v>1</v>
      </c>
      <c r="C1275" s="607" t="s">
        <v>468</v>
      </c>
      <c r="D1275" s="172"/>
      <c r="E1275" s="173"/>
      <c r="F1275" s="1927">
        <f t="shared" ref="F1275:I1281" si="929">F1200</f>
        <v>13120</v>
      </c>
      <c r="G1275" s="752">
        <f t="shared" si="929"/>
        <v>2187</v>
      </c>
      <c r="H1275" s="752">
        <f t="shared" si="929"/>
        <v>1509</v>
      </c>
      <c r="I1275" s="1940">
        <f t="shared" si="929"/>
        <v>68.998628257887518</v>
      </c>
      <c r="J1275" s="2578"/>
      <c r="K1275" s="2578"/>
      <c r="L1275" s="2579"/>
      <c r="M1275" s="2579"/>
      <c r="N1275" s="2579"/>
      <c r="O1275" s="2579"/>
      <c r="P1275" s="2579"/>
      <c r="Q1275" s="2579"/>
      <c r="R1275" s="2576">
        <f t="shared" ref="R1275:AA1275" si="930">R1200</f>
        <v>45840.033060000002</v>
      </c>
      <c r="S1275" s="2576">
        <f t="shared" ref="S1275" si="931">S1200</f>
        <v>45840.033060000002</v>
      </c>
      <c r="T1275" s="375">
        <f t="shared" si="930"/>
        <v>7640.0055100000009</v>
      </c>
      <c r="U1275" s="2576">
        <f t="shared" si="930"/>
        <v>4508.1812200000004</v>
      </c>
      <c r="V1275" s="1138">
        <f t="shared" si="930"/>
        <v>0</v>
      </c>
      <c r="W1275" s="2576">
        <f t="shared" si="930"/>
        <v>0</v>
      </c>
      <c r="X1275" s="2576">
        <f t="shared" si="930"/>
        <v>-3131.82429</v>
      </c>
      <c r="Y1275" s="2728">
        <f t="shared" si="930"/>
        <v>0</v>
      </c>
      <c r="Z1275" s="2728">
        <f t="shared" si="930"/>
        <v>-60.528300000000002</v>
      </c>
      <c r="AA1275" s="2576">
        <f t="shared" si="930"/>
        <v>4447.6529200000004</v>
      </c>
      <c r="AB1275" s="934"/>
      <c r="AC1275" s="927"/>
      <c r="AD1275" s="2302"/>
      <c r="AE1275" s="3028"/>
      <c r="AF1275" s="151"/>
      <c r="AG1275" s="151"/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  <c r="BI1275" s="151"/>
      <c r="BJ1275" s="151"/>
      <c r="BK1275" s="151"/>
      <c r="BL1275" s="151"/>
      <c r="BM1275" s="151"/>
      <c r="BN1275" s="151"/>
      <c r="BO1275" s="151"/>
      <c r="BP1275" s="151"/>
      <c r="BQ1275" s="151"/>
      <c r="BR1275" s="151"/>
      <c r="BS1275" s="151"/>
      <c r="BT1275" s="151"/>
      <c r="BU1275" s="151"/>
      <c r="BV1275" s="151"/>
      <c r="BW1275" s="151"/>
      <c r="BX1275" s="151"/>
      <c r="BY1275" s="151"/>
      <c r="BZ1275" s="151"/>
      <c r="CA1275" s="151"/>
      <c r="CB1275" s="151"/>
      <c r="CC1275" s="151"/>
      <c r="CD1275" s="151"/>
      <c r="CE1275" s="151"/>
      <c r="CF1275" s="151"/>
      <c r="CG1275" s="151"/>
      <c r="CH1275" s="151"/>
      <c r="CI1275" s="151"/>
      <c r="CJ1275" s="151"/>
      <c r="CK1275" s="151"/>
      <c r="CL1275" s="151"/>
      <c r="CM1275" s="151"/>
      <c r="CN1275" s="151"/>
      <c r="CO1275" s="151"/>
      <c r="CP1275" s="151"/>
      <c r="CQ1275" s="151"/>
      <c r="CR1275" s="151"/>
      <c r="CS1275" s="151"/>
      <c r="CT1275" s="151"/>
      <c r="CU1275" s="151"/>
      <c r="CV1275" s="151"/>
      <c r="CW1275" s="151"/>
      <c r="CX1275" s="151"/>
      <c r="CY1275" s="151"/>
      <c r="CZ1275" s="151"/>
      <c r="DA1275" s="151"/>
      <c r="DB1275" s="151"/>
      <c r="DC1275" s="151"/>
      <c r="DD1275" s="151"/>
      <c r="DE1275" s="151"/>
      <c r="DF1275" s="151"/>
      <c r="DG1275" s="151"/>
      <c r="DH1275" s="151"/>
      <c r="DI1275" s="151"/>
      <c r="DJ1275" s="151"/>
      <c r="DK1275" s="151"/>
      <c r="DL1275" s="151"/>
      <c r="DM1275" s="151"/>
      <c r="DN1275" s="151"/>
      <c r="DO1275" s="151"/>
      <c r="DP1275" s="151"/>
      <c r="DQ1275" s="151"/>
      <c r="DR1275" s="151"/>
      <c r="DS1275" s="151"/>
      <c r="DT1275" s="151"/>
      <c r="DU1275" s="151"/>
      <c r="DV1275" s="151"/>
      <c r="DW1275" s="151"/>
      <c r="DX1275" s="151"/>
      <c r="DY1275" s="151"/>
      <c r="DZ1275" s="151"/>
      <c r="EA1275" s="151"/>
      <c r="EB1275" s="151"/>
      <c r="EC1275" s="151"/>
      <c r="ED1275" s="151"/>
      <c r="EE1275" s="151"/>
      <c r="EF1275" s="151"/>
      <c r="EG1275" s="151"/>
      <c r="EH1275" s="151"/>
      <c r="EI1275" s="151"/>
      <c r="EJ1275" s="151"/>
      <c r="EK1275" s="151"/>
      <c r="EL1275" s="151"/>
      <c r="EM1275" s="151"/>
      <c r="EN1275" s="151"/>
      <c r="EO1275" s="151"/>
      <c r="EP1275" s="151"/>
      <c r="EQ1275" s="151"/>
      <c r="ER1275" s="151"/>
      <c r="ES1275" s="151"/>
      <c r="ET1275" s="151"/>
      <c r="EU1275" s="151"/>
      <c r="EV1275" s="151"/>
      <c r="EW1275" s="151"/>
      <c r="EX1275" s="151"/>
      <c r="EY1275" s="151"/>
      <c r="EZ1275" s="151"/>
      <c r="FA1275" s="151"/>
      <c r="FB1275" s="151"/>
      <c r="FC1275" s="151"/>
      <c r="FD1275" s="151"/>
      <c r="FE1275" s="151"/>
      <c r="FF1275" s="151"/>
      <c r="FG1275" s="151"/>
      <c r="FH1275" s="151"/>
      <c r="FI1275" s="151"/>
      <c r="FJ1275" s="151"/>
      <c r="FK1275" s="151"/>
      <c r="FL1275" s="151"/>
      <c r="FM1275" s="151"/>
      <c r="FN1275" s="151"/>
      <c r="FO1275" s="151"/>
      <c r="FP1275" s="151"/>
      <c r="FQ1275" s="151"/>
      <c r="FR1275" s="151"/>
      <c r="FS1275" s="151"/>
      <c r="FT1275" s="151"/>
      <c r="FU1275" s="151"/>
      <c r="FV1275" s="151"/>
      <c r="FW1275" s="151"/>
      <c r="FX1275" s="151"/>
      <c r="FY1275" s="151"/>
      <c r="FZ1275" s="151"/>
      <c r="GA1275" s="151"/>
      <c r="GB1275" s="151"/>
      <c r="GC1275" s="151"/>
      <c r="GD1275" s="151"/>
      <c r="GE1275" s="151"/>
      <c r="GF1275" s="151"/>
      <c r="GG1275" s="151"/>
      <c r="GH1275" s="151"/>
      <c r="GI1275" s="151"/>
      <c r="GJ1275" s="151"/>
      <c r="GK1275" s="151"/>
      <c r="GL1275" s="151"/>
      <c r="GM1275" s="151"/>
      <c r="GN1275" s="151"/>
      <c r="GO1275" s="151"/>
      <c r="GP1275" s="151"/>
      <c r="GQ1275" s="151"/>
      <c r="GR1275" s="151"/>
      <c r="GS1275" s="151"/>
      <c r="GT1275" s="151"/>
      <c r="GU1275" s="151"/>
      <c r="GV1275" s="151"/>
      <c r="GW1275" s="151"/>
      <c r="GX1275" s="151"/>
      <c r="GY1275" s="151"/>
      <c r="GZ1275" s="151"/>
      <c r="HA1275" s="151"/>
      <c r="HB1275" s="151"/>
      <c r="HC1275" s="151"/>
      <c r="HD1275" s="151"/>
      <c r="HE1275" s="151"/>
      <c r="HF1275" s="151"/>
      <c r="HG1275" s="151"/>
      <c r="HH1275" s="151"/>
      <c r="HI1275" s="151"/>
      <c r="HJ1275" s="151"/>
      <c r="HK1275" s="151"/>
      <c r="HL1275" s="151"/>
      <c r="HM1275" s="151"/>
      <c r="HN1275" s="151"/>
      <c r="HO1275" s="151"/>
      <c r="HP1275" s="151"/>
      <c r="HQ1275" s="151"/>
      <c r="HR1275" s="151"/>
      <c r="HS1275" s="151"/>
      <c r="HT1275" s="151"/>
      <c r="HU1275" s="151"/>
      <c r="HV1275" s="151"/>
      <c r="HW1275" s="151"/>
      <c r="HX1275" s="151"/>
      <c r="HY1275" s="151"/>
      <c r="HZ1275" s="151"/>
      <c r="IA1275" s="151"/>
      <c r="IB1275" s="151"/>
      <c r="IC1275" s="151"/>
      <c r="ID1275" s="151"/>
      <c r="IE1275" s="151"/>
      <c r="IF1275" s="151"/>
      <c r="IG1275" s="151"/>
      <c r="IH1275" s="151"/>
      <c r="II1275" s="151"/>
      <c r="IJ1275" s="151"/>
      <c r="IK1275" s="151"/>
      <c r="IL1275" s="151"/>
      <c r="IM1275" s="151"/>
      <c r="IN1275" s="151"/>
      <c r="IO1275" s="151"/>
      <c r="IP1275" s="151"/>
      <c r="IQ1275" s="151"/>
      <c r="IR1275" s="151"/>
      <c r="IS1275" s="151"/>
      <c r="IT1275" s="151"/>
      <c r="IU1275" s="151"/>
      <c r="IV1275" s="151"/>
      <c r="IW1275" s="151"/>
      <c r="IX1275" s="151"/>
      <c r="IY1275" s="151"/>
      <c r="IZ1275" s="151"/>
      <c r="JA1275" s="151"/>
      <c r="JB1275" s="151"/>
    </row>
    <row r="1276" spans="1:262" s="858" customFormat="1" ht="30" x14ac:dyDescent="0.25">
      <c r="A1276" s="217"/>
      <c r="B1276" s="217">
        <v>1</v>
      </c>
      <c r="C1276" s="609" t="s">
        <v>272</v>
      </c>
      <c r="D1276" s="172"/>
      <c r="E1276" s="173"/>
      <c r="F1276" s="1927">
        <f t="shared" si="929"/>
        <v>6713</v>
      </c>
      <c r="G1276" s="752">
        <f t="shared" si="929"/>
        <v>1119</v>
      </c>
      <c r="H1276" s="752">
        <f t="shared" si="929"/>
        <v>692</v>
      </c>
      <c r="I1276" s="1940">
        <f t="shared" si="929"/>
        <v>61.840929401251124</v>
      </c>
      <c r="J1276" s="2578"/>
      <c r="K1276" s="2578"/>
      <c r="L1276" s="2579"/>
      <c r="M1276" s="2579"/>
      <c r="N1276" s="2579"/>
      <c r="O1276" s="2579"/>
      <c r="P1276" s="2579"/>
      <c r="Q1276" s="2579"/>
      <c r="R1276" s="2576">
        <f t="shared" ref="R1276:AA1276" si="932">R1201</f>
        <v>28688.118549999999</v>
      </c>
      <c r="S1276" s="2576">
        <f t="shared" ref="S1276" si="933">S1201</f>
        <v>28688.118549999999</v>
      </c>
      <c r="T1276" s="375">
        <f t="shared" si="932"/>
        <v>4781.3530916666668</v>
      </c>
      <c r="U1276" s="2576">
        <f t="shared" si="932"/>
        <v>2896.7907500000001</v>
      </c>
      <c r="V1276" s="1138">
        <f t="shared" si="932"/>
        <v>0</v>
      </c>
      <c r="W1276" s="2576">
        <f t="shared" si="932"/>
        <v>0</v>
      </c>
      <c r="X1276" s="2576">
        <f t="shared" si="932"/>
        <v>-1884.5623416666665</v>
      </c>
      <c r="Y1276" s="2728">
        <f t="shared" si="932"/>
        <v>0</v>
      </c>
      <c r="Z1276" s="2728">
        <f t="shared" si="932"/>
        <v>-60.528300000000002</v>
      </c>
      <c r="AA1276" s="2576">
        <f t="shared" si="932"/>
        <v>2836.2624500000002</v>
      </c>
      <c r="AB1276" s="934"/>
      <c r="AC1276" s="927"/>
      <c r="AD1276" s="2302"/>
      <c r="AE1276" s="3028"/>
      <c r="AF1276" s="151"/>
      <c r="AG1276" s="151"/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  <c r="BI1276" s="151"/>
      <c r="BJ1276" s="151"/>
      <c r="BK1276" s="151"/>
      <c r="BL1276" s="151"/>
      <c r="BM1276" s="151"/>
      <c r="BN1276" s="151"/>
      <c r="BO1276" s="151"/>
      <c r="BP1276" s="151"/>
      <c r="BQ1276" s="151"/>
      <c r="BR1276" s="151"/>
      <c r="BS1276" s="151"/>
      <c r="BT1276" s="151"/>
      <c r="BU1276" s="151"/>
      <c r="BV1276" s="151"/>
      <c r="BW1276" s="151"/>
      <c r="BX1276" s="151"/>
      <c r="BY1276" s="151"/>
      <c r="BZ1276" s="151"/>
      <c r="CA1276" s="151"/>
      <c r="CB1276" s="151"/>
      <c r="CC1276" s="151"/>
      <c r="CD1276" s="151"/>
      <c r="CE1276" s="151"/>
      <c r="CF1276" s="151"/>
      <c r="CG1276" s="151"/>
      <c r="CH1276" s="151"/>
      <c r="CI1276" s="151"/>
      <c r="CJ1276" s="151"/>
      <c r="CK1276" s="151"/>
      <c r="CL1276" s="151"/>
      <c r="CM1276" s="151"/>
      <c r="CN1276" s="151"/>
      <c r="CO1276" s="151"/>
      <c r="CP1276" s="151"/>
      <c r="CQ1276" s="151"/>
      <c r="CR1276" s="151"/>
      <c r="CS1276" s="151"/>
      <c r="CT1276" s="151"/>
      <c r="CU1276" s="151"/>
      <c r="CV1276" s="151"/>
      <c r="CW1276" s="151"/>
      <c r="CX1276" s="151"/>
      <c r="CY1276" s="151"/>
      <c r="CZ1276" s="151"/>
      <c r="DA1276" s="151"/>
      <c r="DB1276" s="151"/>
      <c r="DC1276" s="151"/>
      <c r="DD1276" s="151"/>
      <c r="DE1276" s="151"/>
      <c r="DF1276" s="151"/>
      <c r="DG1276" s="151"/>
      <c r="DH1276" s="151"/>
      <c r="DI1276" s="151"/>
      <c r="DJ1276" s="151"/>
      <c r="DK1276" s="151"/>
      <c r="DL1276" s="151"/>
      <c r="DM1276" s="151"/>
      <c r="DN1276" s="151"/>
      <c r="DO1276" s="151"/>
      <c r="DP1276" s="151"/>
      <c r="DQ1276" s="151"/>
      <c r="DR1276" s="151"/>
      <c r="DS1276" s="151"/>
      <c r="DT1276" s="151"/>
      <c r="DU1276" s="151"/>
      <c r="DV1276" s="151"/>
      <c r="DW1276" s="151"/>
      <c r="DX1276" s="151"/>
      <c r="DY1276" s="151"/>
      <c r="DZ1276" s="151"/>
      <c r="EA1276" s="151"/>
      <c r="EB1276" s="151"/>
      <c r="EC1276" s="151"/>
      <c r="ED1276" s="151"/>
      <c r="EE1276" s="151"/>
      <c r="EF1276" s="151"/>
      <c r="EG1276" s="151"/>
      <c r="EH1276" s="151"/>
      <c r="EI1276" s="151"/>
      <c r="EJ1276" s="151"/>
      <c r="EK1276" s="151"/>
      <c r="EL1276" s="151"/>
      <c r="EM1276" s="151"/>
      <c r="EN1276" s="151"/>
      <c r="EO1276" s="151"/>
      <c r="EP1276" s="151"/>
      <c r="EQ1276" s="151"/>
      <c r="ER1276" s="151"/>
      <c r="ES1276" s="151"/>
      <c r="ET1276" s="151"/>
      <c r="EU1276" s="151"/>
      <c r="EV1276" s="151"/>
      <c r="EW1276" s="151"/>
      <c r="EX1276" s="151"/>
      <c r="EY1276" s="151"/>
      <c r="EZ1276" s="151"/>
      <c r="FA1276" s="151"/>
      <c r="FB1276" s="151"/>
      <c r="FC1276" s="151"/>
      <c r="FD1276" s="151"/>
      <c r="FE1276" s="151"/>
      <c r="FF1276" s="151"/>
      <c r="FG1276" s="151"/>
      <c r="FH1276" s="151"/>
      <c r="FI1276" s="151"/>
      <c r="FJ1276" s="151"/>
      <c r="FK1276" s="151"/>
      <c r="FL1276" s="151"/>
      <c r="FM1276" s="151"/>
      <c r="FN1276" s="151"/>
      <c r="FO1276" s="151"/>
      <c r="FP1276" s="151"/>
      <c r="FQ1276" s="151"/>
      <c r="FR1276" s="151"/>
      <c r="FS1276" s="151"/>
      <c r="FT1276" s="151"/>
      <c r="FU1276" s="151"/>
      <c r="FV1276" s="151"/>
      <c r="FW1276" s="151"/>
      <c r="FX1276" s="151"/>
      <c r="FY1276" s="151"/>
      <c r="FZ1276" s="151"/>
      <c r="GA1276" s="151"/>
      <c r="GB1276" s="151"/>
      <c r="GC1276" s="151"/>
      <c r="GD1276" s="151"/>
      <c r="GE1276" s="151"/>
      <c r="GF1276" s="151"/>
      <c r="GG1276" s="151"/>
      <c r="GH1276" s="151"/>
      <c r="GI1276" s="151"/>
      <c r="GJ1276" s="151"/>
      <c r="GK1276" s="151"/>
      <c r="GL1276" s="151"/>
      <c r="GM1276" s="151"/>
      <c r="GN1276" s="151"/>
      <c r="GO1276" s="151"/>
      <c r="GP1276" s="151"/>
      <c r="GQ1276" s="151"/>
      <c r="GR1276" s="151"/>
      <c r="GS1276" s="151"/>
      <c r="GT1276" s="151"/>
      <c r="GU1276" s="151"/>
      <c r="GV1276" s="151"/>
      <c r="GW1276" s="151"/>
      <c r="GX1276" s="151"/>
      <c r="GY1276" s="151"/>
      <c r="GZ1276" s="151"/>
      <c r="HA1276" s="151"/>
      <c r="HB1276" s="151"/>
      <c r="HC1276" s="151"/>
      <c r="HD1276" s="151"/>
      <c r="HE1276" s="151"/>
      <c r="HF1276" s="151"/>
      <c r="HG1276" s="151"/>
      <c r="HH1276" s="151"/>
      <c r="HI1276" s="151"/>
      <c r="HJ1276" s="151"/>
      <c r="HK1276" s="151"/>
      <c r="HL1276" s="151"/>
      <c r="HM1276" s="151"/>
      <c r="HN1276" s="151"/>
      <c r="HO1276" s="151"/>
      <c r="HP1276" s="151"/>
      <c r="HQ1276" s="151"/>
      <c r="HR1276" s="151"/>
      <c r="HS1276" s="151"/>
      <c r="HT1276" s="151"/>
      <c r="HU1276" s="151"/>
      <c r="HV1276" s="151"/>
      <c r="HW1276" s="151"/>
      <c r="HX1276" s="151"/>
      <c r="HY1276" s="151"/>
      <c r="HZ1276" s="151"/>
      <c r="IA1276" s="151"/>
      <c r="IB1276" s="151"/>
      <c r="IC1276" s="151"/>
      <c r="ID1276" s="151"/>
      <c r="IE1276" s="151"/>
      <c r="IF1276" s="151"/>
      <c r="IG1276" s="151"/>
      <c r="IH1276" s="151"/>
      <c r="II1276" s="151"/>
      <c r="IJ1276" s="151"/>
      <c r="IK1276" s="151"/>
      <c r="IL1276" s="151"/>
      <c r="IM1276" s="151"/>
      <c r="IN1276" s="151"/>
      <c r="IO1276" s="151"/>
      <c r="IP1276" s="151"/>
      <c r="IQ1276" s="151"/>
      <c r="IR1276" s="151"/>
      <c r="IS1276" s="151"/>
      <c r="IT1276" s="151"/>
      <c r="IU1276" s="151"/>
      <c r="IV1276" s="151"/>
      <c r="IW1276" s="151"/>
      <c r="IX1276" s="151"/>
      <c r="IY1276" s="151"/>
      <c r="IZ1276" s="151"/>
      <c r="JA1276" s="151"/>
      <c r="JB1276" s="151"/>
    </row>
    <row r="1277" spans="1:262" s="858" customFormat="1" ht="30" x14ac:dyDescent="0.25">
      <c r="A1277" s="217"/>
      <c r="B1277" s="217">
        <v>1</v>
      </c>
      <c r="C1277" s="615" t="s">
        <v>469</v>
      </c>
      <c r="D1277" s="172"/>
      <c r="E1277" s="173"/>
      <c r="F1277" s="1927">
        <f t="shared" si="929"/>
        <v>5715</v>
      </c>
      <c r="G1277" s="752">
        <f t="shared" si="929"/>
        <v>953</v>
      </c>
      <c r="H1277" s="752">
        <f t="shared" si="929"/>
        <v>491</v>
      </c>
      <c r="I1277" s="1940">
        <f t="shared" si="929"/>
        <v>51.521511017838407</v>
      </c>
      <c r="J1277" s="2578"/>
      <c r="K1277" s="2578"/>
      <c r="L1277" s="2579"/>
      <c r="M1277" s="2579"/>
      <c r="N1277" s="2579"/>
      <c r="O1277" s="2579"/>
      <c r="P1277" s="2579"/>
      <c r="Q1277" s="2579"/>
      <c r="R1277" s="2576">
        <f t="shared" ref="R1277:AA1277" si="934">R1202</f>
        <v>25596</v>
      </c>
      <c r="S1277" s="2576">
        <f t="shared" ref="S1277" si="935">S1202</f>
        <v>25596</v>
      </c>
      <c r="T1277" s="375">
        <f t="shared" si="934"/>
        <v>4266</v>
      </c>
      <c r="U1277" s="2576">
        <f t="shared" si="934"/>
        <v>2314.45757</v>
      </c>
      <c r="V1277" s="1138">
        <f t="shared" si="934"/>
        <v>0</v>
      </c>
      <c r="W1277" s="2576">
        <f t="shared" si="934"/>
        <v>0</v>
      </c>
      <c r="X1277" s="2576">
        <f t="shared" si="934"/>
        <v>-1951.54243</v>
      </c>
      <c r="Y1277" s="2728">
        <f t="shared" si="934"/>
        <v>0</v>
      </c>
      <c r="Z1277" s="2728">
        <f t="shared" si="934"/>
        <v>0</v>
      </c>
      <c r="AA1277" s="2576">
        <f t="shared" si="934"/>
        <v>2314.45757</v>
      </c>
      <c r="AB1277" s="934"/>
      <c r="AC1277" s="927"/>
      <c r="AD1277" s="2302"/>
      <c r="AE1277" s="3028"/>
      <c r="AF1277" s="151"/>
      <c r="AG1277" s="151"/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  <c r="BI1277" s="151"/>
      <c r="BJ1277" s="151"/>
      <c r="BK1277" s="151"/>
      <c r="BL1277" s="151"/>
      <c r="BM1277" s="151"/>
      <c r="BN1277" s="151"/>
      <c r="BO1277" s="151"/>
      <c r="BP1277" s="151"/>
      <c r="BQ1277" s="151"/>
      <c r="BR1277" s="151"/>
      <c r="BS1277" s="151"/>
      <c r="BT1277" s="151"/>
      <c r="BU1277" s="151"/>
      <c r="BV1277" s="151"/>
      <c r="BW1277" s="151"/>
      <c r="BX1277" s="151"/>
      <c r="BY1277" s="151"/>
      <c r="BZ1277" s="151"/>
      <c r="CA1277" s="151"/>
      <c r="CB1277" s="151"/>
      <c r="CC1277" s="151"/>
      <c r="CD1277" s="151"/>
      <c r="CE1277" s="151"/>
      <c r="CF1277" s="151"/>
      <c r="CG1277" s="151"/>
      <c r="CH1277" s="151"/>
      <c r="CI1277" s="151"/>
      <c r="CJ1277" s="151"/>
      <c r="CK1277" s="151"/>
      <c r="CL1277" s="151"/>
      <c r="CM1277" s="151"/>
      <c r="CN1277" s="151"/>
      <c r="CO1277" s="151"/>
      <c r="CP1277" s="151"/>
      <c r="CQ1277" s="151"/>
      <c r="CR1277" s="151"/>
      <c r="CS1277" s="151"/>
      <c r="CT1277" s="151"/>
      <c r="CU1277" s="151"/>
      <c r="CV1277" s="151"/>
      <c r="CW1277" s="151"/>
      <c r="CX1277" s="151"/>
      <c r="CY1277" s="151"/>
      <c r="CZ1277" s="151"/>
      <c r="DA1277" s="151"/>
      <c r="DB1277" s="151"/>
      <c r="DC1277" s="151"/>
      <c r="DD1277" s="151"/>
      <c r="DE1277" s="151"/>
      <c r="DF1277" s="151"/>
      <c r="DG1277" s="151"/>
      <c r="DH1277" s="151"/>
      <c r="DI1277" s="151"/>
      <c r="DJ1277" s="151"/>
      <c r="DK1277" s="151"/>
      <c r="DL1277" s="151"/>
      <c r="DM1277" s="151"/>
      <c r="DN1277" s="151"/>
      <c r="DO1277" s="151"/>
      <c r="DP1277" s="151"/>
      <c r="DQ1277" s="151"/>
      <c r="DR1277" s="151"/>
      <c r="DS1277" s="151"/>
      <c r="DT1277" s="151"/>
      <c r="DU1277" s="151"/>
      <c r="DV1277" s="151"/>
      <c r="DW1277" s="151"/>
      <c r="DX1277" s="151"/>
      <c r="DY1277" s="151"/>
      <c r="DZ1277" s="151"/>
      <c r="EA1277" s="151"/>
      <c r="EB1277" s="151"/>
      <c r="EC1277" s="151"/>
      <c r="ED1277" s="151"/>
      <c r="EE1277" s="151"/>
      <c r="EF1277" s="151"/>
      <c r="EG1277" s="151"/>
      <c r="EH1277" s="151"/>
      <c r="EI1277" s="151"/>
      <c r="EJ1277" s="151"/>
      <c r="EK1277" s="151"/>
      <c r="EL1277" s="151"/>
      <c r="EM1277" s="151"/>
      <c r="EN1277" s="151"/>
      <c r="EO1277" s="151"/>
      <c r="EP1277" s="151"/>
      <c r="EQ1277" s="151"/>
      <c r="ER1277" s="151"/>
      <c r="ES1277" s="151"/>
      <c r="ET1277" s="151"/>
      <c r="EU1277" s="151"/>
      <c r="EV1277" s="151"/>
      <c r="EW1277" s="151"/>
      <c r="EX1277" s="151"/>
      <c r="EY1277" s="151"/>
      <c r="EZ1277" s="151"/>
      <c r="FA1277" s="151"/>
      <c r="FB1277" s="151"/>
      <c r="FC1277" s="151"/>
      <c r="FD1277" s="151"/>
      <c r="FE1277" s="151"/>
      <c r="FF1277" s="151"/>
      <c r="FG1277" s="151"/>
      <c r="FH1277" s="151"/>
      <c r="FI1277" s="151"/>
      <c r="FJ1277" s="151"/>
      <c r="FK1277" s="151"/>
      <c r="FL1277" s="151"/>
      <c r="FM1277" s="151"/>
      <c r="FN1277" s="151"/>
      <c r="FO1277" s="151"/>
      <c r="FP1277" s="151"/>
      <c r="FQ1277" s="151"/>
      <c r="FR1277" s="151"/>
      <c r="FS1277" s="151"/>
      <c r="FT1277" s="151"/>
      <c r="FU1277" s="151"/>
      <c r="FV1277" s="151"/>
      <c r="FW1277" s="151"/>
      <c r="FX1277" s="151"/>
      <c r="FY1277" s="151"/>
      <c r="FZ1277" s="151"/>
      <c r="GA1277" s="151"/>
      <c r="GB1277" s="151"/>
      <c r="GC1277" s="151"/>
      <c r="GD1277" s="151"/>
      <c r="GE1277" s="151"/>
      <c r="GF1277" s="151"/>
      <c r="GG1277" s="151"/>
      <c r="GH1277" s="151"/>
      <c r="GI1277" s="151"/>
      <c r="GJ1277" s="151"/>
      <c r="GK1277" s="151"/>
      <c r="GL1277" s="151"/>
      <c r="GM1277" s="151"/>
      <c r="GN1277" s="151"/>
      <c r="GO1277" s="151"/>
      <c r="GP1277" s="151"/>
      <c r="GQ1277" s="151"/>
      <c r="GR1277" s="151"/>
      <c r="GS1277" s="151"/>
      <c r="GT1277" s="151"/>
      <c r="GU1277" s="151"/>
      <c r="GV1277" s="151"/>
      <c r="GW1277" s="151"/>
      <c r="GX1277" s="151"/>
      <c r="GY1277" s="151"/>
      <c r="GZ1277" s="151"/>
      <c r="HA1277" s="151"/>
      <c r="HB1277" s="151"/>
      <c r="HC1277" s="151"/>
      <c r="HD1277" s="151"/>
      <c r="HE1277" s="151"/>
      <c r="HF1277" s="151"/>
      <c r="HG1277" s="151"/>
      <c r="HH1277" s="151"/>
      <c r="HI1277" s="151"/>
      <c r="HJ1277" s="151"/>
      <c r="HK1277" s="151"/>
      <c r="HL1277" s="151"/>
      <c r="HM1277" s="151"/>
      <c r="HN1277" s="151"/>
      <c r="HO1277" s="151"/>
      <c r="HP1277" s="151"/>
      <c r="HQ1277" s="151"/>
      <c r="HR1277" s="151"/>
      <c r="HS1277" s="151"/>
      <c r="HT1277" s="151"/>
      <c r="HU1277" s="151"/>
      <c r="HV1277" s="151"/>
      <c r="HW1277" s="151"/>
      <c r="HX1277" s="151"/>
      <c r="HY1277" s="151"/>
      <c r="HZ1277" s="151"/>
      <c r="IA1277" s="151"/>
      <c r="IB1277" s="151"/>
      <c r="IC1277" s="151"/>
      <c r="ID1277" s="151"/>
      <c r="IE1277" s="151"/>
      <c r="IF1277" s="151"/>
      <c r="IG1277" s="151"/>
      <c r="IH1277" s="151"/>
      <c r="II1277" s="151"/>
      <c r="IJ1277" s="151"/>
      <c r="IK1277" s="151"/>
      <c r="IL1277" s="151"/>
      <c r="IM1277" s="151"/>
      <c r="IN1277" s="151"/>
      <c r="IO1277" s="151"/>
      <c r="IP1277" s="151"/>
      <c r="IQ1277" s="151"/>
      <c r="IR1277" s="151"/>
      <c r="IS1277" s="151"/>
      <c r="IT1277" s="151"/>
      <c r="IU1277" s="151"/>
      <c r="IV1277" s="151"/>
      <c r="IW1277" s="151"/>
      <c r="IX1277" s="151"/>
      <c r="IY1277" s="151"/>
      <c r="IZ1277" s="151"/>
      <c r="JA1277" s="151"/>
      <c r="JB1277" s="151"/>
    </row>
    <row r="1278" spans="1:262" s="858" customFormat="1" ht="60" x14ac:dyDescent="0.25">
      <c r="A1278" s="217"/>
      <c r="B1278" s="217">
        <v>1</v>
      </c>
      <c r="C1278" s="610" t="s">
        <v>489</v>
      </c>
      <c r="D1278" s="172"/>
      <c r="E1278" s="173"/>
      <c r="F1278" s="1927">
        <f t="shared" si="929"/>
        <v>500</v>
      </c>
      <c r="G1278" s="752">
        <f t="shared" si="929"/>
        <v>83</v>
      </c>
      <c r="H1278" s="752">
        <f t="shared" si="929"/>
        <v>17</v>
      </c>
      <c r="I1278" s="1940">
        <f t="shared" si="929"/>
        <v>20.481927710843372</v>
      </c>
      <c r="J1278" s="2578"/>
      <c r="K1278" s="2578"/>
      <c r="L1278" s="2579"/>
      <c r="M1278" s="2579"/>
      <c r="N1278" s="2579"/>
      <c r="O1278" s="2579"/>
      <c r="P1278" s="2579"/>
      <c r="Q1278" s="2579"/>
      <c r="R1278" s="2576">
        <f t="shared" ref="R1278:AA1278" si="936">R1203</f>
        <v>2650</v>
      </c>
      <c r="S1278" s="2576">
        <f t="shared" ref="S1278" si="937">S1203</f>
        <v>2650</v>
      </c>
      <c r="T1278" s="375">
        <f t="shared" si="936"/>
        <v>441.66666666666669</v>
      </c>
      <c r="U1278" s="2576">
        <f t="shared" si="936"/>
        <v>92.810010000000005</v>
      </c>
      <c r="V1278" s="1138">
        <f t="shared" si="936"/>
        <v>0</v>
      </c>
      <c r="W1278" s="2576">
        <f t="shared" si="936"/>
        <v>0</v>
      </c>
      <c r="X1278" s="2576">
        <f t="shared" si="936"/>
        <v>-348.85665666666671</v>
      </c>
      <c r="Y1278" s="2728">
        <f t="shared" si="936"/>
        <v>0</v>
      </c>
      <c r="Z1278" s="2728">
        <f t="shared" si="936"/>
        <v>0</v>
      </c>
      <c r="AA1278" s="2576">
        <f t="shared" si="936"/>
        <v>92.810010000000005</v>
      </c>
      <c r="AB1278" s="934"/>
      <c r="AC1278" s="927"/>
      <c r="AD1278" s="2302"/>
      <c r="AE1278" s="3028"/>
      <c r="AF1278" s="151"/>
      <c r="AG1278" s="151"/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  <c r="BI1278" s="151"/>
      <c r="BJ1278" s="151"/>
      <c r="BK1278" s="151"/>
      <c r="BL1278" s="151"/>
      <c r="BM1278" s="151"/>
      <c r="BN1278" s="151"/>
      <c r="BO1278" s="151"/>
      <c r="BP1278" s="151"/>
      <c r="BQ1278" s="151"/>
      <c r="BR1278" s="151"/>
      <c r="BS1278" s="151"/>
      <c r="BT1278" s="151"/>
      <c r="BU1278" s="151"/>
      <c r="BV1278" s="151"/>
      <c r="BW1278" s="151"/>
      <c r="BX1278" s="151"/>
      <c r="BY1278" s="151"/>
      <c r="BZ1278" s="151"/>
      <c r="CA1278" s="151"/>
      <c r="CB1278" s="151"/>
      <c r="CC1278" s="151"/>
      <c r="CD1278" s="151"/>
      <c r="CE1278" s="151"/>
      <c r="CF1278" s="151"/>
      <c r="CG1278" s="151"/>
      <c r="CH1278" s="151"/>
      <c r="CI1278" s="151"/>
      <c r="CJ1278" s="151"/>
      <c r="CK1278" s="151"/>
      <c r="CL1278" s="151"/>
      <c r="CM1278" s="151"/>
      <c r="CN1278" s="151"/>
      <c r="CO1278" s="151"/>
      <c r="CP1278" s="151"/>
      <c r="CQ1278" s="151"/>
      <c r="CR1278" s="151"/>
      <c r="CS1278" s="151"/>
      <c r="CT1278" s="151"/>
      <c r="CU1278" s="151"/>
      <c r="CV1278" s="151"/>
      <c r="CW1278" s="151"/>
      <c r="CX1278" s="151"/>
      <c r="CY1278" s="151"/>
      <c r="CZ1278" s="151"/>
      <c r="DA1278" s="151"/>
      <c r="DB1278" s="151"/>
      <c r="DC1278" s="151"/>
      <c r="DD1278" s="151"/>
      <c r="DE1278" s="151"/>
      <c r="DF1278" s="151"/>
      <c r="DG1278" s="151"/>
      <c r="DH1278" s="151"/>
      <c r="DI1278" s="151"/>
      <c r="DJ1278" s="151"/>
      <c r="DK1278" s="151"/>
      <c r="DL1278" s="151"/>
      <c r="DM1278" s="151"/>
      <c r="DN1278" s="151"/>
      <c r="DO1278" s="151"/>
      <c r="DP1278" s="151"/>
      <c r="DQ1278" s="151"/>
      <c r="DR1278" s="151"/>
      <c r="DS1278" s="151"/>
      <c r="DT1278" s="151"/>
      <c r="DU1278" s="151"/>
      <c r="DV1278" s="151"/>
      <c r="DW1278" s="151"/>
      <c r="DX1278" s="151"/>
      <c r="DY1278" s="151"/>
      <c r="DZ1278" s="151"/>
      <c r="EA1278" s="151"/>
      <c r="EB1278" s="151"/>
      <c r="EC1278" s="151"/>
      <c r="ED1278" s="151"/>
      <c r="EE1278" s="151"/>
      <c r="EF1278" s="151"/>
      <c r="EG1278" s="151"/>
      <c r="EH1278" s="151"/>
      <c r="EI1278" s="151"/>
      <c r="EJ1278" s="151"/>
      <c r="EK1278" s="151"/>
      <c r="EL1278" s="151"/>
      <c r="EM1278" s="151"/>
      <c r="EN1278" s="151"/>
      <c r="EO1278" s="151"/>
      <c r="EP1278" s="151"/>
      <c r="EQ1278" s="151"/>
      <c r="ER1278" s="151"/>
      <c r="ES1278" s="151"/>
      <c r="ET1278" s="151"/>
      <c r="EU1278" s="151"/>
      <c r="EV1278" s="151"/>
      <c r="EW1278" s="151"/>
      <c r="EX1278" s="151"/>
      <c r="EY1278" s="151"/>
      <c r="EZ1278" s="151"/>
      <c r="FA1278" s="151"/>
      <c r="FB1278" s="151"/>
      <c r="FC1278" s="151"/>
      <c r="FD1278" s="151"/>
      <c r="FE1278" s="151"/>
      <c r="FF1278" s="151"/>
      <c r="FG1278" s="151"/>
      <c r="FH1278" s="151"/>
      <c r="FI1278" s="151"/>
      <c r="FJ1278" s="151"/>
      <c r="FK1278" s="151"/>
      <c r="FL1278" s="151"/>
      <c r="FM1278" s="151"/>
      <c r="FN1278" s="151"/>
      <c r="FO1278" s="151"/>
      <c r="FP1278" s="151"/>
      <c r="FQ1278" s="151"/>
      <c r="FR1278" s="151"/>
      <c r="FS1278" s="151"/>
      <c r="FT1278" s="151"/>
      <c r="FU1278" s="151"/>
      <c r="FV1278" s="151"/>
      <c r="FW1278" s="151"/>
      <c r="FX1278" s="151"/>
      <c r="FY1278" s="151"/>
      <c r="FZ1278" s="151"/>
      <c r="GA1278" s="151"/>
      <c r="GB1278" s="151"/>
      <c r="GC1278" s="151"/>
      <c r="GD1278" s="151"/>
      <c r="GE1278" s="151"/>
      <c r="GF1278" s="151"/>
      <c r="GG1278" s="151"/>
      <c r="GH1278" s="151"/>
      <c r="GI1278" s="151"/>
      <c r="GJ1278" s="151"/>
      <c r="GK1278" s="151"/>
      <c r="GL1278" s="151"/>
      <c r="GM1278" s="151"/>
      <c r="GN1278" s="151"/>
      <c r="GO1278" s="151"/>
      <c r="GP1278" s="151"/>
      <c r="GQ1278" s="151"/>
      <c r="GR1278" s="151"/>
      <c r="GS1278" s="151"/>
      <c r="GT1278" s="151"/>
      <c r="GU1278" s="151"/>
      <c r="GV1278" s="151"/>
      <c r="GW1278" s="151"/>
      <c r="GX1278" s="151"/>
      <c r="GY1278" s="151"/>
      <c r="GZ1278" s="151"/>
      <c r="HA1278" s="151"/>
      <c r="HB1278" s="151"/>
      <c r="HC1278" s="151"/>
      <c r="HD1278" s="151"/>
      <c r="HE1278" s="151"/>
      <c r="HF1278" s="151"/>
      <c r="HG1278" s="151"/>
      <c r="HH1278" s="151"/>
      <c r="HI1278" s="151"/>
      <c r="HJ1278" s="151"/>
      <c r="HK1278" s="151"/>
      <c r="HL1278" s="151"/>
      <c r="HM1278" s="151"/>
      <c r="HN1278" s="151"/>
      <c r="HO1278" s="151"/>
      <c r="HP1278" s="151"/>
      <c r="HQ1278" s="151"/>
      <c r="HR1278" s="151"/>
      <c r="HS1278" s="151"/>
      <c r="HT1278" s="151"/>
      <c r="HU1278" s="151"/>
      <c r="HV1278" s="151"/>
      <c r="HW1278" s="151"/>
      <c r="HX1278" s="151"/>
      <c r="HY1278" s="151"/>
      <c r="HZ1278" s="151"/>
      <c r="IA1278" s="151"/>
      <c r="IB1278" s="151"/>
      <c r="IC1278" s="151"/>
      <c r="ID1278" s="151"/>
      <c r="IE1278" s="151"/>
      <c r="IF1278" s="151"/>
      <c r="IG1278" s="151"/>
      <c r="IH1278" s="151"/>
      <c r="II1278" s="151"/>
      <c r="IJ1278" s="151"/>
      <c r="IK1278" s="151"/>
      <c r="IL1278" s="151"/>
      <c r="IM1278" s="151"/>
      <c r="IN1278" s="151"/>
      <c r="IO1278" s="151"/>
      <c r="IP1278" s="151"/>
      <c r="IQ1278" s="151"/>
      <c r="IR1278" s="151"/>
      <c r="IS1278" s="151"/>
      <c r="IT1278" s="151"/>
      <c r="IU1278" s="151"/>
      <c r="IV1278" s="151"/>
      <c r="IW1278" s="151"/>
      <c r="IX1278" s="151"/>
      <c r="IY1278" s="151"/>
      <c r="IZ1278" s="151"/>
      <c r="JA1278" s="151"/>
      <c r="JB1278" s="151"/>
    </row>
    <row r="1279" spans="1:262" s="858" customFormat="1" ht="30" x14ac:dyDescent="0.25">
      <c r="A1279" s="217"/>
      <c r="B1279" s="217">
        <v>1</v>
      </c>
      <c r="C1279" s="610" t="s">
        <v>470</v>
      </c>
      <c r="D1279" s="172"/>
      <c r="E1279" s="173"/>
      <c r="F1279" s="1927">
        <f t="shared" si="929"/>
        <v>865</v>
      </c>
      <c r="G1279" s="752">
        <f t="shared" si="929"/>
        <v>144</v>
      </c>
      <c r="H1279" s="752">
        <f t="shared" si="929"/>
        <v>201</v>
      </c>
      <c r="I1279" s="1940">
        <f t="shared" si="929"/>
        <v>139.58333333333331</v>
      </c>
      <c r="J1279" s="2578"/>
      <c r="K1279" s="2578"/>
      <c r="L1279" s="2579"/>
      <c r="M1279" s="2579"/>
      <c r="N1279" s="2579"/>
      <c r="O1279" s="2579"/>
      <c r="P1279" s="2579"/>
      <c r="Q1279" s="2579"/>
      <c r="R1279" s="2576">
        <f t="shared" ref="R1279:AA1279" si="938">R1204</f>
        <v>1837.4231499999999</v>
      </c>
      <c r="S1279" s="2576">
        <f t="shared" ref="S1279" si="939">S1204</f>
        <v>1837.4231499999999</v>
      </c>
      <c r="T1279" s="375">
        <f t="shared" si="938"/>
        <v>306.23719166666666</v>
      </c>
      <c r="U1279" s="2576">
        <f t="shared" si="938"/>
        <v>582.33318000000008</v>
      </c>
      <c r="V1279" s="1138">
        <f t="shared" si="938"/>
        <v>0</v>
      </c>
      <c r="W1279" s="2576">
        <f t="shared" si="938"/>
        <v>0</v>
      </c>
      <c r="X1279" s="2576">
        <f t="shared" si="938"/>
        <v>276.09598833333342</v>
      </c>
      <c r="Y1279" s="2728">
        <f t="shared" si="938"/>
        <v>0</v>
      </c>
      <c r="Z1279" s="2728">
        <f t="shared" si="938"/>
        <v>0</v>
      </c>
      <c r="AA1279" s="2576">
        <f t="shared" si="938"/>
        <v>582.33318000000008</v>
      </c>
      <c r="AB1279" s="934"/>
      <c r="AC1279" s="927"/>
      <c r="AD1279" s="2302"/>
      <c r="AE1279" s="3028"/>
      <c r="AF1279" s="151"/>
      <c r="AG1279" s="151"/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  <c r="BI1279" s="151"/>
      <c r="BJ1279" s="151"/>
      <c r="BK1279" s="151"/>
      <c r="BL1279" s="151"/>
      <c r="BM1279" s="151"/>
      <c r="BN1279" s="151"/>
      <c r="BO1279" s="151"/>
      <c r="BP1279" s="151"/>
      <c r="BQ1279" s="151"/>
      <c r="BR1279" s="151"/>
      <c r="BS1279" s="151"/>
      <c r="BT1279" s="151"/>
      <c r="BU1279" s="151"/>
      <c r="BV1279" s="151"/>
      <c r="BW1279" s="151"/>
      <c r="BX1279" s="151"/>
      <c r="BY1279" s="151"/>
      <c r="BZ1279" s="151"/>
      <c r="CA1279" s="151"/>
      <c r="CB1279" s="151"/>
      <c r="CC1279" s="151"/>
      <c r="CD1279" s="151"/>
      <c r="CE1279" s="151"/>
      <c r="CF1279" s="151"/>
      <c r="CG1279" s="151"/>
      <c r="CH1279" s="151"/>
      <c r="CI1279" s="151"/>
      <c r="CJ1279" s="151"/>
      <c r="CK1279" s="151"/>
      <c r="CL1279" s="151"/>
      <c r="CM1279" s="151"/>
      <c r="CN1279" s="151"/>
      <c r="CO1279" s="151"/>
      <c r="CP1279" s="151"/>
      <c r="CQ1279" s="151"/>
      <c r="CR1279" s="151"/>
      <c r="CS1279" s="151"/>
      <c r="CT1279" s="151"/>
      <c r="CU1279" s="151"/>
      <c r="CV1279" s="151"/>
      <c r="CW1279" s="151"/>
      <c r="CX1279" s="151"/>
      <c r="CY1279" s="151"/>
      <c r="CZ1279" s="151"/>
      <c r="DA1279" s="151"/>
      <c r="DB1279" s="151"/>
      <c r="DC1279" s="151"/>
      <c r="DD1279" s="151"/>
      <c r="DE1279" s="151"/>
      <c r="DF1279" s="151"/>
      <c r="DG1279" s="151"/>
      <c r="DH1279" s="151"/>
      <c r="DI1279" s="151"/>
      <c r="DJ1279" s="151"/>
      <c r="DK1279" s="151"/>
      <c r="DL1279" s="151"/>
      <c r="DM1279" s="151"/>
      <c r="DN1279" s="151"/>
      <c r="DO1279" s="151"/>
      <c r="DP1279" s="151"/>
      <c r="DQ1279" s="151"/>
      <c r="DR1279" s="151"/>
      <c r="DS1279" s="151"/>
      <c r="DT1279" s="151"/>
      <c r="DU1279" s="151"/>
      <c r="DV1279" s="151"/>
      <c r="DW1279" s="151"/>
      <c r="DX1279" s="151"/>
      <c r="DY1279" s="151"/>
      <c r="DZ1279" s="151"/>
      <c r="EA1279" s="151"/>
      <c r="EB1279" s="151"/>
      <c r="EC1279" s="151"/>
      <c r="ED1279" s="151"/>
      <c r="EE1279" s="151"/>
      <c r="EF1279" s="151"/>
      <c r="EG1279" s="151"/>
      <c r="EH1279" s="151"/>
      <c r="EI1279" s="151"/>
      <c r="EJ1279" s="151"/>
      <c r="EK1279" s="151"/>
      <c r="EL1279" s="151"/>
      <c r="EM1279" s="151"/>
      <c r="EN1279" s="151"/>
      <c r="EO1279" s="151"/>
      <c r="EP1279" s="151"/>
      <c r="EQ1279" s="151"/>
      <c r="ER1279" s="151"/>
      <c r="ES1279" s="151"/>
      <c r="ET1279" s="151"/>
      <c r="EU1279" s="151"/>
      <c r="EV1279" s="151"/>
      <c r="EW1279" s="151"/>
      <c r="EX1279" s="151"/>
      <c r="EY1279" s="151"/>
      <c r="EZ1279" s="151"/>
      <c r="FA1279" s="151"/>
      <c r="FB1279" s="151"/>
      <c r="FC1279" s="151"/>
      <c r="FD1279" s="151"/>
      <c r="FE1279" s="151"/>
      <c r="FF1279" s="151"/>
      <c r="FG1279" s="151"/>
      <c r="FH1279" s="151"/>
      <c r="FI1279" s="151"/>
      <c r="FJ1279" s="151"/>
      <c r="FK1279" s="151"/>
      <c r="FL1279" s="151"/>
      <c r="FM1279" s="151"/>
      <c r="FN1279" s="151"/>
      <c r="FO1279" s="151"/>
      <c r="FP1279" s="151"/>
      <c r="FQ1279" s="151"/>
      <c r="FR1279" s="151"/>
      <c r="FS1279" s="151"/>
      <c r="FT1279" s="151"/>
      <c r="FU1279" s="151"/>
      <c r="FV1279" s="151"/>
      <c r="FW1279" s="151"/>
      <c r="FX1279" s="151"/>
      <c r="FY1279" s="151"/>
      <c r="FZ1279" s="151"/>
      <c r="GA1279" s="151"/>
      <c r="GB1279" s="151"/>
      <c r="GC1279" s="151"/>
      <c r="GD1279" s="151"/>
      <c r="GE1279" s="151"/>
      <c r="GF1279" s="151"/>
      <c r="GG1279" s="151"/>
      <c r="GH1279" s="151"/>
      <c r="GI1279" s="151"/>
      <c r="GJ1279" s="151"/>
      <c r="GK1279" s="151"/>
      <c r="GL1279" s="151"/>
      <c r="GM1279" s="151"/>
      <c r="GN1279" s="151"/>
      <c r="GO1279" s="151"/>
      <c r="GP1279" s="151"/>
      <c r="GQ1279" s="151"/>
      <c r="GR1279" s="151"/>
      <c r="GS1279" s="151"/>
      <c r="GT1279" s="151"/>
      <c r="GU1279" s="151"/>
      <c r="GV1279" s="151"/>
      <c r="GW1279" s="151"/>
      <c r="GX1279" s="151"/>
      <c r="GY1279" s="151"/>
      <c r="GZ1279" s="151"/>
      <c r="HA1279" s="151"/>
      <c r="HB1279" s="151"/>
      <c r="HC1279" s="151"/>
      <c r="HD1279" s="151"/>
      <c r="HE1279" s="151"/>
      <c r="HF1279" s="151"/>
      <c r="HG1279" s="151"/>
      <c r="HH1279" s="151"/>
      <c r="HI1279" s="151"/>
      <c r="HJ1279" s="151"/>
      <c r="HK1279" s="151"/>
      <c r="HL1279" s="151"/>
      <c r="HM1279" s="151"/>
      <c r="HN1279" s="151"/>
      <c r="HO1279" s="151"/>
      <c r="HP1279" s="151"/>
      <c r="HQ1279" s="151"/>
      <c r="HR1279" s="151"/>
      <c r="HS1279" s="151"/>
      <c r="HT1279" s="151"/>
      <c r="HU1279" s="151"/>
      <c r="HV1279" s="151"/>
      <c r="HW1279" s="151"/>
      <c r="HX1279" s="151"/>
      <c r="HY1279" s="151"/>
      <c r="HZ1279" s="151"/>
      <c r="IA1279" s="151"/>
      <c r="IB1279" s="151"/>
      <c r="IC1279" s="151"/>
      <c r="ID1279" s="151"/>
      <c r="IE1279" s="151"/>
      <c r="IF1279" s="151"/>
      <c r="IG1279" s="151"/>
      <c r="IH1279" s="151"/>
      <c r="II1279" s="151"/>
      <c r="IJ1279" s="151"/>
      <c r="IK1279" s="151"/>
      <c r="IL1279" s="151"/>
      <c r="IM1279" s="151"/>
      <c r="IN1279" s="151"/>
      <c r="IO1279" s="151"/>
      <c r="IP1279" s="151"/>
      <c r="IQ1279" s="151"/>
      <c r="IR1279" s="151"/>
      <c r="IS1279" s="151"/>
      <c r="IT1279" s="151"/>
      <c r="IU1279" s="151"/>
      <c r="IV1279" s="151"/>
      <c r="IW1279" s="151"/>
      <c r="IX1279" s="151"/>
      <c r="IY1279" s="151"/>
      <c r="IZ1279" s="151"/>
      <c r="JA1279" s="151"/>
      <c r="JB1279" s="151"/>
    </row>
    <row r="1280" spans="1:262" s="858" customFormat="1" ht="45" x14ac:dyDescent="0.25">
      <c r="A1280" s="217"/>
      <c r="B1280" s="217">
        <v>1</v>
      </c>
      <c r="C1280" s="616" t="s">
        <v>471</v>
      </c>
      <c r="D1280" s="172"/>
      <c r="E1280" s="173"/>
      <c r="F1280" s="1927">
        <f t="shared" si="929"/>
        <v>0</v>
      </c>
      <c r="G1280" s="752">
        <f t="shared" si="929"/>
        <v>0</v>
      </c>
      <c r="H1280" s="752">
        <f t="shared" si="929"/>
        <v>0</v>
      </c>
      <c r="I1280" s="1940">
        <f t="shared" si="929"/>
        <v>0</v>
      </c>
      <c r="J1280" s="2578"/>
      <c r="K1280" s="2578"/>
      <c r="L1280" s="2579"/>
      <c r="M1280" s="2579"/>
      <c r="N1280" s="2579"/>
      <c r="O1280" s="2579"/>
      <c r="P1280" s="2579"/>
      <c r="Q1280" s="2579"/>
      <c r="R1280" s="2576">
        <f t="shared" ref="R1280:AA1280" si="940">R1205</f>
        <v>0</v>
      </c>
      <c r="S1280" s="2576">
        <f t="shared" ref="S1280" si="941">S1205</f>
        <v>0</v>
      </c>
      <c r="T1280" s="375">
        <f t="shared" si="940"/>
        <v>0</v>
      </c>
      <c r="U1280" s="2576">
        <f t="shared" si="940"/>
        <v>0</v>
      </c>
      <c r="V1280" s="1138">
        <f t="shared" si="940"/>
        <v>0</v>
      </c>
      <c r="W1280" s="2576">
        <f t="shared" si="940"/>
        <v>0</v>
      </c>
      <c r="X1280" s="2576">
        <f t="shared" si="940"/>
        <v>0</v>
      </c>
      <c r="Y1280" s="2728">
        <f t="shared" si="940"/>
        <v>0</v>
      </c>
      <c r="Z1280" s="2728">
        <f t="shared" si="940"/>
        <v>0</v>
      </c>
      <c r="AA1280" s="2576">
        <f t="shared" si="940"/>
        <v>0</v>
      </c>
      <c r="AB1280" s="934"/>
      <c r="AC1280" s="927"/>
      <c r="AD1280" s="2302"/>
      <c r="AE1280" s="3028"/>
      <c r="AF1280" s="151"/>
      <c r="AG1280" s="151"/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  <c r="BI1280" s="151"/>
      <c r="BJ1280" s="151"/>
      <c r="BK1280" s="151"/>
      <c r="BL1280" s="151"/>
      <c r="BM1280" s="151"/>
      <c r="BN1280" s="151"/>
      <c r="BO1280" s="151"/>
      <c r="BP1280" s="151"/>
      <c r="BQ1280" s="151"/>
      <c r="BR1280" s="151"/>
      <c r="BS1280" s="151"/>
      <c r="BT1280" s="151"/>
      <c r="BU1280" s="151"/>
      <c r="BV1280" s="151"/>
      <c r="BW1280" s="151"/>
      <c r="BX1280" s="151"/>
      <c r="BY1280" s="151"/>
      <c r="BZ1280" s="151"/>
      <c r="CA1280" s="151"/>
      <c r="CB1280" s="151"/>
      <c r="CC1280" s="151"/>
      <c r="CD1280" s="151"/>
      <c r="CE1280" s="151"/>
      <c r="CF1280" s="151"/>
      <c r="CG1280" s="151"/>
      <c r="CH1280" s="151"/>
      <c r="CI1280" s="151"/>
      <c r="CJ1280" s="151"/>
      <c r="CK1280" s="151"/>
      <c r="CL1280" s="151"/>
      <c r="CM1280" s="151"/>
      <c r="CN1280" s="151"/>
      <c r="CO1280" s="151"/>
      <c r="CP1280" s="151"/>
      <c r="CQ1280" s="151"/>
      <c r="CR1280" s="151"/>
      <c r="CS1280" s="151"/>
      <c r="CT1280" s="151"/>
      <c r="CU1280" s="151"/>
      <c r="CV1280" s="151"/>
      <c r="CW1280" s="151"/>
      <c r="CX1280" s="151"/>
      <c r="CY1280" s="151"/>
      <c r="CZ1280" s="151"/>
      <c r="DA1280" s="151"/>
      <c r="DB1280" s="151"/>
      <c r="DC1280" s="151"/>
      <c r="DD1280" s="151"/>
      <c r="DE1280" s="151"/>
      <c r="DF1280" s="151"/>
      <c r="DG1280" s="151"/>
      <c r="DH1280" s="151"/>
      <c r="DI1280" s="151"/>
      <c r="DJ1280" s="151"/>
      <c r="DK1280" s="151"/>
      <c r="DL1280" s="151"/>
      <c r="DM1280" s="151"/>
      <c r="DN1280" s="151"/>
      <c r="DO1280" s="151"/>
      <c r="DP1280" s="151"/>
      <c r="DQ1280" s="151"/>
      <c r="DR1280" s="151"/>
      <c r="DS1280" s="151"/>
      <c r="DT1280" s="151"/>
      <c r="DU1280" s="151"/>
      <c r="DV1280" s="151"/>
      <c r="DW1280" s="151"/>
      <c r="DX1280" s="151"/>
      <c r="DY1280" s="151"/>
      <c r="DZ1280" s="151"/>
      <c r="EA1280" s="151"/>
      <c r="EB1280" s="151"/>
      <c r="EC1280" s="151"/>
      <c r="ED1280" s="151"/>
      <c r="EE1280" s="151"/>
      <c r="EF1280" s="151"/>
      <c r="EG1280" s="151"/>
      <c r="EH1280" s="151"/>
      <c r="EI1280" s="151"/>
      <c r="EJ1280" s="151"/>
      <c r="EK1280" s="151"/>
      <c r="EL1280" s="151"/>
      <c r="EM1280" s="151"/>
      <c r="EN1280" s="151"/>
      <c r="EO1280" s="151"/>
      <c r="EP1280" s="151"/>
      <c r="EQ1280" s="151"/>
      <c r="ER1280" s="151"/>
      <c r="ES1280" s="151"/>
      <c r="ET1280" s="151"/>
      <c r="EU1280" s="151"/>
      <c r="EV1280" s="151"/>
      <c r="EW1280" s="151"/>
      <c r="EX1280" s="151"/>
      <c r="EY1280" s="151"/>
      <c r="EZ1280" s="151"/>
      <c r="FA1280" s="151"/>
      <c r="FB1280" s="151"/>
      <c r="FC1280" s="151"/>
      <c r="FD1280" s="151"/>
      <c r="FE1280" s="151"/>
      <c r="FF1280" s="151"/>
      <c r="FG1280" s="151"/>
      <c r="FH1280" s="151"/>
      <c r="FI1280" s="151"/>
      <c r="FJ1280" s="151"/>
      <c r="FK1280" s="151"/>
      <c r="FL1280" s="151"/>
      <c r="FM1280" s="151"/>
      <c r="FN1280" s="151"/>
      <c r="FO1280" s="151"/>
      <c r="FP1280" s="151"/>
      <c r="FQ1280" s="151"/>
      <c r="FR1280" s="151"/>
      <c r="FS1280" s="151"/>
      <c r="FT1280" s="151"/>
      <c r="FU1280" s="151"/>
      <c r="FV1280" s="151"/>
      <c r="FW1280" s="151"/>
      <c r="FX1280" s="151"/>
      <c r="FY1280" s="151"/>
      <c r="FZ1280" s="151"/>
      <c r="GA1280" s="151"/>
      <c r="GB1280" s="151"/>
      <c r="GC1280" s="151"/>
      <c r="GD1280" s="151"/>
      <c r="GE1280" s="151"/>
      <c r="GF1280" s="151"/>
      <c r="GG1280" s="151"/>
      <c r="GH1280" s="151"/>
      <c r="GI1280" s="151"/>
      <c r="GJ1280" s="151"/>
      <c r="GK1280" s="151"/>
      <c r="GL1280" s="151"/>
      <c r="GM1280" s="151"/>
      <c r="GN1280" s="151"/>
      <c r="GO1280" s="151"/>
      <c r="GP1280" s="151"/>
      <c r="GQ1280" s="151"/>
      <c r="GR1280" s="151"/>
      <c r="GS1280" s="151"/>
      <c r="GT1280" s="151"/>
      <c r="GU1280" s="151"/>
      <c r="GV1280" s="151"/>
      <c r="GW1280" s="151"/>
      <c r="GX1280" s="151"/>
      <c r="GY1280" s="151"/>
      <c r="GZ1280" s="151"/>
      <c r="HA1280" s="151"/>
      <c r="HB1280" s="151"/>
      <c r="HC1280" s="151"/>
      <c r="HD1280" s="151"/>
      <c r="HE1280" s="151"/>
      <c r="HF1280" s="151"/>
      <c r="HG1280" s="151"/>
      <c r="HH1280" s="151"/>
      <c r="HI1280" s="151"/>
      <c r="HJ1280" s="151"/>
      <c r="HK1280" s="151"/>
      <c r="HL1280" s="151"/>
      <c r="HM1280" s="151"/>
      <c r="HN1280" s="151"/>
      <c r="HO1280" s="151"/>
      <c r="HP1280" s="151"/>
      <c r="HQ1280" s="151"/>
      <c r="HR1280" s="151"/>
      <c r="HS1280" s="151"/>
      <c r="HT1280" s="151"/>
      <c r="HU1280" s="151"/>
      <c r="HV1280" s="151"/>
      <c r="HW1280" s="151"/>
      <c r="HX1280" s="151"/>
      <c r="HY1280" s="151"/>
      <c r="HZ1280" s="151"/>
      <c r="IA1280" s="151"/>
      <c r="IB1280" s="151"/>
      <c r="IC1280" s="151"/>
      <c r="ID1280" s="151"/>
      <c r="IE1280" s="151"/>
      <c r="IF1280" s="151"/>
      <c r="IG1280" s="151"/>
      <c r="IH1280" s="151"/>
      <c r="II1280" s="151"/>
      <c r="IJ1280" s="151"/>
      <c r="IK1280" s="151"/>
      <c r="IL1280" s="151"/>
      <c r="IM1280" s="151"/>
      <c r="IN1280" s="151"/>
      <c r="IO1280" s="151"/>
      <c r="IP1280" s="151"/>
      <c r="IQ1280" s="151"/>
      <c r="IR1280" s="151"/>
      <c r="IS1280" s="151"/>
      <c r="IT1280" s="151"/>
      <c r="IU1280" s="151"/>
      <c r="IV1280" s="151"/>
      <c r="IW1280" s="151"/>
      <c r="IX1280" s="151"/>
      <c r="IY1280" s="151"/>
      <c r="IZ1280" s="151"/>
      <c r="JA1280" s="151"/>
      <c r="JB1280" s="151"/>
    </row>
    <row r="1281" spans="1:262" s="858" customFormat="1" ht="45" x14ac:dyDescent="0.25">
      <c r="A1281" s="217"/>
      <c r="B1281" s="217">
        <v>1</v>
      </c>
      <c r="C1281" s="605" t="s">
        <v>472</v>
      </c>
      <c r="D1281" s="172"/>
      <c r="E1281" s="173"/>
      <c r="F1281" s="1927">
        <f t="shared" si="929"/>
        <v>12</v>
      </c>
      <c r="G1281" s="752">
        <f t="shared" si="929"/>
        <v>2</v>
      </c>
      <c r="H1281" s="752">
        <f t="shared" si="929"/>
        <v>0</v>
      </c>
      <c r="I1281" s="1940">
        <f t="shared" si="929"/>
        <v>0</v>
      </c>
      <c r="J1281" s="2578"/>
      <c r="K1281" s="2578"/>
      <c r="L1281" s="2579"/>
      <c r="M1281" s="2579"/>
      <c r="N1281" s="2579"/>
      <c r="O1281" s="2579"/>
      <c r="P1281" s="2579"/>
      <c r="Q1281" s="2579"/>
      <c r="R1281" s="2576">
        <f t="shared" ref="R1281:AA1281" si="942">R1206</f>
        <v>113.20559999999999</v>
      </c>
      <c r="S1281" s="2576">
        <f t="shared" ref="S1281" si="943">S1206</f>
        <v>113.20559999999999</v>
      </c>
      <c r="T1281" s="375">
        <f t="shared" si="942"/>
        <v>18.867599999999999</v>
      </c>
      <c r="U1281" s="2576">
        <f t="shared" si="942"/>
        <v>0</v>
      </c>
      <c r="V1281" s="1138">
        <f t="shared" si="942"/>
        <v>0</v>
      </c>
      <c r="W1281" s="2576">
        <f t="shared" si="942"/>
        <v>0</v>
      </c>
      <c r="X1281" s="2576">
        <f t="shared" si="942"/>
        <v>-18.867599999999999</v>
      </c>
      <c r="Y1281" s="2728">
        <f t="shared" si="942"/>
        <v>0</v>
      </c>
      <c r="Z1281" s="2728">
        <f t="shared" si="942"/>
        <v>-0.86469000000000007</v>
      </c>
      <c r="AA1281" s="2576">
        <f t="shared" si="942"/>
        <v>-0.86469000000000007</v>
      </c>
      <c r="AB1281" s="934"/>
      <c r="AC1281" s="927"/>
      <c r="AD1281" s="2302"/>
      <c r="AE1281" s="3028"/>
      <c r="AF1281" s="151"/>
      <c r="AG1281" s="151"/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  <c r="BI1281" s="151"/>
      <c r="BJ1281" s="151"/>
      <c r="BK1281" s="151"/>
      <c r="BL1281" s="151"/>
      <c r="BM1281" s="151"/>
      <c r="BN1281" s="151"/>
      <c r="BO1281" s="151"/>
      <c r="BP1281" s="151"/>
      <c r="BQ1281" s="151"/>
      <c r="BR1281" s="151"/>
      <c r="BS1281" s="151"/>
      <c r="BT1281" s="151"/>
      <c r="BU1281" s="151"/>
      <c r="BV1281" s="151"/>
      <c r="BW1281" s="151"/>
      <c r="BX1281" s="151"/>
      <c r="BY1281" s="151"/>
      <c r="BZ1281" s="151"/>
      <c r="CA1281" s="151"/>
      <c r="CB1281" s="151"/>
      <c r="CC1281" s="151"/>
      <c r="CD1281" s="151"/>
      <c r="CE1281" s="151"/>
      <c r="CF1281" s="151"/>
      <c r="CG1281" s="151"/>
      <c r="CH1281" s="151"/>
      <c r="CI1281" s="151"/>
      <c r="CJ1281" s="151"/>
      <c r="CK1281" s="151"/>
      <c r="CL1281" s="151"/>
      <c r="CM1281" s="151"/>
      <c r="CN1281" s="151"/>
      <c r="CO1281" s="151"/>
      <c r="CP1281" s="151"/>
      <c r="CQ1281" s="151"/>
      <c r="CR1281" s="151"/>
      <c r="CS1281" s="151"/>
      <c r="CT1281" s="151"/>
      <c r="CU1281" s="151"/>
      <c r="CV1281" s="151"/>
      <c r="CW1281" s="151"/>
      <c r="CX1281" s="151"/>
      <c r="CY1281" s="151"/>
      <c r="CZ1281" s="151"/>
      <c r="DA1281" s="151"/>
      <c r="DB1281" s="151"/>
      <c r="DC1281" s="151"/>
      <c r="DD1281" s="151"/>
      <c r="DE1281" s="151"/>
      <c r="DF1281" s="151"/>
      <c r="DG1281" s="151"/>
      <c r="DH1281" s="151"/>
      <c r="DI1281" s="151"/>
      <c r="DJ1281" s="151"/>
      <c r="DK1281" s="151"/>
      <c r="DL1281" s="151"/>
      <c r="DM1281" s="151"/>
      <c r="DN1281" s="151"/>
      <c r="DO1281" s="151"/>
      <c r="DP1281" s="151"/>
      <c r="DQ1281" s="151"/>
      <c r="DR1281" s="151"/>
      <c r="DS1281" s="151"/>
      <c r="DT1281" s="151"/>
      <c r="DU1281" s="151"/>
      <c r="DV1281" s="151"/>
      <c r="DW1281" s="151"/>
      <c r="DX1281" s="151"/>
      <c r="DY1281" s="151"/>
      <c r="DZ1281" s="151"/>
      <c r="EA1281" s="151"/>
      <c r="EB1281" s="151"/>
      <c r="EC1281" s="151"/>
      <c r="ED1281" s="151"/>
      <c r="EE1281" s="151"/>
      <c r="EF1281" s="151"/>
      <c r="EG1281" s="151"/>
      <c r="EH1281" s="151"/>
      <c r="EI1281" s="151"/>
      <c r="EJ1281" s="151"/>
      <c r="EK1281" s="151"/>
      <c r="EL1281" s="151"/>
      <c r="EM1281" s="151"/>
      <c r="EN1281" s="151"/>
      <c r="EO1281" s="151"/>
      <c r="EP1281" s="151"/>
      <c r="EQ1281" s="151"/>
      <c r="ER1281" s="151"/>
      <c r="ES1281" s="151"/>
      <c r="ET1281" s="151"/>
      <c r="EU1281" s="151"/>
      <c r="EV1281" s="151"/>
      <c r="EW1281" s="151"/>
      <c r="EX1281" s="151"/>
      <c r="EY1281" s="151"/>
      <c r="EZ1281" s="151"/>
      <c r="FA1281" s="151"/>
      <c r="FB1281" s="151"/>
      <c r="FC1281" s="151"/>
      <c r="FD1281" s="151"/>
      <c r="FE1281" s="151"/>
      <c r="FF1281" s="151"/>
      <c r="FG1281" s="151"/>
      <c r="FH1281" s="151"/>
      <c r="FI1281" s="151"/>
      <c r="FJ1281" s="151"/>
      <c r="FK1281" s="151"/>
      <c r="FL1281" s="151"/>
      <c r="FM1281" s="151"/>
      <c r="FN1281" s="151"/>
      <c r="FO1281" s="151"/>
      <c r="FP1281" s="151"/>
      <c r="FQ1281" s="151"/>
      <c r="FR1281" s="151"/>
      <c r="FS1281" s="151"/>
      <c r="FT1281" s="151"/>
      <c r="FU1281" s="151"/>
      <c r="FV1281" s="151"/>
      <c r="FW1281" s="151"/>
      <c r="FX1281" s="151"/>
      <c r="FY1281" s="151"/>
      <c r="FZ1281" s="151"/>
      <c r="GA1281" s="151"/>
      <c r="GB1281" s="151"/>
      <c r="GC1281" s="151"/>
      <c r="GD1281" s="151"/>
      <c r="GE1281" s="151"/>
      <c r="GF1281" s="151"/>
      <c r="GG1281" s="151"/>
      <c r="GH1281" s="151"/>
      <c r="GI1281" s="151"/>
      <c r="GJ1281" s="151"/>
      <c r="GK1281" s="151"/>
      <c r="GL1281" s="151"/>
      <c r="GM1281" s="151"/>
      <c r="GN1281" s="151"/>
      <c r="GO1281" s="151"/>
      <c r="GP1281" s="151"/>
      <c r="GQ1281" s="151"/>
      <c r="GR1281" s="151"/>
      <c r="GS1281" s="151"/>
      <c r="GT1281" s="151"/>
      <c r="GU1281" s="151"/>
      <c r="GV1281" s="151"/>
      <c r="GW1281" s="151"/>
      <c r="GX1281" s="151"/>
      <c r="GY1281" s="151"/>
      <c r="GZ1281" s="151"/>
      <c r="HA1281" s="151"/>
      <c r="HB1281" s="151"/>
      <c r="HC1281" s="151"/>
      <c r="HD1281" s="151"/>
      <c r="HE1281" s="151"/>
      <c r="HF1281" s="151"/>
      <c r="HG1281" s="151"/>
      <c r="HH1281" s="151"/>
      <c r="HI1281" s="151"/>
      <c r="HJ1281" s="151"/>
      <c r="HK1281" s="151"/>
      <c r="HL1281" s="151"/>
      <c r="HM1281" s="151"/>
      <c r="HN1281" s="151"/>
      <c r="HO1281" s="151"/>
      <c r="HP1281" s="151"/>
      <c r="HQ1281" s="151"/>
      <c r="HR1281" s="151"/>
      <c r="HS1281" s="151"/>
      <c r="HT1281" s="151"/>
      <c r="HU1281" s="151"/>
      <c r="HV1281" s="151"/>
      <c r="HW1281" s="151"/>
      <c r="HX1281" s="151"/>
      <c r="HY1281" s="151"/>
      <c r="HZ1281" s="151"/>
      <c r="IA1281" s="151"/>
      <c r="IB1281" s="151"/>
      <c r="IC1281" s="151"/>
      <c r="ID1281" s="151"/>
      <c r="IE1281" s="151"/>
      <c r="IF1281" s="151"/>
      <c r="IG1281" s="151"/>
      <c r="IH1281" s="151"/>
      <c r="II1281" s="151"/>
      <c r="IJ1281" s="151"/>
      <c r="IK1281" s="151"/>
      <c r="IL1281" s="151"/>
      <c r="IM1281" s="151"/>
      <c r="IN1281" s="151"/>
      <c r="IO1281" s="151"/>
      <c r="IP1281" s="151"/>
      <c r="IQ1281" s="151"/>
      <c r="IR1281" s="151"/>
      <c r="IS1281" s="151"/>
      <c r="IT1281" s="151"/>
      <c r="IU1281" s="151"/>
      <c r="IV1281" s="151"/>
      <c r="IW1281" s="151"/>
      <c r="IX1281" s="151"/>
      <c r="IY1281" s="151"/>
      <c r="IZ1281" s="151"/>
      <c r="JA1281" s="151"/>
      <c r="JB1281" s="151"/>
    </row>
    <row r="1282" spans="1:262" s="858" customFormat="1" ht="30" x14ac:dyDescent="0.25">
      <c r="A1282" s="217"/>
      <c r="B1282" s="217">
        <v>1</v>
      </c>
      <c r="C1282" s="681" t="s">
        <v>473</v>
      </c>
      <c r="D1282" s="172"/>
      <c r="E1282" s="173"/>
      <c r="F1282" s="1927">
        <f t="shared" ref="F1282:H1287" si="944">F1207</f>
        <v>121</v>
      </c>
      <c r="G1282" s="752">
        <f t="shared" si="944"/>
        <v>20</v>
      </c>
      <c r="H1282" s="752">
        <f t="shared" si="944"/>
        <v>0</v>
      </c>
      <c r="I1282" s="1940">
        <f>H1282/G1282*100</f>
        <v>0</v>
      </c>
      <c r="J1282" s="2578"/>
      <c r="K1282" s="2578"/>
      <c r="L1282" s="2579"/>
      <c r="M1282" s="2579"/>
      <c r="N1282" s="2579"/>
      <c r="O1282" s="2579"/>
      <c r="P1282" s="2579"/>
      <c r="Q1282" s="2579"/>
      <c r="R1282" s="2576">
        <f t="shared" ref="R1282:AA1282" si="945">R1207</f>
        <v>1141.4897999999998</v>
      </c>
      <c r="S1282" s="2576">
        <f t="shared" ref="S1282" si="946">S1207</f>
        <v>1141.4897999999998</v>
      </c>
      <c r="T1282" s="375">
        <f t="shared" si="945"/>
        <v>190.24829999999997</v>
      </c>
      <c r="U1282" s="2576">
        <f t="shared" si="945"/>
        <v>0</v>
      </c>
      <c r="V1282" s="1138">
        <f t="shared" si="945"/>
        <v>0</v>
      </c>
      <c r="W1282" s="2576">
        <f t="shared" si="945"/>
        <v>0</v>
      </c>
      <c r="X1282" s="2576">
        <f t="shared" si="945"/>
        <v>-190.24829999999997</v>
      </c>
      <c r="Y1282" s="2728">
        <f t="shared" si="945"/>
        <v>0</v>
      </c>
      <c r="Z1282" s="2728">
        <f t="shared" si="945"/>
        <v>-59.663609999999998</v>
      </c>
      <c r="AA1282" s="2576">
        <f t="shared" si="945"/>
        <v>-59.663609999999998</v>
      </c>
      <c r="AB1282" s="934"/>
      <c r="AC1282" s="927"/>
      <c r="AD1282" s="2302"/>
      <c r="AE1282" s="3028"/>
      <c r="AF1282" s="151"/>
      <c r="AG1282" s="151"/>
      <c r="AH1282" s="151"/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  <c r="BI1282" s="151"/>
      <c r="BJ1282" s="151"/>
      <c r="BK1282" s="151"/>
      <c r="BL1282" s="151"/>
      <c r="BM1282" s="151"/>
      <c r="BN1282" s="151"/>
      <c r="BO1282" s="151"/>
      <c r="BP1282" s="151"/>
      <c r="BQ1282" s="151"/>
      <c r="BR1282" s="151"/>
      <c r="BS1282" s="151"/>
      <c r="BT1282" s="151"/>
      <c r="BU1282" s="151"/>
      <c r="BV1282" s="151"/>
      <c r="BW1282" s="151"/>
      <c r="BX1282" s="151"/>
      <c r="BY1282" s="151"/>
      <c r="BZ1282" s="151"/>
      <c r="CA1282" s="151"/>
      <c r="CB1282" s="151"/>
      <c r="CC1282" s="151"/>
      <c r="CD1282" s="151"/>
      <c r="CE1282" s="151"/>
      <c r="CF1282" s="151"/>
      <c r="CG1282" s="151"/>
      <c r="CH1282" s="151"/>
      <c r="CI1282" s="151"/>
      <c r="CJ1282" s="151"/>
      <c r="CK1282" s="151"/>
      <c r="CL1282" s="151"/>
      <c r="CM1282" s="151"/>
      <c r="CN1282" s="151"/>
      <c r="CO1282" s="151"/>
      <c r="CP1282" s="151"/>
      <c r="CQ1282" s="151"/>
      <c r="CR1282" s="151"/>
      <c r="CS1282" s="151"/>
      <c r="CT1282" s="151"/>
      <c r="CU1282" s="151"/>
      <c r="CV1282" s="151"/>
      <c r="CW1282" s="151"/>
      <c r="CX1282" s="151"/>
      <c r="CY1282" s="151"/>
      <c r="CZ1282" s="151"/>
      <c r="DA1282" s="151"/>
      <c r="DB1282" s="151"/>
      <c r="DC1282" s="151"/>
      <c r="DD1282" s="151"/>
      <c r="DE1282" s="151"/>
      <c r="DF1282" s="151"/>
      <c r="DG1282" s="151"/>
      <c r="DH1282" s="151"/>
      <c r="DI1282" s="151"/>
      <c r="DJ1282" s="151"/>
      <c r="DK1282" s="151"/>
      <c r="DL1282" s="151"/>
      <c r="DM1282" s="151"/>
      <c r="DN1282" s="151"/>
      <c r="DO1282" s="151"/>
      <c r="DP1282" s="151"/>
      <c r="DQ1282" s="151"/>
      <c r="DR1282" s="151"/>
      <c r="DS1282" s="151"/>
      <c r="DT1282" s="151"/>
      <c r="DU1282" s="151"/>
      <c r="DV1282" s="151"/>
      <c r="DW1282" s="151"/>
      <c r="DX1282" s="151"/>
      <c r="DY1282" s="151"/>
      <c r="DZ1282" s="151"/>
      <c r="EA1282" s="151"/>
      <c r="EB1282" s="151"/>
      <c r="EC1282" s="151"/>
      <c r="ED1282" s="151"/>
      <c r="EE1282" s="151"/>
      <c r="EF1282" s="151"/>
      <c r="EG1282" s="151"/>
      <c r="EH1282" s="151"/>
      <c r="EI1282" s="151"/>
      <c r="EJ1282" s="151"/>
      <c r="EK1282" s="151"/>
      <c r="EL1282" s="151"/>
      <c r="EM1282" s="151"/>
      <c r="EN1282" s="151"/>
      <c r="EO1282" s="151"/>
      <c r="EP1282" s="151"/>
      <c r="EQ1282" s="151"/>
      <c r="ER1282" s="151"/>
      <c r="ES1282" s="151"/>
      <c r="ET1282" s="151"/>
      <c r="EU1282" s="151"/>
      <c r="EV1282" s="151"/>
      <c r="EW1282" s="151"/>
      <c r="EX1282" s="151"/>
      <c r="EY1282" s="151"/>
      <c r="EZ1282" s="151"/>
      <c r="FA1282" s="151"/>
      <c r="FB1282" s="151"/>
      <c r="FC1282" s="151"/>
      <c r="FD1282" s="151"/>
      <c r="FE1282" s="151"/>
      <c r="FF1282" s="151"/>
      <c r="FG1282" s="151"/>
      <c r="FH1282" s="151"/>
      <c r="FI1282" s="151"/>
      <c r="FJ1282" s="151"/>
      <c r="FK1282" s="151"/>
      <c r="FL1282" s="151"/>
      <c r="FM1282" s="151"/>
      <c r="FN1282" s="151"/>
      <c r="FO1282" s="151"/>
      <c r="FP1282" s="151"/>
      <c r="FQ1282" s="151"/>
      <c r="FR1282" s="151"/>
      <c r="FS1282" s="151"/>
      <c r="FT1282" s="151"/>
      <c r="FU1282" s="151"/>
      <c r="FV1282" s="151"/>
      <c r="FW1282" s="151"/>
      <c r="FX1282" s="151"/>
      <c r="FY1282" s="151"/>
      <c r="FZ1282" s="151"/>
      <c r="GA1282" s="151"/>
      <c r="GB1282" s="151"/>
      <c r="GC1282" s="151"/>
      <c r="GD1282" s="151"/>
      <c r="GE1282" s="151"/>
      <c r="GF1282" s="151"/>
      <c r="GG1282" s="151"/>
      <c r="GH1282" s="151"/>
      <c r="GI1282" s="151"/>
      <c r="GJ1282" s="151"/>
      <c r="GK1282" s="151"/>
      <c r="GL1282" s="151"/>
      <c r="GM1282" s="151"/>
      <c r="GN1282" s="151"/>
      <c r="GO1282" s="151"/>
      <c r="GP1282" s="151"/>
      <c r="GQ1282" s="151"/>
      <c r="GR1282" s="151"/>
      <c r="GS1282" s="151"/>
      <c r="GT1282" s="151"/>
      <c r="GU1282" s="151"/>
      <c r="GV1282" s="151"/>
      <c r="GW1282" s="151"/>
      <c r="GX1282" s="151"/>
      <c r="GY1282" s="151"/>
      <c r="GZ1282" s="151"/>
      <c r="HA1282" s="151"/>
      <c r="HB1282" s="151"/>
      <c r="HC1282" s="151"/>
      <c r="HD1282" s="151"/>
      <c r="HE1282" s="151"/>
      <c r="HF1282" s="151"/>
      <c r="HG1282" s="151"/>
      <c r="HH1282" s="151"/>
      <c r="HI1282" s="151"/>
      <c r="HJ1282" s="151"/>
      <c r="HK1282" s="151"/>
      <c r="HL1282" s="151"/>
      <c r="HM1282" s="151"/>
      <c r="HN1282" s="151"/>
      <c r="HO1282" s="151"/>
      <c r="HP1282" s="151"/>
      <c r="HQ1282" s="151"/>
      <c r="HR1282" s="151"/>
      <c r="HS1282" s="151"/>
      <c r="HT1282" s="151"/>
      <c r="HU1282" s="151"/>
      <c r="HV1282" s="151"/>
      <c r="HW1282" s="151"/>
      <c r="HX1282" s="151"/>
      <c r="HY1282" s="151"/>
      <c r="HZ1282" s="151"/>
      <c r="IA1282" s="151"/>
      <c r="IB1282" s="151"/>
      <c r="IC1282" s="151"/>
      <c r="ID1282" s="151"/>
      <c r="IE1282" s="151"/>
      <c r="IF1282" s="151"/>
      <c r="IG1282" s="151"/>
      <c r="IH1282" s="151"/>
      <c r="II1282" s="151"/>
      <c r="IJ1282" s="151"/>
      <c r="IK1282" s="151"/>
      <c r="IL1282" s="151"/>
      <c r="IM1282" s="151"/>
      <c r="IN1282" s="151"/>
      <c r="IO1282" s="151"/>
      <c r="IP1282" s="151"/>
      <c r="IQ1282" s="151"/>
      <c r="IR1282" s="151"/>
      <c r="IS1282" s="151"/>
      <c r="IT1282" s="151"/>
      <c r="IU1282" s="151"/>
      <c r="IV1282" s="151"/>
      <c r="IW1282" s="151"/>
      <c r="IX1282" s="151"/>
      <c r="IY1282" s="151"/>
      <c r="IZ1282" s="151"/>
      <c r="JA1282" s="151"/>
      <c r="JB1282" s="151"/>
    </row>
    <row r="1283" spans="1:262" s="858" customFormat="1" ht="57.75" x14ac:dyDescent="0.25">
      <c r="A1283" s="217"/>
      <c r="B1283" s="217">
        <v>1</v>
      </c>
      <c r="C1283" s="3386" t="s">
        <v>273</v>
      </c>
      <c r="D1283" s="172"/>
      <c r="E1283" s="173"/>
      <c r="F1283" s="1927">
        <f t="shared" si="944"/>
        <v>6407</v>
      </c>
      <c r="G1283" s="752">
        <f t="shared" si="944"/>
        <v>1068</v>
      </c>
      <c r="H1283" s="752">
        <f t="shared" si="944"/>
        <v>817</v>
      </c>
      <c r="I1283" s="1940">
        <f t="shared" ref="I1283:I1288" si="947">I1208</f>
        <v>76.49812734082397</v>
      </c>
      <c r="J1283" s="2578"/>
      <c r="K1283" s="2578"/>
      <c r="L1283" s="2579"/>
      <c r="M1283" s="2579"/>
      <c r="N1283" s="2579"/>
      <c r="O1283" s="2579"/>
      <c r="P1283" s="2579"/>
      <c r="Q1283" s="2579"/>
      <c r="R1283" s="2576">
        <f t="shared" ref="R1283:AA1283" si="948">R1208</f>
        <v>17151.914510000002</v>
      </c>
      <c r="S1283" s="2576">
        <f t="shared" ref="S1283" si="949">S1208</f>
        <v>17151.914510000002</v>
      </c>
      <c r="T1283" s="375">
        <f t="shared" si="948"/>
        <v>2858.6524183333336</v>
      </c>
      <c r="U1283" s="2576">
        <f t="shared" si="948"/>
        <v>1611.3904700000001</v>
      </c>
      <c r="V1283" s="1138">
        <f t="shared" si="948"/>
        <v>0</v>
      </c>
      <c r="W1283" s="2576">
        <f t="shared" si="948"/>
        <v>0</v>
      </c>
      <c r="X1283" s="2576">
        <f t="shared" si="948"/>
        <v>-1247.2619483333335</v>
      </c>
      <c r="Y1283" s="2728">
        <f t="shared" si="948"/>
        <v>0</v>
      </c>
      <c r="Z1283" s="2728">
        <f t="shared" si="948"/>
        <v>0</v>
      </c>
      <c r="AA1283" s="2576">
        <f t="shared" si="948"/>
        <v>1611.3904700000001</v>
      </c>
      <c r="AB1283" s="934"/>
      <c r="AC1283" s="927"/>
      <c r="AD1283" s="2302"/>
      <c r="AE1283" s="3028"/>
      <c r="AF1283" s="151"/>
      <c r="AG1283" s="151"/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  <c r="BI1283" s="151"/>
      <c r="BJ1283" s="151"/>
      <c r="BK1283" s="151"/>
      <c r="BL1283" s="151"/>
      <c r="BM1283" s="151"/>
      <c r="BN1283" s="151"/>
      <c r="BO1283" s="151"/>
      <c r="BP1283" s="151"/>
      <c r="BQ1283" s="151"/>
      <c r="BR1283" s="151"/>
      <c r="BS1283" s="151"/>
      <c r="BT1283" s="151"/>
      <c r="BU1283" s="151"/>
      <c r="BV1283" s="151"/>
      <c r="BW1283" s="151"/>
      <c r="BX1283" s="151"/>
      <c r="BY1283" s="151"/>
      <c r="BZ1283" s="151"/>
      <c r="CA1283" s="151"/>
      <c r="CB1283" s="151"/>
      <c r="CC1283" s="151"/>
      <c r="CD1283" s="151"/>
      <c r="CE1283" s="151"/>
      <c r="CF1283" s="151"/>
      <c r="CG1283" s="151"/>
      <c r="CH1283" s="151"/>
      <c r="CI1283" s="151"/>
      <c r="CJ1283" s="151"/>
      <c r="CK1283" s="151"/>
      <c r="CL1283" s="151"/>
      <c r="CM1283" s="151"/>
      <c r="CN1283" s="151"/>
      <c r="CO1283" s="151"/>
      <c r="CP1283" s="151"/>
      <c r="CQ1283" s="151"/>
      <c r="CR1283" s="151"/>
      <c r="CS1283" s="151"/>
      <c r="CT1283" s="151"/>
      <c r="CU1283" s="151"/>
      <c r="CV1283" s="151"/>
      <c r="CW1283" s="151"/>
      <c r="CX1283" s="151"/>
      <c r="CY1283" s="151"/>
      <c r="CZ1283" s="151"/>
      <c r="DA1283" s="151"/>
      <c r="DB1283" s="151"/>
      <c r="DC1283" s="151"/>
      <c r="DD1283" s="151"/>
      <c r="DE1283" s="151"/>
      <c r="DF1283" s="151"/>
      <c r="DG1283" s="151"/>
      <c r="DH1283" s="151"/>
      <c r="DI1283" s="151"/>
      <c r="DJ1283" s="151"/>
      <c r="DK1283" s="151"/>
      <c r="DL1283" s="151"/>
      <c r="DM1283" s="151"/>
      <c r="DN1283" s="151"/>
      <c r="DO1283" s="151"/>
      <c r="DP1283" s="151"/>
      <c r="DQ1283" s="151"/>
      <c r="DR1283" s="151"/>
      <c r="DS1283" s="151"/>
      <c r="DT1283" s="151"/>
      <c r="DU1283" s="151"/>
      <c r="DV1283" s="151"/>
      <c r="DW1283" s="151"/>
      <c r="DX1283" s="151"/>
      <c r="DY1283" s="151"/>
      <c r="DZ1283" s="151"/>
      <c r="EA1283" s="151"/>
      <c r="EB1283" s="151"/>
      <c r="EC1283" s="151"/>
      <c r="ED1283" s="151"/>
      <c r="EE1283" s="151"/>
      <c r="EF1283" s="151"/>
      <c r="EG1283" s="151"/>
      <c r="EH1283" s="151"/>
      <c r="EI1283" s="151"/>
      <c r="EJ1283" s="151"/>
      <c r="EK1283" s="151"/>
      <c r="EL1283" s="151"/>
      <c r="EM1283" s="151"/>
      <c r="EN1283" s="151"/>
      <c r="EO1283" s="151"/>
      <c r="EP1283" s="151"/>
      <c r="EQ1283" s="151"/>
      <c r="ER1283" s="151"/>
      <c r="ES1283" s="151"/>
      <c r="ET1283" s="151"/>
      <c r="EU1283" s="151"/>
      <c r="EV1283" s="151"/>
      <c r="EW1283" s="151"/>
      <c r="EX1283" s="151"/>
      <c r="EY1283" s="151"/>
      <c r="EZ1283" s="151"/>
      <c r="FA1283" s="151"/>
      <c r="FB1283" s="151"/>
      <c r="FC1283" s="151"/>
      <c r="FD1283" s="151"/>
      <c r="FE1283" s="151"/>
      <c r="FF1283" s="151"/>
      <c r="FG1283" s="151"/>
      <c r="FH1283" s="151"/>
      <c r="FI1283" s="151"/>
      <c r="FJ1283" s="151"/>
      <c r="FK1283" s="151"/>
      <c r="FL1283" s="151"/>
      <c r="FM1283" s="151"/>
      <c r="FN1283" s="151"/>
      <c r="FO1283" s="151"/>
      <c r="FP1283" s="151"/>
      <c r="FQ1283" s="151"/>
      <c r="FR1283" s="151"/>
      <c r="FS1283" s="151"/>
      <c r="FT1283" s="151"/>
      <c r="FU1283" s="151"/>
      <c r="FV1283" s="151"/>
      <c r="FW1283" s="151"/>
      <c r="FX1283" s="151"/>
      <c r="FY1283" s="151"/>
      <c r="FZ1283" s="151"/>
      <c r="GA1283" s="151"/>
      <c r="GB1283" s="151"/>
      <c r="GC1283" s="151"/>
      <c r="GD1283" s="151"/>
      <c r="GE1283" s="151"/>
      <c r="GF1283" s="151"/>
      <c r="GG1283" s="151"/>
      <c r="GH1283" s="151"/>
      <c r="GI1283" s="151"/>
      <c r="GJ1283" s="151"/>
      <c r="GK1283" s="151"/>
      <c r="GL1283" s="151"/>
      <c r="GM1283" s="151"/>
      <c r="GN1283" s="151"/>
      <c r="GO1283" s="151"/>
      <c r="GP1283" s="151"/>
      <c r="GQ1283" s="151"/>
      <c r="GR1283" s="151"/>
      <c r="GS1283" s="151"/>
      <c r="GT1283" s="151"/>
      <c r="GU1283" s="151"/>
      <c r="GV1283" s="151"/>
      <c r="GW1283" s="151"/>
      <c r="GX1283" s="151"/>
      <c r="GY1283" s="151"/>
      <c r="GZ1283" s="151"/>
      <c r="HA1283" s="151"/>
      <c r="HB1283" s="151"/>
      <c r="HC1283" s="151"/>
      <c r="HD1283" s="151"/>
      <c r="HE1283" s="151"/>
      <c r="HF1283" s="151"/>
      <c r="HG1283" s="151"/>
      <c r="HH1283" s="151"/>
      <c r="HI1283" s="151"/>
      <c r="HJ1283" s="151"/>
      <c r="HK1283" s="151"/>
      <c r="HL1283" s="151"/>
      <c r="HM1283" s="151"/>
      <c r="HN1283" s="151"/>
      <c r="HO1283" s="151"/>
      <c r="HP1283" s="151"/>
      <c r="HQ1283" s="151"/>
      <c r="HR1283" s="151"/>
      <c r="HS1283" s="151"/>
      <c r="HT1283" s="151"/>
      <c r="HU1283" s="151"/>
      <c r="HV1283" s="151"/>
      <c r="HW1283" s="151"/>
      <c r="HX1283" s="151"/>
      <c r="HY1283" s="151"/>
      <c r="HZ1283" s="151"/>
      <c r="IA1283" s="151"/>
      <c r="IB1283" s="151"/>
      <c r="IC1283" s="151"/>
      <c r="ID1283" s="151"/>
      <c r="IE1283" s="151"/>
      <c r="IF1283" s="151"/>
      <c r="IG1283" s="151"/>
      <c r="IH1283" s="151"/>
      <c r="II1283" s="151"/>
      <c r="IJ1283" s="151"/>
      <c r="IK1283" s="151"/>
      <c r="IL1283" s="151"/>
      <c r="IM1283" s="151"/>
      <c r="IN1283" s="151"/>
      <c r="IO1283" s="151"/>
      <c r="IP1283" s="151"/>
      <c r="IQ1283" s="151"/>
      <c r="IR1283" s="151"/>
      <c r="IS1283" s="151"/>
      <c r="IT1283" s="151"/>
      <c r="IU1283" s="151"/>
      <c r="IV1283" s="151"/>
      <c r="IW1283" s="151"/>
      <c r="IX1283" s="151"/>
      <c r="IY1283" s="151"/>
      <c r="IZ1283" s="151"/>
      <c r="JA1283" s="151"/>
      <c r="JB1283" s="151"/>
    </row>
    <row r="1284" spans="1:262" s="858" customFormat="1" ht="45" x14ac:dyDescent="0.25">
      <c r="A1284" s="217"/>
      <c r="B1284" s="217">
        <v>1</v>
      </c>
      <c r="C1284" s="608" t="s">
        <v>474</v>
      </c>
      <c r="D1284" s="172"/>
      <c r="E1284" s="173"/>
      <c r="F1284" s="1927">
        <f t="shared" si="944"/>
        <v>2118</v>
      </c>
      <c r="G1284" s="752">
        <f t="shared" si="944"/>
        <v>353</v>
      </c>
      <c r="H1284" s="752">
        <f t="shared" si="944"/>
        <v>141</v>
      </c>
      <c r="I1284" s="1940">
        <f t="shared" si="947"/>
        <v>39.943342776203963</v>
      </c>
      <c r="J1284" s="2578"/>
      <c r="K1284" s="2578"/>
      <c r="L1284" s="2579"/>
      <c r="M1284" s="2579"/>
      <c r="N1284" s="2579"/>
      <c r="O1284" s="2579"/>
      <c r="P1284" s="2579"/>
      <c r="Q1284" s="2579"/>
      <c r="R1284" s="2576">
        <f t="shared" ref="R1284:AA1284" si="950">R1209</f>
        <v>3743.3743800000002</v>
      </c>
      <c r="S1284" s="2576">
        <f t="shared" ref="S1284" si="951">S1209</f>
        <v>3743.3743800000002</v>
      </c>
      <c r="T1284" s="375">
        <f t="shared" si="950"/>
        <v>623.89573000000007</v>
      </c>
      <c r="U1284" s="2576">
        <f t="shared" si="950"/>
        <v>249.28574</v>
      </c>
      <c r="V1284" s="1138">
        <f t="shared" si="950"/>
        <v>0</v>
      </c>
      <c r="W1284" s="2576">
        <f t="shared" si="950"/>
        <v>0</v>
      </c>
      <c r="X1284" s="2576">
        <f t="shared" si="950"/>
        <v>-374.60999000000004</v>
      </c>
      <c r="Y1284" s="2728">
        <f t="shared" si="950"/>
        <v>0</v>
      </c>
      <c r="Z1284" s="2728">
        <f t="shared" si="950"/>
        <v>0</v>
      </c>
      <c r="AA1284" s="2576">
        <f t="shared" si="950"/>
        <v>249.28574</v>
      </c>
      <c r="AB1284" s="934"/>
      <c r="AC1284" s="927"/>
      <c r="AD1284" s="2302"/>
      <c r="AE1284" s="3028"/>
      <c r="AF1284" s="151"/>
      <c r="AG1284" s="151"/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  <c r="BI1284" s="151"/>
      <c r="BJ1284" s="151"/>
      <c r="BK1284" s="151"/>
      <c r="BL1284" s="151"/>
      <c r="BM1284" s="151"/>
      <c r="BN1284" s="151"/>
      <c r="BO1284" s="151"/>
      <c r="BP1284" s="151"/>
      <c r="BQ1284" s="151"/>
      <c r="BR1284" s="151"/>
      <c r="BS1284" s="151"/>
      <c r="BT1284" s="151"/>
      <c r="BU1284" s="151"/>
      <c r="BV1284" s="151"/>
      <c r="BW1284" s="151"/>
      <c r="BX1284" s="151"/>
      <c r="BY1284" s="151"/>
      <c r="BZ1284" s="151"/>
      <c r="CA1284" s="151"/>
      <c r="CB1284" s="151"/>
      <c r="CC1284" s="151"/>
      <c r="CD1284" s="151"/>
      <c r="CE1284" s="151"/>
      <c r="CF1284" s="151"/>
      <c r="CG1284" s="151"/>
      <c r="CH1284" s="151"/>
      <c r="CI1284" s="151"/>
      <c r="CJ1284" s="151"/>
      <c r="CK1284" s="151"/>
      <c r="CL1284" s="151"/>
      <c r="CM1284" s="151"/>
      <c r="CN1284" s="151"/>
      <c r="CO1284" s="151"/>
      <c r="CP1284" s="151"/>
      <c r="CQ1284" s="151"/>
      <c r="CR1284" s="151"/>
      <c r="CS1284" s="151"/>
      <c r="CT1284" s="151"/>
      <c r="CU1284" s="151"/>
      <c r="CV1284" s="151"/>
      <c r="CW1284" s="151"/>
      <c r="CX1284" s="151"/>
      <c r="CY1284" s="151"/>
      <c r="CZ1284" s="151"/>
      <c r="DA1284" s="151"/>
      <c r="DB1284" s="151"/>
      <c r="DC1284" s="151"/>
      <c r="DD1284" s="151"/>
      <c r="DE1284" s="151"/>
      <c r="DF1284" s="151"/>
      <c r="DG1284" s="151"/>
      <c r="DH1284" s="151"/>
      <c r="DI1284" s="151"/>
      <c r="DJ1284" s="151"/>
      <c r="DK1284" s="151"/>
      <c r="DL1284" s="151"/>
      <c r="DM1284" s="151"/>
      <c r="DN1284" s="151"/>
      <c r="DO1284" s="151"/>
      <c r="DP1284" s="151"/>
      <c r="DQ1284" s="151"/>
      <c r="DR1284" s="151"/>
      <c r="DS1284" s="151"/>
      <c r="DT1284" s="151"/>
      <c r="DU1284" s="151"/>
      <c r="DV1284" s="151"/>
      <c r="DW1284" s="151"/>
      <c r="DX1284" s="151"/>
      <c r="DY1284" s="151"/>
      <c r="DZ1284" s="151"/>
      <c r="EA1284" s="151"/>
      <c r="EB1284" s="151"/>
      <c r="EC1284" s="151"/>
      <c r="ED1284" s="151"/>
      <c r="EE1284" s="151"/>
      <c r="EF1284" s="151"/>
      <c r="EG1284" s="151"/>
      <c r="EH1284" s="151"/>
      <c r="EI1284" s="151"/>
      <c r="EJ1284" s="151"/>
      <c r="EK1284" s="151"/>
      <c r="EL1284" s="151"/>
      <c r="EM1284" s="151"/>
      <c r="EN1284" s="151"/>
      <c r="EO1284" s="151"/>
      <c r="EP1284" s="151"/>
      <c r="EQ1284" s="151"/>
      <c r="ER1284" s="151"/>
      <c r="ES1284" s="151"/>
      <c r="ET1284" s="151"/>
      <c r="EU1284" s="151"/>
      <c r="EV1284" s="151"/>
      <c r="EW1284" s="151"/>
      <c r="EX1284" s="151"/>
      <c r="EY1284" s="151"/>
      <c r="EZ1284" s="151"/>
      <c r="FA1284" s="151"/>
      <c r="FB1284" s="151"/>
      <c r="FC1284" s="151"/>
      <c r="FD1284" s="151"/>
      <c r="FE1284" s="151"/>
      <c r="FF1284" s="151"/>
      <c r="FG1284" s="151"/>
      <c r="FH1284" s="151"/>
      <c r="FI1284" s="151"/>
      <c r="FJ1284" s="151"/>
      <c r="FK1284" s="151"/>
      <c r="FL1284" s="151"/>
      <c r="FM1284" s="151"/>
      <c r="FN1284" s="151"/>
      <c r="FO1284" s="151"/>
      <c r="FP1284" s="151"/>
      <c r="FQ1284" s="151"/>
      <c r="FR1284" s="151"/>
      <c r="FS1284" s="151"/>
      <c r="FT1284" s="151"/>
      <c r="FU1284" s="151"/>
      <c r="FV1284" s="151"/>
      <c r="FW1284" s="151"/>
      <c r="FX1284" s="151"/>
      <c r="FY1284" s="151"/>
      <c r="FZ1284" s="151"/>
      <c r="GA1284" s="151"/>
      <c r="GB1284" s="151"/>
      <c r="GC1284" s="151"/>
      <c r="GD1284" s="151"/>
      <c r="GE1284" s="151"/>
      <c r="GF1284" s="151"/>
      <c r="GG1284" s="151"/>
      <c r="GH1284" s="151"/>
      <c r="GI1284" s="151"/>
      <c r="GJ1284" s="151"/>
      <c r="GK1284" s="151"/>
      <c r="GL1284" s="151"/>
      <c r="GM1284" s="151"/>
      <c r="GN1284" s="151"/>
      <c r="GO1284" s="151"/>
      <c r="GP1284" s="151"/>
      <c r="GQ1284" s="151"/>
      <c r="GR1284" s="151"/>
      <c r="GS1284" s="151"/>
      <c r="GT1284" s="151"/>
      <c r="GU1284" s="151"/>
      <c r="GV1284" s="151"/>
      <c r="GW1284" s="151"/>
      <c r="GX1284" s="151"/>
      <c r="GY1284" s="151"/>
      <c r="GZ1284" s="151"/>
      <c r="HA1284" s="151"/>
      <c r="HB1284" s="151"/>
      <c r="HC1284" s="151"/>
      <c r="HD1284" s="151"/>
      <c r="HE1284" s="151"/>
      <c r="HF1284" s="151"/>
      <c r="HG1284" s="151"/>
      <c r="HH1284" s="151"/>
      <c r="HI1284" s="151"/>
      <c r="HJ1284" s="151"/>
      <c r="HK1284" s="151"/>
      <c r="HL1284" s="151"/>
      <c r="HM1284" s="151"/>
      <c r="HN1284" s="151"/>
      <c r="HO1284" s="151"/>
      <c r="HP1284" s="151"/>
      <c r="HQ1284" s="151"/>
      <c r="HR1284" s="151"/>
      <c r="HS1284" s="151"/>
      <c r="HT1284" s="151"/>
      <c r="HU1284" s="151"/>
      <c r="HV1284" s="151"/>
      <c r="HW1284" s="151"/>
      <c r="HX1284" s="151"/>
      <c r="HY1284" s="151"/>
      <c r="HZ1284" s="151"/>
      <c r="IA1284" s="151"/>
      <c r="IB1284" s="151"/>
      <c r="IC1284" s="151"/>
      <c r="ID1284" s="151"/>
      <c r="IE1284" s="151"/>
      <c r="IF1284" s="151"/>
      <c r="IG1284" s="151"/>
      <c r="IH1284" s="151"/>
      <c r="II1284" s="151"/>
      <c r="IJ1284" s="151"/>
      <c r="IK1284" s="151"/>
      <c r="IL1284" s="151"/>
      <c r="IM1284" s="151"/>
      <c r="IN1284" s="151"/>
      <c r="IO1284" s="151"/>
      <c r="IP1284" s="151"/>
      <c r="IQ1284" s="151"/>
      <c r="IR1284" s="151"/>
      <c r="IS1284" s="151"/>
      <c r="IT1284" s="151"/>
      <c r="IU1284" s="151"/>
      <c r="IV1284" s="151"/>
      <c r="IW1284" s="151"/>
      <c r="IX1284" s="151"/>
      <c r="IY1284" s="151"/>
      <c r="IZ1284" s="151"/>
      <c r="JA1284" s="151"/>
      <c r="JB1284" s="151"/>
    </row>
    <row r="1285" spans="1:262" s="858" customFormat="1" ht="60" x14ac:dyDescent="0.25">
      <c r="A1285" s="217"/>
      <c r="B1285" s="217"/>
      <c r="C1285" s="608" t="s">
        <v>492</v>
      </c>
      <c r="D1285" s="172"/>
      <c r="E1285" s="173"/>
      <c r="F1285" s="1927">
        <f t="shared" si="944"/>
        <v>100</v>
      </c>
      <c r="G1285" s="752">
        <f t="shared" si="944"/>
        <v>17</v>
      </c>
      <c r="H1285" s="752">
        <f t="shared" si="944"/>
        <v>2</v>
      </c>
      <c r="I1285" s="1940">
        <f t="shared" si="947"/>
        <v>0</v>
      </c>
      <c r="J1285" s="2578"/>
      <c r="K1285" s="2578"/>
      <c r="L1285" s="2579"/>
      <c r="M1285" s="2579"/>
      <c r="N1285" s="2579"/>
      <c r="O1285" s="2579"/>
      <c r="P1285" s="2579"/>
      <c r="Q1285" s="2579"/>
      <c r="R1285" s="2576"/>
      <c r="S1285" s="2576"/>
      <c r="T1285" s="375"/>
      <c r="U1285" s="2576"/>
      <c r="V1285" s="1138"/>
      <c r="W1285" s="2576"/>
      <c r="X1285" s="2576"/>
      <c r="Y1285" s="2728"/>
      <c r="Z1285" s="2728"/>
      <c r="AA1285" s="2576"/>
      <c r="AB1285" s="934"/>
      <c r="AC1285" s="927"/>
      <c r="AD1285" s="2302"/>
      <c r="AE1285" s="3028"/>
      <c r="AF1285" s="151"/>
      <c r="AG1285" s="151"/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  <c r="BI1285" s="151"/>
      <c r="BJ1285" s="151"/>
      <c r="BK1285" s="151"/>
      <c r="BL1285" s="151"/>
      <c r="BM1285" s="151"/>
      <c r="BN1285" s="151"/>
      <c r="BO1285" s="151"/>
      <c r="BP1285" s="151"/>
      <c r="BQ1285" s="151"/>
      <c r="BR1285" s="151"/>
      <c r="BS1285" s="151"/>
      <c r="BT1285" s="151"/>
      <c r="BU1285" s="151"/>
      <c r="BV1285" s="151"/>
      <c r="BW1285" s="151"/>
      <c r="BX1285" s="151"/>
      <c r="BY1285" s="151"/>
      <c r="BZ1285" s="151"/>
      <c r="CA1285" s="151"/>
      <c r="CB1285" s="151"/>
      <c r="CC1285" s="151"/>
      <c r="CD1285" s="151"/>
      <c r="CE1285" s="151"/>
      <c r="CF1285" s="151"/>
      <c r="CG1285" s="151"/>
      <c r="CH1285" s="151"/>
      <c r="CI1285" s="151"/>
      <c r="CJ1285" s="151"/>
      <c r="CK1285" s="151"/>
      <c r="CL1285" s="151"/>
      <c r="CM1285" s="151"/>
      <c r="CN1285" s="151"/>
      <c r="CO1285" s="151"/>
      <c r="CP1285" s="151"/>
      <c r="CQ1285" s="151"/>
      <c r="CR1285" s="151"/>
      <c r="CS1285" s="151"/>
      <c r="CT1285" s="151"/>
      <c r="CU1285" s="151"/>
      <c r="CV1285" s="151"/>
      <c r="CW1285" s="151"/>
      <c r="CX1285" s="151"/>
      <c r="CY1285" s="151"/>
      <c r="CZ1285" s="151"/>
      <c r="DA1285" s="151"/>
      <c r="DB1285" s="151"/>
      <c r="DC1285" s="151"/>
      <c r="DD1285" s="151"/>
      <c r="DE1285" s="151"/>
      <c r="DF1285" s="151"/>
      <c r="DG1285" s="151"/>
      <c r="DH1285" s="151"/>
      <c r="DI1285" s="151"/>
      <c r="DJ1285" s="151"/>
      <c r="DK1285" s="151"/>
      <c r="DL1285" s="151"/>
      <c r="DM1285" s="151"/>
      <c r="DN1285" s="151"/>
      <c r="DO1285" s="151"/>
      <c r="DP1285" s="151"/>
      <c r="DQ1285" s="151"/>
      <c r="DR1285" s="151"/>
      <c r="DS1285" s="151"/>
      <c r="DT1285" s="151"/>
      <c r="DU1285" s="151"/>
      <c r="DV1285" s="151"/>
      <c r="DW1285" s="151"/>
      <c r="DX1285" s="151"/>
      <c r="DY1285" s="151"/>
      <c r="DZ1285" s="151"/>
      <c r="EA1285" s="151"/>
      <c r="EB1285" s="151"/>
      <c r="EC1285" s="151"/>
      <c r="ED1285" s="151"/>
      <c r="EE1285" s="151"/>
      <c r="EF1285" s="151"/>
      <c r="EG1285" s="151"/>
      <c r="EH1285" s="151"/>
      <c r="EI1285" s="151"/>
      <c r="EJ1285" s="151"/>
      <c r="EK1285" s="151"/>
      <c r="EL1285" s="151"/>
      <c r="EM1285" s="151"/>
      <c r="EN1285" s="151"/>
      <c r="EO1285" s="151"/>
      <c r="EP1285" s="151"/>
      <c r="EQ1285" s="151"/>
      <c r="ER1285" s="151"/>
      <c r="ES1285" s="151"/>
      <c r="ET1285" s="151"/>
      <c r="EU1285" s="151"/>
      <c r="EV1285" s="151"/>
      <c r="EW1285" s="151"/>
      <c r="EX1285" s="151"/>
      <c r="EY1285" s="151"/>
      <c r="EZ1285" s="151"/>
      <c r="FA1285" s="151"/>
      <c r="FB1285" s="151"/>
      <c r="FC1285" s="151"/>
      <c r="FD1285" s="151"/>
      <c r="FE1285" s="151"/>
      <c r="FF1285" s="151"/>
      <c r="FG1285" s="151"/>
      <c r="FH1285" s="151"/>
      <c r="FI1285" s="151"/>
      <c r="FJ1285" s="151"/>
      <c r="FK1285" s="151"/>
      <c r="FL1285" s="151"/>
      <c r="FM1285" s="151"/>
      <c r="FN1285" s="151"/>
      <c r="FO1285" s="151"/>
      <c r="FP1285" s="151"/>
      <c r="FQ1285" s="151"/>
      <c r="FR1285" s="151"/>
      <c r="FS1285" s="151"/>
      <c r="FT1285" s="151"/>
      <c r="FU1285" s="151"/>
      <c r="FV1285" s="151"/>
      <c r="FW1285" s="151"/>
      <c r="FX1285" s="151"/>
      <c r="FY1285" s="151"/>
      <c r="FZ1285" s="151"/>
      <c r="GA1285" s="151"/>
      <c r="GB1285" s="151"/>
      <c r="GC1285" s="151"/>
      <c r="GD1285" s="151"/>
      <c r="GE1285" s="151"/>
      <c r="GF1285" s="151"/>
      <c r="GG1285" s="151"/>
      <c r="GH1285" s="151"/>
      <c r="GI1285" s="151"/>
      <c r="GJ1285" s="151"/>
      <c r="GK1285" s="151"/>
      <c r="GL1285" s="151"/>
      <c r="GM1285" s="151"/>
      <c r="GN1285" s="151"/>
      <c r="GO1285" s="151"/>
      <c r="GP1285" s="151"/>
      <c r="GQ1285" s="151"/>
      <c r="GR1285" s="151"/>
      <c r="GS1285" s="151"/>
      <c r="GT1285" s="151"/>
      <c r="GU1285" s="151"/>
      <c r="GV1285" s="151"/>
      <c r="GW1285" s="151"/>
      <c r="GX1285" s="151"/>
      <c r="GY1285" s="151"/>
      <c r="GZ1285" s="151"/>
      <c r="HA1285" s="151"/>
      <c r="HB1285" s="151"/>
      <c r="HC1285" s="151"/>
      <c r="HD1285" s="151"/>
      <c r="HE1285" s="151"/>
      <c r="HF1285" s="151"/>
      <c r="HG1285" s="151"/>
      <c r="HH1285" s="151"/>
      <c r="HI1285" s="151"/>
      <c r="HJ1285" s="151"/>
      <c r="HK1285" s="151"/>
      <c r="HL1285" s="151"/>
      <c r="HM1285" s="151"/>
      <c r="HN1285" s="151"/>
      <c r="HO1285" s="151"/>
      <c r="HP1285" s="151"/>
      <c r="HQ1285" s="151"/>
      <c r="HR1285" s="151"/>
      <c r="HS1285" s="151"/>
      <c r="HT1285" s="151"/>
      <c r="HU1285" s="151"/>
      <c r="HV1285" s="151"/>
      <c r="HW1285" s="151"/>
      <c r="HX1285" s="151"/>
      <c r="HY1285" s="151"/>
      <c r="HZ1285" s="151"/>
      <c r="IA1285" s="151"/>
      <c r="IB1285" s="151"/>
      <c r="IC1285" s="151"/>
      <c r="ID1285" s="151"/>
      <c r="IE1285" s="151"/>
      <c r="IF1285" s="151"/>
      <c r="IG1285" s="151"/>
      <c r="IH1285" s="151"/>
      <c r="II1285" s="151"/>
      <c r="IJ1285" s="151"/>
      <c r="IK1285" s="151"/>
      <c r="IL1285" s="151"/>
      <c r="IM1285" s="151"/>
      <c r="IN1285" s="151"/>
      <c r="IO1285" s="151"/>
      <c r="IP1285" s="151"/>
      <c r="IQ1285" s="151"/>
      <c r="IR1285" s="151"/>
      <c r="IS1285" s="151"/>
      <c r="IT1285" s="151"/>
      <c r="IU1285" s="151"/>
      <c r="IV1285" s="151"/>
      <c r="IW1285" s="151"/>
      <c r="IX1285" s="151"/>
      <c r="IY1285" s="151"/>
      <c r="IZ1285" s="151"/>
      <c r="JA1285" s="151"/>
      <c r="JB1285" s="151"/>
    </row>
    <row r="1286" spans="1:262" s="858" customFormat="1" ht="75" x14ac:dyDescent="0.25">
      <c r="A1286" s="217"/>
      <c r="B1286" s="217">
        <v>1</v>
      </c>
      <c r="C1286" s="608" t="s">
        <v>475</v>
      </c>
      <c r="D1286" s="172"/>
      <c r="E1286" s="173"/>
      <c r="F1286" s="1927">
        <f t="shared" si="944"/>
        <v>3533</v>
      </c>
      <c r="G1286" s="1927">
        <f t="shared" si="944"/>
        <v>589</v>
      </c>
      <c r="H1286" s="1927">
        <f t="shared" si="944"/>
        <v>630</v>
      </c>
      <c r="I1286" s="1940">
        <f t="shared" si="947"/>
        <v>106.9609507640068</v>
      </c>
      <c r="J1286" s="2578"/>
      <c r="K1286" s="2578"/>
      <c r="L1286" s="2579"/>
      <c r="M1286" s="2579"/>
      <c r="N1286" s="2579"/>
      <c r="O1286" s="2579"/>
      <c r="P1286" s="2579"/>
      <c r="Q1286" s="2579"/>
      <c r="R1286" s="2576">
        <f t="shared" ref="R1286:AA1286" si="952">R1211</f>
        <v>12242.304290000002</v>
      </c>
      <c r="S1286" s="2576">
        <f t="shared" ref="S1286" si="953">S1211</f>
        <v>12242.304290000002</v>
      </c>
      <c r="T1286" s="375">
        <f t="shared" si="952"/>
        <v>2040.3840483333336</v>
      </c>
      <c r="U1286" s="2576">
        <f t="shared" si="952"/>
        <v>1295.55331</v>
      </c>
      <c r="V1286" s="1138">
        <f t="shared" si="952"/>
        <v>0</v>
      </c>
      <c r="W1286" s="2576">
        <f t="shared" si="952"/>
        <v>0</v>
      </c>
      <c r="X1286" s="2576">
        <f t="shared" si="952"/>
        <v>-744.83073833333356</v>
      </c>
      <c r="Y1286" s="2728">
        <f t="shared" si="952"/>
        <v>0</v>
      </c>
      <c r="Z1286" s="2728">
        <f t="shared" si="952"/>
        <v>0</v>
      </c>
      <c r="AA1286" s="2576">
        <f t="shared" si="952"/>
        <v>1295.55331</v>
      </c>
      <c r="AB1286" s="962"/>
      <c r="AC1286" s="927"/>
      <c r="AD1286" s="2302"/>
      <c r="AE1286" s="3028"/>
      <c r="AF1286" s="151"/>
      <c r="AG1286" s="151"/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  <c r="BI1286" s="151"/>
      <c r="BJ1286" s="151"/>
      <c r="BK1286" s="151"/>
      <c r="BL1286" s="151"/>
      <c r="BM1286" s="151"/>
      <c r="BN1286" s="151"/>
      <c r="BO1286" s="151"/>
      <c r="BP1286" s="151"/>
      <c r="BQ1286" s="151"/>
      <c r="BR1286" s="151"/>
      <c r="BS1286" s="151"/>
      <c r="BT1286" s="151"/>
      <c r="BU1286" s="151"/>
      <c r="BV1286" s="151"/>
      <c r="BW1286" s="151"/>
      <c r="BX1286" s="151"/>
      <c r="BY1286" s="151"/>
      <c r="BZ1286" s="151"/>
      <c r="CA1286" s="151"/>
      <c r="CB1286" s="151"/>
      <c r="CC1286" s="151"/>
      <c r="CD1286" s="151"/>
      <c r="CE1286" s="151"/>
      <c r="CF1286" s="151"/>
      <c r="CG1286" s="151"/>
      <c r="CH1286" s="151"/>
      <c r="CI1286" s="151"/>
      <c r="CJ1286" s="151"/>
      <c r="CK1286" s="151"/>
      <c r="CL1286" s="151"/>
      <c r="CM1286" s="151"/>
      <c r="CN1286" s="151"/>
      <c r="CO1286" s="151"/>
      <c r="CP1286" s="151"/>
      <c r="CQ1286" s="151"/>
      <c r="CR1286" s="151"/>
      <c r="CS1286" s="151"/>
      <c r="CT1286" s="151"/>
      <c r="CU1286" s="151"/>
      <c r="CV1286" s="151"/>
      <c r="CW1286" s="151"/>
      <c r="CX1286" s="151"/>
      <c r="CY1286" s="151"/>
      <c r="CZ1286" s="151"/>
      <c r="DA1286" s="151"/>
      <c r="DB1286" s="151"/>
      <c r="DC1286" s="151"/>
      <c r="DD1286" s="151"/>
      <c r="DE1286" s="151"/>
      <c r="DF1286" s="151"/>
      <c r="DG1286" s="151"/>
      <c r="DH1286" s="151"/>
      <c r="DI1286" s="151"/>
      <c r="DJ1286" s="151"/>
      <c r="DK1286" s="151"/>
      <c r="DL1286" s="151"/>
      <c r="DM1286" s="151"/>
      <c r="DN1286" s="151"/>
      <c r="DO1286" s="151"/>
      <c r="DP1286" s="151"/>
      <c r="DQ1286" s="151"/>
      <c r="DR1286" s="151"/>
      <c r="DS1286" s="151"/>
      <c r="DT1286" s="151"/>
      <c r="DU1286" s="151"/>
      <c r="DV1286" s="151"/>
      <c r="DW1286" s="151"/>
      <c r="DX1286" s="151"/>
      <c r="DY1286" s="151"/>
      <c r="DZ1286" s="151"/>
      <c r="EA1286" s="151"/>
      <c r="EB1286" s="151"/>
      <c r="EC1286" s="151"/>
      <c r="ED1286" s="151"/>
      <c r="EE1286" s="151"/>
      <c r="EF1286" s="151"/>
      <c r="EG1286" s="151"/>
      <c r="EH1286" s="151"/>
      <c r="EI1286" s="151"/>
      <c r="EJ1286" s="151"/>
      <c r="EK1286" s="151"/>
      <c r="EL1286" s="151"/>
      <c r="EM1286" s="151"/>
      <c r="EN1286" s="151"/>
      <c r="EO1286" s="151"/>
      <c r="EP1286" s="151"/>
      <c r="EQ1286" s="151"/>
      <c r="ER1286" s="151"/>
      <c r="ES1286" s="151"/>
      <c r="ET1286" s="151"/>
      <c r="EU1286" s="151"/>
      <c r="EV1286" s="151"/>
      <c r="EW1286" s="151"/>
      <c r="EX1286" s="151"/>
      <c r="EY1286" s="151"/>
      <c r="EZ1286" s="151"/>
      <c r="FA1286" s="151"/>
      <c r="FB1286" s="151"/>
      <c r="FC1286" s="151"/>
      <c r="FD1286" s="151"/>
      <c r="FE1286" s="151"/>
      <c r="FF1286" s="151"/>
      <c r="FG1286" s="151"/>
      <c r="FH1286" s="151"/>
      <c r="FI1286" s="151"/>
      <c r="FJ1286" s="151"/>
      <c r="FK1286" s="151"/>
      <c r="FL1286" s="151"/>
      <c r="FM1286" s="151"/>
      <c r="FN1286" s="151"/>
      <c r="FO1286" s="151"/>
      <c r="FP1286" s="151"/>
      <c r="FQ1286" s="151"/>
      <c r="FR1286" s="151"/>
      <c r="FS1286" s="151"/>
      <c r="FT1286" s="151"/>
      <c r="FU1286" s="151"/>
      <c r="FV1286" s="151"/>
      <c r="FW1286" s="151"/>
      <c r="FX1286" s="151"/>
      <c r="FY1286" s="151"/>
      <c r="FZ1286" s="151"/>
      <c r="GA1286" s="151"/>
      <c r="GB1286" s="151"/>
      <c r="GC1286" s="151"/>
      <c r="GD1286" s="151"/>
      <c r="GE1286" s="151"/>
      <c r="GF1286" s="151"/>
      <c r="GG1286" s="151"/>
      <c r="GH1286" s="151"/>
      <c r="GI1286" s="151"/>
      <c r="GJ1286" s="151"/>
      <c r="GK1286" s="151"/>
      <c r="GL1286" s="151"/>
      <c r="GM1286" s="151"/>
      <c r="GN1286" s="151"/>
      <c r="GO1286" s="151"/>
      <c r="GP1286" s="151"/>
      <c r="GQ1286" s="151"/>
      <c r="GR1286" s="151"/>
      <c r="GS1286" s="151"/>
      <c r="GT1286" s="151"/>
      <c r="GU1286" s="151"/>
      <c r="GV1286" s="151"/>
      <c r="GW1286" s="151"/>
      <c r="GX1286" s="151"/>
      <c r="GY1286" s="151"/>
      <c r="GZ1286" s="151"/>
      <c r="HA1286" s="151"/>
      <c r="HB1286" s="151"/>
      <c r="HC1286" s="151"/>
      <c r="HD1286" s="151"/>
      <c r="HE1286" s="151"/>
      <c r="HF1286" s="151"/>
      <c r="HG1286" s="151"/>
      <c r="HH1286" s="151"/>
      <c r="HI1286" s="151"/>
      <c r="HJ1286" s="151"/>
      <c r="HK1286" s="151"/>
      <c r="HL1286" s="151"/>
      <c r="HM1286" s="151"/>
      <c r="HN1286" s="151"/>
      <c r="HO1286" s="151"/>
      <c r="HP1286" s="151"/>
      <c r="HQ1286" s="151"/>
      <c r="HR1286" s="151"/>
      <c r="HS1286" s="151"/>
      <c r="HT1286" s="151"/>
      <c r="HU1286" s="151"/>
      <c r="HV1286" s="151"/>
      <c r="HW1286" s="151"/>
      <c r="HX1286" s="151"/>
      <c r="HY1286" s="151"/>
      <c r="HZ1286" s="151"/>
      <c r="IA1286" s="151"/>
      <c r="IB1286" s="151"/>
      <c r="IC1286" s="151"/>
      <c r="ID1286" s="151"/>
      <c r="IE1286" s="151"/>
      <c r="IF1286" s="151"/>
      <c r="IG1286" s="151"/>
      <c r="IH1286" s="151"/>
      <c r="II1286" s="151"/>
      <c r="IJ1286" s="151"/>
      <c r="IK1286" s="151"/>
      <c r="IL1286" s="151"/>
      <c r="IM1286" s="151"/>
      <c r="IN1286" s="151"/>
      <c r="IO1286" s="151"/>
      <c r="IP1286" s="151"/>
      <c r="IQ1286" s="151"/>
      <c r="IR1286" s="151"/>
      <c r="IS1286" s="151"/>
      <c r="IT1286" s="151"/>
      <c r="IU1286" s="151"/>
      <c r="IV1286" s="151"/>
      <c r="IW1286" s="151"/>
      <c r="IX1286" s="151"/>
      <c r="IY1286" s="151"/>
      <c r="IZ1286" s="151"/>
      <c r="JA1286" s="151"/>
      <c r="JB1286" s="151"/>
    </row>
    <row r="1287" spans="1:262" s="858" customFormat="1" ht="60" x14ac:dyDescent="0.25">
      <c r="A1287" s="217"/>
      <c r="B1287" s="217">
        <v>1</v>
      </c>
      <c r="C1287" s="618" t="s">
        <v>476</v>
      </c>
      <c r="D1287" s="172"/>
      <c r="E1287" s="173"/>
      <c r="F1287" s="1927">
        <f t="shared" si="944"/>
        <v>756</v>
      </c>
      <c r="G1287" s="1927">
        <f t="shared" si="944"/>
        <v>126</v>
      </c>
      <c r="H1287" s="1927">
        <f t="shared" si="944"/>
        <v>46</v>
      </c>
      <c r="I1287" s="1940">
        <f t="shared" si="947"/>
        <v>36.507936507936506</v>
      </c>
      <c r="J1287" s="2578"/>
      <c r="K1287" s="2578"/>
      <c r="L1287" s="2579"/>
      <c r="M1287" s="2579"/>
      <c r="N1287" s="2579"/>
      <c r="O1287" s="2579"/>
      <c r="P1287" s="2579"/>
      <c r="Q1287" s="2579"/>
      <c r="R1287" s="375">
        <f t="shared" ref="R1287:AA1287" si="954">R1212</f>
        <v>1166.2358400000001</v>
      </c>
      <c r="S1287" s="375">
        <f t="shared" ref="S1287" si="955">S1212</f>
        <v>1166.2358400000001</v>
      </c>
      <c r="T1287" s="375">
        <f t="shared" si="954"/>
        <v>194.37264000000002</v>
      </c>
      <c r="U1287" s="2576">
        <f t="shared" si="954"/>
        <v>66.551420000000007</v>
      </c>
      <c r="V1287" s="1138">
        <f t="shared" si="954"/>
        <v>0</v>
      </c>
      <c r="W1287" s="2576">
        <f t="shared" si="954"/>
        <v>0</v>
      </c>
      <c r="X1287" s="2576">
        <f t="shared" si="954"/>
        <v>-127.82122000000001</v>
      </c>
      <c r="Y1287" s="2728">
        <f t="shared" si="954"/>
        <v>0</v>
      </c>
      <c r="Z1287" s="2728">
        <f t="shared" si="954"/>
        <v>0</v>
      </c>
      <c r="AA1287" s="2576">
        <f t="shared" si="954"/>
        <v>66.551420000000007</v>
      </c>
      <c r="AB1287" s="934"/>
      <c r="AC1287" s="927"/>
      <c r="AD1287" s="2302"/>
      <c r="AE1287" s="3028"/>
      <c r="AF1287" s="151"/>
      <c r="AG1287" s="151"/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  <c r="BI1287" s="151"/>
      <c r="BJ1287" s="151"/>
      <c r="BK1287" s="151"/>
      <c r="BL1287" s="151"/>
      <c r="BM1287" s="151"/>
      <c r="BN1287" s="151"/>
      <c r="BO1287" s="151"/>
      <c r="BP1287" s="151"/>
      <c r="BQ1287" s="151"/>
      <c r="BR1287" s="151"/>
      <c r="BS1287" s="151"/>
      <c r="BT1287" s="151"/>
      <c r="BU1287" s="151"/>
      <c r="BV1287" s="151"/>
      <c r="BW1287" s="151"/>
      <c r="BX1287" s="151"/>
      <c r="BY1287" s="151"/>
      <c r="BZ1287" s="151"/>
      <c r="CA1287" s="151"/>
      <c r="CB1287" s="151"/>
      <c r="CC1287" s="151"/>
      <c r="CD1287" s="151"/>
      <c r="CE1287" s="151"/>
      <c r="CF1287" s="151"/>
      <c r="CG1287" s="151"/>
      <c r="CH1287" s="151"/>
      <c r="CI1287" s="151"/>
      <c r="CJ1287" s="151"/>
      <c r="CK1287" s="151"/>
      <c r="CL1287" s="151"/>
      <c r="CM1287" s="151"/>
      <c r="CN1287" s="151"/>
      <c r="CO1287" s="151"/>
      <c r="CP1287" s="151"/>
      <c r="CQ1287" s="151"/>
      <c r="CR1287" s="151"/>
      <c r="CS1287" s="151"/>
      <c r="CT1287" s="151"/>
      <c r="CU1287" s="151"/>
      <c r="CV1287" s="151"/>
      <c r="CW1287" s="151"/>
      <c r="CX1287" s="151"/>
      <c r="CY1287" s="151"/>
      <c r="CZ1287" s="151"/>
      <c r="DA1287" s="151"/>
      <c r="DB1287" s="151"/>
      <c r="DC1287" s="151"/>
      <c r="DD1287" s="151"/>
      <c r="DE1287" s="151"/>
      <c r="DF1287" s="151"/>
      <c r="DG1287" s="151"/>
      <c r="DH1287" s="151"/>
      <c r="DI1287" s="151"/>
      <c r="DJ1287" s="151"/>
      <c r="DK1287" s="151"/>
      <c r="DL1287" s="151"/>
      <c r="DM1287" s="151"/>
      <c r="DN1287" s="151"/>
      <c r="DO1287" s="151"/>
      <c r="DP1287" s="151"/>
      <c r="DQ1287" s="151"/>
      <c r="DR1287" s="151"/>
      <c r="DS1287" s="151"/>
      <c r="DT1287" s="151"/>
      <c r="DU1287" s="151"/>
      <c r="DV1287" s="151"/>
      <c r="DW1287" s="151"/>
      <c r="DX1287" s="151"/>
      <c r="DY1287" s="151"/>
      <c r="DZ1287" s="151"/>
      <c r="EA1287" s="151"/>
      <c r="EB1287" s="151"/>
      <c r="EC1287" s="151"/>
      <c r="ED1287" s="151"/>
      <c r="EE1287" s="151"/>
      <c r="EF1287" s="151"/>
      <c r="EG1287" s="151"/>
      <c r="EH1287" s="151"/>
      <c r="EI1287" s="151"/>
      <c r="EJ1287" s="151"/>
      <c r="EK1287" s="151"/>
      <c r="EL1287" s="151"/>
      <c r="EM1287" s="151"/>
      <c r="EN1287" s="151"/>
      <c r="EO1287" s="151"/>
      <c r="EP1287" s="151"/>
      <c r="EQ1287" s="151"/>
      <c r="ER1287" s="151"/>
      <c r="ES1287" s="151"/>
      <c r="ET1287" s="151"/>
      <c r="EU1287" s="151"/>
      <c r="EV1287" s="151"/>
      <c r="EW1287" s="151"/>
      <c r="EX1287" s="151"/>
      <c r="EY1287" s="151"/>
      <c r="EZ1287" s="151"/>
      <c r="FA1287" s="151"/>
      <c r="FB1287" s="151"/>
      <c r="FC1287" s="151"/>
      <c r="FD1287" s="151"/>
      <c r="FE1287" s="151"/>
      <c r="FF1287" s="151"/>
      <c r="FG1287" s="151"/>
      <c r="FH1287" s="151"/>
      <c r="FI1287" s="151"/>
      <c r="FJ1287" s="151"/>
      <c r="FK1287" s="151"/>
      <c r="FL1287" s="151"/>
      <c r="FM1287" s="151"/>
      <c r="FN1287" s="151"/>
      <c r="FO1287" s="151"/>
      <c r="FP1287" s="151"/>
      <c r="FQ1287" s="151"/>
      <c r="FR1287" s="151"/>
      <c r="FS1287" s="151"/>
      <c r="FT1287" s="151"/>
      <c r="FU1287" s="151"/>
      <c r="FV1287" s="151"/>
      <c r="FW1287" s="151"/>
      <c r="FX1287" s="151"/>
      <c r="FY1287" s="151"/>
      <c r="FZ1287" s="151"/>
      <c r="GA1287" s="151"/>
      <c r="GB1287" s="151"/>
      <c r="GC1287" s="151"/>
      <c r="GD1287" s="151"/>
      <c r="GE1287" s="151"/>
      <c r="GF1287" s="151"/>
      <c r="GG1287" s="151"/>
      <c r="GH1287" s="151"/>
      <c r="GI1287" s="151"/>
      <c r="GJ1287" s="151"/>
      <c r="GK1287" s="151"/>
      <c r="GL1287" s="151"/>
      <c r="GM1287" s="151"/>
      <c r="GN1287" s="151"/>
      <c r="GO1287" s="151"/>
      <c r="GP1287" s="151"/>
      <c r="GQ1287" s="151"/>
      <c r="GR1287" s="151"/>
      <c r="GS1287" s="151"/>
      <c r="GT1287" s="151"/>
      <c r="GU1287" s="151"/>
      <c r="GV1287" s="151"/>
      <c r="GW1287" s="151"/>
      <c r="GX1287" s="151"/>
      <c r="GY1287" s="151"/>
      <c r="GZ1287" s="151"/>
      <c r="HA1287" s="151"/>
      <c r="HB1287" s="151"/>
      <c r="HC1287" s="151"/>
      <c r="HD1287" s="151"/>
      <c r="HE1287" s="151"/>
      <c r="HF1287" s="151"/>
      <c r="HG1287" s="151"/>
      <c r="HH1287" s="151"/>
      <c r="HI1287" s="151"/>
      <c r="HJ1287" s="151"/>
      <c r="HK1287" s="151"/>
      <c r="HL1287" s="151"/>
      <c r="HM1287" s="151"/>
      <c r="HN1287" s="151"/>
      <c r="HO1287" s="151"/>
      <c r="HP1287" s="151"/>
      <c r="HQ1287" s="151"/>
      <c r="HR1287" s="151"/>
      <c r="HS1287" s="151"/>
      <c r="HT1287" s="151"/>
      <c r="HU1287" s="151"/>
      <c r="HV1287" s="151"/>
      <c r="HW1287" s="151"/>
      <c r="HX1287" s="151"/>
      <c r="HY1287" s="151"/>
      <c r="HZ1287" s="151"/>
      <c r="IA1287" s="151"/>
      <c r="IB1287" s="151"/>
      <c r="IC1287" s="151"/>
      <c r="ID1287" s="151"/>
      <c r="IE1287" s="151"/>
      <c r="IF1287" s="151"/>
      <c r="IG1287" s="151"/>
      <c r="IH1287" s="151"/>
      <c r="II1287" s="151"/>
      <c r="IJ1287" s="151"/>
      <c r="IK1287" s="151"/>
      <c r="IL1287" s="151"/>
      <c r="IM1287" s="151"/>
      <c r="IN1287" s="151"/>
      <c r="IO1287" s="151"/>
      <c r="IP1287" s="151"/>
      <c r="IQ1287" s="151"/>
      <c r="IR1287" s="151"/>
      <c r="IS1287" s="151"/>
      <c r="IT1287" s="151"/>
      <c r="IU1287" s="151"/>
      <c r="IV1287" s="151"/>
      <c r="IW1287" s="151"/>
      <c r="IX1287" s="151"/>
      <c r="IY1287" s="151"/>
      <c r="IZ1287" s="151"/>
      <c r="JA1287" s="151"/>
      <c r="JB1287" s="151"/>
    </row>
    <row r="1288" spans="1:262" s="858" customFormat="1" ht="30" x14ac:dyDescent="0.25">
      <c r="A1288" s="217"/>
      <c r="B1288" s="217">
        <v>1</v>
      </c>
      <c r="C1288" s="855" t="s">
        <v>311</v>
      </c>
      <c r="D1288" s="172"/>
      <c r="E1288" s="173"/>
      <c r="F1288" s="1927">
        <f>F1214</f>
        <v>2214.5</v>
      </c>
      <c r="G1288" s="1927">
        <f>G1214</f>
        <v>369.25</v>
      </c>
      <c r="H1288" s="1927">
        <f>H1214</f>
        <v>189.54750000000001</v>
      </c>
      <c r="I1288" s="1940">
        <f t="shared" si="947"/>
        <v>0</v>
      </c>
      <c r="J1288" s="2578"/>
      <c r="K1288" s="2578"/>
      <c r="L1288" s="2579"/>
      <c r="M1288" s="2579"/>
      <c r="N1288" s="2579"/>
      <c r="O1288" s="2579"/>
      <c r="P1288" s="2579"/>
      <c r="Q1288" s="2579"/>
      <c r="R1288" s="2576">
        <f t="shared" ref="R1288:AA1288" si="956">R1214</f>
        <v>15259.96</v>
      </c>
      <c r="S1288" s="2576">
        <f t="shared" ref="S1288" si="957">S1214</f>
        <v>15259.96</v>
      </c>
      <c r="T1288" s="375">
        <f t="shared" si="956"/>
        <v>2543.3266666666664</v>
      </c>
      <c r="U1288" s="2576">
        <f t="shared" si="956"/>
        <v>2284.8361899999991</v>
      </c>
      <c r="V1288" s="1138">
        <f t="shared" si="956"/>
        <v>0</v>
      </c>
      <c r="W1288" s="2576">
        <f t="shared" si="956"/>
        <v>0</v>
      </c>
      <c r="X1288" s="2576">
        <f t="shared" si="956"/>
        <v>-258.49047666666729</v>
      </c>
      <c r="Y1288" s="2728">
        <f t="shared" si="956"/>
        <v>0</v>
      </c>
      <c r="Z1288" s="2728">
        <f t="shared" si="956"/>
        <v>-2.9976021664879227E-15</v>
      </c>
      <c r="AA1288" s="2576">
        <f t="shared" si="956"/>
        <v>2284.8361899999991</v>
      </c>
      <c r="AB1288" s="934"/>
      <c r="AC1288" s="927"/>
      <c r="AD1288" s="2302"/>
      <c r="AE1288" s="3028"/>
      <c r="AF1288" s="151"/>
      <c r="AG1288" s="151"/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  <c r="BI1288" s="151"/>
      <c r="BJ1288" s="151"/>
      <c r="BK1288" s="151"/>
      <c r="BL1288" s="151"/>
      <c r="BM1288" s="151"/>
      <c r="BN1288" s="151"/>
      <c r="BO1288" s="151"/>
      <c r="BP1288" s="151"/>
      <c r="BQ1288" s="151"/>
      <c r="BR1288" s="151"/>
      <c r="BS1288" s="151"/>
      <c r="BT1288" s="151"/>
      <c r="BU1288" s="151"/>
      <c r="BV1288" s="151"/>
      <c r="BW1288" s="151"/>
      <c r="BX1288" s="151"/>
      <c r="BY1288" s="151"/>
      <c r="BZ1288" s="151"/>
      <c r="CA1288" s="151"/>
      <c r="CB1288" s="151"/>
      <c r="CC1288" s="151"/>
      <c r="CD1288" s="151"/>
      <c r="CE1288" s="151"/>
      <c r="CF1288" s="151"/>
      <c r="CG1288" s="151"/>
      <c r="CH1288" s="151"/>
      <c r="CI1288" s="151"/>
      <c r="CJ1288" s="151"/>
      <c r="CK1288" s="151"/>
      <c r="CL1288" s="151"/>
      <c r="CM1288" s="151"/>
      <c r="CN1288" s="151"/>
      <c r="CO1288" s="151"/>
      <c r="CP1288" s="151"/>
      <c r="CQ1288" s="151"/>
      <c r="CR1288" s="151"/>
      <c r="CS1288" s="151"/>
      <c r="CT1288" s="151"/>
      <c r="CU1288" s="151"/>
      <c r="CV1288" s="151"/>
      <c r="CW1288" s="151"/>
      <c r="CX1288" s="151"/>
      <c r="CY1288" s="151"/>
      <c r="CZ1288" s="151"/>
      <c r="DA1288" s="151"/>
      <c r="DB1288" s="151"/>
      <c r="DC1288" s="151"/>
      <c r="DD1288" s="151"/>
      <c r="DE1288" s="151"/>
      <c r="DF1288" s="151"/>
      <c r="DG1288" s="151"/>
      <c r="DH1288" s="151"/>
      <c r="DI1288" s="151"/>
      <c r="DJ1288" s="151"/>
      <c r="DK1288" s="151"/>
      <c r="DL1288" s="151"/>
      <c r="DM1288" s="151"/>
      <c r="DN1288" s="151"/>
      <c r="DO1288" s="151"/>
      <c r="DP1288" s="151"/>
      <c r="DQ1288" s="151"/>
      <c r="DR1288" s="151"/>
      <c r="DS1288" s="151"/>
      <c r="DT1288" s="151"/>
      <c r="DU1288" s="151"/>
      <c r="DV1288" s="151"/>
      <c r="DW1288" s="151"/>
      <c r="DX1288" s="151"/>
      <c r="DY1288" s="151"/>
      <c r="DZ1288" s="151"/>
      <c r="EA1288" s="151"/>
      <c r="EB1288" s="151"/>
      <c r="EC1288" s="151"/>
      <c r="ED1288" s="151"/>
      <c r="EE1288" s="151"/>
      <c r="EF1288" s="151"/>
      <c r="EG1288" s="151"/>
      <c r="EH1288" s="151"/>
      <c r="EI1288" s="151"/>
      <c r="EJ1288" s="151"/>
      <c r="EK1288" s="151"/>
      <c r="EL1288" s="151"/>
      <c r="EM1288" s="151"/>
      <c r="EN1288" s="151"/>
      <c r="EO1288" s="151"/>
      <c r="EP1288" s="151"/>
      <c r="EQ1288" s="151"/>
      <c r="ER1288" s="151"/>
      <c r="ES1288" s="151"/>
      <c r="ET1288" s="151"/>
      <c r="EU1288" s="151"/>
      <c r="EV1288" s="151"/>
      <c r="EW1288" s="151"/>
      <c r="EX1288" s="151"/>
      <c r="EY1288" s="151"/>
      <c r="EZ1288" s="151"/>
      <c r="FA1288" s="151"/>
      <c r="FB1288" s="151"/>
      <c r="FC1288" s="151"/>
      <c r="FD1288" s="151"/>
      <c r="FE1288" s="151"/>
      <c r="FF1288" s="151"/>
      <c r="FG1288" s="151"/>
      <c r="FH1288" s="151"/>
      <c r="FI1288" s="151"/>
      <c r="FJ1288" s="151"/>
      <c r="FK1288" s="151"/>
      <c r="FL1288" s="151"/>
      <c r="FM1288" s="151"/>
      <c r="FN1288" s="151"/>
      <c r="FO1288" s="151"/>
      <c r="FP1288" s="151"/>
      <c r="FQ1288" s="151"/>
      <c r="FR1288" s="151"/>
      <c r="FS1288" s="151"/>
      <c r="FT1288" s="151"/>
      <c r="FU1288" s="151"/>
      <c r="FV1288" s="151"/>
      <c r="FW1288" s="151"/>
      <c r="FX1288" s="151"/>
      <c r="FY1288" s="151"/>
      <c r="FZ1288" s="151"/>
      <c r="GA1288" s="151"/>
      <c r="GB1288" s="151"/>
      <c r="GC1288" s="151"/>
      <c r="GD1288" s="151"/>
      <c r="GE1288" s="151"/>
      <c r="GF1288" s="151"/>
      <c r="GG1288" s="151"/>
      <c r="GH1288" s="151"/>
      <c r="GI1288" s="151"/>
      <c r="GJ1288" s="151"/>
      <c r="GK1288" s="151"/>
      <c r="GL1288" s="151"/>
      <c r="GM1288" s="151"/>
      <c r="GN1288" s="151"/>
      <c r="GO1288" s="151"/>
      <c r="GP1288" s="151"/>
      <c r="GQ1288" s="151"/>
      <c r="GR1288" s="151"/>
      <c r="GS1288" s="151"/>
      <c r="GT1288" s="151"/>
      <c r="GU1288" s="151"/>
      <c r="GV1288" s="151"/>
      <c r="GW1288" s="151"/>
      <c r="GX1288" s="151"/>
      <c r="GY1288" s="151"/>
      <c r="GZ1288" s="151"/>
      <c r="HA1288" s="151"/>
      <c r="HB1288" s="151"/>
      <c r="HC1288" s="151"/>
      <c r="HD1288" s="151"/>
      <c r="HE1288" s="151"/>
      <c r="HF1288" s="151"/>
      <c r="HG1288" s="151"/>
      <c r="HH1288" s="151"/>
      <c r="HI1288" s="151"/>
      <c r="HJ1288" s="151"/>
      <c r="HK1288" s="151"/>
      <c r="HL1288" s="151"/>
      <c r="HM1288" s="151"/>
      <c r="HN1288" s="151"/>
      <c r="HO1288" s="151"/>
      <c r="HP1288" s="151"/>
      <c r="HQ1288" s="151"/>
      <c r="HR1288" s="151"/>
      <c r="HS1288" s="151"/>
      <c r="HT1288" s="151"/>
      <c r="HU1288" s="151"/>
      <c r="HV1288" s="151"/>
      <c r="HW1288" s="151"/>
      <c r="HX1288" s="151"/>
      <c r="HY1288" s="151"/>
      <c r="HZ1288" s="151"/>
      <c r="IA1288" s="151"/>
      <c r="IB1288" s="151"/>
      <c r="IC1288" s="151"/>
      <c r="ID1288" s="151"/>
      <c r="IE1288" s="151"/>
      <c r="IF1288" s="151"/>
      <c r="IG1288" s="151"/>
      <c r="IH1288" s="151"/>
      <c r="II1288" s="151"/>
      <c r="IJ1288" s="151"/>
      <c r="IK1288" s="151"/>
      <c r="IL1288" s="151"/>
      <c r="IM1288" s="151"/>
      <c r="IN1288" s="151"/>
      <c r="IO1288" s="151"/>
      <c r="IP1288" s="151"/>
      <c r="IQ1288" s="151"/>
      <c r="IR1288" s="151"/>
      <c r="IS1288" s="151"/>
      <c r="IT1288" s="151"/>
      <c r="IU1288" s="151"/>
      <c r="IV1288" s="151"/>
      <c r="IW1288" s="151"/>
      <c r="IX1288" s="151"/>
      <c r="IY1288" s="151"/>
      <c r="IZ1288" s="151"/>
      <c r="JA1288" s="151"/>
      <c r="JB1288" s="151"/>
    </row>
    <row r="1289" spans="1:262" s="858" customFormat="1" x14ac:dyDescent="0.25">
      <c r="A1289" s="217"/>
      <c r="B1289" s="217">
        <v>1</v>
      </c>
      <c r="C1289" s="608" t="s">
        <v>304</v>
      </c>
      <c r="D1289" s="172"/>
      <c r="E1289" s="173"/>
      <c r="F1289" s="1927"/>
      <c r="G1289" s="752"/>
      <c r="H1289" s="752"/>
      <c r="I1289" s="1940"/>
      <c r="J1289" s="2578"/>
      <c r="K1289" s="2578"/>
      <c r="L1289" s="2579"/>
      <c r="M1289" s="2579"/>
      <c r="N1289" s="2579"/>
      <c r="O1289" s="2579"/>
      <c r="P1289" s="2579"/>
      <c r="Q1289" s="2579"/>
      <c r="R1289" s="2576"/>
      <c r="S1289" s="2576"/>
      <c r="T1289" s="375"/>
      <c r="U1289" s="2576"/>
      <c r="V1289" s="1138"/>
      <c r="W1289" s="2576"/>
      <c r="X1289" s="2576"/>
      <c r="Y1289" s="2728"/>
      <c r="Z1289" s="2728"/>
      <c r="AA1289" s="2576"/>
      <c r="AB1289" s="934"/>
      <c r="AC1289" s="927"/>
      <c r="AD1289" s="2302"/>
      <c r="AE1289" s="3028"/>
      <c r="AF1289" s="151"/>
      <c r="AG1289" s="151"/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  <c r="BI1289" s="151"/>
      <c r="BJ1289" s="151"/>
      <c r="BK1289" s="151"/>
      <c r="BL1289" s="151"/>
      <c r="BM1289" s="151"/>
      <c r="BN1289" s="151"/>
      <c r="BO1289" s="151"/>
      <c r="BP1289" s="151"/>
      <c r="BQ1289" s="151"/>
      <c r="BR1289" s="151"/>
      <c r="BS1289" s="151"/>
      <c r="BT1289" s="151"/>
      <c r="BU1289" s="151"/>
      <c r="BV1289" s="151"/>
      <c r="BW1289" s="151"/>
      <c r="BX1289" s="151"/>
      <c r="BY1289" s="151"/>
      <c r="BZ1289" s="151"/>
      <c r="CA1289" s="151"/>
      <c r="CB1289" s="151"/>
      <c r="CC1289" s="151"/>
      <c r="CD1289" s="151"/>
      <c r="CE1289" s="151"/>
      <c r="CF1289" s="151"/>
      <c r="CG1289" s="151"/>
      <c r="CH1289" s="151"/>
      <c r="CI1289" s="151"/>
      <c r="CJ1289" s="151"/>
      <c r="CK1289" s="151"/>
      <c r="CL1289" s="151"/>
      <c r="CM1289" s="151"/>
      <c r="CN1289" s="151"/>
      <c r="CO1289" s="151"/>
      <c r="CP1289" s="151"/>
      <c r="CQ1289" s="151"/>
      <c r="CR1289" s="151"/>
      <c r="CS1289" s="151"/>
      <c r="CT1289" s="151"/>
      <c r="CU1289" s="151"/>
      <c r="CV1289" s="151"/>
      <c r="CW1289" s="151"/>
      <c r="CX1289" s="151"/>
      <c r="CY1289" s="151"/>
      <c r="CZ1289" s="151"/>
      <c r="DA1289" s="151"/>
      <c r="DB1289" s="151"/>
      <c r="DC1289" s="151"/>
      <c r="DD1289" s="151"/>
      <c r="DE1289" s="151"/>
      <c r="DF1289" s="151"/>
      <c r="DG1289" s="151"/>
      <c r="DH1289" s="151"/>
      <c r="DI1289" s="151"/>
      <c r="DJ1289" s="151"/>
      <c r="DK1289" s="151"/>
      <c r="DL1289" s="151"/>
      <c r="DM1289" s="151"/>
      <c r="DN1289" s="151"/>
      <c r="DO1289" s="151"/>
      <c r="DP1289" s="151"/>
      <c r="DQ1289" s="151"/>
      <c r="DR1289" s="151"/>
      <c r="DS1289" s="151"/>
      <c r="DT1289" s="151"/>
      <c r="DU1289" s="151"/>
      <c r="DV1289" s="151"/>
      <c r="DW1289" s="151"/>
      <c r="DX1289" s="151"/>
      <c r="DY1289" s="151"/>
      <c r="DZ1289" s="151"/>
      <c r="EA1289" s="151"/>
      <c r="EB1289" s="151"/>
      <c r="EC1289" s="151"/>
      <c r="ED1289" s="151"/>
      <c r="EE1289" s="151"/>
      <c r="EF1289" s="151"/>
      <c r="EG1289" s="151"/>
      <c r="EH1289" s="151"/>
      <c r="EI1289" s="151"/>
      <c r="EJ1289" s="151"/>
      <c r="EK1289" s="151"/>
      <c r="EL1289" s="151"/>
      <c r="EM1289" s="151"/>
      <c r="EN1289" s="151"/>
      <c r="EO1289" s="151"/>
      <c r="EP1289" s="151"/>
      <c r="EQ1289" s="151"/>
      <c r="ER1289" s="151"/>
      <c r="ES1289" s="151"/>
      <c r="ET1289" s="151"/>
      <c r="EU1289" s="151"/>
      <c r="EV1289" s="151"/>
      <c r="EW1289" s="151"/>
      <c r="EX1289" s="151"/>
      <c r="EY1289" s="151"/>
      <c r="EZ1289" s="151"/>
      <c r="FA1289" s="151"/>
      <c r="FB1289" s="151"/>
      <c r="FC1289" s="151"/>
      <c r="FD1289" s="151"/>
      <c r="FE1289" s="151"/>
      <c r="FF1289" s="151"/>
      <c r="FG1289" s="151"/>
      <c r="FH1289" s="151"/>
      <c r="FI1289" s="151"/>
      <c r="FJ1289" s="151"/>
      <c r="FK1289" s="151"/>
      <c r="FL1289" s="151"/>
      <c r="FM1289" s="151"/>
      <c r="FN1289" s="151"/>
      <c r="FO1289" s="151"/>
      <c r="FP1289" s="151"/>
      <c r="FQ1289" s="151"/>
      <c r="FR1289" s="151"/>
      <c r="FS1289" s="151"/>
      <c r="FT1289" s="151"/>
      <c r="FU1289" s="151"/>
      <c r="FV1289" s="151"/>
      <c r="FW1289" s="151"/>
      <c r="FX1289" s="151"/>
      <c r="FY1289" s="151"/>
      <c r="FZ1289" s="151"/>
      <c r="GA1289" s="151"/>
      <c r="GB1289" s="151"/>
      <c r="GC1289" s="151"/>
      <c r="GD1289" s="151"/>
      <c r="GE1289" s="151"/>
      <c r="GF1289" s="151"/>
      <c r="GG1289" s="151"/>
      <c r="GH1289" s="151"/>
      <c r="GI1289" s="151"/>
      <c r="GJ1289" s="151"/>
      <c r="GK1289" s="151"/>
      <c r="GL1289" s="151"/>
      <c r="GM1289" s="151"/>
      <c r="GN1289" s="151"/>
      <c r="GO1289" s="151"/>
      <c r="GP1289" s="151"/>
      <c r="GQ1289" s="151"/>
      <c r="GR1289" s="151"/>
      <c r="GS1289" s="151"/>
      <c r="GT1289" s="151"/>
      <c r="GU1289" s="151"/>
      <c r="GV1289" s="151"/>
      <c r="GW1289" s="151"/>
      <c r="GX1289" s="151"/>
      <c r="GY1289" s="151"/>
      <c r="GZ1289" s="151"/>
      <c r="HA1289" s="151"/>
      <c r="HB1289" s="151"/>
      <c r="HC1289" s="151"/>
      <c r="HD1289" s="151"/>
      <c r="HE1289" s="151"/>
      <c r="HF1289" s="151"/>
      <c r="HG1289" s="151"/>
      <c r="HH1289" s="151"/>
      <c r="HI1289" s="151"/>
      <c r="HJ1289" s="151"/>
      <c r="HK1289" s="151"/>
      <c r="HL1289" s="151"/>
      <c r="HM1289" s="151"/>
      <c r="HN1289" s="151"/>
      <c r="HO1289" s="151"/>
      <c r="HP1289" s="151"/>
      <c r="HQ1289" s="151"/>
      <c r="HR1289" s="151"/>
      <c r="HS1289" s="151"/>
      <c r="HT1289" s="151"/>
      <c r="HU1289" s="151"/>
      <c r="HV1289" s="151"/>
      <c r="HW1289" s="151"/>
      <c r="HX1289" s="151"/>
      <c r="HY1289" s="151"/>
      <c r="HZ1289" s="151"/>
      <c r="IA1289" s="151"/>
      <c r="IB1289" s="151"/>
      <c r="IC1289" s="151"/>
      <c r="ID1289" s="151"/>
      <c r="IE1289" s="151"/>
      <c r="IF1289" s="151"/>
      <c r="IG1289" s="151"/>
      <c r="IH1289" s="151"/>
      <c r="II1289" s="151"/>
      <c r="IJ1289" s="151"/>
      <c r="IK1289" s="151"/>
      <c r="IL1289" s="151"/>
      <c r="IM1289" s="151"/>
      <c r="IN1289" s="151"/>
      <c r="IO1289" s="151"/>
      <c r="IP1289" s="151"/>
      <c r="IQ1289" s="151"/>
      <c r="IR1289" s="151"/>
      <c r="IS1289" s="151"/>
      <c r="IT1289" s="151"/>
      <c r="IU1289" s="151"/>
      <c r="IV1289" s="151"/>
      <c r="IW1289" s="151"/>
      <c r="IX1289" s="151"/>
      <c r="IY1289" s="151"/>
      <c r="IZ1289" s="151"/>
      <c r="JA1289" s="151"/>
      <c r="JB1289" s="151"/>
    </row>
    <row r="1290" spans="1:262" s="858" customFormat="1" ht="29.25" x14ac:dyDescent="0.25">
      <c r="A1290" s="217"/>
      <c r="B1290" s="217">
        <v>1</v>
      </c>
      <c r="C1290" s="617" t="s">
        <v>452</v>
      </c>
      <c r="D1290" s="172"/>
      <c r="E1290" s="173"/>
      <c r="F1290" s="1927">
        <f t="shared" ref="F1290:H1301" si="958">F1216</f>
        <v>500</v>
      </c>
      <c r="G1290" s="1927">
        <f t="shared" si="958"/>
        <v>83.25</v>
      </c>
      <c r="H1290" s="1927">
        <f t="shared" si="958"/>
        <v>50.547499999999999</v>
      </c>
      <c r="I1290" s="1927">
        <f>H1290/G1290*100</f>
        <v>60.717717717717711</v>
      </c>
      <c r="J1290" s="2578"/>
      <c r="K1290" s="2578"/>
      <c r="L1290" s="2579"/>
      <c r="M1290" s="2579"/>
      <c r="N1290" s="2579"/>
      <c r="O1290" s="2579"/>
      <c r="P1290" s="2579"/>
      <c r="Q1290" s="2579"/>
      <c r="R1290" s="2576">
        <f t="shared" ref="R1290:AA1290" si="959">R1216</f>
        <v>0</v>
      </c>
      <c r="S1290" s="2576">
        <f t="shared" ref="S1290" si="960">S1216</f>
        <v>0</v>
      </c>
      <c r="T1290" s="375">
        <f t="shared" si="959"/>
        <v>0</v>
      </c>
      <c r="U1290" s="2576">
        <f t="shared" si="959"/>
        <v>0</v>
      </c>
      <c r="V1290" s="1138">
        <f t="shared" si="959"/>
        <v>0</v>
      </c>
      <c r="W1290" s="2576">
        <f t="shared" si="959"/>
        <v>0</v>
      </c>
      <c r="X1290" s="2576">
        <f t="shared" si="959"/>
        <v>0</v>
      </c>
      <c r="Y1290" s="2728">
        <f t="shared" si="959"/>
        <v>0</v>
      </c>
      <c r="Z1290" s="2728">
        <f t="shared" si="959"/>
        <v>0</v>
      </c>
      <c r="AA1290" s="2576">
        <f t="shared" si="959"/>
        <v>0</v>
      </c>
      <c r="AB1290" s="934"/>
      <c r="AC1290" s="927"/>
      <c r="AD1290" s="2302"/>
      <c r="AE1290" s="3028"/>
      <c r="AF1290" s="151"/>
      <c r="AG1290" s="151"/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  <c r="BI1290" s="151"/>
      <c r="BJ1290" s="151"/>
      <c r="BK1290" s="151"/>
      <c r="BL1290" s="151"/>
      <c r="BM1290" s="151"/>
      <c r="BN1290" s="151"/>
      <c r="BO1290" s="151"/>
      <c r="BP1290" s="151"/>
      <c r="BQ1290" s="151"/>
      <c r="BR1290" s="151"/>
      <c r="BS1290" s="151"/>
      <c r="BT1290" s="151"/>
      <c r="BU1290" s="151"/>
      <c r="BV1290" s="151"/>
      <c r="BW1290" s="151"/>
      <c r="BX1290" s="151"/>
      <c r="BY1290" s="151"/>
      <c r="BZ1290" s="151"/>
      <c r="CA1290" s="151"/>
      <c r="CB1290" s="151"/>
      <c r="CC1290" s="151"/>
      <c r="CD1290" s="151"/>
      <c r="CE1290" s="151"/>
      <c r="CF1290" s="151"/>
      <c r="CG1290" s="151"/>
      <c r="CH1290" s="151"/>
      <c r="CI1290" s="151"/>
      <c r="CJ1290" s="151"/>
      <c r="CK1290" s="151"/>
      <c r="CL1290" s="151"/>
      <c r="CM1290" s="151"/>
      <c r="CN1290" s="151"/>
      <c r="CO1290" s="151"/>
      <c r="CP1290" s="151"/>
      <c r="CQ1290" s="151"/>
      <c r="CR1290" s="151"/>
      <c r="CS1290" s="151"/>
      <c r="CT1290" s="151"/>
      <c r="CU1290" s="151"/>
      <c r="CV1290" s="151"/>
      <c r="CW1290" s="151"/>
      <c r="CX1290" s="151"/>
      <c r="CY1290" s="151"/>
      <c r="CZ1290" s="151"/>
      <c r="DA1290" s="151"/>
      <c r="DB1290" s="151"/>
      <c r="DC1290" s="151"/>
      <c r="DD1290" s="151"/>
      <c r="DE1290" s="151"/>
      <c r="DF1290" s="151"/>
      <c r="DG1290" s="151"/>
      <c r="DH1290" s="151"/>
      <c r="DI1290" s="151"/>
      <c r="DJ1290" s="151"/>
      <c r="DK1290" s="151"/>
      <c r="DL1290" s="151"/>
      <c r="DM1290" s="151"/>
      <c r="DN1290" s="151"/>
      <c r="DO1290" s="151"/>
      <c r="DP1290" s="151"/>
      <c r="DQ1290" s="151"/>
      <c r="DR1290" s="151"/>
      <c r="DS1290" s="151"/>
      <c r="DT1290" s="151"/>
      <c r="DU1290" s="151"/>
      <c r="DV1290" s="151"/>
      <c r="DW1290" s="151"/>
      <c r="DX1290" s="151"/>
      <c r="DY1290" s="151"/>
      <c r="DZ1290" s="151"/>
      <c r="EA1290" s="151"/>
      <c r="EB1290" s="151"/>
      <c r="EC1290" s="151"/>
      <c r="ED1290" s="151"/>
      <c r="EE1290" s="151"/>
      <c r="EF1290" s="151"/>
      <c r="EG1290" s="151"/>
      <c r="EH1290" s="151"/>
      <c r="EI1290" s="151"/>
      <c r="EJ1290" s="151"/>
      <c r="EK1290" s="151"/>
      <c r="EL1290" s="151"/>
      <c r="EM1290" s="151"/>
      <c r="EN1290" s="151"/>
      <c r="EO1290" s="151"/>
      <c r="EP1290" s="151"/>
      <c r="EQ1290" s="151"/>
      <c r="ER1290" s="151"/>
      <c r="ES1290" s="151"/>
      <c r="ET1290" s="151"/>
      <c r="EU1290" s="151"/>
      <c r="EV1290" s="151"/>
      <c r="EW1290" s="151"/>
      <c r="EX1290" s="151"/>
      <c r="EY1290" s="151"/>
      <c r="EZ1290" s="151"/>
      <c r="FA1290" s="151"/>
      <c r="FB1290" s="151"/>
      <c r="FC1290" s="151"/>
      <c r="FD1290" s="151"/>
      <c r="FE1290" s="151"/>
      <c r="FF1290" s="151"/>
      <c r="FG1290" s="151"/>
      <c r="FH1290" s="151"/>
      <c r="FI1290" s="151"/>
      <c r="FJ1290" s="151"/>
      <c r="FK1290" s="151"/>
      <c r="FL1290" s="151"/>
      <c r="FM1290" s="151"/>
      <c r="FN1290" s="151"/>
      <c r="FO1290" s="151"/>
      <c r="FP1290" s="151"/>
      <c r="FQ1290" s="151"/>
      <c r="FR1290" s="151"/>
      <c r="FS1290" s="151"/>
      <c r="FT1290" s="151"/>
      <c r="FU1290" s="151"/>
      <c r="FV1290" s="151"/>
      <c r="FW1290" s="151"/>
      <c r="FX1290" s="151"/>
      <c r="FY1290" s="151"/>
      <c r="FZ1290" s="151"/>
      <c r="GA1290" s="151"/>
      <c r="GB1290" s="151"/>
      <c r="GC1290" s="151"/>
      <c r="GD1290" s="151"/>
      <c r="GE1290" s="151"/>
      <c r="GF1290" s="151"/>
      <c r="GG1290" s="151"/>
      <c r="GH1290" s="151"/>
      <c r="GI1290" s="151"/>
      <c r="GJ1290" s="151"/>
      <c r="GK1290" s="151"/>
      <c r="GL1290" s="151"/>
      <c r="GM1290" s="151"/>
      <c r="GN1290" s="151"/>
      <c r="GO1290" s="151"/>
      <c r="GP1290" s="151"/>
      <c r="GQ1290" s="151"/>
      <c r="GR1290" s="151"/>
      <c r="GS1290" s="151"/>
      <c r="GT1290" s="151"/>
      <c r="GU1290" s="151"/>
      <c r="GV1290" s="151"/>
      <c r="GW1290" s="151"/>
      <c r="GX1290" s="151"/>
      <c r="GY1290" s="151"/>
      <c r="GZ1290" s="151"/>
      <c r="HA1290" s="151"/>
      <c r="HB1290" s="151"/>
      <c r="HC1290" s="151"/>
      <c r="HD1290" s="151"/>
      <c r="HE1290" s="151"/>
      <c r="HF1290" s="151"/>
      <c r="HG1290" s="151"/>
      <c r="HH1290" s="151"/>
      <c r="HI1290" s="151"/>
      <c r="HJ1290" s="151"/>
      <c r="HK1290" s="151"/>
      <c r="HL1290" s="151"/>
      <c r="HM1290" s="151"/>
      <c r="HN1290" s="151"/>
      <c r="HO1290" s="151"/>
      <c r="HP1290" s="151"/>
      <c r="HQ1290" s="151"/>
      <c r="HR1290" s="151"/>
      <c r="HS1290" s="151"/>
      <c r="HT1290" s="151"/>
      <c r="HU1290" s="151"/>
      <c r="HV1290" s="151"/>
      <c r="HW1290" s="151"/>
      <c r="HX1290" s="151"/>
      <c r="HY1290" s="151"/>
      <c r="HZ1290" s="151"/>
      <c r="IA1290" s="151"/>
      <c r="IB1290" s="151"/>
      <c r="IC1290" s="151"/>
      <c r="ID1290" s="151"/>
      <c r="IE1290" s="151"/>
      <c r="IF1290" s="151"/>
      <c r="IG1290" s="151"/>
      <c r="IH1290" s="151"/>
      <c r="II1290" s="151"/>
      <c r="IJ1290" s="151"/>
      <c r="IK1290" s="151"/>
      <c r="IL1290" s="151"/>
      <c r="IM1290" s="151"/>
      <c r="IN1290" s="151"/>
      <c r="IO1290" s="151"/>
      <c r="IP1290" s="151"/>
      <c r="IQ1290" s="151"/>
      <c r="IR1290" s="151"/>
      <c r="IS1290" s="151"/>
      <c r="IT1290" s="151"/>
      <c r="IU1290" s="151"/>
      <c r="IV1290" s="151"/>
      <c r="IW1290" s="151"/>
      <c r="IX1290" s="151"/>
      <c r="IY1290" s="151"/>
      <c r="IZ1290" s="151"/>
      <c r="JA1290" s="151"/>
      <c r="JB1290" s="151"/>
    </row>
    <row r="1291" spans="1:262" s="858" customFormat="1" x14ac:dyDescent="0.25">
      <c r="A1291" s="217"/>
      <c r="B1291" s="217">
        <v>1</v>
      </c>
      <c r="C1291" s="608" t="s">
        <v>453</v>
      </c>
      <c r="D1291" s="172"/>
      <c r="E1291" s="173"/>
      <c r="F1291" s="1927">
        <f t="shared" si="958"/>
        <v>0</v>
      </c>
      <c r="G1291" s="1927">
        <f t="shared" si="958"/>
        <v>0</v>
      </c>
      <c r="H1291" s="1927">
        <f t="shared" si="958"/>
        <v>0</v>
      </c>
      <c r="I1291" s="1927">
        <f>I1217</f>
        <v>0</v>
      </c>
      <c r="J1291" s="2578"/>
      <c r="K1291" s="2578"/>
      <c r="L1291" s="2579"/>
      <c r="M1291" s="2579"/>
      <c r="N1291" s="2579"/>
      <c r="O1291" s="2579"/>
      <c r="P1291" s="2579"/>
      <c r="Q1291" s="2579"/>
      <c r="R1291" s="2576">
        <f t="shared" ref="R1291:AA1291" si="961">R1217</f>
        <v>0</v>
      </c>
      <c r="S1291" s="2576">
        <f t="shared" ref="S1291" si="962">S1217</f>
        <v>0</v>
      </c>
      <c r="T1291" s="375">
        <f t="shared" si="961"/>
        <v>0</v>
      </c>
      <c r="U1291" s="2576">
        <f t="shared" si="961"/>
        <v>0</v>
      </c>
      <c r="V1291" s="1138">
        <f t="shared" si="961"/>
        <v>0</v>
      </c>
      <c r="W1291" s="2576">
        <f t="shared" si="961"/>
        <v>0</v>
      </c>
      <c r="X1291" s="2576">
        <f t="shared" si="961"/>
        <v>0</v>
      </c>
      <c r="Y1291" s="2728">
        <f t="shared" si="961"/>
        <v>0</v>
      </c>
      <c r="Z1291" s="2728">
        <f t="shared" si="961"/>
        <v>0</v>
      </c>
      <c r="AA1291" s="2576">
        <f t="shared" si="961"/>
        <v>0</v>
      </c>
      <c r="AB1291" s="934"/>
      <c r="AC1291" s="927"/>
      <c r="AD1291" s="2302"/>
      <c r="AE1291" s="3028"/>
      <c r="AF1291" s="151"/>
      <c r="AG1291" s="151"/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  <c r="BI1291" s="151"/>
      <c r="BJ1291" s="151"/>
      <c r="BK1291" s="151"/>
      <c r="BL1291" s="151"/>
      <c r="BM1291" s="151"/>
      <c r="BN1291" s="151"/>
      <c r="BO1291" s="151"/>
      <c r="BP1291" s="151"/>
      <c r="BQ1291" s="151"/>
      <c r="BR1291" s="151"/>
      <c r="BS1291" s="151"/>
      <c r="BT1291" s="151"/>
      <c r="BU1291" s="151"/>
      <c r="BV1291" s="151"/>
      <c r="BW1291" s="151"/>
      <c r="BX1291" s="151"/>
      <c r="BY1291" s="151"/>
      <c r="BZ1291" s="151"/>
      <c r="CA1291" s="151"/>
      <c r="CB1291" s="151"/>
      <c r="CC1291" s="151"/>
      <c r="CD1291" s="151"/>
      <c r="CE1291" s="151"/>
      <c r="CF1291" s="151"/>
      <c r="CG1291" s="151"/>
      <c r="CH1291" s="151"/>
      <c r="CI1291" s="151"/>
      <c r="CJ1291" s="151"/>
      <c r="CK1291" s="151"/>
      <c r="CL1291" s="151"/>
      <c r="CM1291" s="151"/>
      <c r="CN1291" s="151"/>
      <c r="CO1291" s="151"/>
      <c r="CP1291" s="151"/>
      <c r="CQ1291" s="151"/>
      <c r="CR1291" s="151"/>
      <c r="CS1291" s="151"/>
      <c r="CT1291" s="151"/>
      <c r="CU1291" s="151"/>
      <c r="CV1291" s="151"/>
      <c r="CW1291" s="151"/>
      <c r="CX1291" s="151"/>
      <c r="CY1291" s="151"/>
      <c r="CZ1291" s="151"/>
      <c r="DA1291" s="151"/>
      <c r="DB1291" s="151"/>
      <c r="DC1291" s="151"/>
      <c r="DD1291" s="151"/>
      <c r="DE1291" s="151"/>
      <c r="DF1291" s="151"/>
      <c r="DG1291" s="151"/>
      <c r="DH1291" s="151"/>
      <c r="DI1291" s="151"/>
      <c r="DJ1291" s="151"/>
      <c r="DK1291" s="151"/>
      <c r="DL1291" s="151"/>
      <c r="DM1291" s="151"/>
      <c r="DN1291" s="151"/>
      <c r="DO1291" s="151"/>
      <c r="DP1291" s="151"/>
      <c r="DQ1291" s="151"/>
      <c r="DR1291" s="151"/>
      <c r="DS1291" s="151"/>
      <c r="DT1291" s="151"/>
      <c r="DU1291" s="151"/>
      <c r="DV1291" s="151"/>
      <c r="DW1291" s="151"/>
      <c r="DX1291" s="151"/>
      <c r="DY1291" s="151"/>
      <c r="DZ1291" s="151"/>
      <c r="EA1291" s="151"/>
      <c r="EB1291" s="151"/>
      <c r="EC1291" s="151"/>
      <c r="ED1291" s="151"/>
      <c r="EE1291" s="151"/>
      <c r="EF1291" s="151"/>
      <c r="EG1291" s="151"/>
      <c r="EH1291" s="151"/>
      <c r="EI1291" s="151"/>
      <c r="EJ1291" s="151"/>
      <c r="EK1291" s="151"/>
      <c r="EL1291" s="151"/>
      <c r="EM1291" s="151"/>
      <c r="EN1291" s="151"/>
      <c r="EO1291" s="151"/>
      <c r="EP1291" s="151"/>
      <c r="EQ1291" s="151"/>
      <c r="ER1291" s="151"/>
      <c r="ES1291" s="151"/>
      <c r="ET1291" s="151"/>
      <c r="EU1291" s="151"/>
      <c r="EV1291" s="151"/>
      <c r="EW1291" s="151"/>
      <c r="EX1291" s="151"/>
      <c r="EY1291" s="151"/>
      <c r="EZ1291" s="151"/>
      <c r="FA1291" s="151"/>
      <c r="FB1291" s="151"/>
      <c r="FC1291" s="151"/>
      <c r="FD1291" s="151"/>
      <c r="FE1291" s="151"/>
      <c r="FF1291" s="151"/>
      <c r="FG1291" s="151"/>
      <c r="FH1291" s="151"/>
      <c r="FI1291" s="151"/>
      <c r="FJ1291" s="151"/>
      <c r="FK1291" s="151"/>
      <c r="FL1291" s="151"/>
      <c r="FM1291" s="151"/>
      <c r="FN1291" s="151"/>
      <c r="FO1291" s="151"/>
      <c r="FP1291" s="151"/>
      <c r="FQ1291" s="151"/>
      <c r="FR1291" s="151"/>
      <c r="FS1291" s="151"/>
      <c r="FT1291" s="151"/>
      <c r="FU1291" s="151"/>
      <c r="FV1291" s="151"/>
      <c r="FW1291" s="151"/>
      <c r="FX1291" s="151"/>
      <c r="FY1291" s="151"/>
      <c r="FZ1291" s="151"/>
      <c r="GA1291" s="151"/>
      <c r="GB1291" s="151"/>
      <c r="GC1291" s="151"/>
      <c r="GD1291" s="151"/>
      <c r="GE1291" s="151"/>
      <c r="GF1291" s="151"/>
      <c r="GG1291" s="151"/>
      <c r="GH1291" s="151"/>
      <c r="GI1291" s="151"/>
      <c r="GJ1291" s="151"/>
      <c r="GK1291" s="151"/>
      <c r="GL1291" s="151"/>
      <c r="GM1291" s="151"/>
      <c r="GN1291" s="151"/>
      <c r="GO1291" s="151"/>
      <c r="GP1291" s="151"/>
      <c r="GQ1291" s="151"/>
      <c r="GR1291" s="151"/>
      <c r="GS1291" s="151"/>
      <c r="GT1291" s="151"/>
      <c r="GU1291" s="151"/>
      <c r="GV1291" s="151"/>
      <c r="GW1291" s="151"/>
      <c r="GX1291" s="151"/>
      <c r="GY1291" s="151"/>
      <c r="GZ1291" s="151"/>
      <c r="HA1291" s="151"/>
      <c r="HB1291" s="151"/>
      <c r="HC1291" s="151"/>
      <c r="HD1291" s="151"/>
      <c r="HE1291" s="151"/>
      <c r="HF1291" s="151"/>
      <c r="HG1291" s="151"/>
      <c r="HH1291" s="151"/>
      <c r="HI1291" s="151"/>
      <c r="HJ1291" s="151"/>
      <c r="HK1291" s="151"/>
      <c r="HL1291" s="151"/>
      <c r="HM1291" s="151"/>
      <c r="HN1291" s="151"/>
      <c r="HO1291" s="151"/>
      <c r="HP1291" s="151"/>
      <c r="HQ1291" s="151"/>
      <c r="HR1291" s="151"/>
      <c r="HS1291" s="151"/>
      <c r="HT1291" s="151"/>
      <c r="HU1291" s="151"/>
      <c r="HV1291" s="151"/>
      <c r="HW1291" s="151"/>
      <c r="HX1291" s="151"/>
      <c r="HY1291" s="151"/>
      <c r="HZ1291" s="151"/>
      <c r="IA1291" s="151"/>
      <c r="IB1291" s="151"/>
      <c r="IC1291" s="151"/>
      <c r="ID1291" s="151"/>
      <c r="IE1291" s="151"/>
      <c r="IF1291" s="151"/>
      <c r="IG1291" s="151"/>
      <c r="IH1291" s="151"/>
      <c r="II1291" s="151"/>
      <c r="IJ1291" s="151"/>
      <c r="IK1291" s="151"/>
      <c r="IL1291" s="151"/>
      <c r="IM1291" s="151"/>
      <c r="IN1291" s="151"/>
      <c r="IO1291" s="151"/>
      <c r="IP1291" s="151"/>
      <c r="IQ1291" s="151"/>
      <c r="IR1291" s="151"/>
      <c r="IS1291" s="151"/>
      <c r="IT1291" s="151"/>
      <c r="IU1291" s="151"/>
      <c r="IV1291" s="151"/>
      <c r="IW1291" s="151"/>
      <c r="IX1291" s="151"/>
      <c r="IY1291" s="151"/>
      <c r="IZ1291" s="151"/>
      <c r="JA1291" s="151"/>
      <c r="JB1291" s="151"/>
    </row>
    <row r="1292" spans="1:262" s="858" customFormat="1" ht="30" x14ac:dyDescent="0.25">
      <c r="A1292" s="217"/>
      <c r="B1292" s="217">
        <v>1</v>
      </c>
      <c r="C1292" s="618" t="s">
        <v>454</v>
      </c>
      <c r="D1292" s="172"/>
      <c r="E1292" s="173"/>
      <c r="F1292" s="1927">
        <f t="shared" si="958"/>
        <v>2000</v>
      </c>
      <c r="G1292" s="1927">
        <f t="shared" si="958"/>
        <v>333</v>
      </c>
      <c r="H1292" s="1927">
        <f t="shared" si="958"/>
        <v>202.19</v>
      </c>
      <c r="I1292" s="1927">
        <f>H1292/G1292*100</f>
        <v>60.717717717717711</v>
      </c>
      <c r="J1292" s="2578"/>
      <c r="K1292" s="2578"/>
      <c r="L1292" s="2579"/>
      <c r="M1292" s="2579"/>
      <c r="N1292" s="2579"/>
      <c r="O1292" s="2579"/>
      <c r="P1292" s="2579"/>
      <c r="Q1292" s="2579"/>
      <c r="R1292" s="2576">
        <f t="shared" ref="R1292:AA1292" si="963">R1218</f>
        <v>0</v>
      </c>
      <c r="S1292" s="2576">
        <f t="shared" ref="S1292" si="964">S1218</f>
        <v>0</v>
      </c>
      <c r="T1292" s="375">
        <f t="shared" si="963"/>
        <v>0</v>
      </c>
      <c r="U1292" s="2576">
        <f t="shared" si="963"/>
        <v>0</v>
      </c>
      <c r="V1292" s="1138">
        <f t="shared" si="963"/>
        <v>0</v>
      </c>
      <c r="W1292" s="2576">
        <f t="shared" si="963"/>
        <v>0</v>
      </c>
      <c r="X1292" s="2576">
        <f t="shared" si="963"/>
        <v>0</v>
      </c>
      <c r="Y1292" s="2728">
        <f t="shared" si="963"/>
        <v>0</v>
      </c>
      <c r="Z1292" s="2728">
        <f t="shared" si="963"/>
        <v>0</v>
      </c>
      <c r="AA1292" s="2576">
        <f t="shared" si="963"/>
        <v>0</v>
      </c>
      <c r="AB1292" s="934"/>
      <c r="AC1292" s="927"/>
      <c r="AD1292" s="2302"/>
      <c r="AE1292" s="3028"/>
      <c r="AF1292" s="151"/>
      <c r="AG1292" s="151"/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  <c r="BI1292" s="151"/>
      <c r="BJ1292" s="151"/>
      <c r="BK1292" s="151"/>
      <c r="BL1292" s="151"/>
      <c r="BM1292" s="151"/>
      <c r="BN1292" s="151"/>
      <c r="BO1292" s="151"/>
      <c r="BP1292" s="151"/>
      <c r="BQ1292" s="151"/>
      <c r="BR1292" s="151"/>
      <c r="BS1292" s="151"/>
      <c r="BT1292" s="151"/>
      <c r="BU1292" s="151"/>
      <c r="BV1292" s="151"/>
      <c r="BW1292" s="151"/>
      <c r="BX1292" s="151"/>
      <c r="BY1292" s="151"/>
      <c r="BZ1292" s="151"/>
      <c r="CA1292" s="151"/>
      <c r="CB1292" s="151"/>
      <c r="CC1292" s="151"/>
      <c r="CD1292" s="151"/>
      <c r="CE1292" s="151"/>
      <c r="CF1292" s="151"/>
      <c r="CG1292" s="151"/>
      <c r="CH1292" s="151"/>
      <c r="CI1292" s="151"/>
      <c r="CJ1292" s="151"/>
      <c r="CK1292" s="151"/>
      <c r="CL1292" s="151"/>
      <c r="CM1292" s="151"/>
      <c r="CN1292" s="151"/>
      <c r="CO1292" s="151"/>
      <c r="CP1292" s="151"/>
      <c r="CQ1292" s="151"/>
      <c r="CR1292" s="151"/>
      <c r="CS1292" s="151"/>
      <c r="CT1292" s="151"/>
      <c r="CU1292" s="151"/>
      <c r="CV1292" s="151"/>
      <c r="CW1292" s="151"/>
      <c r="CX1292" s="151"/>
      <c r="CY1292" s="151"/>
      <c r="CZ1292" s="151"/>
      <c r="DA1292" s="151"/>
      <c r="DB1292" s="151"/>
      <c r="DC1292" s="151"/>
      <c r="DD1292" s="151"/>
      <c r="DE1292" s="151"/>
      <c r="DF1292" s="151"/>
      <c r="DG1292" s="151"/>
      <c r="DH1292" s="151"/>
      <c r="DI1292" s="151"/>
      <c r="DJ1292" s="151"/>
      <c r="DK1292" s="151"/>
      <c r="DL1292" s="151"/>
      <c r="DM1292" s="151"/>
      <c r="DN1292" s="151"/>
      <c r="DO1292" s="151"/>
      <c r="DP1292" s="151"/>
      <c r="DQ1292" s="151"/>
      <c r="DR1292" s="151"/>
      <c r="DS1292" s="151"/>
      <c r="DT1292" s="151"/>
      <c r="DU1292" s="151"/>
      <c r="DV1292" s="151"/>
      <c r="DW1292" s="151"/>
      <c r="DX1292" s="151"/>
      <c r="DY1292" s="151"/>
      <c r="DZ1292" s="151"/>
      <c r="EA1292" s="151"/>
      <c r="EB1292" s="151"/>
      <c r="EC1292" s="151"/>
      <c r="ED1292" s="151"/>
      <c r="EE1292" s="151"/>
      <c r="EF1292" s="151"/>
      <c r="EG1292" s="151"/>
      <c r="EH1292" s="151"/>
      <c r="EI1292" s="151"/>
      <c r="EJ1292" s="151"/>
      <c r="EK1292" s="151"/>
      <c r="EL1292" s="151"/>
      <c r="EM1292" s="151"/>
      <c r="EN1292" s="151"/>
      <c r="EO1292" s="151"/>
      <c r="EP1292" s="151"/>
      <c r="EQ1292" s="151"/>
      <c r="ER1292" s="151"/>
      <c r="ES1292" s="151"/>
      <c r="ET1292" s="151"/>
      <c r="EU1292" s="151"/>
      <c r="EV1292" s="151"/>
      <c r="EW1292" s="151"/>
      <c r="EX1292" s="151"/>
      <c r="EY1292" s="151"/>
      <c r="EZ1292" s="151"/>
      <c r="FA1292" s="151"/>
      <c r="FB1292" s="151"/>
      <c r="FC1292" s="151"/>
      <c r="FD1292" s="151"/>
      <c r="FE1292" s="151"/>
      <c r="FF1292" s="151"/>
      <c r="FG1292" s="151"/>
      <c r="FH1292" s="151"/>
      <c r="FI1292" s="151"/>
      <c r="FJ1292" s="151"/>
      <c r="FK1292" s="151"/>
      <c r="FL1292" s="151"/>
      <c r="FM1292" s="151"/>
      <c r="FN1292" s="151"/>
      <c r="FO1292" s="151"/>
      <c r="FP1292" s="151"/>
      <c r="FQ1292" s="151"/>
      <c r="FR1292" s="151"/>
      <c r="FS1292" s="151"/>
      <c r="FT1292" s="151"/>
      <c r="FU1292" s="151"/>
      <c r="FV1292" s="151"/>
      <c r="FW1292" s="151"/>
      <c r="FX1292" s="151"/>
      <c r="FY1292" s="151"/>
      <c r="FZ1292" s="151"/>
      <c r="GA1292" s="151"/>
      <c r="GB1292" s="151"/>
      <c r="GC1292" s="151"/>
      <c r="GD1292" s="151"/>
      <c r="GE1292" s="151"/>
      <c r="GF1292" s="151"/>
      <c r="GG1292" s="151"/>
      <c r="GH1292" s="151"/>
      <c r="GI1292" s="151"/>
      <c r="GJ1292" s="151"/>
      <c r="GK1292" s="151"/>
      <c r="GL1292" s="151"/>
      <c r="GM1292" s="151"/>
      <c r="GN1292" s="151"/>
      <c r="GO1292" s="151"/>
      <c r="GP1292" s="151"/>
      <c r="GQ1292" s="151"/>
      <c r="GR1292" s="151"/>
      <c r="GS1292" s="151"/>
      <c r="GT1292" s="151"/>
      <c r="GU1292" s="151"/>
      <c r="GV1292" s="151"/>
      <c r="GW1292" s="151"/>
      <c r="GX1292" s="151"/>
      <c r="GY1292" s="151"/>
      <c r="GZ1292" s="151"/>
      <c r="HA1292" s="151"/>
      <c r="HB1292" s="151"/>
      <c r="HC1292" s="151"/>
      <c r="HD1292" s="151"/>
      <c r="HE1292" s="151"/>
      <c r="HF1292" s="151"/>
      <c r="HG1292" s="151"/>
      <c r="HH1292" s="151"/>
      <c r="HI1292" s="151"/>
      <c r="HJ1292" s="151"/>
      <c r="HK1292" s="151"/>
      <c r="HL1292" s="151"/>
      <c r="HM1292" s="151"/>
      <c r="HN1292" s="151"/>
      <c r="HO1292" s="151"/>
      <c r="HP1292" s="151"/>
      <c r="HQ1292" s="151"/>
      <c r="HR1292" s="151"/>
      <c r="HS1292" s="151"/>
      <c r="HT1292" s="151"/>
      <c r="HU1292" s="151"/>
      <c r="HV1292" s="151"/>
      <c r="HW1292" s="151"/>
      <c r="HX1292" s="151"/>
      <c r="HY1292" s="151"/>
      <c r="HZ1292" s="151"/>
      <c r="IA1292" s="151"/>
      <c r="IB1292" s="151"/>
      <c r="IC1292" s="151"/>
      <c r="ID1292" s="151"/>
      <c r="IE1292" s="151"/>
      <c r="IF1292" s="151"/>
      <c r="IG1292" s="151"/>
      <c r="IH1292" s="151"/>
      <c r="II1292" s="151"/>
      <c r="IJ1292" s="151"/>
      <c r="IK1292" s="151"/>
      <c r="IL1292" s="151"/>
      <c r="IM1292" s="151"/>
      <c r="IN1292" s="151"/>
      <c r="IO1292" s="151"/>
      <c r="IP1292" s="151"/>
      <c r="IQ1292" s="151"/>
      <c r="IR1292" s="151"/>
      <c r="IS1292" s="151"/>
      <c r="IT1292" s="151"/>
      <c r="IU1292" s="151"/>
      <c r="IV1292" s="151"/>
      <c r="IW1292" s="151"/>
      <c r="IX1292" s="151"/>
      <c r="IY1292" s="151"/>
      <c r="IZ1292" s="151"/>
      <c r="JA1292" s="151"/>
      <c r="JB1292" s="151"/>
    </row>
    <row r="1293" spans="1:262" s="858" customFormat="1" ht="60" x14ac:dyDescent="0.25">
      <c r="A1293" s="217"/>
      <c r="B1293" s="217">
        <v>1</v>
      </c>
      <c r="C1293" s="608" t="s">
        <v>456</v>
      </c>
      <c r="D1293" s="172"/>
      <c r="E1293" s="173"/>
      <c r="F1293" s="1927">
        <f t="shared" si="958"/>
        <v>0</v>
      </c>
      <c r="G1293" s="1927">
        <f t="shared" si="958"/>
        <v>0</v>
      </c>
      <c r="H1293" s="1927">
        <f t="shared" si="958"/>
        <v>0</v>
      </c>
      <c r="I1293" s="1927">
        <f>I1219</f>
        <v>0</v>
      </c>
      <c r="J1293" s="2578"/>
      <c r="K1293" s="2578"/>
      <c r="L1293" s="2579"/>
      <c r="M1293" s="2579"/>
      <c r="N1293" s="2579"/>
      <c r="O1293" s="2579"/>
      <c r="P1293" s="2579"/>
      <c r="Q1293" s="2579"/>
      <c r="R1293" s="2576">
        <f t="shared" ref="R1293:AA1293" si="965">R1219</f>
        <v>0</v>
      </c>
      <c r="S1293" s="2576">
        <f t="shared" ref="S1293" si="966">S1219</f>
        <v>0</v>
      </c>
      <c r="T1293" s="375">
        <f t="shared" si="965"/>
        <v>0</v>
      </c>
      <c r="U1293" s="2576">
        <f t="shared" si="965"/>
        <v>0</v>
      </c>
      <c r="V1293" s="1138">
        <f t="shared" si="965"/>
        <v>0</v>
      </c>
      <c r="W1293" s="2576">
        <f t="shared" si="965"/>
        <v>0</v>
      </c>
      <c r="X1293" s="2576">
        <f t="shared" si="965"/>
        <v>0</v>
      </c>
      <c r="Y1293" s="2728">
        <f t="shared" si="965"/>
        <v>0</v>
      </c>
      <c r="Z1293" s="2728">
        <f t="shared" si="965"/>
        <v>0</v>
      </c>
      <c r="AA1293" s="2576">
        <f t="shared" si="965"/>
        <v>0</v>
      </c>
      <c r="AB1293" s="934"/>
      <c r="AC1293" s="927"/>
      <c r="AD1293" s="2302"/>
      <c r="AE1293" s="3028"/>
      <c r="AF1293" s="151"/>
      <c r="AG1293" s="151"/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  <c r="IO1293" s="151"/>
      <c r="IP1293" s="151"/>
      <c r="IQ1293" s="151"/>
      <c r="IR1293" s="151"/>
      <c r="IS1293" s="151"/>
      <c r="IT1293" s="151"/>
      <c r="IU1293" s="151"/>
      <c r="IV1293" s="151"/>
      <c r="IW1293" s="151"/>
      <c r="IX1293" s="151"/>
      <c r="IY1293" s="151"/>
      <c r="IZ1293" s="151"/>
      <c r="JA1293" s="151"/>
      <c r="JB1293" s="151"/>
    </row>
    <row r="1294" spans="1:262" s="858" customFormat="1" ht="45" x14ac:dyDescent="0.25">
      <c r="A1294" s="217"/>
      <c r="B1294" s="217">
        <v>1</v>
      </c>
      <c r="C1294" s="610" t="s">
        <v>457</v>
      </c>
      <c r="D1294" s="173"/>
      <c r="E1294" s="173"/>
      <c r="F1294" s="1927">
        <f t="shared" si="958"/>
        <v>0</v>
      </c>
      <c r="G1294" s="1927">
        <f t="shared" si="958"/>
        <v>0</v>
      </c>
      <c r="H1294" s="1927">
        <f t="shared" si="958"/>
        <v>0</v>
      </c>
      <c r="I1294" s="1927">
        <f>I1220</f>
        <v>0</v>
      </c>
      <c r="J1294" s="2578"/>
      <c r="K1294" s="2578"/>
      <c r="L1294" s="2579"/>
      <c r="M1294" s="2579"/>
      <c r="N1294" s="2579"/>
      <c r="O1294" s="2579"/>
      <c r="P1294" s="2579"/>
      <c r="Q1294" s="2579"/>
      <c r="R1294" s="2576">
        <f t="shared" ref="R1294:AA1294" si="967">R1220</f>
        <v>0</v>
      </c>
      <c r="S1294" s="2576">
        <f t="shared" ref="S1294" si="968">S1220</f>
        <v>0</v>
      </c>
      <c r="T1294" s="375">
        <f t="shared" si="967"/>
        <v>0</v>
      </c>
      <c r="U1294" s="2576">
        <f t="shared" si="967"/>
        <v>0</v>
      </c>
      <c r="V1294" s="1138">
        <f t="shared" si="967"/>
        <v>0</v>
      </c>
      <c r="W1294" s="2576">
        <f t="shared" si="967"/>
        <v>0</v>
      </c>
      <c r="X1294" s="2576">
        <f t="shared" si="967"/>
        <v>0</v>
      </c>
      <c r="Y1294" s="2728">
        <f t="shared" si="967"/>
        <v>0</v>
      </c>
      <c r="Z1294" s="2728">
        <f t="shared" si="967"/>
        <v>0</v>
      </c>
      <c r="AA1294" s="2576">
        <f t="shared" si="967"/>
        <v>0</v>
      </c>
      <c r="AB1294" s="934"/>
      <c r="AC1294" s="927"/>
      <c r="AD1294" s="2302"/>
      <c r="AE1294" s="3028"/>
      <c r="AF1294" s="151"/>
      <c r="AG1294" s="151"/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  <c r="IO1294" s="151"/>
      <c r="IP1294" s="151"/>
      <c r="IQ1294" s="151"/>
      <c r="IR1294" s="151"/>
      <c r="IS1294" s="151"/>
      <c r="IT1294" s="151"/>
      <c r="IU1294" s="151"/>
      <c r="IV1294" s="151"/>
      <c r="IW1294" s="151"/>
      <c r="IX1294" s="151"/>
      <c r="IY1294" s="151"/>
      <c r="IZ1294" s="151"/>
      <c r="JA1294" s="151"/>
      <c r="JB1294" s="151"/>
    </row>
    <row r="1295" spans="1:262" s="858" customFormat="1" ht="105" x14ac:dyDescent="0.25">
      <c r="A1295" s="217"/>
      <c r="B1295" s="217"/>
      <c r="C1295" s="608" t="s">
        <v>458</v>
      </c>
      <c r="D1295" s="173"/>
      <c r="E1295" s="173"/>
      <c r="F1295" s="1927">
        <f t="shared" si="958"/>
        <v>0</v>
      </c>
      <c r="G1295" s="1927">
        <f t="shared" si="958"/>
        <v>0</v>
      </c>
      <c r="H1295" s="1927">
        <f t="shared" si="958"/>
        <v>0</v>
      </c>
      <c r="I1295" s="1927"/>
      <c r="J1295" s="2578"/>
      <c r="K1295" s="2578"/>
      <c r="L1295" s="2579"/>
      <c r="M1295" s="2579"/>
      <c r="N1295" s="2579"/>
      <c r="O1295" s="2579"/>
      <c r="P1295" s="2579"/>
      <c r="Q1295" s="2579"/>
      <c r="R1295" s="2576">
        <f t="shared" ref="R1295:AA1295" si="969">R1221</f>
        <v>0</v>
      </c>
      <c r="S1295" s="2576">
        <f t="shared" ref="S1295" si="970">S1221</f>
        <v>0</v>
      </c>
      <c r="T1295" s="375">
        <f t="shared" si="969"/>
        <v>0</v>
      </c>
      <c r="U1295" s="2576">
        <f t="shared" si="969"/>
        <v>0</v>
      </c>
      <c r="V1295" s="1138">
        <f t="shared" si="969"/>
        <v>0</v>
      </c>
      <c r="W1295" s="2576">
        <f t="shared" si="969"/>
        <v>0</v>
      </c>
      <c r="X1295" s="2576">
        <f t="shared" si="969"/>
        <v>0</v>
      </c>
      <c r="Y1295" s="2728">
        <f t="shared" si="969"/>
        <v>0</v>
      </c>
      <c r="Z1295" s="2728">
        <f t="shared" si="969"/>
        <v>0</v>
      </c>
      <c r="AA1295" s="2576">
        <f t="shared" si="969"/>
        <v>0</v>
      </c>
      <c r="AB1295" s="934"/>
      <c r="AC1295" s="927"/>
      <c r="AD1295" s="2302"/>
      <c r="AE1295" s="3028"/>
      <c r="AF1295" s="151"/>
      <c r="AG1295" s="151"/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  <c r="BI1295" s="151"/>
      <c r="BJ1295" s="151"/>
      <c r="BK1295" s="151"/>
      <c r="BL1295" s="151"/>
      <c r="BM1295" s="151"/>
      <c r="BN1295" s="151"/>
      <c r="BO1295" s="151"/>
      <c r="BP1295" s="151"/>
      <c r="BQ1295" s="151"/>
      <c r="BR1295" s="151"/>
      <c r="BS1295" s="151"/>
      <c r="BT1295" s="151"/>
      <c r="BU1295" s="151"/>
      <c r="BV1295" s="151"/>
      <c r="BW1295" s="151"/>
      <c r="BX1295" s="151"/>
      <c r="BY1295" s="151"/>
      <c r="BZ1295" s="151"/>
      <c r="CA1295" s="151"/>
      <c r="CB1295" s="151"/>
      <c r="CC1295" s="151"/>
      <c r="CD1295" s="151"/>
      <c r="CE1295" s="151"/>
      <c r="CF1295" s="151"/>
      <c r="CG1295" s="151"/>
      <c r="CH1295" s="151"/>
      <c r="CI1295" s="151"/>
      <c r="CJ1295" s="151"/>
      <c r="CK1295" s="151"/>
      <c r="CL1295" s="151"/>
      <c r="CM1295" s="151"/>
      <c r="CN1295" s="151"/>
      <c r="CO1295" s="151"/>
      <c r="CP1295" s="151"/>
      <c r="CQ1295" s="151"/>
      <c r="CR1295" s="151"/>
      <c r="CS1295" s="151"/>
      <c r="CT1295" s="151"/>
      <c r="CU1295" s="151"/>
      <c r="CV1295" s="151"/>
      <c r="CW1295" s="151"/>
      <c r="CX1295" s="151"/>
      <c r="CY1295" s="151"/>
      <c r="CZ1295" s="151"/>
      <c r="DA1295" s="151"/>
      <c r="DB1295" s="151"/>
      <c r="DC1295" s="151"/>
      <c r="DD1295" s="151"/>
      <c r="DE1295" s="151"/>
      <c r="DF1295" s="151"/>
      <c r="DG1295" s="151"/>
      <c r="DH1295" s="151"/>
      <c r="DI1295" s="151"/>
      <c r="DJ1295" s="151"/>
      <c r="DK1295" s="151"/>
      <c r="DL1295" s="151"/>
      <c r="DM1295" s="151"/>
      <c r="DN1295" s="151"/>
      <c r="DO1295" s="151"/>
      <c r="DP1295" s="151"/>
      <c r="DQ1295" s="151"/>
      <c r="DR1295" s="151"/>
      <c r="DS1295" s="151"/>
      <c r="DT1295" s="151"/>
      <c r="DU1295" s="151"/>
      <c r="DV1295" s="151"/>
      <c r="DW1295" s="151"/>
      <c r="DX1295" s="151"/>
      <c r="DY1295" s="151"/>
      <c r="DZ1295" s="151"/>
      <c r="EA1295" s="151"/>
      <c r="EB1295" s="151"/>
      <c r="EC1295" s="151"/>
      <c r="ED1295" s="151"/>
      <c r="EE1295" s="151"/>
      <c r="EF1295" s="151"/>
      <c r="EG1295" s="151"/>
      <c r="EH1295" s="151"/>
      <c r="EI1295" s="151"/>
      <c r="EJ1295" s="151"/>
      <c r="EK1295" s="151"/>
      <c r="EL1295" s="151"/>
      <c r="EM1295" s="151"/>
      <c r="EN1295" s="151"/>
      <c r="EO1295" s="151"/>
      <c r="EP1295" s="151"/>
      <c r="EQ1295" s="151"/>
      <c r="ER1295" s="151"/>
      <c r="ES1295" s="151"/>
      <c r="ET1295" s="151"/>
      <c r="EU1295" s="151"/>
      <c r="EV1295" s="151"/>
      <c r="EW1295" s="151"/>
      <c r="EX1295" s="151"/>
      <c r="EY1295" s="151"/>
      <c r="EZ1295" s="151"/>
      <c r="FA1295" s="151"/>
      <c r="FB1295" s="151"/>
      <c r="FC1295" s="151"/>
      <c r="FD1295" s="151"/>
      <c r="FE1295" s="151"/>
      <c r="FF1295" s="151"/>
      <c r="FG1295" s="151"/>
      <c r="FH1295" s="151"/>
      <c r="FI1295" s="151"/>
      <c r="FJ1295" s="151"/>
      <c r="FK1295" s="151"/>
      <c r="FL1295" s="151"/>
      <c r="FM1295" s="151"/>
      <c r="FN1295" s="151"/>
      <c r="FO1295" s="151"/>
      <c r="FP1295" s="151"/>
      <c r="FQ1295" s="151"/>
      <c r="FR1295" s="151"/>
      <c r="FS1295" s="151"/>
      <c r="FT1295" s="151"/>
      <c r="FU1295" s="151"/>
      <c r="FV1295" s="151"/>
      <c r="FW1295" s="151"/>
      <c r="FX1295" s="151"/>
      <c r="FY1295" s="151"/>
      <c r="FZ1295" s="151"/>
      <c r="GA1295" s="151"/>
      <c r="GB1295" s="151"/>
      <c r="GC1295" s="151"/>
      <c r="GD1295" s="151"/>
      <c r="GE1295" s="151"/>
      <c r="GF1295" s="151"/>
      <c r="GG1295" s="151"/>
      <c r="GH1295" s="151"/>
      <c r="GI1295" s="151"/>
      <c r="GJ1295" s="151"/>
      <c r="GK1295" s="151"/>
      <c r="GL1295" s="151"/>
      <c r="GM1295" s="151"/>
      <c r="GN1295" s="151"/>
      <c r="GO1295" s="151"/>
      <c r="GP1295" s="151"/>
      <c r="GQ1295" s="151"/>
      <c r="GR1295" s="151"/>
      <c r="GS1295" s="151"/>
      <c r="GT1295" s="151"/>
      <c r="GU1295" s="151"/>
      <c r="GV1295" s="151"/>
      <c r="GW1295" s="151"/>
      <c r="GX1295" s="151"/>
      <c r="GY1295" s="151"/>
      <c r="GZ1295" s="151"/>
      <c r="HA1295" s="151"/>
      <c r="HB1295" s="151"/>
      <c r="HC1295" s="151"/>
      <c r="HD1295" s="151"/>
      <c r="HE1295" s="151"/>
      <c r="HF1295" s="151"/>
      <c r="HG1295" s="151"/>
      <c r="HH1295" s="151"/>
      <c r="HI1295" s="151"/>
      <c r="HJ1295" s="151"/>
      <c r="HK1295" s="151"/>
      <c r="HL1295" s="151"/>
      <c r="HM1295" s="151"/>
      <c r="HN1295" s="151"/>
      <c r="HO1295" s="151"/>
      <c r="HP1295" s="151"/>
      <c r="HQ1295" s="151"/>
      <c r="HR1295" s="151"/>
      <c r="HS1295" s="151"/>
      <c r="HT1295" s="151"/>
      <c r="HU1295" s="151"/>
      <c r="HV1295" s="151"/>
      <c r="HW1295" s="151"/>
      <c r="HX1295" s="151"/>
      <c r="HY1295" s="151"/>
      <c r="HZ1295" s="151"/>
      <c r="IA1295" s="151"/>
      <c r="IB1295" s="151"/>
      <c r="IC1295" s="151"/>
      <c r="ID1295" s="151"/>
      <c r="IE1295" s="151"/>
      <c r="IF1295" s="151"/>
      <c r="IG1295" s="151"/>
      <c r="IH1295" s="151"/>
      <c r="II1295" s="151"/>
      <c r="IJ1295" s="151"/>
      <c r="IK1295" s="151"/>
      <c r="IL1295" s="151"/>
      <c r="IM1295" s="151"/>
      <c r="IN1295" s="151"/>
      <c r="IO1295" s="151"/>
      <c r="IP1295" s="151"/>
      <c r="IQ1295" s="151"/>
      <c r="IR1295" s="151"/>
      <c r="IS1295" s="151"/>
      <c r="IT1295" s="151"/>
      <c r="IU1295" s="151"/>
      <c r="IV1295" s="151"/>
      <c r="IW1295" s="151"/>
      <c r="IX1295" s="151"/>
      <c r="IY1295" s="151"/>
      <c r="IZ1295" s="151"/>
      <c r="JA1295" s="151"/>
      <c r="JB1295" s="151"/>
    </row>
    <row r="1296" spans="1:262" s="858" customFormat="1" ht="28.5" x14ac:dyDescent="0.25">
      <c r="A1296" s="217"/>
      <c r="B1296" s="217"/>
      <c r="C1296" s="1044" t="s">
        <v>477</v>
      </c>
      <c r="D1296" s="173"/>
      <c r="E1296" s="173"/>
      <c r="F1296" s="1927">
        <f t="shared" si="958"/>
        <v>1714.5</v>
      </c>
      <c r="G1296" s="1927">
        <f t="shared" si="958"/>
        <v>286</v>
      </c>
      <c r="H1296" s="1927">
        <f t="shared" si="958"/>
        <v>139</v>
      </c>
      <c r="I1296" s="1927">
        <f t="shared" ref="I1296:I1301" si="971">I1222</f>
        <v>48.6013986013986</v>
      </c>
      <c r="J1296" s="2578"/>
      <c r="K1296" s="2578"/>
      <c r="L1296" s="2579"/>
      <c r="M1296" s="2579"/>
      <c r="N1296" s="2579"/>
      <c r="O1296" s="2579"/>
      <c r="P1296" s="2579"/>
      <c r="Q1296" s="2579"/>
      <c r="R1296" s="2576">
        <f t="shared" ref="R1296:AA1296" si="972">R1222</f>
        <v>4459</v>
      </c>
      <c r="S1296" s="2576">
        <f t="shared" ref="S1296" si="973">S1222</f>
        <v>4459</v>
      </c>
      <c r="T1296" s="752">
        <f t="shared" si="972"/>
        <v>743.16666666666663</v>
      </c>
      <c r="U1296" s="2576">
        <f t="shared" si="972"/>
        <v>358.29095999999998</v>
      </c>
      <c r="V1296" s="2576">
        <f t="shared" si="972"/>
        <v>0</v>
      </c>
      <c r="W1296" s="2576">
        <f t="shared" si="972"/>
        <v>0</v>
      </c>
      <c r="X1296" s="2576">
        <f t="shared" si="972"/>
        <v>-384.87570666666664</v>
      </c>
      <c r="Y1296" s="2576">
        <f t="shared" si="972"/>
        <v>0</v>
      </c>
      <c r="Z1296" s="2576">
        <f t="shared" si="972"/>
        <v>0</v>
      </c>
      <c r="AA1296" s="2576">
        <f t="shared" si="972"/>
        <v>358.29095999999998</v>
      </c>
      <c r="AB1296" s="934"/>
      <c r="AC1296" s="927"/>
      <c r="AD1296" s="2302"/>
      <c r="AE1296" s="3028"/>
      <c r="AF1296" s="151"/>
      <c r="AG1296" s="151"/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  <c r="IO1296" s="151"/>
      <c r="IP1296" s="151"/>
      <c r="IQ1296" s="151"/>
      <c r="IR1296" s="151"/>
      <c r="IS1296" s="151"/>
      <c r="IT1296" s="151"/>
      <c r="IU1296" s="151"/>
      <c r="IV1296" s="151"/>
      <c r="IW1296" s="151"/>
      <c r="IX1296" s="151"/>
      <c r="IY1296" s="151"/>
      <c r="IZ1296" s="151"/>
      <c r="JA1296" s="151"/>
      <c r="JB1296" s="151"/>
    </row>
    <row r="1297" spans="1:262" s="858" customFormat="1" ht="30" x14ac:dyDescent="0.25">
      <c r="A1297" s="217">
        <v>1</v>
      </c>
      <c r="B1297" s="217">
        <v>1</v>
      </c>
      <c r="C1297" s="608" t="s">
        <v>312</v>
      </c>
      <c r="D1297" s="173"/>
      <c r="E1297" s="173"/>
      <c r="F1297" s="1927">
        <f t="shared" si="958"/>
        <v>4787.2340425531911</v>
      </c>
      <c r="G1297" s="752">
        <f t="shared" si="958"/>
        <v>797.87234042553189</v>
      </c>
      <c r="H1297" s="752">
        <f t="shared" si="958"/>
        <v>727.13297872340411</v>
      </c>
      <c r="I1297" s="752">
        <f t="shared" si="971"/>
        <v>91.133999999999986</v>
      </c>
      <c r="J1297" s="2578"/>
      <c r="K1297" s="2578"/>
      <c r="L1297" s="2579"/>
      <c r="M1297" s="2579"/>
      <c r="N1297" s="2579"/>
      <c r="O1297" s="2579"/>
      <c r="P1297" s="2579"/>
      <c r="Q1297" s="2579"/>
      <c r="R1297" s="2576">
        <f t="shared" ref="R1297:AA1297" si="974">R1223</f>
        <v>0</v>
      </c>
      <c r="S1297" s="2576">
        <f t="shared" ref="S1297" si="975">S1223</f>
        <v>0</v>
      </c>
      <c r="T1297" s="375">
        <f t="shared" si="974"/>
        <v>0</v>
      </c>
      <c r="U1297" s="2576">
        <f t="shared" si="974"/>
        <v>0</v>
      </c>
      <c r="V1297" s="1138">
        <f t="shared" si="974"/>
        <v>0</v>
      </c>
      <c r="W1297" s="2576">
        <f t="shared" si="974"/>
        <v>0</v>
      </c>
      <c r="X1297" s="2576">
        <f t="shared" si="974"/>
        <v>0</v>
      </c>
      <c r="Y1297" s="2728">
        <f t="shared" si="974"/>
        <v>0</v>
      </c>
      <c r="Z1297" s="2728">
        <f t="shared" si="974"/>
        <v>0</v>
      </c>
      <c r="AA1297" s="2576">
        <f t="shared" si="974"/>
        <v>0</v>
      </c>
      <c r="AB1297" s="934"/>
      <c r="AC1297" s="927"/>
      <c r="AD1297" s="2302"/>
      <c r="AE1297" s="3028"/>
      <c r="AF1297" s="151"/>
      <c r="AG1297" s="151"/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  <c r="IO1297" s="151"/>
      <c r="IP1297" s="151"/>
      <c r="IQ1297" s="151"/>
      <c r="IR1297" s="151"/>
      <c r="IS1297" s="151"/>
      <c r="IT1297" s="151"/>
      <c r="IU1297" s="151"/>
      <c r="IV1297" s="151"/>
      <c r="IW1297" s="151"/>
      <c r="IX1297" s="151"/>
      <c r="IY1297" s="151"/>
      <c r="IZ1297" s="151"/>
      <c r="JA1297" s="151"/>
      <c r="JB1297" s="151"/>
    </row>
    <row r="1298" spans="1:262" s="858" customFormat="1" x14ac:dyDescent="0.25">
      <c r="A1298" s="217">
        <v>1</v>
      </c>
      <c r="B1298" s="217">
        <v>1</v>
      </c>
      <c r="C1298" s="606" t="s">
        <v>320</v>
      </c>
      <c r="D1298" s="173"/>
      <c r="E1298" s="173"/>
      <c r="F1298" s="1927">
        <f t="shared" si="958"/>
        <v>0</v>
      </c>
      <c r="G1298" s="752">
        <f t="shared" si="958"/>
        <v>0</v>
      </c>
      <c r="H1298" s="752">
        <f t="shared" si="958"/>
        <v>0</v>
      </c>
      <c r="I1298" s="752">
        <f t="shared" si="971"/>
        <v>0</v>
      </c>
      <c r="J1298" s="2578"/>
      <c r="K1298" s="2578"/>
      <c r="L1298" s="2579"/>
      <c r="M1298" s="2579"/>
      <c r="N1298" s="2579"/>
      <c r="O1298" s="2579"/>
      <c r="P1298" s="2579"/>
      <c r="Q1298" s="2579"/>
      <c r="R1298" s="2576">
        <f t="shared" ref="R1298:AA1298" si="976">R1224</f>
        <v>0</v>
      </c>
      <c r="S1298" s="2576">
        <f t="shared" ref="S1298" si="977">S1224</f>
        <v>0</v>
      </c>
      <c r="T1298" s="375">
        <f t="shared" si="976"/>
        <v>0</v>
      </c>
      <c r="U1298" s="2576">
        <f t="shared" si="976"/>
        <v>0</v>
      </c>
      <c r="V1298" s="1138">
        <f t="shared" si="976"/>
        <v>0</v>
      </c>
      <c r="W1298" s="2576">
        <f t="shared" si="976"/>
        <v>0</v>
      </c>
      <c r="X1298" s="2576">
        <f t="shared" si="976"/>
        <v>0</v>
      </c>
      <c r="Y1298" s="2728">
        <f t="shared" si="976"/>
        <v>0</v>
      </c>
      <c r="Z1298" s="2728">
        <f t="shared" si="976"/>
        <v>0</v>
      </c>
      <c r="AA1298" s="2576">
        <f t="shared" si="976"/>
        <v>0</v>
      </c>
      <c r="AB1298" s="934"/>
      <c r="AC1298" s="927"/>
      <c r="AD1298" s="2302"/>
      <c r="AE1298" s="3028"/>
      <c r="AF1298" s="151"/>
      <c r="AG1298" s="151"/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  <c r="IO1298" s="151"/>
      <c r="IP1298" s="151"/>
      <c r="IQ1298" s="151"/>
      <c r="IR1298" s="151"/>
      <c r="IS1298" s="151"/>
      <c r="IT1298" s="151"/>
      <c r="IU1298" s="151"/>
      <c r="IV1298" s="151"/>
      <c r="IW1298" s="151"/>
      <c r="IX1298" s="151"/>
      <c r="IY1298" s="151"/>
      <c r="IZ1298" s="151"/>
      <c r="JA1298" s="151"/>
      <c r="JB1298" s="151"/>
    </row>
    <row r="1299" spans="1:262" s="858" customFormat="1" ht="29.25" x14ac:dyDescent="0.25">
      <c r="A1299" s="217">
        <v>1</v>
      </c>
      <c r="B1299" s="217">
        <v>1</v>
      </c>
      <c r="C1299" s="617" t="s">
        <v>321</v>
      </c>
      <c r="D1299" s="173"/>
      <c r="E1299" s="173"/>
      <c r="F1299" s="1927">
        <f t="shared" si="958"/>
        <v>4787.2340425531911</v>
      </c>
      <c r="G1299" s="752">
        <f t="shared" si="958"/>
        <v>797.87234042553189</v>
      </c>
      <c r="H1299" s="752">
        <f t="shared" si="958"/>
        <v>727.13297872340411</v>
      </c>
      <c r="I1299" s="752">
        <f t="shared" si="971"/>
        <v>91.133999999999986</v>
      </c>
      <c r="J1299" s="2578"/>
      <c r="K1299" s="2578"/>
      <c r="L1299" s="2579"/>
      <c r="M1299" s="2579"/>
      <c r="N1299" s="2579"/>
      <c r="O1299" s="2579"/>
      <c r="P1299" s="2579"/>
      <c r="Q1299" s="2579"/>
      <c r="R1299" s="2576">
        <f t="shared" ref="R1299:AA1299" si="978">R1225</f>
        <v>0</v>
      </c>
      <c r="S1299" s="2576">
        <f t="shared" ref="S1299" si="979">S1225</f>
        <v>0</v>
      </c>
      <c r="T1299" s="375">
        <f t="shared" si="978"/>
        <v>0</v>
      </c>
      <c r="U1299" s="2576">
        <f t="shared" si="978"/>
        <v>0</v>
      </c>
      <c r="V1299" s="1138">
        <f t="shared" si="978"/>
        <v>0</v>
      </c>
      <c r="W1299" s="2576">
        <f t="shared" si="978"/>
        <v>0</v>
      </c>
      <c r="X1299" s="2576">
        <f t="shared" si="978"/>
        <v>0</v>
      </c>
      <c r="Y1299" s="2728">
        <f t="shared" si="978"/>
        <v>0</v>
      </c>
      <c r="Z1299" s="2728">
        <f t="shared" si="978"/>
        <v>0</v>
      </c>
      <c r="AA1299" s="2576">
        <f t="shared" si="978"/>
        <v>0</v>
      </c>
      <c r="AB1299" s="934"/>
      <c r="AC1299" s="927"/>
      <c r="AD1299" s="2302"/>
      <c r="AE1299" s="3028"/>
      <c r="AF1299" s="151"/>
      <c r="AG1299" s="151"/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  <c r="IO1299" s="151"/>
      <c r="IP1299" s="151"/>
      <c r="IQ1299" s="151"/>
      <c r="IR1299" s="151"/>
      <c r="IS1299" s="151"/>
      <c r="IT1299" s="151"/>
      <c r="IU1299" s="151"/>
      <c r="IV1299" s="151"/>
      <c r="IW1299" s="151"/>
      <c r="IX1299" s="151"/>
      <c r="IY1299" s="151"/>
      <c r="IZ1299" s="151"/>
      <c r="JA1299" s="151"/>
      <c r="JB1299" s="151"/>
    </row>
    <row r="1300" spans="1:262" s="858" customFormat="1" x14ac:dyDescent="0.25">
      <c r="A1300" s="217">
        <v>1</v>
      </c>
      <c r="B1300" s="217">
        <v>1</v>
      </c>
      <c r="C1300" s="617" t="s">
        <v>322</v>
      </c>
      <c r="D1300" s="173"/>
      <c r="E1300" s="173"/>
      <c r="F1300" s="1927">
        <f t="shared" si="958"/>
        <v>45000</v>
      </c>
      <c r="G1300" s="752">
        <f t="shared" si="958"/>
        <v>7500</v>
      </c>
      <c r="H1300" s="752">
        <f t="shared" si="958"/>
        <v>6835.0499999999993</v>
      </c>
      <c r="I1300" s="752">
        <f t="shared" si="971"/>
        <v>91.133999999999986</v>
      </c>
      <c r="J1300" s="2578"/>
      <c r="K1300" s="2578"/>
      <c r="L1300" s="2579"/>
      <c r="M1300" s="2579"/>
      <c r="N1300" s="2579"/>
      <c r="O1300" s="2579"/>
      <c r="P1300" s="2579"/>
      <c r="Q1300" s="2579"/>
      <c r="R1300" s="2576">
        <f t="shared" ref="R1300:AA1300" si="980">R1226</f>
        <v>0</v>
      </c>
      <c r="S1300" s="2576">
        <f t="shared" ref="S1300" si="981">S1226</f>
        <v>0</v>
      </c>
      <c r="T1300" s="375">
        <f t="shared" si="980"/>
        <v>0</v>
      </c>
      <c r="U1300" s="2576">
        <f t="shared" si="980"/>
        <v>0</v>
      </c>
      <c r="V1300" s="1138">
        <f t="shared" si="980"/>
        <v>0</v>
      </c>
      <c r="W1300" s="2576">
        <f t="shared" si="980"/>
        <v>0</v>
      </c>
      <c r="X1300" s="2576">
        <f t="shared" si="980"/>
        <v>0</v>
      </c>
      <c r="Y1300" s="2728">
        <f t="shared" si="980"/>
        <v>0</v>
      </c>
      <c r="Z1300" s="2728">
        <f t="shared" si="980"/>
        <v>0</v>
      </c>
      <c r="AA1300" s="2576">
        <f t="shared" si="980"/>
        <v>0</v>
      </c>
      <c r="AB1300" s="934"/>
      <c r="AC1300" s="927"/>
      <c r="AD1300" s="2302"/>
      <c r="AE1300" s="3028"/>
      <c r="AF1300" s="151"/>
      <c r="AG1300" s="151"/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  <c r="IO1300" s="151"/>
      <c r="IP1300" s="151"/>
      <c r="IQ1300" s="151"/>
      <c r="IR1300" s="151"/>
      <c r="IS1300" s="151"/>
      <c r="IT1300" s="151"/>
      <c r="IU1300" s="151"/>
      <c r="IV1300" s="151"/>
      <c r="IW1300" s="151"/>
      <c r="IX1300" s="151"/>
      <c r="IY1300" s="151"/>
      <c r="IZ1300" s="151"/>
      <c r="JA1300" s="151"/>
      <c r="JB1300" s="151"/>
    </row>
    <row r="1301" spans="1:262" s="858" customFormat="1" x14ac:dyDescent="0.25">
      <c r="A1301" s="217"/>
      <c r="B1301" s="217"/>
      <c r="C1301" s="1062" t="s">
        <v>217</v>
      </c>
      <c r="D1301" s="173"/>
      <c r="E1301" s="173"/>
      <c r="F1301" s="1927">
        <f t="shared" si="958"/>
        <v>400</v>
      </c>
      <c r="G1301" s="752">
        <f t="shared" si="958"/>
        <v>66.666666666666671</v>
      </c>
      <c r="H1301" s="752">
        <f t="shared" si="958"/>
        <v>86</v>
      </c>
      <c r="I1301" s="752">
        <f t="shared" si="971"/>
        <v>128.99999999999997</v>
      </c>
      <c r="J1301" s="2578">
        <f t="shared" ref="J1301:Q1301" si="982">J1227</f>
        <v>0</v>
      </c>
      <c r="K1301" s="2578">
        <f t="shared" si="982"/>
        <v>0</v>
      </c>
      <c r="L1301" s="2579">
        <f t="shared" si="982"/>
        <v>0</v>
      </c>
      <c r="M1301" s="2579">
        <f t="shared" si="982"/>
        <v>0</v>
      </c>
      <c r="N1301" s="2579">
        <f t="shared" si="982"/>
        <v>0</v>
      </c>
      <c r="O1301" s="2579">
        <f t="shared" si="982"/>
        <v>0</v>
      </c>
      <c r="P1301" s="2579">
        <f t="shared" si="982"/>
        <v>0</v>
      </c>
      <c r="Q1301" s="2579">
        <f t="shared" si="982"/>
        <v>0</v>
      </c>
      <c r="R1301" s="2576">
        <f t="shared" ref="R1301:AA1301" si="983">R1227</f>
        <v>1727.9760000000001</v>
      </c>
      <c r="S1301" s="2576">
        <f t="shared" ref="S1301" si="984">S1227</f>
        <v>1727.9760000000001</v>
      </c>
      <c r="T1301" s="375">
        <f t="shared" si="983"/>
        <v>287.99600000000004</v>
      </c>
      <c r="U1301" s="2576">
        <f t="shared" si="983"/>
        <v>394.37496000000004</v>
      </c>
      <c r="V1301" s="1138">
        <f t="shared" si="983"/>
        <v>0</v>
      </c>
      <c r="W1301" s="2576">
        <f t="shared" si="983"/>
        <v>0</v>
      </c>
      <c r="X1301" s="2576">
        <f t="shared" si="983"/>
        <v>106.37896000000001</v>
      </c>
      <c r="Y1301" s="2728">
        <f t="shared" si="983"/>
        <v>0</v>
      </c>
      <c r="Z1301" s="2728">
        <f t="shared" si="983"/>
        <v>0</v>
      </c>
      <c r="AA1301" s="2576">
        <f t="shared" si="983"/>
        <v>394.37496000000004</v>
      </c>
      <c r="AB1301" s="934"/>
      <c r="AC1301" s="927"/>
      <c r="AD1301" s="2302"/>
      <c r="AE1301" s="3028"/>
      <c r="AF1301" s="151"/>
      <c r="AG1301" s="151"/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  <c r="IO1301" s="151"/>
      <c r="IP1301" s="151"/>
      <c r="IQ1301" s="151"/>
      <c r="IR1301" s="151"/>
      <c r="IS1301" s="151"/>
      <c r="IT1301" s="151"/>
      <c r="IU1301" s="151"/>
      <c r="IV1301" s="151"/>
      <c r="IW1301" s="151"/>
      <c r="IX1301" s="151"/>
      <c r="IY1301" s="151"/>
      <c r="IZ1301" s="151"/>
      <c r="JA1301" s="151"/>
      <c r="JB1301" s="151"/>
    </row>
    <row r="1302" spans="1:262" s="858" customFormat="1" ht="86.25" x14ac:dyDescent="0.25">
      <c r="A1302" s="217"/>
      <c r="B1302" s="217"/>
      <c r="C1302" s="619" t="s">
        <v>518</v>
      </c>
      <c r="D1302" s="173"/>
      <c r="E1302" s="173"/>
      <c r="F1302" s="1927">
        <f t="shared" ref="F1302:I1307" si="985">F1230</f>
        <v>4494</v>
      </c>
      <c r="G1302" s="752">
        <f t="shared" si="985"/>
        <v>749</v>
      </c>
      <c r="H1302" s="752">
        <f t="shared" si="985"/>
        <v>427</v>
      </c>
      <c r="I1302" s="752">
        <f t="shared" si="985"/>
        <v>57.009345794392516</v>
      </c>
      <c r="J1302" s="2578"/>
      <c r="K1302" s="2578"/>
      <c r="L1302" s="2579"/>
      <c r="M1302" s="2579"/>
      <c r="N1302" s="2579"/>
      <c r="O1302" s="2579"/>
      <c r="P1302" s="2579"/>
      <c r="Q1302" s="2579"/>
      <c r="R1302" s="2576">
        <f t="shared" ref="R1302:AA1302" si="986">R1230</f>
        <v>16849.131990000002</v>
      </c>
      <c r="S1302" s="2576">
        <f t="shared" ref="S1302" si="987">S1230</f>
        <v>16849.131990000002</v>
      </c>
      <c r="T1302" s="375">
        <f t="shared" si="986"/>
        <v>2808.1886650000001</v>
      </c>
      <c r="U1302" s="2576">
        <f t="shared" si="986"/>
        <v>1320.9942900000001</v>
      </c>
      <c r="V1302" s="1138">
        <f t="shared" si="986"/>
        <v>0</v>
      </c>
      <c r="W1302" s="2576">
        <f t="shared" si="986"/>
        <v>0</v>
      </c>
      <c r="X1302" s="2576">
        <f t="shared" si="986"/>
        <v>-1487.194375</v>
      </c>
      <c r="Y1302" s="2728">
        <f t="shared" si="986"/>
        <v>0</v>
      </c>
      <c r="Z1302" s="2728">
        <f t="shared" si="986"/>
        <v>0</v>
      </c>
      <c r="AA1302" s="2576">
        <f t="shared" si="986"/>
        <v>1320.9942900000001</v>
      </c>
      <c r="AB1302" s="934"/>
      <c r="AC1302" s="927"/>
      <c r="AD1302" s="2302"/>
      <c r="AE1302" s="3028"/>
      <c r="AF1302" s="151"/>
      <c r="AG1302" s="151"/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  <c r="IO1302" s="151"/>
      <c r="IP1302" s="151"/>
      <c r="IQ1302" s="151"/>
      <c r="IR1302" s="151"/>
      <c r="IS1302" s="151"/>
      <c r="IT1302" s="151"/>
      <c r="IU1302" s="151"/>
      <c r="IV1302" s="151"/>
      <c r="IW1302" s="151"/>
      <c r="IX1302" s="151"/>
      <c r="IY1302" s="151"/>
      <c r="IZ1302" s="151"/>
      <c r="JA1302" s="151"/>
      <c r="JB1302" s="151"/>
    </row>
    <row r="1303" spans="1:262" s="858" customFormat="1" ht="29.25" x14ac:dyDescent="0.25">
      <c r="A1303" s="217"/>
      <c r="B1303" s="217">
        <v>1</v>
      </c>
      <c r="C1303" s="619" t="s">
        <v>260</v>
      </c>
      <c r="D1303" s="172"/>
      <c r="E1303" s="173"/>
      <c r="F1303" s="1927">
        <f t="shared" si="985"/>
        <v>31134.5</v>
      </c>
      <c r="G1303" s="752">
        <f t="shared" si="985"/>
        <v>5190.25</v>
      </c>
      <c r="H1303" s="752">
        <f t="shared" si="985"/>
        <v>2710.5475000000001</v>
      </c>
      <c r="I1303" s="752">
        <f t="shared" si="985"/>
        <v>52.223833148692265</v>
      </c>
      <c r="J1303" s="2578"/>
      <c r="K1303" s="2578"/>
      <c r="L1303" s="2579"/>
      <c r="M1303" s="2579"/>
      <c r="N1303" s="2579"/>
      <c r="O1303" s="2579"/>
      <c r="P1303" s="2579"/>
      <c r="Q1303" s="2579"/>
      <c r="R1303" s="2576">
        <f t="shared" ref="R1303:AA1303" si="988">R1231</f>
        <v>0</v>
      </c>
      <c r="S1303" s="2576">
        <f t="shared" ref="S1303" si="989">S1231</f>
        <v>0</v>
      </c>
      <c r="T1303" s="375">
        <f t="shared" si="988"/>
        <v>0</v>
      </c>
      <c r="U1303" s="2576">
        <f t="shared" si="988"/>
        <v>0</v>
      </c>
      <c r="V1303" s="1138">
        <f t="shared" si="988"/>
        <v>0</v>
      </c>
      <c r="W1303" s="2576">
        <f t="shared" si="988"/>
        <v>0</v>
      </c>
      <c r="X1303" s="2576">
        <f t="shared" si="988"/>
        <v>0</v>
      </c>
      <c r="Y1303" s="2728">
        <f t="shared" si="988"/>
        <v>0</v>
      </c>
      <c r="Z1303" s="2728">
        <f t="shared" si="988"/>
        <v>0</v>
      </c>
      <c r="AA1303" s="2576">
        <f t="shared" si="988"/>
        <v>0</v>
      </c>
      <c r="AB1303" s="934"/>
      <c r="AC1303" s="927"/>
      <c r="AD1303" s="2302"/>
      <c r="AE1303" s="3028"/>
      <c r="AF1303" s="151"/>
      <c r="AG1303" s="151"/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  <c r="IO1303" s="151"/>
      <c r="IP1303" s="151"/>
      <c r="IQ1303" s="151"/>
      <c r="IR1303" s="151"/>
      <c r="IS1303" s="151"/>
      <c r="IT1303" s="151"/>
      <c r="IU1303" s="151"/>
      <c r="IV1303" s="151"/>
      <c r="IW1303" s="151"/>
      <c r="IX1303" s="151"/>
      <c r="IY1303" s="151"/>
      <c r="IZ1303" s="151"/>
      <c r="JA1303" s="151"/>
      <c r="JB1303" s="151"/>
    </row>
    <row r="1304" spans="1:262" s="858" customFormat="1" ht="43.5" x14ac:dyDescent="0.25">
      <c r="A1304" s="217"/>
      <c r="B1304" s="217">
        <v>1</v>
      </c>
      <c r="C1304" s="619" t="s">
        <v>274</v>
      </c>
      <c r="D1304" s="173"/>
      <c r="E1304" s="173"/>
      <c r="F1304" s="1927">
        <f t="shared" si="985"/>
        <v>13120</v>
      </c>
      <c r="G1304" s="752">
        <f t="shared" si="985"/>
        <v>2187</v>
      </c>
      <c r="H1304" s="752">
        <f t="shared" si="985"/>
        <v>1509</v>
      </c>
      <c r="I1304" s="752">
        <f t="shared" si="985"/>
        <v>68.998628257887518</v>
      </c>
      <c r="J1304" s="2578"/>
      <c r="K1304" s="2578"/>
      <c r="L1304" s="2579"/>
      <c r="M1304" s="2579"/>
      <c r="N1304" s="2579"/>
      <c r="O1304" s="2579"/>
      <c r="P1304" s="2579"/>
      <c r="Q1304" s="2579"/>
      <c r="R1304" s="2576">
        <f t="shared" ref="R1304:AA1304" si="990">R1232</f>
        <v>0</v>
      </c>
      <c r="S1304" s="2576">
        <f t="shared" ref="S1304" si="991">S1232</f>
        <v>0</v>
      </c>
      <c r="T1304" s="375">
        <f t="shared" si="990"/>
        <v>0</v>
      </c>
      <c r="U1304" s="2576">
        <f t="shared" si="990"/>
        <v>0</v>
      </c>
      <c r="V1304" s="1138">
        <f t="shared" si="990"/>
        <v>0</v>
      </c>
      <c r="W1304" s="2576">
        <f t="shared" si="990"/>
        <v>0</v>
      </c>
      <c r="X1304" s="2576">
        <f t="shared" si="990"/>
        <v>0</v>
      </c>
      <c r="Y1304" s="2728">
        <f t="shared" si="990"/>
        <v>0</v>
      </c>
      <c r="Z1304" s="2728">
        <f t="shared" si="990"/>
        <v>0</v>
      </c>
      <c r="AA1304" s="2576">
        <f t="shared" si="990"/>
        <v>0</v>
      </c>
      <c r="AB1304" s="934"/>
      <c r="AC1304" s="927"/>
      <c r="AD1304" s="2302"/>
      <c r="AE1304" s="3028"/>
      <c r="AF1304" s="151"/>
      <c r="AG1304" s="151"/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  <c r="IO1304" s="151"/>
      <c r="IP1304" s="151"/>
      <c r="IQ1304" s="151"/>
      <c r="IR1304" s="151"/>
      <c r="IS1304" s="151"/>
      <c r="IT1304" s="151"/>
      <c r="IU1304" s="151"/>
      <c r="IV1304" s="151"/>
      <c r="IW1304" s="151"/>
      <c r="IX1304" s="151"/>
      <c r="IY1304" s="151"/>
      <c r="IZ1304" s="151"/>
      <c r="JA1304" s="151"/>
      <c r="JB1304" s="151"/>
    </row>
    <row r="1305" spans="1:262" s="858" customFormat="1" ht="29.25" x14ac:dyDescent="0.25">
      <c r="A1305" s="217"/>
      <c r="B1305" s="217">
        <v>1</v>
      </c>
      <c r="C1305" s="620" t="s">
        <v>261</v>
      </c>
      <c r="D1305" s="173"/>
      <c r="E1305" s="173"/>
      <c r="F1305" s="1927">
        <f t="shared" si="985"/>
        <v>36844.234042553187</v>
      </c>
      <c r="G1305" s="752">
        <f t="shared" si="985"/>
        <v>6140.8723404255315</v>
      </c>
      <c r="H1305" s="752">
        <f t="shared" si="985"/>
        <v>3241.132978723404</v>
      </c>
      <c r="I1305" s="752">
        <f t="shared" si="985"/>
        <v>52.779683391021436</v>
      </c>
      <c r="J1305" s="2578"/>
      <c r="K1305" s="2578"/>
      <c r="L1305" s="2579"/>
      <c r="M1305" s="2579"/>
      <c r="N1305" s="2579"/>
      <c r="O1305" s="2579"/>
      <c r="P1305" s="2579"/>
      <c r="Q1305" s="2579"/>
      <c r="R1305" s="2576">
        <f t="shared" ref="R1305:AA1305" si="992">R1233</f>
        <v>0</v>
      </c>
      <c r="S1305" s="2576">
        <f t="shared" ref="S1305" si="993">S1233</f>
        <v>0</v>
      </c>
      <c r="T1305" s="375">
        <f t="shared" si="992"/>
        <v>0</v>
      </c>
      <c r="U1305" s="2576">
        <f t="shared" si="992"/>
        <v>0</v>
      </c>
      <c r="V1305" s="1138">
        <f t="shared" si="992"/>
        <v>0</v>
      </c>
      <c r="W1305" s="2576">
        <f t="shared" si="992"/>
        <v>0</v>
      </c>
      <c r="X1305" s="2576">
        <f t="shared" si="992"/>
        <v>0</v>
      </c>
      <c r="Y1305" s="2728">
        <f t="shared" si="992"/>
        <v>0</v>
      </c>
      <c r="Z1305" s="2728">
        <f t="shared" si="992"/>
        <v>0</v>
      </c>
      <c r="AA1305" s="2576">
        <f t="shared" si="992"/>
        <v>0</v>
      </c>
      <c r="AB1305" s="934"/>
      <c r="AC1305" s="927"/>
      <c r="AD1305" s="2302"/>
      <c r="AE1305" s="3028"/>
      <c r="AF1305" s="151"/>
      <c r="AG1305" s="151"/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  <c r="IO1305" s="151"/>
      <c r="IP1305" s="151"/>
      <c r="IQ1305" s="151"/>
      <c r="IR1305" s="151"/>
      <c r="IS1305" s="151"/>
      <c r="IT1305" s="151"/>
      <c r="IU1305" s="151"/>
      <c r="IV1305" s="151"/>
      <c r="IW1305" s="151"/>
      <c r="IX1305" s="151"/>
      <c r="IY1305" s="151"/>
      <c r="IZ1305" s="151"/>
      <c r="JA1305" s="151"/>
      <c r="JB1305" s="151"/>
    </row>
    <row r="1306" spans="1:262" s="858" customFormat="1" ht="29.25" x14ac:dyDescent="0.25">
      <c r="A1306" s="217"/>
      <c r="B1306" s="217">
        <v>1</v>
      </c>
      <c r="C1306" s="621" t="s">
        <v>262</v>
      </c>
      <c r="D1306" s="173"/>
      <c r="E1306" s="173"/>
      <c r="F1306" s="1927">
        <f t="shared" si="985"/>
        <v>3000</v>
      </c>
      <c r="G1306" s="752">
        <f t="shared" si="985"/>
        <v>500</v>
      </c>
      <c r="H1306" s="752">
        <f t="shared" si="985"/>
        <v>553</v>
      </c>
      <c r="I1306" s="752">
        <f t="shared" si="985"/>
        <v>110.60000000000001</v>
      </c>
      <c r="J1306" s="2578"/>
      <c r="K1306" s="2578"/>
      <c r="L1306" s="2579"/>
      <c r="M1306" s="2579"/>
      <c r="N1306" s="2579"/>
      <c r="O1306" s="2579"/>
      <c r="P1306" s="2579"/>
      <c r="Q1306" s="2579"/>
      <c r="R1306" s="2576">
        <f t="shared" ref="R1306:AA1306" si="994">R1234</f>
        <v>0</v>
      </c>
      <c r="S1306" s="2576">
        <f t="shared" ref="S1306" si="995">S1234</f>
        <v>0</v>
      </c>
      <c r="T1306" s="375">
        <f t="shared" si="994"/>
        <v>0</v>
      </c>
      <c r="U1306" s="2576">
        <f t="shared" si="994"/>
        <v>0</v>
      </c>
      <c r="V1306" s="1138">
        <f t="shared" si="994"/>
        <v>0</v>
      </c>
      <c r="W1306" s="2576">
        <f t="shared" si="994"/>
        <v>0</v>
      </c>
      <c r="X1306" s="2576">
        <f t="shared" si="994"/>
        <v>0</v>
      </c>
      <c r="Y1306" s="2728">
        <f t="shared" si="994"/>
        <v>0</v>
      </c>
      <c r="Z1306" s="2728">
        <f t="shared" si="994"/>
        <v>0</v>
      </c>
      <c r="AA1306" s="2576">
        <f t="shared" si="994"/>
        <v>0</v>
      </c>
      <c r="AB1306" s="934"/>
      <c r="AC1306" s="927"/>
      <c r="AD1306" s="2302"/>
      <c r="AE1306" s="3028"/>
      <c r="AF1306" s="151"/>
      <c r="AG1306" s="151"/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  <c r="IO1306" s="151"/>
      <c r="IP1306" s="151"/>
      <c r="IQ1306" s="151"/>
      <c r="IR1306" s="151"/>
      <c r="IS1306" s="151"/>
      <c r="IT1306" s="151"/>
      <c r="IU1306" s="151"/>
      <c r="IV1306" s="151"/>
      <c r="IW1306" s="151"/>
      <c r="IX1306" s="151"/>
      <c r="IY1306" s="151"/>
      <c r="IZ1306" s="151"/>
      <c r="JA1306" s="151"/>
      <c r="JB1306" s="151"/>
    </row>
    <row r="1307" spans="1:262" s="858" customFormat="1" ht="29.25" x14ac:dyDescent="0.25">
      <c r="A1307" s="217"/>
      <c r="B1307" s="217">
        <v>1</v>
      </c>
      <c r="C1307" s="621" t="s">
        <v>134</v>
      </c>
      <c r="D1307" s="173"/>
      <c r="E1307" s="173"/>
      <c r="F1307" s="1927">
        <f t="shared" si="985"/>
        <v>153001.38571428572</v>
      </c>
      <c r="G1307" s="752">
        <f t="shared" si="985"/>
        <v>25502.164285714291</v>
      </c>
      <c r="H1307" s="752">
        <f t="shared" si="985"/>
        <v>14046.54035714286</v>
      </c>
      <c r="I1307" s="752">
        <f t="shared" si="985"/>
        <v>55.079797148869439</v>
      </c>
      <c r="J1307" s="2578"/>
      <c r="K1307" s="2578"/>
      <c r="L1307" s="2579"/>
      <c r="M1307" s="2579"/>
      <c r="N1307" s="2579"/>
      <c r="O1307" s="2579"/>
      <c r="P1307" s="2579"/>
      <c r="Q1307" s="2579"/>
      <c r="R1307" s="2576">
        <f t="shared" ref="R1307:AA1307" si="996">R1235</f>
        <v>206898.02495200001</v>
      </c>
      <c r="S1307" s="2576">
        <f t="shared" ref="S1307" si="997">S1235</f>
        <v>206898.02495200001</v>
      </c>
      <c r="T1307" s="375">
        <f t="shared" si="996"/>
        <v>34483.00415866667</v>
      </c>
      <c r="U1307" s="2576">
        <f t="shared" si="996"/>
        <v>28458.74955</v>
      </c>
      <c r="V1307" s="1138">
        <f t="shared" si="996"/>
        <v>0</v>
      </c>
      <c r="W1307" s="2576">
        <f t="shared" si="996"/>
        <v>0</v>
      </c>
      <c r="X1307" s="2576">
        <f t="shared" si="996"/>
        <v>-6024.2546086666698</v>
      </c>
      <c r="Y1307" s="2728">
        <f t="shared" si="996"/>
        <v>0</v>
      </c>
      <c r="Z1307" s="2728">
        <f t="shared" si="996"/>
        <v>-89.341750000000005</v>
      </c>
      <c r="AA1307" s="2576">
        <f t="shared" si="996"/>
        <v>28369.407800000001</v>
      </c>
      <c r="AB1307" s="934"/>
      <c r="AC1307" s="927"/>
      <c r="AD1307" s="2302"/>
      <c r="AE1307" s="3028"/>
      <c r="AF1307" s="151"/>
      <c r="AG1307" s="151"/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  <c r="IO1307" s="151"/>
      <c r="IP1307" s="151"/>
      <c r="IQ1307" s="151"/>
      <c r="IR1307" s="151"/>
      <c r="IS1307" s="151"/>
      <c r="IT1307" s="151"/>
      <c r="IU1307" s="151"/>
      <c r="IV1307" s="151"/>
      <c r="IW1307" s="151"/>
      <c r="IX1307" s="151"/>
      <c r="IY1307" s="151"/>
      <c r="IZ1307" s="151"/>
      <c r="JA1307" s="151"/>
      <c r="JB1307" s="151"/>
    </row>
    <row r="1308" spans="1:262" x14ac:dyDescent="0.25">
      <c r="A1308" s="217">
        <v>1</v>
      </c>
      <c r="B1308" s="217">
        <v>1</v>
      </c>
      <c r="C1308" s="725" t="s">
        <v>0</v>
      </c>
      <c r="D1308" s="2729"/>
      <c r="E1308" s="2729"/>
      <c r="F1308" s="2730">
        <f>SUM(F1241)</f>
        <v>760</v>
      </c>
      <c r="G1308" s="2731">
        <f>SUM(G1241)</f>
        <v>128</v>
      </c>
      <c r="H1308" s="2731">
        <f>SUM(H1241)</f>
        <v>127</v>
      </c>
      <c r="I1308" s="2731">
        <f t="shared" ref="I1308:I1314" si="998">H1308/G1308*100</f>
        <v>99.21875</v>
      </c>
      <c r="J1308" s="2576">
        <f>L1308/F1308</f>
        <v>8.9565789473684205</v>
      </c>
      <c r="K1308" s="2576">
        <f>N1308/H1308</f>
        <v>9.8582677165354333</v>
      </c>
      <c r="L1308" s="2731">
        <f>SUM(L1241)</f>
        <v>6807</v>
      </c>
      <c r="M1308" s="2731">
        <f>SUM(M1241)</f>
        <v>1135</v>
      </c>
      <c r="N1308" s="2731">
        <f>SUM(N1241)</f>
        <v>1252</v>
      </c>
      <c r="O1308" s="2731">
        <f>N1308/M1308*100</f>
        <v>110.30837004405288</v>
      </c>
      <c r="P1308" s="2731">
        <f>SUM(P1241)</f>
        <v>23</v>
      </c>
      <c r="Q1308" s="1919">
        <f>N1308/$C$3*12/P1308</f>
        <v>326.60869565217394</v>
      </c>
      <c r="R1308" s="2732">
        <f t="shared" ref="R1308:AA1308" si="999">SUM(R1241)</f>
        <v>0</v>
      </c>
      <c r="S1308" s="2732">
        <f t="shared" ref="S1308" si="1000">SUM(S1241)</f>
        <v>0</v>
      </c>
      <c r="T1308" s="375">
        <f t="shared" si="999"/>
        <v>0</v>
      </c>
      <c r="U1308" s="2732">
        <f t="shared" si="999"/>
        <v>0</v>
      </c>
      <c r="V1308" s="2733">
        <f t="shared" si="999"/>
        <v>0</v>
      </c>
      <c r="W1308" s="2732">
        <f t="shared" si="999"/>
        <v>0</v>
      </c>
      <c r="X1308" s="2732">
        <f t="shared" si="999"/>
        <v>0</v>
      </c>
      <c r="Y1308" s="2732">
        <f t="shared" si="999"/>
        <v>0</v>
      </c>
      <c r="Z1308" s="2732">
        <f t="shared" si="999"/>
        <v>0</v>
      </c>
      <c r="AA1308" s="2732">
        <f t="shared" si="999"/>
        <v>0</v>
      </c>
      <c r="AB1308" s="2604"/>
      <c r="AC1308" s="2734"/>
      <c r="AD1308" s="2302"/>
    </row>
    <row r="1309" spans="1:262" x14ac:dyDescent="0.25">
      <c r="A1309" s="217">
        <v>1</v>
      </c>
      <c r="B1309" s="217">
        <v>1</v>
      </c>
      <c r="C1309" s="726" t="s">
        <v>16</v>
      </c>
      <c r="D1309" s="726"/>
      <c r="E1309" s="726"/>
      <c r="F1309" s="2104">
        <f t="shared" ref="F1309:H1310" si="1001">SUM(F1246)</f>
        <v>573</v>
      </c>
      <c r="G1309" s="2735">
        <f t="shared" si="1001"/>
        <v>96</v>
      </c>
      <c r="H1309" s="2735">
        <f t="shared" si="1001"/>
        <v>121</v>
      </c>
      <c r="I1309" s="2735">
        <f t="shared" si="998"/>
        <v>126.04166666666667</v>
      </c>
      <c r="J1309" s="375">
        <f>L1309/F1309</f>
        <v>6.9528795811518327</v>
      </c>
      <c r="K1309" s="375">
        <f>N1309/H1309</f>
        <v>7.6446280991735538</v>
      </c>
      <c r="L1309" s="2735">
        <f t="shared" ref="L1309:N1310" si="1002">SUM(L1246)</f>
        <v>3984</v>
      </c>
      <c r="M1309" s="2735">
        <f t="shared" si="1002"/>
        <v>664</v>
      </c>
      <c r="N1309" s="2735">
        <f t="shared" si="1002"/>
        <v>925</v>
      </c>
      <c r="O1309" s="2735">
        <f>N1309/M1309*100</f>
        <v>139.30722891566265</v>
      </c>
      <c r="P1309" s="2735">
        <f>SUM(P1246)</f>
        <v>17</v>
      </c>
      <c r="Q1309" s="1919">
        <f>N1309/$C$3*12/P1309</f>
        <v>326.47058823529414</v>
      </c>
      <c r="R1309" s="2736">
        <f t="shared" ref="R1309:AA1309" si="1003">SUM(R1246)</f>
        <v>0</v>
      </c>
      <c r="S1309" s="2736">
        <f t="shared" ref="S1309" si="1004">SUM(S1246)</f>
        <v>0</v>
      </c>
      <c r="T1309" s="375">
        <f t="shared" si="1003"/>
        <v>0</v>
      </c>
      <c r="U1309" s="2736">
        <f t="shared" si="1003"/>
        <v>0</v>
      </c>
      <c r="V1309" s="2737">
        <f t="shared" si="1003"/>
        <v>0</v>
      </c>
      <c r="W1309" s="2736">
        <f t="shared" si="1003"/>
        <v>0</v>
      </c>
      <c r="X1309" s="2736">
        <f t="shared" si="1003"/>
        <v>0</v>
      </c>
      <c r="Y1309" s="2736">
        <f t="shared" si="1003"/>
        <v>0</v>
      </c>
      <c r="Z1309" s="2736">
        <f t="shared" si="1003"/>
        <v>0</v>
      </c>
      <c r="AA1309" s="2736">
        <f t="shared" si="1003"/>
        <v>0</v>
      </c>
      <c r="AB1309" s="2555"/>
      <c r="AC1309" s="2738"/>
      <c r="AD1309" s="2302"/>
    </row>
    <row r="1310" spans="1:262" ht="29.25" x14ac:dyDescent="0.25">
      <c r="A1310" s="217">
        <v>1</v>
      </c>
      <c r="B1310" s="217">
        <v>1</v>
      </c>
      <c r="C1310" s="722" t="s">
        <v>136</v>
      </c>
      <c r="D1310" s="722"/>
      <c r="E1310" s="722"/>
      <c r="F1310" s="1933">
        <f t="shared" si="1001"/>
        <v>1333</v>
      </c>
      <c r="G1310" s="1941">
        <f t="shared" si="1001"/>
        <v>224</v>
      </c>
      <c r="H1310" s="1941">
        <f t="shared" si="1001"/>
        <v>248</v>
      </c>
      <c r="I1310" s="1941">
        <f t="shared" si="998"/>
        <v>110.71428571428572</v>
      </c>
      <c r="J1310" s="375">
        <f>L1310/F1310</f>
        <v>8.0952738184546131</v>
      </c>
      <c r="K1310" s="375">
        <f>N1310/H1310</f>
        <v>8.7782258064516121</v>
      </c>
      <c r="L1310" s="1941">
        <f t="shared" si="1002"/>
        <v>10791</v>
      </c>
      <c r="M1310" s="1941">
        <f t="shared" si="1002"/>
        <v>1799</v>
      </c>
      <c r="N1310" s="1941">
        <f t="shared" si="1002"/>
        <v>2177</v>
      </c>
      <c r="O1310" s="1941">
        <f>N1310/M1310*100</f>
        <v>121.01167315175097</v>
      </c>
      <c r="P1310" s="1941">
        <f>SUM(P1247)</f>
        <v>40</v>
      </c>
      <c r="Q1310" s="1919">
        <f>N1310/$C$3*12/P1310</f>
        <v>326.55</v>
      </c>
      <c r="R1310" s="2575">
        <f t="shared" ref="R1310:AA1310" si="1005">SUM(R1247)</f>
        <v>23501.22336</v>
      </c>
      <c r="S1310" s="2575">
        <f t="shared" ref="S1310" si="1006">SUM(S1247)</f>
        <v>23501.22336</v>
      </c>
      <c r="T1310" s="375">
        <f t="shared" si="1005"/>
        <v>3916.8705599999998</v>
      </c>
      <c r="U1310" s="2575">
        <f t="shared" si="1005"/>
        <v>3907.5493500000002</v>
      </c>
      <c r="V1310" s="2636">
        <f t="shared" si="1005"/>
        <v>0</v>
      </c>
      <c r="W1310" s="2575">
        <f t="shared" si="1005"/>
        <v>0</v>
      </c>
      <c r="X1310" s="2575">
        <f t="shared" si="1005"/>
        <v>-9.3212099999996099</v>
      </c>
      <c r="Y1310" s="2575">
        <f t="shared" si="1005"/>
        <v>0</v>
      </c>
      <c r="Z1310" s="2575">
        <f t="shared" si="1005"/>
        <v>-36.924620000000004</v>
      </c>
      <c r="AA1310" s="2575">
        <f t="shared" si="1005"/>
        <v>3870.6247300000005</v>
      </c>
      <c r="AB1310" s="1942"/>
      <c r="AC1310" s="2637"/>
      <c r="AD1310" s="2302"/>
    </row>
    <row r="1311" spans="1:262" x14ac:dyDescent="0.25">
      <c r="A1311" s="217">
        <v>1</v>
      </c>
      <c r="B1311" s="217">
        <v>1</v>
      </c>
      <c r="C1311" s="727" t="s">
        <v>197</v>
      </c>
      <c r="D1311" s="727"/>
      <c r="E1311" s="727"/>
      <c r="F1311" s="2144">
        <f t="shared" ref="F1311:H1314" si="1007">F1248</f>
        <v>7300</v>
      </c>
      <c r="G1311" s="2739">
        <f t="shared" si="1007"/>
        <v>1217</v>
      </c>
      <c r="H1311" s="2739">
        <f t="shared" si="1007"/>
        <v>1306</v>
      </c>
      <c r="I1311" s="2739">
        <f t="shared" si="998"/>
        <v>107.31306491372227</v>
      </c>
      <c r="J1311" s="372"/>
      <c r="K1311" s="372"/>
      <c r="L1311" s="2739"/>
      <c r="M1311" s="2739"/>
      <c r="N1311" s="2739"/>
      <c r="O1311" s="2739"/>
      <c r="P1311" s="2739"/>
      <c r="Q1311" s="2147"/>
      <c r="R1311" s="2740">
        <f t="shared" ref="R1311:AA1311" si="1008">R1248</f>
        <v>0</v>
      </c>
      <c r="S1311" s="2740">
        <f t="shared" ref="S1311" si="1009">S1248</f>
        <v>0</v>
      </c>
      <c r="T1311" s="375">
        <f t="shared" si="1008"/>
        <v>0</v>
      </c>
      <c r="U1311" s="2740">
        <f t="shared" si="1008"/>
        <v>0</v>
      </c>
      <c r="V1311" s="2741">
        <f t="shared" si="1008"/>
        <v>0</v>
      </c>
      <c r="W1311" s="2740">
        <f t="shared" si="1008"/>
        <v>0</v>
      </c>
      <c r="X1311" s="2740">
        <f t="shared" si="1008"/>
        <v>0</v>
      </c>
      <c r="Y1311" s="2740">
        <f t="shared" si="1008"/>
        <v>0</v>
      </c>
      <c r="Z1311" s="2740">
        <f t="shared" si="1008"/>
        <v>0</v>
      </c>
      <c r="AA1311" s="2740">
        <f t="shared" si="1008"/>
        <v>0</v>
      </c>
      <c r="AB1311" s="2715"/>
      <c r="AC1311" s="2742"/>
      <c r="AD1311" s="2302"/>
    </row>
    <row r="1312" spans="1:262" x14ac:dyDescent="0.25">
      <c r="A1312" s="217">
        <v>1</v>
      </c>
      <c r="B1312" s="217">
        <v>1</v>
      </c>
      <c r="C1312" s="724" t="s">
        <v>198</v>
      </c>
      <c r="D1312" s="724"/>
      <c r="E1312" s="724"/>
      <c r="F1312" s="2149">
        <f t="shared" si="1007"/>
        <v>7295</v>
      </c>
      <c r="G1312" s="2743">
        <f t="shared" si="1007"/>
        <v>1216</v>
      </c>
      <c r="H1312" s="2743">
        <f t="shared" si="1007"/>
        <v>1306</v>
      </c>
      <c r="I1312" s="2743">
        <f t="shared" si="998"/>
        <v>107.4013157894737</v>
      </c>
      <c r="J1312" s="2588"/>
      <c r="K1312" s="2588"/>
      <c r="L1312" s="2743"/>
      <c r="M1312" s="2743"/>
      <c r="N1312" s="2743"/>
      <c r="O1312" s="2743"/>
      <c r="P1312" s="2743"/>
      <c r="Q1312" s="1948"/>
      <c r="R1312" s="2744">
        <f t="shared" ref="R1312:AA1312" si="1010">R1249</f>
        <v>0</v>
      </c>
      <c r="S1312" s="2744">
        <f t="shared" ref="S1312" si="1011">S1249</f>
        <v>0</v>
      </c>
      <c r="T1312" s="375">
        <f t="shared" si="1010"/>
        <v>0</v>
      </c>
      <c r="U1312" s="2744">
        <f t="shared" si="1010"/>
        <v>0</v>
      </c>
      <c r="V1312" s="2745">
        <f t="shared" si="1010"/>
        <v>0</v>
      </c>
      <c r="W1312" s="2744">
        <f t="shared" si="1010"/>
        <v>0</v>
      </c>
      <c r="X1312" s="2744">
        <f t="shared" si="1010"/>
        <v>0</v>
      </c>
      <c r="Y1312" s="2744">
        <f t="shared" si="1010"/>
        <v>0</v>
      </c>
      <c r="Z1312" s="2744">
        <f t="shared" si="1010"/>
        <v>0</v>
      </c>
      <c r="AA1312" s="2744">
        <f t="shared" si="1010"/>
        <v>0</v>
      </c>
      <c r="AB1312" s="2610"/>
      <c r="AC1312" s="2746"/>
      <c r="AD1312" s="2302"/>
    </row>
    <row r="1313" spans="1:31" ht="30" x14ac:dyDescent="0.25">
      <c r="A1313" s="217">
        <v>1</v>
      </c>
      <c r="B1313" s="217">
        <v>1</v>
      </c>
      <c r="C1313" s="728" t="s">
        <v>199</v>
      </c>
      <c r="D1313" s="2747"/>
      <c r="E1313" s="2747"/>
      <c r="F1313" s="2149">
        <f t="shared" si="1007"/>
        <v>5</v>
      </c>
      <c r="G1313" s="2735">
        <f t="shared" si="1007"/>
        <v>1</v>
      </c>
      <c r="H1313" s="2735">
        <f t="shared" si="1007"/>
        <v>0</v>
      </c>
      <c r="I1313" s="2735">
        <f t="shared" si="998"/>
        <v>0</v>
      </c>
      <c r="J1313" s="2588"/>
      <c r="K1313" s="2576"/>
      <c r="L1313" s="2735"/>
      <c r="M1313" s="2735"/>
      <c r="N1313" s="2735"/>
      <c r="O1313" s="2735"/>
      <c r="P1313" s="2743"/>
      <c r="Q1313" s="1919"/>
      <c r="R1313" s="2744">
        <f t="shared" ref="R1313:AA1313" si="1012">R1250</f>
        <v>0</v>
      </c>
      <c r="S1313" s="2744">
        <f t="shared" ref="S1313" si="1013">S1250</f>
        <v>0</v>
      </c>
      <c r="T1313" s="375">
        <f t="shared" si="1012"/>
        <v>0</v>
      </c>
      <c r="U1313" s="2736">
        <f t="shared" si="1012"/>
        <v>0</v>
      </c>
      <c r="V1313" s="2737">
        <f t="shared" si="1012"/>
        <v>0</v>
      </c>
      <c r="W1313" s="2736">
        <f t="shared" si="1012"/>
        <v>0</v>
      </c>
      <c r="X1313" s="2744">
        <f t="shared" si="1012"/>
        <v>0</v>
      </c>
      <c r="Y1313" s="2744">
        <f t="shared" si="1012"/>
        <v>0</v>
      </c>
      <c r="Z1313" s="2744">
        <f t="shared" si="1012"/>
        <v>0</v>
      </c>
      <c r="AA1313" s="2744">
        <f t="shared" si="1012"/>
        <v>0</v>
      </c>
      <c r="AB1313" s="2555"/>
      <c r="AC1313" s="2746"/>
      <c r="AD1313" s="2302"/>
    </row>
    <row r="1314" spans="1:31" ht="30" thickBot="1" x14ac:dyDescent="0.3">
      <c r="B1314" s="217">
        <v>1</v>
      </c>
      <c r="C1314" s="721" t="s">
        <v>204</v>
      </c>
      <c r="D1314" s="721"/>
      <c r="E1314" s="721"/>
      <c r="F1314" s="1958">
        <f t="shared" si="1007"/>
        <v>7300</v>
      </c>
      <c r="G1314" s="1957">
        <f t="shared" si="1007"/>
        <v>1217</v>
      </c>
      <c r="H1314" s="1957">
        <f t="shared" si="1007"/>
        <v>1306</v>
      </c>
      <c r="I1314" s="1957">
        <f t="shared" si="998"/>
        <v>107.31306491372227</v>
      </c>
      <c r="J1314" s="2595"/>
      <c r="K1314" s="2595"/>
      <c r="L1314" s="2748"/>
      <c r="M1314" s="2748"/>
      <c r="N1314" s="2748"/>
      <c r="O1314" s="2748"/>
      <c r="P1314" s="2748"/>
      <c r="Q1314" s="1964"/>
      <c r="R1314" s="2749">
        <f t="shared" ref="R1314:AA1314" si="1014">R1251</f>
        <v>43651.798200000005</v>
      </c>
      <c r="S1314" s="2749">
        <f t="shared" ref="S1314" si="1015">S1251</f>
        <v>43651.798200000005</v>
      </c>
      <c r="T1314" s="376">
        <f t="shared" si="1014"/>
        <v>7275.2997000000005</v>
      </c>
      <c r="U1314" s="2749">
        <f t="shared" si="1014"/>
        <v>7264.5543499999994</v>
      </c>
      <c r="V1314" s="2750">
        <f t="shared" si="1014"/>
        <v>0</v>
      </c>
      <c r="W1314" s="2749">
        <f t="shared" si="1014"/>
        <v>0</v>
      </c>
      <c r="X1314" s="2749">
        <f t="shared" si="1014"/>
        <v>-10.745350000001054</v>
      </c>
      <c r="Y1314" s="2749">
        <f t="shared" si="1014"/>
        <v>0</v>
      </c>
      <c r="Z1314" s="2749">
        <f t="shared" si="1014"/>
        <v>-116.22648999999998</v>
      </c>
      <c r="AA1314" s="2749">
        <f t="shared" si="1014"/>
        <v>7148.3278599999994</v>
      </c>
      <c r="AB1314" s="2751"/>
      <c r="AC1314" s="2752"/>
      <c r="AD1314" s="2302"/>
    </row>
    <row r="1315" spans="1:31" x14ac:dyDescent="0.25">
      <c r="A1315" s="217">
        <v>1</v>
      </c>
      <c r="B1315" s="217">
        <v>1</v>
      </c>
      <c r="C1315" s="2753" t="s">
        <v>56</v>
      </c>
      <c r="D1315" s="2599"/>
      <c r="E1315" s="2599"/>
      <c r="F1315" s="280"/>
      <c r="G1315" s="2754"/>
      <c r="H1315" s="2754"/>
      <c r="I1315" s="2754"/>
      <c r="J1315" s="1827"/>
      <c r="K1315" s="1827"/>
      <c r="L1315" s="1827"/>
      <c r="M1315" s="1827"/>
      <c r="N1315" s="1827"/>
      <c r="O1315" s="1827"/>
      <c r="P1315" s="1827"/>
      <c r="Q1315" s="1827"/>
      <c r="R1315" s="1890"/>
      <c r="S1315" s="1890"/>
      <c r="T1315" s="2755"/>
      <c r="U1315" s="1890"/>
      <c r="V1315" s="1891"/>
      <c r="W1315" s="1890"/>
      <c r="X1315" s="1890"/>
      <c r="Y1315" s="3167"/>
      <c r="Z1315" s="3167"/>
      <c r="AA1315" s="1890"/>
      <c r="AB1315" s="2757"/>
      <c r="AC1315" s="2758"/>
      <c r="AD1315" s="2302"/>
    </row>
    <row r="1316" spans="1:31" ht="47.25" x14ac:dyDescent="0.25">
      <c r="A1316" s="217">
        <v>1</v>
      </c>
      <c r="B1316" s="217">
        <v>1</v>
      </c>
      <c r="C1316" s="1866" t="s">
        <v>404</v>
      </c>
      <c r="D1316" s="2012"/>
      <c r="E1316" s="2759"/>
      <c r="F1316" s="225"/>
      <c r="G1316" s="2057"/>
      <c r="H1316" s="2057"/>
      <c r="I1316" s="2057"/>
      <c r="J1316" s="2058"/>
      <c r="K1316" s="2058"/>
      <c r="L1316" s="2057"/>
      <c r="M1316" s="2057"/>
      <c r="N1316" s="2057"/>
      <c r="O1316" s="2057"/>
      <c r="P1316" s="2057"/>
      <c r="Q1316" s="2057"/>
      <c r="R1316" s="371"/>
      <c r="S1316" s="371"/>
      <c r="T1316" s="2276"/>
      <c r="U1316" s="371"/>
      <c r="V1316" s="1138"/>
      <c r="W1316" s="371"/>
      <c r="X1316" s="371"/>
      <c r="Y1316" s="3119"/>
      <c r="Z1316" s="3119"/>
      <c r="AA1316" s="371"/>
      <c r="AB1316" s="2114"/>
      <c r="AC1316" s="2277"/>
      <c r="AD1316" s="2302"/>
    </row>
    <row r="1317" spans="1:31" s="2266" customFormat="1" x14ac:dyDescent="0.25">
      <c r="A1317" s="217">
        <v>1</v>
      </c>
      <c r="B1317" s="217">
        <v>1</v>
      </c>
      <c r="C1317" s="1974" t="s">
        <v>5</v>
      </c>
      <c r="D1317" s="1974"/>
      <c r="E1317" s="1974"/>
      <c r="F1317" s="255"/>
      <c r="G1317" s="1275"/>
      <c r="H1317" s="1275"/>
      <c r="I1317" s="1275"/>
      <c r="J1317" s="1275"/>
      <c r="K1317" s="1275"/>
      <c r="L1317" s="1976"/>
      <c r="M1317" s="1976"/>
      <c r="N1317" s="1976"/>
      <c r="O1317" s="1976"/>
      <c r="P1317" s="1976"/>
      <c r="Q1317" s="1976"/>
      <c r="R1317" s="2407"/>
      <c r="S1317" s="2407"/>
      <c r="T1317" s="2537"/>
      <c r="U1317" s="2407"/>
      <c r="V1317" s="2737"/>
      <c r="W1317" s="2407"/>
      <c r="X1317" s="2407"/>
      <c r="Y1317" s="2407"/>
      <c r="Z1317" s="2407"/>
      <c r="AA1317" s="2407"/>
      <c r="AB1317" s="1277"/>
      <c r="AC1317" s="1277"/>
      <c r="AD1317" s="2302"/>
      <c r="AE1317" s="1041"/>
    </row>
    <row r="1318" spans="1:31" s="2266" customFormat="1" x14ac:dyDescent="0.25">
      <c r="A1318" s="217">
        <v>1</v>
      </c>
      <c r="B1318" s="217">
        <v>1</v>
      </c>
      <c r="C1318" s="3" t="s">
        <v>23</v>
      </c>
      <c r="D1318" s="1097" t="s">
        <v>229</v>
      </c>
      <c r="E1318" s="2760">
        <v>340</v>
      </c>
      <c r="F1318" s="221">
        <v>60</v>
      </c>
      <c r="G1318" s="123">
        <f>F1318/12*$C$3</f>
        <v>10</v>
      </c>
      <c r="H1318" s="123"/>
      <c r="I1318" s="123">
        <f>H1318/G1318*100</f>
        <v>0</v>
      </c>
      <c r="J1318" s="1980">
        <v>6.5</v>
      </c>
      <c r="K1318" s="152" t="e">
        <f>N1318/H1318</f>
        <v>#DIV/0!</v>
      </c>
      <c r="L1318" s="153">
        <f>ROUND(F1318*J1318,0)</f>
        <v>390</v>
      </c>
      <c r="M1318" s="153">
        <f>ROUND(L1318/12*$C$3,0)</f>
        <v>65</v>
      </c>
      <c r="N1318" s="153"/>
      <c r="O1318" s="153">
        <f>N1318/M1318*100</f>
        <v>0</v>
      </c>
      <c r="P1318" s="153">
        <f>ROUND(L1318/E1318,0)</f>
        <v>1</v>
      </c>
      <c r="Q1318" s="153">
        <f>N1318/$C$3*12/P1318</f>
        <v>0</v>
      </c>
      <c r="R1318" s="327"/>
      <c r="S1318" s="327"/>
      <c r="T1318" s="761"/>
      <c r="U1318" s="327"/>
      <c r="V1318" s="786"/>
      <c r="W1318" s="327"/>
      <c r="X1318" s="327"/>
      <c r="Y1318" s="327"/>
      <c r="Z1318" s="327"/>
      <c r="AA1318" s="327"/>
      <c r="AB1318" s="950"/>
      <c r="AC1318" s="982"/>
      <c r="AD1318" s="2302"/>
      <c r="AE1318" s="1041"/>
    </row>
    <row r="1319" spans="1:31" s="2266" customFormat="1" x14ac:dyDescent="0.25">
      <c r="A1319" s="217"/>
      <c r="B1319" s="217">
        <v>1</v>
      </c>
      <c r="C1319" s="3" t="s">
        <v>64</v>
      </c>
      <c r="D1319" s="1097" t="s">
        <v>229</v>
      </c>
      <c r="E1319" s="2760">
        <v>320</v>
      </c>
      <c r="F1319" s="221">
        <v>346</v>
      </c>
      <c r="G1319" s="123">
        <f>F1319/12*$C$3</f>
        <v>57.666666666666664</v>
      </c>
      <c r="H1319" s="123">
        <v>56</v>
      </c>
      <c r="I1319" s="123">
        <f>H1319/G1319*100</f>
        <v>97.109826589595386</v>
      </c>
      <c r="J1319" s="1980">
        <v>9</v>
      </c>
      <c r="K1319" s="152">
        <f>N1319/H1319</f>
        <v>7.6071428571428568</v>
      </c>
      <c r="L1319" s="153">
        <f>ROUND(F1319*J1319,0)</f>
        <v>3114</v>
      </c>
      <c r="M1319" s="153">
        <f>ROUND(L1319/12*$C$3,0)</f>
        <v>519</v>
      </c>
      <c r="N1319" s="153">
        <v>426</v>
      </c>
      <c r="O1319" s="153">
        <f>N1319/M1319*100</f>
        <v>82.080924855491332</v>
      </c>
      <c r="P1319" s="153">
        <f>L1319/E1319</f>
        <v>9.7312499999999993</v>
      </c>
      <c r="Q1319" s="153">
        <f>N1319/$C$3*12/P1319</f>
        <v>262.65895953757229</v>
      </c>
      <c r="R1319" s="327"/>
      <c r="S1319" s="327"/>
      <c r="T1319" s="761"/>
      <c r="U1319" s="327"/>
      <c r="V1319" s="786"/>
      <c r="W1319" s="327"/>
      <c r="X1319" s="327"/>
      <c r="Y1319" s="327"/>
      <c r="Z1319" s="327"/>
      <c r="AA1319" s="327"/>
      <c r="AB1319" s="950"/>
      <c r="AC1319" s="982"/>
      <c r="AD1319" s="2302"/>
      <c r="AE1319" s="1041"/>
    </row>
    <row r="1320" spans="1:31" s="2266" customFormat="1" x14ac:dyDescent="0.25">
      <c r="A1320" s="217"/>
      <c r="B1320" s="217">
        <v>1</v>
      </c>
      <c r="C1320" s="3" t="s">
        <v>10</v>
      </c>
      <c r="D1320" s="1097" t="s">
        <v>229</v>
      </c>
      <c r="E1320" s="2760">
        <v>340</v>
      </c>
      <c r="F1320" s="221">
        <v>2084</v>
      </c>
      <c r="G1320" s="123">
        <f>F1320/12*$C$3</f>
        <v>347.33333333333331</v>
      </c>
      <c r="H1320" s="123">
        <v>321</v>
      </c>
      <c r="I1320" s="123">
        <f>H1320/G1320*100</f>
        <v>92.418426103646837</v>
      </c>
      <c r="J1320" s="1980">
        <v>10.5</v>
      </c>
      <c r="K1320" s="152">
        <f>N1320/H1320</f>
        <v>9.9470404984423677</v>
      </c>
      <c r="L1320" s="153">
        <f>ROUND(F1320*J1320,0)</f>
        <v>21882</v>
      </c>
      <c r="M1320" s="153">
        <f>ROUND(L1320/12*$C$3,0)</f>
        <v>3647</v>
      </c>
      <c r="N1320" s="153">
        <v>3193</v>
      </c>
      <c r="O1320" s="153">
        <f>N1320/M1320*100</f>
        <v>87.551412119550321</v>
      </c>
      <c r="P1320" s="153">
        <f>L1320/E1320</f>
        <v>64.358823529411765</v>
      </c>
      <c r="Q1320" s="153">
        <f>N1320/$C$3*12/P1320</f>
        <v>297.67480120647105</v>
      </c>
      <c r="R1320" s="327"/>
      <c r="S1320" s="327"/>
      <c r="T1320" s="761"/>
      <c r="U1320" s="327"/>
      <c r="V1320" s="786"/>
      <c r="W1320" s="327"/>
      <c r="X1320" s="327"/>
      <c r="Y1320" s="327"/>
      <c r="Z1320" s="327"/>
      <c r="AA1320" s="327"/>
      <c r="AB1320" s="950"/>
      <c r="AC1320" s="982"/>
      <c r="AD1320" s="2302"/>
      <c r="AE1320" s="1041"/>
    </row>
    <row r="1321" spans="1:31" s="2266" customFormat="1" x14ac:dyDescent="0.25">
      <c r="A1321" s="217">
        <v>1</v>
      </c>
      <c r="B1321" s="217">
        <v>1</v>
      </c>
      <c r="C1321" s="3" t="s">
        <v>6</v>
      </c>
      <c r="D1321" s="1097" t="s">
        <v>229</v>
      </c>
      <c r="E1321" s="2760">
        <v>340</v>
      </c>
      <c r="F1321" s="221">
        <v>137</v>
      </c>
      <c r="G1321" s="123">
        <f>F1321/12*$C$3</f>
        <v>22.833333333333332</v>
      </c>
      <c r="H1321" s="123"/>
      <c r="I1321" s="123">
        <f>H1321/G1321*100</f>
        <v>0</v>
      </c>
      <c r="J1321" s="1980">
        <v>7</v>
      </c>
      <c r="K1321" s="152" t="e">
        <f>N1321/H1321</f>
        <v>#DIV/0!</v>
      </c>
      <c r="L1321" s="153">
        <f>ROUND(F1321*J1321,0)</f>
        <v>959</v>
      </c>
      <c r="M1321" s="153">
        <f>ROUND(L1321/12*$C$3,0)</f>
        <v>160</v>
      </c>
      <c r="N1321" s="153"/>
      <c r="O1321" s="153">
        <f>N1321/M1321*100</f>
        <v>0</v>
      </c>
      <c r="P1321" s="153">
        <f>L1321/E1321</f>
        <v>2.8205882352941178</v>
      </c>
      <c r="Q1321" s="153">
        <f>N1321/$C$3*12/P1321</f>
        <v>0</v>
      </c>
      <c r="R1321" s="327"/>
      <c r="S1321" s="327"/>
      <c r="T1321" s="2761"/>
      <c r="U1321" s="327"/>
      <c r="V1321" s="786"/>
      <c r="W1321" s="327"/>
      <c r="X1321" s="327"/>
      <c r="Y1321" s="327"/>
      <c r="Z1321" s="327"/>
      <c r="AA1321" s="327"/>
      <c r="AB1321" s="950"/>
      <c r="AC1321" s="982"/>
      <c r="AD1321" s="2302"/>
      <c r="AE1321" s="1041"/>
    </row>
    <row r="1322" spans="1:31" s="2266" customFormat="1" ht="29.25" x14ac:dyDescent="0.25">
      <c r="A1322" s="217">
        <v>1</v>
      </c>
      <c r="B1322" s="217">
        <v>1</v>
      </c>
      <c r="C1322" s="1360" t="s">
        <v>7</v>
      </c>
      <c r="D1322" s="3035"/>
      <c r="E1322" s="1360"/>
      <c r="F1322" s="82">
        <f>SUM(F1318:F1321)</f>
        <v>2627</v>
      </c>
      <c r="G1322" s="2540">
        <f>SUM(G1318:G1321)</f>
        <v>437.83333333333331</v>
      </c>
      <c r="H1322" s="2540">
        <f>SUM(H1318:H1321)</f>
        <v>377</v>
      </c>
      <c r="I1322" s="2540">
        <f>H1322/G1322*100</f>
        <v>86.105824133993153</v>
      </c>
      <c r="J1322" s="1999">
        <f>IF(F1322=0,0,L1322/F1322)</f>
        <v>10.028549676437001</v>
      </c>
      <c r="K1322" s="199">
        <f>N1322/H1322</f>
        <v>9.5994694960212197</v>
      </c>
      <c r="L1322" s="2540">
        <f>SUM(L1318:L1321)</f>
        <v>26345</v>
      </c>
      <c r="M1322" s="2540">
        <f>SUM(M1318:M1321)</f>
        <v>4391</v>
      </c>
      <c r="N1322" s="2540">
        <f>SUM(N1318:N1321)</f>
        <v>3619</v>
      </c>
      <c r="O1322" s="1271">
        <f>N1322/M1322*100</f>
        <v>82.418583466180834</v>
      </c>
      <c r="P1322" s="2540">
        <f>SUM(P1318:P1321)</f>
        <v>77.910661764705893</v>
      </c>
      <c r="Q1322" s="1271">
        <f>N1322/$C$3*12/P1322</f>
        <v>278.70383216070439</v>
      </c>
      <c r="R1322" s="2541">
        <v>84895.117024370673</v>
      </c>
      <c r="S1322" s="2541">
        <v>84895.117024370673</v>
      </c>
      <c r="T1322" s="881">
        <f t="shared" ref="T1322:T1325" si="1016">R1322/12*$C$3+(S1322-R1322)/11*1</f>
        <v>14149.186170728446</v>
      </c>
      <c r="U1322" s="2541">
        <f t="shared" ref="U1322:U1326" si="1017">AA1322-Z1322-W1322-V1322</f>
        <v>12038.75691</v>
      </c>
      <c r="V1322" s="2762"/>
      <c r="W1322" s="2541">
        <v>-115.97016000000001</v>
      </c>
      <c r="X1322" s="2541">
        <f t="shared" ref="X1322:X1326" si="1018">U1322-T1322</f>
        <v>-2110.429260728446</v>
      </c>
      <c r="Y1322" s="2541"/>
      <c r="Z1322" s="2541">
        <v>-200.34348</v>
      </c>
      <c r="AA1322" s="2541">
        <v>11722.44327</v>
      </c>
      <c r="AB1322" s="2542"/>
      <c r="AC1322" s="2606"/>
      <c r="AD1322" s="2302"/>
      <c r="AE1322" s="1041"/>
    </row>
    <row r="1323" spans="1:31" s="2266" customFormat="1" x14ac:dyDescent="0.25">
      <c r="A1323" s="217">
        <v>1</v>
      </c>
      <c r="B1323" s="217">
        <v>1</v>
      </c>
      <c r="C1323" s="1879" t="s">
        <v>14</v>
      </c>
      <c r="D1323" s="1879"/>
      <c r="E1323" s="2543"/>
      <c r="F1323" s="82"/>
      <c r="G1323" s="2540"/>
      <c r="H1323" s="2540"/>
      <c r="I1323" s="2540"/>
      <c r="J1323" s="2544"/>
      <c r="K1323" s="2544"/>
      <c r="L1323" s="2540"/>
      <c r="M1323" s="2540"/>
      <c r="N1323" s="2540"/>
      <c r="O1323" s="2540"/>
      <c r="P1323" s="2540"/>
      <c r="Q1323" s="2540"/>
      <c r="R1323" s="2407"/>
      <c r="S1323" s="2407"/>
      <c r="T1323" s="3279">
        <f t="shared" si="1016"/>
        <v>0</v>
      </c>
      <c r="U1323" s="2407">
        <f t="shared" si="1017"/>
        <v>0</v>
      </c>
      <c r="V1323" s="2737"/>
      <c r="W1323" s="2407"/>
      <c r="X1323" s="2407">
        <f t="shared" si="1018"/>
        <v>0</v>
      </c>
      <c r="Y1323" s="2407"/>
      <c r="Z1323" s="2407"/>
      <c r="AA1323" s="2407"/>
      <c r="AB1323" s="2542"/>
      <c r="AC1323" s="2738"/>
      <c r="AD1323" s="2302"/>
      <c r="AE1323" s="1041"/>
    </row>
    <row r="1324" spans="1:31" s="2266" customFormat="1" x14ac:dyDescent="0.25">
      <c r="A1324" s="217">
        <v>1</v>
      </c>
      <c r="B1324" s="217">
        <v>1</v>
      </c>
      <c r="C1324" s="536" t="s">
        <v>325</v>
      </c>
      <c r="D1324" s="536"/>
      <c r="E1324" s="1658"/>
      <c r="F1324" s="259"/>
      <c r="G1324" s="528"/>
      <c r="H1324" s="528"/>
      <c r="I1324" s="528"/>
      <c r="J1324" s="831"/>
      <c r="K1324" s="831"/>
      <c r="L1324" s="1481"/>
      <c r="M1324" s="1481"/>
      <c r="N1324" s="1481"/>
      <c r="O1324" s="1481"/>
      <c r="P1324" s="1481"/>
      <c r="Q1324" s="1481"/>
      <c r="R1324" s="371">
        <v>139572.21716999999</v>
      </c>
      <c r="S1324" s="371">
        <v>139572.21716999999</v>
      </c>
      <c r="T1324" s="2310">
        <f t="shared" si="1016"/>
        <v>23262.036194999997</v>
      </c>
      <c r="U1324" s="371">
        <f t="shared" si="1017"/>
        <v>22116.020549999997</v>
      </c>
      <c r="V1324" s="1138"/>
      <c r="W1324" s="371">
        <v>-3.6086499999999999</v>
      </c>
      <c r="X1324" s="371">
        <f t="shared" si="1018"/>
        <v>-1146.0156449999995</v>
      </c>
      <c r="Y1324" s="371"/>
      <c r="Z1324" s="371">
        <v>-9.7421000000000006</v>
      </c>
      <c r="AA1324" s="371">
        <v>22102.6698</v>
      </c>
      <c r="AB1324" s="923"/>
      <c r="AC1324" s="927"/>
      <c r="AD1324" s="2302"/>
      <c r="AE1324" s="1041"/>
    </row>
    <row r="1325" spans="1:31" s="2266" customFormat="1" x14ac:dyDescent="0.25">
      <c r="A1325" s="217"/>
      <c r="B1325" s="217">
        <v>1</v>
      </c>
      <c r="C1325" s="471" t="s">
        <v>289</v>
      </c>
      <c r="D1325" s="536"/>
      <c r="E1325" s="1658"/>
      <c r="F1325" s="259"/>
      <c r="G1325" s="528"/>
      <c r="H1325" s="528"/>
      <c r="I1325" s="528"/>
      <c r="J1325" s="831"/>
      <c r="K1325" s="831"/>
      <c r="L1325" s="1481"/>
      <c r="M1325" s="1481"/>
      <c r="N1325" s="1481"/>
      <c r="O1325" s="1481"/>
      <c r="P1325" s="1481"/>
      <c r="Q1325" s="1481"/>
      <c r="R1325" s="371">
        <v>40559.518272000001</v>
      </c>
      <c r="S1325" s="371">
        <v>40559.518272000001</v>
      </c>
      <c r="T1325" s="2310">
        <f t="shared" si="1016"/>
        <v>6759.9197119999999</v>
      </c>
      <c r="U1325" s="371">
        <f t="shared" si="1017"/>
        <v>6759.9197199999999</v>
      </c>
      <c r="V1325" s="1138"/>
      <c r="W1325" s="371"/>
      <c r="X1325" s="371">
        <f t="shared" si="1018"/>
        <v>7.9999999798019417E-6</v>
      </c>
      <c r="Y1325" s="371"/>
      <c r="Z1325" s="371">
        <v>0</v>
      </c>
      <c r="AA1325" s="371">
        <v>6759.9197199999999</v>
      </c>
      <c r="AB1325" s="923"/>
      <c r="AC1325" s="927"/>
      <c r="AD1325" s="2302"/>
      <c r="AE1325" s="1041"/>
    </row>
    <row r="1326" spans="1:31" s="2266" customFormat="1" ht="29.25" x14ac:dyDescent="0.25">
      <c r="A1326" s="217">
        <v>1</v>
      </c>
      <c r="B1326" s="217">
        <v>1</v>
      </c>
      <c r="C1326" s="2261" t="s">
        <v>271</v>
      </c>
      <c r="D1326" s="4"/>
      <c r="E1326" s="4"/>
      <c r="F1326" s="567">
        <f>F1328+F1329+F1330+F1331+F1332*5</f>
        <v>22700</v>
      </c>
      <c r="G1326" s="567">
        <f t="shared" ref="G1326:H1326" si="1019">G1328+G1329+G1330+G1331+G1332*5</f>
        <v>3783.333333333333</v>
      </c>
      <c r="H1326" s="567">
        <f t="shared" si="1019"/>
        <v>2489</v>
      </c>
      <c r="I1326" s="183">
        <f>H1326/G1326*100</f>
        <v>65.788546255506603</v>
      </c>
      <c r="J1326" s="1514"/>
      <c r="K1326" s="1514"/>
      <c r="L1326" s="122"/>
      <c r="M1326" s="122"/>
      <c r="N1326" s="122"/>
      <c r="O1326" s="122"/>
      <c r="P1326" s="122"/>
      <c r="Q1326" s="122"/>
      <c r="R1326" s="327"/>
      <c r="S1326" s="327"/>
      <c r="T1326" s="2761">
        <f>R1326/12*$C$3</f>
        <v>0</v>
      </c>
      <c r="U1326" s="327">
        <f t="shared" si="1017"/>
        <v>0</v>
      </c>
      <c r="V1326" s="786"/>
      <c r="W1326" s="327"/>
      <c r="X1326" s="327">
        <f t="shared" si="1018"/>
        <v>0</v>
      </c>
      <c r="Y1326" s="327"/>
      <c r="Z1326" s="327"/>
      <c r="AA1326" s="327"/>
      <c r="AB1326" s="934"/>
      <c r="AC1326" s="982"/>
      <c r="AD1326" s="2302"/>
      <c r="AE1326" s="1041"/>
    </row>
    <row r="1327" spans="1:31" s="2266" customFormat="1" ht="30" x14ac:dyDescent="0.25">
      <c r="A1327" s="217"/>
      <c r="B1327" s="217">
        <v>1</v>
      </c>
      <c r="C1327" s="311" t="s">
        <v>193</v>
      </c>
      <c r="D1327" s="4"/>
      <c r="E1327" s="4"/>
      <c r="F1327" s="567"/>
      <c r="G1327" s="183"/>
      <c r="H1327" s="183"/>
      <c r="I1327" s="183"/>
      <c r="J1327" s="1514"/>
      <c r="K1327" s="1514"/>
      <c r="L1327" s="122"/>
      <c r="M1327" s="122"/>
      <c r="N1327" s="122"/>
      <c r="O1327" s="122"/>
      <c r="P1327" s="122"/>
      <c r="Q1327" s="122"/>
      <c r="R1327" s="327"/>
      <c r="S1327" s="327"/>
      <c r="T1327" s="2761"/>
      <c r="U1327" s="327"/>
      <c r="V1327" s="786"/>
      <c r="W1327" s="327"/>
      <c r="X1327" s="327"/>
      <c r="Y1327" s="327"/>
      <c r="Z1327" s="327"/>
      <c r="AA1327" s="327"/>
      <c r="AB1327" s="934"/>
      <c r="AC1327" s="982"/>
      <c r="AD1327" s="2302"/>
      <c r="AE1327" s="1041"/>
    </row>
    <row r="1328" spans="1:31" s="2266" customFormat="1" ht="30" x14ac:dyDescent="0.25">
      <c r="A1328" s="217"/>
      <c r="B1328" s="217">
        <v>1</v>
      </c>
      <c r="C1328" s="473" t="s">
        <v>463</v>
      </c>
      <c r="D1328" s="4"/>
      <c r="E1328" s="4"/>
      <c r="F1328" s="567">
        <v>10000</v>
      </c>
      <c r="G1328" s="123">
        <f t="shared" ref="G1328:G1333" si="1020">F1328/12*$C$3</f>
        <v>1666.6666666666667</v>
      </c>
      <c r="H1328" s="183">
        <v>956</v>
      </c>
      <c r="I1328" s="183">
        <f t="shared" ref="I1328:I1338" si="1021">H1328/G1328*100</f>
        <v>57.36</v>
      </c>
      <c r="J1328" s="1514"/>
      <c r="K1328" s="1514"/>
      <c r="L1328" s="122"/>
      <c r="M1328" s="122"/>
      <c r="N1328" s="122"/>
      <c r="O1328" s="122"/>
      <c r="P1328" s="122"/>
      <c r="Q1328" s="122"/>
      <c r="R1328" s="327"/>
      <c r="S1328" s="327"/>
      <c r="T1328" s="2761"/>
      <c r="U1328" s="327"/>
      <c r="V1328" s="786"/>
      <c r="W1328" s="327"/>
      <c r="X1328" s="327"/>
      <c r="Y1328" s="327"/>
      <c r="Z1328" s="327"/>
      <c r="AA1328" s="327"/>
      <c r="AB1328" s="934"/>
      <c r="AC1328" s="982"/>
      <c r="AD1328" s="2302"/>
      <c r="AE1328" s="1041"/>
    </row>
    <row r="1329" spans="1:31" s="2266" customFormat="1" ht="60" x14ac:dyDescent="0.25">
      <c r="A1329" s="217"/>
      <c r="B1329" s="217">
        <v>1</v>
      </c>
      <c r="C1329" s="312" t="s">
        <v>464</v>
      </c>
      <c r="D1329" s="4"/>
      <c r="E1329" s="4"/>
      <c r="F1329" s="568">
        <v>7100</v>
      </c>
      <c r="G1329" s="123">
        <f t="shared" si="1020"/>
        <v>1183.3333333333333</v>
      </c>
      <c r="H1329" s="183">
        <v>861</v>
      </c>
      <c r="I1329" s="183">
        <f t="shared" si="1021"/>
        <v>72.760563380281695</v>
      </c>
      <c r="J1329" s="1514"/>
      <c r="K1329" s="1514"/>
      <c r="L1329" s="122"/>
      <c r="M1329" s="122"/>
      <c r="N1329" s="122"/>
      <c r="O1329" s="122"/>
      <c r="P1329" s="122"/>
      <c r="Q1329" s="122"/>
      <c r="R1329" s="327"/>
      <c r="S1329" s="327"/>
      <c r="T1329" s="2761"/>
      <c r="U1329" s="327"/>
      <c r="V1329" s="786"/>
      <c r="W1329" s="327"/>
      <c r="X1329" s="327"/>
      <c r="Y1329" s="327"/>
      <c r="Z1329" s="327"/>
      <c r="AA1329" s="327"/>
      <c r="AB1329" s="934"/>
      <c r="AC1329" s="982"/>
      <c r="AD1329" s="2302"/>
      <c r="AE1329" s="1041"/>
    </row>
    <row r="1330" spans="1:31" s="2266" customFormat="1" ht="45" x14ac:dyDescent="0.25">
      <c r="A1330" s="217"/>
      <c r="B1330" s="217">
        <v>1</v>
      </c>
      <c r="C1330" s="312" t="s">
        <v>465</v>
      </c>
      <c r="D1330" s="4"/>
      <c r="E1330" s="4"/>
      <c r="F1330" s="568">
        <v>5400</v>
      </c>
      <c r="G1330" s="123">
        <f t="shared" si="1020"/>
        <v>900</v>
      </c>
      <c r="H1330" s="183">
        <v>672</v>
      </c>
      <c r="I1330" s="183">
        <f t="shared" si="1021"/>
        <v>74.666666666666671</v>
      </c>
      <c r="J1330" s="1514"/>
      <c r="K1330" s="1514"/>
      <c r="L1330" s="122"/>
      <c r="M1330" s="122"/>
      <c r="N1330" s="122"/>
      <c r="O1330" s="122"/>
      <c r="P1330" s="122"/>
      <c r="Q1330" s="122"/>
      <c r="R1330" s="327"/>
      <c r="S1330" s="327"/>
      <c r="T1330" s="2761"/>
      <c r="U1330" s="327"/>
      <c r="V1330" s="786"/>
      <c r="W1330" s="327"/>
      <c r="X1330" s="327"/>
      <c r="Y1330" s="327"/>
      <c r="Z1330" s="327"/>
      <c r="AA1330" s="327"/>
      <c r="AB1330" s="934"/>
      <c r="AC1330" s="982"/>
      <c r="AD1330" s="2302"/>
      <c r="AE1330" s="1041"/>
    </row>
    <row r="1331" spans="1:31" s="2266" customFormat="1" ht="105" x14ac:dyDescent="0.25">
      <c r="A1331" s="217"/>
      <c r="B1331" s="217">
        <v>1</v>
      </c>
      <c r="C1331" s="312" t="s">
        <v>466</v>
      </c>
      <c r="D1331" s="4"/>
      <c r="E1331" s="4"/>
      <c r="F1331" s="568">
        <v>100</v>
      </c>
      <c r="G1331" s="123">
        <f t="shared" si="1020"/>
        <v>16.666666666666668</v>
      </c>
      <c r="H1331" s="183">
        <v>0</v>
      </c>
      <c r="I1331" s="183">
        <f t="shared" si="1021"/>
        <v>0</v>
      </c>
      <c r="J1331" s="1514"/>
      <c r="K1331" s="1514"/>
      <c r="L1331" s="122"/>
      <c r="M1331" s="122"/>
      <c r="N1331" s="122"/>
      <c r="O1331" s="122"/>
      <c r="P1331" s="122"/>
      <c r="Q1331" s="122"/>
      <c r="R1331" s="327"/>
      <c r="S1331" s="327"/>
      <c r="T1331" s="2761"/>
      <c r="U1331" s="327"/>
      <c r="V1331" s="786"/>
      <c r="W1331" s="327"/>
      <c r="X1331" s="327"/>
      <c r="Y1331" s="327"/>
      <c r="Z1331" s="327"/>
      <c r="AA1331" s="327"/>
      <c r="AB1331" s="934"/>
      <c r="AC1331" s="982"/>
      <c r="AD1331" s="2302"/>
      <c r="AE1331" s="1041"/>
    </row>
    <row r="1332" spans="1:31" s="2266" customFormat="1" ht="43.5" x14ac:dyDescent="0.25">
      <c r="A1332" s="217"/>
      <c r="B1332" s="217"/>
      <c r="C1332" s="525" t="s">
        <v>633</v>
      </c>
      <c r="D1332" s="4"/>
      <c r="E1332" s="4"/>
      <c r="F1332" s="602">
        <f>F1333</f>
        <v>20</v>
      </c>
      <c r="G1332" s="528">
        <f t="shared" ref="G1332:H1332" si="1022">G1333</f>
        <v>3.3333333333333335</v>
      </c>
      <c r="H1332" s="750">
        <f t="shared" si="1022"/>
        <v>0</v>
      </c>
      <c r="I1332" s="750">
        <f t="shared" si="1021"/>
        <v>0</v>
      </c>
      <c r="J1332" s="1514"/>
      <c r="K1332" s="1514"/>
      <c r="L1332" s="122"/>
      <c r="M1332" s="122"/>
      <c r="N1332" s="122"/>
      <c r="O1332" s="122"/>
      <c r="P1332" s="122"/>
      <c r="Q1332" s="122"/>
      <c r="R1332" s="327"/>
      <c r="S1332" s="327"/>
      <c r="T1332" s="2761"/>
      <c r="U1332" s="327"/>
      <c r="V1332" s="786"/>
      <c r="W1332" s="327"/>
      <c r="X1332" s="327"/>
      <c r="Y1332" s="327"/>
      <c r="Z1332" s="327"/>
      <c r="AA1332" s="327"/>
      <c r="AB1332" s="934"/>
      <c r="AC1332" s="982"/>
      <c r="AD1332" s="2302"/>
      <c r="AE1332" s="1041"/>
    </row>
    <row r="1333" spans="1:31" s="2266" customFormat="1" ht="30" x14ac:dyDescent="0.25">
      <c r="A1333" s="217"/>
      <c r="B1333" s="217"/>
      <c r="C1333" s="4" t="s">
        <v>635</v>
      </c>
      <c r="D1333" s="4"/>
      <c r="E1333" s="4"/>
      <c r="F1333" s="318">
        <v>20</v>
      </c>
      <c r="G1333" s="123">
        <f t="shared" si="1020"/>
        <v>3.3333333333333335</v>
      </c>
      <c r="H1333" s="183"/>
      <c r="I1333" s="183">
        <f t="shared" si="1021"/>
        <v>0</v>
      </c>
      <c r="J1333" s="1514"/>
      <c r="K1333" s="1514"/>
      <c r="L1333" s="122"/>
      <c r="M1333" s="122"/>
      <c r="N1333" s="122"/>
      <c r="O1333" s="122"/>
      <c r="P1333" s="122"/>
      <c r="Q1333" s="122"/>
      <c r="R1333" s="327"/>
      <c r="S1333" s="327"/>
      <c r="T1333" s="2761"/>
      <c r="U1333" s="327"/>
      <c r="V1333" s="786"/>
      <c r="W1333" s="327"/>
      <c r="X1333" s="327"/>
      <c r="Y1333" s="327"/>
      <c r="Z1333" s="327"/>
      <c r="AA1333" s="327"/>
      <c r="AB1333" s="934"/>
      <c r="AC1333" s="982"/>
      <c r="AD1333" s="2302"/>
      <c r="AE1333" s="1041"/>
    </row>
    <row r="1334" spans="1:31" s="2266" customFormat="1" ht="29.25" x14ac:dyDescent="0.25">
      <c r="A1334" s="217"/>
      <c r="B1334" s="217"/>
      <c r="C1334" s="285" t="s">
        <v>131</v>
      </c>
      <c r="D1334" s="4"/>
      <c r="E1334" s="4"/>
      <c r="F1334" s="567">
        <f>F1335+F1336+F1337</f>
        <v>35650</v>
      </c>
      <c r="G1334" s="567">
        <f t="shared" ref="G1334:H1334" si="1023">G1335+G1336+G1337</f>
        <v>5941.666666666667</v>
      </c>
      <c r="H1334" s="567">
        <f t="shared" si="1023"/>
        <v>5235</v>
      </c>
      <c r="I1334" s="183">
        <f t="shared" si="1021"/>
        <v>88.106591865357643</v>
      </c>
      <c r="J1334" s="1514"/>
      <c r="K1334" s="1514"/>
      <c r="L1334" s="122"/>
      <c r="M1334" s="122"/>
      <c r="N1334" s="122"/>
      <c r="O1334" s="122"/>
      <c r="P1334" s="122"/>
      <c r="Q1334" s="122"/>
      <c r="R1334" s="327"/>
      <c r="S1334" s="327"/>
      <c r="T1334" s="2761"/>
      <c r="U1334" s="327"/>
      <c r="V1334" s="786"/>
      <c r="W1334" s="327"/>
      <c r="X1334" s="327"/>
      <c r="Y1334" s="327"/>
      <c r="Z1334" s="327"/>
      <c r="AA1334" s="327"/>
      <c r="AB1334" s="934"/>
      <c r="AC1334" s="982"/>
      <c r="AD1334" s="2302"/>
      <c r="AE1334" s="1041"/>
    </row>
    <row r="1335" spans="1:31" s="2266" customFormat="1" x14ac:dyDescent="0.25">
      <c r="A1335" s="217"/>
      <c r="B1335" s="217">
        <v>1</v>
      </c>
      <c r="C1335" s="312" t="s">
        <v>222</v>
      </c>
      <c r="D1335" s="4"/>
      <c r="E1335" s="4"/>
      <c r="F1335" s="568">
        <v>33250</v>
      </c>
      <c r="G1335" s="123">
        <f t="shared" ref="G1335:G1338" si="1024">F1335/12*$C$3</f>
        <v>5541.666666666667</v>
      </c>
      <c r="H1335" s="183">
        <v>5210</v>
      </c>
      <c r="I1335" s="183">
        <f t="shared" si="1021"/>
        <v>94.015037593984957</v>
      </c>
      <c r="J1335" s="1514"/>
      <c r="K1335" s="1514"/>
      <c r="L1335" s="122"/>
      <c r="M1335" s="122"/>
      <c r="N1335" s="122"/>
      <c r="O1335" s="122"/>
      <c r="P1335" s="122"/>
      <c r="Q1335" s="122"/>
      <c r="R1335" s="327"/>
      <c r="S1335" s="327"/>
      <c r="T1335" s="2761"/>
      <c r="U1335" s="327"/>
      <c r="V1335" s="786"/>
      <c r="W1335" s="327"/>
      <c r="X1335" s="327"/>
      <c r="Y1335" s="327"/>
      <c r="Z1335" s="327"/>
      <c r="AA1335" s="327"/>
      <c r="AB1335" s="934"/>
      <c r="AC1335" s="982"/>
      <c r="AD1335" s="2302"/>
      <c r="AE1335" s="1041"/>
    </row>
    <row r="1336" spans="1:31" s="2266" customFormat="1" ht="45" x14ac:dyDescent="0.25">
      <c r="A1336" s="217"/>
      <c r="B1336" s="217">
        <v>1</v>
      </c>
      <c r="C1336" s="312" t="s">
        <v>467</v>
      </c>
      <c r="D1336" s="4"/>
      <c r="E1336" s="4"/>
      <c r="F1336" s="3224">
        <v>1272</v>
      </c>
      <c r="G1336" s="123">
        <f t="shared" si="1024"/>
        <v>212</v>
      </c>
      <c r="H1336" s="183">
        <v>1</v>
      </c>
      <c r="I1336" s="183">
        <f t="shared" si="1021"/>
        <v>0.47169811320754718</v>
      </c>
      <c r="J1336" s="1514"/>
      <c r="K1336" s="1514"/>
      <c r="L1336" s="122"/>
      <c r="M1336" s="122"/>
      <c r="N1336" s="122"/>
      <c r="O1336" s="122"/>
      <c r="P1336" s="122"/>
      <c r="Q1336" s="122"/>
      <c r="R1336" s="327"/>
      <c r="S1336" s="327"/>
      <c r="T1336" s="2761"/>
      <c r="U1336" s="327"/>
      <c r="V1336" s="786"/>
      <c r="W1336" s="327"/>
      <c r="X1336" s="327"/>
      <c r="Y1336" s="327"/>
      <c r="Z1336" s="327"/>
      <c r="AA1336" s="327"/>
      <c r="AB1336" s="934"/>
      <c r="AC1336" s="982"/>
      <c r="AD1336" s="2302"/>
      <c r="AE1336" s="1041"/>
    </row>
    <row r="1337" spans="1:31" s="2266" customFormat="1" ht="75" x14ac:dyDescent="0.25">
      <c r="A1337" s="217"/>
      <c r="B1337" s="217"/>
      <c r="C1337" s="312" t="s">
        <v>516</v>
      </c>
      <c r="D1337" s="4"/>
      <c r="E1337" s="4"/>
      <c r="F1337" s="3224">
        <v>1128</v>
      </c>
      <c r="G1337" s="123">
        <f t="shared" si="1024"/>
        <v>188</v>
      </c>
      <c r="H1337" s="183">
        <v>24</v>
      </c>
      <c r="I1337" s="183">
        <f t="shared" si="1021"/>
        <v>12.76595744680851</v>
      </c>
      <c r="J1337" s="1514"/>
      <c r="K1337" s="1514"/>
      <c r="L1337" s="122"/>
      <c r="M1337" s="122"/>
      <c r="N1337" s="122"/>
      <c r="O1337" s="122"/>
      <c r="P1337" s="122"/>
      <c r="Q1337" s="122"/>
      <c r="R1337" s="327"/>
      <c r="S1337" s="327"/>
      <c r="T1337" s="2761"/>
      <c r="U1337" s="327"/>
      <c r="V1337" s="786"/>
      <c r="W1337" s="327"/>
      <c r="X1337" s="327"/>
      <c r="Y1337" s="327"/>
      <c r="Z1337" s="327"/>
      <c r="AA1337" s="327"/>
      <c r="AB1337" s="934"/>
      <c r="AC1337" s="982"/>
      <c r="AD1337" s="2302"/>
      <c r="AE1337" s="1041"/>
    </row>
    <row r="1338" spans="1:31" s="2266" customFormat="1" ht="29.25" x14ac:dyDescent="0.25">
      <c r="A1338" s="217"/>
      <c r="B1338" s="217"/>
      <c r="C1338" s="525" t="s">
        <v>344</v>
      </c>
      <c r="D1338" s="4"/>
      <c r="E1338" s="4"/>
      <c r="F1338" s="3224">
        <v>7100</v>
      </c>
      <c r="G1338" s="123">
        <f t="shared" si="1024"/>
        <v>1183.3333333333333</v>
      </c>
      <c r="H1338" s="183">
        <v>1644</v>
      </c>
      <c r="I1338" s="183">
        <f t="shared" si="1021"/>
        <v>138.92957746478874</v>
      </c>
      <c r="J1338" s="1514"/>
      <c r="K1338" s="1514"/>
      <c r="L1338" s="122"/>
      <c r="M1338" s="122"/>
      <c r="N1338" s="122"/>
      <c r="O1338" s="122"/>
      <c r="P1338" s="122"/>
      <c r="Q1338" s="122"/>
      <c r="R1338" s="327"/>
      <c r="S1338" s="327"/>
      <c r="T1338" s="2761"/>
      <c r="U1338" s="327"/>
      <c r="V1338" s="786"/>
      <c r="W1338" s="327"/>
      <c r="X1338" s="327"/>
      <c r="Y1338" s="327"/>
      <c r="Z1338" s="327"/>
      <c r="AA1338" s="327"/>
      <c r="AB1338" s="934"/>
      <c r="AC1338" s="982"/>
      <c r="AD1338" s="2302"/>
      <c r="AE1338" s="1041"/>
    </row>
    <row r="1339" spans="1:31" s="2266" customFormat="1" x14ac:dyDescent="0.25">
      <c r="A1339" s="217"/>
      <c r="B1339" s="217">
        <v>1</v>
      </c>
      <c r="C1339" s="3059" t="s">
        <v>194</v>
      </c>
      <c r="D1339" s="4"/>
      <c r="E1339" s="4"/>
      <c r="F1339" s="568"/>
      <c r="G1339" s="183"/>
      <c r="H1339" s="183"/>
      <c r="I1339" s="183"/>
      <c r="J1339" s="1514"/>
      <c r="K1339" s="1514"/>
      <c r="L1339" s="122"/>
      <c r="M1339" s="122"/>
      <c r="N1339" s="122"/>
      <c r="O1339" s="122"/>
      <c r="P1339" s="122"/>
      <c r="Q1339" s="122"/>
      <c r="R1339" s="327"/>
      <c r="S1339" s="327"/>
      <c r="T1339" s="2761"/>
      <c r="U1339" s="327"/>
      <c r="V1339" s="786"/>
      <c r="W1339" s="327"/>
      <c r="X1339" s="327"/>
      <c r="Y1339" s="327"/>
      <c r="Z1339" s="327"/>
      <c r="AA1339" s="327"/>
      <c r="AB1339" s="934"/>
      <c r="AC1339" s="982"/>
      <c r="AD1339" s="2302"/>
      <c r="AE1339" s="1041"/>
    </row>
    <row r="1340" spans="1:31" s="2266" customFormat="1" ht="100.5" x14ac:dyDescent="0.25">
      <c r="A1340" s="217"/>
      <c r="B1340" s="217">
        <v>1</v>
      </c>
      <c r="C1340" s="2261" t="s">
        <v>514</v>
      </c>
      <c r="D1340" s="4"/>
      <c r="E1340" s="4"/>
      <c r="F1340" s="568">
        <v>6334</v>
      </c>
      <c r="G1340" s="123">
        <f>F1340/12*$C$3</f>
        <v>1055.6666666666667</v>
      </c>
      <c r="H1340" s="183">
        <v>986</v>
      </c>
      <c r="I1340" s="183">
        <f t="shared" ref="I1340:I1346" si="1025">H1340/G1340*100</f>
        <v>93.400694663719591</v>
      </c>
      <c r="J1340" s="1514"/>
      <c r="K1340" s="1514"/>
      <c r="L1340" s="122"/>
      <c r="M1340" s="122"/>
      <c r="N1340" s="122"/>
      <c r="O1340" s="122"/>
      <c r="P1340" s="122"/>
      <c r="Q1340" s="122"/>
      <c r="R1340" s="327">
        <v>23747.009980000003</v>
      </c>
      <c r="S1340" s="327">
        <v>23747.009980000003</v>
      </c>
      <c r="T1340" s="2310">
        <f>R1340/12*$C$3+(S1340-R1340)/11*1</f>
        <v>3957.8349966666669</v>
      </c>
      <c r="U1340" s="327">
        <f t="shared" ref="U1340" si="1026">AA1340-Z1340-W1340-V1340</f>
        <v>3293.1506799999997</v>
      </c>
      <c r="V1340" s="786"/>
      <c r="W1340" s="327"/>
      <c r="X1340" s="327">
        <f t="shared" ref="X1340" si="1027">U1340-T1340</f>
        <v>-664.6843166666672</v>
      </c>
      <c r="Y1340" s="327"/>
      <c r="Z1340" s="327">
        <v>-0.21312999999999999</v>
      </c>
      <c r="AA1340" s="327">
        <v>3292.9375499999996</v>
      </c>
      <c r="AB1340" s="934"/>
      <c r="AC1340" s="982"/>
      <c r="AD1340" s="2302"/>
      <c r="AE1340" s="1041"/>
    </row>
    <row r="1341" spans="1:31" s="2266" customFormat="1" x14ac:dyDescent="0.25">
      <c r="A1341" s="217"/>
      <c r="B1341" s="217"/>
      <c r="C1341" s="2261" t="s">
        <v>637</v>
      </c>
      <c r="D1341" s="4"/>
      <c r="E1341" s="4"/>
      <c r="F1341" s="568">
        <v>1092</v>
      </c>
      <c r="G1341" s="123">
        <f t="shared" ref="G1341:G1343" si="1028">F1341/12*$C$3</f>
        <v>182</v>
      </c>
      <c r="H1341" s="183">
        <v>72</v>
      </c>
      <c r="I1341" s="183">
        <f t="shared" si="1025"/>
        <v>39.560439560439562</v>
      </c>
      <c r="J1341" s="1514"/>
      <c r="K1341" s="1514"/>
      <c r="L1341" s="122"/>
      <c r="M1341" s="122"/>
      <c r="N1341" s="122"/>
      <c r="O1341" s="122"/>
      <c r="P1341" s="122"/>
      <c r="Q1341" s="122"/>
      <c r="R1341" s="327"/>
      <c r="S1341" s="327"/>
      <c r="T1341" s="2310"/>
      <c r="U1341" s="327"/>
      <c r="V1341" s="786"/>
      <c r="W1341" s="327"/>
      <c r="X1341" s="327"/>
      <c r="Y1341" s="327"/>
      <c r="Z1341" s="327"/>
      <c r="AA1341" s="327"/>
      <c r="AB1341" s="934"/>
      <c r="AC1341" s="982"/>
      <c r="AD1341" s="2302"/>
      <c r="AE1341" s="1041"/>
    </row>
    <row r="1342" spans="1:31" s="2266" customFormat="1" x14ac:dyDescent="0.25">
      <c r="A1342" s="217"/>
      <c r="B1342" s="217"/>
      <c r="C1342" s="2261" t="s">
        <v>638</v>
      </c>
      <c r="D1342" s="4"/>
      <c r="E1342" s="4"/>
      <c r="F1342" s="568">
        <v>1450</v>
      </c>
      <c r="G1342" s="123">
        <f t="shared" si="1028"/>
        <v>241.66666666666666</v>
      </c>
      <c r="H1342" s="183">
        <v>117</v>
      </c>
      <c r="I1342" s="183">
        <f t="shared" si="1025"/>
        <v>48.413793103448278</v>
      </c>
      <c r="J1342" s="1514"/>
      <c r="K1342" s="1514"/>
      <c r="L1342" s="122"/>
      <c r="M1342" s="122"/>
      <c r="N1342" s="122"/>
      <c r="O1342" s="122"/>
      <c r="P1342" s="122"/>
      <c r="Q1342" s="122"/>
      <c r="R1342" s="327"/>
      <c r="S1342" s="327"/>
      <c r="T1342" s="2310"/>
      <c r="U1342" s="327"/>
      <c r="V1342" s="786"/>
      <c r="W1342" s="327"/>
      <c r="X1342" s="327"/>
      <c r="Y1342" s="327"/>
      <c r="Z1342" s="327"/>
      <c r="AA1342" s="327"/>
      <c r="AB1342" s="934"/>
      <c r="AC1342" s="982"/>
      <c r="AD1342" s="2302">
        <v>213.13</v>
      </c>
      <c r="AE1342" s="1041"/>
    </row>
    <row r="1343" spans="1:31" s="2266" customFormat="1" ht="29.25" x14ac:dyDescent="0.25">
      <c r="A1343" s="217"/>
      <c r="B1343" s="217"/>
      <c r="C1343" s="2261" t="s">
        <v>639</v>
      </c>
      <c r="D1343" s="4"/>
      <c r="E1343" s="4"/>
      <c r="F1343" s="568">
        <v>3036</v>
      </c>
      <c r="G1343" s="123">
        <f t="shared" si="1028"/>
        <v>506</v>
      </c>
      <c r="H1343" s="183">
        <v>421</v>
      </c>
      <c r="I1343" s="183">
        <f t="shared" si="1025"/>
        <v>83.201581027667984</v>
      </c>
      <c r="J1343" s="1514"/>
      <c r="K1343" s="1514"/>
      <c r="L1343" s="122"/>
      <c r="M1343" s="122"/>
      <c r="N1343" s="122"/>
      <c r="O1343" s="122"/>
      <c r="P1343" s="122"/>
      <c r="Q1343" s="122"/>
      <c r="R1343" s="327"/>
      <c r="S1343" s="327"/>
      <c r="T1343" s="2310"/>
      <c r="U1343" s="327"/>
      <c r="V1343" s="786"/>
      <c r="W1343" s="327"/>
      <c r="X1343" s="327"/>
      <c r="Y1343" s="327"/>
      <c r="Z1343" s="327"/>
      <c r="AA1343" s="327"/>
      <c r="AB1343" s="934"/>
      <c r="AC1343" s="982"/>
      <c r="AD1343" s="2302">
        <f>AD1342/1000</f>
        <v>0.21312999999999999</v>
      </c>
      <c r="AE1343" s="1041"/>
    </row>
    <row r="1344" spans="1:31" s="2266" customFormat="1" ht="57.75" x14ac:dyDescent="0.25">
      <c r="A1344" s="217"/>
      <c r="B1344" s="217">
        <v>1</v>
      </c>
      <c r="C1344" s="2261" t="s">
        <v>468</v>
      </c>
      <c r="D1344" s="4"/>
      <c r="E1344" s="4"/>
      <c r="F1344" s="567">
        <f>F1345+F1352</f>
        <v>16957</v>
      </c>
      <c r="G1344" s="567">
        <f t="shared" ref="G1344:H1344" si="1029">G1345+G1352</f>
        <v>2826.1666666666661</v>
      </c>
      <c r="H1344" s="567">
        <f t="shared" si="1029"/>
        <v>2172</v>
      </c>
      <c r="I1344" s="183">
        <f t="shared" si="1025"/>
        <v>76.853216960547286</v>
      </c>
      <c r="J1344" s="1514"/>
      <c r="K1344" s="1514"/>
      <c r="L1344" s="122"/>
      <c r="M1344" s="122"/>
      <c r="N1344" s="122"/>
      <c r="O1344" s="122"/>
      <c r="P1344" s="122"/>
      <c r="Q1344" s="122"/>
      <c r="R1344" s="327">
        <f t="shared" ref="R1344:AA1344" si="1030">R1345+R1352</f>
        <v>62021.750079999998</v>
      </c>
      <c r="S1344" s="327">
        <f t="shared" ref="S1344" si="1031">S1345+S1352</f>
        <v>62021.750079999998</v>
      </c>
      <c r="T1344" s="2761">
        <f t="shared" si="1030"/>
        <v>10336.958346666666</v>
      </c>
      <c r="U1344" s="327">
        <f t="shared" si="1030"/>
        <v>8919.0749999999989</v>
      </c>
      <c r="V1344" s="786">
        <f t="shared" si="1030"/>
        <v>0</v>
      </c>
      <c r="W1344" s="327">
        <f t="shared" si="1030"/>
        <v>0</v>
      </c>
      <c r="X1344" s="327">
        <f t="shared" si="1030"/>
        <v>-1417.883346666667</v>
      </c>
      <c r="Y1344" s="327">
        <f t="shared" si="1030"/>
        <v>0</v>
      </c>
      <c r="Z1344" s="327">
        <f t="shared" si="1030"/>
        <v>-8.0769500000000001</v>
      </c>
      <c r="AA1344" s="327">
        <f t="shared" si="1030"/>
        <v>8910.9980499999983</v>
      </c>
      <c r="AB1344" s="934"/>
      <c r="AC1344" s="982"/>
      <c r="AD1344" s="2302"/>
      <c r="AE1344" s="1041"/>
    </row>
    <row r="1345" spans="1:31" s="2266" customFormat="1" ht="30" x14ac:dyDescent="0.25">
      <c r="A1345" s="217"/>
      <c r="B1345" s="217">
        <v>1</v>
      </c>
      <c r="C1345" s="473" t="s">
        <v>272</v>
      </c>
      <c r="D1345" s="4"/>
      <c r="E1345" s="4"/>
      <c r="F1345" s="1038">
        <f>SUM(F1346:F1351)</f>
        <v>9474</v>
      </c>
      <c r="G1345" s="1038">
        <f t="shared" ref="G1345:H1345" si="1032">SUM(G1346:G1351)</f>
        <v>1578.9999999999998</v>
      </c>
      <c r="H1345" s="1038">
        <f t="shared" si="1032"/>
        <v>1714</v>
      </c>
      <c r="I1345" s="183">
        <f t="shared" si="1025"/>
        <v>108.54971500949971</v>
      </c>
      <c r="J1345" s="1514"/>
      <c r="K1345" s="1514"/>
      <c r="L1345" s="122"/>
      <c r="M1345" s="122"/>
      <c r="N1345" s="122"/>
      <c r="O1345" s="122"/>
      <c r="P1345" s="122"/>
      <c r="Q1345" s="122"/>
      <c r="R1345" s="327">
        <f t="shared" ref="R1345:AA1345" si="1033">SUM(R1346:R1351)</f>
        <v>39870.738119999995</v>
      </c>
      <c r="S1345" s="327">
        <f t="shared" ref="S1345" si="1034">SUM(S1346:S1351)</f>
        <v>39870.738119999995</v>
      </c>
      <c r="T1345" s="2761">
        <f t="shared" si="1033"/>
        <v>6645.1230199999991</v>
      </c>
      <c r="U1345" s="327">
        <f t="shared" si="1033"/>
        <v>7848.2101999999986</v>
      </c>
      <c r="V1345" s="786">
        <f t="shared" si="1033"/>
        <v>0</v>
      </c>
      <c r="W1345" s="327">
        <f t="shared" si="1033"/>
        <v>0</v>
      </c>
      <c r="X1345" s="327">
        <f t="shared" si="1033"/>
        <v>1203.08718</v>
      </c>
      <c r="Y1345" s="327">
        <f t="shared" si="1033"/>
        <v>0</v>
      </c>
      <c r="Z1345" s="327">
        <f t="shared" si="1033"/>
        <v>-8.0769500000000001</v>
      </c>
      <c r="AA1345" s="327">
        <f t="shared" si="1033"/>
        <v>7840.133249999999</v>
      </c>
      <c r="AB1345" s="934"/>
      <c r="AC1345" s="982"/>
      <c r="AD1345" s="2302"/>
      <c r="AE1345" s="1041"/>
    </row>
    <row r="1346" spans="1:31" s="2266" customFormat="1" ht="30" x14ac:dyDescent="0.25">
      <c r="A1346" s="217"/>
      <c r="B1346" s="217">
        <v>1</v>
      </c>
      <c r="C1346" s="312" t="s">
        <v>469</v>
      </c>
      <c r="D1346" s="4"/>
      <c r="E1346" s="4"/>
      <c r="F1346" s="171">
        <v>8063</v>
      </c>
      <c r="G1346" s="123">
        <f>F1346/12*$C$3</f>
        <v>1343.8333333333333</v>
      </c>
      <c r="H1346" s="183">
        <v>1496</v>
      </c>
      <c r="I1346" s="183">
        <f t="shared" si="1025"/>
        <v>111.32332878581175</v>
      </c>
      <c r="J1346" s="1514"/>
      <c r="K1346" s="1514"/>
      <c r="L1346" s="122"/>
      <c r="M1346" s="122"/>
      <c r="N1346" s="122"/>
      <c r="O1346" s="122"/>
      <c r="P1346" s="122"/>
      <c r="Q1346" s="122"/>
      <c r="R1346" s="327">
        <v>35477.199999999997</v>
      </c>
      <c r="S1346" s="327">
        <v>35477.199999999997</v>
      </c>
      <c r="T1346" s="2761">
        <f>R1346/12*$C$3+(S1346-R1346)/11*1</f>
        <v>5912.8666666666659</v>
      </c>
      <c r="U1346" s="327">
        <f t="shared" ref="U1346" si="1035">AA1346-Z1346-W1346-V1346</f>
        <v>6811.4776799999991</v>
      </c>
      <c r="V1346" s="786"/>
      <c r="W1346" s="327"/>
      <c r="X1346" s="327">
        <f t="shared" ref="X1346" si="1036">U1346-T1346</f>
        <v>898.61101333333318</v>
      </c>
      <c r="Y1346" s="327"/>
      <c r="Z1346" s="327">
        <v>-8.0769500000000001</v>
      </c>
      <c r="AA1346" s="327">
        <v>6803.4007299999994</v>
      </c>
      <c r="AB1346" s="934"/>
      <c r="AC1346" s="982"/>
      <c r="AD1346" s="2302"/>
      <c r="AE1346" s="1041"/>
    </row>
    <row r="1347" spans="1:31" s="2266" customFormat="1" ht="60" x14ac:dyDescent="0.25">
      <c r="A1347" s="217"/>
      <c r="B1347" s="217">
        <v>1</v>
      </c>
      <c r="C1347" s="312" t="s">
        <v>489</v>
      </c>
      <c r="D1347" s="4"/>
      <c r="E1347" s="4"/>
      <c r="F1347" s="569"/>
      <c r="G1347" s="183"/>
      <c r="H1347" s="183"/>
      <c r="I1347" s="183"/>
      <c r="J1347" s="1514"/>
      <c r="K1347" s="1514"/>
      <c r="L1347" s="122"/>
      <c r="M1347" s="122"/>
      <c r="N1347" s="122"/>
      <c r="O1347" s="122"/>
      <c r="P1347" s="122"/>
      <c r="Q1347" s="122"/>
      <c r="R1347" s="327"/>
      <c r="S1347" s="327"/>
      <c r="T1347" s="2761"/>
      <c r="U1347" s="327"/>
      <c r="V1347" s="786"/>
      <c r="W1347" s="327"/>
      <c r="X1347" s="327"/>
      <c r="Y1347" s="327"/>
      <c r="Z1347" s="327"/>
      <c r="AA1347" s="327"/>
      <c r="AB1347" s="934"/>
      <c r="AC1347" s="982"/>
      <c r="AD1347" s="2302"/>
      <c r="AE1347" s="1041"/>
    </row>
    <row r="1348" spans="1:31" s="2266" customFormat="1" ht="30" x14ac:dyDescent="0.25">
      <c r="A1348" s="217"/>
      <c r="B1348" s="217">
        <v>1</v>
      </c>
      <c r="C1348" s="312" t="s">
        <v>470</v>
      </c>
      <c r="D1348" s="4"/>
      <c r="E1348" s="4"/>
      <c r="F1348" s="498">
        <v>1220</v>
      </c>
      <c r="G1348" s="123">
        <f>F1348/12*$C$3</f>
        <v>203.33333333333334</v>
      </c>
      <c r="H1348" s="183">
        <v>156</v>
      </c>
      <c r="I1348" s="183">
        <f>H1348/G1348*100</f>
        <v>76.721311475409834</v>
      </c>
      <c r="J1348" s="1514"/>
      <c r="K1348" s="1514"/>
      <c r="L1348" s="122"/>
      <c r="M1348" s="122"/>
      <c r="N1348" s="122"/>
      <c r="O1348" s="122"/>
      <c r="P1348" s="122"/>
      <c r="Q1348" s="122"/>
      <c r="R1348" s="327">
        <v>2591.6823199999999</v>
      </c>
      <c r="S1348" s="327">
        <v>2591.6823199999999</v>
      </c>
      <c r="T1348" s="2761">
        <f>R1348/12*$C$3+(S1348-R1348)/11*1</f>
        <v>431.94705333333332</v>
      </c>
      <c r="U1348" s="327">
        <f t="shared" ref="U1348" si="1037">AA1348-Z1348-W1348-V1348</f>
        <v>451.83692000000002</v>
      </c>
      <c r="V1348" s="786"/>
      <c r="W1348" s="327"/>
      <c r="X1348" s="327">
        <f t="shared" ref="X1348" si="1038">U1348-T1348</f>
        <v>19.889866666666705</v>
      </c>
      <c r="Y1348" s="327"/>
      <c r="Z1348" s="327">
        <v>0</v>
      </c>
      <c r="AA1348" s="327">
        <v>451.83692000000002</v>
      </c>
      <c r="AB1348" s="934"/>
      <c r="AC1348" s="982"/>
      <c r="AD1348" s="2302"/>
      <c r="AE1348" s="1041"/>
    </row>
    <row r="1349" spans="1:31" s="2266" customFormat="1" ht="30" x14ac:dyDescent="0.25">
      <c r="A1349" s="217"/>
      <c r="B1349" s="217">
        <v>1</v>
      </c>
      <c r="C1349" s="312" t="s">
        <v>471</v>
      </c>
      <c r="D1349" s="4"/>
      <c r="E1349" s="4"/>
      <c r="F1349" s="569"/>
      <c r="G1349" s="183"/>
      <c r="H1349" s="183"/>
      <c r="I1349" s="183"/>
      <c r="J1349" s="1514"/>
      <c r="K1349" s="1514"/>
      <c r="L1349" s="122"/>
      <c r="M1349" s="122"/>
      <c r="N1349" s="122"/>
      <c r="O1349" s="122"/>
      <c r="P1349" s="122"/>
      <c r="Q1349" s="122"/>
      <c r="R1349" s="327"/>
      <c r="S1349" s="327"/>
      <c r="T1349" s="2761"/>
      <c r="U1349" s="327">
        <f>AA1349-Z1349-W1349</f>
        <v>0</v>
      </c>
      <c r="V1349" s="786"/>
      <c r="W1349" s="327"/>
      <c r="X1349" s="327">
        <f>U1349-T1349</f>
        <v>0</v>
      </c>
      <c r="Y1349" s="327"/>
      <c r="Z1349" s="327">
        <v>0</v>
      </c>
      <c r="AA1349" s="327">
        <v>0</v>
      </c>
      <c r="AB1349" s="934"/>
      <c r="AC1349" s="982"/>
      <c r="AD1349" s="2302"/>
      <c r="AE1349" s="1041"/>
    </row>
    <row r="1350" spans="1:31" s="2266" customFormat="1" ht="45" x14ac:dyDescent="0.25">
      <c r="A1350" s="217"/>
      <c r="B1350" s="217">
        <v>1</v>
      </c>
      <c r="C1350" s="312" t="s">
        <v>472</v>
      </c>
      <c r="D1350" s="4"/>
      <c r="E1350" s="4"/>
      <c r="F1350" s="569">
        <v>51</v>
      </c>
      <c r="G1350" s="123">
        <f t="shared" ref="G1350:G1355" si="1039">F1350/12*$C$3</f>
        <v>8.5</v>
      </c>
      <c r="H1350" s="183"/>
      <c r="I1350" s="183">
        <f t="shared" ref="I1350:I1355" si="1040">H1350/G1350*100</f>
        <v>0</v>
      </c>
      <c r="J1350" s="1514"/>
      <c r="K1350" s="1514"/>
      <c r="L1350" s="122"/>
      <c r="M1350" s="122"/>
      <c r="N1350" s="122"/>
      <c r="O1350" s="122"/>
      <c r="P1350" s="122"/>
      <c r="Q1350" s="122"/>
      <c r="R1350" s="327">
        <v>481.12379999999996</v>
      </c>
      <c r="S1350" s="327">
        <v>481.12379999999996</v>
      </c>
      <c r="T1350" s="2761">
        <f t="shared" ref="T1350:T1351" si="1041">R1350/12*$C$3+(S1350-R1350)/11*1</f>
        <v>80.187299999999993</v>
      </c>
      <c r="U1350" s="327">
        <f t="shared" ref="U1350:U1351" si="1042">AA1350-Z1350-W1350-V1350</f>
        <v>0</v>
      </c>
      <c r="V1350" s="786"/>
      <c r="W1350" s="327"/>
      <c r="X1350" s="327">
        <f t="shared" ref="X1350:X1351" si="1043">U1350-T1350</f>
        <v>-80.187299999999993</v>
      </c>
      <c r="Y1350" s="327"/>
      <c r="Z1350" s="327"/>
      <c r="AA1350" s="327"/>
      <c r="AB1350" s="934"/>
      <c r="AC1350" s="982"/>
      <c r="AD1350" s="2302"/>
      <c r="AE1350" s="1041"/>
    </row>
    <row r="1351" spans="1:31" s="2266" customFormat="1" ht="30" x14ac:dyDescent="0.25">
      <c r="A1351" s="217"/>
      <c r="B1351" s="217">
        <v>1</v>
      </c>
      <c r="C1351" s="312" t="s">
        <v>473</v>
      </c>
      <c r="D1351" s="4"/>
      <c r="E1351" s="4"/>
      <c r="F1351" s="569">
        <v>140</v>
      </c>
      <c r="G1351" s="123">
        <f t="shared" si="1039"/>
        <v>23.333333333333332</v>
      </c>
      <c r="H1351" s="183">
        <v>62</v>
      </c>
      <c r="I1351" s="183">
        <f t="shared" si="1040"/>
        <v>265.71428571428572</v>
      </c>
      <c r="J1351" s="1514"/>
      <c r="K1351" s="1514"/>
      <c r="L1351" s="122"/>
      <c r="M1351" s="122"/>
      <c r="N1351" s="122"/>
      <c r="O1351" s="122"/>
      <c r="P1351" s="122"/>
      <c r="Q1351" s="122"/>
      <c r="R1351" s="327">
        <v>1320.732</v>
      </c>
      <c r="S1351" s="327">
        <v>1320.732</v>
      </c>
      <c r="T1351" s="2761">
        <f t="shared" si="1041"/>
        <v>220.12199999999999</v>
      </c>
      <c r="U1351" s="327">
        <f t="shared" si="1042"/>
        <v>584.89560000000006</v>
      </c>
      <c r="V1351" s="786"/>
      <c r="W1351" s="327"/>
      <c r="X1351" s="327">
        <f t="shared" si="1043"/>
        <v>364.7736000000001</v>
      </c>
      <c r="Y1351" s="327"/>
      <c r="Z1351" s="327">
        <v>0</v>
      </c>
      <c r="AA1351" s="327">
        <v>584.89560000000006</v>
      </c>
      <c r="AB1351" s="934"/>
      <c r="AC1351" s="982"/>
      <c r="AD1351" s="2302"/>
      <c r="AE1351" s="1041"/>
    </row>
    <row r="1352" spans="1:31" s="2266" customFormat="1" ht="45" x14ac:dyDescent="0.25">
      <c r="A1352" s="217">
        <v>1</v>
      </c>
      <c r="B1352" s="217">
        <v>1</v>
      </c>
      <c r="C1352" s="473" t="s">
        <v>273</v>
      </c>
      <c r="D1352" s="4"/>
      <c r="E1352" s="4"/>
      <c r="F1352" s="1038">
        <f>SUM(F1353:F1355)</f>
        <v>7483</v>
      </c>
      <c r="G1352" s="1038">
        <f t="shared" ref="G1352:H1352" si="1044">SUM(G1353:G1355)</f>
        <v>1247.1666666666665</v>
      </c>
      <c r="H1352" s="1038">
        <f t="shared" si="1044"/>
        <v>458</v>
      </c>
      <c r="I1352" s="183">
        <f t="shared" si="1040"/>
        <v>36.723239342509693</v>
      </c>
      <c r="J1352" s="1514"/>
      <c r="K1352" s="1514"/>
      <c r="L1352" s="122"/>
      <c r="M1352" s="122"/>
      <c r="N1352" s="122"/>
      <c r="O1352" s="122"/>
      <c r="P1352" s="122"/>
      <c r="Q1352" s="122"/>
      <c r="R1352" s="327">
        <f t="shared" ref="R1352:AA1352" si="1045">SUM(R1353:R1355)</f>
        <v>22151.01196</v>
      </c>
      <c r="S1352" s="327">
        <f t="shared" ref="S1352" si="1046">SUM(S1353:S1355)</f>
        <v>22151.01196</v>
      </c>
      <c r="T1352" s="2761">
        <f t="shared" si="1045"/>
        <v>3691.8353266666668</v>
      </c>
      <c r="U1352" s="327">
        <f t="shared" si="1045"/>
        <v>1070.8648000000001</v>
      </c>
      <c r="V1352" s="786">
        <f t="shared" si="1045"/>
        <v>0</v>
      </c>
      <c r="W1352" s="327">
        <f t="shared" si="1045"/>
        <v>0</v>
      </c>
      <c r="X1352" s="327">
        <f t="shared" si="1045"/>
        <v>-2620.970526666667</v>
      </c>
      <c r="Y1352" s="327">
        <f t="shared" si="1045"/>
        <v>0</v>
      </c>
      <c r="Z1352" s="327">
        <f t="shared" si="1045"/>
        <v>0</v>
      </c>
      <c r="AA1352" s="327">
        <f t="shared" si="1045"/>
        <v>1070.8648000000001</v>
      </c>
      <c r="AB1352" s="934"/>
      <c r="AC1352" s="982"/>
      <c r="AD1352" s="2302"/>
      <c r="AE1352" s="1041"/>
    </row>
    <row r="1353" spans="1:31" s="2266" customFormat="1" ht="45.75" customHeight="1" x14ac:dyDescent="0.25">
      <c r="A1353" s="217">
        <v>1</v>
      </c>
      <c r="B1353" s="217">
        <v>1</v>
      </c>
      <c r="C1353" s="312" t="s">
        <v>474</v>
      </c>
      <c r="D1353" s="4"/>
      <c r="E1353" s="4"/>
      <c r="F1353" s="571">
        <v>2987</v>
      </c>
      <c r="G1353" s="123">
        <f t="shared" si="1039"/>
        <v>497.83333333333331</v>
      </c>
      <c r="H1353" s="183">
        <v>241</v>
      </c>
      <c r="I1353" s="183">
        <f t="shared" si="1040"/>
        <v>48.409775694676938</v>
      </c>
      <c r="J1353" s="1514"/>
      <c r="K1353" s="1514"/>
      <c r="L1353" s="122"/>
      <c r="M1353" s="122"/>
      <c r="N1353" s="122"/>
      <c r="O1353" s="122"/>
      <c r="P1353" s="122"/>
      <c r="Q1353" s="122"/>
      <c r="R1353" s="327">
        <v>5563.5861999999997</v>
      </c>
      <c r="S1353" s="327">
        <v>5563.5861999999997</v>
      </c>
      <c r="T1353" s="2761">
        <f t="shared" ref="T1353:T1355" si="1047">R1353/12*$C$3+(S1353-R1353)/11*1</f>
        <v>927.26436666666666</v>
      </c>
      <c r="U1353" s="327">
        <f t="shared" ref="U1353:U1355" si="1048">AA1353-Z1353-W1353-V1353</f>
        <v>449.04226</v>
      </c>
      <c r="V1353" s="786"/>
      <c r="W1353" s="327"/>
      <c r="X1353" s="327">
        <f t="shared" ref="X1353:X1355" si="1049">U1353-T1353</f>
        <v>-478.22210666666666</v>
      </c>
      <c r="Y1353" s="327"/>
      <c r="Z1353" s="327">
        <v>0</v>
      </c>
      <c r="AA1353" s="327">
        <v>449.04226</v>
      </c>
      <c r="AB1353" s="934"/>
      <c r="AC1353" s="982"/>
      <c r="AD1353" s="2302"/>
      <c r="AE1353" s="1041"/>
    </row>
    <row r="1354" spans="1:31" s="2266" customFormat="1" ht="67.5" customHeight="1" x14ac:dyDescent="0.25">
      <c r="A1354" s="217"/>
      <c r="B1354" s="217">
        <v>1</v>
      </c>
      <c r="C1354" s="312" t="s">
        <v>475</v>
      </c>
      <c r="D1354" s="4"/>
      <c r="E1354" s="4"/>
      <c r="F1354" s="571">
        <v>3600</v>
      </c>
      <c r="G1354" s="123">
        <f t="shared" si="1039"/>
        <v>600</v>
      </c>
      <c r="H1354" s="183">
        <v>135</v>
      </c>
      <c r="I1354" s="183">
        <f t="shared" si="1040"/>
        <v>22.5</v>
      </c>
      <c r="J1354" s="1514"/>
      <c r="K1354" s="1514"/>
      <c r="L1354" s="122"/>
      <c r="M1354" s="122"/>
      <c r="N1354" s="122"/>
      <c r="O1354" s="122"/>
      <c r="P1354" s="122"/>
      <c r="Q1354" s="122"/>
      <c r="R1354" s="327">
        <v>14920.812</v>
      </c>
      <c r="S1354" s="327">
        <v>14920.812</v>
      </c>
      <c r="T1354" s="2761">
        <f t="shared" si="1047"/>
        <v>2486.8020000000001</v>
      </c>
      <c r="U1354" s="327">
        <f t="shared" si="1048"/>
        <v>459.9528600000001</v>
      </c>
      <c r="V1354" s="786"/>
      <c r="W1354" s="327"/>
      <c r="X1354" s="327">
        <f t="shared" si="1049"/>
        <v>-2026.84914</v>
      </c>
      <c r="Y1354" s="327"/>
      <c r="Z1354" s="327">
        <v>0</v>
      </c>
      <c r="AA1354" s="327">
        <v>459.9528600000001</v>
      </c>
      <c r="AB1354" s="934"/>
      <c r="AC1354" s="982"/>
      <c r="AD1354" s="2302"/>
      <c r="AE1354" s="1041"/>
    </row>
    <row r="1355" spans="1:31" s="2266" customFormat="1" ht="60" x14ac:dyDescent="0.25">
      <c r="A1355" s="217"/>
      <c r="B1355" s="217">
        <v>1</v>
      </c>
      <c r="C1355" s="312" t="s">
        <v>476</v>
      </c>
      <c r="D1355" s="4"/>
      <c r="E1355" s="4"/>
      <c r="F1355" s="569">
        <v>896</v>
      </c>
      <c r="G1355" s="123">
        <f t="shared" si="1039"/>
        <v>149.33333333333334</v>
      </c>
      <c r="H1355" s="183">
        <v>82</v>
      </c>
      <c r="I1355" s="183">
        <f t="shared" si="1040"/>
        <v>54.910714285714278</v>
      </c>
      <c r="J1355" s="1514"/>
      <c r="K1355" s="1514"/>
      <c r="L1355" s="122"/>
      <c r="M1355" s="122"/>
      <c r="N1355" s="122"/>
      <c r="O1355" s="122"/>
      <c r="P1355" s="122"/>
      <c r="Q1355" s="122"/>
      <c r="R1355" s="327">
        <v>1666.61376</v>
      </c>
      <c r="S1355" s="327">
        <v>1666.61376</v>
      </c>
      <c r="T1355" s="2761">
        <f t="shared" si="1047"/>
        <v>277.76895999999999</v>
      </c>
      <c r="U1355" s="327">
        <f t="shared" si="1048"/>
        <v>161.86967999999996</v>
      </c>
      <c r="V1355" s="786"/>
      <c r="W1355" s="327"/>
      <c r="X1355" s="327">
        <f t="shared" si="1049"/>
        <v>-115.89928000000003</v>
      </c>
      <c r="Y1355" s="327"/>
      <c r="Z1355" s="327">
        <v>0</v>
      </c>
      <c r="AA1355" s="327">
        <v>161.86967999999996</v>
      </c>
      <c r="AB1355" s="934"/>
      <c r="AC1355" s="982"/>
      <c r="AD1355" s="2302"/>
      <c r="AE1355" s="1041"/>
    </row>
    <row r="1356" spans="1:31" s="2266" customFormat="1" x14ac:dyDescent="0.25">
      <c r="A1356" s="217">
        <v>1</v>
      </c>
      <c r="B1356" s="217">
        <v>1</v>
      </c>
      <c r="C1356" s="471" t="s">
        <v>194</v>
      </c>
      <c r="D1356" s="4"/>
      <c r="E1356" s="4"/>
      <c r="F1356" s="548"/>
      <c r="G1356" s="221"/>
      <c r="H1356" s="221"/>
      <c r="I1356" s="183"/>
      <c r="J1356" s="1514"/>
      <c r="K1356" s="1514"/>
      <c r="L1356" s="122"/>
      <c r="M1356" s="122"/>
      <c r="N1356" s="122"/>
      <c r="O1356" s="122"/>
      <c r="P1356" s="122"/>
      <c r="Q1356" s="122"/>
      <c r="R1356" s="327"/>
      <c r="S1356" s="327"/>
      <c r="T1356" s="2761">
        <f t="shared" ref="T1356" si="1050">R1356/12*$C$3</f>
        <v>0</v>
      </c>
      <c r="U1356" s="327"/>
      <c r="V1356" s="786"/>
      <c r="W1356" s="327"/>
      <c r="X1356" s="327"/>
      <c r="Y1356" s="327"/>
      <c r="Z1356" s="327"/>
      <c r="AA1356" s="327"/>
      <c r="AB1356" s="934"/>
      <c r="AC1356" s="982"/>
      <c r="AD1356" s="2302"/>
      <c r="AE1356" s="1041"/>
    </row>
    <row r="1357" spans="1:31" s="2266" customFormat="1" ht="29.25" x14ac:dyDescent="0.25">
      <c r="A1357" s="217">
        <v>1</v>
      </c>
      <c r="B1357" s="217">
        <v>1</v>
      </c>
      <c r="C1357" s="2261" t="s">
        <v>311</v>
      </c>
      <c r="D1357" s="4"/>
      <c r="E1357" s="4"/>
      <c r="F1357" s="570">
        <f>SUM(F1358,F1359,F1362,F1363,F1364,F1365)</f>
        <v>2443.9</v>
      </c>
      <c r="G1357" s="570">
        <f t="shared" ref="G1357:H1357" si="1051">SUM(G1358,G1359,G1362,G1363,G1364,G1365)</f>
        <v>407.31666666666672</v>
      </c>
      <c r="H1357" s="570">
        <f t="shared" si="1051"/>
        <v>500</v>
      </c>
      <c r="I1357" s="183">
        <f>H1357/G1357*100</f>
        <v>122.75461352755839</v>
      </c>
      <c r="J1357" s="1514"/>
      <c r="K1357" s="1514"/>
      <c r="L1357" s="122"/>
      <c r="M1357" s="122"/>
      <c r="N1357" s="122"/>
      <c r="O1357" s="122"/>
      <c r="P1357" s="122"/>
      <c r="Q1357" s="122"/>
      <c r="R1357" s="327">
        <v>13003.602999999999</v>
      </c>
      <c r="S1357" s="327">
        <v>13003.602999999999</v>
      </c>
      <c r="T1357" s="2761">
        <f>R1357/12*$C$3+(S1357-R1357)/11*1</f>
        <v>2167.2671666666665</v>
      </c>
      <c r="U1357" s="327">
        <f t="shared" ref="U1357" si="1052">AA1357-Z1357-W1357-V1357</f>
        <v>2182.8959399999994</v>
      </c>
      <c r="V1357" s="786"/>
      <c r="W1357" s="327"/>
      <c r="X1357" s="327">
        <f t="shared" ref="X1357" si="1053">U1357-T1357</f>
        <v>15.628773333332902</v>
      </c>
      <c r="Y1357" s="327"/>
      <c r="Z1357" s="327">
        <v>3.8857805861880479E-16</v>
      </c>
      <c r="AA1357" s="327">
        <v>2182.8959399999994</v>
      </c>
      <c r="AB1357" s="934"/>
      <c r="AC1357" s="982"/>
      <c r="AD1357" s="2302"/>
      <c r="AE1357" s="1041"/>
    </row>
    <row r="1358" spans="1:31" s="2266" customFormat="1" x14ac:dyDescent="0.25">
      <c r="A1358" s="217"/>
      <c r="B1358" s="217">
        <v>1</v>
      </c>
      <c r="C1358" s="312" t="s">
        <v>304</v>
      </c>
      <c r="D1358" s="4"/>
      <c r="E1358" s="4"/>
      <c r="F1358" s="569"/>
      <c r="G1358" s="569"/>
      <c r="H1358" s="569"/>
      <c r="I1358" s="183"/>
      <c r="J1358" s="1514"/>
      <c r="K1358" s="1514"/>
      <c r="L1358" s="122"/>
      <c r="M1358" s="122"/>
      <c r="N1358" s="122"/>
      <c r="O1358" s="122"/>
      <c r="P1358" s="122"/>
      <c r="Q1358" s="122"/>
      <c r="R1358" s="327"/>
      <c r="S1358" s="327"/>
      <c r="T1358" s="2761"/>
      <c r="U1358" s="327"/>
      <c r="V1358" s="786"/>
      <c r="W1358" s="327"/>
      <c r="X1358" s="327"/>
      <c r="Y1358" s="327"/>
      <c r="Z1358" s="327"/>
      <c r="AA1358" s="327"/>
      <c r="AB1358" s="934"/>
      <c r="AC1358" s="982"/>
      <c r="AD1358" s="2302"/>
      <c r="AE1358" s="1041"/>
    </row>
    <row r="1359" spans="1:31" s="2266" customFormat="1" ht="30" x14ac:dyDescent="0.25">
      <c r="A1359" s="217">
        <v>1</v>
      </c>
      <c r="B1359" s="217">
        <v>1</v>
      </c>
      <c r="C1359" s="473" t="s">
        <v>452</v>
      </c>
      <c r="D1359" s="4"/>
      <c r="E1359" s="4"/>
      <c r="F1359" s="546">
        <f>F1360+F1361/4</f>
        <v>5</v>
      </c>
      <c r="G1359" s="546">
        <f t="shared" ref="G1359:H1359" si="1054">G1360+G1361/4</f>
        <v>0.83333333333333337</v>
      </c>
      <c r="H1359" s="546">
        <f t="shared" si="1054"/>
        <v>0</v>
      </c>
      <c r="I1359" s="183">
        <f>H1359/G1359*100</f>
        <v>0</v>
      </c>
      <c r="J1359" s="1514"/>
      <c r="K1359" s="1514"/>
      <c r="L1359" s="122"/>
      <c r="M1359" s="122"/>
      <c r="N1359" s="122"/>
      <c r="O1359" s="122"/>
      <c r="P1359" s="122"/>
      <c r="Q1359" s="122"/>
      <c r="R1359" s="327"/>
      <c r="S1359" s="327"/>
      <c r="T1359" s="2761"/>
      <c r="U1359" s="327"/>
      <c r="V1359" s="786"/>
      <c r="W1359" s="327"/>
      <c r="X1359" s="327"/>
      <c r="Y1359" s="327"/>
      <c r="Z1359" s="327"/>
      <c r="AA1359" s="327"/>
      <c r="AB1359" s="950"/>
      <c r="AC1359" s="982"/>
      <c r="AD1359" s="2302"/>
      <c r="AE1359" s="1041"/>
    </row>
    <row r="1360" spans="1:31" s="2266" customFormat="1" x14ac:dyDescent="0.25">
      <c r="A1360" s="217"/>
      <c r="B1360" s="217">
        <v>1</v>
      </c>
      <c r="C1360" s="312" t="s">
        <v>453</v>
      </c>
      <c r="D1360" s="4"/>
      <c r="E1360" s="4"/>
      <c r="F1360" s="548"/>
      <c r="G1360" s="123"/>
      <c r="H1360" s="123"/>
      <c r="I1360" s="183"/>
      <c r="J1360" s="1514"/>
      <c r="K1360" s="1514"/>
      <c r="L1360" s="122"/>
      <c r="M1360" s="122"/>
      <c r="N1360" s="122"/>
      <c r="O1360" s="122"/>
      <c r="P1360" s="122"/>
      <c r="Q1360" s="122"/>
      <c r="R1360" s="327"/>
      <c r="S1360" s="327"/>
      <c r="T1360" s="2761"/>
      <c r="U1360" s="327"/>
      <c r="V1360" s="786"/>
      <c r="W1360" s="327"/>
      <c r="X1360" s="327"/>
      <c r="Y1360" s="327"/>
      <c r="Z1360" s="327"/>
      <c r="AA1360" s="327"/>
      <c r="AB1360" s="950"/>
      <c r="AC1360" s="982"/>
      <c r="AD1360" s="2302"/>
      <c r="AE1360" s="1041"/>
    </row>
    <row r="1361" spans="1:31" s="2266" customFormat="1" ht="30" x14ac:dyDescent="0.25">
      <c r="A1361" s="217">
        <v>1</v>
      </c>
      <c r="B1361" s="217">
        <v>1</v>
      </c>
      <c r="C1361" s="312" t="s">
        <v>454</v>
      </c>
      <c r="D1361" s="1258"/>
      <c r="E1361" s="525"/>
      <c r="F1361" s="569">
        <v>20</v>
      </c>
      <c r="G1361" s="123">
        <f t="shared" ref="G1361" si="1055">F1361/12*$C$3</f>
        <v>3.3333333333333335</v>
      </c>
      <c r="H1361" s="750"/>
      <c r="I1361" s="183">
        <f>H1361/G1361*100</f>
        <v>0</v>
      </c>
      <c r="J1361" s="1514"/>
      <c r="K1361" s="1514"/>
      <c r="L1361" s="122"/>
      <c r="M1361" s="122"/>
      <c r="N1361" s="122"/>
      <c r="O1361" s="122"/>
      <c r="P1361" s="122"/>
      <c r="Q1361" s="122"/>
      <c r="R1361" s="2317"/>
      <c r="S1361" s="2317"/>
      <c r="T1361" s="2763">
        <f>R1361/12*$C$3</f>
        <v>0</v>
      </c>
      <c r="U1361" s="2317">
        <f>AA1361-Z1361</f>
        <v>0</v>
      </c>
      <c r="V1361" s="2636"/>
      <c r="W1361" s="2317"/>
      <c r="X1361" s="2317">
        <f>U1361-T1361</f>
        <v>0</v>
      </c>
      <c r="Y1361" s="2317"/>
      <c r="Z1361" s="2317"/>
      <c r="AA1361" s="2317"/>
      <c r="AB1361" s="938"/>
      <c r="AC1361" s="2637"/>
      <c r="AD1361" s="2302"/>
      <c r="AE1361" s="1041"/>
    </row>
    <row r="1362" spans="1:31" s="2266" customFormat="1" ht="60" x14ac:dyDescent="0.25">
      <c r="A1362" s="217">
        <v>1</v>
      </c>
      <c r="B1362" s="217">
        <v>1</v>
      </c>
      <c r="C1362" s="312" t="s">
        <v>456</v>
      </c>
      <c r="D1362" s="536"/>
      <c r="E1362" s="4"/>
      <c r="F1362" s="572"/>
      <c r="G1362" s="183"/>
      <c r="H1362" s="183"/>
      <c r="I1362" s="750"/>
      <c r="J1362" s="1514"/>
      <c r="K1362" s="1514"/>
      <c r="L1362" s="122"/>
      <c r="M1362" s="122"/>
      <c r="N1362" s="122"/>
      <c r="O1362" s="122"/>
      <c r="P1362" s="122"/>
      <c r="Q1362" s="122"/>
      <c r="R1362" s="327"/>
      <c r="S1362" s="327"/>
      <c r="T1362" s="2761"/>
      <c r="U1362" s="327"/>
      <c r="V1362" s="786"/>
      <c r="W1362" s="327"/>
      <c r="X1362" s="327"/>
      <c r="Y1362" s="327"/>
      <c r="Z1362" s="327"/>
      <c r="AA1362" s="327"/>
      <c r="AB1362" s="934"/>
      <c r="AC1362" s="982"/>
      <c r="AD1362" s="2302"/>
      <c r="AE1362" s="1041"/>
    </row>
    <row r="1363" spans="1:31" s="2266" customFormat="1" ht="45" x14ac:dyDescent="0.25">
      <c r="A1363" s="217"/>
      <c r="B1363" s="217"/>
      <c r="C1363" s="311" t="s">
        <v>457</v>
      </c>
      <c r="D1363" s="536"/>
      <c r="E1363" s="4"/>
      <c r="F1363" s="572"/>
      <c r="G1363" s="123"/>
      <c r="H1363" s="183"/>
      <c r="I1363" s="750"/>
      <c r="J1363" s="1514"/>
      <c r="K1363" s="1514"/>
      <c r="L1363" s="122"/>
      <c r="M1363" s="122"/>
      <c r="N1363" s="122"/>
      <c r="O1363" s="122"/>
      <c r="P1363" s="122"/>
      <c r="Q1363" s="122"/>
      <c r="R1363" s="327"/>
      <c r="S1363" s="327"/>
      <c r="T1363" s="2761"/>
      <c r="U1363" s="327"/>
      <c r="V1363" s="786"/>
      <c r="W1363" s="327"/>
      <c r="X1363" s="327"/>
      <c r="Y1363" s="327"/>
      <c r="Z1363" s="327"/>
      <c r="AA1363" s="327"/>
      <c r="AB1363" s="934"/>
      <c r="AC1363" s="982"/>
      <c r="AD1363" s="2302"/>
      <c r="AE1363" s="1041"/>
    </row>
    <row r="1364" spans="1:31" s="2266" customFormat="1" ht="105" x14ac:dyDescent="0.25">
      <c r="A1364" s="217"/>
      <c r="B1364" s="217"/>
      <c r="C1364" s="311" t="s">
        <v>458</v>
      </c>
      <c r="D1364" s="1258"/>
      <c r="E1364" s="525"/>
      <c r="F1364" s="171">
        <v>20</v>
      </c>
      <c r="G1364" s="123">
        <f t="shared" ref="G1364:G1365" si="1056">F1364/12*$C$3</f>
        <v>3.3333333333333335</v>
      </c>
      <c r="H1364" s="500"/>
      <c r="I1364" s="750">
        <f>H1364/ROUND(G1364,0)*100</f>
        <v>0</v>
      </c>
      <c r="J1364" s="1514"/>
      <c r="K1364" s="1514"/>
      <c r="L1364" s="122"/>
      <c r="M1364" s="122"/>
      <c r="N1364" s="122"/>
      <c r="O1364" s="122"/>
      <c r="P1364" s="122"/>
      <c r="Q1364" s="122"/>
      <c r="R1364" s="2317"/>
      <c r="S1364" s="2317"/>
      <c r="T1364" s="881">
        <f>R1364/12*$C$3</f>
        <v>0</v>
      </c>
      <c r="U1364" s="327">
        <f t="shared" ref="U1364:U1365" si="1057">AA1364-Z1364-W1364-V1364</f>
        <v>0</v>
      </c>
      <c r="V1364" s="786"/>
      <c r="W1364" s="327"/>
      <c r="X1364" s="327">
        <f t="shared" ref="X1364:X1365" si="1058">U1364-T1364</f>
        <v>0</v>
      </c>
      <c r="Y1364" s="327"/>
      <c r="Z1364" s="327"/>
      <c r="AA1364" s="327"/>
      <c r="AB1364" s="934"/>
      <c r="AC1364" s="982"/>
      <c r="AD1364" s="2302"/>
      <c r="AE1364" s="1041"/>
    </row>
    <row r="1365" spans="1:31" s="2266" customFormat="1" ht="30" x14ac:dyDescent="0.25">
      <c r="A1365" s="217"/>
      <c r="B1365" s="217"/>
      <c r="C1365" s="311" t="s">
        <v>477</v>
      </c>
      <c r="D1365" s="1258"/>
      <c r="E1365" s="525"/>
      <c r="F1365" s="171">
        <v>2418.9</v>
      </c>
      <c r="G1365" s="123">
        <f t="shared" si="1056"/>
        <v>403.15000000000003</v>
      </c>
      <c r="H1365" s="750">
        <v>500</v>
      </c>
      <c r="I1365" s="750">
        <f>H1365/ROUND(G1365,0)*100</f>
        <v>124.06947890818859</v>
      </c>
      <c r="J1365" s="1514"/>
      <c r="K1365" s="1514"/>
      <c r="L1365" s="122"/>
      <c r="M1365" s="122"/>
      <c r="N1365" s="122"/>
      <c r="O1365" s="122"/>
      <c r="P1365" s="122"/>
      <c r="Q1365" s="122"/>
      <c r="R1365" s="2317">
        <v>6289.4</v>
      </c>
      <c r="S1365" s="2317">
        <v>6289.4</v>
      </c>
      <c r="T1365" s="2403">
        <f>R1365/12*$C$3+(S1365-R1365)/11*1</f>
        <v>1048.2333333333333</v>
      </c>
      <c r="U1365" s="2317">
        <f t="shared" si="1057"/>
        <v>1228.9021600000001</v>
      </c>
      <c r="V1365" s="2636"/>
      <c r="W1365" s="2317"/>
      <c r="X1365" s="2317">
        <f t="shared" si="1058"/>
        <v>180.66882666666675</v>
      </c>
      <c r="Y1365" s="2317"/>
      <c r="Z1365" s="2317">
        <v>0</v>
      </c>
      <c r="AA1365" s="2317">
        <v>1228.9021600000001</v>
      </c>
      <c r="AB1365" s="934"/>
      <c r="AC1365" s="982"/>
      <c r="AD1365" s="2302"/>
      <c r="AE1365" s="1041"/>
    </row>
    <row r="1366" spans="1:31" s="2266" customFormat="1" ht="29.25" x14ac:dyDescent="0.25">
      <c r="A1366" s="217">
        <v>1</v>
      </c>
      <c r="B1366" s="217">
        <v>1</v>
      </c>
      <c r="C1366" s="525" t="s">
        <v>312</v>
      </c>
      <c r="D1366" s="4"/>
      <c r="E1366" s="4"/>
      <c r="F1366" s="2992">
        <f>F1367+F1368</f>
        <v>4255.3191489361698</v>
      </c>
      <c r="G1366" s="183">
        <f t="shared" ref="G1366:H1366" si="1059">G1367+G1368</f>
        <v>709.21985815602841</v>
      </c>
      <c r="H1366" s="183">
        <f t="shared" si="1059"/>
        <v>715.24255319148915</v>
      </c>
      <c r="I1366" s="750">
        <f>H1366/ROUND(G1366,0)*100</f>
        <v>100.88047294661342</v>
      </c>
      <c r="J1366" s="1514"/>
      <c r="K1366" s="1514"/>
      <c r="L1366" s="122"/>
      <c r="M1366" s="122"/>
      <c r="N1366" s="122"/>
      <c r="O1366" s="122"/>
      <c r="P1366" s="122"/>
      <c r="Q1366" s="122"/>
      <c r="R1366" s="327"/>
      <c r="S1366" s="327"/>
      <c r="T1366" s="2761"/>
      <c r="U1366" s="327"/>
      <c r="V1366" s="786"/>
      <c r="W1366" s="327"/>
      <c r="X1366" s="327"/>
      <c r="Y1366" s="327"/>
      <c r="Z1366" s="327"/>
      <c r="AA1366" s="327"/>
      <c r="AB1366" s="934"/>
      <c r="AC1366" s="982"/>
      <c r="AD1366" s="2302"/>
      <c r="AE1366" s="1041"/>
    </row>
    <row r="1367" spans="1:31" s="2266" customFormat="1" x14ac:dyDescent="0.25">
      <c r="A1367" s="217">
        <v>1</v>
      </c>
      <c r="B1367" s="217">
        <v>1</v>
      </c>
      <c r="C1367" s="525" t="s">
        <v>320</v>
      </c>
      <c r="D1367" s="4"/>
      <c r="E1367" s="4"/>
      <c r="F1367" s="2992"/>
      <c r="G1367" s="123"/>
      <c r="H1367" s="183"/>
      <c r="I1367" s="750"/>
      <c r="J1367" s="1514"/>
      <c r="K1367" s="1514"/>
      <c r="L1367" s="122"/>
      <c r="M1367" s="122"/>
      <c r="N1367" s="122"/>
      <c r="O1367" s="122"/>
      <c r="P1367" s="122"/>
      <c r="Q1367" s="122"/>
      <c r="R1367" s="327"/>
      <c r="S1367" s="327"/>
      <c r="T1367" s="2761"/>
      <c r="U1367" s="327"/>
      <c r="V1367" s="786"/>
      <c r="W1367" s="327"/>
      <c r="X1367" s="327"/>
      <c r="Y1367" s="327"/>
      <c r="Z1367" s="327"/>
      <c r="AA1367" s="327"/>
      <c r="AB1367" s="934"/>
      <c r="AC1367" s="982"/>
      <c r="AD1367" s="2302"/>
      <c r="AE1367" s="1041"/>
    </row>
    <row r="1368" spans="1:31" s="2266" customFormat="1" x14ac:dyDescent="0.25">
      <c r="A1368" s="217">
        <v>1</v>
      </c>
      <c r="B1368" s="217">
        <v>1</v>
      </c>
      <c r="C1368" s="4" t="s">
        <v>321</v>
      </c>
      <c r="D1368" s="4"/>
      <c r="E1368" s="4"/>
      <c r="F1368" s="2992">
        <f>F1369/9.4</f>
        <v>4255.3191489361698</v>
      </c>
      <c r="G1368" s="183">
        <f t="shared" ref="G1368:H1368" si="1060">G1369/9.4</f>
        <v>709.21985815602841</v>
      </c>
      <c r="H1368" s="183">
        <f t="shared" si="1060"/>
        <v>715.24255319148915</v>
      </c>
      <c r="I1368" s="750">
        <f>H1368/ROUND(G1368,0)*100</f>
        <v>100.88047294661342</v>
      </c>
      <c r="J1368" s="1514"/>
      <c r="K1368" s="1514"/>
      <c r="L1368" s="122"/>
      <c r="M1368" s="122"/>
      <c r="N1368" s="122"/>
      <c r="O1368" s="122"/>
      <c r="P1368" s="122"/>
      <c r="Q1368" s="122"/>
      <c r="R1368" s="327"/>
      <c r="S1368" s="327"/>
      <c r="T1368" s="2761"/>
      <c r="U1368" s="327"/>
      <c r="V1368" s="786"/>
      <c r="W1368" s="327"/>
      <c r="X1368" s="327"/>
      <c r="Y1368" s="327"/>
      <c r="Z1368" s="327"/>
      <c r="AA1368" s="327"/>
      <c r="AB1368" s="934"/>
      <c r="AC1368" s="982"/>
      <c r="AD1368" s="2302"/>
      <c r="AE1368" s="1041"/>
    </row>
    <row r="1369" spans="1:31" s="2266" customFormat="1" x14ac:dyDescent="0.25">
      <c r="A1369" s="217">
        <v>1</v>
      </c>
      <c r="B1369" s="217">
        <v>1</v>
      </c>
      <c r="C1369" s="539" t="s">
        <v>322</v>
      </c>
      <c r="D1369" s="4"/>
      <c r="E1369" s="4"/>
      <c r="F1369" s="2992">
        <v>40000</v>
      </c>
      <c r="G1369" s="123">
        <f>(F1369/12*$C$3)</f>
        <v>6666.666666666667</v>
      </c>
      <c r="H1369" s="183">
        <v>6723.2799999999979</v>
      </c>
      <c r="I1369" s="750">
        <f>H1369/ROUND(G1369,0)*100</f>
        <v>100.84415779211035</v>
      </c>
      <c r="J1369" s="1514"/>
      <c r="K1369" s="1514"/>
      <c r="L1369" s="122"/>
      <c r="M1369" s="122"/>
      <c r="N1369" s="122"/>
      <c r="O1369" s="122"/>
      <c r="P1369" s="122"/>
      <c r="Q1369" s="122"/>
      <c r="R1369" s="327"/>
      <c r="S1369" s="327"/>
      <c r="T1369" s="2761"/>
      <c r="U1369" s="327"/>
      <c r="V1369" s="786"/>
      <c r="W1369" s="327"/>
      <c r="X1369" s="327"/>
      <c r="Y1369" s="327"/>
      <c r="Z1369" s="327"/>
      <c r="AA1369" s="327"/>
      <c r="AB1369" s="934"/>
      <c r="AC1369" s="982"/>
      <c r="AD1369" s="2302"/>
      <c r="AE1369" s="1041"/>
    </row>
    <row r="1370" spans="1:31" s="2266" customFormat="1" x14ac:dyDescent="0.25">
      <c r="A1370" s="217"/>
      <c r="B1370" s="217"/>
      <c r="C1370" s="525" t="s">
        <v>217</v>
      </c>
      <c r="D1370" s="4"/>
      <c r="E1370" s="4"/>
      <c r="F1370" s="245">
        <f>SUM(F1371:F1373)</f>
        <v>1330</v>
      </c>
      <c r="G1370" s="528">
        <f t="shared" ref="G1370:H1370" si="1061">SUM(G1371:G1373)</f>
        <v>221.66666666666669</v>
      </c>
      <c r="H1370" s="750">
        <f t="shared" si="1061"/>
        <v>287</v>
      </c>
      <c r="I1370" s="750">
        <f t="shared" ref="I1370:I1379" si="1062">H1370/G1370*100</f>
        <v>129.4736842105263</v>
      </c>
      <c r="J1370" s="1514"/>
      <c r="K1370" s="1514"/>
      <c r="L1370" s="122"/>
      <c r="M1370" s="122"/>
      <c r="N1370" s="122"/>
      <c r="O1370" s="122"/>
      <c r="P1370" s="122"/>
      <c r="Q1370" s="122"/>
      <c r="R1370" s="327">
        <v>1604.7091</v>
      </c>
      <c r="S1370" s="327">
        <v>1604.7091</v>
      </c>
      <c r="T1370" s="2761">
        <f>R1370/12*$C$3+(S1370-R1370)/11*1</f>
        <v>267.45151666666669</v>
      </c>
      <c r="U1370" s="327">
        <f t="shared" ref="U1370" si="1063">AA1370-Z1370-W1370-V1370</f>
        <v>339.74914000000001</v>
      </c>
      <c r="V1370" s="786"/>
      <c r="W1370" s="327"/>
      <c r="X1370" s="327">
        <f t="shared" ref="X1370" si="1064">U1370-T1370</f>
        <v>72.29762333333332</v>
      </c>
      <c r="Y1370" s="327"/>
      <c r="Z1370" s="327">
        <v>0</v>
      </c>
      <c r="AA1370" s="327">
        <v>339.74914000000001</v>
      </c>
      <c r="AB1370" s="934"/>
      <c r="AC1370" s="982"/>
      <c r="AD1370" s="2302"/>
      <c r="AE1370" s="1041"/>
    </row>
    <row r="1371" spans="1:31" s="2266" customFormat="1" ht="30" x14ac:dyDescent="0.25">
      <c r="A1371" s="217"/>
      <c r="B1371" s="217"/>
      <c r="C1371" s="4" t="s">
        <v>276</v>
      </c>
      <c r="D1371" s="4"/>
      <c r="E1371" s="4"/>
      <c r="F1371" s="221">
        <v>400</v>
      </c>
      <c r="G1371" s="123">
        <f>F1371/12*$C$3</f>
        <v>66.666666666666671</v>
      </c>
      <c r="H1371" s="183">
        <v>38</v>
      </c>
      <c r="I1371" s="750">
        <f>H1371/G1371*100</f>
        <v>56.999999999999993</v>
      </c>
      <c r="J1371" s="1514"/>
      <c r="K1371" s="1514"/>
      <c r="L1371" s="122"/>
      <c r="M1371" s="122"/>
      <c r="N1371" s="122"/>
      <c r="O1371" s="122"/>
      <c r="P1371" s="122"/>
      <c r="Q1371" s="122"/>
      <c r="R1371" s="327"/>
      <c r="S1371" s="327"/>
      <c r="T1371" s="2761"/>
      <c r="U1371" s="327"/>
      <c r="V1371" s="786"/>
      <c r="W1371" s="327"/>
      <c r="X1371" s="327"/>
      <c r="Y1371" s="327"/>
      <c r="Z1371" s="327"/>
      <c r="AA1371" s="327"/>
      <c r="AB1371" s="934"/>
      <c r="AC1371" s="982"/>
      <c r="AD1371" s="2302"/>
      <c r="AE1371" s="1041"/>
    </row>
    <row r="1372" spans="1:31" s="2266" customFormat="1" ht="30" x14ac:dyDescent="0.25">
      <c r="A1372" s="217"/>
      <c r="B1372" s="217"/>
      <c r="C1372" s="4" t="s">
        <v>264</v>
      </c>
      <c r="D1372" s="4"/>
      <c r="E1372" s="4"/>
      <c r="F1372" s="221">
        <v>530</v>
      </c>
      <c r="G1372" s="123">
        <f>F1372/12*$C$3</f>
        <v>88.333333333333329</v>
      </c>
      <c r="H1372" s="183">
        <v>154</v>
      </c>
      <c r="I1372" s="750">
        <f>H1372/G1372*100</f>
        <v>174.33962264150944</v>
      </c>
      <c r="J1372" s="1514"/>
      <c r="K1372" s="1514"/>
      <c r="L1372" s="122"/>
      <c r="M1372" s="122"/>
      <c r="N1372" s="122"/>
      <c r="O1372" s="122"/>
      <c r="P1372" s="122"/>
      <c r="Q1372" s="122"/>
      <c r="R1372" s="327"/>
      <c r="S1372" s="327"/>
      <c r="T1372" s="2761"/>
      <c r="U1372" s="327"/>
      <c r="V1372" s="786"/>
      <c r="W1372" s="327"/>
      <c r="X1372" s="327"/>
      <c r="Y1372" s="327"/>
      <c r="Z1372" s="327"/>
      <c r="AA1372" s="327"/>
      <c r="AB1372" s="934"/>
      <c r="AC1372" s="982"/>
      <c r="AD1372" s="2302"/>
      <c r="AE1372" s="1041"/>
    </row>
    <row r="1373" spans="1:31" s="2266" customFormat="1" ht="30" x14ac:dyDescent="0.25">
      <c r="A1373" s="217"/>
      <c r="B1373" s="217"/>
      <c r="C1373" s="4" t="s">
        <v>71</v>
      </c>
      <c r="D1373" s="4"/>
      <c r="E1373" s="4"/>
      <c r="F1373" s="221">
        <v>400</v>
      </c>
      <c r="G1373" s="123">
        <f>F1373/12*$C$3</f>
        <v>66.666666666666671</v>
      </c>
      <c r="H1373" s="183">
        <v>95</v>
      </c>
      <c r="I1373" s="750">
        <f>H1373/G1373*100</f>
        <v>142.49999999999997</v>
      </c>
      <c r="J1373" s="1514"/>
      <c r="K1373" s="1514"/>
      <c r="L1373" s="122"/>
      <c r="M1373" s="122"/>
      <c r="N1373" s="122"/>
      <c r="O1373" s="122"/>
      <c r="P1373" s="122"/>
      <c r="Q1373" s="122"/>
      <c r="R1373" s="327"/>
      <c r="S1373" s="327"/>
      <c r="T1373" s="2761"/>
      <c r="U1373" s="327"/>
      <c r="V1373" s="786"/>
      <c r="W1373" s="327"/>
      <c r="X1373" s="327"/>
      <c r="Y1373" s="327"/>
      <c r="Z1373" s="327"/>
      <c r="AA1373" s="327"/>
      <c r="AB1373" s="934"/>
      <c r="AC1373" s="982"/>
      <c r="AD1373" s="2302"/>
      <c r="AE1373" s="1041"/>
    </row>
    <row r="1374" spans="1:31" s="2266" customFormat="1" ht="86.25" x14ac:dyDescent="0.25">
      <c r="A1374" s="217"/>
      <c r="B1374" s="217"/>
      <c r="C1374" s="475" t="s">
        <v>518</v>
      </c>
      <c r="D1374" s="4"/>
      <c r="E1374" s="4"/>
      <c r="F1374" s="3185">
        <f>F1340</f>
        <v>6334</v>
      </c>
      <c r="G1374" s="3185">
        <f>G1340</f>
        <v>1055.6666666666667</v>
      </c>
      <c r="H1374" s="3185">
        <f>H1340</f>
        <v>986</v>
      </c>
      <c r="I1374" s="750">
        <f t="shared" si="1062"/>
        <v>93.400694663719591</v>
      </c>
      <c r="J1374" s="1514"/>
      <c r="K1374" s="1514"/>
      <c r="L1374" s="122"/>
      <c r="M1374" s="122"/>
      <c r="N1374" s="122"/>
      <c r="O1374" s="122"/>
      <c r="P1374" s="122"/>
      <c r="Q1374" s="122"/>
      <c r="R1374" s="327">
        <f>R1340</f>
        <v>23747.009980000003</v>
      </c>
      <c r="S1374" s="327">
        <f>S1340</f>
        <v>23747.009980000003</v>
      </c>
      <c r="T1374" s="2761">
        <f t="shared" ref="T1374:AA1374" si="1065">T1340</f>
        <v>3957.8349966666669</v>
      </c>
      <c r="U1374" s="327">
        <f t="shared" si="1065"/>
        <v>3293.1506799999997</v>
      </c>
      <c r="V1374" s="786">
        <f t="shared" si="1065"/>
        <v>0</v>
      </c>
      <c r="W1374" s="327">
        <f t="shared" si="1065"/>
        <v>0</v>
      </c>
      <c r="X1374" s="327">
        <f t="shared" si="1065"/>
        <v>-664.6843166666672</v>
      </c>
      <c r="Y1374" s="327">
        <f t="shared" si="1065"/>
        <v>0</v>
      </c>
      <c r="Z1374" s="327">
        <f t="shared" si="1065"/>
        <v>-0.21312999999999999</v>
      </c>
      <c r="AA1374" s="327">
        <f t="shared" si="1065"/>
        <v>3292.9375499999996</v>
      </c>
      <c r="AB1374" s="934"/>
      <c r="AC1374" s="982"/>
      <c r="AD1374" s="2302"/>
      <c r="AE1374" s="1041"/>
    </row>
    <row r="1375" spans="1:31" s="2266" customFormat="1" ht="29.25" x14ac:dyDescent="0.25">
      <c r="A1375" s="217">
        <v>1</v>
      </c>
      <c r="B1375" s="217">
        <v>1</v>
      </c>
      <c r="C1375" s="475" t="s">
        <v>260</v>
      </c>
      <c r="D1375" s="4"/>
      <c r="E1375" s="4"/>
      <c r="F1375" s="3185">
        <f>F1357+F1326</f>
        <v>25143.9</v>
      </c>
      <c r="G1375" s="3185">
        <f>G1357+G1326</f>
        <v>4190.6499999999996</v>
      </c>
      <c r="H1375" s="3185">
        <f>H1357+H1326</f>
        <v>2989</v>
      </c>
      <c r="I1375" s="750">
        <f t="shared" si="1062"/>
        <v>71.325450705737779</v>
      </c>
      <c r="J1375" s="1514"/>
      <c r="K1375" s="1514"/>
      <c r="L1375" s="122"/>
      <c r="M1375" s="122"/>
      <c r="N1375" s="122"/>
      <c r="O1375" s="122"/>
      <c r="P1375" s="122"/>
      <c r="Q1375" s="122"/>
      <c r="R1375" s="327"/>
      <c r="S1375" s="327"/>
      <c r="T1375" s="2761"/>
      <c r="U1375" s="327"/>
      <c r="V1375" s="786"/>
      <c r="W1375" s="327"/>
      <c r="X1375" s="327"/>
      <c r="Y1375" s="327"/>
      <c r="Z1375" s="327"/>
      <c r="AA1375" s="327"/>
      <c r="AB1375" s="938"/>
      <c r="AC1375" s="982"/>
      <c r="AD1375" s="2302"/>
      <c r="AE1375" s="1041"/>
    </row>
    <row r="1376" spans="1:31" s="2266" customFormat="1" ht="43.5" x14ac:dyDescent="0.25">
      <c r="A1376" s="217">
        <v>1</v>
      </c>
      <c r="B1376" s="217">
        <v>1</v>
      </c>
      <c r="C1376" s="475" t="s">
        <v>274</v>
      </c>
      <c r="D1376" s="4"/>
      <c r="E1376" s="4"/>
      <c r="F1376" s="3185">
        <f>F1344</f>
        <v>16957</v>
      </c>
      <c r="G1376" s="3185">
        <f>G1344</f>
        <v>2826.1666666666661</v>
      </c>
      <c r="H1376" s="3185">
        <f>H1344</f>
        <v>2172</v>
      </c>
      <c r="I1376" s="750">
        <f t="shared" si="1062"/>
        <v>76.853216960547286</v>
      </c>
      <c r="J1376" s="1514"/>
      <c r="K1376" s="1514"/>
      <c r="L1376" s="122"/>
      <c r="M1376" s="122"/>
      <c r="N1376" s="122"/>
      <c r="O1376" s="122"/>
      <c r="P1376" s="122"/>
      <c r="Q1376" s="122"/>
      <c r="R1376" s="327"/>
      <c r="S1376" s="327"/>
      <c r="T1376" s="2761"/>
      <c r="U1376" s="327"/>
      <c r="V1376" s="786"/>
      <c r="W1376" s="327"/>
      <c r="X1376" s="327"/>
      <c r="Y1376" s="327"/>
      <c r="Z1376" s="327"/>
      <c r="AA1376" s="327"/>
      <c r="AB1376" s="938"/>
      <c r="AC1376" s="982"/>
      <c r="AD1376" s="2302"/>
      <c r="AE1376" s="1041"/>
    </row>
    <row r="1377" spans="1:262" s="2266" customFormat="1" ht="29.25" x14ac:dyDescent="0.25">
      <c r="A1377" s="217">
        <v>1</v>
      </c>
      <c r="B1377" s="217">
        <v>1</v>
      </c>
      <c r="C1377" s="475" t="s">
        <v>261</v>
      </c>
      <c r="D1377" s="4"/>
      <c r="E1377" s="4"/>
      <c r="F1377" s="3185">
        <f>F1366+F1334</f>
        <v>39905.319148936171</v>
      </c>
      <c r="G1377" s="3185">
        <f>G1366+G1334</f>
        <v>6650.8865248226957</v>
      </c>
      <c r="H1377" s="3185">
        <f>H1366+H1334</f>
        <v>5950.2425531914887</v>
      </c>
      <c r="I1377" s="750">
        <f t="shared" si="1062"/>
        <v>89.4654048145877</v>
      </c>
      <c r="J1377" s="1514"/>
      <c r="K1377" s="1514"/>
      <c r="L1377" s="122"/>
      <c r="M1377" s="122"/>
      <c r="N1377" s="122"/>
      <c r="O1377" s="122"/>
      <c r="P1377" s="122"/>
      <c r="Q1377" s="122"/>
      <c r="R1377" s="327"/>
      <c r="S1377" s="327"/>
      <c r="T1377" s="2761"/>
      <c r="U1377" s="327"/>
      <c r="V1377" s="786"/>
      <c r="W1377" s="327"/>
      <c r="X1377" s="327"/>
      <c r="Y1377" s="327"/>
      <c r="Z1377" s="327"/>
      <c r="AA1377" s="327"/>
      <c r="AB1377" s="938"/>
      <c r="AC1377" s="982"/>
      <c r="AD1377" s="2302"/>
      <c r="AE1377" s="1041"/>
    </row>
    <row r="1378" spans="1:262" s="2266" customFormat="1" ht="29.25" x14ac:dyDescent="0.25">
      <c r="A1378" s="217">
        <v>1</v>
      </c>
      <c r="B1378" s="217">
        <v>1</v>
      </c>
      <c r="C1378" s="475" t="s">
        <v>262</v>
      </c>
      <c r="D1378" s="4"/>
      <c r="E1378" s="4"/>
      <c r="F1378" s="3185">
        <f>F1338</f>
        <v>7100</v>
      </c>
      <c r="G1378" s="3185">
        <f t="shared" ref="G1378:H1378" si="1066">G1338</f>
        <v>1183.3333333333333</v>
      </c>
      <c r="H1378" s="3185">
        <f t="shared" si="1066"/>
        <v>1644</v>
      </c>
      <c r="I1378" s="750">
        <f t="shared" si="1062"/>
        <v>138.92957746478874</v>
      </c>
      <c r="J1378" s="1514"/>
      <c r="K1378" s="1514"/>
      <c r="L1378" s="122"/>
      <c r="M1378" s="122"/>
      <c r="N1378" s="122"/>
      <c r="O1378" s="122"/>
      <c r="P1378" s="122"/>
      <c r="Q1378" s="122"/>
      <c r="R1378" s="327"/>
      <c r="S1378" s="327"/>
      <c r="T1378" s="2310"/>
      <c r="U1378" s="327"/>
      <c r="V1378" s="786"/>
      <c r="W1378" s="327"/>
      <c r="X1378" s="327"/>
      <c r="Y1378" s="327"/>
      <c r="Z1378" s="327"/>
      <c r="AA1378" s="327"/>
      <c r="AB1378" s="938"/>
      <c r="AC1378" s="982"/>
      <c r="AD1378" s="2302"/>
      <c r="AE1378" s="1041"/>
    </row>
    <row r="1379" spans="1:262" s="2266" customFormat="1" x14ac:dyDescent="0.25">
      <c r="A1379" s="217">
        <v>1</v>
      </c>
      <c r="B1379" s="217">
        <v>1</v>
      </c>
      <c r="C1379" s="476" t="s">
        <v>134</v>
      </c>
      <c r="D1379" s="525"/>
      <c r="E1379" s="525"/>
      <c r="F1379" s="3185">
        <f>F1376+F1375+F1378+F1334*2.6+F1369/4.2+F1374*2.6</f>
        <v>167883.10952380951</v>
      </c>
      <c r="G1379" s="3185">
        <f>G1376+G1375+G1378+G1334*2.6+G1369/4.2+G1374*2.6</f>
        <v>27980.518253968254</v>
      </c>
      <c r="H1379" s="3185">
        <f>H1376+H1375+H1378+H1334*2.6+H1369/4.2+H1374*2.6</f>
        <v>24580.38095238095</v>
      </c>
      <c r="I1379" s="750">
        <f t="shared" si="1062"/>
        <v>87.848197554006745</v>
      </c>
      <c r="J1379" s="1514"/>
      <c r="K1379" s="1514"/>
      <c r="L1379" s="122"/>
      <c r="M1379" s="122"/>
      <c r="N1379" s="122"/>
      <c r="O1379" s="122"/>
      <c r="P1379" s="122"/>
      <c r="Q1379" s="122"/>
      <c r="R1379" s="2764">
        <f>SUM(R1378,R1370,R1365,R1357,R1344,R1340,R1325,R1324)</f>
        <v>286798.20760199998</v>
      </c>
      <c r="S1379" s="2764">
        <f>SUM(S1378,S1370,S1365,S1357,S1344,S1340,S1325,S1324)</f>
        <v>286798.20760199998</v>
      </c>
      <c r="T1379" s="2764">
        <f t="shared" ref="T1379:AA1379" si="1067">SUM(T1378,T1370,T1365,T1357,T1344,T1340,T1325,T1324)</f>
        <v>47799.701266999997</v>
      </c>
      <c r="U1379" s="2316">
        <f t="shared" si="1067"/>
        <v>44839.713189999995</v>
      </c>
      <c r="V1379" s="2639">
        <f t="shared" si="1067"/>
        <v>0</v>
      </c>
      <c r="W1379" s="2316">
        <f t="shared" si="1067"/>
        <v>-3.6086499999999999</v>
      </c>
      <c r="X1379" s="2316">
        <f t="shared" si="1067"/>
        <v>-2959.9880770000009</v>
      </c>
      <c r="Y1379" s="2316">
        <f t="shared" si="1067"/>
        <v>0</v>
      </c>
      <c r="Z1379" s="2316">
        <f t="shared" si="1067"/>
        <v>-18.03218</v>
      </c>
      <c r="AA1379" s="2316">
        <f t="shared" si="1067"/>
        <v>44818.072359999991</v>
      </c>
      <c r="AB1379" s="938"/>
      <c r="AC1379" s="2640"/>
      <c r="AD1379" s="2302"/>
      <c r="AE1379" s="1041"/>
    </row>
    <row r="1380" spans="1:262" s="2266" customFormat="1" x14ac:dyDescent="0.25">
      <c r="A1380" s="217">
        <v>1</v>
      </c>
      <c r="B1380" s="217">
        <v>1</v>
      </c>
      <c r="C1380" s="2" t="s">
        <v>28</v>
      </c>
      <c r="D1380" s="2"/>
      <c r="E1380" s="2"/>
      <c r="F1380" s="51"/>
      <c r="G1380" s="2546"/>
      <c r="H1380" s="2546"/>
      <c r="I1380" s="2546"/>
      <c r="J1380" s="2544"/>
      <c r="K1380" s="2544"/>
      <c r="L1380" s="2540"/>
      <c r="M1380" s="2540"/>
      <c r="N1380" s="2540"/>
      <c r="O1380" s="2540"/>
      <c r="P1380" s="2540"/>
      <c r="Q1380" s="2540"/>
      <c r="R1380" s="371"/>
      <c r="S1380" s="371"/>
      <c r="T1380" s="2763"/>
      <c r="U1380" s="371"/>
      <c r="V1380" s="1138"/>
      <c r="W1380" s="371"/>
      <c r="X1380" s="371"/>
      <c r="Y1380" s="371"/>
      <c r="Z1380" s="371"/>
      <c r="AA1380" s="371"/>
      <c r="AB1380" s="2547"/>
      <c r="AC1380" s="927"/>
      <c r="AD1380" s="2302"/>
      <c r="AE1380" s="1041"/>
    </row>
    <row r="1381" spans="1:262" s="2266" customFormat="1" x14ac:dyDescent="0.25">
      <c r="A1381" s="217"/>
      <c r="B1381" s="217">
        <v>1</v>
      </c>
      <c r="C1381" s="1036" t="s">
        <v>171</v>
      </c>
      <c r="D1381" s="1036"/>
      <c r="E1381" s="2548">
        <v>300</v>
      </c>
      <c r="F1381" s="51">
        <v>32</v>
      </c>
      <c r="G1381" s="2546">
        <f>ROUND(F1381/12*$C$3,0)</f>
        <v>5</v>
      </c>
      <c r="H1381" s="2546">
        <v>4</v>
      </c>
      <c r="I1381" s="123">
        <f>H1381/G1381*100</f>
        <v>80</v>
      </c>
      <c r="J1381" s="2765">
        <v>7</v>
      </c>
      <c r="K1381" s="152">
        <f>N1381/H1381</f>
        <v>8.25</v>
      </c>
      <c r="L1381" s="153">
        <f>ROUND(F1381*J1381,0)</f>
        <v>224</v>
      </c>
      <c r="M1381" s="153">
        <f>ROUND(L1381/12*$C$3,0)</f>
        <v>37</v>
      </c>
      <c r="N1381" s="318">
        <v>33</v>
      </c>
      <c r="O1381" s="153">
        <f>N1381/M1381*100</f>
        <v>89.189189189189193</v>
      </c>
      <c r="P1381" s="153">
        <f>ROUND(L1381/E1381,0)</f>
        <v>1</v>
      </c>
      <c r="Q1381" s="153">
        <f>N1381/$C$3*12/P1381</f>
        <v>198</v>
      </c>
      <c r="R1381" s="371"/>
      <c r="S1381" s="371"/>
      <c r="T1381" s="2763"/>
      <c r="U1381" s="371"/>
      <c r="V1381" s="1138"/>
      <c r="W1381" s="371"/>
      <c r="X1381" s="371"/>
      <c r="Y1381" s="371"/>
      <c r="Z1381" s="371"/>
      <c r="AA1381" s="371"/>
      <c r="AB1381" s="2547"/>
      <c r="AC1381" s="927"/>
      <c r="AD1381" s="2302"/>
      <c r="AE1381" s="1041"/>
    </row>
    <row r="1382" spans="1:262" s="2266" customFormat="1" x14ac:dyDescent="0.25">
      <c r="A1382" s="217">
        <v>1</v>
      </c>
      <c r="B1382" s="217">
        <v>1</v>
      </c>
      <c r="C1382" s="1036" t="s">
        <v>10</v>
      </c>
      <c r="D1382" s="1036"/>
      <c r="E1382" s="2548">
        <v>300</v>
      </c>
      <c r="F1382" s="255">
        <v>185</v>
      </c>
      <c r="G1382" s="123">
        <f>ROUND(F1382/12*$C$3,0)</f>
        <v>31</v>
      </c>
      <c r="H1382" s="123">
        <v>38</v>
      </c>
      <c r="I1382" s="123">
        <f>H1382/G1382*100</f>
        <v>122.58064516129032</v>
      </c>
      <c r="J1382" s="831">
        <v>9</v>
      </c>
      <c r="K1382" s="152">
        <f>N1382/H1382</f>
        <v>8.526315789473685</v>
      </c>
      <c r="L1382" s="153">
        <f>ROUND(F1382*J1382,0)</f>
        <v>1665</v>
      </c>
      <c r="M1382" s="153">
        <f>ROUND(L1382/12*$C$3,0)</f>
        <v>278</v>
      </c>
      <c r="N1382" s="153">
        <v>324</v>
      </c>
      <c r="O1382" s="153">
        <f>N1382/M1382*100</f>
        <v>116.54676258992806</v>
      </c>
      <c r="P1382" s="153">
        <f>ROUND(L1382/E1382,0)</f>
        <v>6</v>
      </c>
      <c r="Q1382" s="153">
        <f>N1382/$C$3*12/P1382</f>
        <v>324</v>
      </c>
      <c r="R1382" s="327"/>
      <c r="S1382" s="327"/>
      <c r="T1382" s="2761"/>
      <c r="U1382" s="327"/>
      <c r="V1382" s="786"/>
      <c r="W1382" s="327"/>
      <c r="X1382" s="327"/>
      <c r="Y1382" s="327"/>
      <c r="Z1382" s="327"/>
      <c r="AA1382" s="327"/>
      <c r="AB1382" s="950"/>
      <c r="AC1382" s="982"/>
      <c r="AD1382" s="2302"/>
      <c r="AE1382" s="1041"/>
    </row>
    <row r="1383" spans="1:262" s="2266" customFormat="1" x14ac:dyDescent="0.25">
      <c r="A1383" s="217"/>
      <c r="B1383" s="217">
        <v>1</v>
      </c>
      <c r="C1383" s="1036" t="s">
        <v>6</v>
      </c>
      <c r="D1383" s="1036"/>
      <c r="E1383" s="2548">
        <v>300</v>
      </c>
      <c r="F1383" s="51">
        <v>27</v>
      </c>
      <c r="G1383" s="2546">
        <f>ROUND(F1383/12*$C$3,0)</f>
        <v>5</v>
      </c>
      <c r="H1383" s="2546"/>
      <c r="I1383" s="123">
        <f>H1383/G1383*100</f>
        <v>0</v>
      </c>
      <c r="J1383" s="2765">
        <v>9</v>
      </c>
      <c r="K1383" s="152" t="e">
        <f>N1383/H1383</f>
        <v>#DIV/0!</v>
      </c>
      <c r="L1383" s="153">
        <f>ROUND(F1383*J1383,0)</f>
        <v>243</v>
      </c>
      <c r="M1383" s="153">
        <f>ROUND(L1383/12*$C$3,0)</f>
        <v>41</v>
      </c>
      <c r="N1383" s="318"/>
      <c r="O1383" s="153">
        <f>N1383/M1383*100</f>
        <v>0</v>
      </c>
      <c r="P1383" s="153">
        <f>ROUND(L1383/E1383,0)</f>
        <v>1</v>
      </c>
      <c r="Q1383" s="153">
        <f>N1383/$C$3*12/P1383</f>
        <v>0</v>
      </c>
      <c r="R1383" s="327"/>
      <c r="S1383" s="327"/>
      <c r="T1383" s="2761"/>
      <c r="U1383" s="327"/>
      <c r="V1383" s="786"/>
      <c r="W1383" s="327"/>
      <c r="X1383" s="327"/>
      <c r="Y1383" s="327"/>
      <c r="Z1383" s="327"/>
      <c r="AA1383" s="327"/>
      <c r="AB1383" s="2547"/>
      <c r="AC1383" s="982"/>
      <c r="AD1383" s="2302"/>
      <c r="AE1383" s="1041"/>
    </row>
    <row r="1384" spans="1:262" s="2266" customFormat="1" x14ac:dyDescent="0.25">
      <c r="A1384" s="217">
        <v>1</v>
      </c>
      <c r="B1384" s="217">
        <v>1</v>
      </c>
      <c r="C1384" s="525" t="s">
        <v>13</v>
      </c>
      <c r="D1384" s="525"/>
      <c r="E1384" s="525"/>
      <c r="F1384" s="1998">
        <f>SUM(F1381:F1383)</f>
        <v>244</v>
      </c>
      <c r="G1384" s="1495">
        <f>SUM(G1381:G1383)</f>
        <v>41</v>
      </c>
      <c r="H1384" s="1495">
        <f>SUM(H1381:H1383)</f>
        <v>42</v>
      </c>
      <c r="I1384" s="1495">
        <f>H1384/G1384*100</f>
        <v>102.4390243902439</v>
      </c>
      <c r="J1384" s="1999">
        <f>IF(F1384=0,0,L1384/F1384)</f>
        <v>8.7377049180327866</v>
      </c>
      <c r="K1384" s="199">
        <f>N1384/H1384</f>
        <v>8.5</v>
      </c>
      <c r="L1384" s="1495">
        <f>SUM(L1381:L1383)</f>
        <v>2132</v>
      </c>
      <c r="M1384" s="1495">
        <f>SUM(M1381:M1383)</f>
        <v>356</v>
      </c>
      <c r="N1384" s="1495">
        <f>SUM(N1381:N1383)</f>
        <v>357</v>
      </c>
      <c r="O1384" s="153">
        <f>N1384/M1384*100</f>
        <v>100.28089887640451</v>
      </c>
      <c r="P1384" s="1495">
        <f>SUM(P1381:P1383)</f>
        <v>8</v>
      </c>
      <c r="Q1384" s="153">
        <f>N1384/$C$3*12/P1384</f>
        <v>267.75</v>
      </c>
      <c r="R1384" s="2549"/>
      <c r="S1384" s="2549"/>
      <c r="T1384" s="2766"/>
      <c r="U1384" s="2549"/>
      <c r="V1384" s="2641"/>
      <c r="W1384" s="2549"/>
      <c r="X1384" s="2549"/>
      <c r="Y1384" s="2549"/>
      <c r="Z1384" s="2549"/>
      <c r="AA1384" s="2549"/>
      <c r="AB1384" s="1936"/>
      <c r="AC1384" s="2642"/>
      <c r="AD1384" s="2302"/>
      <c r="AE1384" s="1041"/>
    </row>
    <row r="1385" spans="1:262" s="2266" customFormat="1" ht="30" x14ac:dyDescent="0.25">
      <c r="A1385" s="217">
        <v>1</v>
      </c>
      <c r="B1385" s="217">
        <v>1</v>
      </c>
      <c r="C1385" s="2" t="s">
        <v>123</v>
      </c>
      <c r="D1385" s="2"/>
      <c r="E1385" s="525"/>
      <c r="F1385" s="1998"/>
      <c r="G1385" s="1495"/>
      <c r="H1385" s="1495"/>
      <c r="I1385" s="1495"/>
      <c r="J1385" s="1999"/>
      <c r="K1385" s="199"/>
      <c r="L1385" s="1495"/>
      <c r="M1385" s="1495"/>
      <c r="N1385" s="1495"/>
      <c r="O1385" s="153"/>
      <c r="P1385" s="153"/>
      <c r="Q1385" s="153"/>
      <c r="R1385" s="2549"/>
      <c r="S1385" s="2549"/>
      <c r="T1385" s="2766"/>
      <c r="U1385" s="2549"/>
      <c r="V1385" s="2641"/>
      <c r="W1385" s="2549"/>
      <c r="X1385" s="2549"/>
      <c r="Y1385" s="2549"/>
      <c r="Z1385" s="2549"/>
      <c r="AA1385" s="2549"/>
      <c r="AB1385" s="1936"/>
      <c r="AC1385" s="2642"/>
      <c r="AD1385" s="2302"/>
      <c r="AE1385" s="1041"/>
    </row>
    <row r="1386" spans="1:262" s="2266" customFormat="1" ht="30" x14ac:dyDescent="0.25">
      <c r="A1386" s="217">
        <v>1</v>
      </c>
      <c r="B1386" s="217">
        <v>1</v>
      </c>
      <c r="C1386" s="2264" t="s">
        <v>155</v>
      </c>
      <c r="D1386" s="2264"/>
      <c r="E1386" s="177">
        <v>240</v>
      </c>
      <c r="F1386" s="255">
        <v>60</v>
      </c>
      <c r="G1386" s="123">
        <f>ROUND(F1386/12*$C$3,0)</f>
        <v>10</v>
      </c>
      <c r="H1386" s="123">
        <v>10</v>
      </c>
      <c r="I1386" s="123">
        <f t="shared" ref="I1386:I1394" si="1068">H1386/G1386*100</f>
        <v>100</v>
      </c>
      <c r="J1386" s="831">
        <v>4</v>
      </c>
      <c r="K1386" s="152">
        <f>N1386/H1386</f>
        <v>2</v>
      </c>
      <c r="L1386" s="153">
        <f>ROUND(F1386*J1386,0)</f>
        <v>240</v>
      </c>
      <c r="M1386" s="153">
        <f>ROUND(L1386/12*$C$3,0)</f>
        <v>40</v>
      </c>
      <c r="N1386" s="153">
        <v>20</v>
      </c>
      <c r="O1386" s="153">
        <f>N1386/M1386*100</f>
        <v>50</v>
      </c>
      <c r="P1386" s="153">
        <f>ROUND(L1386/E1386,0)</f>
        <v>1</v>
      </c>
      <c r="Q1386" s="153">
        <f>N1386/$C$3*12/P1386</f>
        <v>120</v>
      </c>
      <c r="R1386" s="327"/>
      <c r="S1386" s="327"/>
      <c r="T1386" s="2766"/>
      <c r="U1386" s="2549"/>
      <c r="V1386" s="2641"/>
      <c r="W1386" s="2549"/>
      <c r="X1386" s="2549"/>
      <c r="Y1386" s="2549"/>
      <c r="Z1386" s="327"/>
      <c r="AA1386" s="327"/>
      <c r="AB1386" s="950"/>
      <c r="AC1386" s="982"/>
      <c r="AD1386" s="2302"/>
      <c r="AE1386" s="1041"/>
    </row>
    <row r="1387" spans="1:262" s="2266" customFormat="1" ht="21" customHeight="1" x14ac:dyDescent="0.25">
      <c r="A1387" s="217"/>
      <c r="B1387" s="217">
        <v>1</v>
      </c>
      <c r="C1387" s="2264" t="s">
        <v>64</v>
      </c>
      <c r="D1387" s="2264"/>
      <c r="E1387" s="177">
        <v>240</v>
      </c>
      <c r="F1387" s="255">
        <v>278</v>
      </c>
      <c r="G1387" s="123">
        <f>ROUND(F1387/12*$C$3,0)</f>
        <v>46</v>
      </c>
      <c r="H1387" s="123">
        <v>58</v>
      </c>
      <c r="I1387" s="123">
        <f t="shared" si="1068"/>
        <v>126.08695652173914</v>
      </c>
      <c r="J1387" s="831">
        <v>8</v>
      </c>
      <c r="K1387" s="152">
        <f>N1387/H1387</f>
        <v>7.5</v>
      </c>
      <c r="L1387" s="153">
        <f>ROUND(F1387*J1387,0)</f>
        <v>2224</v>
      </c>
      <c r="M1387" s="153">
        <f>ROUND(L1387/12*$C$3,0)</f>
        <v>371</v>
      </c>
      <c r="N1387" s="153">
        <v>435</v>
      </c>
      <c r="O1387" s="153">
        <f>N1387/M1387*100</f>
        <v>117.25067385444743</v>
      </c>
      <c r="P1387" s="153">
        <f>ROUND(L1387/E1387,0)</f>
        <v>9</v>
      </c>
      <c r="Q1387" s="153">
        <f>N1387/$C$3*12/P1387</f>
        <v>290</v>
      </c>
      <c r="R1387" s="327"/>
      <c r="S1387" s="327"/>
      <c r="T1387" s="2766"/>
      <c r="U1387" s="2549"/>
      <c r="V1387" s="2641"/>
      <c r="W1387" s="2549"/>
      <c r="X1387" s="2549"/>
      <c r="Y1387" s="2549"/>
      <c r="Z1387" s="327"/>
      <c r="AA1387" s="327"/>
      <c r="AB1387" s="950"/>
      <c r="AC1387" s="982"/>
      <c r="AD1387" s="2302"/>
      <c r="AE1387" s="1041"/>
    </row>
    <row r="1388" spans="1:262" s="2266" customFormat="1" ht="13.5" customHeight="1" x14ac:dyDescent="0.25">
      <c r="A1388" s="217"/>
      <c r="B1388" s="217"/>
      <c r="C1388" s="2264" t="s">
        <v>44</v>
      </c>
      <c r="D1388" s="2264"/>
      <c r="E1388" s="1063">
        <v>240</v>
      </c>
      <c r="F1388" s="255">
        <v>1853</v>
      </c>
      <c r="G1388" s="123">
        <f>ROUND(F1388/12*$C$3,0)</f>
        <v>309</v>
      </c>
      <c r="H1388" s="123">
        <v>368</v>
      </c>
      <c r="I1388" s="123">
        <f t="shared" si="1068"/>
        <v>119.0938511326861</v>
      </c>
      <c r="J1388" s="831">
        <v>8</v>
      </c>
      <c r="K1388" s="152">
        <f>N1388/H1388</f>
        <v>8.0625</v>
      </c>
      <c r="L1388" s="153">
        <f>ROUND(F1388*J1388,0)</f>
        <v>14824</v>
      </c>
      <c r="M1388" s="153">
        <f>ROUND(L1388/12*$C$3,0)</f>
        <v>2471</v>
      </c>
      <c r="N1388" s="153">
        <v>2967</v>
      </c>
      <c r="O1388" s="153">
        <f>N1388/M1388*100</f>
        <v>120.07284500202347</v>
      </c>
      <c r="P1388" s="153">
        <f>ROUND(L1388/E1388,0)</f>
        <v>62</v>
      </c>
      <c r="Q1388" s="153">
        <f>N1388/$C$3*12/P1388</f>
        <v>287.12903225806451</v>
      </c>
      <c r="R1388" s="327"/>
      <c r="S1388" s="327"/>
      <c r="T1388" s="2766"/>
      <c r="U1388" s="2549"/>
      <c r="V1388" s="2641"/>
      <c r="W1388" s="2549"/>
      <c r="X1388" s="2549"/>
      <c r="Y1388" s="2549"/>
      <c r="Z1388" s="327"/>
      <c r="AA1388" s="327"/>
      <c r="AB1388" s="950"/>
      <c r="AC1388" s="982"/>
      <c r="AD1388" s="2302"/>
      <c r="AE1388" s="1041"/>
    </row>
    <row r="1389" spans="1:262" s="147" customFormat="1" x14ac:dyDescent="0.25">
      <c r="A1389" s="217"/>
      <c r="B1389" s="217">
        <v>1</v>
      </c>
      <c r="C1389" s="525" t="s">
        <v>150</v>
      </c>
      <c r="D1389" s="1716"/>
      <c r="E1389" s="1652"/>
      <c r="F1389" s="245">
        <f>SUM(F1386:F1388)</f>
        <v>2191</v>
      </c>
      <c r="G1389" s="750">
        <f t="shared" ref="G1389:H1389" si="1069">SUM(G1386:G1388)</f>
        <v>365</v>
      </c>
      <c r="H1389" s="750">
        <f t="shared" si="1069"/>
        <v>436</v>
      </c>
      <c r="I1389" s="526">
        <f t="shared" si="1068"/>
        <v>119.45205479452055</v>
      </c>
      <c r="J1389" s="1514">
        <f>IF(F1389=0,0,L1389/F1389)</f>
        <v>7.8904609767229577</v>
      </c>
      <c r="K1389" s="1514">
        <f>N1389/H1389</f>
        <v>7.8486238532110093</v>
      </c>
      <c r="L1389" s="122">
        <f t="shared" ref="L1389:N1389" si="1070">SUM(L1386:L1388)</f>
        <v>17288</v>
      </c>
      <c r="M1389" s="122">
        <f t="shared" si="1070"/>
        <v>2882</v>
      </c>
      <c r="N1389" s="122">
        <f t="shared" si="1070"/>
        <v>3422</v>
      </c>
      <c r="O1389" s="1271">
        <f>N1389/M1389*100</f>
        <v>118.73698820263705</v>
      </c>
      <c r="P1389" s="1271">
        <f>SUM(P1386:P1388)</f>
        <v>72</v>
      </c>
      <c r="Q1389" s="153">
        <f>N1389/$C$3*12/P1389</f>
        <v>285.16666666666669</v>
      </c>
      <c r="R1389" s="327"/>
      <c r="S1389" s="327"/>
      <c r="T1389" s="2761"/>
      <c r="U1389" s="327"/>
      <c r="V1389" s="786"/>
      <c r="W1389" s="327"/>
      <c r="X1389" s="327"/>
      <c r="Y1389" s="327"/>
      <c r="Z1389" s="327"/>
      <c r="AA1389" s="327"/>
      <c r="AB1389" s="938"/>
      <c r="AC1389" s="982"/>
      <c r="AD1389" s="2302"/>
      <c r="AE1389" s="1041"/>
      <c r="AF1389" s="2266"/>
      <c r="AG1389" s="2266"/>
      <c r="AH1389" s="2266"/>
      <c r="AI1389" s="2266"/>
      <c r="AJ1389" s="2266"/>
      <c r="AK1389" s="2266"/>
      <c r="AL1389" s="2266"/>
      <c r="AM1389" s="2266"/>
      <c r="AN1389" s="2266"/>
      <c r="AO1389" s="2266"/>
      <c r="AP1389" s="2266"/>
      <c r="AQ1389" s="2266"/>
      <c r="AR1389" s="2266"/>
      <c r="AS1389" s="2266"/>
      <c r="AT1389" s="2266"/>
      <c r="AU1389" s="2266"/>
      <c r="AV1389" s="2266"/>
      <c r="AW1389" s="2266"/>
      <c r="AX1389" s="2266"/>
      <c r="AY1389" s="2266"/>
      <c r="AZ1389" s="2266"/>
      <c r="BA1389" s="2266"/>
      <c r="BB1389" s="2266"/>
      <c r="BC1389" s="2266"/>
      <c r="BD1389" s="2266"/>
      <c r="BE1389" s="2266"/>
      <c r="BF1389" s="2266"/>
      <c r="BG1389" s="2266"/>
      <c r="BH1389" s="2266"/>
      <c r="BI1389" s="2266"/>
      <c r="BJ1389" s="2266"/>
      <c r="BK1389" s="2266"/>
      <c r="BL1389" s="2266"/>
      <c r="BM1389" s="2266"/>
      <c r="BN1389" s="2266"/>
      <c r="BO1389" s="2266"/>
      <c r="BP1389" s="2266"/>
      <c r="BQ1389" s="2266"/>
      <c r="BR1389" s="2266"/>
      <c r="BS1389" s="2266"/>
      <c r="BT1389" s="2266"/>
      <c r="BU1389" s="2266"/>
      <c r="BV1389" s="2266"/>
      <c r="BW1389" s="2266"/>
      <c r="BX1389" s="2266"/>
      <c r="BY1389" s="2266"/>
      <c r="BZ1389" s="2266"/>
      <c r="CA1389" s="2266"/>
      <c r="CB1389" s="2266"/>
      <c r="CC1389" s="2266"/>
      <c r="CD1389" s="2266"/>
      <c r="CE1389" s="2266"/>
      <c r="CF1389" s="2266"/>
      <c r="CG1389" s="2266"/>
      <c r="CH1389" s="2266"/>
      <c r="CI1389" s="2266"/>
      <c r="CJ1389" s="2266"/>
      <c r="CK1389" s="2266"/>
      <c r="CL1389" s="2266"/>
      <c r="CM1389" s="2266"/>
      <c r="CN1389" s="2266"/>
      <c r="CO1389" s="2266"/>
      <c r="CP1389" s="2266"/>
      <c r="CQ1389" s="2266"/>
      <c r="CR1389" s="2266"/>
      <c r="CS1389" s="2266"/>
      <c r="CT1389" s="2266"/>
      <c r="CU1389" s="2266"/>
      <c r="CV1389" s="2266"/>
      <c r="CW1389" s="2266"/>
      <c r="CX1389" s="2266"/>
      <c r="CY1389" s="2266"/>
      <c r="CZ1389" s="2266"/>
      <c r="DA1389" s="2266"/>
      <c r="DB1389" s="2266"/>
      <c r="DC1389" s="2266"/>
      <c r="DD1389" s="2266"/>
      <c r="DE1389" s="2266"/>
      <c r="DF1389" s="2266"/>
      <c r="DG1389" s="2266"/>
      <c r="DH1389" s="2266"/>
      <c r="DI1389" s="2266"/>
      <c r="DJ1389" s="2266"/>
      <c r="DK1389" s="2266"/>
      <c r="DL1389" s="2266"/>
      <c r="DM1389" s="2266"/>
      <c r="DN1389" s="2266"/>
      <c r="DO1389" s="2266"/>
      <c r="DP1389" s="2266"/>
      <c r="DQ1389" s="2266"/>
      <c r="DR1389" s="2266"/>
      <c r="DS1389" s="2266"/>
      <c r="DT1389" s="2266"/>
      <c r="DU1389" s="2266"/>
      <c r="DV1389" s="2266"/>
      <c r="DW1389" s="2266"/>
      <c r="DX1389" s="2266"/>
      <c r="DY1389" s="2266"/>
      <c r="DZ1389" s="2266"/>
      <c r="EA1389" s="2266"/>
      <c r="EB1389" s="2266"/>
      <c r="EC1389" s="2266"/>
      <c r="ED1389" s="2266"/>
      <c r="EE1389" s="2266"/>
      <c r="EF1389" s="2266"/>
      <c r="EG1389" s="2266"/>
      <c r="EH1389" s="2266"/>
      <c r="EI1389" s="2266"/>
      <c r="EJ1389" s="2266"/>
      <c r="EK1389" s="2266"/>
      <c r="EL1389" s="2266"/>
      <c r="EM1389" s="2266"/>
      <c r="EN1389" s="2266"/>
      <c r="EO1389" s="2266"/>
      <c r="EP1389" s="2266"/>
      <c r="EQ1389" s="2266"/>
      <c r="ER1389" s="2266"/>
      <c r="ES1389" s="2266"/>
      <c r="ET1389" s="2266"/>
      <c r="EU1389" s="2266"/>
      <c r="EV1389" s="2266"/>
      <c r="EW1389" s="2266"/>
      <c r="EX1389" s="2266"/>
      <c r="EY1389" s="2266"/>
      <c r="EZ1389" s="2266"/>
      <c r="FA1389" s="2266"/>
      <c r="FB1389" s="2266"/>
      <c r="FC1389" s="2266"/>
      <c r="FD1389" s="2266"/>
      <c r="FE1389" s="2266"/>
      <c r="FF1389" s="2266"/>
      <c r="FG1389" s="2266"/>
      <c r="FH1389" s="2266"/>
      <c r="FI1389" s="2266"/>
      <c r="FJ1389" s="2266"/>
      <c r="FK1389" s="2266"/>
      <c r="FL1389" s="2266"/>
      <c r="FM1389" s="2266"/>
      <c r="FN1389" s="2266"/>
      <c r="FO1389" s="2266"/>
      <c r="FP1389" s="2266"/>
      <c r="FQ1389" s="2266"/>
      <c r="FR1389" s="2266"/>
      <c r="FS1389" s="2266"/>
      <c r="FT1389" s="2266"/>
      <c r="FU1389" s="2266"/>
      <c r="FV1389" s="2266"/>
      <c r="FW1389" s="2266"/>
      <c r="FX1389" s="2266"/>
      <c r="FY1389" s="2266"/>
      <c r="FZ1389" s="2266"/>
      <c r="GA1389" s="2266"/>
      <c r="GB1389" s="2266"/>
      <c r="GC1389" s="2266"/>
      <c r="GD1389" s="2266"/>
      <c r="GE1389" s="2266"/>
      <c r="GF1389" s="2266"/>
      <c r="GG1389" s="2266"/>
      <c r="GH1389" s="2266"/>
      <c r="GI1389" s="2266"/>
      <c r="GJ1389" s="2266"/>
      <c r="GK1389" s="2266"/>
      <c r="GL1389" s="2266"/>
      <c r="GM1389" s="2266"/>
      <c r="GN1389" s="2266"/>
      <c r="GO1389" s="2266"/>
      <c r="GP1389" s="2266"/>
      <c r="GQ1389" s="2266"/>
      <c r="GR1389" s="2266"/>
      <c r="GS1389" s="2266"/>
      <c r="GT1389" s="2266"/>
      <c r="GU1389" s="2266"/>
      <c r="GV1389" s="2266"/>
      <c r="GW1389" s="2266"/>
      <c r="GX1389" s="2266"/>
      <c r="GY1389" s="2266"/>
      <c r="GZ1389" s="2266"/>
      <c r="HA1389" s="2266"/>
      <c r="HB1389" s="2266"/>
      <c r="HC1389" s="2266"/>
      <c r="HD1389" s="2266"/>
      <c r="HE1389" s="2266"/>
      <c r="HF1389" s="2266"/>
      <c r="HG1389" s="2266"/>
      <c r="HH1389" s="2266"/>
      <c r="HI1389" s="2266"/>
      <c r="HJ1389" s="2266"/>
      <c r="HK1389" s="2266"/>
      <c r="HL1389" s="2266"/>
      <c r="HM1389" s="2266"/>
      <c r="HN1389" s="2266"/>
      <c r="HO1389" s="2266"/>
      <c r="HP1389" s="2266"/>
      <c r="HQ1389" s="2266"/>
      <c r="HR1389" s="2266"/>
      <c r="HS1389" s="2266"/>
      <c r="HT1389" s="2266"/>
      <c r="HU1389" s="2266"/>
      <c r="HV1389" s="2266"/>
      <c r="HW1389" s="2266"/>
      <c r="HX1389" s="2266"/>
      <c r="HY1389" s="2266"/>
      <c r="HZ1389" s="2266"/>
      <c r="IA1389" s="2266"/>
      <c r="IB1389" s="2266"/>
      <c r="IC1389" s="2266"/>
      <c r="ID1389" s="2266"/>
      <c r="IE1389" s="2266"/>
      <c r="IF1389" s="2266"/>
      <c r="IG1389" s="2266"/>
      <c r="IH1389" s="2266"/>
      <c r="II1389" s="2266"/>
      <c r="IJ1389" s="2266"/>
      <c r="IK1389" s="2266"/>
      <c r="IL1389" s="2266"/>
      <c r="IM1389" s="2266"/>
      <c r="IN1389" s="2266"/>
      <c r="IO1389" s="2266"/>
      <c r="IP1389" s="2266"/>
      <c r="IQ1389" s="2266"/>
      <c r="IR1389" s="2266"/>
      <c r="IS1389" s="2266"/>
      <c r="IT1389" s="2266"/>
      <c r="IU1389" s="2266"/>
      <c r="IV1389" s="2266"/>
      <c r="IW1389" s="2266"/>
      <c r="IX1389" s="2266"/>
      <c r="IY1389" s="2266"/>
      <c r="IZ1389" s="2266"/>
      <c r="JA1389" s="2266"/>
      <c r="JB1389" s="2266"/>
    </row>
    <row r="1390" spans="1:262" s="2266" customFormat="1" ht="29.25" x14ac:dyDescent="0.25">
      <c r="A1390" s="217">
        <v>1</v>
      </c>
      <c r="B1390" s="217">
        <v>1</v>
      </c>
      <c r="C1390" s="708" t="s">
        <v>135</v>
      </c>
      <c r="D1390" s="708"/>
      <c r="E1390" s="708"/>
      <c r="F1390" s="1998">
        <f>SUM(F1389,F1384)</f>
        <v>2435</v>
      </c>
      <c r="G1390" s="2552">
        <f>SUM(G1389,G1384)</f>
        <v>406</v>
      </c>
      <c r="H1390" s="2552">
        <f>SUM(H1389,H1384)</f>
        <v>478</v>
      </c>
      <c r="I1390" s="2552">
        <f t="shared" si="1068"/>
        <v>117.73399014778325</v>
      </c>
      <c r="J1390" s="2404">
        <f>L1390/F1390</f>
        <v>7.9753593429158114</v>
      </c>
      <c r="K1390" s="1267">
        <f>N1390/H1390</f>
        <v>7.9058577405857742</v>
      </c>
      <c r="L1390" s="2552">
        <f>SUM(L1389,L1384)</f>
        <v>19420</v>
      </c>
      <c r="M1390" s="2552">
        <f>SUM(M1389,M1384)</f>
        <v>3238</v>
      </c>
      <c r="N1390" s="2552">
        <f>SUM(N1389,N1384)</f>
        <v>3779</v>
      </c>
      <c r="O1390" s="153">
        <f>N1390/M1390*100</f>
        <v>116.70784434836318</v>
      </c>
      <c r="P1390" s="2552">
        <f>SUM(P1389,P1384)</f>
        <v>80</v>
      </c>
      <c r="Q1390" s="153">
        <f>N1390/$C$3*12/P1390</f>
        <v>283.42500000000001</v>
      </c>
      <c r="R1390" s="2317">
        <v>56856.807531909602</v>
      </c>
      <c r="S1390" s="2317">
        <v>56856.807531909602</v>
      </c>
      <c r="T1390" s="881">
        <f>R1390/12*$C$3+(S1390-R1390)/11*1</f>
        <v>9476.134588651601</v>
      </c>
      <c r="U1390" s="2549">
        <f t="shared" ref="U1390" si="1071">AA1390-Z1390-W1390-V1390</f>
        <v>11085.644779999999</v>
      </c>
      <c r="V1390" s="2641"/>
      <c r="W1390" s="2549"/>
      <c r="X1390" s="2549">
        <f t="shared" ref="X1390" si="1072">U1390-T1390</f>
        <v>1609.5101913483977</v>
      </c>
      <c r="Y1390" s="2549"/>
      <c r="Z1390" s="2317">
        <v>-235.08122</v>
      </c>
      <c r="AA1390" s="2317">
        <v>10850.563559999999</v>
      </c>
      <c r="AB1390" s="1942"/>
      <c r="AC1390" s="2637"/>
      <c r="AD1390" s="2302"/>
      <c r="AE1390" s="1041"/>
    </row>
    <row r="1391" spans="1:262" s="2266" customFormat="1" x14ac:dyDescent="0.25">
      <c r="A1391" s="217">
        <v>1</v>
      </c>
      <c r="B1391" s="217">
        <v>1</v>
      </c>
      <c r="C1391" s="708" t="s">
        <v>197</v>
      </c>
      <c r="D1391" s="708"/>
      <c r="E1391" s="708"/>
      <c r="F1391" s="280">
        <f>F1394</f>
        <v>5000</v>
      </c>
      <c r="G1391" s="2552">
        <f t="shared" ref="G1391:G1392" si="1073">ROUND(F1391/12*$C$3,0)</f>
        <v>833</v>
      </c>
      <c r="H1391" s="2552">
        <f>H1394</f>
        <v>799</v>
      </c>
      <c r="I1391" s="2552">
        <f t="shared" si="1068"/>
        <v>95.918367346938766</v>
      </c>
      <c r="J1391" s="2003"/>
      <c r="K1391" s="1254"/>
      <c r="L1391" s="2554"/>
      <c r="M1391" s="2554"/>
      <c r="N1391" s="2554"/>
      <c r="O1391" s="282"/>
      <c r="P1391" s="2554"/>
      <c r="Q1391" s="282"/>
      <c r="R1391" s="2435"/>
      <c r="S1391" s="2435"/>
      <c r="T1391" s="2763"/>
      <c r="U1391" s="2767"/>
      <c r="V1391" s="2768"/>
      <c r="W1391" s="2767"/>
      <c r="X1391" s="2767"/>
      <c r="Y1391" s="2767"/>
      <c r="Z1391" s="2435"/>
      <c r="AA1391" s="2435"/>
      <c r="AB1391" s="1942"/>
      <c r="AC1391" s="2769"/>
      <c r="AD1391" s="2302"/>
      <c r="AE1391" s="1041"/>
    </row>
    <row r="1392" spans="1:262" s="2266" customFormat="1" x14ac:dyDescent="0.25">
      <c r="A1392" s="217">
        <v>1</v>
      </c>
      <c r="B1392" s="217">
        <v>1</v>
      </c>
      <c r="C1392" s="702" t="s">
        <v>198</v>
      </c>
      <c r="D1392" s="702"/>
      <c r="E1392" s="702"/>
      <c r="F1392" s="223">
        <f>F1394-F1393</f>
        <v>4997</v>
      </c>
      <c r="G1392" s="2553">
        <f t="shared" si="1073"/>
        <v>833</v>
      </c>
      <c r="H1392" s="2553">
        <f>H1394-H1393</f>
        <v>799</v>
      </c>
      <c r="I1392" s="2553">
        <f t="shared" si="1068"/>
        <v>95.918367346938766</v>
      </c>
      <c r="J1392" s="1748"/>
      <c r="K1392" s="1254"/>
      <c r="L1392" s="2608"/>
      <c r="M1392" s="2608"/>
      <c r="N1392" s="2608"/>
      <c r="O1392" s="282"/>
      <c r="P1392" s="2608"/>
      <c r="Q1392" s="282"/>
      <c r="R1392" s="2609"/>
      <c r="S1392" s="2609"/>
      <c r="T1392" s="2763"/>
      <c r="U1392" s="2770"/>
      <c r="V1392" s="2771"/>
      <c r="W1392" s="2770"/>
      <c r="X1392" s="2770"/>
      <c r="Y1392" s="2770"/>
      <c r="Z1392" s="2609"/>
      <c r="AA1392" s="2609"/>
      <c r="AB1392" s="2555"/>
      <c r="AC1392" s="2746"/>
      <c r="AD1392" s="2302"/>
      <c r="AE1392" s="1041"/>
    </row>
    <row r="1393" spans="1:31" s="2266" customFormat="1" ht="30" x14ac:dyDescent="0.25">
      <c r="A1393" s="217">
        <v>1</v>
      </c>
      <c r="B1393" s="217">
        <v>1</v>
      </c>
      <c r="C1393" s="702" t="s">
        <v>199</v>
      </c>
      <c r="D1393" s="702"/>
      <c r="E1393" s="702"/>
      <c r="F1393" s="2173">
        <v>3</v>
      </c>
      <c r="G1393" s="2553">
        <f>ROUND(F1393/12*$C$3,0)</f>
        <v>1</v>
      </c>
      <c r="H1393" s="2553"/>
      <c r="I1393" s="2553">
        <f t="shared" si="1068"/>
        <v>0</v>
      </c>
      <c r="J1393" s="1748"/>
      <c r="K1393" s="1275"/>
      <c r="L1393" s="2553"/>
      <c r="M1393" s="2553"/>
      <c r="N1393" s="2608"/>
      <c r="O1393" s="153"/>
      <c r="P1393" s="2553"/>
      <c r="Q1393" s="282"/>
      <c r="R1393" s="2407"/>
      <c r="S1393" s="2407"/>
      <c r="T1393" s="2763"/>
      <c r="U1393" s="2770"/>
      <c r="V1393" s="2771"/>
      <c r="W1393" s="2770"/>
      <c r="X1393" s="2770"/>
      <c r="Y1393" s="2770"/>
      <c r="Z1393" s="2407"/>
      <c r="AA1393" s="2609"/>
      <c r="AB1393" s="2555"/>
      <c r="AC1393" s="2746"/>
      <c r="AD1393" s="2302"/>
      <c r="AE1393" s="1041"/>
    </row>
    <row r="1394" spans="1:31" s="2266" customFormat="1" ht="30" thickBot="1" x14ac:dyDescent="0.3">
      <c r="A1394" s="217"/>
      <c r="B1394" s="217">
        <v>1</v>
      </c>
      <c r="C1394" s="708" t="s">
        <v>204</v>
      </c>
      <c r="D1394" s="708"/>
      <c r="E1394" s="708"/>
      <c r="F1394" s="2173">
        <v>5000</v>
      </c>
      <c r="G1394" s="2552">
        <f>ROUND(F1394/12*$C$3,0)</f>
        <v>833</v>
      </c>
      <c r="H1394" s="2552">
        <v>799</v>
      </c>
      <c r="I1394" s="2552">
        <f t="shared" si="1068"/>
        <v>95.918367346938766</v>
      </c>
      <c r="J1394" s="2611"/>
      <c r="K1394" s="1276"/>
      <c r="L1394" s="2772"/>
      <c r="M1394" s="2772"/>
      <c r="N1394" s="2773"/>
      <c r="O1394" s="1101"/>
      <c r="P1394" s="2772"/>
      <c r="Q1394" s="1824"/>
      <c r="R1394" s="2774">
        <v>43722.583559999999</v>
      </c>
      <c r="S1394" s="2774">
        <v>43722.583559999999</v>
      </c>
      <c r="T1394" s="881">
        <f>R1394/12*$C$3+(S1394-R1394)/11*1</f>
        <v>7287.0972599999996</v>
      </c>
      <c r="U1394" s="2775">
        <f t="shared" ref="U1394" si="1074">AA1394-Z1394-W1394-V1394</f>
        <v>7277.5689299999995</v>
      </c>
      <c r="V1394" s="2776"/>
      <c r="W1394" s="2775"/>
      <c r="X1394" s="2775">
        <f t="shared" ref="X1394" si="1075">U1394-T1394</f>
        <v>-9.5283300000000963</v>
      </c>
      <c r="Y1394" s="2775"/>
      <c r="Z1394" s="2774">
        <v>-7.4948499999999996</v>
      </c>
      <c r="AA1394" s="2613">
        <v>7270.0740799999994</v>
      </c>
      <c r="AB1394" s="1942"/>
      <c r="AC1394" s="2777"/>
      <c r="AD1394" s="2302"/>
      <c r="AE1394" s="1041"/>
    </row>
    <row r="1395" spans="1:31" s="151" customFormat="1" ht="15.75" thickBot="1" x14ac:dyDescent="0.3">
      <c r="A1395" s="217">
        <v>1</v>
      </c>
      <c r="B1395" s="217">
        <v>1</v>
      </c>
      <c r="C1395" s="1524" t="s">
        <v>278</v>
      </c>
      <c r="D1395" s="1524"/>
      <c r="E1395" s="1672"/>
      <c r="F1395" s="264"/>
      <c r="G1395" s="1711"/>
      <c r="H1395" s="1711"/>
      <c r="I1395" s="1711"/>
      <c r="J1395" s="337"/>
      <c r="K1395" s="337"/>
      <c r="L1395" s="1672"/>
      <c r="M1395" s="1672"/>
      <c r="N1395" s="2778">
        <f>SUM(N1390,N1322)</f>
        <v>7398</v>
      </c>
      <c r="O1395" s="1672"/>
      <c r="P1395" s="1672"/>
      <c r="Q1395" s="1672"/>
      <c r="R1395" s="671">
        <f t="shared" ref="R1395:AA1395" si="1076">R1394+R1390+R1379+R1322</f>
        <v>472272.71571828029</v>
      </c>
      <c r="S1395" s="671">
        <f t="shared" ref="S1395" si="1077">S1394+S1390+S1379+S1322</f>
        <v>472272.71571828029</v>
      </c>
      <c r="T1395" s="975">
        <f t="shared" si="1076"/>
        <v>78712.119286380039</v>
      </c>
      <c r="U1395" s="671">
        <f t="shared" si="1076"/>
        <v>75241.683809999988</v>
      </c>
      <c r="V1395" s="785">
        <f t="shared" si="1076"/>
        <v>0</v>
      </c>
      <c r="W1395" s="671">
        <f t="shared" si="1076"/>
        <v>-119.57881</v>
      </c>
      <c r="X1395" s="671">
        <f t="shared" si="1076"/>
        <v>-3470.4354763800493</v>
      </c>
      <c r="Y1395" s="671">
        <f t="shared" si="1076"/>
        <v>0</v>
      </c>
      <c r="Z1395" s="671">
        <f t="shared" si="1076"/>
        <v>-460.95173</v>
      </c>
      <c r="AA1395" s="671">
        <f t="shared" si="1076"/>
        <v>74661.153269999995</v>
      </c>
      <c r="AB1395" s="2779"/>
      <c r="AC1395" s="975">
        <f>AC1394+AC1390+AC1379+AC1322</f>
        <v>0</v>
      </c>
      <c r="AD1395" s="2302"/>
      <c r="AE1395" s="3028"/>
    </row>
    <row r="1396" spans="1:31" ht="29.25" x14ac:dyDescent="0.25">
      <c r="A1396" s="217">
        <v>1</v>
      </c>
      <c r="B1396" s="217">
        <v>1</v>
      </c>
      <c r="C1396" s="2780" t="s">
        <v>226</v>
      </c>
      <c r="D1396" s="2780"/>
      <c r="E1396" s="2725"/>
      <c r="F1396" s="2669"/>
      <c r="G1396" s="2781"/>
      <c r="H1396" s="2781"/>
      <c r="I1396" s="2781"/>
      <c r="J1396" s="2782"/>
      <c r="K1396" s="2782"/>
      <c r="L1396" s="2782"/>
      <c r="M1396" s="2782"/>
      <c r="N1396" s="2782"/>
      <c r="O1396" s="2782"/>
      <c r="P1396" s="2782"/>
      <c r="Q1396" s="2782"/>
      <c r="R1396" s="2571">
        <f t="shared" ref="R1396:T1396" si="1078">R1395</f>
        <v>472272.71571828029</v>
      </c>
      <c r="S1396" s="2571">
        <f t="shared" ref="S1396" si="1079">S1395</f>
        <v>472272.71571828029</v>
      </c>
      <c r="T1396" s="2783">
        <f t="shared" si="1078"/>
        <v>78712.119286380039</v>
      </c>
      <c r="U1396" s="2571">
        <f t="shared" ref="U1396:Z1396" si="1080">U1395</f>
        <v>75241.683809999988</v>
      </c>
      <c r="V1396" s="1309">
        <f>V1395</f>
        <v>0</v>
      </c>
      <c r="W1396" s="2571">
        <f>W1395</f>
        <v>-119.57881</v>
      </c>
      <c r="X1396" s="2571">
        <f t="shared" si="1080"/>
        <v>-3470.4354763800493</v>
      </c>
      <c r="Y1396" s="2571">
        <f t="shared" ref="Y1396" si="1081">Y1395</f>
        <v>0</v>
      </c>
      <c r="Z1396" s="2571">
        <f t="shared" si="1080"/>
        <v>-460.95173</v>
      </c>
      <c r="AA1396" s="2571">
        <f>AA1395</f>
        <v>74661.153269999995</v>
      </c>
      <c r="AB1396" s="2784"/>
      <c r="AC1396" s="1016">
        <f>AC1395</f>
        <v>0</v>
      </c>
      <c r="AD1396" s="2302"/>
    </row>
    <row r="1397" spans="1:31" ht="29.25" x14ac:dyDescent="0.25">
      <c r="A1397" s="217">
        <v>1</v>
      </c>
      <c r="B1397" s="217">
        <v>1</v>
      </c>
      <c r="C1397" s="2130" t="s">
        <v>77</v>
      </c>
      <c r="D1397" s="2130"/>
      <c r="E1397" s="2130"/>
      <c r="F1397" s="1917">
        <f>SUM(F1322)</f>
        <v>2627</v>
      </c>
      <c r="G1397" s="2106">
        <f>SUM(G1322)</f>
        <v>437.83333333333331</v>
      </c>
      <c r="H1397" s="2106">
        <f>SUM(H1322)</f>
        <v>377</v>
      </c>
      <c r="I1397" s="2106">
        <f>H1397/G1397*100</f>
        <v>86.105824133993153</v>
      </c>
      <c r="J1397" s="1922">
        <f>L1397/F1397</f>
        <v>10.028549676437001</v>
      </c>
      <c r="K1397" s="1922">
        <f>N1397/H1397</f>
        <v>9.5994694960212197</v>
      </c>
      <c r="L1397" s="2106">
        <f>SUM(L1322)</f>
        <v>26345</v>
      </c>
      <c r="M1397" s="2106">
        <f>SUM(M1322)</f>
        <v>4391</v>
      </c>
      <c r="N1397" s="2106">
        <f>SUM(N1322)</f>
        <v>3619</v>
      </c>
      <c r="O1397" s="1919">
        <f>N1397/M1397*100</f>
        <v>82.418583466180834</v>
      </c>
      <c r="P1397" s="2106">
        <f>SUM(P1322)</f>
        <v>77.910661764705893</v>
      </c>
      <c r="Q1397" s="1919">
        <f>N1397/$C$3*12/P1397</f>
        <v>278.70383216070439</v>
      </c>
      <c r="R1397" s="2783">
        <f t="shared" ref="R1397:AA1397" si="1082">SUM(R1322)</f>
        <v>84895.117024370673</v>
      </c>
      <c r="S1397" s="2783">
        <f t="shared" ref="S1397" si="1083">SUM(S1322)</f>
        <v>84895.117024370673</v>
      </c>
      <c r="T1397" s="2783">
        <f t="shared" si="1082"/>
        <v>14149.186170728446</v>
      </c>
      <c r="U1397" s="2783">
        <f t="shared" si="1082"/>
        <v>12038.75691</v>
      </c>
      <c r="V1397" s="1055">
        <f t="shared" si="1082"/>
        <v>0</v>
      </c>
      <c r="W1397" s="2783">
        <f t="shared" si="1082"/>
        <v>-115.97016000000001</v>
      </c>
      <c r="X1397" s="2783">
        <f t="shared" si="1082"/>
        <v>-2110.429260728446</v>
      </c>
      <c r="Y1397" s="2783">
        <f t="shared" si="1082"/>
        <v>0</v>
      </c>
      <c r="Z1397" s="2783">
        <f t="shared" si="1082"/>
        <v>-200.34348</v>
      </c>
      <c r="AA1397" s="2783">
        <f t="shared" si="1082"/>
        <v>11722.44327</v>
      </c>
      <c r="AB1397" s="971"/>
      <c r="AC1397" s="2785">
        <f>SUM(AC1322)</f>
        <v>0</v>
      </c>
      <c r="AD1397" s="2302"/>
    </row>
    <row r="1398" spans="1:31" x14ac:dyDescent="0.25">
      <c r="A1398" s="217">
        <v>1</v>
      </c>
      <c r="B1398" s="217">
        <v>1</v>
      </c>
      <c r="C1398" s="295" t="s">
        <v>195</v>
      </c>
      <c r="D1398" s="295"/>
      <c r="E1398" s="2130"/>
      <c r="F1398" s="1917"/>
      <c r="G1398" s="2106"/>
      <c r="H1398" s="2106"/>
      <c r="I1398" s="2106"/>
      <c r="J1398" s="1922"/>
      <c r="K1398" s="1922"/>
      <c r="L1398" s="2106"/>
      <c r="M1398" s="2106"/>
      <c r="N1398" s="2106"/>
      <c r="O1398" s="1919"/>
      <c r="P1398" s="2106"/>
      <c r="Q1398" s="1919"/>
      <c r="R1398" s="2783"/>
      <c r="S1398" s="2783"/>
      <c r="T1398" s="2783"/>
      <c r="U1398" s="2783"/>
      <c r="V1398" s="1055"/>
      <c r="W1398" s="2783"/>
      <c r="X1398" s="2783"/>
      <c r="Y1398" s="3168"/>
      <c r="Z1398" s="3168"/>
      <c r="AA1398" s="2783"/>
      <c r="AB1398" s="971"/>
      <c r="AC1398" s="2785"/>
      <c r="AD1398" s="2302"/>
    </row>
    <row r="1399" spans="1:31" x14ac:dyDescent="0.25">
      <c r="A1399" s="217">
        <v>1</v>
      </c>
      <c r="B1399" s="217">
        <v>1</v>
      </c>
      <c r="C1399" s="172" t="s">
        <v>325</v>
      </c>
      <c r="D1399" s="172"/>
      <c r="E1399" s="2130"/>
      <c r="F1399" s="1917"/>
      <c r="G1399" s="2106"/>
      <c r="H1399" s="2106"/>
      <c r="I1399" s="2106"/>
      <c r="J1399" s="1922"/>
      <c r="K1399" s="1922"/>
      <c r="L1399" s="2106"/>
      <c r="M1399" s="2106"/>
      <c r="N1399" s="2106"/>
      <c r="O1399" s="1919"/>
      <c r="P1399" s="2106"/>
      <c r="Q1399" s="1919"/>
      <c r="R1399" s="2783">
        <f t="shared" ref="R1399:AA1399" si="1084">R1324</f>
        <v>139572.21716999999</v>
      </c>
      <c r="S1399" s="2783">
        <f t="shared" ref="S1399" si="1085">S1324</f>
        <v>139572.21716999999</v>
      </c>
      <c r="T1399" s="2783">
        <f t="shared" si="1084"/>
        <v>23262.036194999997</v>
      </c>
      <c r="U1399" s="2783">
        <f t="shared" si="1084"/>
        <v>22116.020549999997</v>
      </c>
      <c r="V1399" s="1055">
        <f t="shared" si="1084"/>
        <v>0</v>
      </c>
      <c r="W1399" s="2783">
        <f t="shared" si="1084"/>
        <v>-3.6086499999999999</v>
      </c>
      <c r="X1399" s="2783">
        <f t="shared" si="1084"/>
        <v>-1146.0156449999995</v>
      </c>
      <c r="Y1399" s="3168">
        <f t="shared" si="1084"/>
        <v>0</v>
      </c>
      <c r="Z1399" s="3168">
        <f t="shared" si="1084"/>
        <v>-9.7421000000000006</v>
      </c>
      <c r="AA1399" s="2783">
        <f t="shared" si="1084"/>
        <v>22102.6698</v>
      </c>
      <c r="AB1399" s="971"/>
      <c r="AC1399" s="2785">
        <f t="shared" ref="AC1399:AC1406" si="1086">AC1324</f>
        <v>0</v>
      </c>
      <c r="AD1399" s="2302"/>
    </row>
    <row r="1400" spans="1:31" x14ac:dyDescent="0.25">
      <c r="B1400" s="217">
        <v>1</v>
      </c>
      <c r="C1400" s="172" t="s">
        <v>289</v>
      </c>
      <c r="D1400" s="172"/>
      <c r="E1400" s="2130"/>
      <c r="F1400" s="1917"/>
      <c r="G1400" s="2106"/>
      <c r="H1400" s="2106"/>
      <c r="I1400" s="2106"/>
      <c r="J1400" s="1922"/>
      <c r="K1400" s="1922"/>
      <c r="L1400" s="2106"/>
      <c r="M1400" s="2106"/>
      <c r="N1400" s="2106"/>
      <c r="O1400" s="1919"/>
      <c r="P1400" s="2106"/>
      <c r="Q1400" s="1919"/>
      <c r="R1400" s="2783">
        <f t="shared" ref="R1400:AA1400" si="1087">R1325</f>
        <v>40559.518272000001</v>
      </c>
      <c r="S1400" s="2783">
        <f t="shared" ref="S1400" si="1088">S1325</f>
        <v>40559.518272000001</v>
      </c>
      <c r="T1400" s="2783">
        <f t="shared" si="1087"/>
        <v>6759.9197119999999</v>
      </c>
      <c r="U1400" s="2783">
        <f t="shared" si="1087"/>
        <v>6759.9197199999999</v>
      </c>
      <c r="V1400" s="1055">
        <f t="shared" si="1087"/>
        <v>0</v>
      </c>
      <c r="W1400" s="2783">
        <f t="shared" si="1087"/>
        <v>0</v>
      </c>
      <c r="X1400" s="2783">
        <f t="shared" si="1087"/>
        <v>7.9999999798019417E-6</v>
      </c>
      <c r="Y1400" s="3168">
        <f t="shared" si="1087"/>
        <v>0</v>
      </c>
      <c r="Z1400" s="3168">
        <f t="shared" si="1087"/>
        <v>0</v>
      </c>
      <c r="AA1400" s="2783">
        <f t="shared" si="1087"/>
        <v>6759.9197199999999</v>
      </c>
      <c r="AB1400" s="971"/>
      <c r="AC1400" s="2785">
        <f t="shared" si="1086"/>
        <v>0</v>
      </c>
      <c r="AD1400" s="2302"/>
    </row>
    <row r="1401" spans="1:31" ht="29.25" x14ac:dyDescent="0.25">
      <c r="A1401" s="217">
        <v>1</v>
      </c>
      <c r="B1401" s="217">
        <v>1</v>
      </c>
      <c r="C1401" s="292" t="s">
        <v>271</v>
      </c>
      <c r="D1401" s="173"/>
      <c r="E1401" s="2130"/>
      <c r="F1401" s="1917">
        <f t="shared" ref="F1401:I1406" si="1089">F1326</f>
        <v>22700</v>
      </c>
      <c r="G1401" s="2106">
        <f t="shared" si="1089"/>
        <v>3783.333333333333</v>
      </c>
      <c r="H1401" s="2106">
        <f t="shared" si="1089"/>
        <v>2489</v>
      </c>
      <c r="I1401" s="2106">
        <f t="shared" si="1089"/>
        <v>65.788546255506603</v>
      </c>
      <c r="J1401" s="1922"/>
      <c r="K1401" s="1922"/>
      <c r="L1401" s="2106"/>
      <c r="M1401" s="2106"/>
      <c r="N1401" s="2106"/>
      <c r="O1401" s="1919"/>
      <c r="P1401" s="2106"/>
      <c r="Q1401" s="1919"/>
      <c r="R1401" s="2783">
        <f t="shared" ref="R1401:AA1401" si="1090">R1326</f>
        <v>0</v>
      </c>
      <c r="S1401" s="2783">
        <f t="shared" ref="S1401" si="1091">S1326</f>
        <v>0</v>
      </c>
      <c r="T1401" s="2783">
        <f t="shared" si="1090"/>
        <v>0</v>
      </c>
      <c r="U1401" s="2783">
        <f t="shared" si="1090"/>
        <v>0</v>
      </c>
      <c r="V1401" s="1055">
        <f t="shared" si="1090"/>
        <v>0</v>
      </c>
      <c r="W1401" s="2783">
        <f t="shared" si="1090"/>
        <v>0</v>
      </c>
      <c r="X1401" s="2783">
        <f t="shared" si="1090"/>
        <v>0</v>
      </c>
      <c r="Y1401" s="3168">
        <f t="shared" si="1090"/>
        <v>0</v>
      </c>
      <c r="Z1401" s="3168">
        <f t="shared" si="1090"/>
        <v>0</v>
      </c>
      <c r="AA1401" s="2783">
        <f t="shared" si="1090"/>
        <v>0</v>
      </c>
      <c r="AB1401" s="971"/>
      <c r="AC1401" s="2785">
        <f t="shared" si="1086"/>
        <v>0</v>
      </c>
      <c r="AD1401" s="2302"/>
    </row>
    <row r="1402" spans="1:31" ht="30" x14ac:dyDescent="0.25">
      <c r="B1402" s="217">
        <v>1</v>
      </c>
      <c r="C1402" s="559" t="s">
        <v>193</v>
      </c>
      <c r="D1402" s="173"/>
      <c r="E1402" s="2130"/>
      <c r="F1402" s="1917">
        <f t="shared" si="1089"/>
        <v>0</v>
      </c>
      <c r="G1402" s="2106">
        <f t="shared" si="1089"/>
        <v>0</v>
      </c>
      <c r="H1402" s="2106">
        <f t="shared" si="1089"/>
        <v>0</v>
      </c>
      <c r="I1402" s="2106">
        <f t="shared" si="1089"/>
        <v>0</v>
      </c>
      <c r="J1402" s="1922"/>
      <c r="K1402" s="1922"/>
      <c r="L1402" s="2106"/>
      <c r="M1402" s="2106"/>
      <c r="N1402" s="2106"/>
      <c r="O1402" s="1919"/>
      <c r="P1402" s="2106"/>
      <c r="Q1402" s="1919"/>
      <c r="R1402" s="2783">
        <f t="shared" ref="R1402:AA1402" si="1092">R1327</f>
        <v>0</v>
      </c>
      <c r="S1402" s="2783">
        <f t="shared" ref="S1402" si="1093">S1327</f>
        <v>0</v>
      </c>
      <c r="T1402" s="2783">
        <f t="shared" si="1092"/>
        <v>0</v>
      </c>
      <c r="U1402" s="2783">
        <f t="shared" si="1092"/>
        <v>0</v>
      </c>
      <c r="V1402" s="1055">
        <f t="shared" si="1092"/>
        <v>0</v>
      </c>
      <c r="W1402" s="2783">
        <f t="shared" si="1092"/>
        <v>0</v>
      </c>
      <c r="X1402" s="2783">
        <f t="shared" si="1092"/>
        <v>0</v>
      </c>
      <c r="Y1402" s="3168">
        <f t="shared" si="1092"/>
        <v>0</v>
      </c>
      <c r="Z1402" s="3168">
        <f t="shared" si="1092"/>
        <v>0</v>
      </c>
      <c r="AA1402" s="2783">
        <f t="shared" si="1092"/>
        <v>0</v>
      </c>
      <c r="AB1402" s="971"/>
      <c r="AC1402" s="2785">
        <f t="shared" si="1086"/>
        <v>0</v>
      </c>
      <c r="AD1402" s="2302"/>
    </row>
    <row r="1403" spans="1:31" ht="30" x14ac:dyDescent="0.25">
      <c r="B1403" s="217">
        <v>1</v>
      </c>
      <c r="C1403" s="559" t="s">
        <v>463</v>
      </c>
      <c r="D1403" s="173"/>
      <c r="E1403" s="2130"/>
      <c r="F1403" s="1917">
        <f t="shared" si="1089"/>
        <v>10000</v>
      </c>
      <c r="G1403" s="2106">
        <f t="shared" si="1089"/>
        <v>1666.6666666666667</v>
      </c>
      <c r="H1403" s="2106">
        <f t="shared" si="1089"/>
        <v>956</v>
      </c>
      <c r="I1403" s="2106">
        <f t="shared" si="1089"/>
        <v>57.36</v>
      </c>
      <c r="J1403" s="1922"/>
      <c r="K1403" s="1922"/>
      <c r="L1403" s="2106"/>
      <c r="M1403" s="2106"/>
      <c r="N1403" s="2106"/>
      <c r="O1403" s="1919"/>
      <c r="P1403" s="2106"/>
      <c r="Q1403" s="1919"/>
      <c r="R1403" s="2783">
        <f t="shared" ref="R1403:AA1403" si="1094">R1328</f>
        <v>0</v>
      </c>
      <c r="S1403" s="2783">
        <f t="shared" ref="S1403" si="1095">S1328</f>
        <v>0</v>
      </c>
      <c r="T1403" s="2783">
        <f t="shared" si="1094"/>
        <v>0</v>
      </c>
      <c r="U1403" s="2783">
        <f t="shared" si="1094"/>
        <v>0</v>
      </c>
      <c r="V1403" s="1055">
        <f t="shared" si="1094"/>
        <v>0</v>
      </c>
      <c r="W1403" s="2783">
        <f t="shared" si="1094"/>
        <v>0</v>
      </c>
      <c r="X1403" s="2783">
        <f t="shared" si="1094"/>
        <v>0</v>
      </c>
      <c r="Y1403" s="3168">
        <f t="shared" si="1094"/>
        <v>0</v>
      </c>
      <c r="Z1403" s="3168">
        <f t="shared" si="1094"/>
        <v>0</v>
      </c>
      <c r="AA1403" s="2783">
        <f t="shared" si="1094"/>
        <v>0</v>
      </c>
      <c r="AB1403" s="971"/>
      <c r="AC1403" s="2785">
        <f t="shared" si="1086"/>
        <v>0</v>
      </c>
      <c r="AD1403" s="2302"/>
    </row>
    <row r="1404" spans="1:31" ht="75" x14ac:dyDescent="0.25">
      <c r="B1404" s="217">
        <v>1</v>
      </c>
      <c r="C1404" s="295" t="s">
        <v>464</v>
      </c>
      <c r="D1404" s="173"/>
      <c r="E1404" s="2130"/>
      <c r="F1404" s="1917">
        <f t="shared" si="1089"/>
        <v>7100</v>
      </c>
      <c r="G1404" s="2106">
        <f t="shared" si="1089"/>
        <v>1183.3333333333333</v>
      </c>
      <c r="H1404" s="2106">
        <f t="shared" si="1089"/>
        <v>861</v>
      </c>
      <c r="I1404" s="2106">
        <f t="shared" si="1089"/>
        <v>72.760563380281695</v>
      </c>
      <c r="J1404" s="1922"/>
      <c r="K1404" s="1922"/>
      <c r="L1404" s="2106"/>
      <c r="M1404" s="2106"/>
      <c r="N1404" s="2106"/>
      <c r="O1404" s="1919"/>
      <c r="P1404" s="2106"/>
      <c r="Q1404" s="1919"/>
      <c r="R1404" s="2783">
        <f t="shared" ref="R1404:AA1404" si="1096">R1329</f>
        <v>0</v>
      </c>
      <c r="S1404" s="2783">
        <f t="shared" ref="S1404" si="1097">S1329</f>
        <v>0</v>
      </c>
      <c r="T1404" s="2783">
        <f t="shared" si="1096"/>
        <v>0</v>
      </c>
      <c r="U1404" s="2783">
        <f t="shared" si="1096"/>
        <v>0</v>
      </c>
      <c r="V1404" s="1055">
        <f t="shared" si="1096"/>
        <v>0</v>
      </c>
      <c r="W1404" s="2783">
        <f t="shared" si="1096"/>
        <v>0</v>
      </c>
      <c r="X1404" s="2783">
        <f t="shared" si="1096"/>
        <v>0</v>
      </c>
      <c r="Y1404" s="3168">
        <f t="shared" si="1096"/>
        <v>0</v>
      </c>
      <c r="Z1404" s="3168">
        <f t="shared" si="1096"/>
        <v>0</v>
      </c>
      <c r="AA1404" s="2783">
        <f t="shared" si="1096"/>
        <v>0</v>
      </c>
      <c r="AB1404" s="971"/>
      <c r="AC1404" s="2785">
        <f t="shared" si="1086"/>
        <v>0</v>
      </c>
      <c r="AD1404" s="2302"/>
    </row>
    <row r="1405" spans="1:31" ht="45" x14ac:dyDescent="0.25">
      <c r="B1405" s="217">
        <v>1</v>
      </c>
      <c r="C1405" s="173" t="s">
        <v>465</v>
      </c>
      <c r="D1405" s="173"/>
      <c r="E1405" s="2130"/>
      <c r="F1405" s="1917">
        <f t="shared" si="1089"/>
        <v>5400</v>
      </c>
      <c r="G1405" s="2106">
        <f t="shared" si="1089"/>
        <v>900</v>
      </c>
      <c r="H1405" s="2106">
        <f t="shared" si="1089"/>
        <v>672</v>
      </c>
      <c r="I1405" s="2106">
        <f t="shared" si="1089"/>
        <v>74.666666666666671</v>
      </c>
      <c r="J1405" s="1922"/>
      <c r="K1405" s="1922"/>
      <c r="L1405" s="2106"/>
      <c r="M1405" s="2106"/>
      <c r="N1405" s="2106"/>
      <c r="O1405" s="1919"/>
      <c r="P1405" s="2106"/>
      <c r="Q1405" s="1919"/>
      <c r="R1405" s="2783">
        <f t="shared" ref="R1405:AA1405" si="1098">R1330</f>
        <v>0</v>
      </c>
      <c r="S1405" s="2783">
        <f t="shared" ref="S1405" si="1099">S1330</f>
        <v>0</v>
      </c>
      <c r="T1405" s="2783">
        <f t="shared" si="1098"/>
        <v>0</v>
      </c>
      <c r="U1405" s="2783">
        <f t="shared" si="1098"/>
        <v>0</v>
      </c>
      <c r="V1405" s="1055">
        <f t="shared" si="1098"/>
        <v>0</v>
      </c>
      <c r="W1405" s="2783">
        <f t="shared" si="1098"/>
        <v>0</v>
      </c>
      <c r="X1405" s="2783">
        <f t="shared" si="1098"/>
        <v>0</v>
      </c>
      <c r="Y1405" s="3168">
        <f t="shared" si="1098"/>
        <v>0</v>
      </c>
      <c r="Z1405" s="3168">
        <f t="shared" si="1098"/>
        <v>0</v>
      </c>
      <c r="AA1405" s="2783">
        <f t="shared" si="1098"/>
        <v>0</v>
      </c>
      <c r="AB1405" s="971"/>
      <c r="AC1405" s="2785">
        <f t="shared" si="1086"/>
        <v>0</v>
      </c>
      <c r="AD1405" s="2302"/>
    </row>
    <row r="1406" spans="1:31" ht="105" x14ac:dyDescent="0.25">
      <c r="B1406" s="217">
        <v>1</v>
      </c>
      <c r="C1406" s="173" t="s">
        <v>466</v>
      </c>
      <c r="D1406" s="173"/>
      <c r="E1406" s="2130"/>
      <c r="F1406" s="1924">
        <f t="shared" si="1089"/>
        <v>100</v>
      </c>
      <c r="G1406" s="1935">
        <f t="shared" si="1089"/>
        <v>16.666666666666668</v>
      </c>
      <c r="H1406" s="1935">
        <f t="shared" si="1089"/>
        <v>0</v>
      </c>
      <c r="I1406" s="1935">
        <f t="shared" si="1089"/>
        <v>0</v>
      </c>
      <c r="J1406" s="1922"/>
      <c r="K1406" s="1922"/>
      <c r="L1406" s="2106"/>
      <c r="M1406" s="2106"/>
      <c r="N1406" s="2106"/>
      <c r="O1406" s="1919"/>
      <c r="P1406" s="2106"/>
      <c r="Q1406" s="1919"/>
      <c r="R1406" s="2783">
        <f t="shared" ref="R1406:AA1406" si="1100">R1331</f>
        <v>0</v>
      </c>
      <c r="S1406" s="2783">
        <f t="shared" ref="S1406" si="1101">S1331</f>
        <v>0</v>
      </c>
      <c r="T1406" s="2783">
        <f t="shared" si="1100"/>
        <v>0</v>
      </c>
      <c r="U1406" s="2783">
        <f t="shared" si="1100"/>
        <v>0</v>
      </c>
      <c r="V1406" s="1055">
        <f t="shared" si="1100"/>
        <v>0</v>
      </c>
      <c r="W1406" s="2783">
        <f t="shared" si="1100"/>
        <v>0</v>
      </c>
      <c r="X1406" s="2783">
        <f t="shared" si="1100"/>
        <v>0</v>
      </c>
      <c r="Y1406" s="3168">
        <f t="shared" si="1100"/>
        <v>0</v>
      </c>
      <c r="Z1406" s="3168">
        <f t="shared" si="1100"/>
        <v>0</v>
      </c>
      <c r="AA1406" s="2783">
        <f t="shared" si="1100"/>
        <v>0</v>
      </c>
      <c r="AB1406" s="971"/>
      <c r="AC1406" s="2785">
        <f t="shared" si="1086"/>
        <v>0</v>
      </c>
      <c r="AD1406" s="2302"/>
    </row>
    <row r="1407" spans="1:31" ht="43.5" x14ac:dyDescent="0.25">
      <c r="C1407" s="292" t="s">
        <v>633</v>
      </c>
      <c r="D1407" s="173"/>
      <c r="E1407" s="2130"/>
      <c r="F1407" s="1917">
        <f t="shared" ref="F1407:I1407" si="1102">F1332</f>
        <v>20</v>
      </c>
      <c r="G1407" s="2106">
        <f t="shared" si="1102"/>
        <v>3.3333333333333335</v>
      </c>
      <c r="H1407" s="2106">
        <f t="shared" si="1102"/>
        <v>0</v>
      </c>
      <c r="I1407" s="2106">
        <f t="shared" si="1102"/>
        <v>0</v>
      </c>
      <c r="J1407" s="1922"/>
      <c r="K1407" s="1922"/>
      <c r="L1407" s="2106"/>
      <c r="M1407" s="2106"/>
      <c r="N1407" s="2106"/>
      <c r="O1407" s="1919"/>
      <c r="P1407" s="2106"/>
      <c r="Q1407" s="1919"/>
      <c r="R1407" s="2783"/>
      <c r="S1407" s="2783"/>
      <c r="T1407" s="2783"/>
      <c r="U1407" s="2783"/>
      <c r="V1407" s="1055"/>
      <c r="W1407" s="2783"/>
      <c r="X1407" s="2783"/>
      <c r="Y1407" s="3168"/>
      <c r="Z1407" s="3168"/>
      <c r="AA1407" s="2783"/>
      <c r="AB1407" s="971"/>
      <c r="AC1407" s="2785"/>
      <c r="AD1407" s="2302"/>
    </row>
    <row r="1408" spans="1:31" ht="29.25" x14ac:dyDescent="0.25">
      <c r="C1408" s="292" t="s">
        <v>635</v>
      </c>
      <c r="D1408" s="173"/>
      <c r="E1408" s="2130"/>
      <c r="F1408" s="1924">
        <f t="shared" ref="F1408:I1408" si="1103">F1333</f>
        <v>20</v>
      </c>
      <c r="G1408" s="1935">
        <f t="shared" si="1103"/>
        <v>3.3333333333333335</v>
      </c>
      <c r="H1408" s="1935">
        <f t="shared" si="1103"/>
        <v>0</v>
      </c>
      <c r="I1408" s="1935">
        <f t="shared" si="1103"/>
        <v>0</v>
      </c>
      <c r="J1408" s="1922"/>
      <c r="K1408" s="1922"/>
      <c r="L1408" s="2106"/>
      <c r="M1408" s="2106"/>
      <c r="N1408" s="2106"/>
      <c r="O1408" s="1919"/>
      <c r="P1408" s="2106"/>
      <c r="Q1408" s="1919"/>
      <c r="R1408" s="2783"/>
      <c r="S1408" s="2783"/>
      <c r="T1408" s="2783"/>
      <c r="U1408" s="2783"/>
      <c r="V1408" s="1055"/>
      <c r="W1408" s="2783"/>
      <c r="X1408" s="2783"/>
      <c r="Y1408" s="3168"/>
      <c r="Z1408" s="3168"/>
      <c r="AA1408" s="2783"/>
      <c r="AB1408" s="971"/>
      <c r="AC1408" s="2785"/>
      <c r="AD1408" s="2302"/>
    </row>
    <row r="1409" spans="2:30" ht="30" x14ac:dyDescent="0.25">
      <c r="C1409" s="173" t="s">
        <v>131</v>
      </c>
      <c r="D1409" s="173"/>
      <c r="E1409" s="2130"/>
      <c r="F1409" s="1917">
        <f t="shared" ref="F1409:I1415" si="1104">F1334</f>
        <v>35650</v>
      </c>
      <c r="G1409" s="2106">
        <f t="shared" si="1104"/>
        <v>5941.666666666667</v>
      </c>
      <c r="H1409" s="2106">
        <f t="shared" si="1104"/>
        <v>5235</v>
      </c>
      <c r="I1409" s="2106">
        <f t="shared" si="1104"/>
        <v>88.106591865357643</v>
      </c>
      <c r="J1409" s="1922"/>
      <c r="K1409" s="1922"/>
      <c r="L1409" s="2106"/>
      <c r="M1409" s="2106"/>
      <c r="N1409" s="2106"/>
      <c r="O1409" s="1919"/>
      <c r="P1409" s="2106"/>
      <c r="Q1409" s="1919"/>
      <c r="R1409" s="2783">
        <f t="shared" ref="R1409:AA1409" si="1105">R1334</f>
        <v>0</v>
      </c>
      <c r="S1409" s="2783">
        <f t="shared" ref="S1409" si="1106">S1334</f>
        <v>0</v>
      </c>
      <c r="T1409" s="2783">
        <f t="shared" si="1105"/>
        <v>0</v>
      </c>
      <c r="U1409" s="2783">
        <f t="shared" si="1105"/>
        <v>0</v>
      </c>
      <c r="V1409" s="1055">
        <f t="shared" si="1105"/>
        <v>0</v>
      </c>
      <c r="W1409" s="2783">
        <f t="shared" si="1105"/>
        <v>0</v>
      </c>
      <c r="X1409" s="2783">
        <f t="shared" si="1105"/>
        <v>0</v>
      </c>
      <c r="Y1409" s="3168">
        <f t="shared" si="1105"/>
        <v>0</v>
      </c>
      <c r="Z1409" s="3168">
        <f t="shared" si="1105"/>
        <v>0</v>
      </c>
      <c r="AA1409" s="2783">
        <f t="shared" si="1105"/>
        <v>0</v>
      </c>
      <c r="AB1409" s="971"/>
      <c r="AC1409" s="2785">
        <f>AC1334</f>
        <v>0</v>
      </c>
      <c r="AD1409" s="2302"/>
    </row>
    <row r="1410" spans="2:30" x14ac:dyDescent="0.25">
      <c r="B1410" s="217">
        <v>1</v>
      </c>
      <c r="C1410" s="173" t="s">
        <v>222</v>
      </c>
      <c r="D1410" s="173"/>
      <c r="E1410" s="2130"/>
      <c r="F1410" s="1924">
        <f t="shared" si="1104"/>
        <v>33250</v>
      </c>
      <c r="G1410" s="1935">
        <f t="shared" si="1104"/>
        <v>5541.666666666667</v>
      </c>
      <c r="H1410" s="1935">
        <f t="shared" si="1104"/>
        <v>5210</v>
      </c>
      <c r="I1410" s="1935">
        <f t="shared" si="1104"/>
        <v>94.015037593984957</v>
      </c>
      <c r="J1410" s="1922"/>
      <c r="K1410" s="1922"/>
      <c r="L1410" s="2106"/>
      <c r="M1410" s="2106"/>
      <c r="N1410" s="2106"/>
      <c r="O1410" s="1919"/>
      <c r="P1410" s="2106"/>
      <c r="Q1410" s="1919"/>
      <c r="R1410" s="2783">
        <f t="shared" ref="R1410:AA1410" si="1107">R1335</f>
        <v>0</v>
      </c>
      <c r="S1410" s="2783">
        <f t="shared" ref="S1410" si="1108">S1335</f>
        <v>0</v>
      </c>
      <c r="T1410" s="2783">
        <f t="shared" si="1107"/>
        <v>0</v>
      </c>
      <c r="U1410" s="2783">
        <f t="shared" si="1107"/>
        <v>0</v>
      </c>
      <c r="V1410" s="1055">
        <f t="shared" si="1107"/>
        <v>0</v>
      </c>
      <c r="W1410" s="2783">
        <f t="shared" si="1107"/>
        <v>0</v>
      </c>
      <c r="X1410" s="2783">
        <f t="shared" si="1107"/>
        <v>0</v>
      </c>
      <c r="Y1410" s="3168">
        <f t="shared" si="1107"/>
        <v>0</v>
      </c>
      <c r="Z1410" s="3168">
        <f t="shared" si="1107"/>
        <v>0</v>
      </c>
      <c r="AA1410" s="2783">
        <f t="shared" si="1107"/>
        <v>0</v>
      </c>
      <c r="AB1410" s="971"/>
      <c r="AC1410" s="2785">
        <f>AC1335</f>
        <v>0</v>
      </c>
      <c r="AD1410" s="2302"/>
    </row>
    <row r="1411" spans="2:30" ht="45" x14ac:dyDescent="0.25">
      <c r="B1411" s="217">
        <v>1</v>
      </c>
      <c r="C1411" s="173" t="s">
        <v>467</v>
      </c>
      <c r="D1411" s="173"/>
      <c r="E1411" s="2130"/>
      <c r="F1411" s="1924">
        <f t="shared" si="1104"/>
        <v>1272</v>
      </c>
      <c r="G1411" s="1935">
        <f t="shared" si="1104"/>
        <v>212</v>
      </c>
      <c r="H1411" s="1935">
        <f t="shared" si="1104"/>
        <v>1</v>
      </c>
      <c r="I1411" s="1935">
        <f t="shared" si="1104"/>
        <v>0.47169811320754718</v>
      </c>
      <c r="J1411" s="1922"/>
      <c r="K1411" s="1922"/>
      <c r="L1411" s="2106"/>
      <c r="M1411" s="2106"/>
      <c r="N1411" s="2106"/>
      <c r="O1411" s="1919"/>
      <c r="P1411" s="2106"/>
      <c r="Q1411" s="1919"/>
      <c r="R1411" s="2783">
        <f t="shared" ref="R1411:AA1411" si="1109">R1336</f>
        <v>0</v>
      </c>
      <c r="S1411" s="2783">
        <f t="shared" ref="S1411" si="1110">S1336</f>
        <v>0</v>
      </c>
      <c r="T1411" s="2783">
        <f t="shared" si="1109"/>
        <v>0</v>
      </c>
      <c r="U1411" s="2783">
        <f t="shared" si="1109"/>
        <v>0</v>
      </c>
      <c r="V1411" s="1055">
        <f t="shared" si="1109"/>
        <v>0</v>
      </c>
      <c r="W1411" s="2783">
        <f t="shared" si="1109"/>
        <v>0</v>
      </c>
      <c r="X1411" s="2783">
        <f t="shared" si="1109"/>
        <v>0</v>
      </c>
      <c r="Y1411" s="3168">
        <f t="shared" si="1109"/>
        <v>0</v>
      </c>
      <c r="Z1411" s="3168">
        <f t="shared" si="1109"/>
        <v>0</v>
      </c>
      <c r="AA1411" s="2783">
        <f t="shared" si="1109"/>
        <v>0</v>
      </c>
      <c r="AB1411" s="971"/>
      <c r="AC1411" s="2785">
        <f>AC1336</f>
        <v>0</v>
      </c>
      <c r="AD1411" s="2302"/>
    </row>
    <row r="1412" spans="2:30" ht="75" x14ac:dyDescent="0.25">
      <c r="C1412" s="173" t="s">
        <v>513</v>
      </c>
      <c r="D1412" s="173"/>
      <c r="E1412" s="2130"/>
      <c r="F1412" s="1924">
        <f t="shared" si="1104"/>
        <v>1128</v>
      </c>
      <c r="G1412" s="1935">
        <f t="shared" si="1104"/>
        <v>188</v>
      </c>
      <c r="H1412" s="1935">
        <f t="shared" si="1104"/>
        <v>24</v>
      </c>
      <c r="I1412" s="1935">
        <f t="shared" si="1104"/>
        <v>12.76595744680851</v>
      </c>
      <c r="J1412" s="1922"/>
      <c r="K1412" s="1922"/>
      <c r="L1412" s="2106"/>
      <c r="M1412" s="2106"/>
      <c r="N1412" s="2106"/>
      <c r="O1412" s="1919"/>
      <c r="P1412" s="2106"/>
      <c r="Q1412" s="1919"/>
      <c r="R1412" s="2783"/>
      <c r="S1412" s="2783"/>
      <c r="T1412" s="2783"/>
      <c r="U1412" s="2783"/>
      <c r="V1412" s="1055"/>
      <c r="W1412" s="2783"/>
      <c r="X1412" s="2783"/>
      <c r="Y1412" s="3168"/>
      <c r="Z1412" s="3168"/>
      <c r="AA1412" s="2783"/>
      <c r="AB1412" s="971"/>
      <c r="AC1412" s="2785"/>
      <c r="AD1412" s="2302"/>
    </row>
    <row r="1413" spans="2:30" ht="29.25" x14ac:dyDescent="0.25">
      <c r="C1413" s="292" t="s">
        <v>344</v>
      </c>
      <c r="D1413" s="173"/>
      <c r="E1413" s="2130"/>
      <c r="F1413" s="1924">
        <f t="shared" si="1104"/>
        <v>7100</v>
      </c>
      <c r="G1413" s="1935">
        <f t="shared" si="1104"/>
        <v>1183.3333333333333</v>
      </c>
      <c r="H1413" s="1935">
        <f t="shared" si="1104"/>
        <v>1644</v>
      </c>
      <c r="I1413" s="1935">
        <f t="shared" si="1104"/>
        <v>138.92957746478874</v>
      </c>
      <c r="J1413" s="1922"/>
      <c r="K1413" s="1922"/>
      <c r="L1413" s="2106"/>
      <c r="M1413" s="2106"/>
      <c r="N1413" s="2106"/>
      <c r="O1413" s="1919"/>
      <c r="P1413" s="2106"/>
      <c r="Q1413" s="1919"/>
      <c r="R1413" s="2783"/>
      <c r="S1413" s="2783"/>
      <c r="T1413" s="2783"/>
      <c r="U1413" s="2783"/>
      <c r="V1413" s="1055"/>
      <c r="W1413" s="2783"/>
      <c r="X1413" s="2783"/>
      <c r="Y1413" s="3168"/>
      <c r="Z1413" s="3168"/>
      <c r="AA1413" s="2783"/>
      <c r="AB1413" s="971"/>
      <c r="AC1413" s="2785"/>
      <c r="AD1413" s="2302"/>
    </row>
    <row r="1414" spans="2:30" ht="30" x14ac:dyDescent="0.25">
      <c r="B1414" s="217">
        <v>1</v>
      </c>
      <c r="C1414" s="174" t="s">
        <v>194</v>
      </c>
      <c r="D1414" s="173"/>
      <c r="E1414" s="2130"/>
      <c r="F1414" s="1917">
        <f t="shared" si="1104"/>
        <v>0</v>
      </c>
      <c r="G1414" s="2106">
        <f t="shared" si="1104"/>
        <v>0</v>
      </c>
      <c r="H1414" s="2106">
        <f t="shared" si="1104"/>
        <v>0</v>
      </c>
      <c r="I1414" s="2106">
        <f t="shared" si="1104"/>
        <v>0</v>
      </c>
      <c r="J1414" s="1922"/>
      <c r="K1414" s="1922"/>
      <c r="L1414" s="2106"/>
      <c r="M1414" s="2106"/>
      <c r="N1414" s="2106"/>
      <c r="O1414" s="1919"/>
      <c r="P1414" s="2106"/>
      <c r="Q1414" s="1919"/>
      <c r="R1414" s="2783">
        <f t="shared" ref="R1414:AA1414" si="1111">R1339</f>
        <v>0</v>
      </c>
      <c r="S1414" s="2783">
        <f t="shared" ref="S1414" si="1112">S1339</f>
        <v>0</v>
      </c>
      <c r="T1414" s="2783">
        <f t="shared" si="1111"/>
        <v>0</v>
      </c>
      <c r="U1414" s="2783">
        <f t="shared" si="1111"/>
        <v>0</v>
      </c>
      <c r="V1414" s="1055">
        <f t="shared" si="1111"/>
        <v>0</v>
      </c>
      <c r="W1414" s="2783">
        <f t="shared" si="1111"/>
        <v>0</v>
      </c>
      <c r="X1414" s="2783">
        <f t="shared" si="1111"/>
        <v>0</v>
      </c>
      <c r="Y1414" s="3168">
        <f t="shared" si="1111"/>
        <v>0</v>
      </c>
      <c r="Z1414" s="3168">
        <f t="shared" si="1111"/>
        <v>0</v>
      </c>
      <c r="AA1414" s="2783">
        <f t="shared" si="1111"/>
        <v>0</v>
      </c>
      <c r="AB1414" s="971"/>
      <c r="AC1414" s="2785">
        <f>AC1339</f>
        <v>0</v>
      </c>
      <c r="AD1414" s="2302"/>
    </row>
    <row r="1415" spans="2:30" ht="110.25" x14ac:dyDescent="0.25">
      <c r="B1415" s="217">
        <v>1</v>
      </c>
      <c r="C1415" s="561" t="s">
        <v>514</v>
      </c>
      <c r="D1415" s="173"/>
      <c r="E1415" s="2130"/>
      <c r="F1415" s="1917">
        <f t="shared" si="1104"/>
        <v>6334</v>
      </c>
      <c r="G1415" s="2106">
        <f t="shared" si="1104"/>
        <v>1055.6666666666667</v>
      </c>
      <c r="H1415" s="2106">
        <f t="shared" si="1104"/>
        <v>986</v>
      </c>
      <c r="I1415" s="2106">
        <f t="shared" si="1104"/>
        <v>93.400694663719591</v>
      </c>
      <c r="J1415" s="1922"/>
      <c r="K1415" s="1922"/>
      <c r="L1415" s="2106"/>
      <c r="M1415" s="2106"/>
      <c r="N1415" s="2106"/>
      <c r="O1415" s="1919"/>
      <c r="P1415" s="2106"/>
      <c r="Q1415" s="1919"/>
      <c r="R1415" s="2783">
        <f t="shared" ref="R1415:AA1415" si="1113">R1340</f>
        <v>23747.009980000003</v>
      </c>
      <c r="S1415" s="2783">
        <f t="shared" ref="S1415" si="1114">S1340</f>
        <v>23747.009980000003</v>
      </c>
      <c r="T1415" s="2783">
        <f t="shared" si="1113"/>
        <v>3957.8349966666669</v>
      </c>
      <c r="U1415" s="2783">
        <f t="shared" si="1113"/>
        <v>3293.1506799999997</v>
      </c>
      <c r="V1415" s="1055">
        <f t="shared" si="1113"/>
        <v>0</v>
      </c>
      <c r="W1415" s="2783">
        <f t="shared" si="1113"/>
        <v>0</v>
      </c>
      <c r="X1415" s="2783">
        <f t="shared" si="1113"/>
        <v>-664.6843166666672</v>
      </c>
      <c r="Y1415" s="3168">
        <f t="shared" si="1113"/>
        <v>0</v>
      </c>
      <c r="Z1415" s="3168">
        <f t="shared" si="1113"/>
        <v>-0.21312999999999999</v>
      </c>
      <c r="AA1415" s="2783">
        <f t="shared" si="1113"/>
        <v>3292.9375499999996</v>
      </c>
      <c r="AB1415" s="971"/>
      <c r="AC1415" s="2785">
        <f>AC1340</f>
        <v>0</v>
      </c>
      <c r="AD1415" s="2302"/>
    </row>
    <row r="1416" spans="2:30" ht="15.75" x14ac:dyDescent="0.25">
      <c r="C1416" s="3408" t="s">
        <v>637</v>
      </c>
      <c r="D1416" s="173"/>
      <c r="E1416" s="2786"/>
      <c r="F1416" s="1924">
        <f t="shared" ref="F1416:I1416" si="1115">F1341</f>
        <v>1092</v>
      </c>
      <c r="G1416" s="1935">
        <f t="shared" si="1115"/>
        <v>182</v>
      </c>
      <c r="H1416" s="1935">
        <f t="shared" si="1115"/>
        <v>72</v>
      </c>
      <c r="I1416" s="1935">
        <f t="shared" si="1115"/>
        <v>39.560439560439562</v>
      </c>
      <c r="J1416" s="1922"/>
      <c r="K1416" s="1922"/>
      <c r="L1416" s="2106"/>
      <c r="M1416" s="2106"/>
      <c r="N1416" s="2106"/>
      <c r="O1416" s="1919"/>
      <c r="P1416" s="2106"/>
      <c r="Q1416" s="1919"/>
      <c r="R1416" s="2783"/>
      <c r="S1416" s="2783"/>
      <c r="T1416" s="2783"/>
      <c r="U1416" s="2783"/>
      <c r="V1416" s="1055"/>
      <c r="W1416" s="2783"/>
      <c r="X1416" s="2783"/>
      <c r="Y1416" s="3168"/>
      <c r="Z1416" s="3168"/>
      <c r="AA1416" s="2783"/>
      <c r="AB1416" s="971"/>
      <c r="AC1416" s="2785"/>
      <c r="AD1416" s="2302"/>
    </row>
    <row r="1417" spans="2:30" ht="15.75" x14ac:dyDescent="0.25">
      <c r="C1417" s="3408" t="s">
        <v>638</v>
      </c>
      <c r="D1417" s="173"/>
      <c r="E1417" s="2786"/>
      <c r="F1417" s="1924">
        <f t="shared" ref="F1417:I1417" si="1116">F1342</f>
        <v>1450</v>
      </c>
      <c r="G1417" s="1935">
        <f t="shared" si="1116"/>
        <v>241.66666666666666</v>
      </c>
      <c r="H1417" s="1935">
        <f t="shared" si="1116"/>
        <v>117</v>
      </c>
      <c r="I1417" s="1935">
        <f t="shared" si="1116"/>
        <v>48.413793103448278</v>
      </c>
      <c r="J1417" s="1922"/>
      <c r="K1417" s="1922"/>
      <c r="L1417" s="2106"/>
      <c r="M1417" s="2106"/>
      <c r="N1417" s="2106"/>
      <c r="O1417" s="1919"/>
      <c r="P1417" s="2106"/>
      <c r="Q1417" s="1919"/>
      <c r="R1417" s="2783"/>
      <c r="S1417" s="2783"/>
      <c r="T1417" s="2783"/>
      <c r="U1417" s="2783"/>
      <c r="V1417" s="1055"/>
      <c r="W1417" s="2783"/>
      <c r="X1417" s="2783"/>
      <c r="Y1417" s="3168"/>
      <c r="Z1417" s="3168"/>
      <c r="AA1417" s="2783"/>
      <c r="AB1417" s="971"/>
      <c r="AC1417" s="2785"/>
      <c r="AD1417" s="2302"/>
    </row>
    <row r="1418" spans="2:30" ht="31.5" x14ac:dyDescent="0.25">
      <c r="C1418" s="3408" t="s">
        <v>639</v>
      </c>
      <c r="D1418" s="173"/>
      <c r="E1418" s="2786"/>
      <c r="F1418" s="1924">
        <f t="shared" ref="F1418:I1418" si="1117">F1343</f>
        <v>3036</v>
      </c>
      <c r="G1418" s="1935">
        <f t="shared" si="1117"/>
        <v>506</v>
      </c>
      <c r="H1418" s="1935">
        <f t="shared" si="1117"/>
        <v>421</v>
      </c>
      <c r="I1418" s="1935">
        <f t="shared" si="1117"/>
        <v>83.201581027667984</v>
      </c>
      <c r="J1418" s="1922"/>
      <c r="K1418" s="1922"/>
      <c r="L1418" s="2106"/>
      <c r="M1418" s="2106"/>
      <c r="N1418" s="2106"/>
      <c r="O1418" s="1919"/>
      <c r="P1418" s="2106"/>
      <c r="Q1418" s="1919"/>
      <c r="R1418" s="2783"/>
      <c r="S1418" s="2783"/>
      <c r="T1418" s="2783"/>
      <c r="U1418" s="2783"/>
      <c r="V1418" s="1055"/>
      <c r="W1418" s="2783"/>
      <c r="X1418" s="2783"/>
      <c r="Y1418" s="3168"/>
      <c r="Z1418" s="3168"/>
      <c r="AA1418" s="2783"/>
      <c r="AB1418" s="971"/>
      <c r="AC1418" s="2785"/>
      <c r="AD1418" s="2302"/>
    </row>
    <row r="1419" spans="2:30" ht="45" x14ac:dyDescent="0.25">
      <c r="B1419" s="217">
        <v>1</v>
      </c>
      <c r="C1419" s="295" t="s">
        <v>468</v>
      </c>
      <c r="D1419" s="173"/>
      <c r="E1419" s="2130"/>
      <c r="F1419" s="1917">
        <f t="shared" ref="F1419:I1445" si="1118">F1344</f>
        <v>16957</v>
      </c>
      <c r="G1419" s="2106">
        <f t="shared" si="1118"/>
        <v>2826.1666666666661</v>
      </c>
      <c r="H1419" s="2106">
        <f t="shared" si="1118"/>
        <v>2172</v>
      </c>
      <c r="I1419" s="2106">
        <f t="shared" si="1118"/>
        <v>76.853216960547286</v>
      </c>
      <c r="J1419" s="1922"/>
      <c r="K1419" s="1922"/>
      <c r="L1419" s="2106"/>
      <c r="M1419" s="2106"/>
      <c r="N1419" s="2106"/>
      <c r="O1419" s="1919"/>
      <c r="P1419" s="2106"/>
      <c r="Q1419" s="1919"/>
      <c r="R1419" s="2783">
        <f t="shared" ref="R1419:AA1419" si="1119">R1344</f>
        <v>62021.750079999998</v>
      </c>
      <c r="S1419" s="2783">
        <f t="shared" ref="S1419" si="1120">S1344</f>
        <v>62021.750079999998</v>
      </c>
      <c r="T1419" s="2783">
        <f t="shared" si="1119"/>
        <v>10336.958346666666</v>
      </c>
      <c r="U1419" s="2783">
        <f t="shared" si="1119"/>
        <v>8919.0749999999989</v>
      </c>
      <c r="V1419" s="1055">
        <f t="shared" si="1119"/>
        <v>0</v>
      </c>
      <c r="W1419" s="2783">
        <f t="shared" si="1119"/>
        <v>0</v>
      </c>
      <c r="X1419" s="2783">
        <f t="shared" si="1119"/>
        <v>-1417.883346666667</v>
      </c>
      <c r="Y1419" s="3168">
        <f t="shared" si="1119"/>
        <v>0</v>
      </c>
      <c r="Z1419" s="3168">
        <f t="shared" si="1119"/>
        <v>-8.0769500000000001</v>
      </c>
      <c r="AA1419" s="2783">
        <f t="shared" si="1119"/>
        <v>8910.9980499999983</v>
      </c>
      <c r="AB1419" s="971"/>
      <c r="AC1419" s="2785">
        <f t="shared" ref="AC1419:AC1445" si="1121">AC1344</f>
        <v>0</v>
      </c>
      <c r="AD1419" s="2302"/>
    </row>
    <row r="1420" spans="2:30" ht="30" x14ac:dyDescent="0.25">
      <c r="B1420" s="217">
        <v>1</v>
      </c>
      <c r="C1420" s="173" t="s">
        <v>272</v>
      </c>
      <c r="D1420" s="173"/>
      <c r="E1420" s="2130"/>
      <c r="F1420" s="1917">
        <f t="shared" si="1118"/>
        <v>9474</v>
      </c>
      <c r="G1420" s="2106">
        <f t="shared" si="1118"/>
        <v>1578.9999999999998</v>
      </c>
      <c r="H1420" s="2106">
        <f t="shared" si="1118"/>
        <v>1714</v>
      </c>
      <c r="I1420" s="2106">
        <f t="shared" si="1118"/>
        <v>108.54971500949971</v>
      </c>
      <c r="J1420" s="1922"/>
      <c r="K1420" s="1922"/>
      <c r="L1420" s="2106"/>
      <c r="M1420" s="2106"/>
      <c r="N1420" s="2106"/>
      <c r="O1420" s="1919"/>
      <c r="P1420" s="2106"/>
      <c r="Q1420" s="1919"/>
      <c r="R1420" s="2783">
        <f t="shared" ref="R1420:AA1420" si="1122">R1345</f>
        <v>39870.738119999995</v>
      </c>
      <c r="S1420" s="2783">
        <f t="shared" ref="S1420" si="1123">S1345</f>
        <v>39870.738119999995</v>
      </c>
      <c r="T1420" s="2783">
        <f t="shared" si="1122"/>
        <v>6645.1230199999991</v>
      </c>
      <c r="U1420" s="2783">
        <f t="shared" si="1122"/>
        <v>7848.2101999999986</v>
      </c>
      <c r="V1420" s="1055">
        <f t="shared" si="1122"/>
        <v>0</v>
      </c>
      <c r="W1420" s="2783">
        <f t="shared" si="1122"/>
        <v>0</v>
      </c>
      <c r="X1420" s="2783">
        <f t="shared" si="1122"/>
        <v>1203.08718</v>
      </c>
      <c r="Y1420" s="3168">
        <f t="shared" si="1122"/>
        <v>0</v>
      </c>
      <c r="Z1420" s="3168">
        <f t="shared" si="1122"/>
        <v>-8.0769500000000001</v>
      </c>
      <c r="AA1420" s="2783">
        <f t="shared" si="1122"/>
        <v>7840.133249999999</v>
      </c>
      <c r="AB1420" s="971"/>
      <c r="AC1420" s="2785">
        <f t="shared" si="1121"/>
        <v>0</v>
      </c>
      <c r="AD1420" s="2302"/>
    </row>
    <row r="1421" spans="2:30" ht="30" x14ac:dyDescent="0.25">
      <c r="B1421" s="217">
        <v>1</v>
      </c>
      <c r="C1421" s="173" t="s">
        <v>469</v>
      </c>
      <c r="D1421" s="173"/>
      <c r="E1421" s="2130"/>
      <c r="F1421" s="1917">
        <f t="shared" si="1118"/>
        <v>8063</v>
      </c>
      <c r="G1421" s="2106">
        <f t="shared" si="1118"/>
        <v>1343.8333333333333</v>
      </c>
      <c r="H1421" s="2106">
        <f t="shared" si="1118"/>
        <v>1496</v>
      </c>
      <c r="I1421" s="2106">
        <f t="shared" si="1118"/>
        <v>111.32332878581175</v>
      </c>
      <c r="J1421" s="1922"/>
      <c r="K1421" s="1922"/>
      <c r="L1421" s="2106"/>
      <c r="M1421" s="2106"/>
      <c r="N1421" s="2106"/>
      <c r="O1421" s="1919"/>
      <c r="P1421" s="2106"/>
      <c r="Q1421" s="1919"/>
      <c r="R1421" s="2783">
        <f t="shared" ref="R1421:AA1421" si="1124">R1346</f>
        <v>35477.199999999997</v>
      </c>
      <c r="S1421" s="2783">
        <f t="shared" ref="S1421" si="1125">S1346</f>
        <v>35477.199999999997</v>
      </c>
      <c r="T1421" s="2783">
        <f t="shared" si="1124"/>
        <v>5912.8666666666659</v>
      </c>
      <c r="U1421" s="2783">
        <f t="shared" si="1124"/>
        <v>6811.4776799999991</v>
      </c>
      <c r="V1421" s="1055">
        <f t="shared" si="1124"/>
        <v>0</v>
      </c>
      <c r="W1421" s="2783">
        <f t="shared" si="1124"/>
        <v>0</v>
      </c>
      <c r="X1421" s="2783">
        <f t="shared" si="1124"/>
        <v>898.61101333333318</v>
      </c>
      <c r="Y1421" s="3168">
        <f t="shared" si="1124"/>
        <v>0</v>
      </c>
      <c r="Z1421" s="3168">
        <f t="shared" si="1124"/>
        <v>-8.0769500000000001</v>
      </c>
      <c r="AA1421" s="2783">
        <f t="shared" si="1124"/>
        <v>6803.4007299999994</v>
      </c>
      <c r="AB1421" s="971"/>
      <c r="AC1421" s="2785">
        <f t="shared" si="1121"/>
        <v>0</v>
      </c>
      <c r="AD1421" s="2302"/>
    </row>
    <row r="1422" spans="2:30" ht="60" x14ac:dyDescent="0.25">
      <c r="B1422" s="217">
        <v>1</v>
      </c>
      <c r="C1422" s="173" t="s">
        <v>489</v>
      </c>
      <c r="D1422" s="173"/>
      <c r="E1422" s="2130"/>
      <c r="F1422" s="1917">
        <f t="shared" si="1118"/>
        <v>0</v>
      </c>
      <c r="G1422" s="2106">
        <f t="shared" si="1118"/>
        <v>0</v>
      </c>
      <c r="H1422" s="2106">
        <f t="shared" si="1118"/>
        <v>0</v>
      </c>
      <c r="I1422" s="2106">
        <f t="shared" si="1118"/>
        <v>0</v>
      </c>
      <c r="J1422" s="1922"/>
      <c r="K1422" s="1922"/>
      <c r="L1422" s="2106"/>
      <c r="M1422" s="2106"/>
      <c r="N1422" s="2106"/>
      <c r="O1422" s="1919"/>
      <c r="P1422" s="2106"/>
      <c r="Q1422" s="1919"/>
      <c r="R1422" s="2783">
        <f t="shared" ref="R1422:AA1422" si="1126">R1347</f>
        <v>0</v>
      </c>
      <c r="S1422" s="2783">
        <f t="shared" ref="S1422" si="1127">S1347</f>
        <v>0</v>
      </c>
      <c r="T1422" s="2783">
        <f t="shared" si="1126"/>
        <v>0</v>
      </c>
      <c r="U1422" s="2783">
        <f t="shared" si="1126"/>
        <v>0</v>
      </c>
      <c r="V1422" s="1055">
        <f t="shared" si="1126"/>
        <v>0</v>
      </c>
      <c r="W1422" s="2783">
        <f t="shared" si="1126"/>
        <v>0</v>
      </c>
      <c r="X1422" s="2783">
        <f t="shared" si="1126"/>
        <v>0</v>
      </c>
      <c r="Y1422" s="3168">
        <f t="shared" si="1126"/>
        <v>0</v>
      </c>
      <c r="Z1422" s="3168">
        <f t="shared" si="1126"/>
        <v>0</v>
      </c>
      <c r="AA1422" s="2783">
        <f t="shared" si="1126"/>
        <v>0</v>
      </c>
      <c r="AB1422" s="971"/>
      <c r="AC1422" s="2785">
        <f t="shared" si="1121"/>
        <v>0</v>
      </c>
      <c r="AD1422" s="2302"/>
    </row>
    <row r="1423" spans="2:30" ht="30" x14ac:dyDescent="0.25">
      <c r="B1423" s="217">
        <v>1</v>
      </c>
      <c r="C1423" s="173" t="s">
        <v>470</v>
      </c>
      <c r="D1423" s="173"/>
      <c r="E1423" s="2130"/>
      <c r="F1423" s="1917">
        <f t="shared" si="1118"/>
        <v>1220</v>
      </c>
      <c r="G1423" s="2106">
        <f t="shared" si="1118"/>
        <v>203.33333333333334</v>
      </c>
      <c r="H1423" s="2106">
        <f t="shared" si="1118"/>
        <v>156</v>
      </c>
      <c r="I1423" s="2106">
        <f t="shared" si="1118"/>
        <v>76.721311475409834</v>
      </c>
      <c r="J1423" s="1922"/>
      <c r="K1423" s="1922"/>
      <c r="L1423" s="2106"/>
      <c r="M1423" s="2106"/>
      <c r="N1423" s="2106"/>
      <c r="O1423" s="1919"/>
      <c r="P1423" s="2106"/>
      <c r="Q1423" s="1919"/>
      <c r="R1423" s="2783">
        <f t="shared" ref="R1423:AA1423" si="1128">R1348</f>
        <v>2591.6823199999999</v>
      </c>
      <c r="S1423" s="2783">
        <f t="shared" ref="S1423" si="1129">S1348</f>
        <v>2591.6823199999999</v>
      </c>
      <c r="T1423" s="2783">
        <f t="shared" si="1128"/>
        <v>431.94705333333332</v>
      </c>
      <c r="U1423" s="2783">
        <f t="shared" si="1128"/>
        <v>451.83692000000002</v>
      </c>
      <c r="V1423" s="1055">
        <f t="shared" si="1128"/>
        <v>0</v>
      </c>
      <c r="W1423" s="2783">
        <f t="shared" si="1128"/>
        <v>0</v>
      </c>
      <c r="X1423" s="2783">
        <f t="shared" si="1128"/>
        <v>19.889866666666705</v>
      </c>
      <c r="Y1423" s="3168">
        <f t="shared" si="1128"/>
        <v>0</v>
      </c>
      <c r="Z1423" s="3168">
        <f t="shared" si="1128"/>
        <v>0</v>
      </c>
      <c r="AA1423" s="2783">
        <f t="shared" si="1128"/>
        <v>451.83692000000002</v>
      </c>
      <c r="AB1423" s="971"/>
      <c r="AC1423" s="2785">
        <f t="shared" si="1121"/>
        <v>0</v>
      </c>
      <c r="AD1423" s="2302"/>
    </row>
    <row r="1424" spans="2:30" ht="45" x14ac:dyDescent="0.25">
      <c r="B1424" s="217">
        <v>1</v>
      </c>
      <c r="C1424" s="295" t="s">
        <v>471</v>
      </c>
      <c r="D1424" s="173"/>
      <c r="E1424" s="2130"/>
      <c r="F1424" s="1917">
        <f t="shared" si="1118"/>
        <v>0</v>
      </c>
      <c r="G1424" s="2106">
        <f t="shared" si="1118"/>
        <v>0</v>
      </c>
      <c r="H1424" s="2106">
        <f t="shared" si="1118"/>
        <v>0</v>
      </c>
      <c r="I1424" s="2106">
        <f t="shared" si="1118"/>
        <v>0</v>
      </c>
      <c r="J1424" s="1922"/>
      <c r="K1424" s="1922"/>
      <c r="L1424" s="2106"/>
      <c r="M1424" s="2106"/>
      <c r="N1424" s="2106"/>
      <c r="O1424" s="1919"/>
      <c r="P1424" s="2106"/>
      <c r="Q1424" s="1919"/>
      <c r="R1424" s="2783">
        <f t="shared" ref="R1424:AA1424" si="1130">R1349</f>
        <v>0</v>
      </c>
      <c r="S1424" s="2783">
        <f t="shared" ref="S1424" si="1131">S1349</f>
        <v>0</v>
      </c>
      <c r="T1424" s="2783">
        <f t="shared" si="1130"/>
        <v>0</v>
      </c>
      <c r="U1424" s="2783">
        <f t="shared" si="1130"/>
        <v>0</v>
      </c>
      <c r="V1424" s="1055">
        <f t="shared" si="1130"/>
        <v>0</v>
      </c>
      <c r="W1424" s="2783">
        <f t="shared" si="1130"/>
        <v>0</v>
      </c>
      <c r="X1424" s="2783">
        <f t="shared" si="1130"/>
        <v>0</v>
      </c>
      <c r="Y1424" s="3168">
        <f t="shared" si="1130"/>
        <v>0</v>
      </c>
      <c r="Z1424" s="3168">
        <f t="shared" si="1130"/>
        <v>0</v>
      </c>
      <c r="AA1424" s="2783">
        <f t="shared" si="1130"/>
        <v>0</v>
      </c>
      <c r="AB1424" s="971"/>
      <c r="AC1424" s="2785">
        <f t="shared" si="1121"/>
        <v>0</v>
      </c>
      <c r="AD1424" s="2302"/>
    </row>
    <row r="1425" spans="2:30" ht="45" x14ac:dyDescent="0.25">
      <c r="B1425" s="217">
        <v>1</v>
      </c>
      <c r="C1425" s="173" t="s">
        <v>472</v>
      </c>
      <c r="D1425" s="173"/>
      <c r="E1425" s="2130"/>
      <c r="F1425" s="1917">
        <f t="shared" si="1118"/>
        <v>51</v>
      </c>
      <c r="G1425" s="2106">
        <f t="shared" si="1118"/>
        <v>8.5</v>
      </c>
      <c r="H1425" s="2106">
        <f t="shared" si="1118"/>
        <v>0</v>
      </c>
      <c r="I1425" s="2106">
        <f t="shared" si="1118"/>
        <v>0</v>
      </c>
      <c r="J1425" s="1922"/>
      <c r="K1425" s="1922"/>
      <c r="L1425" s="2106"/>
      <c r="M1425" s="2106"/>
      <c r="N1425" s="2106"/>
      <c r="O1425" s="1919"/>
      <c r="P1425" s="2106"/>
      <c r="Q1425" s="1919"/>
      <c r="R1425" s="2783">
        <f t="shared" ref="R1425:AA1425" si="1132">R1350</f>
        <v>481.12379999999996</v>
      </c>
      <c r="S1425" s="2783">
        <f t="shared" ref="S1425" si="1133">S1350</f>
        <v>481.12379999999996</v>
      </c>
      <c r="T1425" s="2783">
        <f t="shared" si="1132"/>
        <v>80.187299999999993</v>
      </c>
      <c r="U1425" s="2783">
        <f t="shared" si="1132"/>
        <v>0</v>
      </c>
      <c r="V1425" s="1055">
        <f t="shared" si="1132"/>
        <v>0</v>
      </c>
      <c r="W1425" s="2783">
        <f t="shared" si="1132"/>
        <v>0</v>
      </c>
      <c r="X1425" s="2783">
        <f t="shared" si="1132"/>
        <v>-80.187299999999993</v>
      </c>
      <c r="Y1425" s="3168">
        <f t="shared" si="1132"/>
        <v>0</v>
      </c>
      <c r="Z1425" s="3168">
        <f t="shared" si="1132"/>
        <v>0</v>
      </c>
      <c r="AA1425" s="2783">
        <f t="shared" si="1132"/>
        <v>0</v>
      </c>
      <c r="AB1425" s="971"/>
      <c r="AC1425" s="2785">
        <f t="shared" si="1121"/>
        <v>0</v>
      </c>
      <c r="AD1425" s="2302"/>
    </row>
    <row r="1426" spans="2:30" ht="30" x14ac:dyDescent="0.25">
      <c r="B1426" s="217">
        <v>1</v>
      </c>
      <c r="C1426" s="173" t="s">
        <v>473</v>
      </c>
      <c r="D1426" s="173"/>
      <c r="E1426" s="2130"/>
      <c r="F1426" s="1917">
        <f t="shared" si="1118"/>
        <v>140</v>
      </c>
      <c r="G1426" s="2106">
        <f t="shared" si="1118"/>
        <v>23.333333333333332</v>
      </c>
      <c r="H1426" s="2106">
        <f t="shared" si="1118"/>
        <v>62</v>
      </c>
      <c r="I1426" s="2106">
        <f t="shared" si="1118"/>
        <v>265.71428571428572</v>
      </c>
      <c r="J1426" s="1922"/>
      <c r="K1426" s="1922"/>
      <c r="L1426" s="2106"/>
      <c r="M1426" s="2106"/>
      <c r="N1426" s="2106"/>
      <c r="O1426" s="1919"/>
      <c r="P1426" s="2106"/>
      <c r="Q1426" s="1919"/>
      <c r="R1426" s="2783">
        <f t="shared" ref="R1426:AA1426" si="1134">R1351</f>
        <v>1320.732</v>
      </c>
      <c r="S1426" s="2783">
        <f t="shared" ref="S1426" si="1135">S1351</f>
        <v>1320.732</v>
      </c>
      <c r="T1426" s="2783">
        <f t="shared" si="1134"/>
        <v>220.12199999999999</v>
      </c>
      <c r="U1426" s="2783">
        <f t="shared" si="1134"/>
        <v>584.89560000000006</v>
      </c>
      <c r="V1426" s="1055">
        <f t="shared" si="1134"/>
        <v>0</v>
      </c>
      <c r="W1426" s="2783">
        <f t="shared" si="1134"/>
        <v>0</v>
      </c>
      <c r="X1426" s="2783">
        <f t="shared" si="1134"/>
        <v>364.7736000000001</v>
      </c>
      <c r="Y1426" s="3168">
        <f t="shared" si="1134"/>
        <v>0</v>
      </c>
      <c r="Z1426" s="3168">
        <f t="shared" si="1134"/>
        <v>0</v>
      </c>
      <c r="AA1426" s="2783">
        <f t="shared" si="1134"/>
        <v>584.89560000000006</v>
      </c>
      <c r="AB1426" s="971"/>
      <c r="AC1426" s="2785">
        <f t="shared" si="1121"/>
        <v>0</v>
      </c>
      <c r="AD1426" s="2302"/>
    </row>
    <row r="1427" spans="2:30" ht="45" x14ac:dyDescent="0.25">
      <c r="B1427" s="217">
        <v>1</v>
      </c>
      <c r="C1427" s="173" t="s">
        <v>273</v>
      </c>
      <c r="D1427" s="173"/>
      <c r="E1427" s="2130"/>
      <c r="F1427" s="1917">
        <f t="shared" si="1118"/>
        <v>7483</v>
      </c>
      <c r="G1427" s="2106">
        <f t="shared" si="1118"/>
        <v>1247.1666666666665</v>
      </c>
      <c r="H1427" s="2106">
        <f t="shared" si="1118"/>
        <v>458</v>
      </c>
      <c r="I1427" s="2106">
        <f t="shared" si="1118"/>
        <v>36.723239342509693</v>
      </c>
      <c r="J1427" s="1922"/>
      <c r="K1427" s="1922"/>
      <c r="L1427" s="2106"/>
      <c r="M1427" s="2106"/>
      <c r="N1427" s="2106"/>
      <c r="O1427" s="1919"/>
      <c r="P1427" s="2106"/>
      <c r="Q1427" s="1919"/>
      <c r="R1427" s="2783">
        <f t="shared" ref="R1427:AA1427" si="1136">R1352</f>
        <v>22151.01196</v>
      </c>
      <c r="S1427" s="2783">
        <f t="shared" ref="S1427" si="1137">S1352</f>
        <v>22151.01196</v>
      </c>
      <c r="T1427" s="2783">
        <f t="shared" si="1136"/>
        <v>3691.8353266666668</v>
      </c>
      <c r="U1427" s="2783">
        <f t="shared" si="1136"/>
        <v>1070.8648000000001</v>
      </c>
      <c r="V1427" s="1055">
        <f t="shared" si="1136"/>
        <v>0</v>
      </c>
      <c r="W1427" s="2783">
        <f t="shared" si="1136"/>
        <v>0</v>
      </c>
      <c r="X1427" s="2783">
        <f t="shared" si="1136"/>
        <v>-2620.970526666667</v>
      </c>
      <c r="Y1427" s="3168">
        <f t="shared" si="1136"/>
        <v>0</v>
      </c>
      <c r="Z1427" s="3168">
        <f t="shared" si="1136"/>
        <v>0</v>
      </c>
      <c r="AA1427" s="2783">
        <f t="shared" si="1136"/>
        <v>1070.8648000000001</v>
      </c>
      <c r="AB1427" s="971"/>
      <c r="AC1427" s="2785">
        <f t="shared" si="1121"/>
        <v>0</v>
      </c>
      <c r="AD1427" s="2302"/>
    </row>
    <row r="1428" spans="2:30" ht="45" x14ac:dyDescent="0.25">
      <c r="B1428" s="217">
        <v>1</v>
      </c>
      <c r="C1428" s="173" t="s">
        <v>474</v>
      </c>
      <c r="D1428" s="173"/>
      <c r="E1428" s="2130"/>
      <c r="F1428" s="1917">
        <f t="shared" si="1118"/>
        <v>2987</v>
      </c>
      <c r="G1428" s="2106">
        <f t="shared" si="1118"/>
        <v>497.83333333333331</v>
      </c>
      <c r="H1428" s="2106">
        <f t="shared" si="1118"/>
        <v>241</v>
      </c>
      <c r="I1428" s="2106">
        <f t="shared" si="1118"/>
        <v>48.409775694676938</v>
      </c>
      <c r="J1428" s="1922"/>
      <c r="K1428" s="1922"/>
      <c r="L1428" s="2106"/>
      <c r="M1428" s="2106"/>
      <c r="N1428" s="2106"/>
      <c r="O1428" s="1919"/>
      <c r="P1428" s="2106"/>
      <c r="Q1428" s="1919"/>
      <c r="R1428" s="2783">
        <f t="shared" ref="R1428:AA1428" si="1138">R1353</f>
        <v>5563.5861999999997</v>
      </c>
      <c r="S1428" s="2783">
        <f t="shared" ref="S1428" si="1139">S1353</f>
        <v>5563.5861999999997</v>
      </c>
      <c r="T1428" s="2783">
        <f t="shared" si="1138"/>
        <v>927.26436666666666</v>
      </c>
      <c r="U1428" s="2783">
        <f t="shared" si="1138"/>
        <v>449.04226</v>
      </c>
      <c r="V1428" s="1055">
        <f t="shared" si="1138"/>
        <v>0</v>
      </c>
      <c r="W1428" s="2783">
        <f t="shared" si="1138"/>
        <v>0</v>
      </c>
      <c r="X1428" s="2783">
        <f t="shared" si="1138"/>
        <v>-478.22210666666666</v>
      </c>
      <c r="Y1428" s="3168">
        <f t="shared" si="1138"/>
        <v>0</v>
      </c>
      <c r="Z1428" s="3168">
        <f t="shared" si="1138"/>
        <v>0</v>
      </c>
      <c r="AA1428" s="2783">
        <f t="shared" si="1138"/>
        <v>449.04226</v>
      </c>
      <c r="AB1428" s="971"/>
      <c r="AC1428" s="2785">
        <f t="shared" si="1121"/>
        <v>0</v>
      </c>
      <c r="AD1428" s="2302"/>
    </row>
    <row r="1429" spans="2:30" ht="75" x14ac:dyDescent="0.25">
      <c r="B1429" s="217">
        <v>1</v>
      </c>
      <c r="C1429" s="173" t="s">
        <v>475</v>
      </c>
      <c r="D1429" s="173"/>
      <c r="E1429" s="2130"/>
      <c r="F1429" s="1917">
        <f t="shared" si="1118"/>
        <v>3600</v>
      </c>
      <c r="G1429" s="2106">
        <f t="shared" si="1118"/>
        <v>600</v>
      </c>
      <c r="H1429" s="2106">
        <f t="shared" si="1118"/>
        <v>135</v>
      </c>
      <c r="I1429" s="2106">
        <f t="shared" si="1118"/>
        <v>22.5</v>
      </c>
      <c r="J1429" s="1922"/>
      <c r="K1429" s="1922"/>
      <c r="L1429" s="2106"/>
      <c r="M1429" s="2106"/>
      <c r="N1429" s="2106"/>
      <c r="O1429" s="1919"/>
      <c r="P1429" s="2106"/>
      <c r="Q1429" s="1919"/>
      <c r="R1429" s="2783">
        <f t="shared" ref="R1429:AA1429" si="1140">R1354</f>
        <v>14920.812</v>
      </c>
      <c r="S1429" s="2783">
        <f t="shared" ref="S1429" si="1141">S1354</f>
        <v>14920.812</v>
      </c>
      <c r="T1429" s="2783">
        <f t="shared" si="1140"/>
        <v>2486.8020000000001</v>
      </c>
      <c r="U1429" s="2783">
        <f t="shared" si="1140"/>
        <v>459.9528600000001</v>
      </c>
      <c r="V1429" s="1055">
        <f t="shared" si="1140"/>
        <v>0</v>
      </c>
      <c r="W1429" s="2783">
        <f t="shared" si="1140"/>
        <v>0</v>
      </c>
      <c r="X1429" s="2783">
        <f t="shared" si="1140"/>
        <v>-2026.84914</v>
      </c>
      <c r="Y1429" s="3168">
        <f t="shared" si="1140"/>
        <v>0</v>
      </c>
      <c r="Z1429" s="3168">
        <f t="shared" si="1140"/>
        <v>0</v>
      </c>
      <c r="AA1429" s="2783">
        <f t="shared" si="1140"/>
        <v>459.9528600000001</v>
      </c>
      <c r="AB1429" s="971"/>
      <c r="AC1429" s="2785">
        <f t="shared" si="1121"/>
        <v>0</v>
      </c>
      <c r="AD1429" s="2302"/>
    </row>
    <row r="1430" spans="2:30" ht="60" x14ac:dyDescent="0.25">
      <c r="B1430" s="217">
        <v>1</v>
      </c>
      <c r="C1430" s="295" t="s">
        <v>476</v>
      </c>
      <c r="D1430" s="173"/>
      <c r="E1430" s="2130"/>
      <c r="F1430" s="1917">
        <f t="shared" si="1118"/>
        <v>896</v>
      </c>
      <c r="G1430" s="2106">
        <f t="shared" si="1118"/>
        <v>149.33333333333334</v>
      </c>
      <c r="H1430" s="2106">
        <f t="shared" si="1118"/>
        <v>82</v>
      </c>
      <c r="I1430" s="2106">
        <f t="shared" si="1118"/>
        <v>54.910714285714278</v>
      </c>
      <c r="J1430" s="1922"/>
      <c r="K1430" s="1922"/>
      <c r="L1430" s="2106"/>
      <c r="M1430" s="2106"/>
      <c r="N1430" s="2106"/>
      <c r="O1430" s="1919"/>
      <c r="P1430" s="2106"/>
      <c r="Q1430" s="1919"/>
      <c r="R1430" s="2783">
        <f t="shared" ref="R1430:AA1430" si="1142">R1355</f>
        <v>1666.61376</v>
      </c>
      <c r="S1430" s="2783">
        <f t="shared" ref="S1430" si="1143">S1355</f>
        <v>1666.61376</v>
      </c>
      <c r="T1430" s="2783">
        <f t="shared" si="1142"/>
        <v>277.76895999999999</v>
      </c>
      <c r="U1430" s="2783">
        <f t="shared" si="1142"/>
        <v>161.86967999999996</v>
      </c>
      <c r="V1430" s="1055">
        <f t="shared" si="1142"/>
        <v>0</v>
      </c>
      <c r="W1430" s="2783">
        <f t="shared" si="1142"/>
        <v>0</v>
      </c>
      <c r="X1430" s="2783">
        <f t="shared" si="1142"/>
        <v>-115.89928000000003</v>
      </c>
      <c r="Y1430" s="3168">
        <f t="shared" si="1142"/>
        <v>0</v>
      </c>
      <c r="Z1430" s="3168">
        <f t="shared" si="1142"/>
        <v>0</v>
      </c>
      <c r="AA1430" s="2783">
        <f t="shared" si="1142"/>
        <v>161.86967999999996</v>
      </c>
      <c r="AB1430" s="971"/>
      <c r="AC1430" s="2785">
        <f t="shared" si="1121"/>
        <v>0</v>
      </c>
      <c r="AD1430" s="2302"/>
    </row>
    <row r="1431" spans="2:30" ht="29.25" x14ac:dyDescent="0.25">
      <c r="B1431" s="217">
        <v>1</v>
      </c>
      <c r="C1431" s="292" t="s">
        <v>194</v>
      </c>
      <c r="D1431" s="173"/>
      <c r="E1431" s="2130"/>
      <c r="F1431" s="1917">
        <f t="shared" si="1118"/>
        <v>0</v>
      </c>
      <c r="G1431" s="2106">
        <f t="shared" si="1118"/>
        <v>0</v>
      </c>
      <c r="H1431" s="2106">
        <f t="shared" si="1118"/>
        <v>0</v>
      </c>
      <c r="I1431" s="2106">
        <f t="shared" si="1118"/>
        <v>0</v>
      </c>
      <c r="J1431" s="1922"/>
      <c r="K1431" s="1922"/>
      <c r="L1431" s="2106"/>
      <c r="M1431" s="2106"/>
      <c r="N1431" s="2106"/>
      <c r="O1431" s="1919"/>
      <c r="P1431" s="2106"/>
      <c r="Q1431" s="1919"/>
      <c r="R1431" s="2783">
        <f t="shared" ref="R1431:AA1431" si="1144">R1356</f>
        <v>0</v>
      </c>
      <c r="S1431" s="2783">
        <f t="shared" ref="S1431" si="1145">S1356</f>
        <v>0</v>
      </c>
      <c r="T1431" s="2783">
        <f t="shared" si="1144"/>
        <v>0</v>
      </c>
      <c r="U1431" s="2783">
        <f t="shared" si="1144"/>
        <v>0</v>
      </c>
      <c r="V1431" s="1055">
        <f t="shared" si="1144"/>
        <v>0</v>
      </c>
      <c r="W1431" s="2783">
        <f t="shared" si="1144"/>
        <v>0</v>
      </c>
      <c r="X1431" s="2783">
        <f t="shared" si="1144"/>
        <v>0</v>
      </c>
      <c r="Y1431" s="3168">
        <f t="shared" si="1144"/>
        <v>0</v>
      </c>
      <c r="Z1431" s="3168">
        <f t="shared" si="1144"/>
        <v>0</v>
      </c>
      <c r="AA1431" s="2783">
        <f t="shared" si="1144"/>
        <v>0</v>
      </c>
      <c r="AB1431" s="971"/>
      <c r="AC1431" s="2785">
        <f t="shared" si="1121"/>
        <v>0</v>
      </c>
      <c r="AD1431" s="2302"/>
    </row>
    <row r="1432" spans="2:30" ht="30" x14ac:dyDescent="0.25">
      <c r="B1432" s="217">
        <v>1</v>
      </c>
      <c r="C1432" s="173" t="s">
        <v>311</v>
      </c>
      <c r="D1432" s="173"/>
      <c r="E1432" s="2130"/>
      <c r="F1432" s="1917">
        <f t="shared" si="1118"/>
        <v>2443.9</v>
      </c>
      <c r="G1432" s="2106">
        <f t="shared" si="1118"/>
        <v>407.31666666666672</v>
      </c>
      <c r="H1432" s="2106">
        <f t="shared" si="1118"/>
        <v>500</v>
      </c>
      <c r="I1432" s="2106">
        <f t="shared" si="1118"/>
        <v>122.75461352755839</v>
      </c>
      <c r="J1432" s="1922"/>
      <c r="K1432" s="1922"/>
      <c r="L1432" s="2106"/>
      <c r="M1432" s="2106"/>
      <c r="N1432" s="2106"/>
      <c r="O1432" s="1919"/>
      <c r="P1432" s="2106"/>
      <c r="Q1432" s="1919"/>
      <c r="R1432" s="2783">
        <f t="shared" ref="R1432:AA1432" si="1146">R1357</f>
        <v>13003.602999999999</v>
      </c>
      <c r="S1432" s="2783">
        <f t="shared" ref="S1432" si="1147">S1357</f>
        <v>13003.602999999999</v>
      </c>
      <c r="T1432" s="2783">
        <f t="shared" si="1146"/>
        <v>2167.2671666666665</v>
      </c>
      <c r="U1432" s="2783">
        <f t="shared" si="1146"/>
        <v>2182.8959399999994</v>
      </c>
      <c r="V1432" s="1055">
        <f t="shared" si="1146"/>
        <v>0</v>
      </c>
      <c r="W1432" s="2783">
        <f t="shared" si="1146"/>
        <v>0</v>
      </c>
      <c r="X1432" s="2783">
        <f t="shared" si="1146"/>
        <v>15.628773333332902</v>
      </c>
      <c r="Y1432" s="3168">
        <f t="shared" si="1146"/>
        <v>0</v>
      </c>
      <c r="Z1432" s="3168">
        <f t="shared" si="1146"/>
        <v>3.8857805861880479E-16</v>
      </c>
      <c r="AA1432" s="2783">
        <f t="shared" si="1146"/>
        <v>2182.8959399999994</v>
      </c>
      <c r="AB1432" s="971"/>
      <c r="AC1432" s="2785">
        <f t="shared" si="1121"/>
        <v>0</v>
      </c>
      <c r="AD1432" s="2302"/>
    </row>
    <row r="1433" spans="2:30" ht="30" x14ac:dyDescent="0.25">
      <c r="B1433" s="217">
        <v>1</v>
      </c>
      <c r="C1433" s="295" t="s">
        <v>304</v>
      </c>
      <c r="D1433" s="173"/>
      <c r="E1433" s="2130"/>
      <c r="F1433" s="1917">
        <f t="shared" si="1118"/>
        <v>0</v>
      </c>
      <c r="G1433" s="2106">
        <f t="shared" si="1118"/>
        <v>0</v>
      </c>
      <c r="H1433" s="2106">
        <f t="shared" si="1118"/>
        <v>0</v>
      </c>
      <c r="I1433" s="2106">
        <f t="shared" si="1118"/>
        <v>0</v>
      </c>
      <c r="J1433" s="1922"/>
      <c r="K1433" s="1922"/>
      <c r="L1433" s="2106"/>
      <c r="M1433" s="2106"/>
      <c r="N1433" s="2106"/>
      <c r="O1433" s="1919"/>
      <c r="P1433" s="2106"/>
      <c r="Q1433" s="1919"/>
      <c r="R1433" s="2783">
        <f t="shared" ref="R1433:AA1433" si="1148">R1358</f>
        <v>0</v>
      </c>
      <c r="S1433" s="2783">
        <f t="shared" ref="S1433" si="1149">S1358</f>
        <v>0</v>
      </c>
      <c r="T1433" s="2783">
        <f t="shared" si="1148"/>
        <v>0</v>
      </c>
      <c r="U1433" s="2783">
        <f t="shared" si="1148"/>
        <v>0</v>
      </c>
      <c r="V1433" s="1055">
        <f t="shared" si="1148"/>
        <v>0</v>
      </c>
      <c r="W1433" s="2783">
        <f t="shared" si="1148"/>
        <v>0</v>
      </c>
      <c r="X1433" s="2783">
        <f t="shared" si="1148"/>
        <v>0</v>
      </c>
      <c r="Y1433" s="3168">
        <f t="shared" si="1148"/>
        <v>0</v>
      </c>
      <c r="Z1433" s="3168">
        <f t="shared" si="1148"/>
        <v>0</v>
      </c>
      <c r="AA1433" s="2783">
        <f t="shared" si="1148"/>
        <v>0</v>
      </c>
      <c r="AB1433" s="971"/>
      <c r="AC1433" s="2785">
        <f t="shared" si="1121"/>
        <v>0</v>
      </c>
      <c r="AD1433" s="2302"/>
    </row>
    <row r="1434" spans="2:30" ht="30" x14ac:dyDescent="0.25">
      <c r="B1434" s="217">
        <v>1</v>
      </c>
      <c r="C1434" s="173" t="s">
        <v>452</v>
      </c>
      <c r="D1434" s="173"/>
      <c r="E1434" s="2130"/>
      <c r="F1434" s="1917">
        <f t="shared" si="1118"/>
        <v>5</v>
      </c>
      <c r="G1434" s="2106">
        <f t="shared" si="1118"/>
        <v>0.83333333333333337</v>
      </c>
      <c r="H1434" s="2106">
        <f t="shared" si="1118"/>
        <v>0</v>
      </c>
      <c r="I1434" s="2106">
        <f t="shared" si="1118"/>
        <v>0</v>
      </c>
      <c r="J1434" s="1922"/>
      <c r="K1434" s="1922"/>
      <c r="L1434" s="2106"/>
      <c r="M1434" s="2106"/>
      <c r="N1434" s="2106"/>
      <c r="O1434" s="1919"/>
      <c r="P1434" s="2106"/>
      <c r="Q1434" s="1919"/>
      <c r="R1434" s="2783">
        <f t="shared" ref="R1434:AA1434" si="1150">R1359</f>
        <v>0</v>
      </c>
      <c r="S1434" s="2783">
        <f t="shared" ref="S1434" si="1151">S1359</f>
        <v>0</v>
      </c>
      <c r="T1434" s="2783">
        <f t="shared" si="1150"/>
        <v>0</v>
      </c>
      <c r="U1434" s="2783">
        <f t="shared" si="1150"/>
        <v>0</v>
      </c>
      <c r="V1434" s="1055">
        <f t="shared" si="1150"/>
        <v>0</v>
      </c>
      <c r="W1434" s="2783">
        <f t="shared" si="1150"/>
        <v>0</v>
      </c>
      <c r="X1434" s="2783">
        <f t="shared" si="1150"/>
        <v>0</v>
      </c>
      <c r="Y1434" s="3168">
        <f t="shared" si="1150"/>
        <v>0</v>
      </c>
      <c r="Z1434" s="3168">
        <f t="shared" si="1150"/>
        <v>0</v>
      </c>
      <c r="AA1434" s="2783">
        <f t="shared" si="1150"/>
        <v>0</v>
      </c>
      <c r="AB1434" s="971"/>
      <c r="AC1434" s="2785">
        <f t="shared" si="1121"/>
        <v>0</v>
      </c>
      <c r="AD1434" s="2302"/>
    </row>
    <row r="1435" spans="2:30" x14ac:dyDescent="0.25">
      <c r="B1435" s="217">
        <v>1</v>
      </c>
      <c r="C1435" s="173" t="s">
        <v>453</v>
      </c>
      <c r="D1435" s="173"/>
      <c r="E1435" s="2130"/>
      <c r="F1435" s="1917">
        <f t="shared" si="1118"/>
        <v>0</v>
      </c>
      <c r="G1435" s="2106">
        <f t="shared" si="1118"/>
        <v>0</v>
      </c>
      <c r="H1435" s="2106">
        <f t="shared" si="1118"/>
        <v>0</v>
      </c>
      <c r="I1435" s="2106">
        <f t="shared" si="1118"/>
        <v>0</v>
      </c>
      <c r="J1435" s="1922"/>
      <c r="K1435" s="1922"/>
      <c r="L1435" s="2106"/>
      <c r="M1435" s="2106"/>
      <c r="N1435" s="2106"/>
      <c r="O1435" s="1919"/>
      <c r="P1435" s="2106"/>
      <c r="Q1435" s="1919"/>
      <c r="R1435" s="2783">
        <f t="shared" ref="R1435:AA1435" si="1152">R1360</f>
        <v>0</v>
      </c>
      <c r="S1435" s="2783">
        <f t="shared" ref="S1435" si="1153">S1360</f>
        <v>0</v>
      </c>
      <c r="T1435" s="2783">
        <f t="shared" si="1152"/>
        <v>0</v>
      </c>
      <c r="U1435" s="2783">
        <f t="shared" si="1152"/>
        <v>0</v>
      </c>
      <c r="V1435" s="1055">
        <f t="shared" si="1152"/>
        <v>0</v>
      </c>
      <c r="W1435" s="2783">
        <f t="shared" si="1152"/>
        <v>0</v>
      </c>
      <c r="X1435" s="2783">
        <f t="shared" si="1152"/>
        <v>0</v>
      </c>
      <c r="Y1435" s="3168">
        <f t="shared" si="1152"/>
        <v>0</v>
      </c>
      <c r="Z1435" s="3168">
        <f t="shared" si="1152"/>
        <v>0</v>
      </c>
      <c r="AA1435" s="2783">
        <f t="shared" si="1152"/>
        <v>0</v>
      </c>
      <c r="AB1435" s="971"/>
      <c r="AC1435" s="2785">
        <f t="shared" si="1121"/>
        <v>0</v>
      </c>
      <c r="AD1435" s="2302"/>
    </row>
    <row r="1436" spans="2:30" ht="30" x14ac:dyDescent="0.25">
      <c r="B1436" s="217">
        <v>1</v>
      </c>
      <c r="C1436" s="173" t="s">
        <v>454</v>
      </c>
      <c r="D1436" s="173"/>
      <c r="E1436" s="2130"/>
      <c r="F1436" s="1917">
        <f t="shared" si="1118"/>
        <v>20</v>
      </c>
      <c r="G1436" s="2106">
        <f t="shared" si="1118"/>
        <v>3.3333333333333335</v>
      </c>
      <c r="H1436" s="2106">
        <f t="shared" si="1118"/>
        <v>0</v>
      </c>
      <c r="I1436" s="2106">
        <f t="shared" si="1118"/>
        <v>0</v>
      </c>
      <c r="J1436" s="1922"/>
      <c r="K1436" s="1922"/>
      <c r="L1436" s="2106"/>
      <c r="M1436" s="2106"/>
      <c r="N1436" s="2106"/>
      <c r="O1436" s="1919"/>
      <c r="P1436" s="2106"/>
      <c r="Q1436" s="1919"/>
      <c r="R1436" s="2783">
        <f t="shared" ref="R1436:AA1436" si="1154">R1361</f>
        <v>0</v>
      </c>
      <c r="S1436" s="2783">
        <f t="shared" ref="S1436" si="1155">S1361</f>
        <v>0</v>
      </c>
      <c r="T1436" s="2783">
        <f t="shared" si="1154"/>
        <v>0</v>
      </c>
      <c r="U1436" s="2783">
        <f t="shared" si="1154"/>
        <v>0</v>
      </c>
      <c r="V1436" s="1055">
        <f t="shared" si="1154"/>
        <v>0</v>
      </c>
      <c r="W1436" s="2783">
        <f t="shared" si="1154"/>
        <v>0</v>
      </c>
      <c r="X1436" s="2783">
        <f t="shared" si="1154"/>
        <v>0</v>
      </c>
      <c r="Y1436" s="3168">
        <f t="shared" si="1154"/>
        <v>0</v>
      </c>
      <c r="Z1436" s="3168">
        <f t="shared" si="1154"/>
        <v>0</v>
      </c>
      <c r="AA1436" s="2783">
        <f t="shared" si="1154"/>
        <v>0</v>
      </c>
      <c r="AB1436" s="971"/>
      <c r="AC1436" s="2785">
        <f t="shared" si="1121"/>
        <v>0</v>
      </c>
      <c r="AD1436" s="2302"/>
    </row>
    <row r="1437" spans="2:30" ht="60" x14ac:dyDescent="0.25">
      <c r="B1437" s="217">
        <v>1</v>
      </c>
      <c r="C1437" s="559" t="s">
        <v>456</v>
      </c>
      <c r="D1437" s="173"/>
      <c r="E1437" s="2130"/>
      <c r="F1437" s="1917">
        <f t="shared" si="1118"/>
        <v>0</v>
      </c>
      <c r="G1437" s="2106">
        <f t="shared" si="1118"/>
        <v>0</v>
      </c>
      <c r="H1437" s="2106">
        <f t="shared" si="1118"/>
        <v>0</v>
      </c>
      <c r="I1437" s="2106">
        <f t="shared" si="1118"/>
        <v>0</v>
      </c>
      <c r="J1437" s="1922"/>
      <c r="K1437" s="1922"/>
      <c r="L1437" s="2106"/>
      <c r="M1437" s="2106"/>
      <c r="N1437" s="2106"/>
      <c r="O1437" s="1919"/>
      <c r="P1437" s="2106"/>
      <c r="Q1437" s="1919"/>
      <c r="R1437" s="2783">
        <f t="shared" ref="R1437:AA1437" si="1156">R1362</f>
        <v>0</v>
      </c>
      <c r="S1437" s="2783">
        <f t="shared" ref="S1437" si="1157">S1362</f>
        <v>0</v>
      </c>
      <c r="T1437" s="2783">
        <f t="shared" si="1156"/>
        <v>0</v>
      </c>
      <c r="U1437" s="2783">
        <f t="shared" si="1156"/>
        <v>0</v>
      </c>
      <c r="V1437" s="1055">
        <f t="shared" si="1156"/>
        <v>0</v>
      </c>
      <c r="W1437" s="2783">
        <f t="shared" si="1156"/>
        <v>0</v>
      </c>
      <c r="X1437" s="2783">
        <f t="shared" si="1156"/>
        <v>0</v>
      </c>
      <c r="Y1437" s="3168">
        <f t="shared" si="1156"/>
        <v>0</v>
      </c>
      <c r="Z1437" s="3168">
        <f t="shared" si="1156"/>
        <v>0</v>
      </c>
      <c r="AA1437" s="2783">
        <f t="shared" si="1156"/>
        <v>0</v>
      </c>
      <c r="AB1437" s="971"/>
      <c r="AC1437" s="2785">
        <f t="shared" si="1121"/>
        <v>0</v>
      </c>
      <c r="AD1437" s="2302"/>
    </row>
    <row r="1438" spans="2:30" ht="45" x14ac:dyDescent="0.25">
      <c r="C1438" s="559" t="s">
        <v>457</v>
      </c>
      <c r="D1438" s="173"/>
      <c r="E1438" s="2130"/>
      <c r="F1438" s="1917">
        <f t="shared" si="1118"/>
        <v>0</v>
      </c>
      <c r="G1438" s="2106">
        <f t="shared" si="1118"/>
        <v>0</v>
      </c>
      <c r="H1438" s="2106">
        <f t="shared" si="1118"/>
        <v>0</v>
      </c>
      <c r="I1438" s="2106">
        <f t="shared" si="1118"/>
        <v>0</v>
      </c>
      <c r="J1438" s="1922"/>
      <c r="K1438" s="1922"/>
      <c r="L1438" s="2106"/>
      <c r="M1438" s="2106"/>
      <c r="N1438" s="2106"/>
      <c r="O1438" s="1919"/>
      <c r="P1438" s="2106"/>
      <c r="Q1438" s="1919"/>
      <c r="R1438" s="2783">
        <f t="shared" ref="R1438:AA1438" si="1158">R1363</f>
        <v>0</v>
      </c>
      <c r="S1438" s="2783">
        <f t="shared" ref="S1438" si="1159">S1363</f>
        <v>0</v>
      </c>
      <c r="T1438" s="2783">
        <f t="shared" si="1158"/>
        <v>0</v>
      </c>
      <c r="U1438" s="2783">
        <f t="shared" si="1158"/>
        <v>0</v>
      </c>
      <c r="V1438" s="1055">
        <f t="shared" si="1158"/>
        <v>0</v>
      </c>
      <c r="W1438" s="2783">
        <f t="shared" si="1158"/>
        <v>0</v>
      </c>
      <c r="X1438" s="2783">
        <f t="shared" si="1158"/>
        <v>0</v>
      </c>
      <c r="Y1438" s="3168">
        <f t="shared" si="1158"/>
        <v>0</v>
      </c>
      <c r="Z1438" s="3168">
        <f t="shared" si="1158"/>
        <v>0</v>
      </c>
      <c r="AA1438" s="2783">
        <f t="shared" si="1158"/>
        <v>0</v>
      </c>
      <c r="AB1438" s="971"/>
      <c r="AC1438" s="2785">
        <f t="shared" si="1121"/>
        <v>0</v>
      </c>
      <c r="AD1438" s="2302"/>
    </row>
    <row r="1439" spans="2:30" ht="114" x14ac:dyDescent="0.25">
      <c r="C1439" s="1044" t="s">
        <v>458</v>
      </c>
      <c r="D1439" s="173"/>
      <c r="E1439" s="2130"/>
      <c r="F1439" s="1917">
        <f t="shared" si="1118"/>
        <v>20</v>
      </c>
      <c r="G1439" s="2106">
        <f t="shared" si="1118"/>
        <v>3.3333333333333335</v>
      </c>
      <c r="H1439" s="2106">
        <f t="shared" si="1118"/>
        <v>0</v>
      </c>
      <c r="I1439" s="2106">
        <f t="shared" si="1118"/>
        <v>0</v>
      </c>
      <c r="J1439" s="1922"/>
      <c r="K1439" s="1922"/>
      <c r="L1439" s="2106"/>
      <c r="M1439" s="2106"/>
      <c r="N1439" s="2106"/>
      <c r="O1439" s="1919"/>
      <c r="P1439" s="2106"/>
      <c r="Q1439" s="1919"/>
      <c r="R1439" s="2106">
        <f t="shared" ref="R1439:AA1439" si="1160">R1364</f>
        <v>0</v>
      </c>
      <c r="S1439" s="2106">
        <f t="shared" ref="S1439" si="1161">S1364</f>
        <v>0</v>
      </c>
      <c r="T1439" s="2106">
        <f t="shared" si="1160"/>
        <v>0</v>
      </c>
      <c r="U1439" s="2783">
        <f t="shared" si="1160"/>
        <v>0</v>
      </c>
      <c r="V1439" s="2783">
        <f t="shared" si="1160"/>
        <v>0</v>
      </c>
      <c r="W1439" s="2783">
        <f t="shared" si="1160"/>
        <v>0</v>
      </c>
      <c r="X1439" s="2783">
        <f t="shared" si="1160"/>
        <v>0</v>
      </c>
      <c r="Y1439" s="2783">
        <f t="shared" si="1160"/>
        <v>0</v>
      </c>
      <c r="Z1439" s="2783">
        <f t="shared" si="1160"/>
        <v>0</v>
      </c>
      <c r="AA1439" s="2783">
        <f t="shared" si="1160"/>
        <v>0</v>
      </c>
      <c r="AB1439" s="971"/>
      <c r="AC1439" s="2785">
        <f t="shared" si="1121"/>
        <v>0</v>
      </c>
      <c r="AD1439" s="2302"/>
    </row>
    <row r="1440" spans="2:30" ht="30" x14ac:dyDescent="0.25">
      <c r="C1440" s="559" t="s">
        <v>477</v>
      </c>
      <c r="D1440" s="173"/>
      <c r="E1440" s="2130"/>
      <c r="F1440" s="1917">
        <f t="shared" si="1118"/>
        <v>2418.9</v>
      </c>
      <c r="G1440" s="2106">
        <f t="shared" si="1118"/>
        <v>403.15000000000003</v>
      </c>
      <c r="H1440" s="2106">
        <f t="shared" si="1118"/>
        <v>500</v>
      </c>
      <c r="I1440" s="2106">
        <f t="shared" si="1118"/>
        <v>124.06947890818859</v>
      </c>
      <c r="J1440" s="1922"/>
      <c r="K1440" s="1922"/>
      <c r="L1440" s="2106"/>
      <c r="M1440" s="2106"/>
      <c r="N1440" s="2106"/>
      <c r="O1440" s="1919"/>
      <c r="P1440" s="2106"/>
      <c r="Q1440" s="1919"/>
      <c r="R1440" s="2783">
        <f t="shared" ref="R1440:AA1440" si="1162">R1365</f>
        <v>6289.4</v>
      </c>
      <c r="S1440" s="2783">
        <f t="shared" ref="S1440" si="1163">S1365</f>
        <v>6289.4</v>
      </c>
      <c r="T1440" s="2783">
        <f t="shared" si="1162"/>
        <v>1048.2333333333333</v>
      </c>
      <c r="U1440" s="2783">
        <f t="shared" si="1162"/>
        <v>1228.9021600000001</v>
      </c>
      <c r="V1440" s="1055">
        <f t="shared" si="1162"/>
        <v>0</v>
      </c>
      <c r="W1440" s="2783">
        <f t="shared" si="1162"/>
        <v>0</v>
      </c>
      <c r="X1440" s="2783">
        <f t="shared" si="1162"/>
        <v>180.66882666666675</v>
      </c>
      <c r="Y1440" s="3168">
        <f t="shared" si="1162"/>
        <v>0</v>
      </c>
      <c r="Z1440" s="3168">
        <f t="shared" si="1162"/>
        <v>0</v>
      </c>
      <c r="AA1440" s="2783">
        <f t="shared" si="1162"/>
        <v>1228.9021600000001</v>
      </c>
      <c r="AB1440" s="971"/>
      <c r="AC1440" s="2785">
        <f t="shared" si="1121"/>
        <v>0</v>
      </c>
      <c r="AD1440" s="2302"/>
    </row>
    <row r="1441" spans="1:30" ht="29.25" x14ac:dyDescent="0.25">
      <c r="B1441" s="217">
        <v>1</v>
      </c>
      <c r="C1441" s="292" t="s">
        <v>312</v>
      </c>
      <c r="D1441" s="173"/>
      <c r="E1441" s="2130"/>
      <c r="F1441" s="1917">
        <f t="shared" si="1118"/>
        <v>4255.3191489361698</v>
      </c>
      <c r="G1441" s="2106">
        <f t="shared" si="1118"/>
        <v>709.21985815602841</v>
      </c>
      <c r="H1441" s="2106">
        <f t="shared" si="1118"/>
        <v>715.24255319148915</v>
      </c>
      <c r="I1441" s="2106">
        <f t="shared" si="1118"/>
        <v>100.88047294661342</v>
      </c>
      <c r="J1441" s="1922"/>
      <c r="K1441" s="1922"/>
      <c r="L1441" s="2106"/>
      <c r="M1441" s="2106"/>
      <c r="N1441" s="2106"/>
      <c r="O1441" s="1919"/>
      <c r="P1441" s="2106"/>
      <c r="Q1441" s="1919"/>
      <c r="R1441" s="2783">
        <f t="shared" ref="R1441:AA1441" si="1164">R1366</f>
        <v>0</v>
      </c>
      <c r="S1441" s="2783">
        <f t="shared" ref="S1441" si="1165">S1366</f>
        <v>0</v>
      </c>
      <c r="T1441" s="2783">
        <f t="shared" si="1164"/>
        <v>0</v>
      </c>
      <c r="U1441" s="2783">
        <f t="shared" si="1164"/>
        <v>0</v>
      </c>
      <c r="V1441" s="1055">
        <f t="shared" si="1164"/>
        <v>0</v>
      </c>
      <c r="W1441" s="2783">
        <f t="shared" si="1164"/>
        <v>0</v>
      </c>
      <c r="X1441" s="2783">
        <f t="shared" si="1164"/>
        <v>0</v>
      </c>
      <c r="Y1441" s="3168">
        <f t="shared" si="1164"/>
        <v>0</v>
      </c>
      <c r="Z1441" s="3168">
        <f t="shared" si="1164"/>
        <v>0</v>
      </c>
      <c r="AA1441" s="2783">
        <f t="shared" si="1164"/>
        <v>0</v>
      </c>
      <c r="AB1441" s="971"/>
      <c r="AC1441" s="2785">
        <f t="shared" si="1121"/>
        <v>0</v>
      </c>
      <c r="AD1441" s="2302"/>
    </row>
    <row r="1442" spans="1:30" x14ac:dyDescent="0.25">
      <c r="B1442" s="217">
        <v>1</v>
      </c>
      <c r="C1442" s="292" t="s">
        <v>320</v>
      </c>
      <c r="D1442" s="2122"/>
      <c r="E1442" s="2130"/>
      <c r="F1442" s="1917">
        <f t="shared" si="1118"/>
        <v>0</v>
      </c>
      <c r="G1442" s="2106">
        <f t="shared" si="1118"/>
        <v>0</v>
      </c>
      <c r="H1442" s="2106">
        <f t="shared" si="1118"/>
        <v>0</v>
      </c>
      <c r="I1442" s="2106">
        <f t="shared" si="1118"/>
        <v>0</v>
      </c>
      <c r="J1442" s="1922"/>
      <c r="K1442" s="1922"/>
      <c r="L1442" s="2106"/>
      <c r="M1442" s="2106"/>
      <c r="N1442" s="2106"/>
      <c r="O1442" s="1919"/>
      <c r="P1442" s="2106"/>
      <c r="Q1442" s="1919"/>
      <c r="R1442" s="2783">
        <f t="shared" ref="R1442:AA1442" si="1166">R1367</f>
        <v>0</v>
      </c>
      <c r="S1442" s="2783">
        <f t="shared" ref="S1442" si="1167">S1367</f>
        <v>0</v>
      </c>
      <c r="T1442" s="2783">
        <f t="shared" si="1166"/>
        <v>0</v>
      </c>
      <c r="U1442" s="2783">
        <f t="shared" si="1166"/>
        <v>0</v>
      </c>
      <c r="V1442" s="1055">
        <f t="shared" si="1166"/>
        <v>0</v>
      </c>
      <c r="W1442" s="2783">
        <f t="shared" si="1166"/>
        <v>0</v>
      </c>
      <c r="X1442" s="2783">
        <f t="shared" si="1166"/>
        <v>0</v>
      </c>
      <c r="Y1442" s="2783">
        <f t="shared" si="1166"/>
        <v>0</v>
      </c>
      <c r="Z1442" s="2783">
        <f t="shared" si="1166"/>
        <v>0</v>
      </c>
      <c r="AA1442" s="2783">
        <f t="shared" si="1166"/>
        <v>0</v>
      </c>
      <c r="AB1442" s="971"/>
      <c r="AC1442" s="2785">
        <f t="shared" si="1121"/>
        <v>0</v>
      </c>
      <c r="AD1442" s="2302"/>
    </row>
    <row r="1443" spans="1:30" x14ac:dyDescent="0.25">
      <c r="B1443" s="217">
        <v>1</v>
      </c>
      <c r="C1443" s="173" t="s">
        <v>321</v>
      </c>
      <c r="D1443" s="172"/>
      <c r="E1443" s="2130"/>
      <c r="F1443" s="1917">
        <f t="shared" si="1118"/>
        <v>4255.3191489361698</v>
      </c>
      <c r="G1443" s="2106">
        <f t="shared" si="1118"/>
        <v>709.21985815602841</v>
      </c>
      <c r="H1443" s="2106">
        <f t="shared" si="1118"/>
        <v>715.24255319148915</v>
      </c>
      <c r="I1443" s="2106">
        <f t="shared" si="1118"/>
        <v>100.88047294661342</v>
      </c>
      <c r="J1443" s="1922"/>
      <c r="K1443" s="1922"/>
      <c r="L1443" s="2106"/>
      <c r="M1443" s="2106"/>
      <c r="N1443" s="2106"/>
      <c r="O1443" s="1919"/>
      <c r="P1443" s="2106"/>
      <c r="Q1443" s="1919"/>
      <c r="R1443" s="2783">
        <f t="shared" ref="R1443:AA1443" si="1168">R1368</f>
        <v>0</v>
      </c>
      <c r="S1443" s="2783">
        <f t="shared" ref="S1443" si="1169">S1368</f>
        <v>0</v>
      </c>
      <c r="T1443" s="2783">
        <f t="shared" si="1168"/>
        <v>0</v>
      </c>
      <c r="U1443" s="2783">
        <f t="shared" si="1168"/>
        <v>0</v>
      </c>
      <c r="V1443" s="1055">
        <f t="shared" si="1168"/>
        <v>0</v>
      </c>
      <c r="W1443" s="2783">
        <f t="shared" si="1168"/>
        <v>0</v>
      </c>
      <c r="X1443" s="2783">
        <f t="shared" si="1168"/>
        <v>0</v>
      </c>
      <c r="Y1443" s="3168">
        <f t="shared" si="1168"/>
        <v>0</v>
      </c>
      <c r="Z1443" s="3168">
        <f t="shared" si="1168"/>
        <v>0</v>
      </c>
      <c r="AA1443" s="2783">
        <f t="shared" si="1168"/>
        <v>0</v>
      </c>
      <c r="AB1443" s="971"/>
      <c r="AC1443" s="2785">
        <f t="shared" si="1121"/>
        <v>0</v>
      </c>
      <c r="AD1443" s="2302"/>
    </row>
    <row r="1444" spans="1:30" x14ac:dyDescent="0.25">
      <c r="B1444" s="217">
        <v>1</v>
      </c>
      <c r="C1444" s="297" t="s">
        <v>322</v>
      </c>
      <c r="D1444" s="173"/>
      <c r="E1444" s="2130"/>
      <c r="F1444" s="1917">
        <f t="shared" si="1118"/>
        <v>40000</v>
      </c>
      <c r="G1444" s="2106">
        <f t="shared" si="1118"/>
        <v>6666.666666666667</v>
      </c>
      <c r="H1444" s="2106">
        <f t="shared" si="1118"/>
        <v>6723.2799999999979</v>
      </c>
      <c r="I1444" s="2106">
        <f t="shared" si="1118"/>
        <v>100.84415779211035</v>
      </c>
      <c r="J1444" s="1922"/>
      <c r="K1444" s="1922"/>
      <c r="L1444" s="2106"/>
      <c r="M1444" s="2106"/>
      <c r="N1444" s="2106"/>
      <c r="O1444" s="1919"/>
      <c r="P1444" s="2106"/>
      <c r="Q1444" s="1919"/>
      <c r="R1444" s="2783">
        <f t="shared" ref="R1444:AA1444" si="1170">R1369</f>
        <v>0</v>
      </c>
      <c r="S1444" s="2783">
        <f t="shared" ref="S1444" si="1171">S1369</f>
        <v>0</v>
      </c>
      <c r="T1444" s="2783">
        <f t="shared" si="1170"/>
        <v>0</v>
      </c>
      <c r="U1444" s="2783">
        <f t="shared" si="1170"/>
        <v>0</v>
      </c>
      <c r="V1444" s="1055">
        <f t="shared" si="1170"/>
        <v>0</v>
      </c>
      <c r="W1444" s="2783">
        <f t="shared" si="1170"/>
        <v>0</v>
      </c>
      <c r="X1444" s="2783">
        <f t="shared" si="1170"/>
        <v>0</v>
      </c>
      <c r="Y1444" s="3168">
        <f t="shared" si="1170"/>
        <v>0</v>
      </c>
      <c r="Z1444" s="3168">
        <f t="shared" si="1170"/>
        <v>0</v>
      </c>
      <c r="AA1444" s="2783">
        <f t="shared" si="1170"/>
        <v>0</v>
      </c>
      <c r="AB1444" s="971"/>
      <c r="AC1444" s="2785">
        <f t="shared" si="1121"/>
        <v>0</v>
      </c>
      <c r="AD1444" s="2302"/>
    </row>
    <row r="1445" spans="1:30" x14ac:dyDescent="0.25">
      <c r="C1445" s="292" t="s">
        <v>217</v>
      </c>
      <c r="D1445" s="173"/>
      <c r="E1445" s="2130"/>
      <c r="F1445" s="1917">
        <f t="shared" si="1118"/>
        <v>1330</v>
      </c>
      <c r="G1445" s="2106">
        <f t="shared" si="1118"/>
        <v>221.66666666666669</v>
      </c>
      <c r="H1445" s="2106">
        <f t="shared" si="1118"/>
        <v>287</v>
      </c>
      <c r="I1445" s="2106">
        <f t="shared" si="1118"/>
        <v>129.4736842105263</v>
      </c>
      <c r="J1445" s="1922"/>
      <c r="K1445" s="1922"/>
      <c r="L1445" s="2106"/>
      <c r="M1445" s="2106"/>
      <c r="N1445" s="2106"/>
      <c r="O1445" s="1919"/>
      <c r="P1445" s="2106"/>
      <c r="Q1445" s="1919"/>
      <c r="R1445" s="2783">
        <f t="shared" ref="R1445:AA1445" si="1172">R1370</f>
        <v>1604.7091</v>
      </c>
      <c r="S1445" s="2783">
        <f t="shared" ref="S1445" si="1173">S1370</f>
        <v>1604.7091</v>
      </c>
      <c r="T1445" s="2783">
        <f t="shared" si="1172"/>
        <v>267.45151666666669</v>
      </c>
      <c r="U1445" s="2783">
        <f t="shared" si="1172"/>
        <v>339.74914000000001</v>
      </c>
      <c r="V1445" s="1055">
        <f t="shared" si="1172"/>
        <v>0</v>
      </c>
      <c r="W1445" s="2783">
        <f t="shared" si="1172"/>
        <v>0</v>
      </c>
      <c r="X1445" s="2783">
        <f t="shared" si="1172"/>
        <v>72.29762333333332</v>
      </c>
      <c r="Y1445" s="3168">
        <f t="shared" si="1172"/>
        <v>0</v>
      </c>
      <c r="Z1445" s="3168">
        <f t="shared" si="1172"/>
        <v>0</v>
      </c>
      <c r="AA1445" s="2783">
        <f t="shared" si="1172"/>
        <v>339.74914000000001</v>
      </c>
      <c r="AB1445" s="971"/>
      <c r="AC1445" s="2785">
        <f t="shared" si="1121"/>
        <v>0</v>
      </c>
      <c r="AD1445" s="2302"/>
    </row>
    <row r="1446" spans="1:30" ht="86.25" x14ac:dyDescent="0.25">
      <c r="C1446" s="292" t="s">
        <v>518</v>
      </c>
      <c r="D1446" s="173"/>
      <c r="E1446" s="2130"/>
      <c r="F1446" s="1917">
        <f t="shared" ref="F1446:I1451" si="1174">F1374</f>
        <v>6334</v>
      </c>
      <c r="G1446" s="2106">
        <f t="shared" si="1174"/>
        <v>1055.6666666666667</v>
      </c>
      <c r="H1446" s="2106">
        <f t="shared" si="1174"/>
        <v>986</v>
      </c>
      <c r="I1446" s="2106">
        <f t="shared" si="1174"/>
        <v>93.400694663719591</v>
      </c>
      <c r="J1446" s="1922"/>
      <c r="K1446" s="1922"/>
      <c r="L1446" s="2106"/>
      <c r="M1446" s="2106"/>
      <c r="N1446" s="2106"/>
      <c r="O1446" s="1919"/>
      <c r="P1446" s="2106"/>
      <c r="Q1446" s="1919"/>
      <c r="R1446" s="2783">
        <f t="shared" ref="R1446:AA1446" si="1175">R1374</f>
        <v>23747.009980000003</v>
      </c>
      <c r="S1446" s="2783">
        <f t="shared" ref="S1446" si="1176">S1374</f>
        <v>23747.009980000003</v>
      </c>
      <c r="T1446" s="2783">
        <f t="shared" si="1175"/>
        <v>3957.8349966666669</v>
      </c>
      <c r="U1446" s="2783">
        <f t="shared" si="1175"/>
        <v>3293.1506799999997</v>
      </c>
      <c r="V1446" s="1055">
        <f t="shared" si="1175"/>
        <v>0</v>
      </c>
      <c r="W1446" s="2783">
        <f t="shared" si="1175"/>
        <v>0</v>
      </c>
      <c r="X1446" s="2783">
        <f t="shared" si="1175"/>
        <v>-664.6843166666672</v>
      </c>
      <c r="Y1446" s="3168">
        <f t="shared" si="1175"/>
        <v>0</v>
      </c>
      <c r="Z1446" s="3168">
        <f t="shared" si="1175"/>
        <v>-0.21312999999999999</v>
      </c>
      <c r="AA1446" s="2783">
        <f t="shared" si="1175"/>
        <v>3292.9375499999996</v>
      </c>
      <c r="AB1446" s="971"/>
      <c r="AC1446" s="2785">
        <f t="shared" ref="AC1446:AC1451" si="1177">AC1374</f>
        <v>0</v>
      </c>
      <c r="AD1446" s="2302"/>
    </row>
    <row r="1447" spans="1:30" ht="29.25" x14ac:dyDescent="0.25">
      <c r="A1447" s="217">
        <v>1</v>
      </c>
      <c r="B1447" s="217">
        <v>1</v>
      </c>
      <c r="C1447" s="175" t="s">
        <v>260</v>
      </c>
      <c r="D1447" s="173"/>
      <c r="E1447" s="2130"/>
      <c r="F1447" s="1917">
        <f t="shared" si="1174"/>
        <v>25143.9</v>
      </c>
      <c r="G1447" s="2106">
        <f t="shared" si="1174"/>
        <v>4190.6499999999996</v>
      </c>
      <c r="H1447" s="2106">
        <f t="shared" si="1174"/>
        <v>2989</v>
      </c>
      <c r="I1447" s="2106">
        <f t="shared" si="1174"/>
        <v>71.325450705737779</v>
      </c>
      <c r="J1447" s="1922"/>
      <c r="K1447" s="1922"/>
      <c r="L1447" s="2106"/>
      <c r="M1447" s="2106"/>
      <c r="N1447" s="2106"/>
      <c r="O1447" s="1919"/>
      <c r="P1447" s="2106"/>
      <c r="Q1447" s="1919"/>
      <c r="R1447" s="2783">
        <f t="shared" ref="R1447:AA1447" si="1178">R1375</f>
        <v>0</v>
      </c>
      <c r="S1447" s="2783">
        <f t="shared" ref="S1447" si="1179">S1375</f>
        <v>0</v>
      </c>
      <c r="T1447" s="2783">
        <f t="shared" si="1178"/>
        <v>0</v>
      </c>
      <c r="U1447" s="2783">
        <f t="shared" si="1178"/>
        <v>0</v>
      </c>
      <c r="V1447" s="1055">
        <f t="shared" si="1178"/>
        <v>0</v>
      </c>
      <c r="W1447" s="2783">
        <f t="shared" si="1178"/>
        <v>0</v>
      </c>
      <c r="X1447" s="2783">
        <f t="shared" si="1178"/>
        <v>0</v>
      </c>
      <c r="Y1447" s="3168">
        <f t="shared" si="1178"/>
        <v>0</v>
      </c>
      <c r="Z1447" s="3168">
        <f t="shared" si="1178"/>
        <v>0</v>
      </c>
      <c r="AA1447" s="2783">
        <f t="shared" si="1178"/>
        <v>0</v>
      </c>
      <c r="AB1447" s="971"/>
      <c r="AC1447" s="2785">
        <f t="shared" si="1177"/>
        <v>0</v>
      </c>
      <c r="AD1447" s="2302"/>
    </row>
    <row r="1448" spans="1:30" ht="43.5" x14ac:dyDescent="0.25">
      <c r="A1448" s="217">
        <v>1</v>
      </c>
      <c r="B1448" s="217">
        <v>1</v>
      </c>
      <c r="C1448" s="175" t="s">
        <v>274</v>
      </c>
      <c r="D1448" s="173"/>
      <c r="E1448" s="2130"/>
      <c r="F1448" s="1917">
        <f t="shared" si="1174"/>
        <v>16957</v>
      </c>
      <c r="G1448" s="2106">
        <f t="shared" si="1174"/>
        <v>2826.1666666666661</v>
      </c>
      <c r="H1448" s="2106">
        <f t="shared" si="1174"/>
        <v>2172</v>
      </c>
      <c r="I1448" s="2106">
        <f t="shared" si="1174"/>
        <v>76.853216960547286</v>
      </c>
      <c r="J1448" s="1922"/>
      <c r="K1448" s="1922"/>
      <c r="L1448" s="2106"/>
      <c r="M1448" s="2106"/>
      <c r="N1448" s="2106"/>
      <c r="O1448" s="1919"/>
      <c r="P1448" s="2106"/>
      <c r="Q1448" s="1919"/>
      <c r="R1448" s="2783">
        <f t="shared" ref="R1448:AA1448" si="1180">R1376</f>
        <v>0</v>
      </c>
      <c r="S1448" s="2783">
        <f t="shared" ref="S1448" si="1181">S1376</f>
        <v>0</v>
      </c>
      <c r="T1448" s="2783">
        <f t="shared" si="1180"/>
        <v>0</v>
      </c>
      <c r="U1448" s="2783">
        <f t="shared" si="1180"/>
        <v>0</v>
      </c>
      <c r="V1448" s="1055">
        <f t="shared" si="1180"/>
        <v>0</v>
      </c>
      <c r="W1448" s="2783">
        <f t="shared" si="1180"/>
        <v>0</v>
      </c>
      <c r="X1448" s="2783">
        <f t="shared" si="1180"/>
        <v>0</v>
      </c>
      <c r="Y1448" s="3168">
        <f t="shared" si="1180"/>
        <v>0</v>
      </c>
      <c r="Z1448" s="3168">
        <f t="shared" si="1180"/>
        <v>0</v>
      </c>
      <c r="AA1448" s="2783">
        <f t="shared" si="1180"/>
        <v>0</v>
      </c>
      <c r="AB1448" s="971"/>
      <c r="AC1448" s="2785">
        <f t="shared" si="1177"/>
        <v>0</v>
      </c>
      <c r="AD1448" s="2302"/>
    </row>
    <row r="1449" spans="1:30" ht="29.25" x14ac:dyDescent="0.25">
      <c r="A1449" s="217">
        <v>1</v>
      </c>
      <c r="B1449" s="217">
        <v>1</v>
      </c>
      <c r="C1449" s="175" t="s">
        <v>261</v>
      </c>
      <c r="D1449" s="173"/>
      <c r="E1449" s="2130"/>
      <c r="F1449" s="1917">
        <f t="shared" si="1174"/>
        <v>39905.319148936171</v>
      </c>
      <c r="G1449" s="2106">
        <f t="shared" si="1174"/>
        <v>6650.8865248226957</v>
      </c>
      <c r="H1449" s="2106">
        <f t="shared" si="1174"/>
        <v>5950.2425531914887</v>
      </c>
      <c r="I1449" s="2106">
        <f t="shared" si="1174"/>
        <v>89.4654048145877</v>
      </c>
      <c r="J1449" s="1922"/>
      <c r="K1449" s="1922"/>
      <c r="L1449" s="2106"/>
      <c r="M1449" s="2106"/>
      <c r="N1449" s="2106"/>
      <c r="O1449" s="1919"/>
      <c r="P1449" s="2106"/>
      <c r="Q1449" s="1919"/>
      <c r="R1449" s="2783">
        <f t="shared" ref="R1449:AA1449" si="1182">R1377</f>
        <v>0</v>
      </c>
      <c r="S1449" s="2783">
        <f t="shared" ref="S1449" si="1183">S1377</f>
        <v>0</v>
      </c>
      <c r="T1449" s="2783">
        <f t="shared" si="1182"/>
        <v>0</v>
      </c>
      <c r="U1449" s="2783">
        <f t="shared" si="1182"/>
        <v>0</v>
      </c>
      <c r="V1449" s="1055">
        <f t="shared" si="1182"/>
        <v>0</v>
      </c>
      <c r="W1449" s="2783">
        <f t="shared" si="1182"/>
        <v>0</v>
      </c>
      <c r="X1449" s="2783">
        <f t="shared" si="1182"/>
        <v>0</v>
      </c>
      <c r="Y1449" s="3168">
        <f t="shared" si="1182"/>
        <v>0</v>
      </c>
      <c r="Z1449" s="3168">
        <f t="shared" si="1182"/>
        <v>0</v>
      </c>
      <c r="AA1449" s="2783">
        <f t="shared" si="1182"/>
        <v>0</v>
      </c>
      <c r="AB1449" s="971"/>
      <c r="AC1449" s="2785">
        <f t="shared" si="1177"/>
        <v>0</v>
      </c>
      <c r="AD1449" s="2302"/>
    </row>
    <row r="1450" spans="1:30" ht="29.25" x14ac:dyDescent="0.25">
      <c r="A1450" s="217">
        <v>1</v>
      </c>
      <c r="B1450" s="217">
        <v>1</v>
      </c>
      <c r="C1450" s="175" t="s">
        <v>262</v>
      </c>
      <c r="D1450" s="173"/>
      <c r="E1450" s="2130"/>
      <c r="F1450" s="1917">
        <f t="shared" si="1174"/>
        <v>7100</v>
      </c>
      <c r="G1450" s="2106">
        <f t="shared" si="1174"/>
        <v>1183.3333333333333</v>
      </c>
      <c r="H1450" s="2106">
        <f t="shared" si="1174"/>
        <v>1644</v>
      </c>
      <c r="I1450" s="2106">
        <f t="shared" si="1174"/>
        <v>138.92957746478874</v>
      </c>
      <c r="J1450" s="1922"/>
      <c r="K1450" s="1922"/>
      <c r="L1450" s="2106"/>
      <c r="M1450" s="2106"/>
      <c r="N1450" s="2106"/>
      <c r="O1450" s="1919"/>
      <c r="P1450" s="2106"/>
      <c r="Q1450" s="1919"/>
      <c r="R1450" s="2783">
        <f t="shared" ref="R1450:AA1450" si="1184">R1378</f>
        <v>0</v>
      </c>
      <c r="S1450" s="2783">
        <f t="shared" ref="S1450" si="1185">S1378</f>
        <v>0</v>
      </c>
      <c r="T1450" s="2783">
        <f t="shared" si="1184"/>
        <v>0</v>
      </c>
      <c r="U1450" s="2783">
        <f t="shared" si="1184"/>
        <v>0</v>
      </c>
      <c r="V1450" s="1055">
        <f t="shared" si="1184"/>
        <v>0</v>
      </c>
      <c r="W1450" s="2783">
        <f t="shared" si="1184"/>
        <v>0</v>
      </c>
      <c r="X1450" s="2783">
        <f t="shared" si="1184"/>
        <v>0</v>
      </c>
      <c r="Y1450" s="3168">
        <f t="shared" si="1184"/>
        <v>0</v>
      </c>
      <c r="Z1450" s="3168">
        <f t="shared" si="1184"/>
        <v>0</v>
      </c>
      <c r="AA1450" s="2783">
        <f t="shared" si="1184"/>
        <v>0</v>
      </c>
      <c r="AB1450" s="971"/>
      <c r="AC1450" s="2785">
        <f t="shared" si="1177"/>
        <v>0</v>
      </c>
      <c r="AD1450" s="2302"/>
    </row>
    <row r="1451" spans="1:30" x14ac:dyDescent="0.25">
      <c r="A1451" s="217">
        <v>1</v>
      </c>
      <c r="B1451" s="217">
        <v>1</v>
      </c>
      <c r="C1451" s="562" t="s">
        <v>134</v>
      </c>
      <c r="D1451" s="173"/>
      <c r="E1451" s="2130"/>
      <c r="F1451" s="1917">
        <f t="shared" si="1174"/>
        <v>167883.10952380951</v>
      </c>
      <c r="G1451" s="2106">
        <f t="shared" si="1174"/>
        <v>27980.518253968254</v>
      </c>
      <c r="H1451" s="2106">
        <f t="shared" si="1174"/>
        <v>24580.38095238095</v>
      </c>
      <c r="I1451" s="2106">
        <f t="shared" si="1174"/>
        <v>87.848197554006745</v>
      </c>
      <c r="J1451" s="1922"/>
      <c r="K1451" s="1922"/>
      <c r="L1451" s="2106"/>
      <c r="M1451" s="2106"/>
      <c r="N1451" s="2106"/>
      <c r="O1451" s="1919"/>
      <c r="P1451" s="2106"/>
      <c r="Q1451" s="1919"/>
      <c r="R1451" s="2783">
        <f t="shared" ref="R1451:AA1451" si="1186">R1379</f>
        <v>286798.20760199998</v>
      </c>
      <c r="S1451" s="2783">
        <f t="shared" ref="S1451" si="1187">S1379</f>
        <v>286798.20760199998</v>
      </c>
      <c r="T1451" s="2783">
        <f t="shared" si="1186"/>
        <v>47799.701266999997</v>
      </c>
      <c r="U1451" s="2783">
        <f t="shared" si="1186"/>
        <v>44839.713189999995</v>
      </c>
      <c r="V1451" s="1055">
        <f t="shared" si="1186"/>
        <v>0</v>
      </c>
      <c r="W1451" s="2783">
        <f t="shared" si="1186"/>
        <v>-3.6086499999999999</v>
      </c>
      <c r="X1451" s="2783">
        <f t="shared" si="1186"/>
        <v>-2959.9880770000009</v>
      </c>
      <c r="Y1451" s="3168">
        <f t="shared" si="1186"/>
        <v>0</v>
      </c>
      <c r="Z1451" s="3168">
        <f t="shared" si="1186"/>
        <v>-18.03218</v>
      </c>
      <c r="AA1451" s="2783">
        <f t="shared" si="1186"/>
        <v>44818.072359999991</v>
      </c>
      <c r="AB1451" s="971"/>
      <c r="AC1451" s="2785">
        <f t="shared" si="1177"/>
        <v>0</v>
      </c>
      <c r="AD1451" s="2302"/>
    </row>
    <row r="1452" spans="1:30" x14ac:dyDescent="0.25">
      <c r="B1452" s="217">
        <v>1</v>
      </c>
      <c r="C1452" s="178" t="s">
        <v>28</v>
      </c>
      <c r="D1452" s="178"/>
      <c r="E1452" s="294"/>
      <c r="F1452" s="1917"/>
      <c r="G1452" s="2106"/>
      <c r="H1452" s="2106"/>
      <c r="I1452" s="2106"/>
      <c r="J1452" s="2103"/>
      <c r="K1452" s="2103"/>
      <c r="L1452" s="2103"/>
      <c r="M1452" s="2103"/>
      <c r="N1452" s="2103"/>
      <c r="O1452" s="2103"/>
      <c r="P1452" s="2103"/>
      <c r="Q1452" s="2103"/>
      <c r="R1452" s="2783"/>
      <c r="S1452" s="2783"/>
      <c r="T1452" s="2783"/>
      <c r="U1452" s="2783"/>
      <c r="V1452" s="1055"/>
      <c r="W1452" s="2783"/>
      <c r="X1452" s="2783"/>
      <c r="Y1452" s="2783"/>
      <c r="Z1452" s="2783"/>
      <c r="AA1452" s="2783"/>
      <c r="AB1452" s="971"/>
      <c r="AC1452" s="2785"/>
      <c r="AD1452" s="2302"/>
    </row>
    <row r="1453" spans="1:30" x14ac:dyDescent="0.25">
      <c r="A1453" s="217">
        <v>1</v>
      </c>
      <c r="B1453" s="217">
        <v>1</v>
      </c>
      <c r="C1453" s="2786" t="s">
        <v>66</v>
      </c>
      <c r="D1453" s="2786"/>
      <c r="E1453" s="2787"/>
      <c r="F1453" s="1924">
        <f>SUM(F1384)</f>
        <v>244</v>
      </c>
      <c r="G1453" s="1935">
        <f>SUM(G1384)</f>
        <v>41</v>
      </c>
      <c r="H1453" s="1935">
        <f>SUM(H1384)</f>
        <v>42</v>
      </c>
      <c r="I1453" s="1935">
        <f t="shared" ref="I1453:I1459" si="1188">H1453/G1453*100</f>
        <v>102.4390243902439</v>
      </c>
      <c r="J1453" s="2788">
        <f>L1453/F1453</f>
        <v>8.7377049180327866</v>
      </c>
      <c r="K1453" s="2103">
        <f>N1453/H1453</f>
        <v>8.5</v>
      </c>
      <c r="L1453" s="1935">
        <f>SUM(L1384)</f>
        <v>2132</v>
      </c>
      <c r="M1453" s="1935">
        <f>SUM(M1384)</f>
        <v>356</v>
      </c>
      <c r="N1453" s="1935">
        <f>SUM(N1384)</f>
        <v>357</v>
      </c>
      <c r="O1453" s="1919">
        <f>N1453/M1453*100</f>
        <v>100.28089887640451</v>
      </c>
      <c r="P1453" s="1935">
        <f>SUM(P1384)</f>
        <v>8</v>
      </c>
      <c r="Q1453" s="1919">
        <f>N1453/$C$3*12/P1453</f>
        <v>267.75</v>
      </c>
      <c r="R1453" s="2789">
        <f t="shared" ref="R1453:AA1453" si="1189">SUM(R1384)</f>
        <v>0</v>
      </c>
      <c r="S1453" s="2789">
        <f t="shared" ref="S1453" si="1190">SUM(S1384)</f>
        <v>0</v>
      </c>
      <c r="T1453" s="2783">
        <f t="shared" si="1189"/>
        <v>0</v>
      </c>
      <c r="U1453" s="2789">
        <f t="shared" si="1189"/>
        <v>0</v>
      </c>
      <c r="V1453" s="2394">
        <f t="shared" si="1189"/>
        <v>0</v>
      </c>
      <c r="W1453" s="2789">
        <f t="shared" si="1189"/>
        <v>0</v>
      </c>
      <c r="X1453" s="2789">
        <f t="shared" si="1189"/>
        <v>0</v>
      </c>
      <c r="Y1453" s="2789">
        <f t="shared" si="1189"/>
        <v>0</v>
      </c>
      <c r="Z1453" s="2789">
        <f t="shared" si="1189"/>
        <v>0</v>
      </c>
      <c r="AA1453" s="2789">
        <f t="shared" si="1189"/>
        <v>0</v>
      </c>
      <c r="AB1453" s="954"/>
      <c r="AC1453" s="2790">
        <f>SUM(AC1384)</f>
        <v>0</v>
      </c>
      <c r="AD1453" s="2302"/>
    </row>
    <row r="1454" spans="1:30" x14ac:dyDescent="0.25">
      <c r="A1454" s="217">
        <v>1</v>
      </c>
      <c r="B1454" s="217">
        <v>1</v>
      </c>
      <c r="C1454" s="2151" t="s">
        <v>16</v>
      </c>
      <c r="D1454" s="2151"/>
      <c r="E1454" s="726"/>
      <c r="F1454" s="1924">
        <f>F1389</f>
        <v>2191</v>
      </c>
      <c r="G1454" s="1935">
        <f>G1389</f>
        <v>365</v>
      </c>
      <c r="H1454" s="1935">
        <f>H1389</f>
        <v>436</v>
      </c>
      <c r="I1454" s="1935">
        <f t="shared" si="1188"/>
        <v>119.45205479452055</v>
      </c>
      <c r="J1454" s="1935">
        <f>J1389</f>
        <v>7.8904609767229577</v>
      </c>
      <c r="K1454" s="1935">
        <f>K1389</f>
        <v>7.8486238532110093</v>
      </c>
      <c r="L1454" s="1935">
        <f>L1389</f>
        <v>17288</v>
      </c>
      <c r="M1454" s="1935">
        <f>M1389</f>
        <v>2882</v>
      </c>
      <c r="N1454" s="1935">
        <f>N1389</f>
        <v>3422</v>
      </c>
      <c r="O1454" s="1919">
        <f>N1454/M1454*100</f>
        <v>118.73698820263705</v>
      </c>
      <c r="P1454" s="1935">
        <f t="shared" ref="P1454:AA1454" si="1191">P1389</f>
        <v>72</v>
      </c>
      <c r="Q1454" s="1935">
        <f t="shared" si="1191"/>
        <v>285.16666666666669</v>
      </c>
      <c r="R1454" s="2789">
        <f t="shared" si="1191"/>
        <v>0</v>
      </c>
      <c r="S1454" s="2789">
        <f t="shared" ref="S1454" si="1192">S1389</f>
        <v>0</v>
      </c>
      <c r="T1454" s="2783">
        <f t="shared" si="1191"/>
        <v>0</v>
      </c>
      <c r="U1454" s="2789">
        <f t="shared" si="1191"/>
        <v>0</v>
      </c>
      <c r="V1454" s="2394">
        <f t="shared" si="1191"/>
        <v>0</v>
      </c>
      <c r="W1454" s="2789">
        <f t="shared" si="1191"/>
        <v>0</v>
      </c>
      <c r="X1454" s="2789">
        <f t="shared" si="1191"/>
        <v>0</v>
      </c>
      <c r="Y1454" s="2789">
        <f t="shared" si="1191"/>
        <v>0</v>
      </c>
      <c r="Z1454" s="2789">
        <f t="shared" si="1191"/>
        <v>0</v>
      </c>
      <c r="AA1454" s="2789">
        <f t="shared" si="1191"/>
        <v>0</v>
      </c>
      <c r="AB1454" s="954"/>
      <c r="AC1454" s="2790">
        <f>AC1389</f>
        <v>0</v>
      </c>
      <c r="AD1454" s="2302"/>
    </row>
    <row r="1455" spans="1:30" ht="29.25" x14ac:dyDescent="0.25">
      <c r="A1455" s="217">
        <v>1</v>
      </c>
      <c r="B1455" s="217">
        <v>1</v>
      </c>
      <c r="C1455" s="722" t="s">
        <v>136</v>
      </c>
      <c r="D1455" s="722"/>
      <c r="E1455" s="722"/>
      <c r="F1455" s="1917">
        <f>SUM(F1390)</f>
        <v>2435</v>
      </c>
      <c r="G1455" s="2106">
        <f>SUM(G1390)</f>
        <v>406</v>
      </c>
      <c r="H1455" s="2106">
        <f>SUM(H1390)</f>
        <v>478</v>
      </c>
      <c r="I1455" s="2106">
        <f t="shared" si="1188"/>
        <v>117.73399014778325</v>
      </c>
      <c r="J1455" s="2788">
        <f>L1455/F1455</f>
        <v>7.9753593429158114</v>
      </c>
      <c r="K1455" s="2103">
        <f>N1455/H1455</f>
        <v>7.9058577405857742</v>
      </c>
      <c r="L1455" s="2106">
        <f>SUM(L1390)</f>
        <v>19420</v>
      </c>
      <c r="M1455" s="2106">
        <f>SUM(M1390)</f>
        <v>3238</v>
      </c>
      <c r="N1455" s="2106">
        <f>SUM(N1390)</f>
        <v>3779</v>
      </c>
      <c r="O1455" s="1919">
        <f>N1455/M1455*100</f>
        <v>116.70784434836318</v>
      </c>
      <c r="P1455" s="2106">
        <f>SUM(P1390)</f>
        <v>80</v>
      </c>
      <c r="Q1455" s="1919">
        <f>N1455/$C$3*12/P1455</f>
        <v>283.42500000000001</v>
      </c>
      <c r="R1455" s="2783">
        <f t="shared" ref="R1455:AA1455" si="1193">SUM(R1390)</f>
        <v>56856.807531909602</v>
      </c>
      <c r="S1455" s="2783">
        <f t="shared" ref="S1455" si="1194">SUM(S1390)</f>
        <v>56856.807531909602</v>
      </c>
      <c r="T1455" s="2783">
        <f t="shared" si="1193"/>
        <v>9476.134588651601</v>
      </c>
      <c r="U1455" s="2783">
        <f t="shared" si="1193"/>
        <v>11085.644779999999</v>
      </c>
      <c r="V1455" s="1055">
        <f t="shared" si="1193"/>
        <v>0</v>
      </c>
      <c r="W1455" s="2783">
        <f t="shared" si="1193"/>
        <v>0</v>
      </c>
      <c r="X1455" s="2783">
        <f t="shared" si="1193"/>
        <v>1609.5101913483977</v>
      </c>
      <c r="Y1455" s="2783">
        <f t="shared" si="1193"/>
        <v>0</v>
      </c>
      <c r="Z1455" s="2783">
        <f t="shared" si="1193"/>
        <v>-235.08122</v>
      </c>
      <c r="AA1455" s="2783">
        <f t="shared" si="1193"/>
        <v>10850.563559999999</v>
      </c>
      <c r="AB1455" s="971"/>
      <c r="AC1455" s="2785">
        <f>SUM(AC1390)</f>
        <v>0</v>
      </c>
      <c r="AD1455" s="2302"/>
    </row>
    <row r="1456" spans="1:30" x14ac:dyDescent="0.25">
      <c r="A1456" s="217">
        <v>1</v>
      </c>
      <c r="B1456" s="217">
        <v>1</v>
      </c>
      <c r="C1456" s="727" t="s">
        <v>197</v>
      </c>
      <c r="D1456" s="727"/>
      <c r="E1456" s="727"/>
      <c r="F1456" s="2124">
        <f t="shared" ref="F1456:H1459" si="1195">F1391</f>
        <v>5000</v>
      </c>
      <c r="G1456" s="2123">
        <f t="shared" si="1195"/>
        <v>833</v>
      </c>
      <c r="H1456" s="2123">
        <f t="shared" si="1195"/>
        <v>799</v>
      </c>
      <c r="I1456" s="2085">
        <f t="shared" si="1188"/>
        <v>95.918367346938766</v>
      </c>
      <c r="J1456" s="2791"/>
      <c r="K1456" s="2792"/>
      <c r="L1456" s="2123"/>
      <c r="M1456" s="2123"/>
      <c r="N1456" s="2123"/>
      <c r="O1456" s="2147"/>
      <c r="P1456" s="2123"/>
      <c r="Q1456" s="2147"/>
      <c r="R1456" s="2793">
        <f t="shared" ref="R1456:AA1456" si="1196">R1391</f>
        <v>0</v>
      </c>
      <c r="S1456" s="2793">
        <f t="shared" ref="S1456" si="1197">S1391</f>
        <v>0</v>
      </c>
      <c r="T1456" s="2783">
        <f t="shared" si="1196"/>
        <v>0</v>
      </c>
      <c r="U1456" s="2793">
        <f t="shared" si="1196"/>
        <v>0</v>
      </c>
      <c r="V1456" s="1046">
        <f t="shared" si="1196"/>
        <v>0</v>
      </c>
      <c r="W1456" s="2793">
        <f t="shared" si="1196"/>
        <v>0</v>
      </c>
      <c r="X1456" s="2793">
        <f t="shared" si="1196"/>
        <v>0</v>
      </c>
      <c r="Y1456" s="2793">
        <f t="shared" si="1196"/>
        <v>0</v>
      </c>
      <c r="Z1456" s="2793">
        <f t="shared" si="1196"/>
        <v>0</v>
      </c>
      <c r="AA1456" s="2793">
        <f t="shared" si="1196"/>
        <v>0</v>
      </c>
      <c r="AB1456" s="1286"/>
      <c r="AC1456" s="2794">
        <f>AC1391</f>
        <v>0</v>
      </c>
      <c r="AD1456" s="2302"/>
    </row>
    <row r="1457" spans="1:31" x14ac:dyDescent="0.25">
      <c r="A1457" s="217">
        <v>1</v>
      </c>
      <c r="B1457" s="217">
        <v>1</v>
      </c>
      <c r="C1457" s="724" t="s">
        <v>198</v>
      </c>
      <c r="D1457" s="724"/>
      <c r="E1457" s="714"/>
      <c r="F1457" s="2090">
        <f t="shared" si="1195"/>
        <v>4997</v>
      </c>
      <c r="G1457" s="2089">
        <f t="shared" si="1195"/>
        <v>833</v>
      </c>
      <c r="H1457" s="2089">
        <f t="shared" si="1195"/>
        <v>799</v>
      </c>
      <c r="I1457" s="2106">
        <f t="shared" si="1188"/>
        <v>95.918367346938766</v>
      </c>
      <c r="J1457" s="2150"/>
      <c r="K1457" s="2186"/>
      <c r="L1457" s="2089"/>
      <c r="M1457" s="2089"/>
      <c r="N1457" s="2089"/>
      <c r="O1457" s="1948"/>
      <c r="P1457" s="2089"/>
      <c r="Q1457" s="1948"/>
      <c r="R1457" s="2795">
        <f t="shared" ref="R1457:AA1457" si="1198">R1392</f>
        <v>0</v>
      </c>
      <c r="S1457" s="2795">
        <f t="shared" ref="S1457" si="1199">S1392</f>
        <v>0</v>
      </c>
      <c r="T1457" s="2783">
        <f t="shared" si="1198"/>
        <v>0</v>
      </c>
      <c r="U1457" s="2795">
        <f t="shared" si="1198"/>
        <v>0</v>
      </c>
      <c r="V1457" s="1049">
        <f t="shared" si="1198"/>
        <v>0</v>
      </c>
      <c r="W1457" s="2795">
        <f t="shared" si="1198"/>
        <v>0</v>
      </c>
      <c r="X1457" s="2795">
        <f t="shared" si="1198"/>
        <v>0</v>
      </c>
      <c r="Y1457" s="2795">
        <f t="shared" si="1198"/>
        <v>0</v>
      </c>
      <c r="Z1457" s="2795">
        <f t="shared" si="1198"/>
        <v>0</v>
      </c>
      <c r="AA1457" s="2795">
        <f t="shared" si="1198"/>
        <v>0</v>
      </c>
      <c r="AB1457" s="973"/>
      <c r="AC1457" s="2796">
        <f>AC1392</f>
        <v>0</v>
      </c>
      <c r="AD1457" s="2302"/>
    </row>
    <row r="1458" spans="1:31" ht="30" x14ac:dyDescent="0.25">
      <c r="A1458" s="217">
        <v>1</v>
      </c>
      <c r="B1458" s="217">
        <v>1</v>
      </c>
      <c r="C1458" s="728" t="s">
        <v>199</v>
      </c>
      <c r="D1458" s="724"/>
      <c r="E1458" s="714"/>
      <c r="F1458" s="2090">
        <f t="shared" si="1195"/>
        <v>3</v>
      </c>
      <c r="G1458" s="2089">
        <f t="shared" si="1195"/>
        <v>1</v>
      </c>
      <c r="H1458" s="2089">
        <f t="shared" si="1195"/>
        <v>0</v>
      </c>
      <c r="I1458" s="2089">
        <f t="shared" si="1188"/>
        <v>0</v>
      </c>
      <c r="J1458" s="2788"/>
      <c r="K1458" s="2186"/>
      <c r="L1458" s="2089"/>
      <c r="M1458" s="2089"/>
      <c r="N1458" s="2089"/>
      <c r="O1458" s="1948"/>
      <c r="P1458" s="2106"/>
      <c r="Q1458" s="1919"/>
      <c r="R1458" s="2783">
        <f t="shared" ref="R1458:AA1458" si="1200">R1393</f>
        <v>0</v>
      </c>
      <c r="S1458" s="2783">
        <f t="shared" ref="S1458" si="1201">S1393</f>
        <v>0</v>
      </c>
      <c r="T1458" s="2783">
        <f t="shared" si="1200"/>
        <v>0</v>
      </c>
      <c r="U1458" s="2783">
        <f t="shared" si="1200"/>
        <v>0</v>
      </c>
      <c r="V1458" s="1049">
        <f t="shared" si="1200"/>
        <v>0</v>
      </c>
      <c r="W1458" s="2795">
        <f t="shared" si="1200"/>
        <v>0</v>
      </c>
      <c r="X1458" s="2795">
        <f t="shared" si="1200"/>
        <v>0</v>
      </c>
      <c r="Y1458" s="2795">
        <f t="shared" si="1200"/>
        <v>0</v>
      </c>
      <c r="Z1458" s="2795">
        <f t="shared" si="1200"/>
        <v>0</v>
      </c>
      <c r="AA1458" s="2795">
        <f t="shared" si="1200"/>
        <v>0</v>
      </c>
      <c r="AB1458" s="973"/>
      <c r="AC1458" s="2796">
        <f>AC1393</f>
        <v>0</v>
      </c>
      <c r="AD1458" s="2302"/>
    </row>
    <row r="1459" spans="1:31" ht="30" thickBot="1" x14ac:dyDescent="0.3">
      <c r="B1459" s="217">
        <v>1</v>
      </c>
      <c r="C1459" s="727" t="s">
        <v>204</v>
      </c>
      <c r="D1459" s="2691"/>
      <c r="E1459" s="2797"/>
      <c r="F1459" s="2051">
        <f t="shared" si="1195"/>
        <v>5000</v>
      </c>
      <c r="G1459" s="2108">
        <f t="shared" si="1195"/>
        <v>833</v>
      </c>
      <c r="H1459" s="2108">
        <f t="shared" si="1195"/>
        <v>799</v>
      </c>
      <c r="I1459" s="2108">
        <f t="shared" si="1188"/>
        <v>95.918367346938766</v>
      </c>
      <c r="J1459" s="2160"/>
      <c r="K1459" s="2189"/>
      <c r="L1459" s="2108"/>
      <c r="M1459" s="2108"/>
      <c r="N1459" s="2108"/>
      <c r="O1459" s="1964"/>
      <c r="P1459" s="2108"/>
      <c r="Q1459" s="1964"/>
      <c r="R1459" s="2749">
        <f t="shared" ref="R1459:AA1459" si="1202">R1394</f>
        <v>43722.583559999999</v>
      </c>
      <c r="S1459" s="2749">
        <f t="shared" ref="S1459" si="1203">S1394</f>
        <v>43722.583559999999</v>
      </c>
      <c r="T1459" s="2795">
        <f t="shared" si="1202"/>
        <v>7287.0972599999996</v>
      </c>
      <c r="U1459" s="2749">
        <f t="shared" si="1202"/>
        <v>7277.5689299999995</v>
      </c>
      <c r="V1459" s="2750">
        <f t="shared" si="1202"/>
        <v>0</v>
      </c>
      <c r="W1459" s="2749">
        <f t="shared" si="1202"/>
        <v>0</v>
      </c>
      <c r="X1459" s="2749">
        <f t="shared" si="1202"/>
        <v>-9.5283300000000963</v>
      </c>
      <c r="Y1459" s="2749">
        <f t="shared" si="1202"/>
        <v>0</v>
      </c>
      <c r="Z1459" s="2749">
        <f t="shared" si="1202"/>
        <v>-7.4948499999999996</v>
      </c>
      <c r="AA1459" s="2749">
        <f t="shared" si="1202"/>
        <v>7270.0740799999994</v>
      </c>
      <c r="AB1459" s="2245"/>
      <c r="AC1459" s="2798">
        <f>AC1394</f>
        <v>0</v>
      </c>
      <c r="AD1459" s="2302"/>
    </row>
    <row r="1460" spans="1:31" ht="15.75" thickBot="1" x14ac:dyDescent="0.3">
      <c r="A1460" s="217">
        <v>1</v>
      </c>
      <c r="B1460" s="217">
        <v>1</v>
      </c>
      <c r="C1460" s="2799" t="s">
        <v>57</v>
      </c>
      <c r="D1460" s="2599"/>
      <c r="E1460" s="2599"/>
      <c r="F1460" s="280"/>
      <c r="G1460" s="2754"/>
      <c r="H1460" s="2754"/>
      <c r="I1460" s="2754"/>
      <c r="J1460" s="1827"/>
      <c r="K1460" s="1827"/>
      <c r="L1460" s="1827"/>
      <c r="M1460" s="1827"/>
      <c r="N1460" s="1827"/>
      <c r="O1460" s="1827"/>
      <c r="P1460" s="1827"/>
      <c r="Q1460" s="1827"/>
      <c r="R1460" s="1890"/>
      <c r="S1460" s="1890"/>
      <c r="T1460" s="2800"/>
      <c r="U1460" s="1890"/>
      <c r="V1460" s="1891"/>
      <c r="W1460" s="1890"/>
      <c r="X1460" s="1890"/>
      <c r="Y1460" s="3167"/>
      <c r="Z1460" s="3167"/>
      <c r="AA1460" s="1890"/>
      <c r="AB1460" s="2757"/>
      <c r="AC1460" s="2758"/>
      <c r="AD1460" s="2302"/>
    </row>
    <row r="1461" spans="1:31" ht="47.25" x14ac:dyDescent="0.25">
      <c r="A1461" s="217">
        <v>1</v>
      </c>
      <c r="B1461" s="217">
        <v>1</v>
      </c>
      <c r="C1461" s="1866" t="s">
        <v>436</v>
      </c>
      <c r="D1461" s="1699"/>
      <c r="E1461" s="707"/>
      <c r="F1461" s="225"/>
      <c r="G1461" s="1846"/>
      <c r="H1461" s="1846"/>
      <c r="I1461" s="1846"/>
      <c r="J1461" s="1846"/>
      <c r="K1461" s="1846"/>
      <c r="L1461" s="1846"/>
      <c r="M1461" s="1846"/>
      <c r="N1461" s="1846"/>
      <c r="O1461" s="1846"/>
      <c r="P1461" s="1846"/>
      <c r="Q1461" s="1846"/>
      <c r="R1461" s="327"/>
      <c r="S1461" s="327"/>
      <c r="T1461" s="2801"/>
      <c r="U1461" s="327"/>
      <c r="V1461" s="786"/>
      <c r="W1461" s="327"/>
      <c r="X1461" s="327"/>
      <c r="Y1461" s="2802"/>
      <c r="Z1461" s="2802"/>
      <c r="AA1461" s="327"/>
      <c r="AB1461" s="2803"/>
      <c r="AC1461" s="982"/>
      <c r="AD1461" s="2302"/>
    </row>
    <row r="1462" spans="1:31" ht="26.25" x14ac:dyDescent="0.25">
      <c r="C1462" s="3412" t="s">
        <v>652</v>
      </c>
      <c r="D1462" s="1699"/>
      <c r="E1462" s="707"/>
      <c r="F1462" s="225"/>
      <c r="G1462" s="1846"/>
      <c r="H1462" s="1846"/>
      <c r="I1462" s="1846"/>
      <c r="J1462" s="1846"/>
      <c r="K1462" s="1846"/>
      <c r="L1462" s="1846"/>
      <c r="M1462" s="1846"/>
      <c r="N1462" s="1846"/>
      <c r="O1462" s="1846"/>
      <c r="P1462" s="1846"/>
      <c r="Q1462" s="1846"/>
      <c r="R1462" s="327"/>
      <c r="S1462" s="327"/>
      <c r="T1462" s="2801"/>
      <c r="U1462" s="327"/>
      <c r="V1462" s="786"/>
      <c r="W1462" s="327"/>
      <c r="X1462" s="327"/>
      <c r="Y1462" s="2802"/>
      <c r="Z1462" s="2802"/>
      <c r="AA1462" s="327"/>
      <c r="AB1462" s="2803"/>
      <c r="AC1462" s="982"/>
      <c r="AD1462" s="2302"/>
    </row>
    <row r="1463" spans="1:31" s="2266" customFormat="1" x14ac:dyDescent="0.25">
      <c r="A1463" s="217">
        <v>1</v>
      </c>
      <c r="B1463" s="217">
        <v>1</v>
      </c>
      <c r="C1463" s="1974" t="s">
        <v>5</v>
      </c>
      <c r="D1463" s="1974"/>
      <c r="E1463" s="1974"/>
      <c r="F1463" s="255"/>
      <c r="G1463" s="1275"/>
      <c r="H1463" s="1275"/>
      <c r="I1463" s="1275"/>
      <c r="J1463" s="1275"/>
      <c r="K1463" s="1275"/>
      <c r="L1463" s="1976"/>
      <c r="M1463" s="1976"/>
      <c r="N1463" s="1976"/>
      <c r="O1463" s="1976"/>
      <c r="P1463" s="1976"/>
      <c r="Q1463" s="1976"/>
      <c r="R1463" s="2407"/>
      <c r="S1463" s="2407"/>
      <c r="T1463" s="2537"/>
      <c r="U1463" s="2407"/>
      <c r="V1463" s="2737"/>
      <c r="W1463" s="2407"/>
      <c r="X1463" s="2407"/>
      <c r="Y1463" s="2407"/>
      <c r="Z1463" s="2407"/>
      <c r="AA1463" s="2407"/>
      <c r="AB1463" s="1277"/>
      <c r="AC1463" s="2738"/>
      <c r="AD1463" s="2302"/>
      <c r="AE1463" s="1041"/>
    </row>
    <row r="1464" spans="1:31" s="2266" customFormat="1" x14ac:dyDescent="0.25">
      <c r="A1464" s="217">
        <v>1</v>
      </c>
      <c r="B1464" s="217">
        <v>1</v>
      </c>
      <c r="C1464" s="3" t="s">
        <v>23</v>
      </c>
      <c r="D1464" s="1097" t="s">
        <v>229</v>
      </c>
      <c r="E1464" s="187">
        <v>340</v>
      </c>
      <c r="F1464" s="221">
        <v>460</v>
      </c>
      <c r="G1464" s="123">
        <f>F1464/12*$C$3</f>
        <v>76.666666666666671</v>
      </c>
      <c r="H1464" s="255">
        <v>40</v>
      </c>
      <c r="I1464" s="123">
        <f t="shared" ref="I1464:I1474" si="1204">H1464/G1464*100</f>
        <v>52.173913043478258</v>
      </c>
      <c r="J1464" s="220">
        <v>6</v>
      </c>
      <c r="K1464" s="152">
        <f t="shared" ref="K1464:K1474" si="1205">N1464/H1464</f>
        <v>4.2</v>
      </c>
      <c r="L1464" s="153">
        <f t="shared" ref="L1464:L1473" si="1206">ROUND(F1464*J1464,0)</f>
        <v>2760</v>
      </c>
      <c r="M1464" s="153">
        <f t="shared" ref="M1464:M1473" si="1207">L1464/12*$C$3</f>
        <v>460</v>
      </c>
      <c r="N1464" s="1976">
        <v>168</v>
      </c>
      <c r="O1464" s="153">
        <f t="shared" ref="O1464:O1474" si="1208">N1464/M1464*100</f>
        <v>36.521739130434781</v>
      </c>
      <c r="P1464" s="153">
        <f t="shared" ref="P1464:P1473" si="1209">ROUND(L1464/E1464,0)</f>
        <v>8</v>
      </c>
      <c r="Q1464" s="153">
        <f t="shared" ref="Q1464:Q1474" si="1210">N1464/$C$3*12/P1464</f>
        <v>126</v>
      </c>
      <c r="R1464" s="2407"/>
      <c r="S1464" s="2407"/>
      <c r="T1464" s="2537"/>
      <c r="U1464" s="2407"/>
      <c r="V1464" s="2737"/>
      <c r="W1464" s="2407"/>
      <c r="X1464" s="2407"/>
      <c r="Y1464" s="2407"/>
      <c r="Z1464" s="2407"/>
      <c r="AA1464" s="2407"/>
      <c r="AB1464" s="2804"/>
      <c r="AC1464" s="2738"/>
      <c r="AD1464" s="2302"/>
      <c r="AE1464" s="1041"/>
    </row>
    <row r="1465" spans="1:31" s="2266" customFormat="1" x14ac:dyDescent="0.25">
      <c r="A1465" s="217"/>
      <c r="B1465" s="217">
        <v>1</v>
      </c>
      <c r="C1465" s="3" t="s">
        <v>24</v>
      </c>
      <c r="D1465" s="1097" t="s">
        <v>229</v>
      </c>
      <c r="E1465" s="187">
        <v>300</v>
      </c>
      <c r="F1465" s="221">
        <v>256</v>
      </c>
      <c r="G1465" s="123">
        <f t="shared" ref="G1465:G1473" si="1211">F1465/12*$C$3</f>
        <v>42.666666666666664</v>
      </c>
      <c r="H1465" s="219">
        <v>35</v>
      </c>
      <c r="I1465" s="123">
        <f t="shared" si="1204"/>
        <v>82.03125</v>
      </c>
      <c r="J1465" s="220">
        <v>6.7</v>
      </c>
      <c r="K1465" s="152">
        <f t="shared" si="1205"/>
        <v>7.1142857142857139</v>
      </c>
      <c r="L1465" s="153">
        <f t="shared" si="1206"/>
        <v>1715</v>
      </c>
      <c r="M1465" s="153">
        <f t="shared" si="1207"/>
        <v>285.83333333333331</v>
      </c>
      <c r="N1465" s="153">
        <v>249</v>
      </c>
      <c r="O1465" s="153">
        <f t="shared" si="1208"/>
        <v>87.113702623906704</v>
      </c>
      <c r="P1465" s="153">
        <f t="shared" si="1209"/>
        <v>6</v>
      </c>
      <c r="Q1465" s="153">
        <f>N1465/$C$3*12/P1465</f>
        <v>249</v>
      </c>
      <c r="R1465" s="2407"/>
      <c r="S1465" s="2407"/>
      <c r="T1465" s="2537"/>
      <c r="U1465" s="2407"/>
      <c r="V1465" s="2737"/>
      <c r="W1465" s="2407"/>
      <c r="X1465" s="2407"/>
      <c r="Y1465" s="2407"/>
      <c r="Z1465" s="2407"/>
      <c r="AA1465" s="2407"/>
      <c r="AB1465" s="981"/>
      <c r="AC1465" s="2738"/>
      <c r="AD1465" s="2302"/>
      <c r="AE1465" s="1041"/>
    </row>
    <row r="1466" spans="1:31" s="2266" customFormat="1" x14ac:dyDescent="0.25">
      <c r="A1466" s="217"/>
      <c r="B1466" s="217">
        <v>1</v>
      </c>
      <c r="C1466" s="3" t="s">
        <v>22</v>
      </c>
      <c r="D1466" s="1097" t="s">
        <v>229</v>
      </c>
      <c r="E1466" s="187">
        <v>270</v>
      </c>
      <c r="F1466" s="221">
        <v>569</v>
      </c>
      <c r="G1466" s="123">
        <f t="shared" si="1211"/>
        <v>94.833333333333329</v>
      </c>
      <c r="H1466" s="219">
        <v>61</v>
      </c>
      <c r="I1466" s="123">
        <f t="shared" si="1204"/>
        <v>64.32337434094903</v>
      </c>
      <c r="J1466" s="220">
        <v>7</v>
      </c>
      <c r="K1466" s="152">
        <f t="shared" si="1205"/>
        <v>6.6229508196721314</v>
      </c>
      <c r="L1466" s="153">
        <f t="shared" si="1206"/>
        <v>3983</v>
      </c>
      <c r="M1466" s="153">
        <f t="shared" si="1207"/>
        <v>663.83333333333337</v>
      </c>
      <c r="N1466" s="153">
        <v>404</v>
      </c>
      <c r="O1466" s="153">
        <f t="shared" si="1208"/>
        <v>60.858649259352248</v>
      </c>
      <c r="P1466" s="153">
        <f t="shared" si="1209"/>
        <v>15</v>
      </c>
      <c r="Q1466" s="153">
        <f t="shared" si="1210"/>
        <v>161.6</v>
      </c>
      <c r="R1466" s="327"/>
      <c r="S1466" s="327"/>
      <c r="T1466" s="761"/>
      <c r="U1466" s="327"/>
      <c r="V1466" s="786"/>
      <c r="W1466" s="327"/>
      <c r="X1466" s="327"/>
      <c r="Y1466" s="327"/>
      <c r="Z1466" s="327"/>
      <c r="AA1466" s="327"/>
      <c r="AB1466" s="981"/>
      <c r="AC1466" s="982"/>
      <c r="AD1466" s="2302"/>
      <c r="AE1466" s="1041"/>
    </row>
    <row r="1467" spans="1:31" s="2266" customFormat="1" x14ac:dyDescent="0.25">
      <c r="A1467" s="217">
        <v>1</v>
      </c>
      <c r="B1467" s="217">
        <v>1</v>
      </c>
      <c r="C1467" s="3" t="s">
        <v>8</v>
      </c>
      <c r="D1467" s="1097" t="s">
        <v>229</v>
      </c>
      <c r="E1467" s="187">
        <v>340</v>
      </c>
      <c r="F1467" s="221">
        <v>187</v>
      </c>
      <c r="G1467" s="123">
        <f t="shared" si="1211"/>
        <v>31.166666666666668</v>
      </c>
      <c r="H1467" s="255">
        <v>11</v>
      </c>
      <c r="I1467" s="123">
        <f t="shared" si="1204"/>
        <v>35.294117647058819</v>
      </c>
      <c r="J1467" s="220">
        <v>11</v>
      </c>
      <c r="K1467" s="152">
        <f t="shared" si="1205"/>
        <v>9.8181818181818183</v>
      </c>
      <c r="L1467" s="153">
        <f t="shared" si="1206"/>
        <v>2057</v>
      </c>
      <c r="M1467" s="153">
        <f t="shared" si="1207"/>
        <v>342.83333333333331</v>
      </c>
      <c r="N1467" s="1976">
        <v>108</v>
      </c>
      <c r="O1467" s="153">
        <f t="shared" si="1208"/>
        <v>31.50218765192027</v>
      </c>
      <c r="P1467" s="153">
        <f t="shared" si="1209"/>
        <v>6</v>
      </c>
      <c r="Q1467" s="153">
        <f t="shared" si="1210"/>
        <v>108</v>
      </c>
      <c r="R1467" s="2407"/>
      <c r="S1467" s="2407"/>
      <c r="T1467" s="2537"/>
      <c r="U1467" s="2407"/>
      <c r="V1467" s="2737"/>
      <c r="W1467" s="2407"/>
      <c r="X1467" s="2407"/>
      <c r="Y1467" s="2407"/>
      <c r="Z1467" s="2407"/>
      <c r="AA1467" s="2407"/>
      <c r="AB1467" s="2804"/>
      <c r="AC1467" s="2738"/>
      <c r="AD1467" s="2302"/>
      <c r="AE1467" s="1041"/>
    </row>
    <row r="1468" spans="1:31" s="2266" customFormat="1" x14ac:dyDescent="0.25">
      <c r="A1468" s="217">
        <v>1</v>
      </c>
      <c r="B1468" s="217">
        <v>1</v>
      </c>
      <c r="C1468" s="3" t="s">
        <v>212</v>
      </c>
      <c r="D1468" s="1097" t="s">
        <v>229</v>
      </c>
      <c r="E1468" s="187">
        <v>330</v>
      </c>
      <c r="F1468" s="221">
        <v>48</v>
      </c>
      <c r="G1468" s="123">
        <f t="shared" si="1211"/>
        <v>8</v>
      </c>
      <c r="H1468" s="255">
        <v>3</v>
      </c>
      <c r="I1468" s="123">
        <f t="shared" si="1204"/>
        <v>37.5</v>
      </c>
      <c r="J1468" s="220">
        <v>10</v>
      </c>
      <c r="K1468" s="152">
        <f t="shared" si="1205"/>
        <v>8.6666666666666661</v>
      </c>
      <c r="L1468" s="153">
        <f t="shared" si="1206"/>
        <v>480</v>
      </c>
      <c r="M1468" s="153">
        <f t="shared" si="1207"/>
        <v>80</v>
      </c>
      <c r="N1468" s="1976">
        <v>26</v>
      </c>
      <c r="O1468" s="153">
        <f t="shared" si="1208"/>
        <v>32.5</v>
      </c>
      <c r="P1468" s="153">
        <f t="shared" si="1209"/>
        <v>1</v>
      </c>
      <c r="Q1468" s="153">
        <f t="shared" si="1210"/>
        <v>156</v>
      </c>
      <c r="R1468" s="2407"/>
      <c r="S1468" s="2407"/>
      <c r="T1468" s="2537"/>
      <c r="U1468" s="2407"/>
      <c r="V1468" s="2737"/>
      <c r="W1468" s="2407"/>
      <c r="X1468" s="2407"/>
      <c r="Y1468" s="2407"/>
      <c r="Z1468" s="2407"/>
      <c r="AA1468" s="2407"/>
      <c r="AB1468" s="2804"/>
      <c r="AC1468" s="2738"/>
      <c r="AD1468" s="2302"/>
      <c r="AE1468" s="1041"/>
    </row>
    <row r="1469" spans="1:31" s="2266" customFormat="1" x14ac:dyDescent="0.25">
      <c r="A1469" s="217">
        <v>1</v>
      </c>
      <c r="B1469" s="217">
        <v>1</v>
      </c>
      <c r="C1469" s="3" t="s">
        <v>25</v>
      </c>
      <c r="D1469" s="1097" t="s">
        <v>229</v>
      </c>
      <c r="E1469" s="187">
        <v>340</v>
      </c>
      <c r="F1469" s="221">
        <v>122</v>
      </c>
      <c r="G1469" s="123">
        <f t="shared" si="1211"/>
        <v>20.333333333333332</v>
      </c>
      <c r="H1469" s="255">
        <v>16</v>
      </c>
      <c r="I1469" s="123">
        <f t="shared" si="1204"/>
        <v>78.688524590163951</v>
      </c>
      <c r="J1469" s="220">
        <v>7.7</v>
      </c>
      <c r="K1469" s="152">
        <f t="shared" si="1205"/>
        <v>8.3125</v>
      </c>
      <c r="L1469" s="153">
        <f t="shared" si="1206"/>
        <v>939</v>
      </c>
      <c r="M1469" s="153">
        <f t="shared" si="1207"/>
        <v>156.5</v>
      </c>
      <c r="N1469" s="1976">
        <v>133</v>
      </c>
      <c r="O1469" s="153">
        <f t="shared" si="1208"/>
        <v>84.984025559105433</v>
      </c>
      <c r="P1469" s="153">
        <f t="shared" si="1209"/>
        <v>3</v>
      </c>
      <c r="Q1469" s="153">
        <f t="shared" si="1210"/>
        <v>266</v>
      </c>
      <c r="R1469" s="2407"/>
      <c r="S1469" s="2407"/>
      <c r="T1469" s="2605"/>
      <c r="U1469" s="2407"/>
      <c r="V1469" s="2737"/>
      <c r="W1469" s="2407"/>
      <c r="X1469" s="2407"/>
      <c r="Y1469" s="2407"/>
      <c r="Z1469" s="2407"/>
      <c r="AA1469" s="2407"/>
      <c r="AB1469" s="2804"/>
      <c r="AC1469" s="2738"/>
      <c r="AD1469" s="2302"/>
      <c r="AE1469" s="1041"/>
    </row>
    <row r="1470" spans="1:31" s="2266" customFormat="1" ht="30" x14ac:dyDescent="0.25">
      <c r="A1470" s="217">
        <v>1</v>
      </c>
      <c r="B1470" s="217">
        <v>1</v>
      </c>
      <c r="C1470" s="2067" t="s">
        <v>169</v>
      </c>
      <c r="D1470" s="1097" t="s">
        <v>229</v>
      </c>
      <c r="E1470" s="187">
        <v>300</v>
      </c>
      <c r="F1470" s="221">
        <v>12</v>
      </c>
      <c r="G1470" s="123">
        <f t="shared" si="1211"/>
        <v>2</v>
      </c>
      <c r="H1470" s="255"/>
      <c r="I1470" s="123">
        <f t="shared" si="1204"/>
        <v>0</v>
      </c>
      <c r="J1470" s="220">
        <v>11</v>
      </c>
      <c r="K1470" s="152" t="e">
        <f t="shared" si="1205"/>
        <v>#DIV/0!</v>
      </c>
      <c r="L1470" s="153">
        <f t="shared" si="1206"/>
        <v>132</v>
      </c>
      <c r="M1470" s="153">
        <f t="shared" si="1207"/>
        <v>22</v>
      </c>
      <c r="N1470" s="1976"/>
      <c r="O1470" s="153">
        <f t="shared" si="1208"/>
        <v>0</v>
      </c>
      <c r="P1470" s="153">
        <f t="shared" si="1209"/>
        <v>0</v>
      </c>
      <c r="Q1470" s="153" t="e">
        <f t="shared" si="1210"/>
        <v>#DIV/0!</v>
      </c>
      <c r="R1470" s="2407"/>
      <c r="S1470" s="2407"/>
      <c r="T1470" s="2605"/>
      <c r="U1470" s="2407"/>
      <c r="V1470" s="2737"/>
      <c r="W1470" s="2407"/>
      <c r="X1470" s="2407"/>
      <c r="Y1470" s="2407"/>
      <c r="Z1470" s="2407"/>
      <c r="AA1470" s="2407"/>
      <c r="AB1470" s="2804"/>
      <c r="AC1470" s="2738"/>
      <c r="AD1470" s="2302"/>
      <c r="AE1470" s="1041"/>
    </row>
    <row r="1471" spans="1:31" s="2266" customFormat="1" x14ac:dyDescent="0.25">
      <c r="A1471" s="217">
        <v>1</v>
      </c>
      <c r="B1471" s="217">
        <v>1</v>
      </c>
      <c r="C1471" s="3" t="s">
        <v>64</v>
      </c>
      <c r="D1471" s="1097" t="s">
        <v>229</v>
      </c>
      <c r="E1471" s="187">
        <v>320</v>
      </c>
      <c r="F1471" s="221">
        <v>273</v>
      </c>
      <c r="G1471" s="123">
        <f t="shared" si="1211"/>
        <v>45.5</v>
      </c>
      <c r="H1471" s="255">
        <v>41</v>
      </c>
      <c r="I1471" s="123">
        <f t="shared" si="1204"/>
        <v>90.109890109890117</v>
      </c>
      <c r="J1471" s="220">
        <v>8.6</v>
      </c>
      <c r="K1471" s="152">
        <f t="shared" si="1205"/>
        <v>7.2439024390243905</v>
      </c>
      <c r="L1471" s="153">
        <f t="shared" si="1206"/>
        <v>2348</v>
      </c>
      <c r="M1471" s="153">
        <f t="shared" si="1207"/>
        <v>391.33333333333331</v>
      </c>
      <c r="N1471" s="1976">
        <v>297</v>
      </c>
      <c r="O1471" s="153">
        <f t="shared" si="1208"/>
        <v>75.894378194207846</v>
      </c>
      <c r="P1471" s="153">
        <f t="shared" si="1209"/>
        <v>7</v>
      </c>
      <c r="Q1471" s="153">
        <f t="shared" si="1210"/>
        <v>254.57142857142858</v>
      </c>
      <c r="R1471" s="2407"/>
      <c r="S1471" s="2407"/>
      <c r="T1471" s="2605"/>
      <c r="U1471" s="2407"/>
      <c r="V1471" s="2737"/>
      <c r="W1471" s="2407"/>
      <c r="X1471" s="2407"/>
      <c r="Y1471" s="2407"/>
      <c r="Z1471" s="2407"/>
      <c r="AA1471" s="2407"/>
      <c r="AB1471" s="2804"/>
      <c r="AC1471" s="2738"/>
      <c r="AD1471" s="2302"/>
      <c r="AE1471" s="1041"/>
    </row>
    <row r="1472" spans="1:31" s="2266" customFormat="1" x14ac:dyDescent="0.25">
      <c r="A1472" s="217">
        <v>1</v>
      </c>
      <c r="B1472" s="217">
        <v>1</v>
      </c>
      <c r="C1472" s="2398" t="s">
        <v>10</v>
      </c>
      <c r="D1472" s="1097" t="s">
        <v>229</v>
      </c>
      <c r="E1472" s="187">
        <v>340</v>
      </c>
      <c r="F1472" s="221">
        <v>1180</v>
      </c>
      <c r="G1472" s="123">
        <f t="shared" si="1211"/>
        <v>196.66666666666666</v>
      </c>
      <c r="H1472" s="255">
        <v>174</v>
      </c>
      <c r="I1472" s="123">
        <f t="shared" si="1204"/>
        <v>88.47457627118645</v>
      </c>
      <c r="J1472" s="831">
        <v>11</v>
      </c>
      <c r="K1472" s="152">
        <f t="shared" si="1205"/>
        <v>9.9597701149425291</v>
      </c>
      <c r="L1472" s="153">
        <f t="shared" si="1206"/>
        <v>12980</v>
      </c>
      <c r="M1472" s="153">
        <f t="shared" si="1207"/>
        <v>2163.3333333333335</v>
      </c>
      <c r="N1472" s="1976">
        <v>1733</v>
      </c>
      <c r="O1472" s="153">
        <f t="shared" si="1208"/>
        <v>80.10785824345146</v>
      </c>
      <c r="P1472" s="153">
        <f t="shared" si="1209"/>
        <v>38</v>
      </c>
      <c r="Q1472" s="153">
        <f t="shared" si="1210"/>
        <v>273.63157894736844</v>
      </c>
      <c r="R1472" s="2407"/>
      <c r="S1472" s="2407"/>
      <c r="T1472" s="2605"/>
      <c r="U1472" s="2407"/>
      <c r="V1472" s="2737"/>
      <c r="W1472" s="2407"/>
      <c r="X1472" s="2407"/>
      <c r="Y1472" s="2407"/>
      <c r="Z1472" s="2407"/>
      <c r="AA1472" s="2407"/>
      <c r="AB1472" s="2804"/>
      <c r="AC1472" s="2738"/>
      <c r="AD1472" s="2302"/>
      <c r="AE1472" s="1041"/>
    </row>
    <row r="1473" spans="1:31" s="2266" customFormat="1" x14ac:dyDescent="0.25">
      <c r="A1473" s="217">
        <v>1</v>
      </c>
      <c r="B1473" s="217">
        <v>1</v>
      </c>
      <c r="C1473" s="3" t="s">
        <v>6</v>
      </c>
      <c r="D1473" s="1097" t="s">
        <v>229</v>
      </c>
      <c r="E1473" s="187">
        <v>340</v>
      </c>
      <c r="F1473" s="221">
        <v>906</v>
      </c>
      <c r="G1473" s="123">
        <f t="shared" si="1211"/>
        <v>151</v>
      </c>
      <c r="H1473" s="219">
        <v>124</v>
      </c>
      <c r="I1473" s="123">
        <f t="shared" si="1204"/>
        <v>82.119205298013242</v>
      </c>
      <c r="J1473" s="831">
        <v>9</v>
      </c>
      <c r="K1473" s="152">
        <f t="shared" si="1205"/>
        <v>10.362903225806452</v>
      </c>
      <c r="L1473" s="153">
        <f t="shared" si="1206"/>
        <v>8154</v>
      </c>
      <c r="M1473" s="153">
        <f t="shared" si="1207"/>
        <v>1359</v>
      </c>
      <c r="N1473" s="153">
        <v>1285</v>
      </c>
      <c r="O1473" s="153">
        <f t="shared" si="1208"/>
        <v>94.554819720382639</v>
      </c>
      <c r="P1473" s="153">
        <f t="shared" si="1209"/>
        <v>24</v>
      </c>
      <c r="Q1473" s="153">
        <f t="shared" si="1210"/>
        <v>321.25</v>
      </c>
      <c r="R1473" s="327"/>
      <c r="S1473" s="327"/>
      <c r="T1473" s="2402"/>
      <c r="U1473" s="327"/>
      <c r="V1473" s="786"/>
      <c r="W1473" s="327"/>
      <c r="X1473" s="327"/>
      <c r="Y1473" s="327"/>
      <c r="Z1473" s="327"/>
      <c r="AA1473" s="327"/>
      <c r="AB1473" s="981"/>
      <c r="AC1473" s="982"/>
      <c r="AD1473" s="2302"/>
      <c r="AE1473" s="1041"/>
    </row>
    <row r="1474" spans="1:31" s="2266" customFormat="1" ht="29.25" x14ac:dyDescent="0.25">
      <c r="A1474" s="217">
        <v>1</v>
      </c>
      <c r="B1474" s="217">
        <v>1</v>
      </c>
      <c r="C1474" s="1360" t="s">
        <v>7</v>
      </c>
      <c r="D1474" s="3035"/>
      <c r="E1474" s="1360"/>
      <c r="F1474" s="82">
        <f>SUM(F1464:F1473)</f>
        <v>4013</v>
      </c>
      <c r="G1474" s="2540">
        <f>SUM(G1464:G1473)</f>
        <v>668.83333333333337</v>
      </c>
      <c r="H1474" s="239">
        <f>SUM(H1464:H1473)</f>
        <v>505</v>
      </c>
      <c r="I1474" s="2540">
        <f t="shared" si="1204"/>
        <v>75.504610017443312</v>
      </c>
      <c r="J1474" s="1999">
        <f>IF(F1474=0,0,L1474/F1474)</f>
        <v>8.8582108148517325</v>
      </c>
      <c r="K1474" s="199">
        <f t="shared" si="1205"/>
        <v>8.7188118811881186</v>
      </c>
      <c r="L1474" s="2540">
        <f>SUM(L1464:L1473)</f>
        <v>35548</v>
      </c>
      <c r="M1474" s="2540">
        <f>SUM(M1464:M1473)</f>
        <v>5924.6666666666661</v>
      </c>
      <c r="N1474" s="2540">
        <f>SUM(N1464:N1473)</f>
        <v>4403</v>
      </c>
      <c r="O1474" s="153">
        <f t="shared" si="1208"/>
        <v>74.31641723866322</v>
      </c>
      <c r="P1474" s="2540">
        <f>SUM(P1464:P1473)</f>
        <v>108</v>
      </c>
      <c r="Q1474" s="153">
        <f t="shared" si="1210"/>
        <v>244.61111111111111</v>
      </c>
      <c r="R1474" s="2541">
        <v>262334.68502999999</v>
      </c>
      <c r="S1474" s="2541">
        <v>262334.68502999999</v>
      </c>
      <c r="T1474" s="881">
        <f t="shared" ref="T1474:T1477" si="1212">R1474/12*$C$3+(S1474-R1474)/11*1</f>
        <v>43722.447504999996</v>
      </c>
      <c r="U1474" s="2541">
        <f t="shared" ref="U1474:U1477" si="1213">AA1474-Z1474-W1474-V1474</f>
        <v>43653.616580000002</v>
      </c>
      <c r="V1474" s="2762"/>
      <c r="W1474" s="2541">
        <v>-86.187269999999998</v>
      </c>
      <c r="X1474" s="2541">
        <f t="shared" ref="X1474:X1477" si="1214">U1474-T1474</f>
        <v>-68.83092499999475</v>
      </c>
      <c r="Y1474" s="2541"/>
      <c r="Z1474" s="2541">
        <v>-2336.6542300000001</v>
      </c>
      <c r="AA1474" s="2541">
        <v>41230.775079999999</v>
      </c>
      <c r="AB1474" s="1356"/>
      <c r="AC1474" s="2606"/>
      <c r="AD1474" s="2302"/>
      <c r="AE1474" s="1041"/>
    </row>
    <row r="1475" spans="1:31" s="2266" customFormat="1" x14ac:dyDescent="0.25">
      <c r="A1475" s="217">
        <v>1</v>
      </c>
      <c r="B1475" s="217">
        <v>1</v>
      </c>
      <c r="C1475" s="1879" t="s">
        <v>14</v>
      </c>
      <c r="D1475" s="1879"/>
      <c r="E1475" s="2543"/>
      <c r="F1475" s="82"/>
      <c r="G1475" s="2540"/>
      <c r="H1475" s="2540"/>
      <c r="I1475" s="2540"/>
      <c r="J1475" s="2544"/>
      <c r="K1475" s="2544"/>
      <c r="L1475" s="2540"/>
      <c r="M1475" s="2540"/>
      <c r="N1475" s="2540"/>
      <c r="O1475" s="2540"/>
      <c r="P1475" s="2540"/>
      <c r="Q1475" s="2540"/>
      <c r="R1475" s="2407"/>
      <c r="S1475" s="2407"/>
      <c r="T1475" s="888">
        <f t="shared" si="1212"/>
        <v>0</v>
      </c>
      <c r="U1475" s="2407">
        <f t="shared" si="1213"/>
        <v>0</v>
      </c>
      <c r="V1475" s="2737"/>
      <c r="W1475" s="2407"/>
      <c r="X1475" s="2407">
        <f t="shared" si="1214"/>
        <v>0</v>
      </c>
      <c r="Y1475" s="2407"/>
      <c r="Z1475" s="2407"/>
      <c r="AA1475" s="2407"/>
      <c r="AB1475" s="2542"/>
      <c r="AC1475" s="2738"/>
      <c r="AD1475" s="2302"/>
      <c r="AE1475" s="1041"/>
    </row>
    <row r="1476" spans="1:31" s="2266" customFormat="1" ht="15.75" x14ac:dyDescent="0.25">
      <c r="A1476" s="217">
        <v>1</v>
      </c>
      <c r="B1476" s="217">
        <v>1</v>
      </c>
      <c r="C1476" s="847" t="s">
        <v>325</v>
      </c>
      <c r="D1476" s="536"/>
      <c r="E1476" s="1658"/>
      <c r="F1476" s="259"/>
      <c r="G1476" s="528"/>
      <c r="H1476" s="528"/>
      <c r="I1476" s="528"/>
      <c r="J1476" s="831"/>
      <c r="K1476" s="831"/>
      <c r="L1476" s="1481"/>
      <c r="M1476" s="1481"/>
      <c r="N1476" s="1481"/>
      <c r="O1476" s="1481"/>
      <c r="P1476" s="1481"/>
      <c r="Q1476" s="1481"/>
      <c r="R1476" s="371">
        <v>157847.78208999999</v>
      </c>
      <c r="S1476" s="371">
        <v>157847.78208999999</v>
      </c>
      <c r="T1476" s="2310">
        <f t="shared" si="1212"/>
        <v>26307.963681666664</v>
      </c>
      <c r="U1476" s="371">
        <f t="shared" si="1213"/>
        <v>25015.759859999998</v>
      </c>
      <c r="V1476" s="1138"/>
      <c r="W1476" s="371"/>
      <c r="X1476" s="371">
        <f t="shared" si="1214"/>
        <v>-1292.203821666666</v>
      </c>
      <c r="Y1476" s="371"/>
      <c r="Z1476" s="371">
        <v>-15.09642</v>
      </c>
      <c r="AA1476" s="371">
        <v>25000.663439999997</v>
      </c>
      <c r="AB1476" s="923"/>
      <c r="AC1476" s="927"/>
      <c r="AD1476" s="2302"/>
      <c r="AE1476" s="1041"/>
    </row>
    <row r="1477" spans="1:31" s="2266" customFormat="1" x14ac:dyDescent="0.25">
      <c r="A1477" s="217"/>
      <c r="B1477" s="217">
        <v>1</v>
      </c>
      <c r="C1477" s="471" t="s">
        <v>289</v>
      </c>
      <c r="D1477" s="536"/>
      <c r="E1477" s="1658"/>
      <c r="F1477" s="259"/>
      <c r="G1477" s="528"/>
      <c r="H1477" s="528"/>
      <c r="I1477" s="528"/>
      <c r="J1477" s="831"/>
      <c r="K1477" s="831"/>
      <c r="L1477" s="1481"/>
      <c r="M1477" s="1481"/>
      <c r="N1477" s="1481"/>
      <c r="O1477" s="1481"/>
      <c r="P1477" s="1481"/>
      <c r="Q1477" s="1481"/>
      <c r="R1477" s="371">
        <v>17703.843359999999</v>
      </c>
      <c r="S1477" s="371">
        <v>17703.843359999999</v>
      </c>
      <c r="T1477" s="2310">
        <f t="shared" si="1212"/>
        <v>2950.6405599999998</v>
      </c>
      <c r="U1477" s="371">
        <f t="shared" si="1213"/>
        <v>2950.6405600000003</v>
      </c>
      <c r="V1477" s="1138"/>
      <c r="W1477" s="371"/>
      <c r="X1477" s="371">
        <f t="shared" si="1214"/>
        <v>0</v>
      </c>
      <c r="Y1477" s="371"/>
      <c r="Z1477" s="371">
        <v>0</v>
      </c>
      <c r="AA1477" s="371">
        <v>2950.6405600000003</v>
      </c>
      <c r="AB1477" s="923"/>
      <c r="AC1477" s="927"/>
      <c r="AD1477" s="2302"/>
      <c r="AE1477" s="1041"/>
    </row>
    <row r="1478" spans="1:31" s="2266" customFormat="1" ht="29.25" x14ac:dyDescent="0.25">
      <c r="A1478" s="217">
        <v>1</v>
      </c>
      <c r="B1478" s="217">
        <v>1</v>
      </c>
      <c r="C1478" s="2261" t="s">
        <v>271</v>
      </c>
      <c r="D1478" s="4"/>
      <c r="E1478" s="4"/>
      <c r="F1478" s="567">
        <f>F1480+F1481+F1482+F1483</f>
        <v>49080</v>
      </c>
      <c r="G1478" s="567">
        <f t="shared" ref="G1478:H1478" si="1215">G1480+G1481+G1482+G1483</f>
        <v>8179.9999999999991</v>
      </c>
      <c r="H1478" s="567">
        <f t="shared" si="1215"/>
        <v>5095</v>
      </c>
      <c r="I1478" s="750">
        <f>H1478/G1478*100</f>
        <v>62.286063569682156</v>
      </c>
      <c r="J1478" s="831"/>
      <c r="K1478" s="831"/>
      <c r="L1478" s="1481"/>
      <c r="M1478" s="1481"/>
      <c r="N1478" s="1481"/>
      <c r="O1478" s="1481"/>
      <c r="P1478" s="1481"/>
      <c r="Q1478" s="1481"/>
      <c r="R1478" s="371"/>
      <c r="S1478" s="371"/>
      <c r="T1478" s="2403"/>
      <c r="U1478" s="371"/>
      <c r="V1478" s="1138"/>
      <c r="W1478" s="371"/>
      <c r="X1478" s="371"/>
      <c r="Y1478" s="371"/>
      <c r="Z1478" s="371"/>
      <c r="AA1478" s="371"/>
      <c r="AB1478" s="940"/>
      <c r="AC1478" s="927"/>
      <c r="AD1478" s="2302"/>
      <c r="AE1478" s="1041"/>
    </row>
    <row r="1479" spans="1:31" s="2266" customFormat="1" ht="30" x14ac:dyDescent="0.25">
      <c r="A1479" s="217"/>
      <c r="B1479" s="217">
        <v>1</v>
      </c>
      <c r="C1479" s="311" t="s">
        <v>193</v>
      </c>
      <c r="D1479" s="4"/>
      <c r="E1479" s="4"/>
      <c r="F1479" s="567"/>
      <c r="G1479" s="183"/>
      <c r="H1479" s="183"/>
      <c r="I1479" s="183"/>
      <c r="J1479" s="831"/>
      <c r="K1479" s="831"/>
      <c r="L1479" s="1481"/>
      <c r="M1479" s="1481"/>
      <c r="N1479" s="1481"/>
      <c r="O1479" s="1481"/>
      <c r="P1479" s="1481"/>
      <c r="Q1479" s="1481"/>
      <c r="R1479" s="371"/>
      <c r="S1479" s="371"/>
      <c r="T1479" s="2403"/>
      <c r="U1479" s="371"/>
      <c r="V1479" s="1138"/>
      <c r="W1479" s="371"/>
      <c r="X1479" s="371"/>
      <c r="Y1479" s="371"/>
      <c r="Z1479" s="371"/>
      <c r="AA1479" s="371"/>
      <c r="AB1479" s="934"/>
      <c r="AC1479" s="927"/>
      <c r="AD1479" s="2302"/>
      <c r="AE1479" s="1041"/>
    </row>
    <row r="1480" spans="1:31" s="2266" customFormat="1" ht="30" x14ac:dyDescent="0.25">
      <c r="A1480" s="217">
        <v>1</v>
      </c>
      <c r="B1480" s="217">
        <v>1</v>
      </c>
      <c r="C1480" s="473" t="s">
        <v>463</v>
      </c>
      <c r="D1480" s="4"/>
      <c r="E1480" s="4"/>
      <c r="F1480" s="568">
        <v>11000</v>
      </c>
      <c r="G1480" s="123">
        <f t="shared" ref="G1480:G1483" si="1216">F1480/12*$C$3</f>
        <v>1833.3333333333333</v>
      </c>
      <c r="H1480" s="183">
        <v>1688</v>
      </c>
      <c r="I1480" s="183">
        <f t="shared" ref="I1480:I1488" si="1217">H1480/G1480*100</f>
        <v>92.072727272727278</v>
      </c>
      <c r="J1480" s="831"/>
      <c r="K1480" s="831"/>
      <c r="L1480" s="1481"/>
      <c r="M1480" s="1481"/>
      <c r="N1480" s="1481"/>
      <c r="O1480" s="1481"/>
      <c r="P1480" s="1481"/>
      <c r="Q1480" s="1481"/>
      <c r="R1480" s="371"/>
      <c r="S1480" s="371"/>
      <c r="T1480" s="2403"/>
      <c r="U1480" s="371"/>
      <c r="V1480" s="1138"/>
      <c r="W1480" s="371"/>
      <c r="X1480" s="371"/>
      <c r="Y1480" s="371"/>
      <c r="Z1480" s="371"/>
      <c r="AA1480" s="371"/>
      <c r="AB1480" s="934"/>
      <c r="AC1480" s="927"/>
      <c r="AD1480" s="2302"/>
      <c r="AE1480" s="1041"/>
    </row>
    <row r="1481" spans="1:31" s="2266" customFormat="1" ht="60" x14ac:dyDescent="0.25">
      <c r="A1481" s="217"/>
      <c r="B1481" s="217">
        <v>1</v>
      </c>
      <c r="C1481" s="312" t="s">
        <v>464</v>
      </c>
      <c r="D1481" s="4"/>
      <c r="E1481" s="4"/>
      <c r="F1481" s="568">
        <v>18000</v>
      </c>
      <c r="G1481" s="123">
        <f t="shared" si="1216"/>
        <v>3000</v>
      </c>
      <c r="H1481" s="183">
        <v>1726</v>
      </c>
      <c r="I1481" s="183">
        <f t="shared" si="1217"/>
        <v>57.533333333333339</v>
      </c>
      <c r="J1481" s="831"/>
      <c r="K1481" s="831"/>
      <c r="L1481" s="1481"/>
      <c r="M1481" s="1481"/>
      <c r="N1481" s="1481"/>
      <c r="O1481" s="1481"/>
      <c r="P1481" s="1481"/>
      <c r="Q1481" s="1481"/>
      <c r="R1481" s="371"/>
      <c r="S1481" s="371"/>
      <c r="T1481" s="2403"/>
      <c r="U1481" s="371"/>
      <c r="V1481" s="1138"/>
      <c r="W1481" s="371"/>
      <c r="X1481" s="371"/>
      <c r="Y1481" s="371"/>
      <c r="Z1481" s="371"/>
      <c r="AA1481" s="371"/>
      <c r="AB1481" s="934"/>
      <c r="AC1481" s="927"/>
      <c r="AD1481" s="2302"/>
      <c r="AE1481" s="1041"/>
    </row>
    <row r="1482" spans="1:31" s="2266" customFormat="1" ht="45" x14ac:dyDescent="0.25">
      <c r="A1482" s="217"/>
      <c r="B1482" s="217">
        <v>1</v>
      </c>
      <c r="C1482" s="312" t="s">
        <v>465</v>
      </c>
      <c r="D1482" s="4"/>
      <c r="E1482" s="4"/>
      <c r="F1482" s="568">
        <v>20000</v>
      </c>
      <c r="G1482" s="123">
        <f t="shared" si="1216"/>
        <v>3333.3333333333335</v>
      </c>
      <c r="H1482" s="183">
        <v>1681</v>
      </c>
      <c r="I1482" s="183">
        <f t="shared" si="1217"/>
        <v>50.43</v>
      </c>
      <c r="J1482" s="831"/>
      <c r="K1482" s="831"/>
      <c r="L1482" s="1481"/>
      <c r="M1482" s="1481"/>
      <c r="N1482" s="1481"/>
      <c r="O1482" s="1481"/>
      <c r="P1482" s="1481"/>
      <c r="Q1482" s="1481"/>
      <c r="R1482" s="371"/>
      <c r="S1482" s="371"/>
      <c r="T1482" s="2403"/>
      <c r="U1482" s="371"/>
      <c r="V1482" s="1138"/>
      <c r="W1482" s="371"/>
      <c r="X1482" s="371"/>
      <c r="Y1482" s="371"/>
      <c r="Z1482" s="371"/>
      <c r="AA1482" s="371"/>
      <c r="AB1482" s="934"/>
      <c r="AC1482" s="927"/>
      <c r="AD1482" s="2302"/>
      <c r="AE1482" s="1041"/>
    </row>
    <row r="1483" spans="1:31" s="2266" customFormat="1" ht="105" x14ac:dyDescent="0.25">
      <c r="A1483" s="217"/>
      <c r="B1483" s="217">
        <v>1</v>
      </c>
      <c r="C1483" s="312" t="s">
        <v>466</v>
      </c>
      <c r="D1483" s="4"/>
      <c r="E1483" s="4"/>
      <c r="F1483" s="568">
        <v>80</v>
      </c>
      <c r="G1483" s="123">
        <f t="shared" si="1216"/>
        <v>13.333333333333334</v>
      </c>
      <c r="H1483" s="183">
        <v>0</v>
      </c>
      <c r="I1483" s="183">
        <f t="shared" si="1217"/>
        <v>0</v>
      </c>
      <c r="J1483" s="831"/>
      <c r="K1483" s="831"/>
      <c r="L1483" s="1481"/>
      <c r="M1483" s="1481"/>
      <c r="N1483" s="1481"/>
      <c r="O1483" s="1481"/>
      <c r="P1483" s="1481"/>
      <c r="Q1483" s="1481"/>
      <c r="R1483" s="371"/>
      <c r="S1483" s="371"/>
      <c r="T1483" s="2403"/>
      <c r="U1483" s="371"/>
      <c r="V1483" s="1138"/>
      <c r="W1483" s="371"/>
      <c r="X1483" s="371"/>
      <c r="Y1483" s="371"/>
      <c r="Z1483" s="371"/>
      <c r="AA1483" s="371"/>
      <c r="AB1483" s="934"/>
      <c r="AC1483" s="927"/>
      <c r="AD1483" s="2302"/>
      <c r="AE1483" s="1041"/>
    </row>
    <row r="1484" spans="1:31" s="2266" customFormat="1" ht="29.25" x14ac:dyDescent="0.25">
      <c r="A1484" s="217"/>
      <c r="B1484" s="217"/>
      <c r="C1484" s="285" t="s">
        <v>131</v>
      </c>
      <c r="D1484" s="4"/>
      <c r="E1484" s="4"/>
      <c r="F1484" s="567">
        <f>F1485+F1486+F1487</f>
        <v>24921</v>
      </c>
      <c r="G1484" s="567">
        <f t="shared" ref="G1484:H1484" si="1218">G1485+G1486+G1487</f>
        <v>4153.5</v>
      </c>
      <c r="H1484" s="567">
        <f t="shared" si="1218"/>
        <v>2304</v>
      </c>
      <c r="I1484" s="750">
        <f t="shared" si="1217"/>
        <v>55.471289274106169</v>
      </c>
      <c r="J1484" s="831"/>
      <c r="K1484" s="831"/>
      <c r="L1484" s="1481"/>
      <c r="M1484" s="1481"/>
      <c r="N1484" s="1481"/>
      <c r="O1484" s="1481"/>
      <c r="P1484" s="1481"/>
      <c r="Q1484" s="1481"/>
      <c r="R1484" s="371"/>
      <c r="S1484" s="371"/>
      <c r="T1484" s="2403"/>
      <c r="U1484" s="371"/>
      <c r="V1484" s="1138"/>
      <c r="W1484" s="371"/>
      <c r="X1484" s="371"/>
      <c r="Y1484" s="371"/>
      <c r="Z1484" s="371"/>
      <c r="AA1484" s="371"/>
      <c r="AB1484" s="934"/>
      <c r="AC1484" s="927"/>
      <c r="AD1484" s="2302"/>
      <c r="AE1484" s="1041"/>
    </row>
    <row r="1485" spans="1:31" s="2266" customFormat="1" x14ac:dyDescent="0.25">
      <c r="A1485" s="217"/>
      <c r="B1485" s="217">
        <v>1</v>
      </c>
      <c r="C1485" s="312" t="s">
        <v>222</v>
      </c>
      <c r="D1485" s="4"/>
      <c r="E1485" s="4"/>
      <c r="F1485" s="568">
        <v>22581</v>
      </c>
      <c r="G1485" s="123">
        <f t="shared" ref="G1485:G1488" si="1219">F1485/12*$C$3</f>
        <v>3763.5</v>
      </c>
      <c r="H1485" s="183">
        <v>2285</v>
      </c>
      <c r="I1485" s="183">
        <f t="shared" si="1217"/>
        <v>60.714760196625484</v>
      </c>
      <c r="J1485" s="831"/>
      <c r="K1485" s="831"/>
      <c r="L1485" s="1481"/>
      <c r="M1485" s="1481"/>
      <c r="N1485" s="1481"/>
      <c r="O1485" s="1481"/>
      <c r="P1485" s="1481"/>
      <c r="Q1485" s="1481"/>
      <c r="R1485" s="371"/>
      <c r="S1485" s="371"/>
      <c r="T1485" s="2403"/>
      <c r="U1485" s="371"/>
      <c r="V1485" s="1138"/>
      <c r="W1485" s="371"/>
      <c r="X1485" s="371"/>
      <c r="Y1485" s="371"/>
      <c r="Z1485" s="371"/>
      <c r="AA1485" s="371"/>
      <c r="AB1485" s="934"/>
      <c r="AC1485" s="927"/>
      <c r="AD1485" s="2302"/>
      <c r="AE1485" s="1041"/>
    </row>
    <row r="1486" spans="1:31" s="2266" customFormat="1" ht="45" x14ac:dyDescent="0.25">
      <c r="A1486" s="217"/>
      <c r="B1486" s="217">
        <v>1</v>
      </c>
      <c r="C1486" s="312" t="s">
        <v>467</v>
      </c>
      <c r="D1486" s="4"/>
      <c r="E1486" s="4"/>
      <c r="F1486" s="568">
        <v>1340</v>
      </c>
      <c r="G1486" s="123">
        <f t="shared" si="1219"/>
        <v>223.33333333333334</v>
      </c>
      <c r="H1486" s="183">
        <v>19</v>
      </c>
      <c r="I1486" s="183">
        <f t="shared" si="1217"/>
        <v>8.5074626865671625</v>
      </c>
      <c r="J1486" s="831"/>
      <c r="K1486" s="831"/>
      <c r="L1486" s="1481"/>
      <c r="M1486" s="1481"/>
      <c r="N1486" s="1481"/>
      <c r="O1486" s="1481"/>
      <c r="P1486" s="1481"/>
      <c r="Q1486" s="1481"/>
      <c r="R1486" s="371"/>
      <c r="S1486" s="371"/>
      <c r="T1486" s="2403"/>
      <c r="U1486" s="371"/>
      <c r="V1486" s="1138"/>
      <c r="W1486" s="371"/>
      <c r="X1486" s="371"/>
      <c r="Y1486" s="371"/>
      <c r="Z1486" s="371"/>
      <c r="AA1486" s="371"/>
      <c r="AB1486" s="934"/>
      <c r="AC1486" s="927"/>
      <c r="AD1486" s="2302"/>
      <c r="AE1486" s="1041"/>
    </row>
    <row r="1487" spans="1:31" s="2266" customFormat="1" ht="75" x14ac:dyDescent="0.25">
      <c r="A1487" s="217"/>
      <c r="B1487" s="217"/>
      <c r="C1487" s="312" t="s">
        <v>516</v>
      </c>
      <c r="D1487" s="4"/>
      <c r="E1487" s="4"/>
      <c r="F1487" s="568">
        <v>1000</v>
      </c>
      <c r="G1487" s="123">
        <f t="shared" si="1219"/>
        <v>166.66666666666666</v>
      </c>
      <c r="H1487" s="183">
        <v>0</v>
      </c>
      <c r="I1487" s="183">
        <f t="shared" si="1217"/>
        <v>0</v>
      </c>
      <c r="J1487" s="831"/>
      <c r="K1487" s="831"/>
      <c r="L1487" s="1481"/>
      <c r="M1487" s="1481"/>
      <c r="N1487" s="1481"/>
      <c r="O1487" s="1481"/>
      <c r="P1487" s="1481"/>
      <c r="Q1487" s="1481"/>
      <c r="R1487" s="371"/>
      <c r="S1487" s="371"/>
      <c r="T1487" s="2403"/>
      <c r="U1487" s="371"/>
      <c r="V1487" s="1138"/>
      <c r="W1487" s="371"/>
      <c r="X1487" s="371"/>
      <c r="Y1487" s="371"/>
      <c r="Z1487" s="371"/>
      <c r="AA1487" s="371"/>
      <c r="AB1487" s="934"/>
      <c r="AC1487" s="927"/>
      <c r="AD1487" s="2302"/>
      <c r="AE1487" s="1041"/>
    </row>
    <row r="1488" spans="1:31" s="2266" customFormat="1" ht="29.25" x14ac:dyDescent="0.25">
      <c r="A1488" s="217"/>
      <c r="B1488" s="217"/>
      <c r="C1488" s="2261" t="s">
        <v>344</v>
      </c>
      <c r="D1488" s="4"/>
      <c r="E1488" s="4"/>
      <c r="F1488" s="568">
        <v>4530</v>
      </c>
      <c r="G1488" s="123">
        <f t="shared" si="1219"/>
        <v>755</v>
      </c>
      <c r="H1488" s="183">
        <v>273</v>
      </c>
      <c r="I1488" s="183">
        <f t="shared" si="1217"/>
        <v>36.158940397350989</v>
      </c>
      <c r="J1488" s="831"/>
      <c r="K1488" s="831"/>
      <c r="L1488" s="1481"/>
      <c r="M1488" s="1481"/>
      <c r="N1488" s="1481"/>
      <c r="O1488" s="1481"/>
      <c r="P1488" s="1481"/>
      <c r="Q1488" s="1481"/>
      <c r="R1488" s="371"/>
      <c r="S1488" s="371"/>
      <c r="T1488" s="2403"/>
      <c r="U1488" s="371"/>
      <c r="V1488" s="1138"/>
      <c r="W1488" s="371"/>
      <c r="X1488" s="371"/>
      <c r="Y1488" s="371"/>
      <c r="Z1488" s="371"/>
      <c r="AA1488" s="371"/>
      <c r="AB1488" s="934"/>
      <c r="AC1488" s="927"/>
      <c r="AD1488" s="2302"/>
      <c r="AE1488" s="1041"/>
    </row>
    <row r="1489" spans="1:31" s="2266" customFormat="1" x14ac:dyDescent="0.25">
      <c r="A1489" s="217"/>
      <c r="B1489" s="217">
        <v>1</v>
      </c>
      <c r="C1489" s="3059" t="s">
        <v>194</v>
      </c>
      <c r="D1489" s="4"/>
      <c r="E1489" s="4"/>
      <c r="F1489" s="568"/>
      <c r="G1489" s="123"/>
      <c r="H1489" s="183"/>
      <c r="I1489" s="183"/>
      <c r="J1489" s="831"/>
      <c r="K1489" s="831"/>
      <c r="L1489" s="1481"/>
      <c r="M1489" s="1481"/>
      <c r="N1489" s="1481"/>
      <c r="O1489" s="1481"/>
      <c r="P1489" s="1481"/>
      <c r="Q1489" s="1481"/>
      <c r="R1489" s="371"/>
      <c r="S1489" s="371"/>
      <c r="T1489" s="2403"/>
      <c r="U1489" s="371"/>
      <c r="V1489" s="1138"/>
      <c r="W1489" s="371"/>
      <c r="X1489" s="371"/>
      <c r="Y1489" s="371"/>
      <c r="Z1489" s="371"/>
      <c r="AA1489" s="371"/>
      <c r="AB1489" s="934"/>
      <c r="AC1489" s="927"/>
      <c r="AD1489" s="2302"/>
      <c r="AE1489" s="1041"/>
    </row>
    <row r="1490" spans="1:31" s="2266" customFormat="1" ht="104.25" x14ac:dyDescent="0.25">
      <c r="A1490" s="217"/>
      <c r="B1490" s="217">
        <v>1</v>
      </c>
      <c r="C1490" s="312" t="s">
        <v>515</v>
      </c>
      <c r="D1490" s="4"/>
      <c r="E1490" s="4"/>
      <c r="F1490" s="568">
        <v>7093</v>
      </c>
      <c r="G1490" s="123">
        <f t="shared" ref="G1490:G1493" si="1220">F1490/12*$C$3</f>
        <v>1182.1666666666667</v>
      </c>
      <c r="H1490" s="183">
        <v>68</v>
      </c>
      <c r="I1490" s="183">
        <f t="shared" ref="I1490:I1496" si="1221">H1490/G1490*100</f>
        <v>5.7521500070492033</v>
      </c>
      <c r="J1490" s="831"/>
      <c r="K1490" s="831"/>
      <c r="L1490" s="1481"/>
      <c r="M1490" s="1481"/>
      <c r="N1490" s="1481"/>
      <c r="O1490" s="1481"/>
      <c r="P1490" s="1481"/>
      <c r="Q1490" s="1481"/>
      <c r="R1490" s="371">
        <v>26593.463080000001</v>
      </c>
      <c r="S1490" s="371">
        <v>26593.463080000001</v>
      </c>
      <c r="T1490" s="2310">
        <f>R1490/12*$C$3+(S1490-R1490)/11*1</f>
        <v>4432.2438466666672</v>
      </c>
      <c r="U1490" s="371">
        <f t="shared" ref="U1490" si="1222">AA1490-Z1490-W1490-V1490</f>
        <v>219.82903999999999</v>
      </c>
      <c r="V1490" s="1138"/>
      <c r="W1490" s="371"/>
      <c r="X1490" s="371">
        <f t="shared" ref="X1490" si="1223">U1490-T1490</f>
        <v>-4212.4148066666676</v>
      </c>
      <c r="Y1490" s="371"/>
      <c r="Z1490" s="371">
        <v>0</v>
      </c>
      <c r="AA1490" s="371">
        <v>219.82903999999999</v>
      </c>
      <c r="AB1490" s="934"/>
      <c r="AC1490" s="927"/>
      <c r="AD1490" s="2302"/>
      <c r="AE1490" s="1041"/>
    </row>
    <row r="1491" spans="1:31" s="2266" customFormat="1" x14ac:dyDescent="0.25">
      <c r="A1491" s="217"/>
      <c r="B1491" s="217"/>
      <c r="C1491" s="312" t="s">
        <v>637</v>
      </c>
      <c r="D1491" s="4"/>
      <c r="E1491" s="4"/>
      <c r="F1491" s="568">
        <v>1223</v>
      </c>
      <c r="G1491" s="123">
        <f t="shared" si="1220"/>
        <v>203.83333333333334</v>
      </c>
      <c r="H1491" s="183">
        <v>0</v>
      </c>
      <c r="I1491" s="183">
        <f t="shared" si="1221"/>
        <v>0</v>
      </c>
      <c r="J1491" s="831"/>
      <c r="K1491" s="831"/>
      <c r="L1491" s="1481"/>
      <c r="M1491" s="1481"/>
      <c r="N1491" s="1481"/>
      <c r="O1491" s="1481"/>
      <c r="P1491" s="1481"/>
      <c r="Q1491" s="1481"/>
      <c r="R1491" s="371"/>
      <c r="S1491" s="371"/>
      <c r="T1491" s="2310"/>
      <c r="U1491" s="371"/>
      <c r="V1491" s="1138"/>
      <c r="W1491" s="371"/>
      <c r="X1491" s="371"/>
      <c r="Y1491" s="371"/>
      <c r="Z1491" s="371"/>
      <c r="AA1491" s="371"/>
      <c r="AB1491" s="934"/>
      <c r="AC1491" s="927"/>
      <c r="AD1491" s="2302"/>
      <c r="AE1491" s="1041"/>
    </row>
    <row r="1492" spans="1:31" s="2266" customFormat="1" x14ac:dyDescent="0.25">
      <c r="A1492" s="217"/>
      <c r="B1492" s="217"/>
      <c r="C1492" s="312" t="s">
        <v>638</v>
      </c>
      <c r="D1492" s="4"/>
      <c r="E1492" s="4"/>
      <c r="F1492" s="568">
        <v>1624</v>
      </c>
      <c r="G1492" s="123">
        <f t="shared" si="1220"/>
        <v>270.66666666666669</v>
      </c>
      <c r="H1492" s="183">
        <v>26</v>
      </c>
      <c r="I1492" s="183">
        <f t="shared" si="1221"/>
        <v>9.6059113300492598</v>
      </c>
      <c r="J1492" s="831"/>
      <c r="K1492" s="831"/>
      <c r="L1492" s="1481"/>
      <c r="M1492" s="1481"/>
      <c r="N1492" s="1481"/>
      <c r="O1492" s="1481"/>
      <c r="P1492" s="1481"/>
      <c r="Q1492" s="1481"/>
      <c r="R1492" s="371"/>
      <c r="S1492" s="371"/>
      <c r="T1492" s="2310"/>
      <c r="U1492" s="371"/>
      <c r="V1492" s="1138"/>
      <c r="W1492" s="371"/>
      <c r="X1492" s="371"/>
      <c r="Y1492" s="371"/>
      <c r="Z1492" s="371"/>
      <c r="AA1492" s="371"/>
      <c r="AB1492" s="934"/>
      <c r="AC1492" s="927"/>
      <c r="AD1492" s="2302"/>
      <c r="AE1492" s="1041"/>
    </row>
    <row r="1493" spans="1:31" s="2266" customFormat="1" ht="30" x14ac:dyDescent="0.25">
      <c r="A1493" s="217"/>
      <c r="B1493" s="217"/>
      <c r="C1493" s="312" t="s">
        <v>639</v>
      </c>
      <c r="D1493" s="4"/>
      <c r="E1493" s="4"/>
      <c r="F1493" s="568">
        <v>3400</v>
      </c>
      <c r="G1493" s="123">
        <f t="shared" si="1220"/>
        <v>566.66666666666663</v>
      </c>
      <c r="H1493" s="183">
        <v>34</v>
      </c>
      <c r="I1493" s="183">
        <f t="shared" si="1221"/>
        <v>6.0000000000000009</v>
      </c>
      <c r="J1493" s="831"/>
      <c r="K1493" s="831"/>
      <c r="L1493" s="1481"/>
      <c r="M1493" s="1481"/>
      <c r="N1493" s="1481"/>
      <c r="O1493" s="1481"/>
      <c r="P1493" s="1481"/>
      <c r="Q1493" s="1481"/>
      <c r="R1493" s="371"/>
      <c r="S1493" s="371"/>
      <c r="T1493" s="2310"/>
      <c r="U1493" s="371"/>
      <c r="V1493" s="1138"/>
      <c r="W1493" s="371"/>
      <c r="X1493" s="371"/>
      <c r="Y1493" s="371"/>
      <c r="Z1493" s="371"/>
      <c r="AA1493" s="371"/>
      <c r="AB1493" s="934"/>
      <c r="AC1493" s="927"/>
      <c r="AD1493" s="2302"/>
      <c r="AE1493" s="1041"/>
    </row>
    <row r="1494" spans="1:31" s="2266" customFormat="1" ht="57.75" x14ac:dyDescent="0.25">
      <c r="A1494" s="217"/>
      <c r="B1494" s="217">
        <v>1</v>
      </c>
      <c r="C1494" s="2261" t="s">
        <v>468</v>
      </c>
      <c r="D1494" s="4"/>
      <c r="E1494" s="4"/>
      <c r="F1494" s="567">
        <f>F1495+F1502</f>
        <v>20785</v>
      </c>
      <c r="G1494" s="567">
        <f t="shared" ref="G1494:H1494" si="1224">G1495+G1502</f>
        <v>3464.166666666667</v>
      </c>
      <c r="H1494" s="567">
        <f t="shared" si="1224"/>
        <v>557</v>
      </c>
      <c r="I1494" s="183">
        <f t="shared" si="1221"/>
        <v>16.0789030550878</v>
      </c>
      <c r="J1494" s="831"/>
      <c r="K1494" s="831"/>
      <c r="L1494" s="1481"/>
      <c r="M1494" s="1481"/>
      <c r="N1494" s="1481"/>
      <c r="O1494" s="1481"/>
      <c r="P1494" s="1481"/>
      <c r="Q1494" s="1481"/>
      <c r="R1494" s="371">
        <f t="shared" ref="R1494:AA1494" si="1225">R1495+R1502</f>
        <v>77297.383409999995</v>
      </c>
      <c r="S1494" s="371">
        <f t="shared" ref="S1494" si="1226">S1495+S1502</f>
        <v>77297.383409999995</v>
      </c>
      <c r="T1494" s="2403">
        <f t="shared" si="1225"/>
        <v>12882.897234999999</v>
      </c>
      <c r="U1494" s="371">
        <f t="shared" si="1225"/>
        <v>1715.32899</v>
      </c>
      <c r="V1494" s="1138">
        <f t="shared" si="1225"/>
        <v>0</v>
      </c>
      <c r="W1494" s="371">
        <f t="shared" si="1225"/>
        <v>0</v>
      </c>
      <c r="X1494" s="371">
        <f t="shared" si="1225"/>
        <v>-11167.568244999999</v>
      </c>
      <c r="Y1494" s="371">
        <f t="shared" si="1225"/>
        <v>0</v>
      </c>
      <c r="Z1494" s="371">
        <f t="shared" si="1225"/>
        <v>-2.6035200000000001</v>
      </c>
      <c r="AA1494" s="371">
        <f t="shared" si="1225"/>
        <v>1712.7254699999999</v>
      </c>
      <c r="AB1494" s="934"/>
      <c r="AC1494" s="927"/>
      <c r="AD1494" s="2302"/>
      <c r="AE1494" s="1041"/>
    </row>
    <row r="1495" spans="1:31" s="2266" customFormat="1" ht="30" x14ac:dyDescent="0.25">
      <c r="A1495" s="217">
        <v>1</v>
      </c>
      <c r="B1495" s="217">
        <v>1</v>
      </c>
      <c r="C1495" s="473" t="s">
        <v>272</v>
      </c>
      <c r="D1495" s="4"/>
      <c r="E1495" s="4"/>
      <c r="F1495" s="567">
        <f>SUM(F1496:F1501)</f>
        <v>10550</v>
      </c>
      <c r="G1495" s="567">
        <f t="shared" ref="G1495:H1495" si="1227">SUM(G1496:G1501)</f>
        <v>1758.3333333333335</v>
      </c>
      <c r="H1495" s="567">
        <f t="shared" si="1227"/>
        <v>95</v>
      </c>
      <c r="I1495" s="183">
        <f t="shared" si="1221"/>
        <v>5.402843601895734</v>
      </c>
      <c r="J1495" s="831"/>
      <c r="K1495" s="831"/>
      <c r="L1495" s="1481"/>
      <c r="M1495" s="1481"/>
      <c r="N1495" s="1481"/>
      <c r="O1495" s="1481"/>
      <c r="P1495" s="1481"/>
      <c r="Q1495" s="1481"/>
      <c r="R1495" s="371">
        <f t="shared" ref="R1495:AA1495" si="1228">SUM(R1496:R1501)</f>
        <v>44096.947209999998</v>
      </c>
      <c r="S1495" s="371">
        <f t="shared" ref="S1495" si="1229">SUM(S1496:S1501)</f>
        <v>44096.947209999998</v>
      </c>
      <c r="T1495" s="2403">
        <f t="shared" si="1228"/>
        <v>7349.4912016666658</v>
      </c>
      <c r="U1495" s="371">
        <f t="shared" si="1228"/>
        <v>426.13328000000001</v>
      </c>
      <c r="V1495" s="1138">
        <f t="shared" si="1228"/>
        <v>0</v>
      </c>
      <c r="W1495" s="371">
        <f t="shared" si="1228"/>
        <v>0</v>
      </c>
      <c r="X1495" s="371">
        <f t="shared" si="1228"/>
        <v>-6923.3579216666658</v>
      </c>
      <c r="Y1495" s="371">
        <f t="shared" si="1228"/>
        <v>0</v>
      </c>
      <c r="Z1495" s="371">
        <f t="shared" si="1228"/>
        <v>-2.6035200000000001</v>
      </c>
      <c r="AA1495" s="371">
        <f t="shared" si="1228"/>
        <v>423.52976000000001</v>
      </c>
      <c r="AB1495" s="934"/>
      <c r="AC1495" s="927"/>
      <c r="AD1495" s="2302"/>
      <c r="AE1495" s="1041"/>
    </row>
    <row r="1496" spans="1:31" s="2266" customFormat="1" ht="30" x14ac:dyDescent="0.25">
      <c r="A1496" s="217">
        <v>1</v>
      </c>
      <c r="B1496" s="217">
        <v>1</v>
      </c>
      <c r="C1496" s="312" t="s">
        <v>469</v>
      </c>
      <c r="D1496" s="4"/>
      <c r="E1496" s="4"/>
      <c r="F1496" s="568">
        <v>9028</v>
      </c>
      <c r="G1496" s="123">
        <f t="shared" ref="G1496:G1505" si="1230">F1496/12*$C$3</f>
        <v>1504.6666666666667</v>
      </c>
      <c r="H1496" s="183">
        <v>95</v>
      </c>
      <c r="I1496" s="183">
        <f t="shared" si="1221"/>
        <v>6.313690739920248</v>
      </c>
      <c r="J1496" s="831"/>
      <c r="K1496" s="831"/>
      <c r="L1496" s="1481"/>
      <c r="M1496" s="1481"/>
      <c r="N1496" s="1481"/>
      <c r="O1496" s="1481"/>
      <c r="P1496" s="1481"/>
      <c r="Q1496" s="1481"/>
      <c r="R1496" s="371">
        <v>39723.199999999997</v>
      </c>
      <c r="S1496" s="371">
        <v>39723.199999999997</v>
      </c>
      <c r="T1496" s="2403">
        <f>R1496/12*$C$3+(S1496-R1496)/11*1</f>
        <v>6620.5333333333328</v>
      </c>
      <c r="U1496" s="371">
        <f t="shared" ref="U1496" si="1231">AA1496-Z1496-W1496-V1496</f>
        <v>426.13328000000001</v>
      </c>
      <c r="V1496" s="1138"/>
      <c r="W1496" s="371"/>
      <c r="X1496" s="371">
        <f t="shared" ref="X1496" si="1232">U1496-T1496</f>
        <v>-6194.4000533333328</v>
      </c>
      <c r="Y1496" s="371"/>
      <c r="Z1496" s="371">
        <v>-2.6035200000000001</v>
      </c>
      <c r="AA1496" s="371">
        <v>423.52976000000001</v>
      </c>
      <c r="AB1496" s="934"/>
      <c r="AC1496" s="927"/>
      <c r="AD1496" s="2302"/>
      <c r="AE1496" s="1041"/>
    </row>
    <row r="1497" spans="1:31" s="2266" customFormat="1" ht="60" x14ac:dyDescent="0.25">
      <c r="A1497" s="217">
        <v>1</v>
      </c>
      <c r="B1497" s="217">
        <v>1</v>
      </c>
      <c r="C1497" s="312" t="s">
        <v>489</v>
      </c>
      <c r="D1497" s="4"/>
      <c r="E1497" s="4"/>
      <c r="F1497" s="568"/>
      <c r="G1497" s="123"/>
      <c r="H1497" s="183"/>
      <c r="I1497" s="183"/>
      <c r="J1497" s="831"/>
      <c r="K1497" s="831"/>
      <c r="L1497" s="1481"/>
      <c r="M1497" s="1481"/>
      <c r="N1497" s="1481"/>
      <c r="O1497" s="1481"/>
      <c r="P1497" s="1481"/>
      <c r="Q1497" s="1481"/>
      <c r="R1497" s="371"/>
      <c r="S1497" s="371"/>
      <c r="T1497" s="2403"/>
      <c r="U1497" s="371"/>
      <c r="V1497" s="1138"/>
      <c r="W1497" s="371"/>
      <c r="X1497" s="371"/>
      <c r="Y1497" s="371"/>
      <c r="Z1497" s="371"/>
      <c r="AA1497" s="371"/>
      <c r="AB1497" s="934"/>
      <c r="AC1497" s="927"/>
      <c r="AD1497" s="2302"/>
      <c r="AE1497" s="1041"/>
    </row>
    <row r="1498" spans="1:31" s="2266" customFormat="1" ht="30" x14ac:dyDescent="0.25">
      <c r="A1498" s="217"/>
      <c r="B1498" s="217">
        <v>1</v>
      </c>
      <c r="C1498" s="312" t="s">
        <v>470</v>
      </c>
      <c r="D1498" s="4"/>
      <c r="E1498" s="4"/>
      <c r="F1498" s="568">
        <v>1366</v>
      </c>
      <c r="G1498" s="123">
        <f t="shared" si="1230"/>
        <v>227.66666666666666</v>
      </c>
      <c r="H1498" s="183"/>
      <c r="I1498" s="183">
        <f>H1498/G1498*100</f>
        <v>0</v>
      </c>
      <c r="J1498" s="831"/>
      <c r="K1498" s="831"/>
      <c r="L1498" s="1481"/>
      <c r="M1498" s="1481"/>
      <c r="N1498" s="1481"/>
      <c r="O1498" s="1481"/>
      <c r="P1498" s="1481"/>
      <c r="Q1498" s="1481"/>
      <c r="R1498" s="371">
        <v>2902.0744100000002</v>
      </c>
      <c r="S1498" s="371">
        <v>2902.0744100000002</v>
      </c>
      <c r="T1498" s="2403">
        <f>R1498/12*$C$3+(S1498-R1498)/11*1</f>
        <v>483.67906833333336</v>
      </c>
      <c r="U1498" s="371">
        <f t="shared" ref="U1498" si="1233">AA1498-Z1498-W1498-V1498</f>
        <v>0</v>
      </c>
      <c r="V1498" s="1138"/>
      <c r="W1498" s="371"/>
      <c r="X1498" s="371">
        <f t="shared" ref="X1498" si="1234">U1498-T1498</f>
        <v>-483.67906833333336</v>
      </c>
      <c r="Y1498" s="371"/>
      <c r="Z1498" s="371"/>
      <c r="AA1498" s="371"/>
      <c r="AB1498" s="934"/>
      <c r="AC1498" s="927"/>
      <c r="AD1498" s="2302"/>
      <c r="AE1498" s="1041"/>
    </row>
    <row r="1499" spans="1:31" s="2266" customFormat="1" ht="30" x14ac:dyDescent="0.25">
      <c r="A1499" s="217">
        <v>1</v>
      </c>
      <c r="B1499" s="217">
        <v>1</v>
      </c>
      <c r="C1499" s="312" t="s">
        <v>471</v>
      </c>
      <c r="D1499" s="4"/>
      <c r="E1499" s="4"/>
      <c r="F1499" s="568"/>
      <c r="G1499" s="123"/>
      <c r="H1499" s="123"/>
      <c r="I1499" s="183"/>
      <c r="J1499" s="831"/>
      <c r="K1499" s="831"/>
      <c r="L1499" s="1481"/>
      <c r="M1499" s="1481"/>
      <c r="N1499" s="1481"/>
      <c r="O1499" s="1481"/>
      <c r="P1499" s="1481"/>
      <c r="Q1499" s="1481"/>
      <c r="R1499" s="371"/>
      <c r="S1499" s="371"/>
      <c r="T1499" s="2403"/>
      <c r="U1499" s="371">
        <f>AA1499-Z1499-W1499</f>
        <v>0</v>
      </c>
      <c r="V1499" s="1138"/>
      <c r="W1499" s="371"/>
      <c r="X1499" s="371">
        <f>U1499-T1499</f>
        <v>0</v>
      </c>
      <c r="Y1499" s="371"/>
      <c r="Z1499" s="371"/>
      <c r="AA1499" s="371"/>
      <c r="AB1499" s="950"/>
      <c r="AC1499" s="927"/>
      <c r="AD1499" s="2302"/>
      <c r="AE1499" s="1041"/>
    </row>
    <row r="1500" spans="1:31" s="2266" customFormat="1" ht="45" x14ac:dyDescent="0.25">
      <c r="A1500" s="217"/>
      <c r="B1500" s="217">
        <v>1</v>
      </c>
      <c r="C1500" s="312" t="s">
        <v>472</v>
      </c>
      <c r="D1500" s="4"/>
      <c r="E1500" s="4"/>
      <c r="F1500" s="568">
        <v>45</v>
      </c>
      <c r="G1500" s="123">
        <f t="shared" si="1230"/>
        <v>7.5</v>
      </c>
      <c r="H1500" s="123"/>
      <c r="I1500" s="183">
        <f t="shared" ref="I1500:I1506" si="1235">H1500/G1500*100</f>
        <v>0</v>
      </c>
      <c r="J1500" s="831"/>
      <c r="K1500" s="831"/>
      <c r="L1500" s="1481"/>
      <c r="M1500" s="1481"/>
      <c r="N1500" s="1481"/>
      <c r="O1500" s="1481"/>
      <c r="P1500" s="1481"/>
      <c r="Q1500" s="1481"/>
      <c r="R1500" s="371">
        <v>424.52099999999996</v>
      </c>
      <c r="S1500" s="371">
        <v>424.52099999999996</v>
      </c>
      <c r="T1500" s="2403">
        <f t="shared" ref="T1500:T1501" si="1236">R1500/12*$C$3+(S1500-R1500)/11*1</f>
        <v>70.753499999999988</v>
      </c>
      <c r="U1500" s="371">
        <f t="shared" ref="U1500:U1501" si="1237">AA1500-Z1500-W1500-V1500</f>
        <v>0</v>
      </c>
      <c r="V1500" s="1138"/>
      <c r="W1500" s="371"/>
      <c r="X1500" s="371">
        <f t="shared" ref="X1500:X1501" si="1238">U1500-T1500</f>
        <v>-70.753499999999988</v>
      </c>
      <c r="Y1500" s="371"/>
      <c r="Z1500" s="371"/>
      <c r="AA1500" s="371"/>
      <c r="AB1500" s="950"/>
      <c r="AC1500" s="927"/>
      <c r="AD1500" s="2302"/>
      <c r="AE1500" s="1041"/>
    </row>
    <row r="1501" spans="1:31" s="2266" customFormat="1" ht="30" x14ac:dyDescent="0.25">
      <c r="A1501" s="217"/>
      <c r="B1501" s="217">
        <v>1</v>
      </c>
      <c r="C1501" s="312" t="s">
        <v>473</v>
      </c>
      <c r="D1501" s="4"/>
      <c r="E1501" s="4"/>
      <c r="F1501" s="568">
        <v>111</v>
      </c>
      <c r="G1501" s="123">
        <f t="shared" si="1230"/>
        <v>18.5</v>
      </c>
      <c r="H1501" s="123"/>
      <c r="I1501" s="183">
        <f t="shared" si="1235"/>
        <v>0</v>
      </c>
      <c r="J1501" s="831"/>
      <c r="K1501" s="831"/>
      <c r="L1501" s="1481"/>
      <c r="M1501" s="1481"/>
      <c r="N1501" s="1481"/>
      <c r="O1501" s="1481"/>
      <c r="P1501" s="1481"/>
      <c r="Q1501" s="1481"/>
      <c r="R1501" s="371">
        <v>1047.1517999999999</v>
      </c>
      <c r="S1501" s="371">
        <v>1047.1517999999999</v>
      </c>
      <c r="T1501" s="2403">
        <f t="shared" si="1236"/>
        <v>174.52529999999999</v>
      </c>
      <c r="U1501" s="371">
        <f t="shared" si="1237"/>
        <v>0</v>
      </c>
      <c r="V1501" s="1138"/>
      <c r="W1501" s="371"/>
      <c r="X1501" s="371">
        <f t="shared" si="1238"/>
        <v>-174.52529999999999</v>
      </c>
      <c r="Y1501" s="371"/>
      <c r="Z1501" s="371"/>
      <c r="AA1501" s="371"/>
      <c r="AB1501" s="950"/>
      <c r="AC1501" s="927"/>
      <c r="AD1501" s="2302"/>
      <c r="AE1501" s="1041"/>
    </row>
    <row r="1502" spans="1:31" s="2266" customFormat="1" ht="45" x14ac:dyDescent="0.25">
      <c r="A1502" s="217">
        <v>1</v>
      </c>
      <c r="B1502" s="217">
        <v>1</v>
      </c>
      <c r="C1502" s="473" t="s">
        <v>273</v>
      </c>
      <c r="D1502" s="4"/>
      <c r="E1502" s="4"/>
      <c r="F1502" s="567">
        <f>F1503+F1504+F1505</f>
        <v>10235</v>
      </c>
      <c r="G1502" s="567">
        <f t="shared" ref="G1502:H1502" si="1239">G1503+G1504+G1505</f>
        <v>1705.8333333333333</v>
      </c>
      <c r="H1502" s="567">
        <f t="shared" si="1239"/>
        <v>462</v>
      </c>
      <c r="I1502" s="183">
        <f t="shared" si="1235"/>
        <v>27.083536883243774</v>
      </c>
      <c r="J1502" s="831"/>
      <c r="K1502" s="831"/>
      <c r="L1502" s="1481"/>
      <c r="M1502" s="1481"/>
      <c r="N1502" s="1481"/>
      <c r="O1502" s="1481"/>
      <c r="P1502" s="1481"/>
      <c r="Q1502" s="1481"/>
      <c r="R1502" s="371">
        <f t="shared" ref="R1502:AA1502" si="1240">R1503+R1504+R1505</f>
        <v>33200.436199999996</v>
      </c>
      <c r="S1502" s="371">
        <f t="shared" ref="S1502" si="1241">S1503+S1504+S1505</f>
        <v>33200.436199999996</v>
      </c>
      <c r="T1502" s="2403">
        <f t="shared" si="1240"/>
        <v>5533.4060333333327</v>
      </c>
      <c r="U1502" s="371">
        <f t="shared" si="1240"/>
        <v>1289.19571</v>
      </c>
      <c r="V1502" s="1138">
        <f t="shared" si="1240"/>
        <v>0</v>
      </c>
      <c r="W1502" s="371">
        <f t="shared" si="1240"/>
        <v>0</v>
      </c>
      <c r="X1502" s="371">
        <f t="shared" si="1240"/>
        <v>-4244.2103233333328</v>
      </c>
      <c r="Y1502" s="371">
        <f t="shared" si="1240"/>
        <v>0</v>
      </c>
      <c r="Z1502" s="371">
        <f t="shared" si="1240"/>
        <v>0</v>
      </c>
      <c r="AA1502" s="371">
        <f t="shared" si="1240"/>
        <v>1289.19571</v>
      </c>
      <c r="AB1502" s="950"/>
      <c r="AC1502" s="927"/>
      <c r="AD1502" s="2302"/>
      <c r="AE1502" s="1041"/>
    </row>
    <row r="1503" spans="1:31" s="2266" customFormat="1" ht="45" x14ac:dyDescent="0.25">
      <c r="A1503" s="217">
        <v>1</v>
      </c>
      <c r="B1503" s="217">
        <v>1</v>
      </c>
      <c r="C1503" s="312" t="s">
        <v>474</v>
      </c>
      <c r="D1503" s="1258"/>
      <c r="E1503" s="525"/>
      <c r="F1503" s="568">
        <v>3345</v>
      </c>
      <c r="G1503" s="123">
        <f t="shared" si="1230"/>
        <v>557.5</v>
      </c>
      <c r="H1503" s="183">
        <v>64</v>
      </c>
      <c r="I1503" s="750">
        <f t="shared" si="1235"/>
        <v>11.47982062780269</v>
      </c>
      <c r="J1503" s="831"/>
      <c r="K1503" s="831"/>
      <c r="L1503" s="1481"/>
      <c r="M1503" s="1481"/>
      <c r="N1503" s="1481"/>
      <c r="O1503" s="1481"/>
      <c r="P1503" s="1481"/>
      <c r="Q1503" s="1481"/>
      <c r="R1503" s="2317">
        <v>6185.9753999999994</v>
      </c>
      <c r="S1503" s="2317">
        <v>6185.9753999999994</v>
      </c>
      <c r="T1503" s="2403">
        <f>R1503/12*$C$3+(S1503-R1503)/11*1</f>
        <v>1030.9958999999999</v>
      </c>
      <c r="U1503" s="2317">
        <f t="shared" ref="U1503:U1506" si="1242">AA1503-Z1503-W1503-V1503</f>
        <v>126.57166000000001</v>
      </c>
      <c r="V1503" s="2636"/>
      <c r="W1503" s="2317"/>
      <c r="X1503" s="2317">
        <f t="shared" ref="X1503:X1506" si="1243">U1503-T1503</f>
        <v>-904.42423999999983</v>
      </c>
      <c r="Y1503" s="2317"/>
      <c r="Z1503" s="2317">
        <v>0</v>
      </c>
      <c r="AA1503" s="2317">
        <v>126.57166000000001</v>
      </c>
      <c r="AB1503" s="934"/>
      <c r="AC1503" s="2637"/>
      <c r="AD1503" s="2302"/>
      <c r="AE1503" s="1041"/>
    </row>
    <row r="1504" spans="1:31" s="2266" customFormat="1" ht="75" x14ac:dyDescent="0.25">
      <c r="A1504" s="217"/>
      <c r="B1504" s="217">
        <v>1</v>
      </c>
      <c r="C1504" s="312" t="s">
        <v>475</v>
      </c>
      <c r="D1504" s="1258"/>
      <c r="E1504" s="525"/>
      <c r="F1504" s="568">
        <v>5350</v>
      </c>
      <c r="G1504" s="123">
        <f t="shared" si="1230"/>
        <v>891.66666666666663</v>
      </c>
      <c r="H1504" s="183">
        <v>170</v>
      </c>
      <c r="I1504" s="750">
        <f t="shared" si="1235"/>
        <v>19.065420560747665</v>
      </c>
      <c r="J1504" s="831"/>
      <c r="K1504" s="831"/>
      <c r="L1504" s="1481"/>
      <c r="M1504" s="1481"/>
      <c r="N1504" s="1481"/>
      <c r="O1504" s="1481"/>
      <c r="P1504" s="1481"/>
      <c r="Q1504" s="1481"/>
      <c r="R1504" s="2317">
        <v>24046.003000000001</v>
      </c>
      <c r="S1504" s="2317">
        <v>24046.003000000001</v>
      </c>
      <c r="T1504" s="2403">
        <f t="shared" ref="T1504:T1506" si="1244">R1504/12*$C$3+(S1504-R1504)/11*1</f>
        <v>4007.6671666666666</v>
      </c>
      <c r="U1504" s="2317">
        <f t="shared" si="1242"/>
        <v>703.46785999999997</v>
      </c>
      <c r="V1504" s="2636"/>
      <c r="W1504" s="2317"/>
      <c r="X1504" s="2317">
        <f t="shared" si="1243"/>
        <v>-3304.1993066666664</v>
      </c>
      <c r="Y1504" s="2317"/>
      <c r="Z1504" s="2317">
        <v>0</v>
      </c>
      <c r="AA1504" s="2317">
        <v>703.46785999999997</v>
      </c>
      <c r="AB1504" s="934"/>
      <c r="AC1504" s="2637"/>
      <c r="AD1504" s="2302"/>
      <c r="AE1504" s="1041"/>
    </row>
    <row r="1505" spans="1:31" s="2266" customFormat="1" ht="60" x14ac:dyDescent="0.25">
      <c r="A1505" s="217"/>
      <c r="B1505" s="217">
        <v>1</v>
      </c>
      <c r="C1505" s="312" t="s">
        <v>476</v>
      </c>
      <c r="D1505" s="1258"/>
      <c r="E1505" s="525"/>
      <c r="F1505" s="568">
        <v>1540</v>
      </c>
      <c r="G1505" s="123">
        <f t="shared" si="1230"/>
        <v>256.66666666666669</v>
      </c>
      <c r="H1505" s="183">
        <v>228</v>
      </c>
      <c r="I1505" s="750">
        <f t="shared" si="1235"/>
        <v>88.831168831168824</v>
      </c>
      <c r="J1505" s="831"/>
      <c r="K1505" s="831"/>
      <c r="L1505" s="1481"/>
      <c r="M1505" s="1481"/>
      <c r="N1505" s="1481"/>
      <c r="O1505" s="1481"/>
      <c r="P1505" s="1481"/>
      <c r="Q1505" s="1481"/>
      <c r="R1505" s="2317">
        <v>2968.4577999999997</v>
      </c>
      <c r="S1505" s="2317">
        <v>2968.4577999999997</v>
      </c>
      <c r="T1505" s="2403">
        <f t="shared" si="1244"/>
        <v>494.74296666666663</v>
      </c>
      <c r="U1505" s="2317">
        <f t="shared" si="1242"/>
        <v>459.15618999999998</v>
      </c>
      <c r="V1505" s="2636"/>
      <c r="W1505" s="2317"/>
      <c r="X1505" s="2317">
        <f t="shared" si="1243"/>
        <v>-35.586776666666651</v>
      </c>
      <c r="Y1505" s="2317"/>
      <c r="Z1505" s="2317">
        <v>0</v>
      </c>
      <c r="AA1505" s="2317">
        <v>459.15618999999998</v>
      </c>
      <c r="AB1505" s="934"/>
      <c r="AC1505" s="2637"/>
      <c r="AD1505" s="2302"/>
      <c r="AE1505" s="1041"/>
    </row>
    <row r="1506" spans="1:31" s="2266" customFormat="1" ht="29.25" x14ac:dyDescent="0.25">
      <c r="A1506" s="217">
        <v>1</v>
      </c>
      <c r="B1506" s="217">
        <v>1</v>
      </c>
      <c r="C1506" s="2261" t="s">
        <v>311</v>
      </c>
      <c r="D1506" s="536"/>
      <c r="E1506" s="4"/>
      <c r="F1506" s="567">
        <f>F1508+F1514+F1509+F1515</f>
        <v>3008.4</v>
      </c>
      <c r="G1506" s="567">
        <f t="shared" ref="G1506:H1506" si="1245">G1508+G1514+G1509+G1515</f>
        <v>501.40000000000003</v>
      </c>
      <c r="H1506" s="567">
        <f t="shared" si="1245"/>
        <v>59.3675</v>
      </c>
      <c r="I1506" s="750">
        <f t="shared" si="1235"/>
        <v>11.840347028320702</v>
      </c>
      <c r="J1506" s="831"/>
      <c r="K1506" s="831"/>
      <c r="L1506" s="1481"/>
      <c r="M1506" s="1481"/>
      <c r="N1506" s="1481"/>
      <c r="O1506" s="1481"/>
      <c r="P1506" s="1481"/>
      <c r="Q1506" s="1481"/>
      <c r="R1506" s="371">
        <v>4610.4560000000001</v>
      </c>
      <c r="S1506" s="371">
        <v>4610.4560000000001</v>
      </c>
      <c r="T1506" s="2403">
        <f t="shared" si="1244"/>
        <v>768.40933333333339</v>
      </c>
      <c r="U1506" s="371">
        <f t="shared" si="1242"/>
        <v>84.460499999999769</v>
      </c>
      <c r="V1506" s="1138"/>
      <c r="W1506" s="371"/>
      <c r="X1506" s="371">
        <f t="shared" si="1243"/>
        <v>-683.9488333333336</v>
      </c>
      <c r="Y1506" s="371"/>
      <c r="Z1506" s="371">
        <v>4.4408920985006262E-16</v>
      </c>
      <c r="AA1506" s="371">
        <v>84.460499999999769</v>
      </c>
      <c r="AB1506" s="934"/>
      <c r="AC1506" s="927"/>
      <c r="AD1506" s="2302"/>
      <c r="AE1506" s="1041"/>
    </row>
    <row r="1507" spans="1:31" s="2266" customFormat="1" x14ac:dyDescent="0.25">
      <c r="A1507" s="217">
        <v>1</v>
      </c>
      <c r="B1507" s="217">
        <v>1</v>
      </c>
      <c r="C1507" s="312" t="s">
        <v>304</v>
      </c>
      <c r="D1507" s="4"/>
      <c r="E1507" s="4"/>
      <c r="F1507" s="568"/>
      <c r="G1507" s="183"/>
      <c r="H1507" s="183"/>
      <c r="I1507" s="750"/>
      <c r="J1507" s="831"/>
      <c r="K1507" s="831"/>
      <c r="L1507" s="1481"/>
      <c r="M1507" s="1481"/>
      <c r="N1507" s="1481"/>
      <c r="O1507" s="1481"/>
      <c r="P1507" s="1481"/>
      <c r="Q1507" s="1481"/>
      <c r="R1507" s="371"/>
      <c r="S1507" s="371"/>
      <c r="T1507" s="2403"/>
      <c r="U1507" s="371"/>
      <c r="V1507" s="1138"/>
      <c r="W1507" s="371"/>
      <c r="X1507" s="371"/>
      <c r="Y1507" s="371"/>
      <c r="Z1507" s="371"/>
      <c r="AA1507" s="371"/>
      <c r="AB1507" s="934"/>
      <c r="AC1507" s="927"/>
      <c r="AD1507" s="2302"/>
      <c r="AE1507" s="1041"/>
    </row>
    <row r="1508" spans="1:31" s="2266" customFormat="1" ht="30" x14ac:dyDescent="0.25">
      <c r="A1508" s="217">
        <v>1</v>
      </c>
      <c r="B1508" s="217">
        <v>1</v>
      </c>
      <c r="C1508" s="473" t="s">
        <v>452</v>
      </c>
      <c r="D1508" s="4"/>
      <c r="E1508" s="4"/>
      <c r="F1508" s="568">
        <f>F1511+F1510/4</f>
        <v>300</v>
      </c>
      <c r="G1508" s="568">
        <f t="shared" ref="G1508:H1508" si="1246">G1511+G1510/4</f>
        <v>50</v>
      </c>
      <c r="H1508" s="568">
        <f t="shared" si="1246"/>
        <v>27.3675</v>
      </c>
      <c r="I1508" s="750">
        <f>H1508/G1508*100</f>
        <v>54.734999999999999</v>
      </c>
      <c r="J1508" s="831"/>
      <c r="K1508" s="831"/>
      <c r="L1508" s="1481"/>
      <c r="M1508" s="1481"/>
      <c r="N1508" s="1481"/>
      <c r="O1508" s="1481"/>
      <c r="P1508" s="1481"/>
      <c r="Q1508" s="1481"/>
      <c r="R1508" s="371"/>
      <c r="S1508" s="371"/>
      <c r="T1508" s="2403"/>
      <c r="U1508" s="371"/>
      <c r="V1508" s="1138"/>
      <c r="W1508" s="371"/>
      <c r="X1508" s="371"/>
      <c r="Y1508" s="371"/>
      <c r="Z1508" s="371"/>
      <c r="AA1508" s="371"/>
      <c r="AB1508" s="934"/>
      <c r="AC1508" s="927"/>
      <c r="AD1508" s="2302"/>
      <c r="AE1508" s="1041"/>
    </row>
    <row r="1509" spans="1:31" s="2266" customFormat="1" x14ac:dyDescent="0.25">
      <c r="A1509" s="217">
        <v>1</v>
      </c>
      <c r="B1509" s="217">
        <v>1</v>
      </c>
      <c r="C1509" s="312" t="s">
        <v>453</v>
      </c>
      <c r="D1509" s="4"/>
      <c r="E1509" s="4"/>
      <c r="F1509" s="548"/>
      <c r="G1509" s="183"/>
      <c r="H1509" s="183"/>
      <c r="I1509" s="750"/>
      <c r="J1509" s="831"/>
      <c r="K1509" s="831"/>
      <c r="L1509" s="1481"/>
      <c r="M1509" s="1481"/>
      <c r="N1509" s="1481"/>
      <c r="O1509" s="1481"/>
      <c r="P1509" s="1481"/>
      <c r="Q1509" s="1481"/>
      <c r="R1509" s="371"/>
      <c r="S1509" s="371"/>
      <c r="T1509" s="2403"/>
      <c r="U1509" s="371"/>
      <c r="V1509" s="1138"/>
      <c r="W1509" s="371"/>
      <c r="X1509" s="371"/>
      <c r="Y1509" s="371"/>
      <c r="Z1509" s="371"/>
      <c r="AA1509" s="371"/>
      <c r="AB1509" s="934"/>
      <c r="AC1509" s="927"/>
      <c r="AD1509" s="2302"/>
      <c r="AE1509" s="1041"/>
    </row>
    <row r="1510" spans="1:31" s="2266" customFormat="1" ht="30" x14ac:dyDescent="0.25">
      <c r="A1510" s="217">
        <v>1</v>
      </c>
      <c r="B1510" s="217">
        <v>1</v>
      </c>
      <c r="C1510" s="312" t="s">
        <v>454</v>
      </c>
      <c r="D1510" s="4"/>
      <c r="E1510" s="4"/>
      <c r="F1510" s="568">
        <v>1200</v>
      </c>
      <c r="G1510" s="123">
        <f t="shared" ref="G1510" si="1247">F1510/12*$C$3</f>
        <v>200</v>
      </c>
      <c r="H1510" s="183">
        <v>109.47</v>
      </c>
      <c r="I1510" s="750">
        <f>H1510/G1510*100</f>
        <v>54.734999999999999</v>
      </c>
      <c r="J1510" s="831"/>
      <c r="K1510" s="831"/>
      <c r="L1510" s="1481"/>
      <c r="M1510" s="1481"/>
      <c r="N1510" s="1481"/>
      <c r="O1510" s="1481"/>
      <c r="P1510" s="1481"/>
      <c r="Q1510" s="1481"/>
      <c r="R1510" s="371"/>
      <c r="S1510" s="371"/>
      <c r="T1510" s="2403"/>
      <c r="U1510" s="371"/>
      <c r="V1510" s="1138"/>
      <c r="W1510" s="371"/>
      <c r="X1510" s="371"/>
      <c r="Y1510" s="371"/>
      <c r="Z1510" s="371"/>
      <c r="AA1510" s="371"/>
      <c r="AB1510" s="934"/>
      <c r="AC1510" s="927"/>
      <c r="AD1510" s="2302"/>
      <c r="AE1510" s="1041"/>
    </row>
    <row r="1511" spans="1:31" s="2266" customFormat="1" ht="60" x14ac:dyDescent="0.25">
      <c r="A1511" s="217">
        <v>1</v>
      </c>
      <c r="B1511" s="217">
        <v>1</v>
      </c>
      <c r="C1511" s="312" t="s">
        <v>455</v>
      </c>
      <c r="D1511" s="4"/>
      <c r="E1511" s="4"/>
      <c r="F1511" s="569"/>
      <c r="G1511" s="123"/>
      <c r="H1511" s="183"/>
      <c r="I1511" s="750"/>
      <c r="J1511" s="831"/>
      <c r="K1511" s="831"/>
      <c r="L1511" s="1481"/>
      <c r="M1511" s="1481"/>
      <c r="N1511" s="1481"/>
      <c r="O1511" s="1481"/>
      <c r="P1511" s="1481"/>
      <c r="Q1511" s="1481"/>
      <c r="R1511" s="371"/>
      <c r="S1511" s="371"/>
      <c r="T1511" s="2403"/>
      <c r="U1511" s="371"/>
      <c r="V1511" s="1138"/>
      <c r="W1511" s="371"/>
      <c r="X1511" s="371"/>
      <c r="Y1511" s="371"/>
      <c r="Z1511" s="371"/>
      <c r="AA1511" s="371"/>
      <c r="AB1511" s="934"/>
      <c r="AC1511" s="927"/>
      <c r="AD1511" s="2302"/>
      <c r="AE1511" s="1041"/>
    </row>
    <row r="1512" spans="1:31" s="2266" customFormat="1" ht="60" x14ac:dyDescent="0.25">
      <c r="A1512" s="217">
        <v>1</v>
      </c>
      <c r="B1512" s="217">
        <v>1</v>
      </c>
      <c r="C1512" s="312" t="s">
        <v>456</v>
      </c>
      <c r="D1512" s="4"/>
      <c r="E1512" s="4"/>
      <c r="F1512" s="571"/>
      <c r="G1512" s="123"/>
      <c r="H1512" s="183"/>
      <c r="I1512" s="750"/>
      <c r="J1512" s="831"/>
      <c r="K1512" s="831"/>
      <c r="L1512" s="1481"/>
      <c r="M1512" s="1481"/>
      <c r="N1512" s="1481"/>
      <c r="O1512" s="1481"/>
      <c r="P1512" s="1481"/>
      <c r="Q1512" s="1481"/>
      <c r="R1512" s="371"/>
      <c r="S1512" s="371"/>
      <c r="T1512" s="2403"/>
      <c r="U1512" s="371"/>
      <c r="V1512" s="1138"/>
      <c r="W1512" s="371"/>
      <c r="X1512" s="371"/>
      <c r="Y1512" s="371"/>
      <c r="Z1512" s="371"/>
      <c r="AA1512" s="371"/>
      <c r="AB1512" s="934"/>
      <c r="AC1512" s="927"/>
      <c r="AD1512" s="2302"/>
      <c r="AE1512" s="1041"/>
    </row>
    <row r="1513" spans="1:31" s="2266" customFormat="1" ht="45" x14ac:dyDescent="0.25">
      <c r="A1513" s="217">
        <v>1</v>
      </c>
      <c r="B1513" s="217">
        <v>1</v>
      </c>
      <c r="C1513" s="311" t="s">
        <v>457</v>
      </c>
      <c r="D1513" s="4"/>
      <c r="E1513" s="4"/>
      <c r="F1513" s="571"/>
      <c r="G1513" s="183"/>
      <c r="H1513" s="183"/>
      <c r="I1513" s="750"/>
      <c r="J1513" s="831"/>
      <c r="K1513" s="831"/>
      <c r="L1513" s="1481"/>
      <c r="M1513" s="1481"/>
      <c r="N1513" s="1481"/>
      <c r="O1513" s="1481"/>
      <c r="P1513" s="1481"/>
      <c r="Q1513" s="1481"/>
      <c r="R1513" s="371"/>
      <c r="S1513" s="371"/>
      <c r="T1513" s="2403"/>
      <c r="U1513" s="371"/>
      <c r="V1513" s="1138"/>
      <c r="W1513" s="371"/>
      <c r="X1513" s="371"/>
      <c r="Y1513" s="371"/>
      <c r="Z1513" s="371"/>
      <c r="AA1513" s="371"/>
      <c r="AB1513" s="934"/>
      <c r="AC1513" s="927"/>
      <c r="AD1513" s="2302"/>
      <c r="AE1513" s="1041"/>
    </row>
    <row r="1514" spans="1:31" s="2266" customFormat="1" ht="105" x14ac:dyDescent="0.25">
      <c r="A1514" s="217"/>
      <c r="B1514" s="217"/>
      <c r="C1514" s="311" t="s">
        <v>458</v>
      </c>
      <c r="D1514" s="4"/>
      <c r="E1514" s="4"/>
      <c r="F1514" s="171"/>
      <c r="G1514" s="123">
        <f t="shared" ref="G1514:G1515" si="1248">F1514/12*$C$3</f>
        <v>0</v>
      </c>
      <c r="H1514" s="183"/>
      <c r="I1514" s="750" t="e">
        <f>H1514/G1514*100</f>
        <v>#DIV/0!</v>
      </c>
      <c r="J1514" s="831"/>
      <c r="K1514" s="831"/>
      <c r="L1514" s="1481"/>
      <c r="M1514" s="1481"/>
      <c r="N1514" s="1481"/>
      <c r="O1514" s="1481"/>
      <c r="P1514" s="1481"/>
      <c r="Q1514" s="1481"/>
      <c r="R1514" s="371"/>
      <c r="S1514" s="371"/>
      <c r="T1514" s="2403"/>
      <c r="U1514" s="371"/>
      <c r="V1514" s="1138"/>
      <c r="W1514" s="371"/>
      <c r="X1514" s="371"/>
      <c r="Y1514" s="371"/>
      <c r="Z1514" s="371"/>
      <c r="AA1514" s="371"/>
      <c r="AB1514" s="934"/>
      <c r="AC1514" s="927"/>
      <c r="AD1514" s="2302"/>
      <c r="AE1514" s="1041"/>
    </row>
    <row r="1515" spans="1:31" s="2266" customFormat="1" ht="30" x14ac:dyDescent="0.25">
      <c r="A1515" s="217"/>
      <c r="B1515" s="217"/>
      <c r="C1515" s="311" t="s">
        <v>477</v>
      </c>
      <c r="D1515" s="1258"/>
      <c r="E1515" s="525"/>
      <c r="F1515" s="171">
        <v>2708.4</v>
      </c>
      <c r="G1515" s="123">
        <f t="shared" si="1248"/>
        <v>451.40000000000003</v>
      </c>
      <c r="H1515" s="500">
        <v>32</v>
      </c>
      <c r="I1515" s="750">
        <f>H1515/ROUND(G1515,0)*100</f>
        <v>7.0953436807095347</v>
      </c>
      <c r="J1515" s="1514"/>
      <c r="K1515" s="1514"/>
      <c r="L1515" s="122"/>
      <c r="M1515" s="122"/>
      <c r="N1515" s="122"/>
      <c r="O1515" s="122"/>
      <c r="P1515" s="122"/>
      <c r="Q1515" s="122"/>
      <c r="R1515" s="2317">
        <v>7040.8</v>
      </c>
      <c r="S1515" s="2317">
        <v>7040.8</v>
      </c>
      <c r="T1515" s="881">
        <f>R1515/12*$C$3+(S1515-R1515)/11*1</f>
        <v>1173.4666666666667</v>
      </c>
      <c r="U1515" s="327">
        <f t="shared" ref="U1515" si="1249">AA1515-Z1515-W1515-V1515</f>
        <v>87.978260000000006</v>
      </c>
      <c r="V1515" s="786"/>
      <c r="W1515" s="327"/>
      <c r="X1515" s="327">
        <f t="shared" ref="X1515" si="1250">U1515-T1515</f>
        <v>-1085.4884066666666</v>
      </c>
      <c r="Y1515" s="327"/>
      <c r="Z1515" s="327">
        <v>-1.2390099999999999</v>
      </c>
      <c r="AA1515" s="327">
        <v>86.739250000000013</v>
      </c>
      <c r="AB1515" s="934"/>
      <c r="AC1515" s="927"/>
      <c r="AD1515" s="2302"/>
      <c r="AE1515" s="1041"/>
    </row>
    <row r="1516" spans="1:31" s="2266" customFormat="1" ht="29.25" x14ac:dyDescent="0.25">
      <c r="A1516" s="217">
        <v>1</v>
      </c>
      <c r="B1516" s="217">
        <v>1</v>
      </c>
      <c r="C1516" s="525" t="s">
        <v>312</v>
      </c>
      <c r="D1516" s="4"/>
      <c r="E1516" s="4"/>
      <c r="F1516" s="849">
        <f>F1517+F1518</f>
        <v>1382.9787234042553</v>
      </c>
      <c r="G1516" s="849">
        <f>G1517+G1518</f>
        <v>230.49645390070918</v>
      </c>
      <c r="H1516" s="849">
        <f>H1517+H1518</f>
        <v>17.074468085106382</v>
      </c>
      <c r="I1516" s="750">
        <f>H1516/ROUND(G1516,0)*100</f>
        <v>7.4236817761332095</v>
      </c>
      <c r="J1516" s="831"/>
      <c r="K1516" s="831"/>
      <c r="L1516" s="1481"/>
      <c r="M1516" s="1481"/>
      <c r="N1516" s="1481"/>
      <c r="O1516" s="1481"/>
      <c r="P1516" s="1481"/>
      <c r="Q1516" s="1481"/>
      <c r="R1516" s="371"/>
      <c r="S1516" s="371"/>
      <c r="T1516" s="2403"/>
      <c r="U1516" s="371"/>
      <c r="V1516" s="1138"/>
      <c r="W1516" s="371"/>
      <c r="X1516" s="371"/>
      <c r="Y1516" s="371"/>
      <c r="Z1516" s="371"/>
      <c r="AA1516" s="371"/>
      <c r="AB1516" s="934"/>
      <c r="AC1516" s="927"/>
      <c r="AD1516" s="2302"/>
      <c r="AE1516" s="1041"/>
    </row>
    <row r="1517" spans="1:31" s="2266" customFormat="1" x14ac:dyDescent="0.25">
      <c r="A1517" s="217">
        <v>1</v>
      </c>
      <c r="B1517" s="217">
        <v>1</v>
      </c>
      <c r="C1517" s="525" t="s">
        <v>320</v>
      </c>
      <c r="D1517" s="4"/>
      <c r="E1517" s="4"/>
      <c r="F1517" s="849"/>
      <c r="G1517" s="849"/>
      <c r="H1517" s="849"/>
      <c r="I1517" s="750"/>
      <c r="J1517" s="831"/>
      <c r="K1517" s="831"/>
      <c r="L1517" s="1481"/>
      <c r="M1517" s="1481"/>
      <c r="N1517" s="1481"/>
      <c r="O1517" s="1481"/>
      <c r="P1517" s="1481"/>
      <c r="Q1517" s="1481"/>
      <c r="R1517" s="371"/>
      <c r="S1517" s="371"/>
      <c r="T1517" s="2403"/>
      <c r="U1517" s="371"/>
      <c r="V1517" s="1138"/>
      <c r="W1517" s="371"/>
      <c r="X1517" s="371"/>
      <c r="Y1517" s="371"/>
      <c r="Z1517" s="371"/>
      <c r="AA1517" s="371"/>
      <c r="AB1517" s="934"/>
      <c r="AC1517" s="927"/>
      <c r="AD1517" s="2302"/>
      <c r="AE1517" s="1041"/>
    </row>
    <row r="1518" spans="1:31" s="2266" customFormat="1" x14ac:dyDescent="0.25">
      <c r="A1518" s="217">
        <v>1</v>
      </c>
      <c r="B1518" s="217">
        <v>1</v>
      </c>
      <c r="C1518" s="4" t="s">
        <v>321</v>
      </c>
      <c r="D1518" s="4"/>
      <c r="E1518" s="4"/>
      <c r="F1518" s="849">
        <f>F1519/9.4</f>
        <v>1382.9787234042553</v>
      </c>
      <c r="G1518" s="849">
        <f>G1519/9.4</f>
        <v>230.49645390070918</v>
      </c>
      <c r="H1518" s="849">
        <f>H1519/9.4</f>
        <v>17.074468085106382</v>
      </c>
      <c r="I1518" s="750">
        <f>H1518/ROUND(G1518,0)*100</f>
        <v>7.4236817761332095</v>
      </c>
      <c r="J1518" s="831"/>
      <c r="K1518" s="831"/>
      <c r="L1518" s="1481"/>
      <c r="M1518" s="1481"/>
      <c r="N1518" s="1481"/>
      <c r="O1518" s="1481"/>
      <c r="P1518" s="1481"/>
      <c r="Q1518" s="1481"/>
      <c r="R1518" s="371"/>
      <c r="S1518" s="371"/>
      <c r="T1518" s="2403"/>
      <c r="U1518" s="371"/>
      <c r="V1518" s="1138"/>
      <c r="W1518" s="371"/>
      <c r="X1518" s="371"/>
      <c r="Y1518" s="371"/>
      <c r="Z1518" s="371"/>
      <c r="AA1518" s="371"/>
      <c r="AB1518" s="934"/>
      <c r="AC1518" s="927"/>
      <c r="AD1518" s="2302"/>
      <c r="AE1518" s="1041"/>
    </row>
    <row r="1519" spans="1:31" s="2266" customFormat="1" x14ac:dyDescent="0.25">
      <c r="A1519" s="217">
        <v>1</v>
      </c>
      <c r="B1519" s="217">
        <v>1</v>
      </c>
      <c r="C1519" s="539" t="s">
        <v>322</v>
      </c>
      <c r="D1519" s="4"/>
      <c r="E1519" s="4"/>
      <c r="F1519" s="221">
        <v>13000</v>
      </c>
      <c r="G1519" s="123">
        <f>F1519/12*$C$3</f>
        <v>2166.6666666666665</v>
      </c>
      <c r="H1519" s="183">
        <v>160.5</v>
      </c>
      <c r="I1519" s="750">
        <f>H1519/ROUND(G1519,0)*100</f>
        <v>7.4065528380249201</v>
      </c>
      <c r="J1519" s="831"/>
      <c r="K1519" s="831"/>
      <c r="L1519" s="1481"/>
      <c r="M1519" s="1481"/>
      <c r="N1519" s="1481"/>
      <c r="O1519" s="1481"/>
      <c r="P1519" s="1481"/>
      <c r="Q1519" s="1481"/>
      <c r="R1519" s="371"/>
      <c r="S1519" s="371"/>
      <c r="T1519" s="2403"/>
      <c r="U1519" s="371"/>
      <c r="V1519" s="1138"/>
      <c r="W1519" s="371"/>
      <c r="X1519" s="371"/>
      <c r="Y1519" s="371"/>
      <c r="Z1519" s="371"/>
      <c r="AA1519" s="371"/>
      <c r="AB1519" s="934"/>
      <c r="AC1519" s="927"/>
      <c r="AD1519" s="2302"/>
      <c r="AE1519" s="1041"/>
    </row>
    <row r="1520" spans="1:31" s="2266" customFormat="1" x14ac:dyDescent="0.25">
      <c r="A1520" s="217">
        <v>1</v>
      </c>
      <c r="B1520" s="217">
        <v>1</v>
      </c>
      <c r="C1520" s="513" t="s">
        <v>217</v>
      </c>
      <c r="D1520" s="1258"/>
      <c r="E1520" s="525"/>
      <c r="F1520" s="221">
        <f>SUM(F1521:F1526)</f>
        <v>1304</v>
      </c>
      <c r="G1520" s="183">
        <f>SUM(G1521:G1526)</f>
        <v>217.33333333333331</v>
      </c>
      <c r="H1520" s="750">
        <f>SUM(H1521:H1526)</f>
        <v>294</v>
      </c>
      <c r="I1520" s="750">
        <f t="shared" ref="I1520:I1532" si="1251">H1520/G1520*100</f>
        <v>135.27607361963192</v>
      </c>
      <c r="J1520" s="831"/>
      <c r="K1520" s="831"/>
      <c r="L1520" s="1481"/>
      <c r="M1520" s="1481"/>
      <c r="N1520" s="1481"/>
      <c r="O1520" s="1481"/>
      <c r="P1520" s="1481"/>
      <c r="Q1520" s="1481"/>
      <c r="R1520" s="2317">
        <v>1973.6750200000001</v>
      </c>
      <c r="S1520" s="2317">
        <v>1973.6750200000001</v>
      </c>
      <c r="T1520" s="881">
        <f>R1520/12*$C$3+(S1520-R1520)/11*1</f>
        <v>328.94583666666671</v>
      </c>
      <c r="U1520" s="2317">
        <f t="shared" ref="U1520" si="1252">AA1520-Z1520-W1520-V1520</f>
        <v>450.97640999999999</v>
      </c>
      <c r="V1520" s="2636"/>
      <c r="W1520" s="2317"/>
      <c r="X1520" s="2317">
        <f t="shared" ref="X1520" si="1253">U1520-T1520</f>
        <v>122.03057333333328</v>
      </c>
      <c r="Y1520" s="2317"/>
      <c r="Z1520" s="2317">
        <v>0</v>
      </c>
      <c r="AA1520" s="2317">
        <v>450.97640999999999</v>
      </c>
      <c r="AB1520" s="938"/>
      <c r="AC1520" s="2637"/>
      <c r="AD1520" s="2302"/>
      <c r="AE1520" s="1041"/>
    </row>
    <row r="1521" spans="1:31" s="2266" customFormat="1" ht="75" x14ac:dyDescent="0.25">
      <c r="A1521" s="217"/>
      <c r="B1521" s="217">
        <v>1</v>
      </c>
      <c r="C1521" s="534" t="s">
        <v>233</v>
      </c>
      <c r="D1521" s="2170"/>
      <c r="E1521" s="2170"/>
      <c r="F1521" s="221">
        <v>2</v>
      </c>
      <c r="G1521" s="2546">
        <f t="shared" ref="G1521:G1526" si="1254">F1521/12*$C$3</f>
        <v>0.33333333333333331</v>
      </c>
      <c r="H1521" s="2540"/>
      <c r="I1521" s="2540">
        <f t="shared" si="1251"/>
        <v>0</v>
      </c>
      <c r="J1521" s="2544"/>
      <c r="K1521" s="2544"/>
      <c r="L1521" s="2540"/>
      <c r="M1521" s="2540"/>
      <c r="N1521" s="2540"/>
      <c r="O1521" s="2540"/>
      <c r="P1521" s="2540"/>
      <c r="Q1521" s="2540"/>
      <c r="R1521" s="2317"/>
      <c r="S1521" s="2317"/>
      <c r="T1521" s="2403">
        <f>R1521/12*$C$3</f>
        <v>0</v>
      </c>
      <c r="U1521" s="2317">
        <f>AA1521-Z1521</f>
        <v>0</v>
      </c>
      <c r="V1521" s="2636"/>
      <c r="W1521" s="2317"/>
      <c r="X1521" s="2317">
        <f>U1521-T1521</f>
        <v>0</v>
      </c>
      <c r="Y1521" s="2317"/>
      <c r="Z1521" s="2317"/>
      <c r="AA1521" s="2317"/>
      <c r="AB1521" s="2542"/>
      <c r="AC1521" s="2637"/>
      <c r="AD1521" s="2302"/>
      <c r="AE1521" s="1041"/>
    </row>
    <row r="1522" spans="1:31" s="2266" customFormat="1" ht="75" x14ac:dyDescent="0.25">
      <c r="A1522" s="217"/>
      <c r="B1522" s="217">
        <v>1</v>
      </c>
      <c r="C1522" s="534" t="s">
        <v>234</v>
      </c>
      <c r="D1522" s="2170"/>
      <c r="E1522" s="2170"/>
      <c r="F1522" s="221">
        <v>2</v>
      </c>
      <c r="G1522" s="2546">
        <f t="shared" si="1254"/>
        <v>0.33333333333333331</v>
      </c>
      <c r="H1522" s="2540"/>
      <c r="I1522" s="2540">
        <f t="shared" si="1251"/>
        <v>0</v>
      </c>
      <c r="J1522" s="2544"/>
      <c r="K1522" s="2544"/>
      <c r="L1522" s="2540"/>
      <c r="M1522" s="2540"/>
      <c r="N1522" s="2540"/>
      <c r="O1522" s="2540"/>
      <c r="P1522" s="2540"/>
      <c r="Q1522" s="2540"/>
      <c r="R1522" s="2317"/>
      <c r="S1522" s="2317"/>
      <c r="T1522" s="2403"/>
      <c r="U1522" s="2317"/>
      <c r="V1522" s="2636"/>
      <c r="W1522" s="2317"/>
      <c r="X1522" s="2317"/>
      <c r="Y1522" s="2317"/>
      <c r="Z1522" s="2317"/>
      <c r="AA1522" s="2317"/>
      <c r="AB1522" s="2542"/>
      <c r="AC1522" s="2637"/>
      <c r="AD1522" s="2302"/>
      <c r="AE1522" s="1041"/>
    </row>
    <row r="1523" spans="1:31" s="2266" customFormat="1" ht="30" x14ac:dyDescent="0.25">
      <c r="A1523" s="217"/>
      <c r="B1523" s="217">
        <v>1</v>
      </c>
      <c r="C1523" s="1" t="s">
        <v>286</v>
      </c>
      <c r="D1523" s="2170"/>
      <c r="E1523" s="2170"/>
      <c r="F1523" s="221">
        <v>10</v>
      </c>
      <c r="G1523" s="318">
        <f t="shared" si="1254"/>
        <v>1.6666666666666667</v>
      </c>
      <c r="H1523" s="318"/>
      <c r="I1523" s="2540">
        <f t="shared" si="1251"/>
        <v>0</v>
      </c>
      <c r="J1523" s="2544"/>
      <c r="K1523" s="2544"/>
      <c r="L1523" s="2540"/>
      <c r="M1523" s="2540"/>
      <c r="N1523" s="2540"/>
      <c r="O1523" s="2540"/>
      <c r="P1523" s="2540"/>
      <c r="Q1523" s="2540"/>
      <c r="R1523" s="2317"/>
      <c r="S1523" s="2317"/>
      <c r="T1523" s="2607"/>
      <c r="U1523" s="2317"/>
      <c r="V1523" s="2636"/>
      <c r="W1523" s="2317"/>
      <c r="X1523" s="2317"/>
      <c r="Y1523" s="2317"/>
      <c r="Z1523" s="2317"/>
      <c r="AA1523" s="2317"/>
      <c r="AB1523" s="2805"/>
      <c r="AC1523" s="2637"/>
      <c r="AD1523" s="2302"/>
      <c r="AE1523" s="1041"/>
    </row>
    <row r="1524" spans="1:31" s="2266" customFormat="1" ht="60" x14ac:dyDescent="0.25">
      <c r="A1524" s="217"/>
      <c r="B1524" s="217"/>
      <c r="C1524" s="1" t="s">
        <v>347</v>
      </c>
      <c r="D1524" s="2170"/>
      <c r="E1524" s="2170"/>
      <c r="F1524" s="221">
        <v>10</v>
      </c>
      <c r="G1524" s="318">
        <f t="shared" si="1254"/>
        <v>1.6666666666666667</v>
      </c>
      <c r="H1524" s="318"/>
      <c r="I1524" s="2540">
        <f t="shared" si="1251"/>
        <v>0</v>
      </c>
      <c r="J1524" s="2544"/>
      <c r="K1524" s="2544"/>
      <c r="L1524" s="2540"/>
      <c r="M1524" s="2540"/>
      <c r="N1524" s="2540"/>
      <c r="O1524" s="2540"/>
      <c r="P1524" s="2540"/>
      <c r="Q1524" s="2540"/>
      <c r="R1524" s="2317"/>
      <c r="S1524" s="2317"/>
      <c r="T1524" s="2607"/>
      <c r="U1524" s="2317"/>
      <c r="V1524" s="2636"/>
      <c r="W1524" s="2317"/>
      <c r="X1524" s="2317"/>
      <c r="Y1524" s="2317"/>
      <c r="Z1524" s="2317"/>
      <c r="AA1524" s="2317"/>
      <c r="AB1524" s="2805"/>
      <c r="AC1524" s="2637"/>
      <c r="AD1524" s="2302"/>
      <c r="AE1524" s="1041"/>
    </row>
    <row r="1525" spans="1:31" s="2266" customFormat="1" ht="30" x14ac:dyDescent="0.25">
      <c r="A1525" s="217"/>
      <c r="B1525" s="217">
        <v>1</v>
      </c>
      <c r="C1525" s="1" t="s">
        <v>264</v>
      </c>
      <c r="D1525" s="2170"/>
      <c r="E1525" s="2170"/>
      <c r="F1525" s="221">
        <v>280</v>
      </c>
      <c r="G1525" s="318">
        <f t="shared" si="1254"/>
        <v>46.666666666666664</v>
      </c>
      <c r="H1525" s="318">
        <v>51</v>
      </c>
      <c r="I1525" s="2540">
        <f t="shared" si="1251"/>
        <v>109.28571428571429</v>
      </c>
      <c r="J1525" s="2544"/>
      <c r="K1525" s="2544"/>
      <c r="L1525" s="2540"/>
      <c r="M1525" s="2540"/>
      <c r="N1525" s="2540"/>
      <c r="O1525" s="2540"/>
      <c r="P1525" s="2540"/>
      <c r="Q1525" s="2540"/>
      <c r="R1525" s="2317"/>
      <c r="S1525" s="2317"/>
      <c r="T1525" s="2607"/>
      <c r="U1525" s="2317"/>
      <c r="V1525" s="2636"/>
      <c r="W1525" s="2317"/>
      <c r="X1525" s="2317"/>
      <c r="Y1525" s="2317"/>
      <c r="Z1525" s="2317"/>
      <c r="AA1525" s="2317"/>
      <c r="AB1525" s="2805"/>
      <c r="AC1525" s="2637"/>
      <c r="AD1525" s="2302"/>
      <c r="AE1525" s="1041"/>
    </row>
    <row r="1526" spans="1:31" s="2266" customFormat="1" ht="30" x14ac:dyDescent="0.25">
      <c r="A1526" s="217"/>
      <c r="B1526" s="217">
        <v>1</v>
      </c>
      <c r="C1526" s="168" t="s">
        <v>71</v>
      </c>
      <c r="D1526" s="1258"/>
      <c r="E1526" s="525"/>
      <c r="F1526" s="221">
        <v>1000</v>
      </c>
      <c r="G1526" s="183">
        <f t="shared" si="1254"/>
        <v>166.66666666666666</v>
      </c>
      <c r="H1526" s="183">
        <v>243</v>
      </c>
      <c r="I1526" s="750">
        <f t="shared" si="1251"/>
        <v>145.80000000000001</v>
      </c>
      <c r="J1526" s="831"/>
      <c r="K1526" s="831"/>
      <c r="L1526" s="1481"/>
      <c r="M1526" s="1481"/>
      <c r="N1526" s="1481"/>
      <c r="O1526" s="1481"/>
      <c r="P1526" s="1481"/>
      <c r="Q1526" s="1481"/>
      <c r="R1526" s="2317"/>
      <c r="S1526" s="2317"/>
      <c r="T1526" s="2403"/>
      <c r="U1526" s="2317"/>
      <c r="V1526" s="2636"/>
      <c r="W1526" s="2317"/>
      <c r="X1526" s="2317"/>
      <c r="Y1526" s="2317"/>
      <c r="Z1526" s="2317"/>
      <c r="AA1526" s="2317"/>
      <c r="AB1526" s="938"/>
      <c r="AC1526" s="2637"/>
      <c r="AD1526" s="2302"/>
      <c r="AE1526" s="1041"/>
    </row>
    <row r="1527" spans="1:31" s="2266" customFormat="1" ht="86.25" x14ac:dyDescent="0.25">
      <c r="A1527" s="217"/>
      <c r="B1527" s="217"/>
      <c r="C1527" s="475" t="s">
        <v>518</v>
      </c>
      <c r="D1527" s="1258"/>
      <c r="E1527" s="525"/>
      <c r="F1527" s="3048">
        <f>F1490</f>
        <v>7093</v>
      </c>
      <c r="G1527" s="3048">
        <f>G1490</f>
        <v>1182.1666666666667</v>
      </c>
      <c r="H1527" s="3048">
        <f>H1490</f>
        <v>68</v>
      </c>
      <c r="I1527" s="750">
        <f t="shared" si="1251"/>
        <v>5.7521500070492033</v>
      </c>
      <c r="J1527" s="831"/>
      <c r="K1527" s="831"/>
      <c r="L1527" s="1481"/>
      <c r="M1527" s="1481"/>
      <c r="N1527" s="1481"/>
      <c r="O1527" s="1481"/>
      <c r="P1527" s="1481"/>
      <c r="Q1527" s="1481"/>
      <c r="R1527" s="2317">
        <f>R1490</f>
        <v>26593.463080000001</v>
      </c>
      <c r="S1527" s="2317">
        <f>S1490</f>
        <v>26593.463080000001</v>
      </c>
      <c r="T1527" s="2403">
        <f t="shared" ref="T1527:AA1527" si="1255">T1490</f>
        <v>4432.2438466666672</v>
      </c>
      <c r="U1527" s="2317">
        <f t="shared" si="1255"/>
        <v>219.82903999999999</v>
      </c>
      <c r="V1527" s="2636">
        <f t="shared" si="1255"/>
        <v>0</v>
      </c>
      <c r="W1527" s="2317">
        <f t="shared" si="1255"/>
        <v>0</v>
      </c>
      <c r="X1527" s="2317">
        <f t="shared" si="1255"/>
        <v>-4212.4148066666676</v>
      </c>
      <c r="Y1527" s="2317">
        <f t="shared" si="1255"/>
        <v>0</v>
      </c>
      <c r="Z1527" s="2317">
        <f t="shared" si="1255"/>
        <v>0</v>
      </c>
      <c r="AA1527" s="2317">
        <f t="shared" si="1255"/>
        <v>219.82903999999999</v>
      </c>
      <c r="AB1527" s="938"/>
      <c r="AC1527" s="2637"/>
      <c r="AD1527" s="2302"/>
      <c r="AE1527" s="1041"/>
    </row>
    <row r="1528" spans="1:31" s="2266" customFormat="1" ht="29.25" x14ac:dyDescent="0.25">
      <c r="A1528" s="217"/>
      <c r="B1528" s="217">
        <v>1</v>
      </c>
      <c r="C1528" s="475" t="s">
        <v>260</v>
      </c>
      <c r="D1528" s="2170"/>
      <c r="E1528" s="2170"/>
      <c r="F1528" s="3185">
        <f>F1506+F1478</f>
        <v>52088.4</v>
      </c>
      <c r="G1528" s="3185">
        <f>G1506+G1478</f>
        <v>8681.4</v>
      </c>
      <c r="H1528" s="3185">
        <f>H1506+H1478</f>
        <v>5154.3675000000003</v>
      </c>
      <c r="I1528" s="2540">
        <f t="shared" si="1251"/>
        <v>59.372537839518976</v>
      </c>
      <c r="J1528" s="2544"/>
      <c r="K1528" s="2544"/>
      <c r="L1528" s="2540"/>
      <c r="M1528" s="2540"/>
      <c r="N1528" s="2540"/>
      <c r="O1528" s="2540"/>
      <c r="P1528" s="2540"/>
      <c r="Q1528" s="2540"/>
      <c r="R1528" s="2317"/>
      <c r="S1528" s="2317"/>
      <c r="T1528" s="2607"/>
      <c r="U1528" s="2317"/>
      <c r="V1528" s="2636"/>
      <c r="W1528" s="2317"/>
      <c r="X1528" s="2317"/>
      <c r="Y1528" s="2317"/>
      <c r="Z1528" s="2317"/>
      <c r="AA1528" s="2317"/>
      <c r="AB1528" s="2542"/>
      <c r="AC1528" s="2637"/>
      <c r="AD1528" s="2302"/>
      <c r="AE1528" s="1041"/>
    </row>
    <row r="1529" spans="1:31" s="2266" customFormat="1" ht="43.5" x14ac:dyDescent="0.25">
      <c r="A1529" s="217"/>
      <c r="B1529" s="217">
        <v>1</v>
      </c>
      <c r="C1529" s="475" t="s">
        <v>274</v>
      </c>
      <c r="D1529" s="2170"/>
      <c r="E1529" s="2170"/>
      <c r="F1529" s="3185">
        <f>F1494</f>
        <v>20785</v>
      </c>
      <c r="G1529" s="3185">
        <f>G1494</f>
        <v>3464.166666666667</v>
      </c>
      <c r="H1529" s="3185">
        <f>H1494</f>
        <v>557</v>
      </c>
      <c r="I1529" s="2540">
        <f t="shared" si="1251"/>
        <v>16.0789030550878</v>
      </c>
      <c r="J1529" s="2544"/>
      <c r="K1529" s="2544"/>
      <c r="L1529" s="2540"/>
      <c r="M1529" s="2540"/>
      <c r="N1529" s="2540"/>
      <c r="O1529" s="2540"/>
      <c r="P1529" s="2540"/>
      <c r="Q1529" s="2540"/>
      <c r="R1529" s="2317"/>
      <c r="S1529" s="2317"/>
      <c r="T1529" s="2607"/>
      <c r="U1529" s="2317"/>
      <c r="V1529" s="2636"/>
      <c r="W1529" s="2317"/>
      <c r="X1529" s="2317"/>
      <c r="Y1529" s="2317"/>
      <c r="Z1529" s="2317"/>
      <c r="AA1529" s="2317"/>
      <c r="AB1529" s="2542"/>
      <c r="AC1529" s="2637"/>
      <c r="AD1529" s="2302"/>
      <c r="AE1529" s="1041"/>
    </row>
    <row r="1530" spans="1:31" s="2266" customFormat="1" ht="29.25" x14ac:dyDescent="0.25">
      <c r="A1530" s="217"/>
      <c r="B1530" s="217">
        <v>1</v>
      </c>
      <c r="C1530" s="475" t="s">
        <v>261</v>
      </c>
      <c r="D1530" s="2170"/>
      <c r="E1530" s="2170"/>
      <c r="F1530" s="3185">
        <f>F1516+F1484</f>
        <v>26303.978723404256</v>
      </c>
      <c r="G1530" s="3185">
        <f>G1516+G1484</f>
        <v>4383.9964539007087</v>
      </c>
      <c r="H1530" s="3185">
        <f>H1516+H1484</f>
        <v>2321.0744680851062</v>
      </c>
      <c r="I1530" s="2540">
        <f t="shared" si="1251"/>
        <v>52.944259706686239</v>
      </c>
      <c r="J1530" s="2544"/>
      <c r="K1530" s="2544"/>
      <c r="L1530" s="2540"/>
      <c r="M1530" s="2540"/>
      <c r="N1530" s="2540"/>
      <c r="O1530" s="2540"/>
      <c r="P1530" s="2540"/>
      <c r="Q1530" s="2540"/>
      <c r="R1530" s="2317"/>
      <c r="S1530" s="2317"/>
      <c r="T1530" s="2607"/>
      <c r="U1530" s="2317"/>
      <c r="V1530" s="2636"/>
      <c r="W1530" s="2317"/>
      <c r="X1530" s="2317"/>
      <c r="Y1530" s="2317"/>
      <c r="Z1530" s="2317"/>
      <c r="AA1530" s="2317"/>
      <c r="AB1530" s="2542"/>
      <c r="AC1530" s="2637"/>
      <c r="AD1530" s="2302"/>
      <c r="AE1530" s="1041"/>
    </row>
    <row r="1531" spans="1:31" s="2266" customFormat="1" ht="29.25" x14ac:dyDescent="0.25">
      <c r="A1531" s="217"/>
      <c r="B1531" s="217">
        <v>1</v>
      </c>
      <c r="C1531" s="475" t="s">
        <v>262</v>
      </c>
      <c r="D1531" s="2170"/>
      <c r="E1531" s="2170"/>
      <c r="F1531" s="3185">
        <f>F1488</f>
        <v>4530</v>
      </c>
      <c r="G1531" s="3185">
        <f t="shared" ref="G1531:H1531" si="1256">G1488</f>
        <v>755</v>
      </c>
      <c r="H1531" s="3185">
        <f t="shared" si="1256"/>
        <v>273</v>
      </c>
      <c r="I1531" s="2540">
        <f t="shared" si="1251"/>
        <v>36.158940397350989</v>
      </c>
      <c r="J1531" s="2544"/>
      <c r="K1531" s="2544"/>
      <c r="L1531" s="2540"/>
      <c r="M1531" s="2540"/>
      <c r="N1531" s="2540"/>
      <c r="O1531" s="2540"/>
      <c r="P1531" s="2540"/>
      <c r="Q1531" s="2540"/>
      <c r="R1531" s="2317"/>
      <c r="S1531" s="2317"/>
      <c r="T1531" s="881"/>
      <c r="U1531" s="2317"/>
      <c r="V1531" s="2636"/>
      <c r="W1531" s="2317"/>
      <c r="X1531" s="2317"/>
      <c r="Y1531" s="2317"/>
      <c r="Z1531" s="2317"/>
      <c r="AA1531" s="2317"/>
      <c r="AB1531" s="2542"/>
      <c r="AC1531" s="2637"/>
      <c r="AD1531" s="2302"/>
      <c r="AE1531" s="1041"/>
    </row>
    <row r="1532" spans="1:31" s="2266" customFormat="1" x14ac:dyDescent="0.25">
      <c r="A1532" s="217"/>
      <c r="B1532" s="217">
        <v>1</v>
      </c>
      <c r="C1532" s="476" t="s">
        <v>134</v>
      </c>
      <c r="D1532" s="2170"/>
      <c r="E1532" s="2170"/>
      <c r="F1532" s="3185">
        <f>F1528+F1529+F1531+F1484*2.6+F1519/4.2+F1527*2.6</f>
        <v>163735.03809523809</v>
      </c>
      <c r="G1532" s="3185">
        <f>G1528+G1529+G1531+G1484*2.6+G1519/4.2+G1527*2.6</f>
        <v>27289.173015873013</v>
      </c>
      <c r="H1532" s="3185">
        <f>H1528+H1529+H1531+H1484*2.6+H1519/4.2+H1527*2.6</f>
        <v>12189.781785714287</v>
      </c>
      <c r="I1532" s="2540">
        <f t="shared" si="1251"/>
        <v>44.668930709713997</v>
      </c>
      <c r="J1532" s="2544"/>
      <c r="K1532" s="2544"/>
      <c r="L1532" s="2540"/>
      <c r="M1532" s="2540"/>
      <c r="N1532" s="2540"/>
      <c r="O1532" s="2540"/>
      <c r="P1532" s="2540"/>
      <c r="Q1532" s="2540"/>
      <c r="R1532" s="2317">
        <f t="shared" ref="R1532:AA1532" si="1257">SUM(R1531,R1520,R1515,R1506,R1494,R1490,R1477,R1476)</f>
        <v>293067.40295999998</v>
      </c>
      <c r="S1532" s="2317">
        <f t="shared" ref="S1532" si="1258">SUM(S1531,S1520,S1515,S1506,S1494,S1490,S1477,S1476)</f>
        <v>293067.40295999998</v>
      </c>
      <c r="T1532" s="2607">
        <f t="shared" si="1257"/>
        <v>48844.567159999999</v>
      </c>
      <c r="U1532" s="2317">
        <f t="shared" si="1257"/>
        <v>30524.973619999997</v>
      </c>
      <c r="V1532" s="2636">
        <f t="shared" si="1257"/>
        <v>0</v>
      </c>
      <c r="W1532" s="2317">
        <f t="shared" si="1257"/>
        <v>0</v>
      </c>
      <c r="X1532" s="2317">
        <f t="shared" si="1257"/>
        <v>-18319.593539999998</v>
      </c>
      <c r="Y1532" s="2317">
        <f t="shared" si="1257"/>
        <v>0</v>
      </c>
      <c r="Z1532" s="2317">
        <f t="shared" si="1257"/>
        <v>-18.938949999999998</v>
      </c>
      <c r="AA1532" s="2317">
        <f t="shared" si="1257"/>
        <v>30506.034669999997</v>
      </c>
      <c r="AB1532" s="2542"/>
      <c r="AC1532" s="2637"/>
      <c r="AD1532" s="2302"/>
      <c r="AE1532" s="1041"/>
    </row>
    <row r="1533" spans="1:31" s="2266" customFormat="1" x14ac:dyDescent="0.25">
      <c r="A1533" s="217">
        <v>1</v>
      </c>
      <c r="B1533" s="217">
        <v>1</v>
      </c>
      <c r="C1533" s="2" t="s">
        <v>28</v>
      </c>
      <c r="D1533" s="2"/>
      <c r="E1533" s="2"/>
      <c r="F1533" s="51"/>
      <c r="G1533" s="2546"/>
      <c r="H1533" s="2546"/>
      <c r="I1533" s="2546"/>
      <c r="J1533" s="2544"/>
      <c r="K1533" s="2544"/>
      <c r="L1533" s="2540"/>
      <c r="M1533" s="2540"/>
      <c r="N1533" s="2540"/>
      <c r="O1533" s="2540"/>
      <c r="P1533" s="2540"/>
      <c r="Q1533" s="2540"/>
      <c r="R1533" s="371"/>
      <c r="S1533" s="371"/>
      <c r="T1533" s="2403"/>
      <c r="U1533" s="371"/>
      <c r="V1533" s="1138"/>
      <c r="W1533" s="371"/>
      <c r="X1533" s="371"/>
      <c r="Y1533" s="371"/>
      <c r="Z1533" s="371"/>
      <c r="AA1533" s="371"/>
      <c r="AB1533" s="2547"/>
      <c r="AC1533" s="927"/>
      <c r="AD1533" s="2302"/>
      <c r="AE1533" s="1041"/>
    </row>
    <row r="1534" spans="1:31" s="2266" customFormat="1" x14ac:dyDescent="0.25">
      <c r="A1534" s="217">
        <v>1</v>
      </c>
      <c r="B1534" s="217">
        <v>1</v>
      </c>
      <c r="C1534" s="1036" t="s">
        <v>50</v>
      </c>
      <c r="D1534" s="1036"/>
      <c r="E1534" s="2548">
        <v>300</v>
      </c>
      <c r="F1534" s="255">
        <v>37</v>
      </c>
      <c r="G1534" s="123">
        <f>ROUND(F1534/12*$C$3,0)</f>
        <v>6</v>
      </c>
      <c r="H1534" s="123"/>
      <c r="I1534" s="123">
        <f>H1534/G1534*100</f>
        <v>0</v>
      </c>
      <c r="J1534" s="831">
        <v>6.1</v>
      </c>
      <c r="K1534" s="152" t="e">
        <f>N1534/H1534</f>
        <v>#DIV/0!</v>
      </c>
      <c r="L1534" s="153">
        <f>ROUND(F1534*J1534,0)</f>
        <v>226</v>
      </c>
      <c r="M1534" s="153">
        <f>ROUND(L1534/12*$C$3,0)</f>
        <v>38</v>
      </c>
      <c r="N1534" s="153"/>
      <c r="O1534" s="153">
        <f>N1534/M1534*100</f>
        <v>0</v>
      </c>
      <c r="P1534" s="153">
        <f>ROUND(L1534/E1534,0)</f>
        <v>1</v>
      </c>
      <c r="Q1534" s="153">
        <f>N1534/$C$3*12/P1534</f>
        <v>0</v>
      </c>
      <c r="R1534" s="327"/>
      <c r="S1534" s="327"/>
      <c r="T1534" s="2402"/>
      <c r="U1534" s="327"/>
      <c r="V1534" s="786"/>
      <c r="W1534" s="327"/>
      <c r="X1534" s="327"/>
      <c r="Y1534" s="327"/>
      <c r="Z1534" s="327"/>
      <c r="AA1534" s="327"/>
      <c r="AB1534" s="950"/>
      <c r="AC1534" s="982"/>
      <c r="AD1534" s="2302"/>
      <c r="AE1534" s="1041"/>
    </row>
    <row r="1535" spans="1:31" s="2266" customFormat="1" x14ac:dyDescent="0.25">
      <c r="A1535" s="217">
        <v>1</v>
      </c>
      <c r="B1535" s="217">
        <v>1</v>
      </c>
      <c r="C1535" s="1036" t="s">
        <v>64</v>
      </c>
      <c r="D1535" s="1036"/>
      <c r="E1535" s="2548">
        <v>300</v>
      </c>
      <c r="F1535" s="255">
        <v>24</v>
      </c>
      <c r="G1535" s="123">
        <f>ROUND(F1535/12*$C$3,0)</f>
        <v>4</v>
      </c>
      <c r="H1535" s="123"/>
      <c r="I1535" s="123">
        <f>H1535/G1535*100</f>
        <v>0</v>
      </c>
      <c r="J1535" s="831">
        <v>8.5</v>
      </c>
      <c r="K1535" s="152" t="e">
        <f>N1535/H1535</f>
        <v>#DIV/0!</v>
      </c>
      <c r="L1535" s="153">
        <f>ROUND(F1535*J1535,0)</f>
        <v>204</v>
      </c>
      <c r="M1535" s="153">
        <f>ROUND(L1535/12*$C$3,0)</f>
        <v>34</v>
      </c>
      <c r="N1535" s="153"/>
      <c r="O1535" s="153">
        <f>N1535/M1535*100</f>
        <v>0</v>
      </c>
      <c r="P1535" s="153">
        <f>ROUND(L1535/E1535,0)</f>
        <v>1</v>
      </c>
      <c r="Q1535" s="153">
        <f>N1535/$C$3*12/P1535</f>
        <v>0</v>
      </c>
      <c r="R1535" s="327"/>
      <c r="S1535" s="327"/>
      <c r="T1535" s="2402"/>
      <c r="U1535" s="327"/>
      <c r="V1535" s="786"/>
      <c r="W1535" s="327"/>
      <c r="X1535" s="327"/>
      <c r="Y1535" s="327"/>
      <c r="Z1535" s="327"/>
      <c r="AA1535" s="327"/>
      <c r="AB1535" s="950"/>
      <c r="AC1535" s="982"/>
      <c r="AD1535" s="2302"/>
      <c r="AE1535" s="1041"/>
    </row>
    <row r="1536" spans="1:31" s="2266" customFormat="1" x14ac:dyDescent="0.25">
      <c r="A1536" s="217"/>
      <c r="B1536" s="217">
        <v>1</v>
      </c>
      <c r="C1536" s="1036" t="s">
        <v>10</v>
      </c>
      <c r="D1536" s="1036"/>
      <c r="E1536" s="2548">
        <v>300</v>
      </c>
      <c r="F1536" s="255">
        <v>410</v>
      </c>
      <c r="G1536" s="123">
        <f>ROUND(F1536/12*$C$3,0)</f>
        <v>68</v>
      </c>
      <c r="H1536" s="123">
        <v>21</v>
      </c>
      <c r="I1536" s="123">
        <f>H1536/G1536*100</f>
        <v>30.882352941176471</v>
      </c>
      <c r="J1536" s="831">
        <v>10</v>
      </c>
      <c r="K1536" s="152">
        <f>N1536/H1536</f>
        <v>9.9523809523809526</v>
      </c>
      <c r="L1536" s="153">
        <f>ROUND(F1536*J1536,0)</f>
        <v>4100</v>
      </c>
      <c r="M1536" s="153">
        <f>ROUND(L1536/12*$C$3,0)</f>
        <v>683</v>
      </c>
      <c r="N1536" s="153">
        <v>209</v>
      </c>
      <c r="O1536" s="153">
        <f>N1536/M1536*100</f>
        <v>30.600292825768665</v>
      </c>
      <c r="P1536" s="153">
        <f>ROUND(L1536/E1536,0)</f>
        <v>14</v>
      </c>
      <c r="Q1536" s="153">
        <f>N1536/$C$3*12/P1536</f>
        <v>89.571428571428569</v>
      </c>
      <c r="R1536" s="327"/>
      <c r="S1536" s="327"/>
      <c r="T1536" s="2402"/>
      <c r="U1536" s="327"/>
      <c r="V1536" s="786"/>
      <c r="W1536" s="327"/>
      <c r="X1536" s="327"/>
      <c r="Y1536" s="327"/>
      <c r="Z1536" s="327"/>
      <c r="AA1536" s="327"/>
      <c r="AB1536" s="950"/>
      <c r="AC1536" s="982"/>
      <c r="AD1536" s="2302"/>
      <c r="AE1536" s="1041"/>
    </row>
    <row r="1537" spans="1:262" s="2266" customFormat="1" x14ac:dyDescent="0.25">
      <c r="A1537" s="217"/>
      <c r="B1537" s="217">
        <v>1</v>
      </c>
      <c r="C1537" s="1036" t="s">
        <v>6</v>
      </c>
      <c r="D1537" s="1036"/>
      <c r="E1537" s="2548">
        <v>240</v>
      </c>
      <c r="F1537" s="255">
        <v>99</v>
      </c>
      <c r="G1537" s="123">
        <f>ROUND(F1537/12*$C$3,0)</f>
        <v>17</v>
      </c>
      <c r="H1537" s="123"/>
      <c r="I1537" s="123">
        <f>H1537/G1537*100</f>
        <v>0</v>
      </c>
      <c r="J1537" s="831">
        <v>9</v>
      </c>
      <c r="K1537" s="152" t="e">
        <f>N1537/H1537</f>
        <v>#DIV/0!</v>
      </c>
      <c r="L1537" s="153">
        <f>ROUND(F1537*J1537,0)</f>
        <v>891</v>
      </c>
      <c r="M1537" s="153">
        <f>ROUND(L1537/12*$C$3,0)</f>
        <v>149</v>
      </c>
      <c r="N1537" s="153"/>
      <c r="O1537" s="153">
        <f>N1537/M1537*100</f>
        <v>0</v>
      </c>
      <c r="P1537" s="153">
        <f>ROUND(L1537/E1537,0)</f>
        <v>4</v>
      </c>
      <c r="Q1537" s="153">
        <f>N1537/$C$3*12/P1537</f>
        <v>0</v>
      </c>
      <c r="R1537" s="327"/>
      <c r="S1537" s="327"/>
      <c r="T1537" s="2402"/>
      <c r="U1537" s="327"/>
      <c r="V1537" s="786"/>
      <c r="W1537" s="327"/>
      <c r="X1537" s="327"/>
      <c r="Y1537" s="327"/>
      <c r="Z1537" s="327"/>
      <c r="AA1537" s="327"/>
      <c r="AB1537" s="950"/>
      <c r="AC1537" s="982"/>
      <c r="AD1537" s="2302"/>
      <c r="AE1537" s="1041"/>
    </row>
    <row r="1538" spans="1:262" s="2266" customFormat="1" x14ac:dyDescent="0.25">
      <c r="A1538" s="217">
        <v>1</v>
      </c>
      <c r="B1538" s="217">
        <v>1</v>
      </c>
      <c r="C1538" s="525" t="s">
        <v>13</v>
      </c>
      <c r="D1538" s="525"/>
      <c r="E1538" s="525"/>
      <c r="F1538" s="1998">
        <f>SUM(F1534:F1537)</f>
        <v>570</v>
      </c>
      <c r="G1538" s="1495">
        <f>SUM(G1534:G1537)</f>
        <v>95</v>
      </c>
      <c r="H1538" s="1495">
        <f>SUM(H1534:H1537)</f>
        <v>21</v>
      </c>
      <c r="I1538" s="1495">
        <f>H1538/G1538*100</f>
        <v>22.105263157894736</v>
      </c>
      <c r="J1538" s="1999">
        <f>IF(F1538=0,0,L1538/F1538)</f>
        <v>9.5105263157894733</v>
      </c>
      <c r="K1538" s="199">
        <f>N1538/H1538</f>
        <v>9.9523809523809526</v>
      </c>
      <c r="L1538" s="1495">
        <f>SUM(L1534:L1537)</f>
        <v>5421</v>
      </c>
      <c r="M1538" s="1495">
        <f>SUM(M1534:M1537)</f>
        <v>904</v>
      </c>
      <c r="N1538" s="1495">
        <f>SUM(N1534:N1537)</f>
        <v>209</v>
      </c>
      <c r="O1538" s="153">
        <f>N1538/M1538*100</f>
        <v>23.119469026548671</v>
      </c>
      <c r="P1538" s="1271">
        <f>SUM(P1534:P1537)</f>
        <v>20</v>
      </c>
      <c r="Q1538" s="153">
        <f>N1538/$C$3*12/P1538</f>
        <v>62.7</v>
      </c>
      <c r="R1538" s="2549"/>
      <c r="S1538" s="2549"/>
      <c r="T1538" s="2550"/>
      <c r="U1538" s="2549"/>
      <c r="V1538" s="2641"/>
      <c r="W1538" s="2549"/>
      <c r="X1538" s="2549"/>
      <c r="Y1538" s="2549"/>
      <c r="Z1538" s="2549"/>
      <c r="AA1538" s="2549"/>
      <c r="AB1538" s="1936"/>
      <c r="AC1538" s="2642"/>
      <c r="AD1538" s="2302"/>
      <c r="AE1538" s="1041"/>
    </row>
    <row r="1539" spans="1:262" s="2266" customFormat="1" ht="30" x14ac:dyDescent="0.25">
      <c r="A1539" s="217">
        <v>1</v>
      </c>
      <c r="B1539" s="217">
        <v>1</v>
      </c>
      <c r="C1539" s="2" t="s">
        <v>123</v>
      </c>
      <c r="D1539" s="2"/>
      <c r="E1539" s="525"/>
      <c r="F1539" s="1998"/>
      <c r="G1539" s="1495"/>
      <c r="H1539" s="1495"/>
      <c r="I1539" s="1495"/>
      <c r="J1539" s="1999"/>
      <c r="K1539" s="199"/>
      <c r="L1539" s="1495"/>
      <c r="M1539" s="1495"/>
      <c r="N1539" s="1495"/>
      <c r="O1539" s="153"/>
      <c r="P1539" s="153"/>
      <c r="Q1539" s="153"/>
      <c r="R1539" s="2549"/>
      <c r="S1539" s="2549"/>
      <c r="T1539" s="2550"/>
      <c r="U1539" s="2549"/>
      <c r="V1539" s="2641"/>
      <c r="W1539" s="2549"/>
      <c r="X1539" s="2549"/>
      <c r="Y1539" s="2549"/>
      <c r="Z1539" s="2549"/>
      <c r="AA1539" s="2549"/>
      <c r="AB1539" s="1936"/>
      <c r="AC1539" s="2642"/>
      <c r="AD1539" s="2302"/>
      <c r="AE1539" s="1041"/>
    </row>
    <row r="1540" spans="1:262" s="2266" customFormat="1" x14ac:dyDescent="0.25">
      <c r="A1540" s="217">
        <v>1</v>
      </c>
      <c r="B1540" s="217">
        <v>1</v>
      </c>
      <c r="C1540" s="2264" t="s">
        <v>10</v>
      </c>
      <c r="D1540" s="2264"/>
      <c r="E1540" s="2548">
        <v>240</v>
      </c>
      <c r="F1540" s="255">
        <v>600</v>
      </c>
      <c r="G1540" s="123">
        <f>ROUND(F1540/12*$C$3,0)</f>
        <v>100</v>
      </c>
      <c r="H1540" s="123"/>
      <c r="I1540" s="123">
        <f t="shared" ref="I1540:I1546" si="1259">H1540/G1540*100</f>
        <v>0</v>
      </c>
      <c r="J1540" s="1637">
        <v>8</v>
      </c>
      <c r="K1540" s="152" t="e">
        <f>N1540/H1540</f>
        <v>#DIV/0!</v>
      </c>
      <c r="L1540" s="153">
        <f>ROUND(F1540*J1540,0)</f>
        <v>4800</v>
      </c>
      <c r="M1540" s="153">
        <f>ROUND(L1540/12*$C$3,0)</f>
        <v>800</v>
      </c>
      <c r="N1540" s="153"/>
      <c r="O1540" s="153">
        <f>N1540/M1540*100</f>
        <v>0</v>
      </c>
      <c r="P1540" s="153">
        <f>ROUND(L1540/E1540,0)</f>
        <v>20</v>
      </c>
      <c r="Q1540" s="153">
        <f>N1540/$C$3*12/P1540</f>
        <v>0</v>
      </c>
      <c r="R1540" s="327"/>
      <c r="S1540" s="327"/>
      <c r="T1540" s="2550"/>
      <c r="U1540" s="2549"/>
      <c r="V1540" s="2641"/>
      <c r="W1540" s="2549"/>
      <c r="X1540" s="2549"/>
      <c r="Y1540" s="2549"/>
      <c r="Z1540" s="327"/>
      <c r="AA1540" s="327"/>
      <c r="AB1540" s="950"/>
      <c r="AC1540" s="982"/>
      <c r="AD1540" s="2302"/>
      <c r="AE1540" s="1041"/>
    </row>
    <row r="1541" spans="1:262" s="147" customFormat="1" x14ac:dyDescent="0.25">
      <c r="A1541" s="217">
        <v>1</v>
      </c>
      <c r="B1541" s="217">
        <v>1</v>
      </c>
      <c r="C1541" s="2202" t="s">
        <v>150</v>
      </c>
      <c r="D1541" s="2068"/>
      <c r="E1541" s="2068"/>
      <c r="F1541" s="223">
        <f>SUM(F1540:F1540)</f>
        <v>600</v>
      </c>
      <c r="G1541" s="526">
        <f>SUM(G1540:G1540)</f>
        <v>100</v>
      </c>
      <c r="H1541" s="526">
        <f>SUM(H1540:H1540)</f>
        <v>0</v>
      </c>
      <c r="I1541" s="123">
        <f t="shared" si="1259"/>
        <v>0</v>
      </c>
      <c r="J1541" s="2065">
        <f>SUM(L1541/F1541)</f>
        <v>8</v>
      </c>
      <c r="K1541" s="152" t="e">
        <f>N1541/H1541</f>
        <v>#DIV/0!</v>
      </c>
      <c r="L1541" s="1129">
        <f>SUM(L1540:L1540)</f>
        <v>4800</v>
      </c>
      <c r="M1541" s="1129">
        <f>SUM(M1540:M1540)</f>
        <v>800</v>
      </c>
      <c r="N1541" s="1129">
        <f>SUM(N1540:N1540)</f>
        <v>0</v>
      </c>
      <c r="O1541" s="153">
        <f>N1541/M1541*100</f>
        <v>0</v>
      </c>
      <c r="P1541" s="1129">
        <f>SUM(P1540:P1540)</f>
        <v>20</v>
      </c>
      <c r="Q1541" s="153">
        <f>N1541/$C$3*12/P1541</f>
        <v>0</v>
      </c>
      <c r="R1541" s="2316"/>
      <c r="S1541" s="2316"/>
      <c r="T1541" s="888"/>
      <c r="U1541" s="365"/>
      <c r="V1541" s="1055"/>
      <c r="W1541" s="365"/>
      <c r="X1541" s="365"/>
      <c r="Y1541" s="365"/>
      <c r="Z1541" s="2316"/>
      <c r="AA1541" s="2316"/>
      <c r="AB1541" s="971"/>
      <c r="AC1541" s="2640"/>
      <c r="AD1541" s="2302"/>
      <c r="AE1541" s="1099"/>
    </row>
    <row r="1542" spans="1:262" s="2266" customFormat="1" ht="29.25" x14ac:dyDescent="0.25">
      <c r="A1542" s="217">
        <v>1</v>
      </c>
      <c r="B1542" s="217">
        <v>1</v>
      </c>
      <c r="C1542" s="708" t="s">
        <v>135</v>
      </c>
      <c r="D1542" s="708"/>
      <c r="E1542" s="708"/>
      <c r="F1542" s="1998">
        <f>SUM(F1541,F1538)</f>
        <v>1170</v>
      </c>
      <c r="G1542" s="2552">
        <f>SUM(G1541,G1538)</f>
        <v>195</v>
      </c>
      <c r="H1542" s="2552">
        <f>SUM(H1541,H1538)</f>
        <v>21</v>
      </c>
      <c r="I1542" s="2552">
        <f t="shared" si="1259"/>
        <v>10.76923076923077</v>
      </c>
      <c r="J1542" s="2404">
        <f>L1542/F1542</f>
        <v>8.7358974358974351</v>
      </c>
      <c r="K1542" s="1267">
        <f>N1542/H1542</f>
        <v>9.9523809523809526</v>
      </c>
      <c r="L1542" s="2552">
        <f>SUM(L1541,L1538)</f>
        <v>10221</v>
      </c>
      <c r="M1542" s="2552">
        <f>SUM(M1541,M1538)</f>
        <v>1704</v>
      </c>
      <c r="N1542" s="2552">
        <f>SUM(N1541,N1538)</f>
        <v>209</v>
      </c>
      <c r="O1542" s="153">
        <f>N1542/M1542*100</f>
        <v>12.26525821596244</v>
      </c>
      <c r="P1542" s="2552">
        <f>SUM(P1541,P1538)</f>
        <v>40</v>
      </c>
      <c r="Q1542" s="153">
        <f>N1542/$C$3*12/P1542</f>
        <v>31.35</v>
      </c>
      <c r="R1542" s="2317">
        <v>35153.996460000002</v>
      </c>
      <c r="S1542" s="2317">
        <v>35153.996460000002</v>
      </c>
      <c r="T1542" s="881">
        <f>R1542/12*$C$3+(S1542-R1542)/11*1</f>
        <v>5858.9994100000004</v>
      </c>
      <c r="U1542" s="2549">
        <f t="shared" ref="U1542" si="1260">AA1542-Z1542-W1542-V1542</f>
        <v>5849.7757699999993</v>
      </c>
      <c r="V1542" s="2641"/>
      <c r="W1542" s="2549"/>
      <c r="X1542" s="2549">
        <f t="shared" ref="X1542" si="1261">U1542-T1542</f>
        <v>-9.223640000001069</v>
      </c>
      <c r="Y1542" s="2549"/>
      <c r="Z1542" s="2317">
        <v>-5.6109300000000006</v>
      </c>
      <c r="AA1542" s="2317">
        <v>5844.1648399999995</v>
      </c>
      <c r="AB1542" s="1942"/>
      <c r="AC1542" s="2637"/>
      <c r="AD1542" s="2302"/>
      <c r="AE1542" s="1041"/>
    </row>
    <row r="1543" spans="1:262" s="2266" customFormat="1" x14ac:dyDescent="0.25">
      <c r="A1543" s="217">
        <v>1</v>
      </c>
      <c r="B1543" s="217">
        <v>1</v>
      </c>
      <c r="C1543" s="708" t="s">
        <v>197</v>
      </c>
      <c r="D1543" s="708"/>
      <c r="E1543" s="708"/>
      <c r="F1543" s="280">
        <f>F1546</f>
        <v>9900</v>
      </c>
      <c r="G1543" s="2552">
        <f>G1546</f>
        <v>1650</v>
      </c>
      <c r="H1543" s="2552">
        <f>H1546</f>
        <v>1326</v>
      </c>
      <c r="I1543" s="2552">
        <f t="shared" si="1259"/>
        <v>80.36363636363636</v>
      </c>
      <c r="J1543" s="2003"/>
      <c r="K1543" s="1254"/>
      <c r="L1543" s="2554"/>
      <c r="M1543" s="2554"/>
      <c r="N1543" s="2554"/>
      <c r="O1543" s="282"/>
      <c r="P1543" s="2554"/>
      <c r="Q1543" s="282"/>
      <c r="R1543" s="2435"/>
      <c r="S1543" s="2435"/>
      <c r="T1543" s="2403"/>
      <c r="U1543" s="2767"/>
      <c r="V1543" s="2768"/>
      <c r="W1543" s="2767"/>
      <c r="X1543" s="2767"/>
      <c r="Y1543" s="2767"/>
      <c r="Z1543" s="2435"/>
      <c r="AA1543" s="2435"/>
      <c r="AB1543" s="1942"/>
      <c r="AC1543" s="2769"/>
      <c r="AD1543" s="2302"/>
      <c r="AE1543" s="1041"/>
    </row>
    <row r="1544" spans="1:262" s="2266" customFormat="1" x14ac:dyDescent="0.25">
      <c r="A1544" s="217">
        <v>1</v>
      </c>
      <c r="B1544" s="217">
        <v>1</v>
      </c>
      <c r="C1544" s="702" t="s">
        <v>198</v>
      </c>
      <c r="D1544" s="702"/>
      <c r="E1544" s="702"/>
      <c r="F1544" s="223">
        <f>F1546-F1545</f>
        <v>9898</v>
      </c>
      <c r="G1544" s="2553">
        <f>ROUND(F1544/12*$C$3,0)</f>
        <v>1650</v>
      </c>
      <c r="H1544" s="2553">
        <f>H1546-H1545</f>
        <v>1326</v>
      </c>
      <c r="I1544" s="2553">
        <f t="shared" si="1259"/>
        <v>80.36363636363636</v>
      </c>
      <c r="J1544" s="1748"/>
      <c r="K1544" s="1254"/>
      <c r="L1544" s="2608"/>
      <c r="M1544" s="2608"/>
      <c r="N1544" s="2608"/>
      <c r="O1544" s="282"/>
      <c r="P1544" s="2608"/>
      <c r="Q1544" s="282"/>
      <c r="R1544" s="2609"/>
      <c r="S1544" s="2609"/>
      <c r="T1544" s="2403"/>
      <c r="U1544" s="2770"/>
      <c r="V1544" s="2771"/>
      <c r="W1544" s="2770"/>
      <c r="X1544" s="2770"/>
      <c r="Y1544" s="2770"/>
      <c r="Z1544" s="2609"/>
      <c r="AA1544" s="2609"/>
      <c r="AB1544" s="2555"/>
      <c r="AC1544" s="2746"/>
      <c r="AD1544" s="2302"/>
      <c r="AE1544" s="1041"/>
    </row>
    <row r="1545" spans="1:262" s="2266" customFormat="1" ht="30" x14ac:dyDescent="0.25">
      <c r="A1545" s="217">
        <v>1</v>
      </c>
      <c r="B1545" s="217">
        <v>1</v>
      </c>
      <c r="C1545" s="702" t="s">
        <v>199</v>
      </c>
      <c r="D1545" s="702"/>
      <c r="E1545" s="702"/>
      <c r="F1545" s="2173">
        <v>2</v>
      </c>
      <c r="G1545" s="2553">
        <f>ROUND(F1545/12*$C$3,0)</f>
        <v>0</v>
      </c>
      <c r="H1545" s="2553"/>
      <c r="I1545" s="2553" t="e">
        <f t="shared" si="1259"/>
        <v>#DIV/0!</v>
      </c>
      <c r="J1545" s="1748"/>
      <c r="K1545" s="1275"/>
      <c r="L1545" s="2553"/>
      <c r="M1545" s="2608"/>
      <c r="N1545" s="2553"/>
      <c r="O1545" s="153"/>
      <c r="P1545" s="2553"/>
      <c r="Q1545" s="153"/>
      <c r="R1545" s="2609"/>
      <c r="S1545" s="2609"/>
      <c r="T1545" s="2403"/>
      <c r="U1545" s="2806"/>
      <c r="V1545" s="2807"/>
      <c r="W1545" s="2806"/>
      <c r="X1545" s="2806"/>
      <c r="Y1545" s="2806"/>
      <c r="Z1545" s="2609"/>
      <c r="AA1545" s="2609"/>
      <c r="AB1545" s="2555"/>
      <c r="AC1545" s="2746"/>
      <c r="AD1545" s="2302"/>
      <c r="AE1545" s="1041"/>
    </row>
    <row r="1546" spans="1:262" s="2266" customFormat="1" ht="30" thickBot="1" x14ac:dyDescent="0.3">
      <c r="A1546" s="217"/>
      <c r="B1546" s="217">
        <v>1</v>
      </c>
      <c r="C1546" s="708" t="s">
        <v>204</v>
      </c>
      <c r="D1546" s="708"/>
      <c r="E1546" s="708"/>
      <c r="F1546" s="2173">
        <v>9900</v>
      </c>
      <c r="G1546" s="2552">
        <f>ROUND(F1546/12*$C$3,0)</f>
        <v>1650</v>
      </c>
      <c r="H1546" s="2552">
        <v>1326</v>
      </c>
      <c r="I1546" s="2552">
        <f t="shared" si="1259"/>
        <v>80.36363636363636</v>
      </c>
      <c r="J1546" s="2611"/>
      <c r="K1546" s="1168"/>
      <c r="L1546" s="2612"/>
      <c r="M1546" s="2773"/>
      <c r="N1546" s="2612"/>
      <c r="O1546" s="1102"/>
      <c r="P1546" s="2612"/>
      <c r="Q1546" s="1102"/>
      <c r="R1546" s="2613">
        <v>50673.65928</v>
      </c>
      <c r="S1546" s="2613">
        <v>50673.65928</v>
      </c>
      <c r="T1546" s="2310">
        <f>R1546/12*$C$3+(S1546-R1546)/11*1</f>
        <v>8445.60988</v>
      </c>
      <c r="U1546" s="2808">
        <f t="shared" ref="U1546" si="1262">AA1546-Z1546-W1546-V1546</f>
        <v>8437.0337400000008</v>
      </c>
      <c r="V1546" s="2809"/>
      <c r="W1546" s="2808"/>
      <c r="X1546" s="2808">
        <f t="shared" ref="X1546" si="1263">U1546-T1546</f>
        <v>-8.5761399999992136</v>
      </c>
      <c r="Y1546" s="2808"/>
      <c r="Z1546" s="2613">
        <v>-225.6397</v>
      </c>
      <c r="AA1546" s="2613">
        <v>8211.394040000001</v>
      </c>
      <c r="AB1546" s="1942"/>
      <c r="AC1546" s="2777"/>
      <c r="AD1546" s="2302"/>
      <c r="AE1546" s="1041"/>
    </row>
    <row r="1547" spans="1:262" s="2266" customFormat="1" ht="15.75" thickBot="1" x14ac:dyDescent="0.3">
      <c r="A1547" s="217">
        <v>1</v>
      </c>
      <c r="B1547" s="217">
        <v>1</v>
      </c>
      <c r="C1547" s="686" t="s">
        <v>278</v>
      </c>
      <c r="D1547" s="2615"/>
      <c r="E1547" s="2615"/>
      <c r="F1547" s="2616"/>
      <c r="G1547" s="2617"/>
      <c r="H1547" s="2617"/>
      <c r="I1547" s="2617"/>
      <c r="J1547" s="2020"/>
      <c r="K1547" s="2020"/>
      <c r="L1547" s="2021"/>
      <c r="M1547" s="2021"/>
      <c r="N1547" s="2021">
        <f>SUM(N1542,N1474)</f>
        <v>4612</v>
      </c>
      <c r="O1547" s="2021"/>
      <c r="P1547" s="2021"/>
      <c r="Q1547" s="2021"/>
      <c r="R1547" s="2020">
        <f t="shared" ref="R1547:AA1547" si="1264">R1546+R1542+R1532+R1474</f>
        <v>641229.74372999999</v>
      </c>
      <c r="S1547" s="2020">
        <f t="shared" ref="S1547" si="1265">S1546+S1542+S1532+S1474</f>
        <v>641229.74372999999</v>
      </c>
      <c r="T1547" s="2618">
        <f t="shared" si="1264"/>
        <v>106871.62395499999</v>
      </c>
      <c r="U1547" s="2020">
        <f t="shared" si="1264"/>
        <v>88465.399709999998</v>
      </c>
      <c r="V1547" s="2810">
        <f t="shared" si="1264"/>
        <v>0</v>
      </c>
      <c r="W1547" s="2020">
        <f t="shared" si="1264"/>
        <v>-86.187269999999998</v>
      </c>
      <c r="X1547" s="2020">
        <f t="shared" si="1264"/>
        <v>-18406.224244999994</v>
      </c>
      <c r="Y1547" s="2020">
        <f t="shared" si="1264"/>
        <v>0</v>
      </c>
      <c r="Z1547" s="2020">
        <f t="shared" si="1264"/>
        <v>-2586.8438100000003</v>
      </c>
      <c r="AA1547" s="2020">
        <f t="shared" si="1264"/>
        <v>85792.368629999997</v>
      </c>
      <c r="AB1547" s="2619"/>
      <c r="AC1547" s="2811"/>
      <c r="AD1547" s="2302"/>
      <c r="AE1547" s="1041"/>
    </row>
    <row r="1548" spans="1:262" x14ac:dyDescent="0.25">
      <c r="A1548" s="217">
        <v>1</v>
      </c>
      <c r="B1548" s="217">
        <v>1</v>
      </c>
      <c r="C1548" s="2812" t="s">
        <v>208</v>
      </c>
      <c r="D1548" s="2812"/>
      <c r="E1548" s="2812"/>
      <c r="F1548" s="2669"/>
      <c r="G1548" s="2726"/>
      <c r="H1548" s="2726"/>
      <c r="I1548" s="2726"/>
      <c r="J1548" s="2726"/>
      <c r="K1548" s="2726"/>
      <c r="L1548" s="2813"/>
      <c r="M1548" s="2813"/>
      <c r="N1548" s="2813"/>
      <c r="O1548" s="2813"/>
      <c r="P1548" s="2813"/>
      <c r="Q1548" s="2813"/>
      <c r="R1548" s="2672">
        <f t="shared" ref="R1548:T1548" si="1266">R1547</f>
        <v>641229.74372999999</v>
      </c>
      <c r="S1548" s="2672">
        <f t="shared" ref="S1548" si="1267">S1547</f>
        <v>641229.74372999999</v>
      </c>
      <c r="T1548" s="375">
        <f t="shared" si="1266"/>
        <v>106871.62395499999</v>
      </c>
      <c r="U1548" s="2672">
        <f t="shared" ref="U1548:AA1548" si="1268">U1547</f>
        <v>88465.399709999998</v>
      </c>
      <c r="V1548" s="2675">
        <f t="shared" si="1268"/>
        <v>0</v>
      </c>
      <c r="W1548" s="2672">
        <f>W1547</f>
        <v>-86.187269999999998</v>
      </c>
      <c r="X1548" s="2672">
        <f t="shared" si="1268"/>
        <v>-18406.224244999994</v>
      </c>
      <c r="Y1548" s="2672">
        <f t="shared" ref="Y1548" si="1269">Y1547</f>
        <v>0</v>
      </c>
      <c r="Z1548" s="2672">
        <f t="shared" si="1268"/>
        <v>-2586.8438100000003</v>
      </c>
      <c r="AA1548" s="2672">
        <f t="shared" si="1268"/>
        <v>85792.368629999997</v>
      </c>
      <c r="AB1548" s="2814"/>
      <c r="AC1548" s="2677"/>
      <c r="AD1548" s="2302"/>
    </row>
    <row r="1549" spans="1:262" ht="29.25" x14ac:dyDescent="0.25">
      <c r="A1549" s="217">
        <v>1</v>
      </c>
      <c r="B1549" s="217">
        <v>1</v>
      </c>
      <c r="C1549" s="175" t="s">
        <v>7</v>
      </c>
      <c r="D1549" s="175"/>
      <c r="E1549" s="175"/>
      <c r="F1549" s="1917">
        <f>SUM(F1474)</f>
        <v>4013</v>
      </c>
      <c r="G1549" s="2106">
        <f>SUM(G1474)</f>
        <v>668.83333333333337</v>
      </c>
      <c r="H1549" s="2106">
        <f>SUM(H1474)</f>
        <v>505</v>
      </c>
      <c r="I1549" s="2106">
        <f>H1549/G1549*100</f>
        <v>75.504610017443312</v>
      </c>
      <c r="J1549" s="1922">
        <f>L1549/F1549</f>
        <v>8.8582108148517325</v>
      </c>
      <c r="K1549" s="1922">
        <f>N1549/H1549</f>
        <v>8.7188118811881186</v>
      </c>
      <c r="L1549" s="2106">
        <f>SUM(L1474)</f>
        <v>35548</v>
      </c>
      <c r="M1549" s="2106">
        <f>SUM(M1474)</f>
        <v>5924.6666666666661</v>
      </c>
      <c r="N1549" s="2106">
        <f>SUM(N1474)</f>
        <v>4403</v>
      </c>
      <c r="O1549" s="2106">
        <f>N1549/M1549*100</f>
        <v>74.31641723866322</v>
      </c>
      <c r="P1549" s="2106">
        <f>SUM(P1474)</f>
        <v>108</v>
      </c>
      <c r="Q1549" s="1919">
        <f>N1549/$C$3*12/P1549</f>
        <v>244.61111111111111</v>
      </c>
      <c r="R1549" s="2783">
        <f t="shared" ref="R1549:AA1549" si="1270">SUM(R1474)</f>
        <v>262334.68502999999</v>
      </c>
      <c r="S1549" s="2783">
        <f t="shared" ref="S1549" si="1271">SUM(S1474)</f>
        <v>262334.68502999999</v>
      </c>
      <c r="T1549" s="375">
        <f t="shared" si="1270"/>
        <v>43722.447504999996</v>
      </c>
      <c r="U1549" s="2783">
        <f t="shared" si="1270"/>
        <v>43653.616580000002</v>
      </c>
      <c r="V1549" s="1055">
        <f t="shared" si="1270"/>
        <v>0</v>
      </c>
      <c r="W1549" s="2783">
        <f t="shared" si="1270"/>
        <v>-86.187269999999998</v>
      </c>
      <c r="X1549" s="2783">
        <f t="shared" si="1270"/>
        <v>-68.83092499999475</v>
      </c>
      <c r="Y1549" s="2783">
        <f t="shared" si="1270"/>
        <v>0</v>
      </c>
      <c r="Z1549" s="2783">
        <f t="shared" si="1270"/>
        <v>-2336.6542300000001</v>
      </c>
      <c r="AA1549" s="2783">
        <f t="shared" si="1270"/>
        <v>41230.775079999999</v>
      </c>
      <c r="AB1549" s="971"/>
      <c r="AC1549" s="944"/>
      <c r="AD1549" s="2302"/>
    </row>
    <row r="1550" spans="1:262" s="858" customFormat="1" x14ac:dyDescent="0.25">
      <c r="A1550" s="217">
        <v>1</v>
      </c>
      <c r="B1550" s="217">
        <v>1</v>
      </c>
      <c r="C1550" s="295" t="s">
        <v>195</v>
      </c>
      <c r="D1550" s="295"/>
      <c r="E1550" s="173"/>
      <c r="F1550" s="1927"/>
      <c r="G1550" s="752"/>
      <c r="H1550" s="752"/>
      <c r="I1550" s="752"/>
      <c r="J1550" s="2578"/>
      <c r="K1550" s="2578"/>
      <c r="L1550" s="2579"/>
      <c r="M1550" s="2579"/>
      <c r="N1550" s="2579"/>
      <c r="O1550" s="2579"/>
      <c r="P1550" s="2579"/>
      <c r="Q1550" s="2579"/>
      <c r="R1550" s="2576"/>
      <c r="S1550" s="2576"/>
      <c r="T1550" s="375"/>
      <c r="U1550" s="2576"/>
      <c r="V1550" s="1138"/>
      <c r="W1550" s="2576"/>
      <c r="X1550" s="2576"/>
      <c r="Y1550" s="2728"/>
      <c r="Z1550" s="2728"/>
      <c r="AA1550" s="2576"/>
      <c r="AB1550" s="934"/>
      <c r="AC1550" s="927"/>
      <c r="AD1550" s="2302"/>
      <c r="AE1550" s="3028"/>
      <c r="AF1550" s="151"/>
      <c r="AG1550" s="151"/>
      <c r="AH1550" s="151"/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  <c r="BI1550" s="151"/>
      <c r="BJ1550" s="151"/>
      <c r="BK1550" s="151"/>
      <c r="BL1550" s="151"/>
      <c r="BM1550" s="151"/>
      <c r="BN1550" s="151"/>
      <c r="BO1550" s="151"/>
      <c r="BP1550" s="151"/>
      <c r="BQ1550" s="151"/>
      <c r="BR1550" s="151"/>
      <c r="BS1550" s="151"/>
      <c r="BT1550" s="151"/>
      <c r="BU1550" s="151"/>
      <c r="BV1550" s="151"/>
      <c r="BW1550" s="151"/>
      <c r="BX1550" s="151"/>
      <c r="BY1550" s="151"/>
      <c r="BZ1550" s="151"/>
      <c r="CA1550" s="151"/>
      <c r="CB1550" s="151"/>
      <c r="CC1550" s="151"/>
      <c r="CD1550" s="151"/>
      <c r="CE1550" s="151"/>
      <c r="CF1550" s="151"/>
      <c r="CG1550" s="151"/>
      <c r="CH1550" s="151"/>
      <c r="CI1550" s="151"/>
      <c r="CJ1550" s="151"/>
      <c r="CK1550" s="151"/>
      <c r="CL1550" s="151"/>
      <c r="CM1550" s="151"/>
      <c r="CN1550" s="151"/>
      <c r="CO1550" s="151"/>
      <c r="CP1550" s="151"/>
      <c r="CQ1550" s="151"/>
      <c r="CR1550" s="151"/>
      <c r="CS1550" s="151"/>
      <c r="CT1550" s="151"/>
      <c r="CU1550" s="151"/>
      <c r="CV1550" s="151"/>
      <c r="CW1550" s="151"/>
      <c r="CX1550" s="151"/>
      <c r="CY1550" s="151"/>
      <c r="CZ1550" s="151"/>
      <c r="DA1550" s="151"/>
      <c r="DB1550" s="151"/>
      <c r="DC1550" s="151"/>
      <c r="DD1550" s="151"/>
      <c r="DE1550" s="151"/>
      <c r="DF1550" s="151"/>
      <c r="DG1550" s="151"/>
      <c r="DH1550" s="151"/>
      <c r="DI1550" s="151"/>
      <c r="DJ1550" s="151"/>
      <c r="DK1550" s="151"/>
      <c r="DL1550" s="151"/>
      <c r="DM1550" s="151"/>
      <c r="DN1550" s="151"/>
      <c r="DO1550" s="151"/>
      <c r="DP1550" s="151"/>
      <c r="DQ1550" s="151"/>
      <c r="DR1550" s="151"/>
      <c r="DS1550" s="151"/>
      <c r="DT1550" s="151"/>
      <c r="DU1550" s="151"/>
      <c r="DV1550" s="151"/>
      <c r="DW1550" s="151"/>
      <c r="DX1550" s="151"/>
      <c r="DY1550" s="151"/>
      <c r="DZ1550" s="151"/>
      <c r="EA1550" s="151"/>
      <c r="EB1550" s="151"/>
      <c r="EC1550" s="151"/>
      <c r="ED1550" s="151"/>
      <c r="EE1550" s="151"/>
      <c r="EF1550" s="151"/>
      <c r="EG1550" s="151"/>
      <c r="EH1550" s="151"/>
      <c r="EI1550" s="151"/>
      <c r="EJ1550" s="151"/>
      <c r="EK1550" s="151"/>
      <c r="EL1550" s="151"/>
      <c r="EM1550" s="151"/>
      <c r="EN1550" s="151"/>
      <c r="EO1550" s="151"/>
      <c r="EP1550" s="151"/>
      <c r="EQ1550" s="151"/>
      <c r="ER1550" s="151"/>
      <c r="ES1550" s="151"/>
      <c r="ET1550" s="151"/>
      <c r="EU1550" s="151"/>
      <c r="EV1550" s="151"/>
      <c r="EW1550" s="151"/>
      <c r="EX1550" s="151"/>
      <c r="EY1550" s="151"/>
      <c r="EZ1550" s="151"/>
      <c r="FA1550" s="151"/>
      <c r="FB1550" s="151"/>
      <c r="FC1550" s="151"/>
      <c r="FD1550" s="151"/>
      <c r="FE1550" s="151"/>
      <c r="FF1550" s="151"/>
      <c r="FG1550" s="151"/>
      <c r="FH1550" s="151"/>
      <c r="FI1550" s="151"/>
      <c r="FJ1550" s="151"/>
      <c r="FK1550" s="151"/>
      <c r="FL1550" s="151"/>
      <c r="FM1550" s="151"/>
      <c r="FN1550" s="151"/>
      <c r="FO1550" s="151"/>
      <c r="FP1550" s="151"/>
      <c r="FQ1550" s="151"/>
      <c r="FR1550" s="151"/>
      <c r="FS1550" s="151"/>
      <c r="FT1550" s="151"/>
      <c r="FU1550" s="151"/>
      <c r="FV1550" s="151"/>
      <c r="FW1550" s="151"/>
      <c r="FX1550" s="151"/>
      <c r="FY1550" s="151"/>
      <c r="FZ1550" s="151"/>
      <c r="GA1550" s="151"/>
      <c r="GB1550" s="151"/>
      <c r="GC1550" s="151"/>
      <c r="GD1550" s="151"/>
      <c r="GE1550" s="151"/>
      <c r="GF1550" s="151"/>
      <c r="GG1550" s="151"/>
      <c r="GH1550" s="151"/>
      <c r="GI1550" s="151"/>
      <c r="GJ1550" s="151"/>
      <c r="GK1550" s="151"/>
      <c r="GL1550" s="151"/>
      <c r="GM1550" s="151"/>
      <c r="GN1550" s="151"/>
      <c r="GO1550" s="151"/>
      <c r="GP1550" s="151"/>
      <c r="GQ1550" s="151"/>
      <c r="GR1550" s="151"/>
      <c r="GS1550" s="151"/>
      <c r="GT1550" s="151"/>
      <c r="GU1550" s="151"/>
      <c r="GV1550" s="151"/>
      <c r="GW1550" s="151"/>
      <c r="GX1550" s="151"/>
      <c r="GY1550" s="151"/>
      <c r="GZ1550" s="151"/>
      <c r="HA1550" s="151"/>
      <c r="HB1550" s="151"/>
      <c r="HC1550" s="151"/>
      <c r="HD1550" s="151"/>
      <c r="HE1550" s="151"/>
      <c r="HF1550" s="151"/>
      <c r="HG1550" s="151"/>
      <c r="HH1550" s="151"/>
      <c r="HI1550" s="151"/>
      <c r="HJ1550" s="151"/>
      <c r="HK1550" s="151"/>
      <c r="HL1550" s="151"/>
      <c r="HM1550" s="151"/>
      <c r="HN1550" s="151"/>
      <c r="HO1550" s="151"/>
      <c r="HP1550" s="151"/>
      <c r="HQ1550" s="151"/>
      <c r="HR1550" s="151"/>
      <c r="HS1550" s="151"/>
      <c r="HT1550" s="151"/>
      <c r="HU1550" s="151"/>
      <c r="HV1550" s="151"/>
      <c r="HW1550" s="151"/>
      <c r="HX1550" s="151"/>
      <c r="HY1550" s="151"/>
      <c r="HZ1550" s="151"/>
      <c r="IA1550" s="151"/>
      <c r="IB1550" s="151"/>
      <c r="IC1550" s="151"/>
      <c r="ID1550" s="151"/>
      <c r="IE1550" s="151"/>
      <c r="IF1550" s="151"/>
      <c r="IG1550" s="151"/>
      <c r="IH1550" s="151"/>
      <c r="II1550" s="151"/>
      <c r="IJ1550" s="151"/>
      <c r="IK1550" s="151"/>
      <c r="IL1550" s="151"/>
      <c r="IM1550" s="151"/>
      <c r="IN1550" s="151"/>
      <c r="IO1550" s="151"/>
      <c r="IP1550" s="151"/>
      <c r="IQ1550" s="151"/>
      <c r="IR1550" s="151"/>
      <c r="IS1550" s="151"/>
      <c r="IT1550" s="151"/>
      <c r="IU1550" s="151"/>
      <c r="IV1550" s="151"/>
      <c r="IW1550" s="151"/>
      <c r="IX1550" s="151"/>
      <c r="IY1550" s="151"/>
      <c r="IZ1550" s="151"/>
      <c r="JA1550" s="151"/>
      <c r="JB1550" s="151"/>
    </row>
    <row r="1551" spans="1:262" s="858" customFormat="1" x14ac:dyDescent="0.25">
      <c r="A1551" s="217">
        <v>1</v>
      </c>
      <c r="B1551" s="217">
        <v>1</v>
      </c>
      <c r="C1551" s="172" t="s">
        <v>325</v>
      </c>
      <c r="D1551" s="172"/>
      <c r="E1551" s="173"/>
      <c r="F1551" s="1927"/>
      <c r="G1551" s="752"/>
      <c r="H1551" s="752"/>
      <c r="I1551" s="2106"/>
      <c r="J1551" s="2578"/>
      <c r="K1551" s="2578"/>
      <c r="L1551" s="2579"/>
      <c r="M1551" s="2579"/>
      <c r="N1551" s="2579"/>
      <c r="O1551" s="2579"/>
      <c r="P1551" s="2579"/>
      <c r="Q1551" s="2579"/>
      <c r="R1551" s="2576">
        <f t="shared" ref="R1551:AA1551" si="1272">R1476</f>
        <v>157847.78208999999</v>
      </c>
      <c r="S1551" s="2576">
        <f t="shared" ref="S1551" si="1273">S1476</f>
        <v>157847.78208999999</v>
      </c>
      <c r="T1551" s="375">
        <f t="shared" si="1272"/>
        <v>26307.963681666664</v>
      </c>
      <c r="U1551" s="2576">
        <f t="shared" si="1272"/>
        <v>25015.759859999998</v>
      </c>
      <c r="V1551" s="1138">
        <f t="shared" si="1272"/>
        <v>0</v>
      </c>
      <c r="W1551" s="2576">
        <f t="shared" si="1272"/>
        <v>0</v>
      </c>
      <c r="X1551" s="2576">
        <f t="shared" si="1272"/>
        <v>-1292.203821666666</v>
      </c>
      <c r="Y1551" s="2728">
        <f t="shared" si="1272"/>
        <v>0</v>
      </c>
      <c r="Z1551" s="2728">
        <f t="shared" si="1272"/>
        <v>-15.09642</v>
      </c>
      <c r="AA1551" s="2576">
        <f t="shared" si="1272"/>
        <v>25000.663439999997</v>
      </c>
      <c r="AB1551" s="934"/>
      <c r="AC1551" s="927"/>
      <c r="AD1551" s="2302"/>
      <c r="AE1551" s="3028"/>
      <c r="AF1551" s="151"/>
      <c r="AG1551" s="151"/>
      <c r="AH1551" s="151"/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  <c r="BI1551" s="151"/>
      <c r="BJ1551" s="151"/>
      <c r="BK1551" s="151"/>
      <c r="BL1551" s="151"/>
      <c r="BM1551" s="151"/>
      <c r="BN1551" s="151"/>
      <c r="BO1551" s="151"/>
      <c r="BP1551" s="151"/>
      <c r="BQ1551" s="151"/>
      <c r="BR1551" s="151"/>
      <c r="BS1551" s="151"/>
      <c r="BT1551" s="151"/>
      <c r="BU1551" s="151"/>
      <c r="BV1551" s="151"/>
      <c r="BW1551" s="151"/>
      <c r="BX1551" s="151"/>
      <c r="BY1551" s="151"/>
      <c r="BZ1551" s="151"/>
      <c r="CA1551" s="151"/>
      <c r="CB1551" s="151"/>
      <c r="CC1551" s="151"/>
      <c r="CD1551" s="151"/>
      <c r="CE1551" s="151"/>
      <c r="CF1551" s="151"/>
      <c r="CG1551" s="151"/>
      <c r="CH1551" s="151"/>
      <c r="CI1551" s="151"/>
      <c r="CJ1551" s="151"/>
      <c r="CK1551" s="151"/>
      <c r="CL1551" s="151"/>
      <c r="CM1551" s="151"/>
      <c r="CN1551" s="151"/>
      <c r="CO1551" s="151"/>
      <c r="CP1551" s="151"/>
      <c r="CQ1551" s="151"/>
      <c r="CR1551" s="151"/>
      <c r="CS1551" s="151"/>
      <c r="CT1551" s="151"/>
      <c r="CU1551" s="151"/>
      <c r="CV1551" s="151"/>
      <c r="CW1551" s="151"/>
      <c r="CX1551" s="151"/>
      <c r="CY1551" s="151"/>
      <c r="CZ1551" s="151"/>
      <c r="DA1551" s="151"/>
      <c r="DB1551" s="151"/>
      <c r="DC1551" s="151"/>
      <c r="DD1551" s="151"/>
      <c r="DE1551" s="151"/>
      <c r="DF1551" s="151"/>
      <c r="DG1551" s="151"/>
      <c r="DH1551" s="151"/>
      <c r="DI1551" s="151"/>
      <c r="DJ1551" s="151"/>
      <c r="DK1551" s="151"/>
      <c r="DL1551" s="151"/>
      <c r="DM1551" s="151"/>
      <c r="DN1551" s="151"/>
      <c r="DO1551" s="151"/>
      <c r="DP1551" s="151"/>
      <c r="DQ1551" s="151"/>
      <c r="DR1551" s="151"/>
      <c r="DS1551" s="151"/>
      <c r="DT1551" s="151"/>
      <c r="DU1551" s="151"/>
      <c r="DV1551" s="151"/>
      <c r="DW1551" s="151"/>
      <c r="DX1551" s="151"/>
      <c r="DY1551" s="151"/>
      <c r="DZ1551" s="151"/>
      <c r="EA1551" s="151"/>
      <c r="EB1551" s="151"/>
      <c r="EC1551" s="151"/>
      <c r="ED1551" s="151"/>
      <c r="EE1551" s="151"/>
      <c r="EF1551" s="151"/>
      <c r="EG1551" s="151"/>
      <c r="EH1551" s="151"/>
      <c r="EI1551" s="151"/>
      <c r="EJ1551" s="151"/>
      <c r="EK1551" s="151"/>
      <c r="EL1551" s="151"/>
      <c r="EM1551" s="151"/>
      <c r="EN1551" s="151"/>
      <c r="EO1551" s="151"/>
      <c r="EP1551" s="151"/>
      <c r="EQ1551" s="151"/>
      <c r="ER1551" s="151"/>
      <c r="ES1551" s="151"/>
      <c r="ET1551" s="151"/>
      <c r="EU1551" s="151"/>
      <c r="EV1551" s="151"/>
      <c r="EW1551" s="151"/>
      <c r="EX1551" s="151"/>
      <c r="EY1551" s="151"/>
      <c r="EZ1551" s="151"/>
      <c r="FA1551" s="151"/>
      <c r="FB1551" s="151"/>
      <c r="FC1551" s="151"/>
      <c r="FD1551" s="151"/>
      <c r="FE1551" s="151"/>
      <c r="FF1551" s="151"/>
      <c r="FG1551" s="151"/>
      <c r="FH1551" s="151"/>
      <c r="FI1551" s="151"/>
      <c r="FJ1551" s="151"/>
      <c r="FK1551" s="151"/>
      <c r="FL1551" s="151"/>
      <c r="FM1551" s="151"/>
      <c r="FN1551" s="151"/>
      <c r="FO1551" s="151"/>
      <c r="FP1551" s="151"/>
      <c r="FQ1551" s="151"/>
      <c r="FR1551" s="151"/>
      <c r="FS1551" s="151"/>
      <c r="FT1551" s="151"/>
      <c r="FU1551" s="151"/>
      <c r="FV1551" s="151"/>
      <c r="FW1551" s="151"/>
      <c r="FX1551" s="151"/>
      <c r="FY1551" s="151"/>
      <c r="FZ1551" s="151"/>
      <c r="GA1551" s="151"/>
      <c r="GB1551" s="151"/>
      <c r="GC1551" s="151"/>
      <c r="GD1551" s="151"/>
      <c r="GE1551" s="151"/>
      <c r="GF1551" s="151"/>
      <c r="GG1551" s="151"/>
      <c r="GH1551" s="151"/>
      <c r="GI1551" s="151"/>
      <c r="GJ1551" s="151"/>
      <c r="GK1551" s="151"/>
      <c r="GL1551" s="151"/>
      <c r="GM1551" s="151"/>
      <c r="GN1551" s="151"/>
      <c r="GO1551" s="151"/>
      <c r="GP1551" s="151"/>
      <c r="GQ1551" s="151"/>
      <c r="GR1551" s="151"/>
      <c r="GS1551" s="151"/>
      <c r="GT1551" s="151"/>
      <c r="GU1551" s="151"/>
      <c r="GV1551" s="151"/>
      <c r="GW1551" s="151"/>
      <c r="GX1551" s="151"/>
      <c r="GY1551" s="151"/>
      <c r="GZ1551" s="151"/>
      <c r="HA1551" s="151"/>
      <c r="HB1551" s="151"/>
      <c r="HC1551" s="151"/>
      <c r="HD1551" s="151"/>
      <c r="HE1551" s="151"/>
      <c r="HF1551" s="151"/>
      <c r="HG1551" s="151"/>
      <c r="HH1551" s="151"/>
      <c r="HI1551" s="151"/>
      <c r="HJ1551" s="151"/>
      <c r="HK1551" s="151"/>
      <c r="HL1551" s="151"/>
      <c r="HM1551" s="151"/>
      <c r="HN1551" s="151"/>
      <c r="HO1551" s="151"/>
      <c r="HP1551" s="151"/>
      <c r="HQ1551" s="151"/>
      <c r="HR1551" s="151"/>
      <c r="HS1551" s="151"/>
      <c r="HT1551" s="151"/>
      <c r="HU1551" s="151"/>
      <c r="HV1551" s="151"/>
      <c r="HW1551" s="151"/>
      <c r="HX1551" s="151"/>
      <c r="HY1551" s="151"/>
      <c r="HZ1551" s="151"/>
      <c r="IA1551" s="151"/>
      <c r="IB1551" s="151"/>
      <c r="IC1551" s="151"/>
      <c r="ID1551" s="151"/>
      <c r="IE1551" s="151"/>
      <c r="IF1551" s="151"/>
      <c r="IG1551" s="151"/>
      <c r="IH1551" s="151"/>
      <c r="II1551" s="151"/>
      <c r="IJ1551" s="151"/>
      <c r="IK1551" s="151"/>
      <c r="IL1551" s="151"/>
      <c r="IM1551" s="151"/>
      <c r="IN1551" s="151"/>
      <c r="IO1551" s="151"/>
      <c r="IP1551" s="151"/>
      <c r="IQ1551" s="151"/>
      <c r="IR1551" s="151"/>
      <c r="IS1551" s="151"/>
      <c r="IT1551" s="151"/>
      <c r="IU1551" s="151"/>
      <c r="IV1551" s="151"/>
      <c r="IW1551" s="151"/>
      <c r="IX1551" s="151"/>
      <c r="IY1551" s="151"/>
      <c r="IZ1551" s="151"/>
      <c r="JA1551" s="151"/>
      <c r="JB1551" s="151"/>
    </row>
    <row r="1552" spans="1:262" s="858" customFormat="1" x14ac:dyDescent="0.25">
      <c r="A1552" s="217"/>
      <c r="B1552" s="217">
        <v>1</v>
      </c>
      <c r="C1552" s="172" t="s">
        <v>289</v>
      </c>
      <c r="D1552" s="172"/>
      <c r="E1552" s="173"/>
      <c r="F1552" s="1927"/>
      <c r="G1552" s="752"/>
      <c r="H1552" s="752"/>
      <c r="I1552" s="2106"/>
      <c r="J1552" s="2578"/>
      <c r="K1552" s="2578"/>
      <c r="L1552" s="2579"/>
      <c r="M1552" s="2579"/>
      <c r="N1552" s="2579"/>
      <c r="O1552" s="2579"/>
      <c r="P1552" s="2579"/>
      <c r="Q1552" s="2579"/>
      <c r="R1552" s="2576">
        <f t="shared" ref="R1552:AA1552" si="1274">R1477</f>
        <v>17703.843359999999</v>
      </c>
      <c r="S1552" s="2576">
        <f t="shared" ref="S1552" si="1275">S1477</f>
        <v>17703.843359999999</v>
      </c>
      <c r="T1552" s="375">
        <f t="shared" si="1274"/>
        <v>2950.6405599999998</v>
      </c>
      <c r="U1552" s="2576">
        <f t="shared" si="1274"/>
        <v>2950.6405600000003</v>
      </c>
      <c r="V1552" s="1138">
        <f t="shared" si="1274"/>
        <v>0</v>
      </c>
      <c r="W1552" s="2576">
        <f t="shared" si="1274"/>
        <v>0</v>
      </c>
      <c r="X1552" s="2576">
        <f t="shared" si="1274"/>
        <v>0</v>
      </c>
      <c r="Y1552" s="2728">
        <f t="shared" si="1274"/>
        <v>0</v>
      </c>
      <c r="Z1552" s="2728">
        <f t="shared" si="1274"/>
        <v>0</v>
      </c>
      <c r="AA1552" s="2576">
        <f t="shared" si="1274"/>
        <v>2950.6405600000003</v>
      </c>
      <c r="AB1552" s="934"/>
      <c r="AC1552" s="927"/>
      <c r="AD1552" s="2302"/>
      <c r="AE1552" s="3028"/>
      <c r="AF1552" s="151"/>
      <c r="AG1552" s="151"/>
      <c r="AH1552" s="151"/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  <c r="BI1552" s="151"/>
      <c r="BJ1552" s="151"/>
      <c r="BK1552" s="151"/>
      <c r="BL1552" s="151"/>
      <c r="BM1552" s="151"/>
      <c r="BN1552" s="151"/>
      <c r="BO1552" s="151"/>
      <c r="BP1552" s="151"/>
      <c r="BQ1552" s="151"/>
      <c r="BR1552" s="151"/>
      <c r="BS1552" s="151"/>
      <c r="BT1552" s="151"/>
      <c r="BU1552" s="151"/>
      <c r="BV1552" s="151"/>
      <c r="BW1552" s="151"/>
      <c r="BX1552" s="151"/>
      <c r="BY1552" s="151"/>
      <c r="BZ1552" s="151"/>
      <c r="CA1552" s="151"/>
      <c r="CB1552" s="151"/>
      <c r="CC1552" s="151"/>
      <c r="CD1552" s="151"/>
      <c r="CE1552" s="151"/>
      <c r="CF1552" s="151"/>
      <c r="CG1552" s="151"/>
      <c r="CH1552" s="151"/>
      <c r="CI1552" s="151"/>
      <c r="CJ1552" s="151"/>
      <c r="CK1552" s="151"/>
      <c r="CL1552" s="151"/>
      <c r="CM1552" s="151"/>
      <c r="CN1552" s="151"/>
      <c r="CO1552" s="151"/>
      <c r="CP1552" s="151"/>
      <c r="CQ1552" s="151"/>
      <c r="CR1552" s="151"/>
      <c r="CS1552" s="151"/>
      <c r="CT1552" s="151"/>
      <c r="CU1552" s="151"/>
      <c r="CV1552" s="151"/>
      <c r="CW1552" s="151"/>
      <c r="CX1552" s="151"/>
      <c r="CY1552" s="151"/>
      <c r="CZ1552" s="151"/>
      <c r="DA1552" s="151"/>
      <c r="DB1552" s="151"/>
      <c r="DC1552" s="151"/>
      <c r="DD1552" s="151"/>
      <c r="DE1552" s="151"/>
      <c r="DF1552" s="151"/>
      <c r="DG1552" s="151"/>
      <c r="DH1552" s="151"/>
      <c r="DI1552" s="151"/>
      <c r="DJ1552" s="151"/>
      <c r="DK1552" s="151"/>
      <c r="DL1552" s="151"/>
      <c r="DM1552" s="151"/>
      <c r="DN1552" s="151"/>
      <c r="DO1552" s="151"/>
      <c r="DP1552" s="151"/>
      <c r="DQ1552" s="151"/>
      <c r="DR1552" s="151"/>
      <c r="DS1552" s="151"/>
      <c r="DT1552" s="151"/>
      <c r="DU1552" s="151"/>
      <c r="DV1552" s="151"/>
      <c r="DW1552" s="151"/>
      <c r="DX1552" s="151"/>
      <c r="DY1552" s="151"/>
      <c r="DZ1552" s="151"/>
      <c r="EA1552" s="151"/>
      <c r="EB1552" s="151"/>
      <c r="EC1552" s="151"/>
      <c r="ED1552" s="151"/>
      <c r="EE1552" s="151"/>
      <c r="EF1552" s="151"/>
      <c r="EG1552" s="151"/>
      <c r="EH1552" s="151"/>
      <c r="EI1552" s="151"/>
      <c r="EJ1552" s="151"/>
      <c r="EK1552" s="151"/>
      <c r="EL1552" s="151"/>
      <c r="EM1552" s="151"/>
      <c r="EN1552" s="151"/>
      <c r="EO1552" s="151"/>
      <c r="EP1552" s="151"/>
      <c r="EQ1552" s="151"/>
      <c r="ER1552" s="151"/>
      <c r="ES1552" s="151"/>
      <c r="ET1552" s="151"/>
      <c r="EU1552" s="151"/>
      <c r="EV1552" s="151"/>
      <c r="EW1552" s="151"/>
      <c r="EX1552" s="151"/>
      <c r="EY1552" s="151"/>
      <c r="EZ1552" s="151"/>
      <c r="FA1552" s="151"/>
      <c r="FB1552" s="151"/>
      <c r="FC1552" s="151"/>
      <c r="FD1552" s="151"/>
      <c r="FE1552" s="151"/>
      <c r="FF1552" s="151"/>
      <c r="FG1552" s="151"/>
      <c r="FH1552" s="151"/>
      <c r="FI1552" s="151"/>
      <c r="FJ1552" s="151"/>
      <c r="FK1552" s="151"/>
      <c r="FL1552" s="151"/>
      <c r="FM1552" s="151"/>
      <c r="FN1552" s="151"/>
      <c r="FO1552" s="151"/>
      <c r="FP1552" s="151"/>
      <c r="FQ1552" s="151"/>
      <c r="FR1552" s="151"/>
      <c r="FS1552" s="151"/>
      <c r="FT1552" s="151"/>
      <c r="FU1552" s="151"/>
      <c r="FV1552" s="151"/>
      <c r="FW1552" s="151"/>
      <c r="FX1552" s="151"/>
      <c r="FY1552" s="151"/>
      <c r="FZ1552" s="151"/>
      <c r="GA1552" s="151"/>
      <c r="GB1552" s="151"/>
      <c r="GC1552" s="151"/>
      <c r="GD1552" s="151"/>
      <c r="GE1552" s="151"/>
      <c r="GF1552" s="151"/>
      <c r="GG1552" s="151"/>
      <c r="GH1552" s="151"/>
      <c r="GI1552" s="151"/>
      <c r="GJ1552" s="151"/>
      <c r="GK1552" s="151"/>
      <c r="GL1552" s="151"/>
      <c r="GM1552" s="151"/>
      <c r="GN1552" s="151"/>
      <c r="GO1552" s="151"/>
      <c r="GP1552" s="151"/>
      <c r="GQ1552" s="151"/>
      <c r="GR1552" s="151"/>
      <c r="GS1552" s="151"/>
      <c r="GT1552" s="151"/>
      <c r="GU1552" s="151"/>
      <c r="GV1552" s="151"/>
      <c r="GW1552" s="151"/>
      <c r="GX1552" s="151"/>
      <c r="GY1552" s="151"/>
      <c r="GZ1552" s="151"/>
      <c r="HA1552" s="151"/>
      <c r="HB1552" s="151"/>
      <c r="HC1552" s="151"/>
      <c r="HD1552" s="151"/>
      <c r="HE1552" s="151"/>
      <c r="HF1552" s="151"/>
      <c r="HG1552" s="151"/>
      <c r="HH1552" s="151"/>
      <c r="HI1552" s="151"/>
      <c r="HJ1552" s="151"/>
      <c r="HK1552" s="151"/>
      <c r="HL1552" s="151"/>
      <c r="HM1552" s="151"/>
      <c r="HN1552" s="151"/>
      <c r="HO1552" s="151"/>
      <c r="HP1552" s="151"/>
      <c r="HQ1552" s="151"/>
      <c r="HR1552" s="151"/>
      <c r="HS1552" s="151"/>
      <c r="HT1552" s="151"/>
      <c r="HU1552" s="151"/>
      <c r="HV1552" s="151"/>
      <c r="HW1552" s="151"/>
      <c r="HX1552" s="151"/>
      <c r="HY1552" s="151"/>
      <c r="HZ1552" s="151"/>
      <c r="IA1552" s="151"/>
      <c r="IB1552" s="151"/>
      <c r="IC1552" s="151"/>
      <c r="ID1552" s="151"/>
      <c r="IE1552" s="151"/>
      <c r="IF1552" s="151"/>
      <c r="IG1552" s="151"/>
      <c r="IH1552" s="151"/>
      <c r="II1552" s="151"/>
      <c r="IJ1552" s="151"/>
      <c r="IK1552" s="151"/>
      <c r="IL1552" s="151"/>
      <c r="IM1552" s="151"/>
      <c r="IN1552" s="151"/>
      <c r="IO1552" s="151"/>
      <c r="IP1552" s="151"/>
      <c r="IQ1552" s="151"/>
      <c r="IR1552" s="151"/>
      <c r="IS1552" s="151"/>
      <c r="IT1552" s="151"/>
      <c r="IU1552" s="151"/>
      <c r="IV1552" s="151"/>
      <c r="IW1552" s="151"/>
      <c r="IX1552" s="151"/>
      <c r="IY1552" s="151"/>
      <c r="IZ1552" s="151"/>
      <c r="JA1552" s="151"/>
      <c r="JB1552" s="151"/>
    </row>
    <row r="1553" spans="1:262" s="858" customFormat="1" ht="29.25" x14ac:dyDescent="0.25">
      <c r="A1553" s="217"/>
      <c r="B1553" s="217">
        <v>1</v>
      </c>
      <c r="C1553" s="292" t="s">
        <v>271</v>
      </c>
      <c r="D1553" s="172"/>
      <c r="E1553" s="173"/>
      <c r="F1553" s="1927">
        <f t="shared" ref="F1553:I1565" si="1276">F1478</f>
        <v>49080</v>
      </c>
      <c r="G1553" s="752">
        <f t="shared" si="1276"/>
        <v>8179.9999999999991</v>
      </c>
      <c r="H1553" s="752">
        <f t="shared" si="1276"/>
        <v>5095</v>
      </c>
      <c r="I1553" s="2106">
        <f t="shared" si="1276"/>
        <v>62.286063569682156</v>
      </c>
      <c r="J1553" s="2578"/>
      <c r="K1553" s="2578"/>
      <c r="L1553" s="2579"/>
      <c r="M1553" s="2579"/>
      <c r="N1553" s="2579"/>
      <c r="O1553" s="2579"/>
      <c r="P1553" s="2579"/>
      <c r="Q1553" s="2579"/>
      <c r="R1553" s="2576">
        <f t="shared" ref="R1553:AA1553" si="1277">R1478</f>
        <v>0</v>
      </c>
      <c r="S1553" s="2576">
        <f t="shared" ref="S1553" si="1278">S1478</f>
        <v>0</v>
      </c>
      <c r="T1553" s="375">
        <f t="shared" si="1277"/>
        <v>0</v>
      </c>
      <c r="U1553" s="2576">
        <f t="shared" si="1277"/>
        <v>0</v>
      </c>
      <c r="V1553" s="1138">
        <f t="shared" si="1277"/>
        <v>0</v>
      </c>
      <c r="W1553" s="2576">
        <f t="shared" si="1277"/>
        <v>0</v>
      </c>
      <c r="X1553" s="2576">
        <f t="shared" si="1277"/>
        <v>0</v>
      </c>
      <c r="Y1553" s="2728">
        <f t="shared" si="1277"/>
        <v>0</v>
      </c>
      <c r="Z1553" s="2728">
        <f t="shared" si="1277"/>
        <v>0</v>
      </c>
      <c r="AA1553" s="2576">
        <f t="shared" si="1277"/>
        <v>0</v>
      </c>
      <c r="AB1553" s="934"/>
      <c r="AC1553" s="927"/>
      <c r="AD1553" s="2302"/>
      <c r="AE1553" s="3028"/>
      <c r="AF1553" s="151"/>
      <c r="AG1553" s="151"/>
      <c r="AH1553" s="151"/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  <c r="BI1553" s="151"/>
      <c r="BJ1553" s="151"/>
      <c r="BK1553" s="151"/>
      <c r="BL1553" s="151"/>
      <c r="BM1553" s="151"/>
      <c r="BN1553" s="151"/>
      <c r="BO1553" s="151"/>
      <c r="BP1553" s="151"/>
      <c r="BQ1553" s="151"/>
      <c r="BR1553" s="151"/>
      <c r="BS1553" s="151"/>
      <c r="BT1553" s="151"/>
      <c r="BU1553" s="151"/>
      <c r="BV1553" s="151"/>
      <c r="BW1553" s="151"/>
      <c r="BX1553" s="151"/>
      <c r="BY1553" s="151"/>
      <c r="BZ1553" s="151"/>
      <c r="CA1553" s="151"/>
      <c r="CB1553" s="151"/>
      <c r="CC1553" s="151"/>
      <c r="CD1553" s="151"/>
      <c r="CE1553" s="151"/>
      <c r="CF1553" s="151"/>
      <c r="CG1553" s="151"/>
      <c r="CH1553" s="151"/>
      <c r="CI1553" s="151"/>
      <c r="CJ1553" s="151"/>
      <c r="CK1553" s="151"/>
      <c r="CL1553" s="151"/>
      <c r="CM1553" s="151"/>
      <c r="CN1553" s="151"/>
      <c r="CO1553" s="151"/>
      <c r="CP1553" s="151"/>
      <c r="CQ1553" s="151"/>
      <c r="CR1553" s="151"/>
      <c r="CS1553" s="151"/>
      <c r="CT1553" s="151"/>
      <c r="CU1553" s="151"/>
      <c r="CV1553" s="151"/>
      <c r="CW1553" s="151"/>
      <c r="CX1553" s="151"/>
      <c r="CY1553" s="151"/>
      <c r="CZ1553" s="151"/>
      <c r="DA1553" s="151"/>
      <c r="DB1553" s="151"/>
      <c r="DC1553" s="151"/>
      <c r="DD1553" s="151"/>
      <c r="DE1553" s="151"/>
      <c r="DF1553" s="151"/>
      <c r="DG1553" s="151"/>
      <c r="DH1553" s="151"/>
      <c r="DI1553" s="151"/>
      <c r="DJ1553" s="151"/>
      <c r="DK1553" s="151"/>
      <c r="DL1553" s="151"/>
      <c r="DM1553" s="151"/>
      <c r="DN1553" s="151"/>
      <c r="DO1553" s="151"/>
      <c r="DP1553" s="151"/>
      <c r="DQ1553" s="151"/>
      <c r="DR1553" s="151"/>
      <c r="DS1553" s="151"/>
      <c r="DT1553" s="151"/>
      <c r="DU1553" s="151"/>
      <c r="DV1553" s="151"/>
      <c r="DW1553" s="151"/>
      <c r="DX1553" s="151"/>
      <c r="DY1553" s="151"/>
      <c r="DZ1553" s="151"/>
      <c r="EA1553" s="151"/>
      <c r="EB1553" s="151"/>
      <c r="EC1553" s="151"/>
      <c r="ED1553" s="151"/>
      <c r="EE1553" s="151"/>
      <c r="EF1553" s="151"/>
      <c r="EG1553" s="151"/>
      <c r="EH1553" s="151"/>
      <c r="EI1553" s="151"/>
      <c r="EJ1553" s="151"/>
      <c r="EK1553" s="151"/>
      <c r="EL1553" s="151"/>
      <c r="EM1553" s="151"/>
      <c r="EN1553" s="151"/>
      <c r="EO1553" s="151"/>
      <c r="EP1553" s="151"/>
      <c r="EQ1553" s="151"/>
      <c r="ER1553" s="151"/>
      <c r="ES1553" s="151"/>
      <c r="ET1553" s="151"/>
      <c r="EU1553" s="151"/>
      <c r="EV1553" s="151"/>
      <c r="EW1553" s="151"/>
      <c r="EX1553" s="151"/>
      <c r="EY1553" s="151"/>
      <c r="EZ1553" s="151"/>
      <c r="FA1553" s="151"/>
      <c r="FB1553" s="151"/>
      <c r="FC1553" s="151"/>
      <c r="FD1553" s="151"/>
      <c r="FE1553" s="151"/>
      <c r="FF1553" s="151"/>
      <c r="FG1553" s="151"/>
      <c r="FH1553" s="151"/>
      <c r="FI1553" s="151"/>
      <c r="FJ1553" s="151"/>
      <c r="FK1553" s="151"/>
      <c r="FL1553" s="151"/>
      <c r="FM1553" s="151"/>
      <c r="FN1553" s="151"/>
      <c r="FO1553" s="151"/>
      <c r="FP1553" s="151"/>
      <c r="FQ1553" s="151"/>
      <c r="FR1553" s="151"/>
      <c r="FS1553" s="151"/>
      <c r="FT1553" s="151"/>
      <c r="FU1553" s="151"/>
      <c r="FV1553" s="151"/>
      <c r="FW1553" s="151"/>
      <c r="FX1553" s="151"/>
      <c r="FY1553" s="151"/>
      <c r="FZ1553" s="151"/>
      <c r="GA1553" s="151"/>
      <c r="GB1553" s="151"/>
      <c r="GC1553" s="151"/>
      <c r="GD1553" s="151"/>
      <c r="GE1553" s="151"/>
      <c r="GF1553" s="151"/>
      <c r="GG1553" s="151"/>
      <c r="GH1553" s="151"/>
      <c r="GI1553" s="151"/>
      <c r="GJ1553" s="151"/>
      <c r="GK1553" s="151"/>
      <c r="GL1553" s="151"/>
      <c r="GM1553" s="151"/>
      <c r="GN1553" s="151"/>
      <c r="GO1553" s="151"/>
      <c r="GP1553" s="151"/>
      <c r="GQ1553" s="151"/>
      <c r="GR1553" s="151"/>
      <c r="GS1553" s="151"/>
      <c r="GT1553" s="151"/>
      <c r="GU1553" s="151"/>
      <c r="GV1553" s="151"/>
      <c r="GW1553" s="151"/>
      <c r="GX1553" s="151"/>
      <c r="GY1553" s="151"/>
      <c r="GZ1553" s="151"/>
      <c r="HA1553" s="151"/>
      <c r="HB1553" s="151"/>
      <c r="HC1553" s="151"/>
      <c r="HD1553" s="151"/>
      <c r="HE1553" s="151"/>
      <c r="HF1553" s="151"/>
      <c r="HG1553" s="151"/>
      <c r="HH1553" s="151"/>
      <c r="HI1553" s="151"/>
      <c r="HJ1553" s="151"/>
      <c r="HK1553" s="151"/>
      <c r="HL1553" s="151"/>
      <c r="HM1553" s="151"/>
      <c r="HN1553" s="151"/>
      <c r="HO1553" s="151"/>
      <c r="HP1553" s="151"/>
      <c r="HQ1553" s="151"/>
      <c r="HR1553" s="151"/>
      <c r="HS1553" s="151"/>
      <c r="HT1553" s="151"/>
      <c r="HU1553" s="151"/>
      <c r="HV1553" s="151"/>
      <c r="HW1553" s="151"/>
      <c r="HX1553" s="151"/>
      <c r="HY1553" s="151"/>
      <c r="HZ1553" s="151"/>
      <c r="IA1553" s="151"/>
      <c r="IB1553" s="151"/>
      <c r="IC1553" s="151"/>
      <c r="ID1553" s="151"/>
      <c r="IE1553" s="151"/>
      <c r="IF1553" s="151"/>
      <c r="IG1553" s="151"/>
      <c r="IH1553" s="151"/>
      <c r="II1553" s="151"/>
      <c r="IJ1553" s="151"/>
      <c r="IK1553" s="151"/>
      <c r="IL1553" s="151"/>
      <c r="IM1553" s="151"/>
      <c r="IN1553" s="151"/>
      <c r="IO1553" s="151"/>
      <c r="IP1553" s="151"/>
      <c r="IQ1553" s="151"/>
      <c r="IR1553" s="151"/>
      <c r="IS1553" s="151"/>
      <c r="IT1553" s="151"/>
      <c r="IU1553" s="151"/>
      <c r="IV1553" s="151"/>
      <c r="IW1553" s="151"/>
      <c r="IX1553" s="151"/>
      <c r="IY1553" s="151"/>
      <c r="IZ1553" s="151"/>
      <c r="JA1553" s="151"/>
      <c r="JB1553" s="151"/>
    </row>
    <row r="1554" spans="1:262" s="858" customFormat="1" ht="30" x14ac:dyDescent="0.25">
      <c r="A1554" s="217"/>
      <c r="B1554" s="217">
        <v>1</v>
      </c>
      <c r="C1554" s="559" t="s">
        <v>193</v>
      </c>
      <c r="D1554" s="172"/>
      <c r="E1554" s="173"/>
      <c r="F1554" s="1927">
        <f t="shared" si="1276"/>
        <v>0</v>
      </c>
      <c r="G1554" s="752">
        <f t="shared" si="1276"/>
        <v>0</v>
      </c>
      <c r="H1554" s="752">
        <f t="shared" si="1276"/>
        <v>0</v>
      </c>
      <c r="I1554" s="2106">
        <f t="shared" si="1276"/>
        <v>0</v>
      </c>
      <c r="J1554" s="2578"/>
      <c r="K1554" s="2578"/>
      <c r="L1554" s="2579"/>
      <c r="M1554" s="2579"/>
      <c r="N1554" s="2579"/>
      <c r="O1554" s="2579"/>
      <c r="P1554" s="2579"/>
      <c r="Q1554" s="2579"/>
      <c r="R1554" s="2576">
        <f t="shared" ref="R1554:AA1554" si="1279">R1479</f>
        <v>0</v>
      </c>
      <c r="S1554" s="2576">
        <f t="shared" ref="S1554" si="1280">S1479</f>
        <v>0</v>
      </c>
      <c r="T1554" s="375">
        <f t="shared" si="1279"/>
        <v>0</v>
      </c>
      <c r="U1554" s="2576">
        <f t="shared" si="1279"/>
        <v>0</v>
      </c>
      <c r="V1554" s="1138">
        <f t="shared" si="1279"/>
        <v>0</v>
      </c>
      <c r="W1554" s="2576">
        <f t="shared" si="1279"/>
        <v>0</v>
      </c>
      <c r="X1554" s="2576">
        <f t="shared" si="1279"/>
        <v>0</v>
      </c>
      <c r="Y1554" s="2728">
        <f t="shared" si="1279"/>
        <v>0</v>
      </c>
      <c r="Z1554" s="2728">
        <f t="shared" si="1279"/>
        <v>0</v>
      </c>
      <c r="AA1554" s="2576">
        <f t="shared" si="1279"/>
        <v>0</v>
      </c>
      <c r="AB1554" s="934"/>
      <c r="AC1554" s="927"/>
      <c r="AD1554" s="2302"/>
      <c r="AE1554" s="3028"/>
      <c r="AF1554" s="151"/>
      <c r="AG1554" s="151"/>
      <c r="AH1554" s="151"/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  <c r="BI1554" s="151"/>
      <c r="BJ1554" s="151"/>
      <c r="BK1554" s="151"/>
      <c r="BL1554" s="151"/>
      <c r="BM1554" s="151"/>
      <c r="BN1554" s="151"/>
      <c r="BO1554" s="151"/>
      <c r="BP1554" s="151"/>
      <c r="BQ1554" s="151"/>
      <c r="BR1554" s="151"/>
      <c r="BS1554" s="151"/>
      <c r="BT1554" s="151"/>
      <c r="BU1554" s="151"/>
      <c r="BV1554" s="151"/>
      <c r="BW1554" s="151"/>
      <c r="BX1554" s="151"/>
      <c r="BY1554" s="151"/>
      <c r="BZ1554" s="151"/>
      <c r="CA1554" s="151"/>
      <c r="CB1554" s="151"/>
      <c r="CC1554" s="151"/>
      <c r="CD1554" s="151"/>
      <c r="CE1554" s="151"/>
      <c r="CF1554" s="151"/>
      <c r="CG1554" s="151"/>
      <c r="CH1554" s="151"/>
      <c r="CI1554" s="151"/>
      <c r="CJ1554" s="151"/>
      <c r="CK1554" s="151"/>
      <c r="CL1554" s="151"/>
      <c r="CM1554" s="151"/>
      <c r="CN1554" s="151"/>
      <c r="CO1554" s="151"/>
      <c r="CP1554" s="151"/>
      <c r="CQ1554" s="151"/>
      <c r="CR1554" s="151"/>
      <c r="CS1554" s="151"/>
      <c r="CT1554" s="151"/>
      <c r="CU1554" s="151"/>
      <c r="CV1554" s="151"/>
      <c r="CW1554" s="151"/>
      <c r="CX1554" s="151"/>
      <c r="CY1554" s="151"/>
      <c r="CZ1554" s="151"/>
      <c r="DA1554" s="151"/>
      <c r="DB1554" s="151"/>
      <c r="DC1554" s="151"/>
      <c r="DD1554" s="151"/>
      <c r="DE1554" s="151"/>
      <c r="DF1554" s="151"/>
      <c r="DG1554" s="151"/>
      <c r="DH1554" s="151"/>
      <c r="DI1554" s="151"/>
      <c r="DJ1554" s="151"/>
      <c r="DK1554" s="151"/>
      <c r="DL1554" s="151"/>
      <c r="DM1554" s="151"/>
      <c r="DN1554" s="151"/>
      <c r="DO1554" s="151"/>
      <c r="DP1554" s="151"/>
      <c r="DQ1554" s="151"/>
      <c r="DR1554" s="151"/>
      <c r="DS1554" s="151"/>
      <c r="DT1554" s="151"/>
      <c r="DU1554" s="151"/>
      <c r="DV1554" s="151"/>
      <c r="DW1554" s="151"/>
      <c r="DX1554" s="151"/>
      <c r="DY1554" s="151"/>
      <c r="DZ1554" s="151"/>
      <c r="EA1554" s="151"/>
      <c r="EB1554" s="151"/>
      <c r="EC1554" s="151"/>
      <c r="ED1554" s="151"/>
      <c r="EE1554" s="151"/>
      <c r="EF1554" s="151"/>
      <c r="EG1554" s="151"/>
      <c r="EH1554" s="151"/>
      <c r="EI1554" s="151"/>
      <c r="EJ1554" s="151"/>
      <c r="EK1554" s="151"/>
      <c r="EL1554" s="151"/>
      <c r="EM1554" s="151"/>
      <c r="EN1554" s="151"/>
      <c r="EO1554" s="151"/>
      <c r="EP1554" s="151"/>
      <c r="EQ1554" s="151"/>
      <c r="ER1554" s="151"/>
      <c r="ES1554" s="151"/>
      <c r="ET1554" s="151"/>
      <c r="EU1554" s="151"/>
      <c r="EV1554" s="151"/>
      <c r="EW1554" s="151"/>
      <c r="EX1554" s="151"/>
      <c r="EY1554" s="151"/>
      <c r="EZ1554" s="151"/>
      <c r="FA1554" s="151"/>
      <c r="FB1554" s="151"/>
      <c r="FC1554" s="151"/>
      <c r="FD1554" s="151"/>
      <c r="FE1554" s="151"/>
      <c r="FF1554" s="151"/>
      <c r="FG1554" s="151"/>
      <c r="FH1554" s="151"/>
      <c r="FI1554" s="151"/>
      <c r="FJ1554" s="151"/>
      <c r="FK1554" s="151"/>
      <c r="FL1554" s="151"/>
      <c r="FM1554" s="151"/>
      <c r="FN1554" s="151"/>
      <c r="FO1554" s="151"/>
      <c r="FP1554" s="151"/>
      <c r="FQ1554" s="151"/>
      <c r="FR1554" s="151"/>
      <c r="FS1554" s="151"/>
      <c r="FT1554" s="151"/>
      <c r="FU1554" s="151"/>
      <c r="FV1554" s="151"/>
      <c r="FW1554" s="151"/>
      <c r="FX1554" s="151"/>
      <c r="FY1554" s="151"/>
      <c r="FZ1554" s="151"/>
      <c r="GA1554" s="151"/>
      <c r="GB1554" s="151"/>
      <c r="GC1554" s="151"/>
      <c r="GD1554" s="151"/>
      <c r="GE1554" s="151"/>
      <c r="GF1554" s="151"/>
      <c r="GG1554" s="151"/>
      <c r="GH1554" s="151"/>
      <c r="GI1554" s="151"/>
      <c r="GJ1554" s="151"/>
      <c r="GK1554" s="151"/>
      <c r="GL1554" s="151"/>
      <c r="GM1554" s="151"/>
      <c r="GN1554" s="151"/>
      <c r="GO1554" s="151"/>
      <c r="GP1554" s="151"/>
      <c r="GQ1554" s="151"/>
      <c r="GR1554" s="151"/>
      <c r="GS1554" s="151"/>
      <c r="GT1554" s="151"/>
      <c r="GU1554" s="151"/>
      <c r="GV1554" s="151"/>
      <c r="GW1554" s="151"/>
      <c r="GX1554" s="151"/>
      <c r="GY1554" s="151"/>
      <c r="GZ1554" s="151"/>
      <c r="HA1554" s="151"/>
      <c r="HB1554" s="151"/>
      <c r="HC1554" s="151"/>
      <c r="HD1554" s="151"/>
      <c r="HE1554" s="151"/>
      <c r="HF1554" s="151"/>
      <c r="HG1554" s="151"/>
      <c r="HH1554" s="151"/>
      <c r="HI1554" s="151"/>
      <c r="HJ1554" s="151"/>
      <c r="HK1554" s="151"/>
      <c r="HL1554" s="151"/>
      <c r="HM1554" s="151"/>
      <c r="HN1554" s="151"/>
      <c r="HO1554" s="151"/>
      <c r="HP1554" s="151"/>
      <c r="HQ1554" s="151"/>
      <c r="HR1554" s="151"/>
      <c r="HS1554" s="151"/>
      <c r="HT1554" s="151"/>
      <c r="HU1554" s="151"/>
      <c r="HV1554" s="151"/>
      <c r="HW1554" s="151"/>
      <c r="HX1554" s="151"/>
      <c r="HY1554" s="151"/>
      <c r="HZ1554" s="151"/>
      <c r="IA1554" s="151"/>
      <c r="IB1554" s="151"/>
      <c r="IC1554" s="151"/>
      <c r="ID1554" s="151"/>
      <c r="IE1554" s="151"/>
      <c r="IF1554" s="151"/>
      <c r="IG1554" s="151"/>
      <c r="IH1554" s="151"/>
      <c r="II1554" s="151"/>
      <c r="IJ1554" s="151"/>
      <c r="IK1554" s="151"/>
      <c r="IL1554" s="151"/>
      <c r="IM1554" s="151"/>
      <c r="IN1554" s="151"/>
      <c r="IO1554" s="151"/>
      <c r="IP1554" s="151"/>
      <c r="IQ1554" s="151"/>
      <c r="IR1554" s="151"/>
      <c r="IS1554" s="151"/>
      <c r="IT1554" s="151"/>
      <c r="IU1554" s="151"/>
      <c r="IV1554" s="151"/>
      <c r="IW1554" s="151"/>
      <c r="IX1554" s="151"/>
      <c r="IY1554" s="151"/>
      <c r="IZ1554" s="151"/>
      <c r="JA1554" s="151"/>
      <c r="JB1554" s="151"/>
    </row>
    <row r="1555" spans="1:262" s="858" customFormat="1" ht="30" x14ac:dyDescent="0.25">
      <c r="A1555" s="217"/>
      <c r="B1555" s="217">
        <v>1</v>
      </c>
      <c r="C1555" s="559" t="s">
        <v>463</v>
      </c>
      <c r="D1555" s="172"/>
      <c r="E1555" s="173"/>
      <c r="F1555" s="1927">
        <f t="shared" si="1276"/>
        <v>11000</v>
      </c>
      <c r="G1555" s="752">
        <f t="shared" si="1276"/>
        <v>1833.3333333333333</v>
      </c>
      <c r="H1555" s="752">
        <f t="shared" si="1276"/>
        <v>1688</v>
      </c>
      <c r="I1555" s="2106">
        <f t="shared" si="1276"/>
        <v>92.072727272727278</v>
      </c>
      <c r="J1555" s="2578"/>
      <c r="K1555" s="2578"/>
      <c r="L1555" s="2579"/>
      <c r="M1555" s="2579"/>
      <c r="N1555" s="2579"/>
      <c r="O1555" s="2579"/>
      <c r="P1555" s="2579"/>
      <c r="Q1555" s="2579"/>
      <c r="R1555" s="2576">
        <f t="shared" ref="R1555:AA1555" si="1281">R1480</f>
        <v>0</v>
      </c>
      <c r="S1555" s="2576">
        <f t="shared" ref="S1555" si="1282">S1480</f>
        <v>0</v>
      </c>
      <c r="T1555" s="375">
        <f t="shared" si="1281"/>
        <v>0</v>
      </c>
      <c r="U1555" s="2576">
        <f t="shared" si="1281"/>
        <v>0</v>
      </c>
      <c r="V1555" s="1138">
        <f t="shared" si="1281"/>
        <v>0</v>
      </c>
      <c r="W1555" s="2576">
        <f t="shared" si="1281"/>
        <v>0</v>
      </c>
      <c r="X1555" s="2576">
        <f t="shared" si="1281"/>
        <v>0</v>
      </c>
      <c r="Y1555" s="2728">
        <f t="shared" si="1281"/>
        <v>0</v>
      </c>
      <c r="Z1555" s="2728">
        <f t="shared" si="1281"/>
        <v>0</v>
      </c>
      <c r="AA1555" s="2576">
        <f t="shared" si="1281"/>
        <v>0</v>
      </c>
      <c r="AB1555" s="934"/>
      <c r="AC1555" s="927"/>
      <c r="AD1555" s="2302"/>
      <c r="AE1555" s="3028"/>
      <c r="AF1555" s="151"/>
      <c r="AG1555" s="151"/>
      <c r="AH1555" s="151"/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  <c r="BI1555" s="151"/>
      <c r="BJ1555" s="151"/>
      <c r="BK1555" s="151"/>
      <c r="BL1555" s="151"/>
      <c r="BM1555" s="151"/>
      <c r="BN1555" s="151"/>
      <c r="BO1555" s="151"/>
      <c r="BP1555" s="151"/>
      <c r="BQ1555" s="151"/>
      <c r="BR1555" s="151"/>
      <c r="BS1555" s="151"/>
      <c r="BT1555" s="151"/>
      <c r="BU1555" s="151"/>
      <c r="BV1555" s="151"/>
      <c r="BW1555" s="151"/>
      <c r="BX1555" s="151"/>
      <c r="BY1555" s="151"/>
      <c r="BZ1555" s="151"/>
      <c r="CA1555" s="151"/>
      <c r="CB1555" s="151"/>
      <c r="CC1555" s="151"/>
      <c r="CD1555" s="151"/>
      <c r="CE1555" s="151"/>
      <c r="CF1555" s="151"/>
      <c r="CG1555" s="151"/>
      <c r="CH1555" s="151"/>
      <c r="CI1555" s="151"/>
      <c r="CJ1555" s="151"/>
      <c r="CK1555" s="151"/>
      <c r="CL1555" s="151"/>
      <c r="CM1555" s="151"/>
      <c r="CN1555" s="151"/>
      <c r="CO1555" s="151"/>
      <c r="CP1555" s="151"/>
      <c r="CQ1555" s="151"/>
      <c r="CR1555" s="151"/>
      <c r="CS1555" s="151"/>
      <c r="CT1555" s="151"/>
      <c r="CU1555" s="151"/>
      <c r="CV1555" s="151"/>
      <c r="CW1555" s="151"/>
      <c r="CX1555" s="151"/>
      <c r="CY1555" s="151"/>
      <c r="CZ1555" s="151"/>
      <c r="DA1555" s="151"/>
      <c r="DB1555" s="151"/>
      <c r="DC1555" s="151"/>
      <c r="DD1555" s="151"/>
      <c r="DE1555" s="151"/>
      <c r="DF1555" s="151"/>
      <c r="DG1555" s="151"/>
      <c r="DH1555" s="151"/>
      <c r="DI1555" s="151"/>
      <c r="DJ1555" s="151"/>
      <c r="DK1555" s="151"/>
      <c r="DL1555" s="151"/>
      <c r="DM1555" s="151"/>
      <c r="DN1555" s="151"/>
      <c r="DO1555" s="151"/>
      <c r="DP1555" s="151"/>
      <c r="DQ1555" s="151"/>
      <c r="DR1555" s="151"/>
      <c r="DS1555" s="151"/>
      <c r="DT1555" s="151"/>
      <c r="DU1555" s="151"/>
      <c r="DV1555" s="151"/>
      <c r="DW1555" s="151"/>
      <c r="DX1555" s="151"/>
      <c r="DY1555" s="151"/>
      <c r="DZ1555" s="151"/>
      <c r="EA1555" s="151"/>
      <c r="EB1555" s="151"/>
      <c r="EC1555" s="151"/>
      <c r="ED1555" s="151"/>
      <c r="EE1555" s="151"/>
      <c r="EF1555" s="151"/>
      <c r="EG1555" s="151"/>
      <c r="EH1555" s="151"/>
      <c r="EI1555" s="151"/>
      <c r="EJ1555" s="151"/>
      <c r="EK1555" s="151"/>
      <c r="EL1555" s="151"/>
      <c r="EM1555" s="151"/>
      <c r="EN1555" s="151"/>
      <c r="EO1555" s="151"/>
      <c r="EP1555" s="151"/>
      <c r="EQ1555" s="151"/>
      <c r="ER1555" s="151"/>
      <c r="ES1555" s="151"/>
      <c r="ET1555" s="151"/>
      <c r="EU1555" s="151"/>
      <c r="EV1555" s="151"/>
      <c r="EW1555" s="151"/>
      <c r="EX1555" s="151"/>
      <c r="EY1555" s="151"/>
      <c r="EZ1555" s="151"/>
      <c r="FA1555" s="151"/>
      <c r="FB1555" s="151"/>
      <c r="FC1555" s="151"/>
      <c r="FD1555" s="151"/>
      <c r="FE1555" s="151"/>
      <c r="FF1555" s="151"/>
      <c r="FG1555" s="151"/>
      <c r="FH1555" s="151"/>
      <c r="FI1555" s="151"/>
      <c r="FJ1555" s="151"/>
      <c r="FK1555" s="151"/>
      <c r="FL1555" s="151"/>
      <c r="FM1555" s="151"/>
      <c r="FN1555" s="151"/>
      <c r="FO1555" s="151"/>
      <c r="FP1555" s="151"/>
      <c r="FQ1555" s="151"/>
      <c r="FR1555" s="151"/>
      <c r="FS1555" s="151"/>
      <c r="FT1555" s="151"/>
      <c r="FU1555" s="151"/>
      <c r="FV1555" s="151"/>
      <c r="FW1555" s="151"/>
      <c r="FX1555" s="151"/>
      <c r="FY1555" s="151"/>
      <c r="FZ1555" s="151"/>
      <c r="GA1555" s="151"/>
      <c r="GB1555" s="151"/>
      <c r="GC1555" s="151"/>
      <c r="GD1555" s="151"/>
      <c r="GE1555" s="151"/>
      <c r="GF1555" s="151"/>
      <c r="GG1555" s="151"/>
      <c r="GH1555" s="151"/>
      <c r="GI1555" s="151"/>
      <c r="GJ1555" s="151"/>
      <c r="GK1555" s="151"/>
      <c r="GL1555" s="151"/>
      <c r="GM1555" s="151"/>
      <c r="GN1555" s="151"/>
      <c r="GO1555" s="151"/>
      <c r="GP1555" s="151"/>
      <c r="GQ1555" s="151"/>
      <c r="GR1555" s="151"/>
      <c r="GS1555" s="151"/>
      <c r="GT1555" s="151"/>
      <c r="GU1555" s="151"/>
      <c r="GV1555" s="151"/>
      <c r="GW1555" s="151"/>
      <c r="GX1555" s="151"/>
      <c r="GY1555" s="151"/>
      <c r="GZ1555" s="151"/>
      <c r="HA1555" s="151"/>
      <c r="HB1555" s="151"/>
      <c r="HC1555" s="151"/>
      <c r="HD1555" s="151"/>
      <c r="HE1555" s="151"/>
      <c r="HF1555" s="151"/>
      <c r="HG1555" s="151"/>
      <c r="HH1555" s="151"/>
      <c r="HI1555" s="151"/>
      <c r="HJ1555" s="151"/>
      <c r="HK1555" s="151"/>
      <c r="HL1555" s="151"/>
      <c r="HM1555" s="151"/>
      <c r="HN1555" s="151"/>
      <c r="HO1555" s="151"/>
      <c r="HP1555" s="151"/>
      <c r="HQ1555" s="151"/>
      <c r="HR1555" s="151"/>
      <c r="HS1555" s="151"/>
      <c r="HT1555" s="151"/>
      <c r="HU1555" s="151"/>
      <c r="HV1555" s="151"/>
      <c r="HW1555" s="151"/>
      <c r="HX1555" s="151"/>
      <c r="HY1555" s="151"/>
      <c r="HZ1555" s="151"/>
      <c r="IA1555" s="151"/>
      <c r="IB1555" s="151"/>
      <c r="IC1555" s="151"/>
      <c r="ID1555" s="151"/>
      <c r="IE1555" s="151"/>
      <c r="IF1555" s="151"/>
      <c r="IG1555" s="151"/>
      <c r="IH1555" s="151"/>
      <c r="II1555" s="151"/>
      <c r="IJ1555" s="151"/>
      <c r="IK1555" s="151"/>
      <c r="IL1555" s="151"/>
      <c r="IM1555" s="151"/>
      <c r="IN1555" s="151"/>
      <c r="IO1555" s="151"/>
      <c r="IP1555" s="151"/>
      <c r="IQ1555" s="151"/>
      <c r="IR1555" s="151"/>
      <c r="IS1555" s="151"/>
      <c r="IT1555" s="151"/>
      <c r="IU1555" s="151"/>
      <c r="IV1555" s="151"/>
      <c r="IW1555" s="151"/>
      <c r="IX1555" s="151"/>
      <c r="IY1555" s="151"/>
      <c r="IZ1555" s="151"/>
      <c r="JA1555" s="151"/>
      <c r="JB1555" s="151"/>
    </row>
    <row r="1556" spans="1:262" s="858" customFormat="1" ht="75" x14ac:dyDescent="0.25">
      <c r="A1556" s="217"/>
      <c r="B1556" s="217">
        <v>1</v>
      </c>
      <c r="C1556" s="295" t="s">
        <v>464</v>
      </c>
      <c r="D1556" s="172"/>
      <c r="E1556" s="173"/>
      <c r="F1556" s="1927">
        <f t="shared" si="1276"/>
        <v>18000</v>
      </c>
      <c r="G1556" s="752">
        <f t="shared" si="1276"/>
        <v>3000</v>
      </c>
      <c r="H1556" s="752">
        <f t="shared" si="1276"/>
        <v>1726</v>
      </c>
      <c r="I1556" s="2106">
        <f t="shared" si="1276"/>
        <v>57.533333333333339</v>
      </c>
      <c r="J1556" s="2578"/>
      <c r="K1556" s="2578"/>
      <c r="L1556" s="2579"/>
      <c r="M1556" s="2579"/>
      <c r="N1556" s="2579"/>
      <c r="O1556" s="2579"/>
      <c r="P1556" s="2579"/>
      <c r="Q1556" s="2579"/>
      <c r="R1556" s="2576">
        <f t="shared" ref="R1556:AA1556" si="1283">R1481</f>
        <v>0</v>
      </c>
      <c r="S1556" s="2576">
        <f t="shared" ref="S1556" si="1284">S1481</f>
        <v>0</v>
      </c>
      <c r="T1556" s="375">
        <f t="shared" si="1283"/>
        <v>0</v>
      </c>
      <c r="U1556" s="2576">
        <f t="shared" si="1283"/>
        <v>0</v>
      </c>
      <c r="V1556" s="1138">
        <f t="shared" si="1283"/>
        <v>0</v>
      </c>
      <c r="W1556" s="2576">
        <f t="shared" si="1283"/>
        <v>0</v>
      </c>
      <c r="X1556" s="2576">
        <f t="shared" si="1283"/>
        <v>0</v>
      </c>
      <c r="Y1556" s="2728">
        <f t="shared" si="1283"/>
        <v>0</v>
      </c>
      <c r="Z1556" s="2728">
        <f t="shared" si="1283"/>
        <v>0</v>
      </c>
      <c r="AA1556" s="2576">
        <f t="shared" si="1283"/>
        <v>0</v>
      </c>
      <c r="AB1556" s="934"/>
      <c r="AC1556" s="927"/>
      <c r="AD1556" s="2302"/>
      <c r="AE1556" s="3028"/>
      <c r="AF1556" s="151"/>
      <c r="AG1556" s="151"/>
      <c r="AH1556" s="151"/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  <c r="BI1556" s="151"/>
      <c r="BJ1556" s="151"/>
      <c r="BK1556" s="151"/>
      <c r="BL1556" s="151"/>
      <c r="BM1556" s="151"/>
      <c r="BN1556" s="151"/>
      <c r="BO1556" s="151"/>
      <c r="BP1556" s="151"/>
      <c r="BQ1556" s="151"/>
      <c r="BR1556" s="151"/>
      <c r="BS1556" s="151"/>
      <c r="BT1556" s="151"/>
      <c r="BU1556" s="151"/>
      <c r="BV1556" s="151"/>
      <c r="BW1556" s="151"/>
      <c r="BX1556" s="151"/>
      <c r="BY1556" s="151"/>
      <c r="BZ1556" s="151"/>
      <c r="CA1556" s="151"/>
      <c r="CB1556" s="151"/>
      <c r="CC1556" s="151"/>
      <c r="CD1556" s="151"/>
      <c r="CE1556" s="151"/>
      <c r="CF1556" s="151"/>
      <c r="CG1556" s="151"/>
      <c r="CH1556" s="151"/>
      <c r="CI1556" s="151"/>
      <c r="CJ1556" s="151"/>
      <c r="CK1556" s="151"/>
      <c r="CL1556" s="151"/>
      <c r="CM1556" s="151"/>
      <c r="CN1556" s="151"/>
      <c r="CO1556" s="151"/>
      <c r="CP1556" s="151"/>
      <c r="CQ1556" s="151"/>
      <c r="CR1556" s="151"/>
      <c r="CS1556" s="151"/>
      <c r="CT1556" s="151"/>
      <c r="CU1556" s="151"/>
      <c r="CV1556" s="151"/>
      <c r="CW1556" s="151"/>
      <c r="CX1556" s="151"/>
      <c r="CY1556" s="151"/>
      <c r="CZ1556" s="151"/>
      <c r="DA1556" s="151"/>
      <c r="DB1556" s="151"/>
      <c r="DC1556" s="151"/>
      <c r="DD1556" s="151"/>
      <c r="DE1556" s="151"/>
      <c r="DF1556" s="151"/>
      <c r="DG1556" s="151"/>
      <c r="DH1556" s="151"/>
      <c r="DI1556" s="151"/>
      <c r="DJ1556" s="151"/>
      <c r="DK1556" s="151"/>
      <c r="DL1556" s="151"/>
      <c r="DM1556" s="151"/>
      <c r="DN1556" s="151"/>
      <c r="DO1556" s="151"/>
      <c r="DP1556" s="151"/>
      <c r="DQ1556" s="151"/>
      <c r="DR1556" s="151"/>
      <c r="DS1556" s="151"/>
      <c r="DT1556" s="151"/>
      <c r="DU1556" s="151"/>
      <c r="DV1556" s="151"/>
      <c r="DW1556" s="151"/>
      <c r="DX1556" s="151"/>
      <c r="DY1556" s="151"/>
      <c r="DZ1556" s="151"/>
      <c r="EA1556" s="151"/>
      <c r="EB1556" s="151"/>
      <c r="EC1556" s="151"/>
      <c r="ED1556" s="151"/>
      <c r="EE1556" s="151"/>
      <c r="EF1556" s="151"/>
      <c r="EG1556" s="151"/>
      <c r="EH1556" s="151"/>
      <c r="EI1556" s="151"/>
      <c r="EJ1556" s="151"/>
      <c r="EK1556" s="151"/>
      <c r="EL1556" s="151"/>
      <c r="EM1556" s="151"/>
      <c r="EN1556" s="151"/>
      <c r="EO1556" s="151"/>
      <c r="EP1556" s="151"/>
      <c r="EQ1556" s="151"/>
      <c r="ER1556" s="151"/>
      <c r="ES1556" s="151"/>
      <c r="ET1556" s="151"/>
      <c r="EU1556" s="151"/>
      <c r="EV1556" s="151"/>
      <c r="EW1556" s="151"/>
      <c r="EX1556" s="151"/>
      <c r="EY1556" s="151"/>
      <c r="EZ1556" s="151"/>
      <c r="FA1556" s="151"/>
      <c r="FB1556" s="151"/>
      <c r="FC1556" s="151"/>
      <c r="FD1556" s="151"/>
      <c r="FE1556" s="151"/>
      <c r="FF1556" s="151"/>
      <c r="FG1556" s="151"/>
      <c r="FH1556" s="151"/>
      <c r="FI1556" s="151"/>
      <c r="FJ1556" s="151"/>
      <c r="FK1556" s="151"/>
      <c r="FL1556" s="151"/>
      <c r="FM1556" s="151"/>
      <c r="FN1556" s="151"/>
      <c r="FO1556" s="151"/>
      <c r="FP1556" s="151"/>
      <c r="FQ1556" s="151"/>
      <c r="FR1556" s="151"/>
      <c r="FS1556" s="151"/>
      <c r="FT1556" s="151"/>
      <c r="FU1556" s="151"/>
      <c r="FV1556" s="151"/>
      <c r="FW1556" s="151"/>
      <c r="FX1556" s="151"/>
      <c r="FY1556" s="151"/>
      <c r="FZ1556" s="151"/>
      <c r="GA1556" s="151"/>
      <c r="GB1556" s="151"/>
      <c r="GC1556" s="151"/>
      <c r="GD1556" s="151"/>
      <c r="GE1556" s="151"/>
      <c r="GF1556" s="151"/>
      <c r="GG1556" s="151"/>
      <c r="GH1556" s="151"/>
      <c r="GI1556" s="151"/>
      <c r="GJ1556" s="151"/>
      <c r="GK1556" s="151"/>
      <c r="GL1556" s="151"/>
      <c r="GM1556" s="151"/>
      <c r="GN1556" s="151"/>
      <c r="GO1556" s="151"/>
      <c r="GP1556" s="151"/>
      <c r="GQ1556" s="151"/>
      <c r="GR1556" s="151"/>
      <c r="GS1556" s="151"/>
      <c r="GT1556" s="151"/>
      <c r="GU1556" s="151"/>
      <c r="GV1556" s="151"/>
      <c r="GW1556" s="151"/>
      <c r="GX1556" s="151"/>
      <c r="GY1556" s="151"/>
      <c r="GZ1556" s="151"/>
      <c r="HA1556" s="151"/>
      <c r="HB1556" s="151"/>
      <c r="HC1556" s="151"/>
      <c r="HD1556" s="151"/>
      <c r="HE1556" s="151"/>
      <c r="HF1556" s="151"/>
      <c r="HG1556" s="151"/>
      <c r="HH1556" s="151"/>
      <c r="HI1556" s="151"/>
      <c r="HJ1556" s="151"/>
      <c r="HK1556" s="151"/>
      <c r="HL1556" s="151"/>
      <c r="HM1556" s="151"/>
      <c r="HN1556" s="151"/>
      <c r="HO1556" s="151"/>
      <c r="HP1556" s="151"/>
      <c r="HQ1556" s="151"/>
      <c r="HR1556" s="151"/>
      <c r="HS1556" s="151"/>
      <c r="HT1556" s="151"/>
      <c r="HU1556" s="151"/>
      <c r="HV1556" s="151"/>
      <c r="HW1556" s="151"/>
      <c r="HX1556" s="151"/>
      <c r="HY1556" s="151"/>
      <c r="HZ1556" s="151"/>
      <c r="IA1556" s="151"/>
      <c r="IB1556" s="151"/>
      <c r="IC1556" s="151"/>
      <c r="ID1556" s="151"/>
      <c r="IE1556" s="151"/>
      <c r="IF1556" s="151"/>
      <c r="IG1556" s="151"/>
      <c r="IH1556" s="151"/>
      <c r="II1556" s="151"/>
      <c r="IJ1556" s="151"/>
      <c r="IK1556" s="151"/>
      <c r="IL1556" s="151"/>
      <c r="IM1556" s="151"/>
      <c r="IN1556" s="151"/>
      <c r="IO1556" s="151"/>
      <c r="IP1556" s="151"/>
      <c r="IQ1556" s="151"/>
      <c r="IR1556" s="151"/>
      <c r="IS1556" s="151"/>
      <c r="IT1556" s="151"/>
      <c r="IU1556" s="151"/>
      <c r="IV1556" s="151"/>
      <c r="IW1556" s="151"/>
      <c r="IX1556" s="151"/>
      <c r="IY1556" s="151"/>
      <c r="IZ1556" s="151"/>
      <c r="JA1556" s="151"/>
      <c r="JB1556" s="151"/>
    </row>
    <row r="1557" spans="1:262" s="858" customFormat="1" ht="45" x14ac:dyDescent="0.25">
      <c r="A1557" s="217"/>
      <c r="B1557" s="217">
        <v>1</v>
      </c>
      <c r="C1557" s="173" t="s">
        <v>465</v>
      </c>
      <c r="D1557" s="172"/>
      <c r="E1557" s="173"/>
      <c r="F1557" s="1927">
        <f t="shared" si="1276"/>
        <v>20000</v>
      </c>
      <c r="G1557" s="752">
        <f t="shared" si="1276"/>
        <v>3333.3333333333335</v>
      </c>
      <c r="H1557" s="752">
        <f t="shared" si="1276"/>
        <v>1681</v>
      </c>
      <c r="I1557" s="2106">
        <f t="shared" si="1276"/>
        <v>50.43</v>
      </c>
      <c r="J1557" s="2578"/>
      <c r="K1557" s="2578"/>
      <c r="L1557" s="2579"/>
      <c r="M1557" s="2579"/>
      <c r="N1557" s="2579"/>
      <c r="O1557" s="2579"/>
      <c r="P1557" s="2579"/>
      <c r="Q1557" s="2579"/>
      <c r="R1557" s="2576">
        <f t="shared" ref="R1557:AA1557" si="1285">R1482</f>
        <v>0</v>
      </c>
      <c r="S1557" s="2576">
        <f t="shared" ref="S1557" si="1286">S1482</f>
        <v>0</v>
      </c>
      <c r="T1557" s="375">
        <f t="shared" si="1285"/>
        <v>0</v>
      </c>
      <c r="U1557" s="2576">
        <f t="shared" si="1285"/>
        <v>0</v>
      </c>
      <c r="V1557" s="1138">
        <f t="shared" si="1285"/>
        <v>0</v>
      </c>
      <c r="W1557" s="2576">
        <f t="shared" si="1285"/>
        <v>0</v>
      </c>
      <c r="X1557" s="2576">
        <f t="shared" si="1285"/>
        <v>0</v>
      </c>
      <c r="Y1557" s="2728">
        <f t="shared" si="1285"/>
        <v>0</v>
      </c>
      <c r="Z1557" s="2728">
        <f t="shared" si="1285"/>
        <v>0</v>
      </c>
      <c r="AA1557" s="2576">
        <f t="shared" si="1285"/>
        <v>0</v>
      </c>
      <c r="AB1557" s="934"/>
      <c r="AC1557" s="927"/>
      <c r="AD1557" s="2302"/>
      <c r="AE1557" s="3028"/>
      <c r="AF1557" s="151"/>
      <c r="AG1557" s="151"/>
      <c r="AH1557" s="151"/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  <c r="BI1557" s="151"/>
      <c r="BJ1557" s="151"/>
      <c r="BK1557" s="151"/>
      <c r="BL1557" s="151"/>
      <c r="BM1557" s="151"/>
      <c r="BN1557" s="151"/>
      <c r="BO1557" s="151"/>
      <c r="BP1557" s="151"/>
      <c r="BQ1557" s="151"/>
      <c r="BR1557" s="151"/>
      <c r="BS1557" s="151"/>
      <c r="BT1557" s="151"/>
      <c r="BU1557" s="151"/>
      <c r="BV1557" s="151"/>
      <c r="BW1557" s="151"/>
      <c r="BX1557" s="151"/>
      <c r="BY1557" s="151"/>
      <c r="BZ1557" s="151"/>
      <c r="CA1557" s="151"/>
      <c r="CB1557" s="151"/>
      <c r="CC1557" s="151"/>
      <c r="CD1557" s="151"/>
      <c r="CE1557" s="151"/>
      <c r="CF1557" s="151"/>
      <c r="CG1557" s="151"/>
      <c r="CH1557" s="151"/>
      <c r="CI1557" s="151"/>
      <c r="CJ1557" s="151"/>
      <c r="CK1557" s="151"/>
      <c r="CL1557" s="151"/>
      <c r="CM1557" s="151"/>
      <c r="CN1557" s="151"/>
      <c r="CO1557" s="151"/>
      <c r="CP1557" s="151"/>
      <c r="CQ1557" s="151"/>
      <c r="CR1557" s="151"/>
      <c r="CS1557" s="151"/>
      <c r="CT1557" s="151"/>
      <c r="CU1557" s="151"/>
      <c r="CV1557" s="151"/>
      <c r="CW1557" s="151"/>
      <c r="CX1557" s="151"/>
      <c r="CY1557" s="151"/>
      <c r="CZ1557" s="151"/>
      <c r="DA1557" s="151"/>
      <c r="DB1557" s="151"/>
      <c r="DC1557" s="151"/>
      <c r="DD1557" s="151"/>
      <c r="DE1557" s="151"/>
      <c r="DF1557" s="151"/>
      <c r="DG1557" s="151"/>
      <c r="DH1557" s="151"/>
      <c r="DI1557" s="151"/>
      <c r="DJ1557" s="151"/>
      <c r="DK1557" s="151"/>
      <c r="DL1557" s="151"/>
      <c r="DM1557" s="151"/>
      <c r="DN1557" s="151"/>
      <c r="DO1557" s="151"/>
      <c r="DP1557" s="151"/>
      <c r="DQ1557" s="151"/>
      <c r="DR1557" s="151"/>
      <c r="DS1557" s="151"/>
      <c r="DT1557" s="151"/>
      <c r="DU1557" s="151"/>
      <c r="DV1557" s="151"/>
      <c r="DW1557" s="151"/>
      <c r="DX1557" s="151"/>
      <c r="DY1557" s="151"/>
      <c r="DZ1557" s="151"/>
      <c r="EA1557" s="151"/>
      <c r="EB1557" s="151"/>
      <c r="EC1557" s="151"/>
      <c r="ED1557" s="151"/>
      <c r="EE1557" s="151"/>
      <c r="EF1557" s="151"/>
      <c r="EG1557" s="151"/>
      <c r="EH1557" s="151"/>
      <c r="EI1557" s="151"/>
      <c r="EJ1557" s="151"/>
      <c r="EK1557" s="151"/>
      <c r="EL1557" s="151"/>
      <c r="EM1557" s="151"/>
      <c r="EN1557" s="151"/>
      <c r="EO1557" s="151"/>
      <c r="EP1557" s="151"/>
      <c r="EQ1557" s="151"/>
      <c r="ER1557" s="151"/>
      <c r="ES1557" s="151"/>
      <c r="ET1557" s="151"/>
      <c r="EU1557" s="151"/>
      <c r="EV1557" s="151"/>
      <c r="EW1557" s="151"/>
      <c r="EX1557" s="151"/>
      <c r="EY1557" s="151"/>
      <c r="EZ1557" s="151"/>
      <c r="FA1557" s="151"/>
      <c r="FB1557" s="151"/>
      <c r="FC1557" s="151"/>
      <c r="FD1557" s="151"/>
      <c r="FE1557" s="151"/>
      <c r="FF1557" s="151"/>
      <c r="FG1557" s="151"/>
      <c r="FH1557" s="151"/>
      <c r="FI1557" s="151"/>
      <c r="FJ1557" s="151"/>
      <c r="FK1557" s="151"/>
      <c r="FL1557" s="151"/>
      <c r="FM1557" s="151"/>
      <c r="FN1557" s="151"/>
      <c r="FO1557" s="151"/>
      <c r="FP1557" s="151"/>
      <c r="FQ1557" s="151"/>
      <c r="FR1557" s="151"/>
      <c r="FS1557" s="151"/>
      <c r="FT1557" s="151"/>
      <c r="FU1557" s="151"/>
      <c r="FV1557" s="151"/>
      <c r="FW1557" s="151"/>
      <c r="FX1557" s="151"/>
      <c r="FY1557" s="151"/>
      <c r="FZ1557" s="151"/>
      <c r="GA1557" s="151"/>
      <c r="GB1557" s="151"/>
      <c r="GC1557" s="151"/>
      <c r="GD1557" s="151"/>
      <c r="GE1557" s="151"/>
      <c r="GF1557" s="151"/>
      <c r="GG1557" s="151"/>
      <c r="GH1557" s="151"/>
      <c r="GI1557" s="151"/>
      <c r="GJ1557" s="151"/>
      <c r="GK1557" s="151"/>
      <c r="GL1557" s="151"/>
      <c r="GM1557" s="151"/>
      <c r="GN1557" s="151"/>
      <c r="GO1557" s="151"/>
      <c r="GP1557" s="151"/>
      <c r="GQ1557" s="151"/>
      <c r="GR1557" s="151"/>
      <c r="GS1557" s="151"/>
      <c r="GT1557" s="151"/>
      <c r="GU1557" s="151"/>
      <c r="GV1557" s="151"/>
      <c r="GW1557" s="151"/>
      <c r="GX1557" s="151"/>
      <c r="GY1557" s="151"/>
      <c r="GZ1557" s="151"/>
      <c r="HA1557" s="151"/>
      <c r="HB1557" s="151"/>
      <c r="HC1557" s="151"/>
      <c r="HD1557" s="151"/>
      <c r="HE1557" s="151"/>
      <c r="HF1557" s="151"/>
      <c r="HG1557" s="151"/>
      <c r="HH1557" s="151"/>
      <c r="HI1557" s="151"/>
      <c r="HJ1557" s="151"/>
      <c r="HK1557" s="151"/>
      <c r="HL1557" s="151"/>
      <c r="HM1557" s="151"/>
      <c r="HN1557" s="151"/>
      <c r="HO1557" s="151"/>
      <c r="HP1557" s="151"/>
      <c r="HQ1557" s="151"/>
      <c r="HR1557" s="151"/>
      <c r="HS1557" s="151"/>
      <c r="HT1557" s="151"/>
      <c r="HU1557" s="151"/>
      <c r="HV1557" s="151"/>
      <c r="HW1557" s="151"/>
      <c r="HX1557" s="151"/>
      <c r="HY1557" s="151"/>
      <c r="HZ1557" s="151"/>
      <c r="IA1557" s="151"/>
      <c r="IB1557" s="151"/>
      <c r="IC1557" s="151"/>
      <c r="ID1557" s="151"/>
      <c r="IE1557" s="151"/>
      <c r="IF1557" s="151"/>
      <c r="IG1557" s="151"/>
      <c r="IH1557" s="151"/>
      <c r="II1557" s="151"/>
      <c r="IJ1557" s="151"/>
      <c r="IK1557" s="151"/>
      <c r="IL1557" s="151"/>
      <c r="IM1557" s="151"/>
      <c r="IN1557" s="151"/>
      <c r="IO1557" s="151"/>
      <c r="IP1557" s="151"/>
      <c r="IQ1557" s="151"/>
      <c r="IR1557" s="151"/>
      <c r="IS1557" s="151"/>
      <c r="IT1557" s="151"/>
      <c r="IU1557" s="151"/>
      <c r="IV1557" s="151"/>
      <c r="IW1557" s="151"/>
      <c r="IX1557" s="151"/>
      <c r="IY1557" s="151"/>
      <c r="IZ1557" s="151"/>
      <c r="JA1557" s="151"/>
      <c r="JB1557" s="151"/>
    </row>
    <row r="1558" spans="1:262" s="858" customFormat="1" ht="105" x14ac:dyDescent="0.25">
      <c r="A1558" s="217"/>
      <c r="B1558" s="217">
        <v>1</v>
      </c>
      <c r="C1558" s="173" t="s">
        <v>466</v>
      </c>
      <c r="D1558" s="172"/>
      <c r="E1558" s="173"/>
      <c r="F1558" s="1927">
        <f t="shared" si="1276"/>
        <v>80</v>
      </c>
      <c r="G1558" s="752">
        <f t="shared" si="1276"/>
        <v>13.333333333333334</v>
      </c>
      <c r="H1558" s="752">
        <f t="shared" si="1276"/>
        <v>0</v>
      </c>
      <c r="I1558" s="2106">
        <f t="shared" si="1276"/>
        <v>0</v>
      </c>
      <c r="J1558" s="2578"/>
      <c r="K1558" s="2578"/>
      <c r="L1558" s="2579"/>
      <c r="M1558" s="2579"/>
      <c r="N1558" s="2579"/>
      <c r="O1558" s="2579"/>
      <c r="P1558" s="2579"/>
      <c r="Q1558" s="2579"/>
      <c r="R1558" s="2576">
        <f t="shared" ref="R1558:AA1558" si="1287">R1483</f>
        <v>0</v>
      </c>
      <c r="S1558" s="2576">
        <f t="shared" ref="S1558" si="1288">S1483</f>
        <v>0</v>
      </c>
      <c r="T1558" s="375">
        <f t="shared" si="1287"/>
        <v>0</v>
      </c>
      <c r="U1558" s="2576">
        <f t="shared" si="1287"/>
        <v>0</v>
      </c>
      <c r="V1558" s="1138">
        <f t="shared" si="1287"/>
        <v>0</v>
      </c>
      <c r="W1558" s="2576">
        <f t="shared" si="1287"/>
        <v>0</v>
      </c>
      <c r="X1558" s="2576">
        <f t="shared" si="1287"/>
        <v>0</v>
      </c>
      <c r="Y1558" s="2728">
        <f t="shared" si="1287"/>
        <v>0</v>
      </c>
      <c r="Z1558" s="2728">
        <f t="shared" si="1287"/>
        <v>0</v>
      </c>
      <c r="AA1558" s="2576">
        <f t="shared" si="1287"/>
        <v>0</v>
      </c>
      <c r="AB1558" s="934"/>
      <c r="AC1558" s="927"/>
      <c r="AD1558" s="2302"/>
      <c r="AE1558" s="3028"/>
      <c r="AF1558" s="151"/>
      <c r="AG1558" s="151"/>
      <c r="AH1558" s="151"/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  <c r="BI1558" s="151"/>
      <c r="BJ1558" s="151"/>
      <c r="BK1558" s="151"/>
      <c r="BL1558" s="151"/>
      <c r="BM1558" s="151"/>
      <c r="BN1558" s="151"/>
      <c r="BO1558" s="151"/>
      <c r="BP1558" s="151"/>
      <c r="BQ1558" s="151"/>
      <c r="BR1558" s="151"/>
      <c r="BS1558" s="151"/>
      <c r="BT1558" s="151"/>
      <c r="BU1558" s="151"/>
      <c r="BV1558" s="151"/>
      <c r="BW1558" s="151"/>
      <c r="BX1558" s="151"/>
      <c r="BY1558" s="151"/>
      <c r="BZ1558" s="151"/>
      <c r="CA1558" s="151"/>
      <c r="CB1558" s="151"/>
      <c r="CC1558" s="151"/>
      <c r="CD1558" s="151"/>
      <c r="CE1558" s="151"/>
      <c r="CF1558" s="151"/>
      <c r="CG1558" s="151"/>
      <c r="CH1558" s="151"/>
      <c r="CI1558" s="151"/>
      <c r="CJ1558" s="151"/>
      <c r="CK1558" s="151"/>
      <c r="CL1558" s="151"/>
      <c r="CM1558" s="151"/>
      <c r="CN1558" s="151"/>
      <c r="CO1558" s="151"/>
      <c r="CP1558" s="151"/>
      <c r="CQ1558" s="151"/>
      <c r="CR1558" s="151"/>
      <c r="CS1558" s="151"/>
      <c r="CT1558" s="151"/>
      <c r="CU1558" s="151"/>
      <c r="CV1558" s="151"/>
      <c r="CW1558" s="151"/>
      <c r="CX1558" s="151"/>
      <c r="CY1558" s="151"/>
      <c r="CZ1558" s="151"/>
      <c r="DA1558" s="151"/>
      <c r="DB1558" s="151"/>
      <c r="DC1558" s="151"/>
      <c r="DD1558" s="151"/>
      <c r="DE1558" s="151"/>
      <c r="DF1558" s="151"/>
      <c r="DG1558" s="151"/>
      <c r="DH1558" s="151"/>
      <c r="DI1558" s="151"/>
      <c r="DJ1558" s="151"/>
      <c r="DK1558" s="151"/>
      <c r="DL1558" s="151"/>
      <c r="DM1558" s="151"/>
      <c r="DN1558" s="151"/>
      <c r="DO1558" s="151"/>
      <c r="DP1558" s="151"/>
      <c r="DQ1558" s="151"/>
      <c r="DR1558" s="151"/>
      <c r="DS1558" s="151"/>
      <c r="DT1558" s="151"/>
      <c r="DU1558" s="151"/>
      <c r="DV1558" s="151"/>
      <c r="DW1558" s="151"/>
      <c r="DX1558" s="151"/>
      <c r="DY1558" s="151"/>
      <c r="DZ1558" s="151"/>
      <c r="EA1558" s="151"/>
      <c r="EB1558" s="151"/>
      <c r="EC1558" s="151"/>
      <c r="ED1558" s="151"/>
      <c r="EE1558" s="151"/>
      <c r="EF1558" s="151"/>
      <c r="EG1558" s="151"/>
      <c r="EH1558" s="151"/>
      <c r="EI1558" s="151"/>
      <c r="EJ1558" s="151"/>
      <c r="EK1558" s="151"/>
      <c r="EL1558" s="151"/>
      <c r="EM1558" s="151"/>
      <c r="EN1558" s="151"/>
      <c r="EO1558" s="151"/>
      <c r="EP1558" s="151"/>
      <c r="EQ1558" s="151"/>
      <c r="ER1558" s="151"/>
      <c r="ES1558" s="151"/>
      <c r="ET1558" s="151"/>
      <c r="EU1558" s="151"/>
      <c r="EV1558" s="151"/>
      <c r="EW1558" s="151"/>
      <c r="EX1558" s="151"/>
      <c r="EY1558" s="151"/>
      <c r="EZ1558" s="151"/>
      <c r="FA1558" s="151"/>
      <c r="FB1558" s="151"/>
      <c r="FC1558" s="151"/>
      <c r="FD1558" s="151"/>
      <c r="FE1558" s="151"/>
      <c r="FF1558" s="151"/>
      <c r="FG1558" s="151"/>
      <c r="FH1558" s="151"/>
      <c r="FI1558" s="151"/>
      <c r="FJ1558" s="151"/>
      <c r="FK1558" s="151"/>
      <c r="FL1558" s="151"/>
      <c r="FM1558" s="151"/>
      <c r="FN1558" s="151"/>
      <c r="FO1558" s="151"/>
      <c r="FP1558" s="151"/>
      <c r="FQ1558" s="151"/>
      <c r="FR1558" s="151"/>
      <c r="FS1558" s="151"/>
      <c r="FT1558" s="151"/>
      <c r="FU1558" s="151"/>
      <c r="FV1558" s="151"/>
      <c r="FW1558" s="151"/>
      <c r="FX1558" s="151"/>
      <c r="FY1558" s="151"/>
      <c r="FZ1558" s="151"/>
      <c r="GA1558" s="151"/>
      <c r="GB1558" s="151"/>
      <c r="GC1558" s="151"/>
      <c r="GD1558" s="151"/>
      <c r="GE1558" s="151"/>
      <c r="GF1558" s="151"/>
      <c r="GG1558" s="151"/>
      <c r="GH1558" s="151"/>
      <c r="GI1558" s="151"/>
      <c r="GJ1558" s="151"/>
      <c r="GK1558" s="151"/>
      <c r="GL1558" s="151"/>
      <c r="GM1558" s="151"/>
      <c r="GN1558" s="151"/>
      <c r="GO1558" s="151"/>
      <c r="GP1558" s="151"/>
      <c r="GQ1558" s="151"/>
      <c r="GR1558" s="151"/>
      <c r="GS1558" s="151"/>
      <c r="GT1558" s="151"/>
      <c r="GU1558" s="151"/>
      <c r="GV1558" s="151"/>
      <c r="GW1558" s="151"/>
      <c r="GX1558" s="151"/>
      <c r="GY1558" s="151"/>
      <c r="GZ1558" s="151"/>
      <c r="HA1558" s="151"/>
      <c r="HB1558" s="151"/>
      <c r="HC1558" s="151"/>
      <c r="HD1558" s="151"/>
      <c r="HE1558" s="151"/>
      <c r="HF1558" s="151"/>
      <c r="HG1558" s="151"/>
      <c r="HH1558" s="151"/>
      <c r="HI1558" s="151"/>
      <c r="HJ1558" s="151"/>
      <c r="HK1558" s="151"/>
      <c r="HL1558" s="151"/>
      <c r="HM1558" s="151"/>
      <c r="HN1558" s="151"/>
      <c r="HO1558" s="151"/>
      <c r="HP1558" s="151"/>
      <c r="HQ1558" s="151"/>
      <c r="HR1558" s="151"/>
      <c r="HS1558" s="151"/>
      <c r="HT1558" s="151"/>
      <c r="HU1558" s="151"/>
      <c r="HV1558" s="151"/>
      <c r="HW1558" s="151"/>
      <c r="HX1558" s="151"/>
      <c r="HY1558" s="151"/>
      <c r="HZ1558" s="151"/>
      <c r="IA1558" s="151"/>
      <c r="IB1558" s="151"/>
      <c r="IC1558" s="151"/>
      <c r="ID1558" s="151"/>
      <c r="IE1558" s="151"/>
      <c r="IF1558" s="151"/>
      <c r="IG1558" s="151"/>
      <c r="IH1558" s="151"/>
      <c r="II1558" s="151"/>
      <c r="IJ1558" s="151"/>
      <c r="IK1558" s="151"/>
      <c r="IL1558" s="151"/>
      <c r="IM1558" s="151"/>
      <c r="IN1558" s="151"/>
      <c r="IO1558" s="151"/>
      <c r="IP1558" s="151"/>
      <c r="IQ1558" s="151"/>
      <c r="IR1558" s="151"/>
      <c r="IS1558" s="151"/>
      <c r="IT1558" s="151"/>
      <c r="IU1558" s="151"/>
      <c r="IV1558" s="151"/>
      <c r="IW1558" s="151"/>
      <c r="IX1558" s="151"/>
      <c r="IY1558" s="151"/>
      <c r="IZ1558" s="151"/>
      <c r="JA1558" s="151"/>
      <c r="JB1558" s="151"/>
    </row>
    <row r="1559" spans="1:262" s="858" customFormat="1" ht="30" x14ac:dyDescent="0.25">
      <c r="A1559" s="217"/>
      <c r="B1559" s="217"/>
      <c r="C1559" s="173" t="s">
        <v>131</v>
      </c>
      <c r="D1559" s="172"/>
      <c r="E1559" s="173"/>
      <c r="F1559" s="1927">
        <f t="shared" si="1276"/>
        <v>24921</v>
      </c>
      <c r="G1559" s="752">
        <f t="shared" si="1276"/>
        <v>4153.5</v>
      </c>
      <c r="H1559" s="752">
        <f t="shared" si="1276"/>
        <v>2304</v>
      </c>
      <c r="I1559" s="2106">
        <f t="shared" si="1276"/>
        <v>55.471289274106169</v>
      </c>
      <c r="J1559" s="2578"/>
      <c r="K1559" s="2578"/>
      <c r="L1559" s="2579"/>
      <c r="M1559" s="2579"/>
      <c r="N1559" s="2579"/>
      <c r="O1559" s="2579"/>
      <c r="P1559" s="2579"/>
      <c r="Q1559" s="2579"/>
      <c r="R1559" s="2576">
        <f t="shared" ref="R1559:AA1559" si="1289">R1484</f>
        <v>0</v>
      </c>
      <c r="S1559" s="2576">
        <f t="shared" ref="S1559" si="1290">S1484</f>
        <v>0</v>
      </c>
      <c r="T1559" s="375">
        <f t="shared" si="1289"/>
        <v>0</v>
      </c>
      <c r="U1559" s="2576">
        <f t="shared" si="1289"/>
        <v>0</v>
      </c>
      <c r="V1559" s="1138">
        <f t="shared" si="1289"/>
        <v>0</v>
      </c>
      <c r="W1559" s="2576">
        <f t="shared" si="1289"/>
        <v>0</v>
      </c>
      <c r="X1559" s="2576">
        <f t="shared" si="1289"/>
        <v>0</v>
      </c>
      <c r="Y1559" s="2728">
        <f t="shared" si="1289"/>
        <v>0</v>
      </c>
      <c r="Z1559" s="2728">
        <f t="shared" si="1289"/>
        <v>0</v>
      </c>
      <c r="AA1559" s="2576">
        <f t="shared" si="1289"/>
        <v>0</v>
      </c>
      <c r="AB1559" s="934"/>
      <c r="AC1559" s="927"/>
      <c r="AD1559" s="2302"/>
      <c r="AE1559" s="3028"/>
      <c r="AF1559" s="151"/>
      <c r="AG1559" s="151"/>
      <c r="AH1559" s="151"/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  <c r="BI1559" s="151"/>
      <c r="BJ1559" s="151"/>
      <c r="BK1559" s="151"/>
      <c r="BL1559" s="151"/>
      <c r="BM1559" s="151"/>
      <c r="BN1559" s="151"/>
      <c r="BO1559" s="151"/>
      <c r="BP1559" s="151"/>
      <c r="BQ1559" s="151"/>
      <c r="BR1559" s="151"/>
      <c r="BS1559" s="151"/>
      <c r="BT1559" s="151"/>
      <c r="BU1559" s="151"/>
      <c r="BV1559" s="151"/>
      <c r="BW1559" s="151"/>
      <c r="BX1559" s="151"/>
      <c r="BY1559" s="151"/>
      <c r="BZ1559" s="151"/>
      <c r="CA1559" s="151"/>
      <c r="CB1559" s="151"/>
      <c r="CC1559" s="151"/>
      <c r="CD1559" s="151"/>
      <c r="CE1559" s="151"/>
      <c r="CF1559" s="151"/>
      <c r="CG1559" s="151"/>
      <c r="CH1559" s="151"/>
      <c r="CI1559" s="151"/>
      <c r="CJ1559" s="151"/>
      <c r="CK1559" s="151"/>
      <c r="CL1559" s="151"/>
      <c r="CM1559" s="151"/>
      <c r="CN1559" s="151"/>
      <c r="CO1559" s="151"/>
      <c r="CP1559" s="151"/>
      <c r="CQ1559" s="151"/>
      <c r="CR1559" s="151"/>
      <c r="CS1559" s="151"/>
      <c r="CT1559" s="151"/>
      <c r="CU1559" s="151"/>
      <c r="CV1559" s="151"/>
      <c r="CW1559" s="151"/>
      <c r="CX1559" s="151"/>
      <c r="CY1559" s="151"/>
      <c r="CZ1559" s="151"/>
      <c r="DA1559" s="151"/>
      <c r="DB1559" s="151"/>
      <c r="DC1559" s="151"/>
      <c r="DD1559" s="151"/>
      <c r="DE1559" s="151"/>
      <c r="DF1559" s="151"/>
      <c r="DG1559" s="151"/>
      <c r="DH1559" s="151"/>
      <c r="DI1559" s="151"/>
      <c r="DJ1559" s="151"/>
      <c r="DK1559" s="151"/>
      <c r="DL1559" s="151"/>
      <c r="DM1559" s="151"/>
      <c r="DN1559" s="151"/>
      <c r="DO1559" s="151"/>
      <c r="DP1559" s="151"/>
      <c r="DQ1559" s="151"/>
      <c r="DR1559" s="151"/>
      <c r="DS1559" s="151"/>
      <c r="DT1559" s="151"/>
      <c r="DU1559" s="151"/>
      <c r="DV1559" s="151"/>
      <c r="DW1559" s="151"/>
      <c r="DX1559" s="151"/>
      <c r="DY1559" s="151"/>
      <c r="DZ1559" s="151"/>
      <c r="EA1559" s="151"/>
      <c r="EB1559" s="151"/>
      <c r="EC1559" s="151"/>
      <c r="ED1559" s="151"/>
      <c r="EE1559" s="151"/>
      <c r="EF1559" s="151"/>
      <c r="EG1559" s="151"/>
      <c r="EH1559" s="151"/>
      <c r="EI1559" s="151"/>
      <c r="EJ1559" s="151"/>
      <c r="EK1559" s="151"/>
      <c r="EL1559" s="151"/>
      <c r="EM1559" s="151"/>
      <c r="EN1559" s="151"/>
      <c r="EO1559" s="151"/>
      <c r="EP1559" s="151"/>
      <c r="EQ1559" s="151"/>
      <c r="ER1559" s="151"/>
      <c r="ES1559" s="151"/>
      <c r="ET1559" s="151"/>
      <c r="EU1559" s="151"/>
      <c r="EV1559" s="151"/>
      <c r="EW1559" s="151"/>
      <c r="EX1559" s="151"/>
      <c r="EY1559" s="151"/>
      <c r="EZ1559" s="151"/>
      <c r="FA1559" s="151"/>
      <c r="FB1559" s="151"/>
      <c r="FC1559" s="151"/>
      <c r="FD1559" s="151"/>
      <c r="FE1559" s="151"/>
      <c r="FF1559" s="151"/>
      <c r="FG1559" s="151"/>
      <c r="FH1559" s="151"/>
      <c r="FI1559" s="151"/>
      <c r="FJ1559" s="151"/>
      <c r="FK1559" s="151"/>
      <c r="FL1559" s="151"/>
      <c r="FM1559" s="151"/>
      <c r="FN1559" s="151"/>
      <c r="FO1559" s="151"/>
      <c r="FP1559" s="151"/>
      <c r="FQ1559" s="151"/>
      <c r="FR1559" s="151"/>
      <c r="FS1559" s="151"/>
      <c r="FT1559" s="151"/>
      <c r="FU1559" s="151"/>
      <c r="FV1559" s="151"/>
      <c r="FW1559" s="151"/>
      <c r="FX1559" s="151"/>
      <c r="FY1559" s="151"/>
      <c r="FZ1559" s="151"/>
      <c r="GA1559" s="151"/>
      <c r="GB1559" s="151"/>
      <c r="GC1559" s="151"/>
      <c r="GD1559" s="151"/>
      <c r="GE1559" s="151"/>
      <c r="GF1559" s="151"/>
      <c r="GG1559" s="151"/>
      <c r="GH1559" s="151"/>
      <c r="GI1559" s="151"/>
      <c r="GJ1559" s="151"/>
      <c r="GK1559" s="151"/>
      <c r="GL1559" s="151"/>
      <c r="GM1559" s="151"/>
      <c r="GN1559" s="151"/>
      <c r="GO1559" s="151"/>
      <c r="GP1559" s="151"/>
      <c r="GQ1559" s="151"/>
      <c r="GR1559" s="151"/>
      <c r="GS1559" s="151"/>
      <c r="GT1559" s="151"/>
      <c r="GU1559" s="151"/>
      <c r="GV1559" s="151"/>
      <c r="GW1559" s="151"/>
      <c r="GX1559" s="151"/>
      <c r="GY1559" s="151"/>
      <c r="GZ1559" s="151"/>
      <c r="HA1559" s="151"/>
      <c r="HB1559" s="151"/>
      <c r="HC1559" s="151"/>
      <c r="HD1559" s="151"/>
      <c r="HE1559" s="151"/>
      <c r="HF1559" s="151"/>
      <c r="HG1559" s="151"/>
      <c r="HH1559" s="151"/>
      <c r="HI1559" s="151"/>
      <c r="HJ1559" s="151"/>
      <c r="HK1559" s="151"/>
      <c r="HL1559" s="151"/>
      <c r="HM1559" s="151"/>
      <c r="HN1559" s="151"/>
      <c r="HO1559" s="151"/>
      <c r="HP1559" s="151"/>
      <c r="HQ1559" s="151"/>
      <c r="HR1559" s="151"/>
      <c r="HS1559" s="151"/>
      <c r="HT1559" s="151"/>
      <c r="HU1559" s="151"/>
      <c r="HV1559" s="151"/>
      <c r="HW1559" s="151"/>
      <c r="HX1559" s="151"/>
      <c r="HY1559" s="151"/>
      <c r="HZ1559" s="151"/>
      <c r="IA1559" s="151"/>
      <c r="IB1559" s="151"/>
      <c r="IC1559" s="151"/>
      <c r="ID1559" s="151"/>
      <c r="IE1559" s="151"/>
      <c r="IF1559" s="151"/>
      <c r="IG1559" s="151"/>
      <c r="IH1559" s="151"/>
      <c r="II1559" s="151"/>
      <c r="IJ1559" s="151"/>
      <c r="IK1559" s="151"/>
      <c r="IL1559" s="151"/>
      <c r="IM1559" s="151"/>
      <c r="IN1559" s="151"/>
      <c r="IO1559" s="151"/>
      <c r="IP1559" s="151"/>
      <c r="IQ1559" s="151"/>
      <c r="IR1559" s="151"/>
      <c r="IS1559" s="151"/>
      <c r="IT1559" s="151"/>
      <c r="IU1559" s="151"/>
      <c r="IV1559" s="151"/>
      <c r="IW1559" s="151"/>
      <c r="IX1559" s="151"/>
      <c r="IY1559" s="151"/>
      <c r="IZ1559" s="151"/>
      <c r="JA1559" s="151"/>
      <c r="JB1559" s="151"/>
    </row>
    <row r="1560" spans="1:262" s="858" customFormat="1" x14ac:dyDescent="0.25">
      <c r="A1560" s="217"/>
      <c r="B1560" s="217">
        <v>1</v>
      </c>
      <c r="C1560" s="173" t="s">
        <v>222</v>
      </c>
      <c r="D1560" s="172"/>
      <c r="E1560" s="173"/>
      <c r="F1560" s="1927">
        <f t="shared" si="1276"/>
        <v>22581</v>
      </c>
      <c r="G1560" s="752">
        <f t="shared" si="1276"/>
        <v>3763.5</v>
      </c>
      <c r="H1560" s="752">
        <f t="shared" si="1276"/>
        <v>2285</v>
      </c>
      <c r="I1560" s="2106">
        <f t="shared" si="1276"/>
        <v>60.714760196625484</v>
      </c>
      <c r="J1560" s="2578"/>
      <c r="K1560" s="2578"/>
      <c r="L1560" s="2579"/>
      <c r="M1560" s="2579"/>
      <c r="N1560" s="2579"/>
      <c r="O1560" s="2579"/>
      <c r="P1560" s="2579"/>
      <c r="Q1560" s="2579"/>
      <c r="R1560" s="2576">
        <f t="shared" ref="R1560:AA1560" si="1291">R1485</f>
        <v>0</v>
      </c>
      <c r="S1560" s="2576">
        <f t="shared" ref="S1560" si="1292">S1485</f>
        <v>0</v>
      </c>
      <c r="T1560" s="375">
        <f t="shared" si="1291"/>
        <v>0</v>
      </c>
      <c r="U1560" s="2576">
        <f t="shared" si="1291"/>
        <v>0</v>
      </c>
      <c r="V1560" s="1138">
        <f t="shared" si="1291"/>
        <v>0</v>
      </c>
      <c r="W1560" s="2576">
        <f t="shared" si="1291"/>
        <v>0</v>
      </c>
      <c r="X1560" s="2576">
        <f t="shared" si="1291"/>
        <v>0</v>
      </c>
      <c r="Y1560" s="2728">
        <f t="shared" si="1291"/>
        <v>0</v>
      </c>
      <c r="Z1560" s="2728">
        <f t="shared" si="1291"/>
        <v>0</v>
      </c>
      <c r="AA1560" s="2576">
        <f t="shared" si="1291"/>
        <v>0</v>
      </c>
      <c r="AB1560" s="934"/>
      <c r="AC1560" s="927"/>
      <c r="AD1560" s="2302"/>
      <c r="AE1560" s="3028"/>
      <c r="AF1560" s="151"/>
      <c r="AG1560" s="151"/>
      <c r="AH1560" s="151"/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  <c r="BI1560" s="151"/>
      <c r="BJ1560" s="151"/>
      <c r="BK1560" s="151"/>
      <c r="BL1560" s="151"/>
      <c r="BM1560" s="151"/>
      <c r="BN1560" s="151"/>
      <c r="BO1560" s="151"/>
      <c r="BP1560" s="151"/>
      <c r="BQ1560" s="151"/>
      <c r="BR1560" s="151"/>
      <c r="BS1560" s="151"/>
      <c r="BT1560" s="151"/>
      <c r="BU1560" s="151"/>
      <c r="BV1560" s="151"/>
      <c r="BW1560" s="151"/>
      <c r="BX1560" s="151"/>
      <c r="BY1560" s="151"/>
      <c r="BZ1560" s="151"/>
      <c r="CA1560" s="151"/>
      <c r="CB1560" s="151"/>
      <c r="CC1560" s="151"/>
      <c r="CD1560" s="151"/>
      <c r="CE1560" s="151"/>
      <c r="CF1560" s="151"/>
      <c r="CG1560" s="151"/>
      <c r="CH1560" s="151"/>
      <c r="CI1560" s="151"/>
      <c r="CJ1560" s="151"/>
      <c r="CK1560" s="151"/>
      <c r="CL1560" s="151"/>
      <c r="CM1560" s="151"/>
      <c r="CN1560" s="151"/>
      <c r="CO1560" s="151"/>
      <c r="CP1560" s="151"/>
      <c r="CQ1560" s="151"/>
      <c r="CR1560" s="151"/>
      <c r="CS1560" s="151"/>
      <c r="CT1560" s="151"/>
      <c r="CU1560" s="151"/>
      <c r="CV1560" s="151"/>
      <c r="CW1560" s="151"/>
      <c r="CX1560" s="151"/>
      <c r="CY1560" s="151"/>
      <c r="CZ1560" s="151"/>
      <c r="DA1560" s="151"/>
      <c r="DB1560" s="151"/>
      <c r="DC1560" s="151"/>
      <c r="DD1560" s="151"/>
      <c r="DE1560" s="151"/>
      <c r="DF1560" s="151"/>
      <c r="DG1560" s="151"/>
      <c r="DH1560" s="151"/>
      <c r="DI1560" s="151"/>
      <c r="DJ1560" s="151"/>
      <c r="DK1560" s="151"/>
      <c r="DL1560" s="151"/>
      <c r="DM1560" s="151"/>
      <c r="DN1560" s="151"/>
      <c r="DO1560" s="151"/>
      <c r="DP1560" s="151"/>
      <c r="DQ1560" s="151"/>
      <c r="DR1560" s="151"/>
      <c r="DS1560" s="151"/>
      <c r="DT1560" s="151"/>
      <c r="DU1560" s="151"/>
      <c r="DV1560" s="151"/>
      <c r="DW1560" s="151"/>
      <c r="DX1560" s="151"/>
      <c r="DY1560" s="151"/>
      <c r="DZ1560" s="151"/>
      <c r="EA1560" s="151"/>
      <c r="EB1560" s="151"/>
      <c r="EC1560" s="151"/>
      <c r="ED1560" s="151"/>
      <c r="EE1560" s="151"/>
      <c r="EF1560" s="151"/>
      <c r="EG1560" s="151"/>
      <c r="EH1560" s="151"/>
      <c r="EI1560" s="151"/>
      <c r="EJ1560" s="151"/>
      <c r="EK1560" s="151"/>
      <c r="EL1560" s="151"/>
      <c r="EM1560" s="151"/>
      <c r="EN1560" s="151"/>
      <c r="EO1560" s="151"/>
      <c r="EP1560" s="151"/>
      <c r="EQ1560" s="151"/>
      <c r="ER1560" s="151"/>
      <c r="ES1560" s="151"/>
      <c r="ET1560" s="151"/>
      <c r="EU1560" s="151"/>
      <c r="EV1560" s="151"/>
      <c r="EW1560" s="151"/>
      <c r="EX1560" s="151"/>
      <c r="EY1560" s="151"/>
      <c r="EZ1560" s="151"/>
      <c r="FA1560" s="151"/>
      <c r="FB1560" s="151"/>
      <c r="FC1560" s="151"/>
      <c r="FD1560" s="151"/>
      <c r="FE1560" s="151"/>
      <c r="FF1560" s="151"/>
      <c r="FG1560" s="151"/>
      <c r="FH1560" s="151"/>
      <c r="FI1560" s="151"/>
      <c r="FJ1560" s="151"/>
      <c r="FK1560" s="151"/>
      <c r="FL1560" s="151"/>
      <c r="FM1560" s="151"/>
      <c r="FN1560" s="151"/>
      <c r="FO1560" s="151"/>
      <c r="FP1560" s="151"/>
      <c r="FQ1560" s="151"/>
      <c r="FR1560" s="151"/>
      <c r="FS1560" s="151"/>
      <c r="FT1560" s="151"/>
      <c r="FU1560" s="151"/>
      <c r="FV1560" s="151"/>
      <c r="FW1560" s="151"/>
      <c r="FX1560" s="151"/>
      <c r="FY1560" s="151"/>
      <c r="FZ1560" s="151"/>
      <c r="GA1560" s="151"/>
      <c r="GB1560" s="151"/>
      <c r="GC1560" s="151"/>
      <c r="GD1560" s="151"/>
      <c r="GE1560" s="151"/>
      <c r="GF1560" s="151"/>
      <c r="GG1560" s="151"/>
      <c r="GH1560" s="151"/>
      <c r="GI1560" s="151"/>
      <c r="GJ1560" s="151"/>
      <c r="GK1560" s="151"/>
      <c r="GL1560" s="151"/>
      <c r="GM1560" s="151"/>
      <c r="GN1560" s="151"/>
      <c r="GO1560" s="151"/>
      <c r="GP1560" s="151"/>
      <c r="GQ1560" s="151"/>
      <c r="GR1560" s="151"/>
      <c r="GS1560" s="151"/>
      <c r="GT1560" s="151"/>
      <c r="GU1560" s="151"/>
      <c r="GV1560" s="151"/>
      <c r="GW1560" s="151"/>
      <c r="GX1560" s="151"/>
      <c r="GY1560" s="151"/>
      <c r="GZ1560" s="151"/>
      <c r="HA1560" s="151"/>
      <c r="HB1560" s="151"/>
      <c r="HC1560" s="151"/>
      <c r="HD1560" s="151"/>
      <c r="HE1560" s="151"/>
      <c r="HF1560" s="151"/>
      <c r="HG1560" s="151"/>
      <c r="HH1560" s="151"/>
      <c r="HI1560" s="151"/>
      <c r="HJ1560" s="151"/>
      <c r="HK1560" s="151"/>
      <c r="HL1560" s="151"/>
      <c r="HM1560" s="151"/>
      <c r="HN1560" s="151"/>
      <c r="HO1560" s="151"/>
      <c r="HP1560" s="151"/>
      <c r="HQ1560" s="151"/>
      <c r="HR1560" s="151"/>
      <c r="HS1560" s="151"/>
      <c r="HT1560" s="151"/>
      <c r="HU1560" s="151"/>
      <c r="HV1560" s="151"/>
      <c r="HW1560" s="151"/>
      <c r="HX1560" s="151"/>
      <c r="HY1560" s="151"/>
      <c r="HZ1560" s="151"/>
      <c r="IA1560" s="151"/>
      <c r="IB1560" s="151"/>
      <c r="IC1560" s="151"/>
      <c r="ID1560" s="151"/>
      <c r="IE1560" s="151"/>
      <c r="IF1560" s="151"/>
      <c r="IG1560" s="151"/>
      <c r="IH1560" s="151"/>
      <c r="II1560" s="151"/>
      <c r="IJ1560" s="151"/>
      <c r="IK1560" s="151"/>
      <c r="IL1560" s="151"/>
      <c r="IM1560" s="151"/>
      <c r="IN1560" s="151"/>
      <c r="IO1560" s="151"/>
      <c r="IP1560" s="151"/>
      <c r="IQ1560" s="151"/>
      <c r="IR1560" s="151"/>
      <c r="IS1560" s="151"/>
      <c r="IT1560" s="151"/>
      <c r="IU1560" s="151"/>
      <c r="IV1560" s="151"/>
      <c r="IW1560" s="151"/>
      <c r="IX1560" s="151"/>
      <c r="IY1560" s="151"/>
      <c r="IZ1560" s="151"/>
      <c r="JA1560" s="151"/>
      <c r="JB1560" s="151"/>
    </row>
    <row r="1561" spans="1:262" s="858" customFormat="1" ht="45" x14ac:dyDescent="0.25">
      <c r="A1561" s="217"/>
      <c r="B1561" s="217">
        <v>1</v>
      </c>
      <c r="C1561" s="173" t="s">
        <v>467</v>
      </c>
      <c r="D1561" s="172"/>
      <c r="E1561" s="173"/>
      <c r="F1561" s="1927">
        <f t="shared" si="1276"/>
        <v>1340</v>
      </c>
      <c r="G1561" s="752">
        <f t="shared" si="1276"/>
        <v>223.33333333333334</v>
      </c>
      <c r="H1561" s="752">
        <f t="shared" si="1276"/>
        <v>19</v>
      </c>
      <c r="I1561" s="2106">
        <f t="shared" si="1276"/>
        <v>8.5074626865671625</v>
      </c>
      <c r="J1561" s="2578"/>
      <c r="K1561" s="2578"/>
      <c r="L1561" s="2579"/>
      <c r="M1561" s="2579"/>
      <c r="N1561" s="2579"/>
      <c r="O1561" s="2579"/>
      <c r="P1561" s="2579"/>
      <c r="Q1561" s="2579"/>
      <c r="R1561" s="2576">
        <f t="shared" ref="R1561:AA1561" si="1293">R1486</f>
        <v>0</v>
      </c>
      <c r="S1561" s="2576">
        <f t="shared" ref="S1561" si="1294">S1486</f>
        <v>0</v>
      </c>
      <c r="T1561" s="375">
        <f t="shared" si="1293"/>
        <v>0</v>
      </c>
      <c r="U1561" s="2576">
        <f t="shared" si="1293"/>
        <v>0</v>
      </c>
      <c r="V1561" s="1138">
        <f t="shared" si="1293"/>
        <v>0</v>
      </c>
      <c r="W1561" s="2576">
        <f t="shared" si="1293"/>
        <v>0</v>
      </c>
      <c r="X1561" s="2576">
        <f t="shared" si="1293"/>
        <v>0</v>
      </c>
      <c r="Y1561" s="2728">
        <f t="shared" si="1293"/>
        <v>0</v>
      </c>
      <c r="Z1561" s="2728">
        <f t="shared" si="1293"/>
        <v>0</v>
      </c>
      <c r="AA1561" s="2576">
        <f t="shared" si="1293"/>
        <v>0</v>
      </c>
      <c r="AB1561" s="934"/>
      <c r="AC1561" s="927"/>
      <c r="AD1561" s="2302"/>
      <c r="AE1561" s="3028"/>
      <c r="AF1561" s="151"/>
      <c r="AG1561" s="151"/>
      <c r="AH1561" s="151"/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  <c r="BI1561" s="151"/>
      <c r="BJ1561" s="151"/>
      <c r="BK1561" s="151"/>
      <c r="BL1561" s="151"/>
      <c r="BM1561" s="151"/>
      <c r="BN1561" s="151"/>
      <c r="BO1561" s="151"/>
      <c r="BP1561" s="151"/>
      <c r="BQ1561" s="151"/>
      <c r="BR1561" s="151"/>
      <c r="BS1561" s="151"/>
      <c r="BT1561" s="151"/>
      <c r="BU1561" s="151"/>
      <c r="BV1561" s="151"/>
      <c r="BW1561" s="151"/>
      <c r="BX1561" s="151"/>
      <c r="BY1561" s="151"/>
      <c r="BZ1561" s="151"/>
      <c r="CA1561" s="151"/>
      <c r="CB1561" s="151"/>
      <c r="CC1561" s="151"/>
      <c r="CD1561" s="151"/>
      <c r="CE1561" s="151"/>
      <c r="CF1561" s="151"/>
      <c r="CG1561" s="151"/>
      <c r="CH1561" s="151"/>
      <c r="CI1561" s="151"/>
      <c r="CJ1561" s="151"/>
      <c r="CK1561" s="151"/>
      <c r="CL1561" s="151"/>
      <c r="CM1561" s="151"/>
      <c r="CN1561" s="151"/>
      <c r="CO1561" s="151"/>
      <c r="CP1561" s="151"/>
      <c r="CQ1561" s="151"/>
      <c r="CR1561" s="151"/>
      <c r="CS1561" s="151"/>
      <c r="CT1561" s="151"/>
      <c r="CU1561" s="151"/>
      <c r="CV1561" s="151"/>
      <c r="CW1561" s="151"/>
      <c r="CX1561" s="151"/>
      <c r="CY1561" s="151"/>
      <c r="CZ1561" s="151"/>
      <c r="DA1561" s="151"/>
      <c r="DB1561" s="151"/>
      <c r="DC1561" s="151"/>
      <c r="DD1561" s="151"/>
      <c r="DE1561" s="151"/>
      <c r="DF1561" s="151"/>
      <c r="DG1561" s="151"/>
      <c r="DH1561" s="151"/>
      <c r="DI1561" s="151"/>
      <c r="DJ1561" s="151"/>
      <c r="DK1561" s="151"/>
      <c r="DL1561" s="151"/>
      <c r="DM1561" s="151"/>
      <c r="DN1561" s="151"/>
      <c r="DO1561" s="151"/>
      <c r="DP1561" s="151"/>
      <c r="DQ1561" s="151"/>
      <c r="DR1561" s="151"/>
      <c r="DS1561" s="151"/>
      <c r="DT1561" s="151"/>
      <c r="DU1561" s="151"/>
      <c r="DV1561" s="151"/>
      <c r="DW1561" s="151"/>
      <c r="DX1561" s="151"/>
      <c r="DY1561" s="151"/>
      <c r="DZ1561" s="151"/>
      <c r="EA1561" s="151"/>
      <c r="EB1561" s="151"/>
      <c r="EC1561" s="151"/>
      <c r="ED1561" s="151"/>
      <c r="EE1561" s="151"/>
      <c r="EF1561" s="151"/>
      <c r="EG1561" s="151"/>
      <c r="EH1561" s="151"/>
      <c r="EI1561" s="151"/>
      <c r="EJ1561" s="151"/>
      <c r="EK1561" s="151"/>
      <c r="EL1561" s="151"/>
      <c r="EM1561" s="151"/>
      <c r="EN1561" s="151"/>
      <c r="EO1561" s="151"/>
      <c r="EP1561" s="151"/>
      <c r="EQ1561" s="151"/>
      <c r="ER1561" s="151"/>
      <c r="ES1561" s="151"/>
      <c r="ET1561" s="151"/>
      <c r="EU1561" s="151"/>
      <c r="EV1561" s="151"/>
      <c r="EW1561" s="151"/>
      <c r="EX1561" s="151"/>
      <c r="EY1561" s="151"/>
      <c r="EZ1561" s="151"/>
      <c r="FA1561" s="151"/>
      <c r="FB1561" s="151"/>
      <c r="FC1561" s="151"/>
      <c r="FD1561" s="151"/>
      <c r="FE1561" s="151"/>
      <c r="FF1561" s="151"/>
      <c r="FG1561" s="151"/>
      <c r="FH1561" s="151"/>
      <c r="FI1561" s="151"/>
      <c r="FJ1561" s="151"/>
      <c r="FK1561" s="151"/>
      <c r="FL1561" s="151"/>
      <c r="FM1561" s="151"/>
      <c r="FN1561" s="151"/>
      <c r="FO1561" s="151"/>
      <c r="FP1561" s="151"/>
      <c r="FQ1561" s="151"/>
      <c r="FR1561" s="151"/>
      <c r="FS1561" s="151"/>
      <c r="FT1561" s="151"/>
      <c r="FU1561" s="151"/>
      <c r="FV1561" s="151"/>
      <c r="FW1561" s="151"/>
      <c r="FX1561" s="151"/>
      <c r="FY1561" s="151"/>
      <c r="FZ1561" s="151"/>
      <c r="GA1561" s="151"/>
      <c r="GB1561" s="151"/>
      <c r="GC1561" s="151"/>
      <c r="GD1561" s="151"/>
      <c r="GE1561" s="151"/>
      <c r="GF1561" s="151"/>
      <c r="GG1561" s="151"/>
      <c r="GH1561" s="151"/>
      <c r="GI1561" s="151"/>
      <c r="GJ1561" s="151"/>
      <c r="GK1561" s="151"/>
      <c r="GL1561" s="151"/>
      <c r="GM1561" s="151"/>
      <c r="GN1561" s="151"/>
      <c r="GO1561" s="151"/>
      <c r="GP1561" s="151"/>
      <c r="GQ1561" s="151"/>
      <c r="GR1561" s="151"/>
      <c r="GS1561" s="151"/>
      <c r="GT1561" s="151"/>
      <c r="GU1561" s="151"/>
      <c r="GV1561" s="151"/>
      <c r="GW1561" s="151"/>
      <c r="GX1561" s="151"/>
      <c r="GY1561" s="151"/>
      <c r="GZ1561" s="151"/>
      <c r="HA1561" s="151"/>
      <c r="HB1561" s="151"/>
      <c r="HC1561" s="151"/>
      <c r="HD1561" s="151"/>
      <c r="HE1561" s="151"/>
      <c r="HF1561" s="151"/>
      <c r="HG1561" s="151"/>
      <c r="HH1561" s="151"/>
      <c r="HI1561" s="151"/>
      <c r="HJ1561" s="151"/>
      <c r="HK1561" s="151"/>
      <c r="HL1561" s="151"/>
      <c r="HM1561" s="151"/>
      <c r="HN1561" s="151"/>
      <c r="HO1561" s="151"/>
      <c r="HP1561" s="151"/>
      <c r="HQ1561" s="151"/>
      <c r="HR1561" s="151"/>
      <c r="HS1561" s="151"/>
      <c r="HT1561" s="151"/>
      <c r="HU1561" s="151"/>
      <c r="HV1561" s="151"/>
      <c r="HW1561" s="151"/>
      <c r="HX1561" s="151"/>
      <c r="HY1561" s="151"/>
      <c r="HZ1561" s="151"/>
      <c r="IA1561" s="151"/>
      <c r="IB1561" s="151"/>
      <c r="IC1561" s="151"/>
      <c r="ID1561" s="151"/>
      <c r="IE1561" s="151"/>
      <c r="IF1561" s="151"/>
      <c r="IG1561" s="151"/>
      <c r="IH1561" s="151"/>
      <c r="II1561" s="151"/>
      <c r="IJ1561" s="151"/>
      <c r="IK1561" s="151"/>
      <c r="IL1561" s="151"/>
      <c r="IM1561" s="151"/>
      <c r="IN1561" s="151"/>
      <c r="IO1561" s="151"/>
      <c r="IP1561" s="151"/>
      <c r="IQ1561" s="151"/>
      <c r="IR1561" s="151"/>
      <c r="IS1561" s="151"/>
      <c r="IT1561" s="151"/>
      <c r="IU1561" s="151"/>
      <c r="IV1561" s="151"/>
      <c r="IW1561" s="151"/>
      <c r="IX1561" s="151"/>
      <c r="IY1561" s="151"/>
      <c r="IZ1561" s="151"/>
      <c r="JA1561" s="151"/>
      <c r="JB1561" s="151"/>
    </row>
    <row r="1562" spans="1:262" s="858" customFormat="1" ht="75" x14ac:dyDescent="0.25">
      <c r="A1562" s="217"/>
      <c r="B1562" s="217"/>
      <c r="C1562" s="173" t="s">
        <v>513</v>
      </c>
      <c r="D1562" s="172"/>
      <c r="E1562" s="173"/>
      <c r="F1562" s="1927">
        <f t="shared" si="1276"/>
        <v>1000</v>
      </c>
      <c r="G1562" s="752">
        <f t="shared" si="1276"/>
        <v>166.66666666666666</v>
      </c>
      <c r="H1562" s="752">
        <f t="shared" si="1276"/>
        <v>0</v>
      </c>
      <c r="I1562" s="2106">
        <f t="shared" si="1276"/>
        <v>0</v>
      </c>
      <c r="J1562" s="2578"/>
      <c r="K1562" s="2578"/>
      <c r="L1562" s="2579"/>
      <c r="M1562" s="2579"/>
      <c r="N1562" s="2579"/>
      <c r="O1562" s="2579"/>
      <c r="P1562" s="2579"/>
      <c r="Q1562" s="2579"/>
      <c r="R1562" s="2576"/>
      <c r="S1562" s="2576"/>
      <c r="T1562" s="375"/>
      <c r="U1562" s="2576"/>
      <c r="V1562" s="1138"/>
      <c r="W1562" s="2576"/>
      <c r="X1562" s="2576"/>
      <c r="Y1562" s="2728"/>
      <c r="Z1562" s="2728"/>
      <c r="AA1562" s="2576"/>
      <c r="AB1562" s="934"/>
      <c r="AC1562" s="927"/>
      <c r="AD1562" s="2302"/>
      <c r="AE1562" s="3028"/>
      <c r="AF1562" s="151"/>
      <c r="AG1562" s="151"/>
      <c r="AH1562" s="151"/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  <c r="BI1562" s="151"/>
      <c r="BJ1562" s="151"/>
      <c r="BK1562" s="151"/>
      <c r="BL1562" s="151"/>
      <c r="BM1562" s="151"/>
      <c r="BN1562" s="151"/>
      <c r="BO1562" s="151"/>
      <c r="BP1562" s="151"/>
      <c r="BQ1562" s="151"/>
      <c r="BR1562" s="151"/>
      <c r="BS1562" s="151"/>
      <c r="BT1562" s="151"/>
      <c r="BU1562" s="151"/>
      <c r="BV1562" s="151"/>
      <c r="BW1562" s="151"/>
      <c r="BX1562" s="151"/>
      <c r="BY1562" s="151"/>
      <c r="BZ1562" s="151"/>
      <c r="CA1562" s="151"/>
      <c r="CB1562" s="151"/>
      <c r="CC1562" s="151"/>
      <c r="CD1562" s="151"/>
      <c r="CE1562" s="151"/>
      <c r="CF1562" s="151"/>
      <c r="CG1562" s="151"/>
      <c r="CH1562" s="151"/>
      <c r="CI1562" s="151"/>
      <c r="CJ1562" s="151"/>
      <c r="CK1562" s="151"/>
      <c r="CL1562" s="151"/>
      <c r="CM1562" s="151"/>
      <c r="CN1562" s="151"/>
      <c r="CO1562" s="151"/>
      <c r="CP1562" s="151"/>
      <c r="CQ1562" s="151"/>
      <c r="CR1562" s="151"/>
      <c r="CS1562" s="151"/>
      <c r="CT1562" s="151"/>
      <c r="CU1562" s="151"/>
      <c r="CV1562" s="151"/>
      <c r="CW1562" s="151"/>
      <c r="CX1562" s="151"/>
      <c r="CY1562" s="151"/>
      <c r="CZ1562" s="151"/>
      <c r="DA1562" s="151"/>
      <c r="DB1562" s="151"/>
      <c r="DC1562" s="151"/>
      <c r="DD1562" s="151"/>
      <c r="DE1562" s="151"/>
      <c r="DF1562" s="151"/>
      <c r="DG1562" s="151"/>
      <c r="DH1562" s="151"/>
      <c r="DI1562" s="151"/>
      <c r="DJ1562" s="151"/>
      <c r="DK1562" s="151"/>
      <c r="DL1562" s="151"/>
      <c r="DM1562" s="151"/>
      <c r="DN1562" s="151"/>
      <c r="DO1562" s="151"/>
      <c r="DP1562" s="151"/>
      <c r="DQ1562" s="151"/>
      <c r="DR1562" s="151"/>
      <c r="DS1562" s="151"/>
      <c r="DT1562" s="151"/>
      <c r="DU1562" s="151"/>
      <c r="DV1562" s="151"/>
      <c r="DW1562" s="151"/>
      <c r="DX1562" s="151"/>
      <c r="DY1562" s="151"/>
      <c r="DZ1562" s="151"/>
      <c r="EA1562" s="151"/>
      <c r="EB1562" s="151"/>
      <c r="EC1562" s="151"/>
      <c r="ED1562" s="151"/>
      <c r="EE1562" s="151"/>
      <c r="EF1562" s="151"/>
      <c r="EG1562" s="151"/>
      <c r="EH1562" s="151"/>
      <c r="EI1562" s="151"/>
      <c r="EJ1562" s="151"/>
      <c r="EK1562" s="151"/>
      <c r="EL1562" s="151"/>
      <c r="EM1562" s="151"/>
      <c r="EN1562" s="151"/>
      <c r="EO1562" s="151"/>
      <c r="EP1562" s="151"/>
      <c r="EQ1562" s="151"/>
      <c r="ER1562" s="151"/>
      <c r="ES1562" s="151"/>
      <c r="ET1562" s="151"/>
      <c r="EU1562" s="151"/>
      <c r="EV1562" s="151"/>
      <c r="EW1562" s="151"/>
      <c r="EX1562" s="151"/>
      <c r="EY1562" s="151"/>
      <c r="EZ1562" s="151"/>
      <c r="FA1562" s="151"/>
      <c r="FB1562" s="151"/>
      <c r="FC1562" s="151"/>
      <c r="FD1562" s="151"/>
      <c r="FE1562" s="151"/>
      <c r="FF1562" s="151"/>
      <c r="FG1562" s="151"/>
      <c r="FH1562" s="151"/>
      <c r="FI1562" s="151"/>
      <c r="FJ1562" s="151"/>
      <c r="FK1562" s="151"/>
      <c r="FL1562" s="151"/>
      <c r="FM1562" s="151"/>
      <c r="FN1562" s="151"/>
      <c r="FO1562" s="151"/>
      <c r="FP1562" s="151"/>
      <c r="FQ1562" s="151"/>
      <c r="FR1562" s="151"/>
      <c r="FS1562" s="151"/>
      <c r="FT1562" s="151"/>
      <c r="FU1562" s="151"/>
      <c r="FV1562" s="151"/>
      <c r="FW1562" s="151"/>
      <c r="FX1562" s="151"/>
      <c r="FY1562" s="151"/>
      <c r="FZ1562" s="151"/>
      <c r="GA1562" s="151"/>
      <c r="GB1562" s="151"/>
      <c r="GC1562" s="151"/>
      <c r="GD1562" s="151"/>
      <c r="GE1562" s="151"/>
      <c r="GF1562" s="151"/>
      <c r="GG1562" s="151"/>
      <c r="GH1562" s="151"/>
      <c r="GI1562" s="151"/>
      <c r="GJ1562" s="151"/>
      <c r="GK1562" s="151"/>
      <c r="GL1562" s="151"/>
      <c r="GM1562" s="151"/>
      <c r="GN1562" s="151"/>
      <c r="GO1562" s="151"/>
      <c r="GP1562" s="151"/>
      <c r="GQ1562" s="151"/>
      <c r="GR1562" s="151"/>
      <c r="GS1562" s="151"/>
      <c r="GT1562" s="151"/>
      <c r="GU1562" s="151"/>
      <c r="GV1562" s="151"/>
      <c r="GW1562" s="151"/>
      <c r="GX1562" s="151"/>
      <c r="GY1562" s="151"/>
      <c r="GZ1562" s="151"/>
      <c r="HA1562" s="151"/>
      <c r="HB1562" s="151"/>
      <c r="HC1562" s="151"/>
      <c r="HD1562" s="151"/>
      <c r="HE1562" s="151"/>
      <c r="HF1562" s="151"/>
      <c r="HG1562" s="151"/>
      <c r="HH1562" s="151"/>
      <c r="HI1562" s="151"/>
      <c r="HJ1562" s="151"/>
      <c r="HK1562" s="151"/>
      <c r="HL1562" s="151"/>
      <c r="HM1562" s="151"/>
      <c r="HN1562" s="151"/>
      <c r="HO1562" s="151"/>
      <c r="HP1562" s="151"/>
      <c r="HQ1562" s="151"/>
      <c r="HR1562" s="151"/>
      <c r="HS1562" s="151"/>
      <c r="HT1562" s="151"/>
      <c r="HU1562" s="151"/>
      <c r="HV1562" s="151"/>
      <c r="HW1562" s="151"/>
      <c r="HX1562" s="151"/>
      <c r="HY1562" s="151"/>
      <c r="HZ1562" s="151"/>
      <c r="IA1562" s="151"/>
      <c r="IB1562" s="151"/>
      <c r="IC1562" s="151"/>
      <c r="ID1562" s="151"/>
      <c r="IE1562" s="151"/>
      <c r="IF1562" s="151"/>
      <c r="IG1562" s="151"/>
      <c r="IH1562" s="151"/>
      <c r="II1562" s="151"/>
      <c r="IJ1562" s="151"/>
      <c r="IK1562" s="151"/>
      <c r="IL1562" s="151"/>
      <c r="IM1562" s="151"/>
      <c r="IN1562" s="151"/>
      <c r="IO1562" s="151"/>
      <c r="IP1562" s="151"/>
      <c r="IQ1562" s="151"/>
      <c r="IR1562" s="151"/>
      <c r="IS1562" s="151"/>
      <c r="IT1562" s="151"/>
      <c r="IU1562" s="151"/>
      <c r="IV1562" s="151"/>
      <c r="IW1562" s="151"/>
      <c r="IX1562" s="151"/>
      <c r="IY1562" s="151"/>
      <c r="IZ1562" s="151"/>
      <c r="JA1562" s="151"/>
      <c r="JB1562" s="151"/>
    </row>
    <row r="1563" spans="1:262" s="858" customFormat="1" ht="30" x14ac:dyDescent="0.25">
      <c r="A1563" s="217"/>
      <c r="B1563" s="217"/>
      <c r="C1563" s="173" t="s">
        <v>344</v>
      </c>
      <c r="D1563" s="172"/>
      <c r="E1563" s="173"/>
      <c r="F1563" s="1927">
        <f t="shared" si="1276"/>
        <v>4530</v>
      </c>
      <c r="G1563" s="752">
        <f t="shared" si="1276"/>
        <v>755</v>
      </c>
      <c r="H1563" s="752">
        <f t="shared" si="1276"/>
        <v>273</v>
      </c>
      <c r="I1563" s="2106">
        <f t="shared" si="1276"/>
        <v>36.158940397350989</v>
      </c>
      <c r="J1563" s="2578"/>
      <c r="K1563" s="2578"/>
      <c r="L1563" s="2579"/>
      <c r="M1563" s="2579"/>
      <c r="N1563" s="2579"/>
      <c r="O1563" s="2579"/>
      <c r="P1563" s="2579"/>
      <c r="Q1563" s="2579"/>
      <c r="R1563" s="2576"/>
      <c r="S1563" s="2576"/>
      <c r="T1563" s="375"/>
      <c r="U1563" s="2576"/>
      <c r="V1563" s="1138"/>
      <c r="W1563" s="2576"/>
      <c r="X1563" s="2576"/>
      <c r="Y1563" s="2728"/>
      <c r="Z1563" s="2728"/>
      <c r="AA1563" s="2576"/>
      <c r="AB1563" s="934"/>
      <c r="AC1563" s="927"/>
      <c r="AD1563" s="2302"/>
      <c r="AE1563" s="3028"/>
      <c r="AF1563" s="151"/>
      <c r="AG1563" s="151"/>
      <c r="AH1563" s="151"/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  <c r="BI1563" s="151"/>
      <c r="BJ1563" s="151"/>
      <c r="BK1563" s="151"/>
      <c r="BL1563" s="151"/>
      <c r="BM1563" s="151"/>
      <c r="BN1563" s="151"/>
      <c r="BO1563" s="151"/>
      <c r="BP1563" s="151"/>
      <c r="BQ1563" s="151"/>
      <c r="BR1563" s="151"/>
      <c r="BS1563" s="151"/>
      <c r="BT1563" s="151"/>
      <c r="BU1563" s="151"/>
      <c r="BV1563" s="151"/>
      <c r="BW1563" s="151"/>
      <c r="BX1563" s="151"/>
      <c r="BY1563" s="151"/>
      <c r="BZ1563" s="151"/>
      <c r="CA1563" s="151"/>
      <c r="CB1563" s="151"/>
      <c r="CC1563" s="151"/>
      <c r="CD1563" s="151"/>
      <c r="CE1563" s="151"/>
      <c r="CF1563" s="151"/>
      <c r="CG1563" s="151"/>
      <c r="CH1563" s="151"/>
      <c r="CI1563" s="151"/>
      <c r="CJ1563" s="151"/>
      <c r="CK1563" s="151"/>
      <c r="CL1563" s="151"/>
      <c r="CM1563" s="151"/>
      <c r="CN1563" s="151"/>
      <c r="CO1563" s="151"/>
      <c r="CP1563" s="151"/>
      <c r="CQ1563" s="151"/>
      <c r="CR1563" s="151"/>
      <c r="CS1563" s="151"/>
      <c r="CT1563" s="151"/>
      <c r="CU1563" s="151"/>
      <c r="CV1563" s="151"/>
      <c r="CW1563" s="151"/>
      <c r="CX1563" s="151"/>
      <c r="CY1563" s="151"/>
      <c r="CZ1563" s="151"/>
      <c r="DA1563" s="151"/>
      <c r="DB1563" s="151"/>
      <c r="DC1563" s="151"/>
      <c r="DD1563" s="151"/>
      <c r="DE1563" s="151"/>
      <c r="DF1563" s="151"/>
      <c r="DG1563" s="151"/>
      <c r="DH1563" s="151"/>
      <c r="DI1563" s="151"/>
      <c r="DJ1563" s="151"/>
      <c r="DK1563" s="151"/>
      <c r="DL1563" s="151"/>
      <c r="DM1563" s="151"/>
      <c r="DN1563" s="151"/>
      <c r="DO1563" s="151"/>
      <c r="DP1563" s="151"/>
      <c r="DQ1563" s="151"/>
      <c r="DR1563" s="151"/>
      <c r="DS1563" s="151"/>
      <c r="DT1563" s="151"/>
      <c r="DU1563" s="151"/>
      <c r="DV1563" s="151"/>
      <c r="DW1563" s="151"/>
      <c r="DX1563" s="151"/>
      <c r="DY1563" s="151"/>
      <c r="DZ1563" s="151"/>
      <c r="EA1563" s="151"/>
      <c r="EB1563" s="151"/>
      <c r="EC1563" s="151"/>
      <c r="ED1563" s="151"/>
      <c r="EE1563" s="151"/>
      <c r="EF1563" s="151"/>
      <c r="EG1563" s="151"/>
      <c r="EH1563" s="151"/>
      <c r="EI1563" s="151"/>
      <c r="EJ1563" s="151"/>
      <c r="EK1563" s="151"/>
      <c r="EL1563" s="151"/>
      <c r="EM1563" s="151"/>
      <c r="EN1563" s="151"/>
      <c r="EO1563" s="151"/>
      <c r="EP1563" s="151"/>
      <c r="EQ1563" s="151"/>
      <c r="ER1563" s="151"/>
      <c r="ES1563" s="151"/>
      <c r="ET1563" s="151"/>
      <c r="EU1563" s="151"/>
      <c r="EV1563" s="151"/>
      <c r="EW1563" s="151"/>
      <c r="EX1563" s="151"/>
      <c r="EY1563" s="151"/>
      <c r="EZ1563" s="151"/>
      <c r="FA1563" s="151"/>
      <c r="FB1563" s="151"/>
      <c r="FC1563" s="151"/>
      <c r="FD1563" s="151"/>
      <c r="FE1563" s="151"/>
      <c r="FF1563" s="151"/>
      <c r="FG1563" s="151"/>
      <c r="FH1563" s="151"/>
      <c r="FI1563" s="151"/>
      <c r="FJ1563" s="151"/>
      <c r="FK1563" s="151"/>
      <c r="FL1563" s="151"/>
      <c r="FM1563" s="151"/>
      <c r="FN1563" s="151"/>
      <c r="FO1563" s="151"/>
      <c r="FP1563" s="151"/>
      <c r="FQ1563" s="151"/>
      <c r="FR1563" s="151"/>
      <c r="FS1563" s="151"/>
      <c r="FT1563" s="151"/>
      <c r="FU1563" s="151"/>
      <c r="FV1563" s="151"/>
      <c r="FW1563" s="151"/>
      <c r="FX1563" s="151"/>
      <c r="FY1563" s="151"/>
      <c r="FZ1563" s="151"/>
      <c r="GA1563" s="151"/>
      <c r="GB1563" s="151"/>
      <c r="GC1563" s="151"/>
      <c r="GD1563" s="151"/>
      <c r="GE1563" s="151"/>
      <c r="GF1563" s="151"/>
      <c r="GG1563" s="151"/>
      <c r="GH1563" s="151"/>
      <c r="GI1563" s="151"/>
      <c r="GJ1563" s="151"/>
      <c r="GK1563" s="151"/>
      <c r="GL1563" s="151"/>
      <c r="GM1563" s="151"/>
      <c r="GN1563" s="151"/>
      <c r="GO1563" s="151"/>
      <c r="GP1563" s="151"/>
      <c r="GQ1563" s="151"/>
      <c r="GR1563" s="151"/>
      <c r="GS1563" s="151"/>
      <c r="GT1563" s="151"/>
      <c r="GU1563" s="151"/>
      <c r="GV1563" s="151"/>
      <c r="GW1563" s="151"/>
      <c r="GX1563" s="151"/>
      <c r="GY1563" s="151"/>
      <c r="GZ1563" s="151"/>
      <c r="HA1563" s="151"/>
      <c r="HB1563" s="151"/>
      <c r="HC1563" s="151"/>
      <c r="HD1563" s="151"/>
      <c r="HE1563" s="151"/>
      <c r="HF1563" s="151"/>
      <c r="HG1563" s="151"/>
      <c r="HH1563" s="151"/>
      <c r="HI1563" s="151"/>
      <c r="HJ1563" s="151"/>
      <c r="HK1563" s="151"/>
      <c r="HL1563" s="151"/>
      <c r="HM1563" s="151"/>
      <c r="HN1563" s="151"/>
      <c r="HO1563" s="151"/>
      <c r="HP1563" s="151"/>
      <c r="HQ1563" s="151"/>
      <c r="HR1563" s="151"/>
      <c r="HS1563" s="151"/>
      <c r="HT1563" s="151"/>
      <c r="HU1563" s="151"/>
      <c r="HV1563" s="151"/>
      <c r="HW1563" s="151"/>
      <c r="HX1563" s="151"/>
      <c r="HY1563" s="151"/>
      <c r="HZ1563" s="151"/>
      <c r="IA1563" s="151"/>
      <c r="IB1563" s="151"/>
      <c r="IC1563" s="151"/>
      <c r="ID1563" s="151"/>
      <c r="IE1563" s="151"/>
      <c r="IF1563" s="151"/>
      <c r="IG1563" s="151"/>
      <c r="IH1563" s="151"/>
      <c r="II1563" s="151"/>
      <c r="IJ1563" s="151"/>
      <c r="IK1563" s="151"/>
      <c r="IL1563" s="151"/>
      <c r="IM1563" s="151"/>
      <c r="IN1563" s="151"/>
      <c r="IO1563" s="151"/>
      <c r="IP1563" s="151"/>
      <c r="IQ1563" s="151"/>
      <c r="IR1563" s="151"/>
      <c r="IS1563" s="151"/>
      <c r="IT1563" s="151"/>
      <c r="IU1563" s="151"/>
      <c r="IV1563" s="151"/>
      <c r="IW1563" s="151"/>
      <c r="IX1563" s="151"/>
      <c r="IY1563" s="151"/>
      <c r="IZ1563" s="151"/>
      <c r="JA1563" s="151"/>
      <c r="JB1563" s="151"/>
    </row>
    <row r="1564" spans="1:262" s="858" customFormat="1" ht="30" x14ac:dyDescent="0.25">
      <c r="A1564" s="217"/>
      <c r="B1564" s="217">
        <v>1</v>
      </c>
      <c r="C1564" s="174" t="s">
        <v>194</v>
      </c>
      <c r="D1564" s="172"/>
      <c r="E1564" s="173"/>
      <c r="F1564" s="1927">
        <f t="shared" si="1276"/>
        <v>0</v>
      </c>
      <c r="G1564" s="752">
        <f t="shared" si="1276"/>
        <v>0</v>
      </c>
      <c r="H1564" s="752">
        <f t="shared" si="1276"/>
        <v>0</v>
      </c>
      <c r="I1564" s="2106">
        <f t="shared" si="1276"/>
        <v>0</v>
      </c>
      <c r="J1564" s="2578"/>
      <c r="K1564" s="2578"/>
      <c r="L1564" s="2579"/>
      <c r="M1564" s="2579"/>
      <c r="N1564" s="2579"/>
      <c r="O1564" s="2579"/>
      <c r="P1564" s="2579"/>
      <c r="Q1564" s="2579"/>
      <c r="R1564" s="2576">
        <f t="shared" ref="R1564:AA1564" si="1295">R1489</f>
        <v>0</v>
      </c>
      <c r="S1564" s="2576">
        <f t="shared" ref="S1564" si="1296">S1489</f>
        <v>0</v>
      </c>
      <c r="T1564" s="375">
        <f t="shared" si="1295"/>
        <v>0</v>
      </c>
      <c r="U1564" s="2576">
        <f t="shared" si="1295"/>
        <v>0</v>
      </c>
      <c r="V1564" s="1138">
        <f t="shared" si="1295"/>
        <v>0</v>
      </c>
      <c r="W1564" s="2576">
        <f t="shared" si="1295"/>
        <v>0</v>
      </c>
      <c r="X1564" s="2576">
        <f t="shared" si="1295"/>
        <v>0</v>
      </c>
      <c r="Y1564" s="2728">
        <f t="shared" si="1295"/>
        <v>0</v>
      </c>
      <c r="Z1564" s="2728">
        <f t="shared" si="1295"/>
        <v>0</v>
      </c>
      <c r="AA1564" s="2576">
        <f t="shared" si="1295"/>
        <v>0</v>
      </c>
      <c r="AB1564" s="934"/>
      <c r="AC1564" s="927"/>
      <c r="AD1564" s="2302"/>
      <c r="AE1564" s="3028"/>
      <c r="AF1564" s="151"/>
      <c r="AG1564" s="151"/>
      <c r="AH1564" s="151"/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  <c r="BI1564" s="151"/>
      <c r="BJ1564" s="151"/>
      <c r="BK1564" s="151"/>
      <c r="BL1564" s="151"/>
      <c r="BM1564" s="151"/>
      <c r="BN1564" s="151"/>
      <c r="BO1564" s="151"/>
      <c r="BP1564" s="151"/>
      <c r="BQ1564" s="151"/>
      <c r="BR1564" s="151"/>
      <c r="BS1564" s="151"/>
      <c r="BT1564" s="151"/>
      <c r="BU1564" s="151"/>
      <c r="BV1564" s="151"/>
      <c r="BW1564" s="151"/>
      <c r="BX1564" s="151"/>
      <c r="BY1564" s="151"/>
      <c r="BZ1564" s="151"/>
      <c r="CA1564" s="151"/>
      <c r="CB1564" s="151"/>
      <c r="CC1564" s="151"/>
      <c r="CD1564" s="151"/>
      <c r="CE1564" s="151"/>
      <c r="CF1564" s="151"/>
      <c r="CG1564" s="151"/>
      <c r="CH1564" s="151"/>
      <c r="CI1564" s="151"/>
      <c r="CJ1564" s="151"/>
      <c r="CK1564" s="151"/>
      <c r="CL1564" s="151"/>
      <c r="CM1564" s="151"/>
      <c r="CN1564" s="151"/>
      <c r="CO1564" s="151"/>
      <c r="CP1564" s="151"/>
      <c r="CQ1564" s="151"/>
      <c r="CR1564" s="151"/>
      <c r="CS1564" s="151"/>
      <c r="CT1564" s="151"/>
      <c r="CU1564" s="151"/>
      <c r="CV1564" s="151"/>
      <c r="CW1564" s="151"/>
      <c r="CX1564" s="151"/>
      <c r="CY1564" s="151"/>
      <c r="CZ1564" s="151"/>
      <c r="DA1564" s="151"/>
      <c r="DB1564" s="151"/>
      <c r="DC1564" s="151"/>
      <c r="DD1564" s="151"/>
      <c r="DE1564" s="151"/>
      <c r="DF1564" s="151"/>
      <c r="DG1564" s="151"/>
      <c r="DH1564" s="151"/>
      <c r="DI1564" s="151"/>
      <c r="DJ1564" s="151"/>
      <c r="DK1564" s="151"/>
      <c r="DL1564" s="151"/>
      <c r="DM1564" s="151"/>
      <c r="DN1564" s="151"/>
      <c r="DO1564" s="151"/>
      <c r="DP1564" s="151"/>
      <c r="DQ1564" s="151"/>
      <c r="DR1564" s="151"/>
      <c r="DS1564" s="151"/>
      <c r="DT1564" s="151"/>
      <c r="DU1564" s="151"/>
      <c r="DV1564" s="151"/>
      <c r="DW1564" s="151"/>
      <c r="DX1564" s="151"/>
      <c r="DY1564" s="151"/>
      <c r="DZ1564" s="151"/>
      <c r="EA1564" s="151"/>
      <c r="EB1564" s="151"/>
      <c r="EC1564" s="151"/>
      <c r="ED1564" s="151"/>
      <c r="EE1564" s="151"/>
      <c r="EF1564" s="151"/>
      <c r="EG1564" s="151"/>
      <c r="EH1564" s="151"/>
      <c r="EI1564" s="151"/>
      <c r="EJ1564" s="151"/>
      <c r="EK1564" s="151"/>
      <c r="EL1564" s="151"/>
      <c r="EM1564" s="151"/>
      <c r="EN1564" s="151"/>
      <c r="EO1564" s="151"/>
      <c r="EP1564" s="151"/>
      <c r="EQ1564" s="151"/>
      <c r="ER1564" s="151"/>
      <c r="ES1564" s="151"/>
      <c r="ET1564" s="151"/>
      <c r="EU1564" s="151"/>
      <c r="EV1564" s="151"/>
      <c r="EW1564" s="151"/>
      <c r="EX1564" s="151"/>
      <c r="EY1564" s="151"/>
      <c r="EZ1564" s="151"/>
      <c r="FA1564" s="151"/>
      <c r="FB1564" s="151"/>
      <c r="FC1564" s="151"/>
      <c r="FD1564" s="151"/>
      <c r="FE1564" s="151"/>
      <c r="FF1564" s="151"/>
      <c r="FG1564" s="151"/>
      <c r="FH1564" s="151"/>
      <c r="FI1564" s="151"/>
      <c r="FJ1564" s="151"/>
      <c r="FK1564" s="151"/>
      <c r="FL1564" s="151"/>
      <c r="FM1564" s="151"/>
      <c r="FN1564" s="151"/>
      <c r="FO1564" s="151"/>
      <c r="FP1564" s="151"/>
      <c r="FQ1564" s="151"/>
      <c r="FR1564" s="151"/>
      <c r="FS1564" s="151"/>
      <c r="FT1564" s="151"/>
      <c r="FU1564" s="151"/>
      <c r="FV1564" s="151"/>
      <c r="FW1564" s="151"/>
      <c r="FX1564" s="151"/>
      <c r="FY1564" s="151"/>
      <c r="FZ1564" s="151"/>
      <c r="GA1564" s="151"/>
      <c r="GB1564" s="151"/>
      <c r="GC1564" s="151"/>
      <c r="GD1564" s="151"/>
      <c r="GE1564" s="151"/>
      <c r="GF1564" s="151"/>
      <c r="GG1564" s="151"/>
      <c r="GH1564" s="151"/>
      <c r="GI1564" s="151"/>
      <c r="GJ1564" s="151"/>
      <c r="GK1564" s="151"/>
      <c r="GL1564" s="151"/>
      <c r="GM1564" s="151"/>
      <c r="GN1564" s="151"/>
      <c r="GO1564" s="151"/>
      <c r="GP1564" s="151"/>
      <c r="GQ1564" s="151"/>
      <c r="GR1564" s="151"/>
      <c r="GS1564" s="151"/>
      <c r="GT1564" s="151"/>
      <c r="GU1564" s="151"/>
      <c r="GV1564" s="151"/>
      <c r="GW1564" s="151"/>
      <c r="GX1564" s="151"/>
      <c r="GY1564" s="151"/>
      <c r="GZ1564" s="151"/>
      <c r="HA1564" s="151"/>
      <c r="HB1564" s="151"/>
      <c r="HC1564" s="151"/>
      <c r="HD1564" s="151"/>
      <c r="HE1564" s="151"/>
      <c r="HF1564" s="151"/>
      <c r="HG1564" s="151"/>
      <c r="HH1564" s="151"/>
      <c r="HI1564" s="151"/>
      <c r="HJ1564" s="151"/>
      <c r="HK1564" s="151"/>
      <c r="HL1564" s="151"/>
      <c r="HM1564" s="151"/>
      <c r="HN1564" s="151"/>
      <c r="HO1564" s="151"/>
      <c r="HP1564" s="151"/>
      <c r="HQ1564" s="151"/>
      <c r="HR1564" s="151"/>
      <c r="HS1564" s="151"/>
      <c r="HT1564" s="151"/>
      <c r="HU1564" s="151"/>
      <c r="HV1564" s="151"/>
      <c r="HW1564" s="151"/>
      <c r="HX1564" s="151"/>
      <c r="HY1564" s="151"/>
      <c r="HZ1564" s="151"/>
      <c r="IA1564" s="151"/>
      <c r="IB1564" s="151"/>
      <c r="IC1564" s="151"/>
      <c r="ID1564" s="151"/>
      <c r="IE1564" s="151"/>
      <c r="IF1564" s="151"/>
      <c r="IG1564" s="151"/>
      <c r="IH1564" s="151"/>
      <c r="II1564" s="151"/>
      <c r="IJ1564" s="151"/>
      <c r="IK1564" s="151"/>
      <c r="IL1564" s="151"/>
      <c r="IM1564" s="151"/>
      <c r="IN1564" s="151"/>
      <c r="IO1564" s="151"/>
      <c r="IP1564" s="151"/>
      <c r="IQ1564" s="151"/>
      <c r="IR1564" s="151"/>
      <c r="IS1564" s="151"/>
      <c r="IT1564" s="151"/>
      <c r="IU1564" s="151"/>
      <c r="IV1564" s="151"/>
      <c r="IW1564" s="151"/>
      <c r="IX1564" s="151"/>
      <c r="IY1564" s="151"/>
      <c r="IZ1564" s="151"/>
      <c r="JA1564" s="151"/>
      <c r="JB1564" s="151"/>
    </row>
    <row r="1565" spans="1:262" s="858" customFormat="1" ht="110.25" x14ac:dyDescent="0.25">
      <c r="A1565" s="217"/>
      <c r="B1565" s="217">
        <v>1</v>
      </c>
      <c r="C1565" s="561" t="s">
        <v>514</v>
      </c>
      <c r="D1565" s="172"/>
      <c r="E1565" s="173"/>
      <c r="F1565" s="1927">
        <f t="shared" si="1276"/>
        <v>7093</v>
      </c>
      <c r="G1565" s="752">
        <f t="shared" si="1276"/>
        <v>1182.1666666666667</v>
      </c>
      <c r="H1565" s="752">
        <f t="shared" si="1276"/>
        <v>68</v>
      </c>
      <c r="I1565" s="2106">
        <f t="shared" si="1276"/>
        <v>5.7521500070492033</v>
      </c>
      <c r="J1565" s="2578"/>
      <c r="K1565" s="2578"/>
      <c r="L1565" s="2579"/>
      <c r="M1565" s="2579"/>
      <c r="N1565" s="2579"/>
      <c r="O1565" s="2579"/>
      <c r="P1565" s="2579"/>
      <c r="Q1565" s="2579"/>
      <c r="R1565" s="2576">
        <f t="shared" ref="R1565:AA1565" si="1297">R1490</f>
        <v>26593.463080000001</v>
      </c>
      <c r="S1565" s="2576">
        <f t="shared" ref="S1565" si="1298">S1490</f>
        <v>26593.463080000001</v>
      </c>
      <c r="T1565" s="375">
        <f t="shared" si="1297"/>
        <v>4432.2438466666672</v>
      </c>
      <c r="U1565" s="2576">
        <f t="shared" si="1297"/>
        <v>219.82903999999999</v>
      </c>
      <c r="V1565" s="1138">
        <f t="shared" si="1297"/>
        <v>0</v>
      </c>
      <c r="W1565" s="2576">
        <f t="shared" si="1297"/>
        <v>0</v>
      </c>
      <c r="X1565" s="2576">
        <f t="shared" si="1297"/>
        <v>-4212.4148066666676</v>
      </c>
      <c r="Y1565" s="2728">
        <f t="shared" si="1297"/>
        <v>0</v>
      </c>
      <c r="Z1565" s="2728">
        <f t="shared" si="1297"/>
        <v>0</v>
      </c>
      <c r="AA1565" s="2576">
        <f t="shared" si="1297"/>
        <v>219.82903999999999</v>
      </c>
      <c r="AB1565" s="934"/>
      <c r="AC1565" s="927"/>
      <c r="AD1565" s="2302"/>
      <c r="AE1565" s="3028"/>
      <c r="AF1565" s="151"/>
      <c r="AG1565" s="151"/>
      <c r="AH1565" s="151"/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  <c r="BI1565" s="151"/>
      <c r="BJ1565" s="151"/>
      <c r="BK1565" s="151"/>
      <c r="BL1565" s="151"/>
      <c r="BM1565" s="151"/>
      <c r="BN1565" s="151"/>
      <c r="BO1565" s="151"/>
      <c r="BP1565" s="151"/>
      <c r="BQ1565" s="151"/>
      <c r="BR1565" s="151"/>
      <c r="BS1565" s="151"/>
      <c r="BT1565" s="151"/>
      <c r="BU1565" s="151"/>
      <c r="BV1565" s="151"/>
      <c r="BW1565" s="151"/>
      <c r="BX1565" s="151"/>
      <c r="BY1565" s="151"/>
      <c r="BZ1565" s="151"/>
      <c r="CA1565" s="151"/>
      <c r="CB1565" s="151"/>
      <c r="CC1565" s="151"/>
      <c r="CD1565" s="151"/>
      <c r="CE1565" s="151"/>
      <c r="CF1565" s="151"/>
      <c r="CG1565" s="151"/>
      <c r="CH1565" s="151"/>
      <c r="CI1565" s="151"/>
      <c r="CJ1565" s="151"/>
      <c r="CK1565" s="151"/>
      <c r="CL1565" s="151"/>
      <c r="CM1565" s="151"/>
      <c r="CN1565" s="151"/>
      <c r="CO1565" s="151"/>
      <c r="CP1565" s="151"/>
      <c r="CQ1565" s="151"/>
      <c r="CR1565" s="151"/>
      <c r="CS1565" s="151"/>
      <c r="CT1565" s="151"/>
      <c r="CU1565" s="151"/>
      <c r="CV1565" s="151"/>
      <c r="CW1565" s="151"/>
      <c r="CX1565" s="151"/>
      <c r="CY1565" s="151"/>
      <c r="CZ1565" s="151"/>
      <c r="DA1565" s="151"/>
      <c r="DB1565" s="151"/>
      <c r="DC1565" s="151"/>
      <c r="DD1565" s="151"/>
      <c r="DE1565" s="151"/>
      <c r="DF1565" s="151"/>
      <c r="DG1565" s="151"/>
      <c r="DH1565" s="151"/>
      <c r="DI1565" s="151"/>
      <c r="DJ1565" s="151"/>
      <c r="DK1565" s="151"/>
      <c r="DL1565" s="151"/>
      <c r="DM1565" s="151"/>
      <c r="DN1565" s="151"/>
      <c r="DO1565" s="151"/>
      <c r="DP1565" s="151"/>
      <c r="DQ1565" s="151"/>
      <c r="DR1565" s="151"/>
      <c r="DS1565" s="151"/>
      <c r="DT1565" s="151"/>
      <c r="DU1565" s="151"/>
      <c r="DV1565" s="151"/>
      <c r="DW1565" s="151"/>
      <c r="DX1565" s="151"/>
      <c r="DY1565" s="151"/>
      <c r="DZ1565" s="151"/>
      <c r="EA1565" s="151"/>
      <c r="EB1565" s="151"/>
      <c r="EC1565" s="151"/>
      <c r="ED1565" s="151"/>
      <c r="EE1565" s="151"/>
      <c r="EF1565" s="151"/>
      <c r="EG1565" s="151"/>
      <c r="EH1565" s="151"/>
      <c r="EI1565" s="151"/>
      <c r="EJ1565" s="151"/>
      <c r="EK1565" s="151"/>
      <c r="EL1565" s="151"/>
      <c r="EM1565" s="151"/>
      <c r="EN1565" s="151"/>
      <c r="EO1565" s="151"/>
      <c r="EP1565" s="151"/>
      <c r="EQ1565" s="151"/>
      <c r="ER1565" s="151"/>
      <c r="ES1565" s="151"/>
      <c r="ET1565" s="151"/>
      <c r="EU1565" s="151"/>
      <c r="EV1565" s="151"/>
      <c r="EW1565" s="151"/>
      <c r="EX1565" s="151"/>
      <c r="EY1565" s="151"/>
      <c r="EZ1565" s="151"/>
      <c r="FA1565" s="151"/>
      <c r="FB1565" s="151"/>
      <c r="FC1565" s="151"/>
      <c r="FD1565" s="151"/>
      <c r="FE1565" s="151"/>
      <c r="FF1565" s="151"/>
      <c r="FG1565" s="151"/>
      <c r="FH1565" s="151"/>
      <c r="FI1565" s="151"/>
      <c r="FJ1565" s="151"/>
      <c r="FK1565" s="151"/>
      <c r="FL1565" s="151"/>
      <c r="FM1565" s="151"/>
      <c r="FN1565" s="151"/>
      <c r="FO1565" s="151"/>
      <c r="FP1565" s="151"/>
      <c r="FQ1565" s="151"/>
      <c r="FR1565" s="151"/>
      <c r="FS1565" s="151"/>
      <c r="FT1565" s="151"/>
      <c r="FU1565" s="151"/>
      <c r="FV1565" s="151"/>
      <c r="FW1565" s="151"/>
      <c r="FX1565" s="151"/>
      <c r="FY1565" s="151"/>
      <c r="FZ1565" s="151"/>
      <c r="GA1565" s="151"/>
      <c r="GB1565" s="151"/>
      <c r="GC1565" s="151"/>
      <c r="GD1565" s="151"/>
      <c r="GE1565" s="151"/>
      <c r="GF1565" s="151"/>
      <c r="GG1565" s="151"/>
      <c r="GH1565" s="151"/>
      <c r="GI1565" s="151"/>
      <c r="GJ1565" s="151"/>
      <c r="GK1565" s="151"/>
      <c r="GL1565" s="151"/>
      <c r="GM1565" s="151"/>
      <c r="GN1565" s="151"/>
      <c r="GO1565" s="151"/>
      <c r="GP1565" s="151"/>
      <c r="GQ1565" s="151"/>
      <c r="GR1565" s="151"/>
      <c r="GS1565" s="151"/>
      <c r="GT1565" s="151"/>
      <c r="GU1565" s="151"/>
      <c r="GV1565" s="151"/>
      <c r="GW1565" s="151"/>
      <c r="GX1565" s="151"/>
      <c r="GY1565" s="151"/>
      <c r="GZ1565" s="151"/>
      <c r="HA1565" s="151"/>
      <c r="HB1565" s="151"/>
      <c r="HC1565" s="151"/>
      <c r="HD1565" s="151"/>
      <c r="HE1565" s="151"/>
      <c r="HF1565" s="151"/>
      <c r="HG1565" s="151"/>
      <c r="HH1565" s="151"/>
      <c r="HI1565" s="151"/>
      <c r="HJ1565" s="151"/>
      <c r="HK1565" s="151"/>
      <c r="HL1565" s="151"/>
      <c r="HM1565" s="151"/>
      <c r="HN1565" s="151"/>
      <c r="HO1565" s="151"/>
      <c r="HP1565" s="151"/>
      <c r="HQ1565" s="151"/>
      <c r="HR1565" s="151"/>
      <c r="HS1565" s="151"/>
      <c r="HT1565" s="151"/>
      <c r="HU1565" s="151"/>
      <c r="HV1565" s="151"/>
      <c r="HW1565" s="151"/>
      <c r="HX1565" s="151"/>
      <c r="HY1565" s="151"/>
      <c r="HZ1565" s="151"/>
      <c r="IA1565" s="151"/>
      <c r="IB1565" s="151"/>
      <c r="IC1565" s="151"/>
      <c r="ID1565" s="151"/>
      <c r="IE1565" s="151"/>
      <c r="IF1565" s="151"/>
      <c r="IG1565" s="151"/>
      <c r="IH1565" s="151"/>
      <c r="II1565" s="151"/>
      <c r="IJ1565" s="151"/>
      <c r="IK1565" s="151"/>
      <c r="IL1565" s="151"/>
      <c r="IM1565" s="151"/>
      <c r="IN1565" s="151"/>
      <c r="IO1565" s="151"/>
      <c r="IP1565" s="151"/>
      <c r="IQ1565" s="151"/>
      <c r="IR1565" s="151"/>
      <c r="IS1565" s="151"/>
      <c r="IT1565" s="151"/>
      <c r="IU1565" s="151"/>
      <c r="IV1565" s="151"/>
      <c r="IW1565" s="151"/>
      <c r="IX1565" s="151"/>
      <c r="IY1565" s="151"/>
      <c r="IZ1565" s="151"/>
      <c r="JA1565" s="151"/>
      <c r="JB1565" s="151"/>
    </row>
    <row r="1566" spans="1:262" s="858" customFormat="1" ht="15.75" x14ac:dyDescent="0.25">
      <c r="A1566" s="217"/>
      <c r="B1566" s="217"/>
      <c r="C1566" s="561" t="s">
        <v>637</v>
      </c>
      <c r="D1566" s="172"/>
      <c r="E1566" s="173"/>
      <c r="F1566" s="1927">
        <f t="shared" ref="F1566:I1566" si="1299">F1491</f>
        <v>1223</v>
      </c>
      <c r="G1566" s="752">
        <f t="shared" si="1299"/>
        <v>203.83333333333334</v>
      </c>
      <c r="H1566" s="752">
        <f t="shared" si="1299"/>
        <v>0</v>
      </c>
      <c r="I1566" s="2106">
        <f t="shared" si="1299"/>
        <v>0</v>
      </c>
      <c r="J1566" s="2578"/>
      <c r="K1566" s="2578"/>
      <c r="L1566" s="2579"/>
      <c r="M1566" s="2579"/>
      <c r="N1566" s="2579"/>
      <c r="O1566" s="2579"/>
      <c r="P1566" s="2579"/>
      <c r="Q1566" s="2579"/>
      <c r="R1566" s="2576"/>
      <c r="S1566" s="2576"/>
      <c r="T1566" s="375"/>
      <c r="U1566" s="2576"/>
      <c r="V1566" s="1138"/>
      <c r="W1566" s="2576"/>
      <c r="X1566" s="2576"/>
      <c r="Y1566" s="2728"/>
      <c r="Z1566" s="2728"/>
      <c r="AA1566" s="2576"/>
      <c r="AB1566" s="934"/>
      <c r="AC1566" s="927"/>
      <c r="AD1566" s="2302"/>
      <c r="AE1566" s="3028"/>
      <c r="AF1566" s="151"/>
      <c r="AG1566" s="151"/>
      <c r="AH1566" s="151"/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  <c r="BI1566" s="151"/>
      <c r="BJ1566" s="151"/>
      <c r="BK1566" s="151"/>
      <c r="BL1566" s="151"/>
      <c r="BM1566" s="151"/>
      <c r="BN1566" s="151"/>
      <c r="BO1566" s="151"/>
      <c r="BP1566" s="151"/>
      <c r="BQ1566" s="151"/>
      <c r="BR1566" s="151"/>
      <c r="BS1566" s="151"/>
      <c r="BT1566" s="151"/>
      <c r="BU1566" s="151"/>
      <c r="BV1566" s="151"/>
      <c r="BW1566" s="151"/>
      <c r="BX1566" s="151"/>
      <c r="BY1566" s="151"/>
      <c r="BZ1566" s="151"/>
      <c r="CA1566" s="151"/>
      <c r="CB1566" s="151"/>
      <c r="CC1566" s="151"/>
      <c r="CD1566" s="151"/>
      <c r="CE1566" s="151"/>
      <c r="CF1566" s="151"/>
      <c r="CG1566" s="151"/>
      <c r="CH1566" s="151"/>
      <c r="CI1566" s="151"/>
      <c r="CJ1566" s="151"/>
      <c r="CK1566" s="151"/>
      <c r="CL1566" s="151"/>
      <c r="CM1566" s="151"/>
      <c r="CN1566" s="151"/>
      <c r="CO1566" s="151"/>
      <c r="CP1566" s="151"/>
      <c r="CQ1566" s="151"/>
      <c r="CR1566" s="151"/>
      <c r="CS1566" s="151"/>
      <c r="CT1566" s="151"/>
      <c r="CU1566" s="151"/>
      <c r="CV1566" s="151"/>
      <c r="CW1566" s="151"/>
      <c r="CX1566" s="151"/>
      <c r="CY1566" s="151"/>
      <c r="CZ1566" s="151"/>
      <c r="DA1566" s="151"/>
      <c r="DB1566" s="151"/>
      <c r="DC1566" s="151"/>
      <c r="DD1566" s="151"/>
      <c r="DE1566" s="151"/>
      <c r="DF1566" s="151"/>
      <c r="DG1566" s="151"/>
      <c r="DH1566" s="151"/>
      <c r="DI1566" s="151"/>
      <c r="DJ1566" s="151"/>
      <c r="DK1566" s="151"/>
      <c r="DL1566" s="151"/>
      <c r="DM1566" s="151"/>
      <c r="DN1566" s="151"/>
      <c r="DO1566" s="151"/>
      <c r="DP1566" s="151"/>
      <c r="DQ1566" s="151"/>
      <c r="DR1566" s="151"/>
      <c r="DS1566" s="151"/>
      <c r="DT1566" s="151"/>
      <c r="DU1566" s="151"/>
      <c r="DV1566" s="151"/>
      <c r="DW1566" s="151"/>
      <c r="DX1566" s="151"/>
      <c r="DY1566" s="151"/>
      <c r="DZ1566" s="151"/>
      <c r="EA1566" s="151"/>
      <c r="EB1566" s="151"/>
      <c r="EC1566" s="151"/>
      <c r="ED1566" s="151"/>
      <c r="EE1566" s="151"/>
      <c r="EF1566" s="151"/>
      <c r="EG1566" s="151"/>
      <c r="EH1566" s="151"/>
      <c r="EI1566" s="151"/>
      <c r="EJ1566" s="151"/>
      <c r="EK1566" s="151"/>
      <c r="EL1566" s="151"/>
      <c r="EM1566" s="151"/>
      <c r="EN1566" s="151"/>
      <c r="EO1566" s="151"/>
      <c r="EP1566" s="151"/>
      <c r="EQ1566" s="151"/>
      <c r="ER1566" s="151"/>
      <c r="ES1566" s="151"/>
      <c r="ET1566" s="151"/>
      <c r="EU1566" s="151"/>
      <c r="EV1566" s="151"/>
      <c r="EW1566" s="151"/>
      <c r="EX1566" s="151"/>
      <c r="EY1566" s="151"/>
      <c r="EZ1566" s="151"/>
      <c r="FA1566" s="151"/>
      <c r="FB1566" s="151"/>
      <c r="FC1566" s="151"/>
      <c r="FD1566" s="151"/>
      <c r="FE1566" s="151"/>
      <c r="FF1566" s="151"/>
      <c r="FG1566" s="151"/>
      <c r="FH1566" s="151"/>
      <c r="FI1566" s="151"/>
      <c r="FJ1566" s="151"/>
      <c r="FK1566" s="151"/>
      <c r="FL1566" s="151"/>
      <c r="FM1566" s="151"/>
      <c r="FN1566" s="151"/>
      <c r="FO1566" s="151"/>
      <c r="FP1566" s="151"/>
      <c r="FQ1566" s="151"/>
      <c r="FR1566" s="151"/>
      <c r="FS1566" s="151"/>
      <c r="FT1566" s="151"/>
      <c r="FU1566" s="151"/>
      <c r="FV1566" s="151"/>
      <c r="FW1566" s="151"/>
      <c r="FX1566" s="151"/>
      <c r="FY1566" s="151"/>
      <c r="FZ1566" s="151"/>
      <c r="GA1566" s="151"/>
      <c r="GB1566" s="151"/>
      <c r="GC1566" s="151"/>
      <c r="GD1566" s="151"/>
      <c r="GE1566" s="151"/>
      <c r="GF1566" s="151"/>
      <c r="GG1566" s="151"/>
      <c r="GH1566" s="151"/>
      <c r="GI1566" s="151"/>
      <c r="GJ1566" s="151"/>
      <c r="GK1566" s="151"/>
      <c r="GL1566" s="151"/>
      <c r="GM1566" s="151"/>
      <c r="GN1566" s="151"/>
      <c r="GO1566" s="151"/>
      <c r="GP1566" s="151"/>
      <c r="GQ1566" s="151"/>
      <c r="GR1566" s="151"/>
      <c r="GS1566" s="151"/>
      <c r="GT1566" s="151"/>
      <c r="GU1566" s="151"/>
      <c r="GV1566" s="151"/>
      <c r="GW1566" s="151"/>
      <c r="GX1566" s="151"/>
      <c r="GY1566" s="151"/>
      <c r="GZ1566" s="151"/>
      <c r="HA1566" s="151"/>
      <c r="HB1566" s="151"/>
      <c r="HC1566" s="151"/>
      <c r="HD1566" s="151"/>
      <c r="HE1566" s="151"/>
      <c r="HF1566" s="151"/>
      <c r="HG1566" s="151"/>
      <c r="HH1566" s="151"/>
      <c r="HI1566" s="151"/>
      <c r="HJ1566" s="151"/>
      <c r="HK1566" s="151"/>
      <c r="HL1566" s="151"/>
      <c r="HM1566" s="151"/>
      <c r="HN1566" s="151"/>
      <c r="HO1566" s="151"/>
      <c r="HP1566" s="151"/>
      <c r="HQ1566" s="151"/>
      <c r="HR1566" s="151"/>
      <c r="HS1566" s="151"/>
      <c r="HT1566" s="151"/>
      <c r="HU1566" s="151"/>
      <c r="HV1566" s="151"/>
      <c r="HW1566" s="151"/>
      <c r="HX1566" s="151"/>
      <c r="HY1566" s="151"/>
      <c r="HZ1566" s="151"/>
      <c r="IA1566" s="151"/>
      <c r="IB1566" s="151"/>
      <c r="IC1566" s="151"/>
      <c r="ID1566" s="151"/>
      <c r="IE1566" s="151"/>
      <c r="IF1566" s="151"/>
      <c r="IG1566" s="151"/>
      <c r="IH1566" s="151"/>
      <c r="II1566" s="151"/>
      <c r="IJ1566" s="151"/>
      <c r="IK1566" s="151"/>
      <c r="IL1566" s="151"/>
      <c r="IM1566" s="151"/>
      <c r="IN1566" s="151"/>
      <c r="IO1566" s="151"/>
      <c r="IP1566" s="151"/>
      <c r="IQ1566" s="151"/>
      <c r="IR1566" s="151"/>
      <c r="IS1566" s="151"/>
      <c r="IT1566" s="151"/>
      <c r="IU1566" s="151"/>
      <c r="IV1566" s="151"/>
      <c r="IW1566" s="151"/>
      <c r="IX1566" s="151"/>
      <c r="IY1566" s="151"/>
      <c r="IZ1566" s="151"/>
      <c r="JA1566" s="151"/>
      <c r="JB1566" s="151"/>
    </row>
    <row r="1567" spans="1:262" s="858" customFormat="1" ht="15.75" x14ac:dyDescent="0.25">
      <c r="A1567" s="217"/>
      <c r="B1567" s="217"/>
      <c r="C1567" s="561" t="s">
        <v>638</v>
      </c>
      <c r="D1567" s="172"/>
      <c r="E1567" s="173"/>
      <c r="F1567" s="1927">
        <f t="shared" ref="F1567:I1567" si="1300">F1492</f>
        <v>1624</v>
      </c>
      <c r="G1567" s="752">
        <f t="shared" si="1300"/>
        <v>270.66666666666669</v>
      </c>
      <c r="H1567" s="752">
        <f t="shared" si="1300"/>
        <v>26</v>
      </c>
      <c r="I1567" s="2106">
        <f t="shared" si="1300"/>
        <v>9.6059113300492598</v>
      </c>
      <c r="J1567" s="2578"/>
      <c r="K1567" s="2578"/>
      <c r="L1567" s="2579"/>
      <c r="M1567" s="2579"/>
      <c r="N1567" s="2579"/>
      <c r="O1567" s="2579"/>
      <c r="P1567" s="2579"/>
      <c r="Q1567" s="2579"/>
      <c r="R1567" s="2576"/>
      <c r="S1567" s="2576"/>
      <c r="T1567" s="375"/>
      <c r="U1567" s="2576"/>
      <c r="V1567" s="1138"/>
      <c r="W1567" s="2576"/>
      <c r="X1567" s="2576"/>
      <c r="Y1567" s="2728"/>
      <c r="Z1567" s="2728"/>
      <c r="AA1567" s="2576"/>
      <c r="AB1567" s="934"/>
      <c r="AC1567" s="927"/>
      <c r="AD1567" s="2302"/>
      <c r="AE1567" s="3028"/>
      <c r="AF1567" s="151"/>
      <c r="AG1567" s="151"/>
      <c r="AH1567" s="151"/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  <c r="BI1567" s="151"/>
      <c r="BJ1567" s="151"/>
      <c r="BK1567" s="151"/>
      <c r="BL1567" s="151"/>
      <c r="BM1567" s="151"/>
      <c r="BN1567" s="151"/>
      <c r="BO1567" s="151"/>
      <c r="BP1567" s="151"/>
      <c r="BQ1567" s="151"/>
      <c r="BR1567" s="151"/>
      <c r="BS1567" s="151"/>
      <c r="BT1567" s="151"/>
      <c r="BU1567" s="151"/>
      <c r="BV1567" s="151"/>
      <c r="BW1567" s="151"/>
      <c r="BX1567" s="151"/>
      <c r="BY1567" s="151"/>
      <c r="BZ1567" s="151"/>
      <c r="CA1567" s="151"/>
      <c r="CB1567" s="151"/>
      <c r="CC1567" s="151"/>
      <c r="CD1567" s="151"/>
      <c r="CE1567" s="151"/>
      <c r="CF1567" s="151"/>
      <c r="CG1567" s="151"/>
      <c r="CH1567" s="151"/>
      <c r="CI1567" s="151"/>
      <c r="CJ1567" s="151"/>
      <c r="CK1567" s="151"/>
      <c r="CL1567" s="151"/>
      <c r="CM1567" s="151"/>
      <c r="CN1567" s="151"/>
      <c r="CO1567" s="151"/>
      <c r="CP1567" s="151"/>
      <c r="CQ1567" s="151"/>
      <c r="CR1567" s="151"/>
      <c r="CS1567" s="151"/>
      <c r="CT1567" s="151"/>
      <c r="CU1567" s="151"/>
      <c r="CV1567" s="151"/>
      <c r="CW1567" s="151"/>
      <c r="CX1567" s="151"/>
      <c r="CY1567" s="151"/>
      <c r="CZ1567" s="151"/>
      <c r="DA1567" s="151"/>
      <c r="DB1567" s="151"/>
      <c r="DC1567" s="151"/>
      <c r="DD1567" s="151"/>
      <c r="DE1567" s="151"/>
      <c r="DF1567" s="151"/>
      <c r="DG1567" s="151"/>
      <c r="DH1567" s="151"/>
      <c r="DI1567" s="151"/>
      <c r="DJ1567" s="151"/>
      <c r="DK1567" s="151"/>
      <c r="DL1567" s="151"/>
      <c r="DM1567" s="151"/>
      <c r="DN1567" s="151"/>
      <c r="DO1567" s="151"/>
      <c r="DP1567" s="151"/>
      <c r="DQ1567" s="151"/>
      <c r="DR1567" s="151"/>
      <c r="DS1567" s="151"/>
      <c r="DT1567" s="151"/>
      <c r="DU1567" s="151"/>
      <c r="DV1567" s="151"/>
      <c r="DW1567" s="151"/>
      <c r="DX1567" s="151"/>
      <c r="DY1567" s="151"/>
      <c r="DZ1567" s="151"/>
      <c r="EA1567" s="151"/>
      <c r="EB1567" s="151"/>
      <c r="EC1567" s="151"/>
      <c r="ED1567" s="151"/>
      <c r="EE1567" s="151"/>
      <c r="EF1567" s="151"/>
      <c r="EG1567" s="151"/>
      <c r="EH1567" s="151"/>
      <c r="EI1567" s="151"/>
      <c r="EJ1567" s="151"/>
      <c r="EK1567" s="151"/>
      <c r="EL1567" s="151"/>
      <c r="EM1567" s="151"/>
      <c r="EN1567" s="151"/>
      <c r="EO1567" s="151"/>
      <c r="EP1567" s="151"/>
      <c r="EQ1567" s="151"/>
      <c r="ER1567" s="151"/>
      <c r="ES1567" s="151"/>
      <c r="ET1567" s="151"/>
      <c r="EU1567" s="151"/>
      <c r="EV1567" s="151"/>
      <c r="EW1567" s="151"/>
      <c r="EX1567" s="151"/>
      <c r="EY1567" s="151"/>
      <c r="EZ1567" s="151"/>
      <c r="FA1567" s="151"/>
      <c r="FB1567" s="151"/>
      <c r="FC1567" s="151"/>
      <c r="FD1567" s="151"/>
      <c r="FE1567" s="151"/>
      <c r="FF1567" s="151"/>
      <c r="FG1567" s="151"/>
      <c r="FH1567" s="151"/>
      <c r="FI1567" s="151"/>
      <c r="FJ1567" s="151"/>
      <c r="FK1567" s="151"/>
      <c r="FL1567" s="151"/>
      <c r="FM1567" s="151"/>
      <c r="FN1567" s="151"/>
      <c r="FO1567" s="151"/>
      <c r="FP1567" s="151"/>
      <c r="FQ1567" s="151"/>
      <c r="FR1567" s="151"/>
      <c r="FS1567" s="151"/>
      <c r="FT1567" s="151"/>
      <c r="FU1567" s="151"/>
      <c r="FV1567" s="151"/>
      <c r="FW1567" s="151"/>
      <c r="FX1567" s="151"/>
      <c r="FY1567" s="151"/>
      <c r="FZ1567" s="151"/>
      <c r="GA1567" s="151"/>
      <c r="GB1567" s="151"/>
      <c r="GC1567" s="151"/>
      <c r="GD1567" s="151"/>
      <c r="GE1567" s="151"/>
      <c r="GF1567" s="151"/>
      <c r="GG1567" s="151"/>
      <c r="GH1567" s="151"/>
      <c r="GI1567" s="151"/>
      <c r="GJ1567" s="151"/>
      <c r="GK1567" s="151"/>
      <c r="GL1567" s="151"/>
      <c r="GM1567" s="151"/>
      <c r="GN1567" s="151"/>
      <c r="GO1567" s="151"/>
      <c r="GP1567" s="151"/>
      <c r="GQ1567" s="151"/>
      <c r="GR1567" s="151"/>
      <c r="GS1567" s="151"/>
      <c r="GT1567" s="151"/>
      <c r="GU1567" s="151"/>
      <c r="GV1567" s="151"/>
      <c r="GW1567" s="151"/>
      <c r="GX1567" s="151"/>
      <c r="GY1567" s="151"/>
      <c r="GZ1567" s="151"/>
      <c r="HA1567" s="151"/>
      <c r="HB1567" s="151"/>
      <c r="HC1567" s="151"/>
      <c r="HD1567" s="151"/>
      <c r="HE1567" s="151"/>
      <c r="HF1567" s="151"/>
      <c r="HG1567" s="151"/>
      <c r="HH1567" s="151"/>
      <c r="HI1567" s="151"/>
      <c r="HJ1567" s="151"/>
      <c r="HK1567" s="151"/>
      <c r="HL1567" s="151"/>
      <c r="HM1567" s="151"/>
      <c r="HN1567" s="151"/>
      <c r="HO1567" s="151"/>
      <c r="HP1567" s="151"/>
      <c r="HQ1567" s="151"/>
      <c r="HR1567" s="151"/>
      <c r="HS1567" s="151"/>
      <c r="HT1567" s="151"/>
      <c r="HU1567" s="151"/>
      <c r="HV1567" s="151"/>
      <c r="HW1567" s="151"/>
      <c r="HX1567" s="151"/>
      <c r="HY1567" s="151"/>
      <c r="HZ1567" s="151"/>
      <c r="IA1567" s="151"/>
      <c r="IB1567" s="151"/>
      <c r="IC1567" s="151"/>
      <c r="ID1567" s="151"/>
      <c r="IE1567" s="151"/>
      <c r="IF1567" s="151"/>
      <c r="IG1567" s="151"/>
      <c r="IH1567" s="151"/>
      <c r="II1567" s="151"/>
      <c r="IJ1567" s="151"/>
      <c r="IK1567" s="151"/>
      <c r="IL1567" s="151"/>
      <c r="IM1567" s="151"/>
      <c r="IN1567" s="151"/>
      <c r="IO1567" s="151"/>
      <c r="IP1567" s="151"/>
      <c r="IQ1567" s="151"/>
      <c r="IR1567" s="151"/>
      <c r="IS1567" s="151"/>
      <c r="IT1567" s="151"/>
      <c r="IU1567" s="151"/>
      <c r="IV1567" s="151"/>
      <c r="IW1567" s="151"/>
      <c r="IX1567" s="151"/>
      <c r="IY1567" s="151"/>
      <c r="IZ1567" s="151"/>
      <c r="JA1567" s="151"/>
      <c r="JB1567" s="151"/>
    </row>
    <row r="1568" spans="1:262" s="858" customFormat="1" ht="31.5" x14ac:dyDescent="0.25">
      <c r="A1568" s="217"/>
      <c r="B1568" s="217"/>
      <c r="C1568" s="561" t="s">
        <v>639</v>
      </c>
      <c r="D1568" s="172"/>
      <c r="E1568" s="173"/>
      <c r="F1568" s="1927">
        <f t="shared" ref="F1568:I1568" si="1301">F1493</f>
        <v>3400</v>
      </c>
      <c r="G1568" s="752">
        <f t="shared" si="1301"/>
        <v>566.66666666666663</v>
      </c>
      <c r="H1568" s="752">
        <f t="shared" si="1301"/>
        <v>34</v>
      </c>
      <c r="I1568" s="2106">
        <f t="shared" si="1301"/>
        <v>6.0000000000000009</v>
      </c>
      <c r="J1568" s="2578"/>
      <c r="K1568" s="2578"/>
      <c r="L1568" s="2579"/>
      <c r="M1568" s="2579"/>
      <c r="N1568" s="2579"/>
      <c r="O1568" s="2579"/>
      <c r="P1568" s="2579"/>
      <c r="Q1568" s="2579"/>
      <c r="R1568" s="2576"/>
      <c r="S1568" s="2576"/>
      <c r="T1568" s="375"/>
      <c r="U1568" s="2576"/>
      <c r="V1568" s="1138"/>
      <c r="W1568" s="2576"/>
      <c r="X1568" s="2576"/>
      <c r="Y1568" s="2728"/>
      <c r="Z1568" s="2728"/>
      <c r="AA1568" s="2576"/>
      <c r="AB1568" s="934"/>
      <c r="AC1568" s="927"/>
      <c r="AD1568" s="2302"/>
      <c r="AE1568" s="3028"/>
      <c r="AF1568" s="151"/>
      <c r="AG1568" s="151"/>
      <c r="AH1568" s="151"/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  <c r="BI1568" s="151"/>
      <c r="BJ1568" s="151"/>
      <c r="BK1568" s="151"/>
      <c r="BL1568" s="151"/>
      <c r="BM1568" s="151"/>
      <c r="BN1568" s="151"/>
      <c r="BO1568" s="151"/>
      <c r="BP1568" s="151"/>
      <c r="BQ1568" s="151"/>
      <c r="BR1568" s="151"/>
      <c r="BS1568" s="151"/>
      <c r="BT1568" s="151"/>
      <c r="BU1568" s="151"/>
      <c r="BV1568" s="151"/>
      <c r="BW1568" s="151"/>
      <c r="BX1568" s="151"/>
      <c r="BY1568" s="151"/>
      <c r="BZ1568" s="151"/>
      <c r="CA1568" s="151"/>
      <c r="CB1568" s="151"/>
      <c r="CC1568" s="151"/>
      <c r="CD1568" s="151"/>
      <c r="CE1568" s="151"/>
      <c r="CF1568" s="151"/>
      <c r="CG1568" s="151"/>
      <c r="CH1568" s="151"/>
      <c r="CI1568" s="151"/>
      <c r="CJ1568" s="151"/>
      <c r="CK1568" s="151"/>
      <c r="CL1568" s="151"/>
      <c r="CM1568" s="151"/>
      <c r="CN1568" s="151"/>
      <c r="CO1568" s="151"/>
      <c r="CP1568" s="151"/>
      <c r="CQ1568" s="151"/>
      <c r="CR1568" s="151"/>
      <c r="CS1568" s="151"/>
      <c r="CT1568" s="151"/>
      <c r="CU1568" s="151"/>
      <c r="CV1568" s="151"/>
      <c r="CW1568" s="151"/>
      <c r="CX1568" s="151"/>
      <c r="CY1568" s="151"/>
      <c r="CZ1568" s="151"/>
      <c r="DA1568" s="151"/>
      <c r="DB1568" s="151"/>
      <c r="DC1568" s="151"/>
      <c r="DD1568" s="151"/>
      <c r="DE1568" s="151"/>
      <c r="DF1568" s="151"/>
      <c r="DG1568" s="151"/>
      <c r="DH1568" s="151"/>
      <c r="DI1568" s="151"/>
      <c r="DJ1568" s="151"/>
      <c r="DK1568" s="151"/>
      <c r="DL1568" s="151"/>
      <c r="DM1568" s="151"/>
      <c r="DN1568" s="151"/>
      <c r="DO1568" s="151"/>
      <c r="DP1568" s="151"/>
      <c r="DQ1568" s="151"/>
      <c r="DR1568" s="151"/>
      <c r="DS1568" s="151"/>
      <c r="DT1568" s="151"/>
      <c r="DU1568" s="151"/>
      <c r="DV1568" s="151"/>
      <c r="DW1568" s="151"/>
      <c r="DX1568" s="151"/>
      <c r="DY1568" s="151"/>
      <c r="DZ1568" s="151"/>
      <c r="EA1568" s="151"/>
      <c r="EB1568" s="151"/>
      <c r="EC1568" s="151"/>
      <c r="ED1568" s="151"/>
      <c r="EE1568" s="151"/>
      <c r="EF1568" s="151"/>
      <c r="EG1568" s="151"/>
      <c r="EH1568" s="151"/>
      <c r="EI1568" s="151"/>
      <c r="EJ1568" s="151"/>
      <c r="EK1568" s="151"/>
      <c r="EL1568" s="151"/>
      <c r="EM1568" s="151"/>
      <c r="EN1568" s="151"/>
      <c r="EO1568" s="151"/>
      <c r="EP1568" s="151"/>
      <c r="EQ1568" s="151"/>
      <c r="ER1568" s="151"/>
      <c r="ES1568" s="151"/>
      <c r="ET1568" s="151"/>
      <c r="EU1568" s="151"/>
      <c r="EV1568" s="151"/>
      <c r="EW1568" s="151"/>
      <c r="EX1568" s="151"/>
      <c r="EY1568" s="151"/>
      <c r="EZ1568" s="151"/>
      <c r="FA1568" s="151"/>
      <c r="FB1568" s="151"/>
      <c r="FC1568" s="151"/>
      <c r="FD1568" s="151"/>
      <c r="FE1568" s="151"/>
      <c r="FF1568" s="151"/>
      <c r="FG1568" s="151"/>
      <c r="FH1568" s="151"/>
      <c r="FI1568" s="151"/>
      <c r="FJ1568" s="151"/>
      <c r="FK1568" s="151"/>
      <c r="FL1568" s="151"/>
      <c r="FM1568" s="151"/>
      <c r="FN1568" s="151"/>
      <c r="FO1568" s="151"/>
      <c r="FP1568" s="151"/>
      <c r="FQ1568" s="151"/>
      <c r="FR1568" s="151"/>
      <c r="FS1568" s="151"/>
      <c r="FT1568" s="151"/>
      <c r="FU1568" s="151"/>
      <c r="FV1568" s="151"/>
      <c r="FW1568" s="151"/>
      <c r="FX1568" s="151"/>
      <c r="FY1568" s="151"/>
      <c r="FZ1568" s="151"/>
      <c r="GA1568" s="151"/>
      <c r="GB1568" s="151"/>
      <c r="GC1568" s="151"/>
      <c r="GD1568" s="151"/>
      <c r="GE1568" s="151"/>
      <c r="GF1568" s="151"/>
      <c r="GG1568" s="151"/>
      <c r="GH1568" s="151"/>
      <c r="GI1568" s="151"/>
      <c r="GJ1568" s="151"/>
      <c r="GK1568" s="151"/>
      <c r="GL1568" s="151"/>
      <c r="GM1568" s="151"/>
      <c r="GN1568" s="151"/>
      <c r="GO1568" s="151"/>
      <c r="GP1568" s="151"/>
      <c r="GQ1568" s="151"/>
      <c r="GR1568" s="151"/>
      <c r="GS1568" s="151"/>
      <c r="GT1568" s="151"/>
      <c r="GU1568" s="151"/>
      <c r="GV1568" s="151"/>
      <c r="GW1568" s="151"/>
      <c r="GX1568" s="151"/>
      <c r="GY1568" s="151"/>
      <c r="GZ1568" s="151"/>
      <c r="HA1568" s="151"/>
      <c r="HB1568" s="151"/>
      <c r="HC1568" s="151"/>
      <c r="HD1568" s="151"/>
      <c r="HE1568" s="151"/>
      <c r="HF1568" s="151"/>
      <c r="HG1568" s="151"/>
      <c r="HH1568" s="151"/>
      <c r="HI1568" s="151"/>
      <c r="HJ1568" s="151"/>
      <c r="HK1568" s="151"/>
      <c r="HL1568" s="151"/>
      <c r="HM1568" s="151"/>
      <c r="HN1568" s="151"/>
      <c r="HO1568" s="151"/>
      <c r="HP1568" s="151"/>
      <c r="HQ1568" s="151"/>
      <c r="HR1568" s="151"/>
      <c r="HS1568" s="151"/>
      <c r="HT1568" s="151"/>
      <c r="HU1568" s="151"/>
      <c r="HV1568" s="151"/>
      <c r="HW1568" s="151"/>
      <c r="HX1568" s="151"/>
      <c r="HY1568" s="151"/>
      <c r="HZ1568" s="151"/>
      <c r="IA1568" s="151"/>
      <c r="IB1568" s="151"/>
      <c r="IC1568" s="151"/>
      <c r="ID1568" s="151"/>
      <c r="IE1568" s="151"/>
      <c r="IF1568" s="151"/>
      <c r="IG1568" s="151"/>
      <c r="IH1568" s="151"/>
      <c r="II1568" s="151"/>
      <c r="IJ1568" s="151"/>
      <c r="IK1568" s="151"/>
      <c r="IL1568" s="151"/>
      <c r="IM1568" s="151"/>
      <c r="IN1568" s="151"/>
      <c r="IO1568" s="151"/>
      <c r="IP1568" s="151"/>
      <c r="IQ1568" s="151"/>
      <c r="IR1568" s="151"/>
      <c r="IS1568" s="151"/>
      <c r="IT1568" s="151"/>
      <c r="IU1568" s="151"/>
      <c r="IV1568" s="151"/>
      <c r="IW1568" s="151"/>
      <c r="IX1568" s="151"/>
      <c r="IY1568" s="151"/>
      <c r="IZ1568" s="151"/>
      <c r="JA1568" s="151"/>
      <c r="JB1568" s="151"/>
    </row>
    <row r="1569" spans="1:262" s="858" customFormat="1" ht="45" x14ac:dyDescent="0.25">
      <c r="A1569" s="217"/>
      <c r="B1569" s="217">
        <v>1</v>
      </c>
      <c r="C1569" s="295" t="s">
        <v>468</v>
      </c>
      <c r="D1569" s="172"/>
      <c r="E1569" s="173"/>
      <c r="F1569" s="1927">
        <f t="shared" ref="F1569:I1595" si="1302">F1494</f>
        <v>20785</v>
      </c>
      <c r="G1569" s="752">
        <f t="shared" si="1302"/>
        <v>3464.166666666667</v>
      </c>
      <c r="H1569" s="752">
        <f t="shared" si="1302"/>
        <v>557</v>
      </c>
      <c r="I1569" s="2106">
        <f t="shared" si="1302"/>
        <v>16.0789030550878</v>
      </c>
      <c r="J1569" s="2578"/>
      <c r="K1569" s="2578"/>
      <c r="L1569" s="2579"/>
      <c r="M1569" s="2579"/>
      <c r="N1569" s="2579"/>
      <c r="O1569" s="2579"/>
      <c r="P1569" s="2579"/>
      <c r="Q1569" s="2579"/>
      <c r="R1569" s="2576">
        <f t="shared" ref="R1569:AA1569" si="1303">R1494</f>
        <v>77297.383409999995</v>
      </c>
      <c r="S1569" s="2576">
        <f t="shared" ref="S1569" si="1304">S1494</f>
        <v>77297.383409999995</v>
      </c>
      <c r="T1569" s="375">
        <f t="shared" si="1303"/>
        <v>12882.897234999999</v>
      </c>
      <c r="U1569" s="2576">
        <f t="shared" si="1303"/>
        <v>1715.32899</v>
      </c>
      <c r="V1569" s="1138">
        <f t="shared" si="1303"/>
        <v>0</v>
      </c>
      <c r="W1569" s="2576">
        <f t="shared" si="1303"/>
        <v>0</v>
      </c>
      <c r="X1569" s="2576">
        <f t="shared" si="1303"/>
        <v>-11167.568244999999</v>
      </c>
      <c r="Y1569" s="2728">
        <f t="shared" si="1303"/>
        <v>0</v>
      </c>
      <c r="Z1569" s="2728">
        <f t="shared" si="1303"/>
        <v>-2.6035200000000001</v>
      </c>
      <c r="AA1569" s="2576">
        <f t="shared" si="1303"/>
        <v>1712.7254699999999</v>
      </c>
      <c r="AB1569" s="934"/>
      <c r="AC1569" s="927"/>
      <c r="AD1569" s="2302"/>
      <c r="AE1569" s="3028"/>
      <c r="AF1569" s="151"/>
      <c r="AG1569" s="151"/>
      <c r="AH1569" s="151"/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  <c r="BI1569" s="151"/>
      <c r="BJ1569" s="151"/>
      <c r="BK1569" s="151"/>
      <c r="BL1569" s="151"/>
      <c r="BM1569" s="151"/>
      <c r="BN1569" s="151"/>
      <c r="BO1569" s="151"/>
      <c r="BP1569" s="151"/>
      <c r="BQ1569" s="151"/>
      <c r="BR1569" s="151"/>
      <c r="BS1569" s="151"/>
      <c r="BT1569" s="151"/>
      <c r="BU1569" s="151"/>
      <c r="BV1569" s="151"/>
      <c r="BW1569" s="151"/>
      <c r="BX1569" s="151"/>
      <c r="BY1569" s="151"/>
      <c r="BZ1569" s="151"/>
      <c r="CA1569" s="151"/>
      <c r="CB1569" s="151"/>
      <c r="CC1569" s="151"/>
      <c r="CD1569" s="151"/>
      <c r="CE1569" s="151"/>
      <c r="CF1569" s="151"/>
      <c r="CG1569" s="151"/>
      <c r="CH1569" s="151"/>
      <c r="CI1569" s="151"/>
      <c r="CJ1569" s="151"/>
      <c r="CK1569" s="151"/>
      <c r="CL1569" s="151"/>
      <c r="CM1569" s="151"/>
      <c r="CN1569" s="151"/>
      <c r="CO1569" s="151"/>
      <c r="CP1569" s="151"/>
      <c r="CQ1569" s="151"/>
      <c r="CR1569" s="151"/>
      <c r="CS1569" s="151"/>
      <c r="CT1569" s="151"/>
      <c r="CU1569" s="151"/>
      <c r="CV1569" s="151"/>
      <c r="CW1569" s="151"/>
      <c r="CX1569" s="151"/>
      <c r="CY1569" s="151"/>
      <c r="CZ1569" s="151"/>
      <c r="DA1569" s="151"/>
      <c r="DB1569" s="151"/>
      <c r="DC1569" s="151"/>
      <c r="DD1569" s="151"/>
      <c r="DE1569" s="151"/>
      <c r="DF1569" s="151"/>
      <c r="DG1569" s="151"/>
      <c r="DH1569" s="151"/>
      <c r="DI1569" s="151"/>
      <c r="DJ1569" s="151"/>
      <c r="DK1569" s="151"/>
      <c r="DL1569" s="151"/>
      <c r="DM1569" s="151"/>
      <c r="DN1569" s="151"/>
      <c r="DO1569" s="151"/>
      <c r="DP1569" s="151"/>
      <c r="DQ1569" s="151"/>
      <c r="DR1569" s="151"/>
      <c r="DS1569" s="151"/>
      <c r="DT1569" s="151"/>
      <c r="DU1569" s="151"/>
      <c r="DV1569" s="151"/>
      <c r="DW1569" s="151"/>
      <c r="DX1569" s="151"/>
      <c r="DY1569" s="151"/>
      <c r="DZ1569" s="151"/>
      <c r="EA1569" s="151"/>
      <c r="EB1569" s="151"/>
      <c r="EC1569" s="151"/>
      <c r="ED1569" s="151"/>
      <c r="EE1569" s="151"/>
      <c r="EF1569" s="151"/>
      <c r="EG1569" s="151"/>
      <c r="EH1569" s="151"/>
      <c r="EI1569" s="151"/>
      <c r="EJ1569" s="151"/>
      <c r="EK1569" s="151"/>
      <c r="EL1569" s="151"/>
      <c r="EM1569" s="151"/>
      <c r="EN1569" s="151"/>
      <c r="EO1569" s="151"/>
      <c r="EP1569" s="151"/>
      <c r="EQ1569" s="151"/>
      <c r="ER1569" s="151"/>
      <c r="ES1569" s="151"/>
      <c r="ET1569" s="151"/>
      <c r="EU1569" s="151"/>
      <c r="EV1569" s="151"/>
      <c r="EW1569" s="151"/>
      <c r="EX1569" s="151"/>
      <c r="EY1569" s="151"/>
      <c r="EZ1569" s="151"/>
      <c r="FA1569" s="151"/>
      <c r="FB1569" s="151"/>
      <c r="FC1569" s="151"/>
      <c r="FD1569" s="151"/>
      <c r="FE1569" s="151"/>
      <c r="FF1569" s="151"/>
      <c r="FG1569" s="151"/>
      <c r="FH1569" s="151"/>
      <c r="FI1569" s="151"/>
      <c r="FJ1569" s="151"/>
      <c r="FK1569" s="151"/>
      <c r="FL1569" s="151"/>
      <c r="FM1569" s="151"/>
      <c r="FN1569" s="151"/>
      <c r="FO1569" s="151"/>
      <c r="FP1569" s="151"/>
      <c r="FQ1569" s="151"/>
      <c r="FR1569" s="151"/>
      <c r="FS1569" s="151"/>
      <c r="FT1569" s="151"/>
      <c r="FU1569" s="151"/>
      <c r="FV1569" s="151"/>
      <c r="FW1569" s="151"/>
      <c r="FX1569" s="151"/>
      <c r="FY1569" s="151"/>
      <c r="FZ1569" s="151"/>
      <c r="GA1569" s="151"/>
      <c r="GB1569" s="151"/>
      <c r="GC1569" s="151"/>
      <c r="GD1569" s="151"/>
      <c r="GE1569" s="151"/>
      <c r="GF1569" s="151"/>
      <c r="GG1569" s="151"/>
      <c r="GH1569" s="151"/>
      <c r="GI1569" s="151"/>
      <c r="GJ1569" s="151"/>
      <c r="GK1569" s="151"/>
      <c r="GL1569" s="151"/>
      <c r="GM1569" s="151"/>
      <c r="GN1569" s="151"/>
      <c r="GO1569" s="151"/>
      <c r="GP1569" s="151"/>
      <c r="GQ1569" s="151"/>
      <c r="GR1569" s="151"/>
      <c r="GS1569" s="151"/>
      <c r="GT1569" s="151"/>
      <c r="GU1569" s="151"/>
      <c r="GV1569" s="151"/>
      <c r="GW1569" s="151"/>
      <c r="GX1569" s="151"/>
      <c r="GY1569" s="151"/>
      <c r="GZ1569" s="151"/>
      <c r="HA1569" s="151"/>
      <c r="HB1569" s="151"/>
      <c r="HC1569" s="151"/>
      <c r="HD1569" s="151"/>
      <c r="HE1569" s="151"/>
      <c r="HF1569" s="151"/>
      <c r="HG1569" s="151"/>
      <c r="HH1569" s="151"/>
      <c r="HI1569" s="151"/>
      <c r="HJ1569" s="151"/>
      <c r="HK1569" s="151"/>
      <c r="HL1569" s="151"/>
      <c r="HM1569" s="151"/>
      <c r="HN1569" s="151"/>
      <c r="HO1569" s="151"/>
      <c r="HP1569" s="151"/>
      <c r="HQ1569" s="151"/>
      <c r="HR1569" s="151"/>
      <c r="HS1569" s="151"/>
      <c r="HT1569" s="151"/>
      <c r="HU1569" s="151"/>
      <c r="HV1569" s="151"/>
      <c r="HW1569" s="151"/>
      <c r="HX1569" s="151"/>
      <c r="HY1569" s="151"/>
      <c r="HZ1569" s="151"/>
      <c r="IA1569" s="151"/>
      <c r="IB1569" s="151"/>
      <c r="IC1569" s="151"/>
      <c r="ID1569" s="151"/>
      <c r="IE1569" s="151"/>
      <c r="IF1569" s="151"/>
      <c r="IG1569" s="151"/>
      <c r="IH1569" s="151"/>
      <c r="II1569" s="151"/>
      <c r="IJ1569" s="151"/>
      <c r="IK1569" s="151"/>
      <c r="IL1569" s="151"/>
      <c r="IM1569" s="151"/>
      <c r="IN1569" s="151"/>
      <c r="IO1569" s="151"/>
      <c r="IP1569" s="151"/>
      <c r="IQ1569" s="151"/>
      <c r="IR1569" s="151"/>
      <c r="IS1569" s="151"/>
      <c r="IT1569" s="151"/>
      <c r="IU1569" s="151"/>
      <c r="IV1569" s="151"/>
      <c r="IW1569" s="151"/>
      <c r="IX1569" s="151"/>
      <c r="IY1569" s="151"/>
      <c r="IZ1569" s="151"/>
      <c r="JA1569" s="151"/>
      <c r="JB1569" s="151"/>
    </row>
    <row r="1570" spans="1:262" s="858" customFormat="1" ht="30" x14ac:dyDescent="0.25">
      <c r="A1570" s="217"/>
      <c r="B1570" s="217">
        <v>1</v>
      </c>
      <c r="C1570" s="173" t="s">
        <v>272</v>
      </c>
      <c r="D1570" s="172"/>
      <c r="E1570" s="173"/>
      <c r="F1570" s="1927">
        <f t="shared" si="1302"/>
        <v>10550</v>
      </c>
      <c r="G1570" s="752">
        <f t="shared" si="1302"/>
        <v>1758.3333333333335</v>
      </c>
      <c r="H1570" s="752">
        <f t="shared" si="1302"/>
        <v>95</v>
      </c>
      <c r="I1570" s="2106">
        <f t="shared" si="1302"/>
        <v>5.402843601895734</v>
      </c>
      <c r="J1570" s="2578"/>
      <c r="K1570" s="2578"/>
      <c r="L1570" s="2579"/>
      <c r="M1570" s="2579"/>
      <c r="N1570" s="2579"/>
      <c r="O1570" s="2579"/>
      <c r="P1570" s="2579"/>
      <c r="Q1570" s="2579"/>
      <c r="R1570" s="2576">
        <f t="shared" ref="R1570:AA1570" si="1305">R1495</f>
        <v>44096.947209999998</v>
      </c>
      <c r="S1570" s="2576">
        <f t="shared" ref="S1570" si="1306">S1495</f>
        <v>44096.947209999998</v>
      </c>
      <c r="T1570" s="375">
        <f t="shared" si="1305"/>
        <v>7349.4912016666658</v>
      </c>
      <c r="U1570" s="2576">
        <f t="shared" si="1305"/>
        <v>426.13328000000001</v>
      </c>
      <c r="V1570" s="1138">
        <f t="shared" si="1305"/>
        <v>0</v>
      </c>
      <c r="W1570" s="2576">
        <f t="shared" si="1305"/>
        <v>0</v>
      </c>
      <c r="X1570" s="2576">
        <f t="shared" si="1305"/>
        <v>-6923.3579216666658</v>
      </c>
      <c r="Y1570" s="2728">
        <f t="shared" si="1305"/>
        <v>0</v>
      </c>
      <c r="Z1570" s="2728">
        <f t="shared" si="1305"/>
        <v>-2.6035200000000001</v>
      </c>
      <c r="AA1570" s="2576">
        <f t="shared" si="1305"/>
        <v>423.52976000000001</v>
      </c>
      <c r="AB1570" s="934"/>
      <c r="AC1570" s="927"/>
      <c r="AD1570" s="2302"/>
      <c r="AE1570" s="3028"/>
      <c r="AF1570" s="151"/>
      <c r="AG1570" s="151"/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  <c r="BI1570" s="151"/>
      <c r="BJ1570" s="151"/>
      <c r="BK1570" s="151"/>
      <c r="BL1570" s="151"/>
      <c r="BM1570" s="151"/>
      <c r="BN1570" s="151"/>
      <c r="BO1570" s="151"/>
      <c r="BP1570" s="151"/>
      <c r="BQ1570" s="151"/>
      <c r="BR1570" s="151"/>
      <c r="BS1570" s="151"/>
      <c r="BT1570" s="151"/>
      <c r="BU1570" s="151"/>
      <c r="BV1570" s="151"/>
      <c r="BW1570" s="151"/>
      <c r="BX1570" s="151"/>
      <c r="BY1570" s="151"/>
      <c r="BZ1570" s="151"/>
      <c r="CA1570" s="151"/>
      <c r="CB1570" s="151"/>
      <c r="CC1570" s="151"/>
      <c r="CD1570" s="151"/>
      <c r="CE1570" s="151"/>
      <c r="CF1570" s="151"/>
      <c r="CG1570" s="151"/>
      <c r="CH1570" s="151"/>
      <c r="CI1570" s="151"/>
      <c r="CJ1570" s="151"/>
      <c r="CK1570" s="151"/>
      <c r="CL1570" s="151"/>
      <c r="CM1570" s="151"/>
      <c r="CN1570" s="151"/>
      <c r="CO1570" s="151"/>
      <c r="CP1570" s="151"/>
      <c r="CQ1570" s="151"/>
      <c r="CR1570" s="151"/>
      <c r="CS1570" s="151"/>
      <c r="CT1570" s="151"/>
      <c r="CU1570" s="151"/>
      <c r="CV1570" s="151"/>
      <c r="CW1570" s="151"/>
      <c r="CX1570" s="151"/>
      <c r="CY1570" s="151"/>
      <c r="CZ1570" s="151"/>
      <c r="DA1570" s="151"/>
      <c r="DB1570" s="151"/>
      <c r="DC1570" s="151"/>
      <c r="DD1570" s="151"/>
      <c r="DE1570" s="151"/>
      <c r="DF1570" s="151"/>
      <c r="DG1570" s="151"/>
      <c r="DH1570" s="151"/>
      <c r="DI1570" s="151"/>
      <c r="DJ1570" s="151"/>
      <c r="DK1570" s="151"/>
      <c r="DL1570" s="151"/>
      <c r="DM1570" s="151"/>
      <c r="DN1570" s="151"/>
      <c r="DO1570" s="151"/>
      <c r="DP1570" s="151"/>
      <c r="DQ1570" s="151"/>
      <c r="DR1570" s="151"/>
      <c r="DS1570" s="151"/>
      <c r="DT1570" s="151"/>
      <c r="DU1570" s="151"/>
      <c r="DV1570" s="151"/>
      <c r="DW1570" s="151"/>
      <c r="DX1570" s="151"/>
      <c r="DY1570" s="151"/>
      <c r="DZ1570" s="151"/>
      <c r="EA1570" s="151"/>
      <c r="EB1570" s="151"/>
      <c r="EC1570" s="151"/>
      <c r="ED1570" s="151"/>
      <c r="EE1570" s="151"/>
      <c r="EF1570" s="151"/>
      <c r="EG1570" s="151"/>
      <c r="EH1570" s="151"/>
      <c r="EI1570" s="151"/>
      <c r="EJ1570" s="151"/>
      <c r="EK1570" s="151"/>
      <c r="EL1570" s="151"/>
      <c r="EM1570" s="151"/>
      <c r="EN1570" s="151"/>
      <c r="EO1570" s="151"/>
      <c r="EP1570" s="151"/>
      <c r="EQ1570" s="151"/>
      <c r="ER1570" s="151"/>
      <c r="ES1570" s="151"/>
      <c r="ET1570" s="151"/>
      <c r="EU1570" s="151"/>
      <c r="EV1570" s="151"/>
      <c r="EW1570" s="151"/>
      <c r="EX1570" s="151"/>
      <c r="EY1570" s="151"/>
      <c r="EZ1570" s="151"/>
      <c r="FA1570" s="151"/>
      <c r="FB1570" s="151"/>
      <c r="FC1570" s="151"/>
      <c r="FD1570" s="151"/>
      <c r="FE1570" s="151"/>
      <c r="FF1570" s="151"/>
      <c r="FG1570" s="151"/>
      <c r="FH1570" s="151"/>
      <c r="FI1570" s="151"/>
      <c r="FJ1570" s="151"/>
      <c r="FK1570" s="151"/>
      <c r="FL1570" s="151"/>
      <c r="FM1570" s="151"/>
      <c r="FN1570" s="151"/>
      <c r="FO1570" s="151"/>
      <c r="FP1570" s="151"/>
      <c r="FQ1570" s="151"/>
      <c r="FR1570" s="151"/>
      <c r="FS1570" s="151"/>
      <c r="FT1570" s="151"/>
      <c r="FU1570" s="151"/>
      <c r="FV1570" s="151"/>
      <c r="FW1570" s="151"/>
      <c r="FX1570" s="151"/>
      <c r="FY1570" s="151"/>
      <c r="FZ1570" s="151"/>
      <c r="GA1570" s="151"/>
      <c r="GB1570" s="151"/>
      <c r="GC1570" s="151"/>
      <c r="GD1570" s="151"/>
      <c r="GE1570" s="151"/>
      <c r="GF1570" s="151"/>
      <c r="GG1570" s="151"/>
      <c r="GH1570" s="151"/>
      <c r="GI1570" s="151"/>
      <c r="GJ1570" s="151"/>
      <c r="GK1570" s="151"/>
      <c r="GL1570" s="151"/>
      <c r="GM1570" s="151"/>
      <c r="GN1570" s="151"/>
      <c r="GO1570" s="151"/>
      <c r="GP1570" s="151"/>
      <c r="GQ1570" s="151"/>
      <c r="GR1570" s="151"/>
      <c r="GS1570" s="151"/>
      <c r="GT1570" s="151"/>
      <c r="GU1570" s="151"/>
      <c r="GV1570" s="151"/>
      <c r="GW1570" s="151"/>
      <c r="GX1570" s="151"/>
      <c r="GY1570" s="151"/>
      <c r="GZ1570" s="151"/>
      <c r="HA1570" s="151"/>
      <c r="HB1570" s="151"/>
      <c r="HC1570" s="151"/>
      <c r="HD1570" s="151"/>
      <c r="HE1570" s="151"/>
      <c r="HF1570" s="151"/>
      <c r="HG1570" s="151"/>
      <c r="HH1570" s="151"/>
      <c r="HI1570" s="151"/>
      <c r="HJ1570" s="151"/>
      <c r="HK1570" s="151"/>
      <c r="HL1570" s="151"/>
      <c r="HM1570" s="151"/>
      <c r="HN1570" s="151"/>
      <c r="HO1570" s="151"/>
      <c r="HP1570" s="151"/>
      <c r="HQ1570" s="151"/>
      <c r="HR1570" s="151"/>
      <c r="HS1570" s="151"/>
      <c r="HT1570" s="151"/>
      <c r="HU1570" s="151"/>
      <c r="HV1570" s="151"/>
      <c r="HW1570" s="151"/>
      <c r="HX1570" s="151"/>
      <c r="HY1570" s="151"/>
      <c r="HZ1570" s="151"/>
      <c r="IA1570" s="151"/>
      <c r="IB1570" s="151"/>
      <c r="IC1570" s="151"/>
      <c r="ID1570" s="151"/>
      <c r="IE1570" s="151"/>
      <c r="IF1570" s="151"/>
      <c r="IG1570" s="151"/>
      <c r="IH1570" s="151"/>
      <c r="II1570" s="151"/>
      <c r="IJ1570" s="151"/>
      <c r="IK1570" s="151"/>
      <c r="IL1570" s="151"/>
      <c r="IM1570" s="151"/>
      <c r="IN1570" s="151"/>
      <c r="IO1570" s="151"/>
      <c r="IP1570" s="151"/>
      <c r="IQ1570" s="151"/>
      <c r="IR1570" s="151"/>
      <c r="IS1570" s="151"/>
      <c r="IT1570" s="151"/>
      <c r="IU1570" s="151"/>
      <c r="IV1570" s="151"/>
      <c r="IW1570" s="151"/>
      <c r="IX1570" s="151"/>
      <c r="IY1570" s="151"/>
      <c r="IZ1570" s="151"/>
      <c r="JA1570" s="151"/>
      <c r="JB1570" s="151"/>
    </row>
    <row r="1571" spans="1:262" s="858" customFormat="1" ht="30" x14ac:dyDescent="0.25">
      <c r="A1571" s="217"/>
      <c r="B1571" s="217">
        <v>1</v>
      </c>
      <c r="C1571" s="173" t="s">
        <v>469</v>
      </c>
      <c r="D1571" s="172"/>
      <c r="E1571" s="173"/>
      <c r="F1571" s="1927">
        <f t="shared" si="1302"/>
        <v>9028</v>
      </c>
      <c r="G1571" s="752">
        <f t="shared" si="1302"/>
        <v>1504.6666666666667</v>
      </c>
      <c r="H1571" s="752">
        <f t="shared" si="1302"/>
        <v>95</v>
      </c>
      <c r="I1571" s="2106">
        <f t="shared" si="1302"/>
        <v>6.313690739920248</v>
      </c>
      <c r="J1571" s="2578"/>
      <c r="K1571" s="2578"/>
      <c r="L1571" s="2579"/>
      <c r="M1571" s="2579"/>
      <c r="N1571" s="2579"/>
      <c r="O1571" s="2579"/>
      <c r="P1571" s="2579"/>
      <c r="Q1571" s="2579"/>
      <c r="R1571" s="2576">
        <f t="shared" ref="R1571:AA1571" si="1307">R1496</f>
        <v>39723.199999999997</v>
      </c>
      <c r="S1571" s="2576">
        <f t="shared" ref="S1571" si="1308">S1496</f>
        <v>39723.199999999997</v>
      </c>
      <c r="T1571" s="375">
        <f t="shared" si="1307"/>
        <v>6620.5333333333328</v>
      </c>
      <c r="U1571" s="2576">
        <f t="shared" si="1307"/>
        <v>426.13328000000001</v>
      </c>
      <c r="V1571" s="1138">
        <f t="shared" si="1307"/>
        <v>0</v>
      </c>
      <c r="W1571" s="2576">
        <f t="shared" si="1307"/>
        <v>0</v>
      </c>
      <c r="X1571" s="2576">
        <f t="shared" si="1307"/>
        <v>-6194.4000533333328</v>
      </c>
      <c r="Y1571" s="2728">
        <f t="shared" si="1307"/>
        <v>0</v>
      </c>
      <c r="Z1571" s="2728">
        <f t="shared" si="1307"/>
        <v>-2.6035200000000001</v>
      </c>
      <c r="AA1571" s="2576">
        <f t="shared" si="1307"/>
        <v>423.52976000000001</v>
      </c>
      <c r="AB1571" s="934"/>
      <c r="AC1571" s="927"/>
      <c r="AD1571" s="2302"/>
      <c r="AE1571" s="3028"/>
      <c r="AF1571" s="151"/>
      <c r="AG1571" s="151"/>
      <c r="AH1571" s="151"/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  <c r="BI1571" s="151"/>
      <c r="BJ1571" s="151"/>
      <c r="BK1571" s="151"/>
      <c r="BL1571" s="151"/>
      <c r="BM1571" s="151"/>
      <c r="BN1571" s="151"/>
      <c r="BO1571" s="151"/>
      <c r="BP1571" s="151"/>
      <c r="BQ1571" s="151"/>
      <c r="BR1571" s="151"/>
      <c r="BS1571" s="151"/>
      <c r="BT1571" s="151"/>
      <c r="BU1571" s="151"/>
      <c r="BV1571" s="151"/>
      <c r="BW1571" s="151"/>
      <c r="BX1571" s="151"/>
      <c r="BY1571" s="151"/>
      <c r="BZ1571" s="151"/>
      <c r="CA1571" s="151"/>
      <c r="CB1571" s="151"/>
      <c r="CC1571" s="151"/>
      <c r="CD1571" s="151"/>
      <c r="CE1571" s="151"/>
      <c r="CF1571" s="151"/>
      <c r="CG1571" s="151"/>
      <c r="CH1571" s="151"/>
      <c r="CI1571" s="151"/>
      <c r="CJ1571" s="151"/>
      <c r="CK1571" s="151"/>
      <c r="CL1571" s="151"/>
      <c r="CM1571" s="151"/>
      <c r="CN1571" s="151"/>
      <c r="CO1571" s="151"/>
      <c r="CP1571" s="151"/>
      <c r="CQ1571" s="151"/>
      <c r="CR1571" s="151"/>
      <c r="CS1571" s="151"/>
      <c r="CT1571" s="151"/>
      <c r="CU1571" s="151"/>
      <c r="CV1571" s="151"/>
      <c r="CW1571" s="151"/>
      <c r="CX1571" s="151"/>
      <c r="CY1571" s="151"/>
      <c r="CZ1571" s="151"/>
      <c r="DA1571" s="151"/>
      <c r="DB1571" s="151"/>
      <c r="DC1571" s="151"/>
      <c r="DD1571" s="151"/>
      <c r="DE1571" s="151"/>
      <c r="DF1571" s="151"/>
      <c r="DG1571" s="151"/>
      <c r="DH1571" s="151"/>
      <c r="DI1571" s="151"/>
      <c r="DJ1571" s="151"/>
      <c r="DK1571" s="151"/>
      <c r="DL1571" s="151"/>
      <c r="DM1571" s="151"/>
      <c r="DN1571" s="151"/>
      <c r="DO1571" s="151"/>
      <c r="DP1571" s="151"/>
      <c r="DQ1571" s="151"/>
      <c r="DR1571" s="151"/>
      <c r="DS1571" s="151"/>
      <c r="DT1571" s="151"/>
      <c r="DU1571" s="151"/>
      <c r="DV1571" s="151"/>
      <c r="DW1571" s="151"/>
      <c r="DX1571" s="151"/>
      <c r="DY1571" s="151"/>
      <c r="DZ1571" s="151"/>
      <c r="EA1571" s="151"/>
      <c r="EB1571" s="151"/>
      <c r="EC1571" s="151"/>
      <c r="ED1571" s="151"/>
      <c r="EE1571" s="151"/>
      <c r="EF1571" s="151"/>
      <c r="EG1571" s="151"/>
      <c r="EH1571" s="151"/>
      <c r="EI1571" s="151"/>
      <c r="EJ1571" s="151"/>
      <c r="EK1571" s="151"/>
      <c r="EL1571" s="151"/>
      <c r="EM1571" s="151"/>
      <c r="EN1571" s="151"/>
      <c r="EO1571" s="151"/>
      <c r="EP1571" s="151"/>
      <c r="EQ1571" s="151"/>
      <c r="ER1571" s="151"/>
      <c r="ES1571" s="151"/>
      <c r="ET1571" s="151"/>
      <c r="EU1571" s="151"/>
      <c r="EV1571" s="151"/>
      <c r="EW1571" s="151"/>
      <c r="EX1571" s="151"/>
      <c r="EY1571" s="151"/>
      <c r="EZ1571" s="151"/>
      <c r="FA1571" s="151"/>
      <c r="FB1571" s="151"/>
      <c r="FC1571" s="151"/>
      <c r="FD1571" s="151"/>
      <c r="FE1571" s="151"/>
      <c r="FF1571" s="151"/>
      <c r="FG1571" s="151"/>
      <c r="FH1571" s="151"/>
      <c r="FI1571" s="151"/>
      <c r="FJ1571" s="151"/>
      <c r="FK1571" s="151"/>
      <c r="FL1571" s="151"/>
      <c r="FM1571" s="151"/>
      <c r="FN1571" s="151"/>
      <c r="FO1571" s="151"/>
      <c r="FP1571" s="151"/>
      <c r="FQ1571" s="151"/>
      <c r="FR1571" s="151"/>
      <c r="FS1571" s="151"/>
      <c r="FT1571" s="151"/>
      <c r="FU1571" s="151"/>
      <c r="FV1571" s="151"/>
      <c r="FW1571" s="151"/>
      <c r="FX1571" s="151"/>
      <c r="FY1571" s="151"/>
      <c r="FZ1571" s="151"/>
      <c r="GA1571" s="151"/>
      <c r="GB1571" s="151"/>
      <c r="GC1571" s="151"/>
      <c r="GD1571" s="151"/>
      <c r="GE1571" s="151"/>
      <c r="GF1571" s="151"/>
      <c r="GG1571" s="151"/>
      <c r="GH1571" s="151"/>
      <c r="GI1571" s="151"/>
      <c r="GJ1571" s="151"/>
      <c r="GK1571" s="151"/>
      <c r="GL1571" s="151"/>
      <c r="GM1571" s="151"/>
      <c r="GN1571" s="151"/>
      <c r="GO1571" s="151"/>
      <c r="GP1571" s="151"/>
      <c r="GQ1571" s="151"/>
      <c r="GR1571" s="151"/>
      <c r="GS1571" s="151"/>
      <c r="GT1571" s="151"/>
      <c r="GU1571" s="151"/>
      <c r="GV1571" s="151"/>
      <c r="GW1571" s="151"/>
      <c r="GX1571" s="151"/>
      <c r="GY1571" s="151"/>
      <c r="GZ1571" s="151"/>
      <c r="HA1571" s="151"/>
      <c r="HB1571" s="151"/>
      <c r="HC1571" s="151"/>
      <c r="HD1571" s="151"/>
      <c r="HE1571" s="151"/>
      <c r="HF1571" s="151"/>
      <c r="HG1571" s="151"/>
      <c r="HH1571" s="151"/>
      <c r="HI1571" s="151"/>
      <c r="HJ1571" s="151"/>
      <c r="HK1571" s="151"/>
      <c r="HL1571" s="151"/>
      <c r="HM1571" s="151"/>
      <c r="HN1571" s="151"/>
      <c r="HO1571" s="151"/>
      <c r="HP1571" s="151"/>
      <c r="HQ1571" s="151"/>
      <c r="HR1571" s="151"/>
      <c r="HS1571" s="151"/>
      <c r="HT1571" s="151"/>
      <c r="HU1571" s="151"/>
      <c r="HV1571" s="151"/>
      <c r="HW1571" s="151"/>
      <c r="HX1571" s="151"/>
      <c r="HY1571" s="151"/>
      <c r="HZ1571" s="151"/>
      <c r="IA1571" s="151"/>
      <c r="IB1571" s="151"/>
      <c r="IC1571" s="151"/>
      <c r="ID1571" s="151"/>
      <c r="IE1571" s="151"/>
      <c r="IF1571" s="151"/>
      <c r="IG1571" s="151"/>
      <c r="IH1571" s="151"/>
      <c r="II1571" s="151"/>
      <c r="IJ1571" s="151"/>
      <c r="IK1571" s="151"/>
      <c r="IL1571" s="151"/>
      <c r="IM1571" s="151"/>
      <c r="IN1571" s="151"/>
      <c r="IO1571" s="151"/>
      <c r="IP1571" s="151"/>
      <c r="IQ1571" s="151"/>
      <c r="IR1571" s="151"/>
      <c r="IS1571" s="151"/>
      <c r="IT1571" s="151"/>
      <c r="IU1571" s="151"/>
      <c r="IV1571" s="151"/>
      <c r="IW1571" s="151"/>
      <c r="IX1571" s="151"/>
      <c r="IY1571" s="151"/>
      <c r="IZ1571" s="151"/>
      <c r="JA1571" s="151"/>
      <c r="JB1571" s="151"/>
    </row>
    <row r="1572" spans="1:262" s="858" customFormat="1" ht="60" x14ac:dyDescent="0.25">
      <c r="A1572" s="217"/>
      <c r="B1572" s="217">
        <v>1</v>
      </c>
      <c r="C1572" s="173" t="s">
        <v>489</v>
      </c>
      <c r="D1572" s="172"/>
      <c r="E1572" s="173"/>
      <c r="F1572" s="1927">
        <f t="shared" si="1302"/>
        <v>0</v>
      </c>
      <c r="G1572" s="752">
        <f t="shared" si="1302"/>
        <v>0</v>
      </c>
      <c r="H1572" s="752">
        <f t="shared" si="1302"/>
        <v>0</v>
      </c>
      <c r="I1572" s="2106">
        <f t="shared" si="1302"/>
        <v>0</v>
      </c>
      <c r="J1572" s="2578"/>
      <c r="K1572" s="2578"/>
      <c r="L1572" s="2579"/>
      <c r="M1572" s="2579"/>
      <c r="N1572" s="2579"/>
      <c r="O1572" s="2579"/>
      <c r="P1572" s="2579"/>
      <c r="Q1572" s="2579"/>
      <c r="R1572" s="2576">
        <f t="shared" ref="R1572:AA1572" si="1309">R1497</f>
        <v>0</v>
      </c>
      <c r="S1572" s="2576">
        <f t="shared" ref="S1572" si="1310">S1497</f>
        <v>0</v>
      </c>
      <c r="T1572" s="375">
        <f t="shared" si="1309"/>
        <v>0</v>
      </c>
      <c r="U1572" s="2576">
        <f t="shared" si="1309"/>
        <v>0</v>
      </c>
      <c r="V1572" s="1138">
        <f t="shared" si="1309"/>
        <v>0</v>
      </c>
      <c r="W1572" s="2576">
        <f t="shared" si="1309"/>
        <v>0</v>
      </c>
      <c r="X1572" s="2576">
        <f t="shared" si="1309"/>
        <v>0</v>
      </c>
      <c r="Y1572" s="2728">
        <f t="shared" si="1309"/>
        <v>0</v>
      </c>
      <c r="Z1572" s="2728">
        <f t="shared" si="1309"/>
        <v>0</v>
      </c>
      <c r="AA1572" s="2576">
        <f t="shared" si="1309"/>
        <v>0</v>
      </c>
      <c r="AB1572" s="934"/>
      <c r="AC1572" s="927"/>
      <c r="AD1572" s="2302"/>
      <c r="AE1572" s="3028"/>
      <c r="AF1572" s="151"/>
      <c r="AG1572" s="151"/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  <c r="BI1572" s="151"/>
      <c r="BJ1572" s="151"/>
      <c r="BK1572" s="151"/>
      <c r="BL1572" s="151"/>
      <c r="BM1572" s="151"/>
      <c r="BN1572" s="151"/>
      <c r="BO1572" s="151"/>
      <c r="BP1572" s="151"/>
      <c r="BQ1572" s="151"/>
      <c r="BR1572" s="151"/>
      <c r="BS1572" s="151"/>
      <c r="BT1572" s="151"/>
      <c r="BU1572" s="151"/>
      <c r="BV1572" s="151"/>
      <c r="BW1572" s="151"/>
      <c r="BX1572" s="151"/>
      <c r="BY1572" s="151"/>
      <c r="BZ1572" s="151"/>
      <c r="CA1572" s="151"/>
      <c r="CB1572" s="151"/>
      <c r="CC1572" s="151"/>
      <c r="CD1572" s="151"/>
      <c r="CE1572" s="151"/>
      <c r="CF1572" s="151"/>
      <c r="CG1572" s="151"/>
      <c r="CH1572" s="151"/>
      <c r="CI1572" s="151"/>
      <c r="CJ1572" s="151"/>
      <c r="CK1572" s="151"/>
      <c r="CL1572" s="151"/>
      <c r="CM1572" s="151"/>
      <c r="CN1572" s="151"/>
      <c r="CO1572" s="151"/>
      <c r="CP1572" s="151"/>
      <c r="CQ1572" s="151"/>
      <c r="CR1572" s="151"/>
      <c r="CS1572" s="151"/>
      <c r="CT1572" s="151"/>
      <c r="CU1572" s="151"/>
      <c r="CV1572" s="151"/>
      <c r="CW1572" s="151"/>
      <c r="CX1572" s="151"/>
      <c r="CY1572" s="151"/>
      <c r="CZ1572" s="151"/>
      <c r="DA1572" s="151"/>
      <c r="DB1572" s="151"/>
      <c r="DC1572" s="151"/>
      <c r="DD1572" s="151"/>
      <c r="DE1572" s="151"/>
      <c r="DF1572" s="151"/>
      <c r="DG1572" s="151"/>
      <c r="DH1572" s="151"/>
      <c r="DI1572" s="151"/>
      <c r="DJ1572" s="151"/>
      <c r="DK1572" s="151"/>
      <c r="DL1572" s="151"/>
      <c r="DM1572" s="151"/>
      <c r="DN1572" s="151"/>
      <c r="DO1572" s="151"/>
      <c r="DP1572" s="151"/>
      <c r="DQ1572" s="151"/>
      <c r="DR1572" s="151"/>
      <c r="DS1572" s="151"/>
      <c r="DT1572" s="151"/>
      <c r="DU1572" s="151"/>
      <c r="DV1572" s="151"/>
      <c r="DW1572" s="151"/>
      <c r="DX1572" s="151"/>
      <c r="DY1572" s="151"/>
      <c r="DZ1572" s="151"/>
      <c r="EA1572" s="151"/>
      <c r="EB1572" s="151"/>
      <c r="EC1572" s="151"/>
      <c r="ED1572" s="151"/>
      <c r="EE1572" s="151"/>
      <c r="EF1572" s="151"/>
      <c r="EG1572" s="151"/>
      <c r="EH1572" s="151"/>
      <c r="EI1572" s="151"/>
      <c r="EJ1572" s="151"/>
      <c r="EK1572" s="151"/>
      <c r="EL1572" s="151"/>
      <c r="EM1572" s="151"/>
      <c r="EN1572" s="151"/>
      <c r="EO1572" s="151"/>
      <c r="EP1572" s="151"/>
      <c r="EQ1572" s="151"/>
      <c r="ER1572" s="151"/>
      <c r="ES1572" s="151"/>
      <c r="ET1572" s="151"/>
      <c r="EU1572" s="151"/>
      <c r="EV1572" s="151"/>
      <c r="EW1572" s="151"/>
      <c r="EX1572" s="151"/>
      <c r="EY1572" s="151"/>
      <c r="EZ1572" s="151"/>
      <c r="FA1572" s="151"/>
      <c r="FB1572" s="151"/>
      <c r="FC1572" s="151"/>
      <c r="FD1572" s="151"/>
      <c r="FE1572" s="151"/>
      <c r="FF1572" s="151"/>
      <c r="FG1572" s="151"/>
      <c r="FH1572" s="151"/>
      <c r="FI1572" s="151"/>
      <c r="FJ1572" s="151"/>
      <c r="FK1572" s="151"/>
      <c r="FL1572" s="151"/>
      <c r="FM1572" s="151"/>
      <c r="FN1572" s="151"/>
      <c r="FO1572" s="151"/>
      <c r="FP1572" s="151"/>
      <c r="FQ1572" s="151"/>
      <c r="FR1572" s="151"/>
      <c r="FS1572" s="151"/>
      <c r="FT1572" s="151"/>
      <c r="FU1572" s="151"/>
      <c r="FV1572" s="151"/>
      <c r="FW1572" s="151"/>
      <c r="FX1572" s="151"/>
      <c r="FY1572" s="151"/>
      <c r="FZ1572" s="151"/>
      <c r="GA1572" s="151"/>
      <c r="GB1572" s="151"/>
      <c r="GC1572" s="151"/>
      <c r="GD1572" s="151"/>
      <c r="GE1572" s="151"/>
      <c r="GF1572" s="151"/>
      <c r="GG1572" s="151"/>
      <c r="GH1572" s="151"/>
      <c r="GI1572" s="151"/>
      <c r="GJ1572" s="151"/>
      <c r="GK1572" s="151"/>
      <c r="GL1572" s="151"/>
      <c r="GM1572" s="151"/>
      <c r="GN1572" s="151"/>
      <c r="GO1572" s="151"/>
      <c r="GP1572" s="151"/>
      <c r="GQ1572" s="151"/>
      <c r="GR1572" s="151"/>
      <c r="GS1572" s="151"/>
      <c r="GT1572" s="151"/>
      <c r="GU1572" s="151"/>
      <c r="GV1572" s="151"/>
      <c r="GW1572" s="151"/>
      <c r="GX1572" s="151"/>
      <c r="GY1572" s="151"/>
      <c r="GZ1572" s="151"/>
      <c r="HA1572" s="151"/>
      <c r="HB1572" s="151"/>
      <c r="HC1572" s="151"/>
      <c r="HD1572" s="151"/>
      <c r="HE1572" s="151"/>
      <c r="HF1572" s="151"/>
      <c r="HG1572" s="151"/>
      <c r="HH1572" s="151"/>
      <c r="HI1572" s="151"/>
      <c r="HJ1572" s="151"/>
      <c r="HK1572" s="151"/>
      <c r="HL1572" s="151"/>
      <c r="HM1572" s="151"/>
      <c r="HN1572" s="151"/>
      <c r="HO1572" s="151"/>
      <c r="HP1572" s="151"/>
      <c r="HQ1572" s="151"/>
      <c r="HR1572" s="151"/>
      <c r="HS1572" s="151"/>
      <c r="HT1572" s="151"/>
      <c r="HU1572" s="151"/>
      <c r="HV1572" s="151"/>
      <c r="HW1572" s="151"/>
      <c r="HX1572" s="151"/>
      <c r="HY1572" s="151"/>
      <c r="HZ1572" s="151"/>
      <c r="IA1572" s="151"/>
      <c r="IB1572" s="151"/>
      <c r="IC1572" s="151"/>
      <c r="ID1572" s="151"/>
      <c r="IE1572" s="151"/>
      <c r="IF1572" s="151"/>
      <c r="IG1572" s="151"/>
      <c r="IH1572" s="151"/>
      <c r="II1572" s="151"/>
      <c r="IJ1572" s="151"/>
      <c r="IK1572" s="151"/>
      <c r="IL1572" s="151"/>
      <c r="IM1572" s="151"/>
      <c r="IN1572" s="151"/>
      <c r="IO1572" s="151"/>
      <c r="IP1572" s="151"/>
      <c r="IQ1572" s="151"/>
      <c r="IR1572" s="151"/>
      <c r="IS1572" s="151"/>
      <c r="IT1572" s="151"/>
      <c r="IU1572" s="151"/>
      <c r="IV1572" s="151"/>
      <c r="IW1572" s="151"/>
      <c r="IX1572" s="151"/>
      <c r="IY1572" s="151"/>
      <c r="IZ1572" s="151"/>
      <c r="JA1572" s="151"/>
      <c r="JB1572" s="151"/>
    </row>
    <row r="1573" spans="1:262" s="858" customFormat="1" ht="30" x14ac:dyDescent="0.25">
      <c r="A1573" s="217"/>
      <c r="B1573" s="217">
        <v>1</v>
      </c>
      <c r="C1573" s="173" t="s">
        <v>470</v>
      </c>
      <c r="D1573" s="172"/>
      <c r="E1573" s="173"/>
      <c r="F1573" s="1927">
        <f t="shared" si="1302"/>
        <v>1366</v>
      </c>
      <c r="G1573" s="752">
        <f t="shared" si="1302"/>
        <v>227.66666666666666</v>
      </c>
      <c r="H1573" s="752">
        <f t="shared" si="1302"/>
        <v>0</v>
      </c>
      <c r="I1573" s="2106">
        <f t="shared" si="1302"/>
        <v>0</v>
      </c>
      <c r="J1573" s="2578"/>
      <c r="K1573" s="2578"/>
      <c r="L1573" s="2579"/>
      <c r="M1573" s="2579"/>
      <c r="N1573" s="2579"/>
      <c r="O1573" s="2579"/>
      <c r="P1573" s="2579"/>
      <c r="Q1573" s="2579"/>
      <c r="R1573" s="2576">
        <f t="shared" ref="R1573:AA1573" si="1311">R1498</f>
        <v>2902.0744100000002</v>
      </c>
      <c r="S1573" s="2576">
        <f t="shared" ref="S1573" si="1312">S1498</f>
        <v>2902.0744100000002</v>
      </c>
      <c r="T1573" s="375">
        <f t="shared" si="1311"/>
        <v>483.67906833333336</v>
      </c>
      <c r="U1573" s="2576">
        <f t="shared" si="1311"/>
        <v>0</v>
      </c>
      <c r="V1573" s="1138">
        <f t="shared" si="1311"/>
        <v>0</v>
      </c>
      <c r="W1573" s="2576">
        <f t="shared" si="1311"/>
        <v>0</v>
      </c>
      <c r="X1573" s="2576">
        <f t="shared" si="1311"/>
        <v>-483.67906833333336</v>
      </c>
      <c r="Y1573" s="2728">
        <f t="shared" si="1311"/>
        <v>0</v>
      </c>
      <c r="Z1573" s="2728">
        <f t="shared" si="1311"/>
        <v>0</v>
      </c>
      <c r="AA1573" s="2576">
        <f t="shared" si="1311"/>
        <v>0</v>
      </c>
      <c r="AB1573" s="934"/>
      <c r="AC1573" s="927"/>
      <c r="AD1573" s="2302"/>
      <c r="AE1573" s="3028"/>
      <c r="AF1573" s="151"/>
      <c r="AG1573" s="151"/>
      <c r="AH1573" s="151"/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  <c r="BI1573" s="151"/>
      <c r="BJ1573" s="151"/>
      <c r="BK1573" s="151"/>
      <c r="BL1573" s="151"/>
      <c r="BM1573" s="151"/>
      <c r="BN1573" s="151"/>
      <c r="BO1573" s="151"/>
      <c r="BP1573" s="151"/>
      <c r="BQ1573" s="151"/>
      <c r="BR1573" s="151"/>
      <c r="BS1573" s="151"/>
      <c r="BT1573" s="151"/>
      <c r="BU1573" s="151"/>
      <c r="BV1573" s="151"/>
      <c r="BW1573" s="151"/>
      <c r="BX1573" s="151"/>
      <c r="BY1573" s="151"/>
      <c r="BZ1573" s="151"/>
      <c r="CA1573" s="151"/>
      <c r="CB1573" s="151"/>
      <c r="CC1573" s="151"/>
      <c r="CD1573" s="151"/>
      <c r="CE1573" s="151"/>
      <c r="CF1573" s="151"/>
      <c r="CG1573" s="151"/>
      <c r="CH1573" s="151"/>
      <c r="CI1573" s="151"/>
      <c r="CJ1573" s="151"/>
      <c r="CK1573" s="151"/>
      <c r="CL1573" s="151"/>
      <c r="CM1573" s="151"/>
      <c r="CN1573" s="151"/>
      <c r="CO1573" s="151"/>
      <c r="CP1573" s="151"/>
      <c r="CQ1573" s="151"/>
      <c r="CR1573" s="151"/>
      <c r="CS1573" s="151"/>
      <c r="CT1573" s="151"/>
      <c r="CU1573" s="151"/>
      <c r="CV1573" s="151"/>
      <c r="CW1573" s="151"/>
      <c r="CX1573" s="151"/>
      <c r="CY1573" s="151"/>
      <c r="CZ1573" s="151"/>
      <c r="DA1573" s="151"/>
      <c r="DB1573" s="151"/>
      <c r="DC1573" s="151"/>
      <c r="DD1573" s="151"/>
      <c r="DE1573" s="151"/>
      <c r="DF1573" s="151"/>
      <c r="DG1573" s="151"/>
      <c r="DH1573" s="151"/>
      <c r="DI1573" s="151"/>
      <c r="DJ1573" s="151"/>
      <c r="DK1573" s="151"/>
      <c r="DL1573" s="151"/>
      <c r="DM1573" s="151"/>
      <c r="DN1573" s="151"/>
      <c r="DO1573" s="151"/>
      <c r="DP1573" s="151"/>
      <c r="DQ1573" s="151"/>
      <c r="DR1573" s="151"/>
      <c r="DS1573" s="151"/>
      <c r="DT1573" s="151"/>
      <c r="DU1573" s="151"/>
      <c r="DV1573" s="151"/>
      <c r="DW1573" s="151"/>
      <c r="DX1573" s="151"/>
      <c r="DY1573" s="151"/>
      <c r="DZ1573" s="151"/>
      <c r="EA1573" s="151"/>
      <c r="EB1573" s="151"/>
      <c r="EC1573" s="151"/>
      <c r="ED1573" s="151"/>
      <c r="EE1573" s="151"/>
      <c r="EF1573" s="151"/>
      <c r="EG1573" s="151"/>
      <c r="EH1573" s="151"/>
      <c r="EI1573" s="151"/>
      <c r="EJ1573" s="151"/>
      <c r="EK1573" s="151"/>
      <c r="EL1573" s="151"/>
      <c r="EM1573" s="151"/>
      <c r="EN1573" s="151"/>
      <c r="EO1573" s="151"/>
      <c r="EP1573" s="151"/>
      <c r="EQ1573" s="151"/>
      <c r="ER1573" s="151"/>
      <c r="ES1573" s="151"/>
      <c r="ET1573" s="151"/>
      <c r="EU1573" s="151"/>
      <c r="EV1573" s="151"/>
      <c r="EW1573" s="151"/>
      <c r="EX1573" s="151"/>
      <c r="EY1573" s="151"/>
      <c r="EZ1573" s="151"/>
      <c r="FA1573" s="151"/>
      <c r="FB1573" s="151"/>
      <c r="FC1573" s="151"/>
      <c r="FD1573" s="151"/>
      <c r="FE1573" s="151"/>
      <c r="FF1573" s="151"/>
      <c r="FG1573" s="151"/>
      <c r="FH1573" s="151"/>
      <c r="FI1573" s="151"/>
      <c r="FJ1573" s="151"/>
      <c r="FK1573" s="151"/>
      <c r="FL1573" s="151"/>
      <c r="FM1573" s="151"/>
      <c r="FN1573" s="151"/>
      <c r="FO1573" s="151"/>
      <c r="FP1573" s="151"/>
      <c r="FQ1573" s="151"/>
      <c r="FR1573" s="151"/>
      <c r="FS1573" s="151"/>
      <c r="FT1573" s="151"/>
      <c r="FU1573" s="151"/>
      <c r="FV1573" s="151"/>
      <c r="FW1573" s="151"/>
      <c r="FX1573" s="151"/>
      <c r="FY1573" s="151"/>
      <c r="FZ1573" s="151"/>
      <c r="GA1573" s="151"/>
      <c r="GB1573" s="151"/>
      <c r="GC1573" s="151"/>
      <c r="GD1573" s="151"/>
      <c r="GE1573" s="151"/>
      <c r="GF1573" s="151"/>
      <c r="GG1573" s="151"/>
      <c r="GH1573" s="151"/>
      <c r="GI1573" s="151"/>
      <c r="GJ1573" s="151"/>
      <c r="GK1573" s="151"/>
      <c r="GL1573" s="151"/>
      <c r="GM1573" s="151"/>
      <c r="GN1573" s="151"/>
      <c r="GO1573" s="151"/>
      <c r="GP1573" s="151"/>
      <c r="GQ1573" s="151"/>
      <c r="GR1573" s="151"/>
      <c r="GS1573" s="151"/>
      <c r="GT1573" s="151"/>
      <c r="GU1573" s="151"/>
      <c r="GV1573" s="151"/>
      <c r="GW1573" s="151"/>
      <c r="GX1573" s="151"/>
      <c r="GY1573" s="151"/>
      <c r="GZ1573" s="151"/>
      <c r="HA1573" s="151"/>
      <c r="HB1573" s="151"/>
      <c r="HC1573" s="151"/>
      <c r="HD1573" s="151"/>
      <c r="HE1573" s="151"/>
      <c r="HF1573" s="151"/>
      <c r="HG1573" s="151"/>
      <c r="HH1573" s="151"/>
      <c r="HI1573" s="151"/>
      <c r="HJ1573" s="151"/>
      <c r="HK1573" s="151"/>
      <c r="HL1573" s="151"/>
      <c r="HM1573" s="151"/>
      <c r="HN1573" s="151"/>
      <c r="HO1573" s="151"/>
      <c r="HP1573" s="151"/>
      <c r="HQ1573" s="151"/>
      <c r="HR1573" s="151"/>
      <c r="HS1573" s="151"/>
      <c r="HT1573" s="151"/>
      <c r="HU1573" s="151"/>
      <c r="HV1573" s="151"/>
      <c r="HW1573" s="151"/>
      <c r="HX1573" s="151"/>
      <c r="HY1573" s="151"/>
      <c r="HZ1573" s="151"/>
      <c r="IA1573" s="151"/>
      <c r="IB1573" s="151"/>
      <c r="IC1573" s="151"/>
      <c r="ID1573" s="151"/>
      <c r="IE1573" s="151"/>
      <c r="IF1573" s="151"/>
      <c r="IG1573" s="151"/>
      <c r="IH1573" s="151"/>
      <c r="II1573" s="151"/>
      <c r="IJ1573" s="151"/>
      <c r="IK1573" s="151"/>
      <c r="IL1573" s="151"/>
      <c r="IM1573" s="151"/>
      <c r="IN1573" s="151"/>
      <c r="IO1573" s="151"/>
      <c r="IP1573" s="151"/>
      <c r="IQ1573" s="151"/>
      <c r="IR1573" s="151"/>
      <c r="IS1573" s="151"/>
      <c r="IT1573" s="151"/>
      <c r="IU1573" s="151"/>
      <c r="IV1573" s="151"/>
      <c r="IW1573" s="151"/>
      <c r="IX1573" s="151"/>
      <c r="IY1573" s="151"/>
      <c r="IZ1573" s="151"/>
      <c r="JA1573" s="151"/>
      <c r="JB1573" s="151"/>
    </row>
    <row r="1574" spans="1:262" s="858" customFormat="1" ht="45" x14ac:dyDescent="0.25">
      <c r="A1574" s="217"/>
      <c r="B1574" s="217">
        <v>1</v>
      </c>
      <c r="C1574" s="295" t="s">
        <v>471</v>
      </c>
      <c r="D1574" s="172"/>
      <c r="E1574" s="173"/>
      <c r="F1574" s="1927">
        <f t="shared" si="1302"/>
        <v>0</v>
      </c>
      <c r="G1574" s="752">
        <f t="shared" si="1302"/>
        <v>0</v>
      </c>
      <c r="H1574" s="752">
        <f t="shared" si="1302"/>
        <v>0</v>
      </c>
      <c r="I1574" s="2106">
        <f t="shared" si="1302"/>
        <v>0</v>
      </c>
      <c r="J1574" s="2578"/>
      <c r="K1574" s="2578"/>
      <c r="L1574" s="2579"/>
      <c r="M1574" s="2579"/>
      <c r="N1574" s="2579"/>
      <c r="O1574" s="2579"/>
      <c r="P1574" s="2579"/>
      <c r="Q1574" s="2579"/>
      <c r="R1574" s="2576">
        <f t="shared" ref="R1574:AA1574" si="1313">R1499</f>
        <v>0</v>
      </c>
      <c r="S1574" s="2576">
        <f t="shared" ref="S1574" si="1314">S1499</f>
        <v>0</v>
      </c>
      <c r="T1574" s="375">
        <f t="shared" si="1313"/>
        <v>0</v>
      </c>
      <c r="U1574" s="2576">
        <f t="shared" si="1313"/>
        <v>0</v>
      </c>
      <c r="V1574" s="1138">
        <f t="shared" si="1313"/>
        <v>0</v>
      </c>
      <c r="W1574" s="2576">
        <f t="shared" si="1313"/>
        <v>0</v>
      </c>
      <c r="X1574" s="2576">
        <f t="shared" si="1313"/>
        <v>0</v>
      </c>
      <c r="Y1574" s="2728">
        <f t="shared" si="1313"/>
        <v>0</v>
      </c>
      <c r="Z1574" s="2728">
        <f t="shared" si="1313"/>
        <v>0</v>
      </c>
      <c r="AA1574" s="2576">
        <f t="shared" si="1313"/>
        <v>0</v>
      </c>
      <c r="AB1574" s="934"/>
      <c r="AC1574" s="927"/>
      <c r="AD1574" s="2302"/>
      <c r="AE1574" s="3028"/>
      <c r="AF1574" s="151"/>
      <c r="AG1574" s="151"/>
      <c r="AH1574" s="151"/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  <c r="BI1574" s="151"/>
      <c r="BJ1574" s="151"/>
      <c r="BK1574" s="151"/>
      <c r="BL1574" s="151"/>
      <c r="BM1574" s="151"/>
      <c r="BN1574" s="151"/>
      <c r="BO1574" s="151"/>
      <c r="BP1574" s="151"/>
      <c r="BQ1574" s="151"/>
      <c r="BR1574" s="151"/>
      <c r="BS1574" s="151"/>
      <c r="BT1574" s="151"/>
      <c r="BU1574" s="151"/>
      <c r="BV1574" s="151"/>
      <c r="BW1574" s="151"/>
      <c r="BX1574" s="151"/>
      <c r="BY1574" s="151"/>
      <c r="BZ1574" s="151"/>
      <c r="CA1574" s="151"/>
      <c r="CB1574" s="151"/>
      <c r="CC1574" s="151"/>
      <c r="CD1574" s="151"/>
      <c r="CE1574" s="151"/>
      <c r="CF1574" s="151"/>
      <c r="CG1574" s="151"/>
      <c r="CH1574" s="151"/>
      <c r="CI1574" s="151"/>
      <c r="CJ1574" s="151"/>
      <c r="CK1574" s="151"/>
      <c r="CL1574" s="151"/>
      <c r="CM1574" s="151"/>
      <c r="CN1574" s="151"/>
      <c r="CO1574" s="151"/>
      <c r="CP1574" s="151"/>
      <c r="CQ1574" s="151"/>
      <c r="CR1574" s="151"/>
      <c r="CS1574" s="151"/>
      <c r="CT1574" s="151"/>
      <c r="CU1574" s="151"/>
      <c r="CV1574" s="151"/>
      <c r="CW1574" s="151"/>
      <c r="CX1574" s="151"/>
      <c r="CY1574" s="151"/>
      <c r="CZ1574" s="151"/>
      <c r="DA1574" s="151"/>
      <c r="DB1574" s="151"/>
      <c r="DC1574" s="151"/>
      <c r="DD1574" s="151"/>
      <c r="DE1574" s="151"/>
      <c r="DF1574" s="151"/>
      <c r="DG1574" s="151"/>
      <c r="DH1574" s="151"/>
      <c r="DI1574" s="151"/>
      <c r="DJ1574" s="151"/>
      <c r="DK1574" s="151"/>
      <c r="DL1574" s="151"/>
      <c r="DM1574" s="151"/>
      <c r="DN1574" s="151"/>
      <c r="DO1574" s="151"/>
      <c r="DP1574" s="151"/>
      <c r="DQ1574" s="151"/>
      <c r="DR1574" s="151"/>
      <c r="DS1574" s="151"/>
      <c r="DT1574" s="151"/>
      <c r="DU1574" s="151"/>
      <c r="DV1574" s="151"/>
      <c r="DW1574" s="151"/>
      <c r="DX1574" s="151"/>
      <c r="DY1574" s="151"/>
      <c r="DZ1574" s="151"/>
      <c r="EA1574" s="151"/>
      <c r="EB1574" s="151"/>
      <c r="EC1574" s="151"/>
      <c r="ED1574" s="151"/>
      <c r="EE1574" s="151"/>
      <c r="EF1574" s="151"/>
      <c r="EG1574" s="151"/>
      <c r="EH1574" s="151"/>
      <c r="EI1574" s="151"/>
      <c r="EJ1574" s="151"/>
      <c r="EK1574" s="151"/>
      <c r="EL1574" s="151"/>
      <c r="EM1574" s="151"/>
      <c r="EN1574" s="151"/>
      <c r="EO1574" s="151"/>
      <c r="EP1574" s="151"/>
      <c r="EQ1574" s="151"/>
      <c r="ER1574" s="151"/>
      <c r="ES1574" s="151"/>
      <c r="ET1574" s="151"/>
      <c r="EU1574" s="151"/>
      <c r="EV1574" s="151"/>
      <c r="EW1574" s="151"/>
      <c r="EX1574" s="151"/>
      <c r="EY1574" s="151"/>
      <c r="EZ1574" s="151"/>
      <c r="FA1574" s="151"/>
      <c r="FB1574" s="151"/>
      <c r="FC1574" s="151"/>
      <c r="FD1574" s="151"/>
      <c r="FE1574" s="151"/>
      <c r="FF1574" s="151"/>
      <c r="FG1574" s="151"/>
      <c r="FH1574" s="151"/>
      <c r="FI1574" s="151"/>
      <c r="FJ1574" s="151"/>
      <c r="FK1574" s="151"/>
      <c r="FL1574" s="151"/>
      <c r="FM1574" s="151"/>
      <c r="FN1574" s="151"/>
      <c r="FO1574" s="151"/>
      <c r="FP1574" s="151"/>
      <c r="FQ1574" s="151"/>
      <c r="FR1574" s="151"/>
      <c r="FS1574" s="151"/>
      <c r="FT1574" s="151"/>
      <c r="FU1574" s="151"/>
      <c r="FV1574" s="151"/>
      <c r="FW1574" s="151"/>
      <c r="FX1574" s="151"/>
      <c r="FY1574" s="151"/>
      <c r="FZ1574" s="151"/>
      <c r="GA1574" s="151"/>
      <c r="GB1574" s="151"/>
      <c r="GC1574" s="151"/>
      <c r="GD1574" s="151"/>
      <c r="GE1574" s="151"/>
      <c r="GF1574" s="151"/>
      <c r="GG1574" s="151"/>
      <c r="GH1574" s="151"/>
      <c r="GI1574" s="151"/>
      <c r="GJ1574" s="151"/>
      <c r="GK1574" s="151"/>
      <c r="GL1574" s="151"/>
      <c r="GM1574" s="151"/>
      <c r="GN1574" s="151"/>
      <c r="GO1574" s="151"/>
      <c r="GP1574" s="151"/>
      <c r="GQ1574" s="151"/>
      <c r="GR1574" s="151"/>
      <c r="GS1574" s="151"/>
      <c r="GT1574" s="151"/>
      <c r="GU1574" s="151"/>
      <c r="GV1574" s="151"/>
      <c r="GW1574" s="151"/>
      <c r="GX1574" s="151"/>
      <c r="GY1574" s="151"/>
      <c r="GZ1574" s="151"/>
      <c r="HA1574" s="151"/>
      <c r="HB1574" s="151"/>
      <c r="HC1574" s="151"/>
      <c r="HD1574" s="151"/>
      <c r="HE1574" s="151"/>
      <c r="HF1574" s="151"/>
      <c r="HG1574" s="151"/>
      <c r="HH1574" s="151"/>
      <c r="HI1574" s="151"/>
      <c r="HJ1574" s="151"/>
      <c r="HK1574" s="151"/>
      <c r="HL1574" s="151"/>
      <c r="HM1574" s="151"/>
      <c r="HN1574" s="151"/>
      <c r="HO1574" s="151"/>
      <c r="HP1574" s="151"/>
      <c r="HQ1574" s="151"/>
      <c r="HR1574" s="151"/>
      <c r="HS1574" s="151"/>
      <c r="HT1574" s="151"/>
      <c r="HU1574" s="151"/>
      <c r="HV1574" s="151"/>
      <c r="HW1574" s="151"/>
      <c r="HX1574" s="151"/>
      <c r="HY1574" s="151"/>
      <c r="HZ1574" s="151"/>
      <c r="IA1574" s="151"/>
      <c r="IB1574" s="151"/>
      <c r="IC1574" s="151"/>
      <c r="ID1574" s="151"/>
      <c r="IE1574" s="151"/>
      <c r="IF1574" s="151"/>
      <c r="IG1574" s="151"/>
      <c r="IH1574" s="151"/>
      <c r="II1574" s="151"/>
      <c r="IJ1574" s="151"/>
      <c r="IK1574" s="151"/>
      <c r="IL1574" s="151"/>
      <c r="IM1574" s="151"/>
      <c r="IN1574" s="151"/>
      <c r="IO1574" s="151"/>
      <c r="IP1574" s="151"/>
      <c r="IQ1574" s="151"/>
      <c r="IR1574" s="151"/>
      <c r="IS1574" s="151"/>
      <c r="IT1574" s="151"/>
      <c r="IU1574" s="151"/>
      <c r="IV1574" s="151"/>
      <c r="IW1574" s="151"/>
      <c r="IX1574" s="151"/>
      <c r="IY1574" s="151"/>
      <c r="IZ1574" s="151"/>
      <c r="JA1574" s="151"/>
      <c r="JB1574" s="151"/>
    </row>
    <row r="1575" spans="1:262" s="858" customFormat="1" ht="45" x14ac:dyDescent="0.25">
      <c r="A1575" s="217"/>
      <c r="B1575" s="217">
        <v>1</v>
      </c>
      <c r="C1575" s="173" t="s">
        <v>472</v>
      </c>
      <c r="D1575" s="172"/>
      <c r="E1575" s="173"/>
      <c r="F1575" s="1927">
        <f t="shared" si="1302"/>
        <v>45</v>
      </c>
      <c r="G1575" s="752">
        <f t="shared" si="1302"/>
        <v>7.5</v>
      </c>
      <c r="H1575" s="752">
        <f t="shared" si="1302"/>
        <v>0</v>
      </c>
      <c r="I1575" s="2106">
        <f t="shared" si="1302"/>
        <v>0</v>
      </c>
      <c r="J1575" s="2578"/>
      <c r="K1575" s="2578"/>
      <c r="L1575" s="2579"/>
      <c r="M1575" s="2579"/>
      <c r="N1575" s="2579"/>
      <c r="O1575" s="2579"/>
      <c r="P1575" s="2579"/>
      <c r="Q1575" s="2579"/>
      <c r="R1575" s="2576">
        <f t="shared" ref="R1575:AA1575" si="1315">R1500</f>
        <v>424.52099999999996</v>
      </c>
      <c r="S1575" s="2576">
        <f t="shared" ref="S1575" si="1316">S1500</f>
        <v>424.52099999999996</v>
      </c>
      <c r="T1575" s="375">
        <f t="shared" si="1315"/>
        <v>70.753499999999988</v>
      </c>
      <c r="U1575" s="2576">
        <f t="shared" si="1315"/>
        <v>0</v>
      </c>
      <c r="V1575" s="1138">
        <f t="shared" si="1315"/>
        <v>0</v>
      </c>
      <c r="W1575" s="2576">
        <f t="shared" si="1315"/>
        <v>0</v>
      </c>
      <c r="X1575" s="2576">
        <f t="shared" si="1315"/>
        <v>-70.753499999999988</v>
      </c>
      <c r="Y1575" s="2728">
        <f t="shared" si="1315"/>
        <v>0</v>
      </c>
      <c r="Z1575" s="2728">
        <f t="shared" si="1315"/>
        <v>0</v>
      </c>
      <c r="AA1575" s="2576">
        <f t="shared" si="1315"/>
        <v>0</v>
      </c>
      <c r="AB1575" s="934"/>
      <c r="AC1575" s="927"/>
      <c r="AD1575" s="2302"/>
      <c r="AE1575" s="3028"/>
      <c r="AF1575" s="151"/>
      <c r="AG1575" s="151"/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  <c r="BI1575" s="151"/>
      <c r="BJ1575" s="151"/>
      <c r="BK1575" s="151"/>
      <c r="BL1575" s="151"/>
      <c r="BM1575" s="151"/>
      <c r="BN1575" s="151"/>
      <c r="BO1575" s="151"/>
      <c r="BP1575" s="151"/>
      <c r="BQ1575" s="151"/>
      <c r="BR1575" s="151"/>
      <c r="BS1575" s="151"/>
      <c r="BT1575" s="151"/>
      <c r="BU1575" s="151"/>
      <c r="BV1575" s="151"/>
      <c r="BW1575" s="151"/>
      <c r="BX1575" s="151"/>
      <c r="BY1575" s="151"/>
      <c r="BZ1575" s="151"/>
      <c r="CA1575" s="151"/>
      <c r="CB1575" s="151"/>
      <c r="CC1575" s="151"/>
      <c r="CD1575" s="151"/>
      <c r="CE1575" s="151"/>
      <c r="CF1575" s="151"/>
      <c r="CG1575" s="151"/>
      <c r="CH1575" s="151"/>
      <c r="CI1575" s="151"/>
      <c r="CJ1575" s="151"/>
      <c r="CK1575" s="151"/>
      <c r="CL1575" s="151"/>
      <c r="CM1575" s="151"/>
      <c r="CN1575" s="151"/>
      <c r="CO1575" s="151"/>
      <c r="CP1575" s="151"/>
      <c r="CQ1575" s="151"/>
      <c r="CR1575" s="151"/>
      <c r="CS1575" s="151"/>
      <c r="CT1575" s="151"/>
      <c r="CU1575" s="151"/>
      <c r="CV1575" s="151"/>
      <c r="CW1575" s="151"/>
      <c r="CX1575" s="151"/>
      <c r="CY1575" s="151"/>
      <c r="CZ1575" s="151"/>
      <c r="DA1575" s="151"/>
      <c r="DB1575" s="151"/>
      <c r="DC1575" s="151"/>
      <c r="DD1575" s="151"/>
      <c r="DE1575" s="151"/>
      <c r="DF1575" s="151"/>
      <c r="DG1575" s="151"/>
      <c r="DH1575" s="151"/>
      <c r="DI1575" s="151"/>
      <c r="DJ1575" s="151"/>
      <c r="DK1575" s="151"/>
      <c r="DL1575" s="151"/>
      <c r="DM1575" s="151"/>
      <c r="DN1575" s="151"/>
      <c r="DO1575" s="151"/>
      <c r="DP1575" s="151"/>
      <c r="DQ1575" s="151"/>
      <c r="DR1575" s="151"/>
      <c r="DS1575" s="151"/>
      <c r="DT1575" s="151"/>
      <c r="DU1575" s="151"/>
      <c r="DV1575" s="151"/>
      <c r="DW1575" s="151"/>
      <c r="DX1575" s="151"/>
      <c r="DY1575" s="151"/>
      <c r="DZ1575" s="151"/>
      <c r="EA1575" s="151"/>
      <c r="EB1575" s="151"/>
      <c r="EC1575" s="151"/>
      <c r="ED1575" s="151"/>
      <c r="EE1575" s="151"/>
      <c r="EF1575" s="151"/>
      <c r="EG1575" s="151"/>
      <c r="EH1575" s="151"/>
      <c r="EI1575" s="151"/>
      <c r="EJ1575" s="151"/>
      <c r="EK1575" s="151"/>
      <c r="EL1575" s="151"/>
      <c r="EM1575" s="151"/>
      <c r="EN1575" s="151"/>
      <c r="EO1575" s="151"/>
      <c r="EP1575" s="151"/>
      <c r="EQ1575" s="151"/>
      <c r="ER1575" s="151"/>
      <c r="ES1575" s="151"/>
      <c r="ET1575" s="151"/>
      <c r="EU1575" s="151"/>
      <c r="EV1575" s="151"/>
      <c r="EW1575" s="151"/>
      <c r="EX1575" s="151"/>
      <c r="EY1575" s="151"/>
      <c r="EZ1575" s="151"/>
      <c r="FA1575" s="151"/>
      <c r="FB1575" s="151"/>
      <c r="FC1575" s="151"/>
      <c r="FD1575" s="151"/>
      <c r="FE1575" s="151"/>
      <c r="FF1575" s="151"/>
      <c r="FG1575" s="151"/>
      <c r="FH1575" s="151"/>
      <c r="FI1575" s="151"/>
      <c r="FJ1575" s="151"/>
      <c r="FK1575" s="151"/>
      <c r="FL1575" s="151"/>
      <c r="FM1575" s="151"/>
      <c r="FN1575" s="151"/>
      <c r="FO1575" s="151"/>
      <c r="FP1575" s="151"/>
      <c r="FQ1575" s="151"/>
      <c r="FR1575" s="151"/>
      <c r="FS1575" s="151"/>
      <c r="FT1575" s="151"/>
      <c r="FU1575" s="151"/>
      <c r="FV1575" s="151"/>
      <c r="FW1575" s="151"/>
      <c r="FX1575" s="151"/>
      <c r="FY1575" s="151"/>
      <c r="FZ1575" s="151"/>
      <c r="GA1575" s="151"/>
      <c r="GB1575" s="151"/>
      <c r="GC1575" s="151"/>
      <c r="GD1575" s="151"/>
      <c r="GE1575" s="151"/>
      <c r="GF1575" s="151"/>
      <c r="GG1575" s="151"/>
      <c r="GH1575" s="151"/>
      <c r="GI1575" s="151"/>
      <c r="GJ1575" s="151"/>
      <c r="GK1575" s="151"/>
      <c r="GL1575" s="151"/>
      <c r="GM1575" s="151"/>
      <c r="GN1575" s="151"/>
      <c r="GO1575" s="151"/>
      <c r="GP1575" s="151"/>
      <c r="GQ1575" s="151"/>
      <c r="GR1575" s="151"/>
      <c r="GS1575" s="151"/>
      <c r="GT1575" s="151"/>
      <c r="GU1575" s="151"/>
      <c r="GV1575" s="151"/>
      <c r="GW1575" s="151"/>
      <c r="GX1575" s="151"/>
      <c r="GY1575" s="151"/>
      <c r="GZ1575" s="151"/>
      <c r="HA1575" s="151"/>
      <c r="HB1575" s="151"/>
      <c r="HC1575" s="151"/>
      <c r="HD1575" s="151"/>
      <c r="HE1575" s="151"/>
      <c r="HF1575" s="151"/>
      <c r="HG1575" s="151"/>
      <c r="HH1575" s="151"/>
      <c r="HI1575" s="151"/>
      <c r="HJ1575" s="151"/>
      <c r="HK1575" s="151"/>
      <c r="HL1575" s="151"/>
      <c r="HM1575" s="151"/>
      <c r="HN1575" s="151"/>
      <c r="HO1575" s="151"/>
      <c r="HP1575" s="151"/>
      <c r="HQ1575" s="151"/>
      <c r="HR1575" s="151"/>
      <c r="HS1575" s="151"/>
      <c r="HT1575" s="151"/>
      <c r="HU1575" s="151"/>
      <c r="HV1575" s="151"/>
      <c r="HW1575" s="151"/>
      <c r="HX1575" s="151"/>
      <c r="HY1575" s="151"/>
      <c r="HZ1575" s="151"/>
      <c r="IA1575" s="151"/>
      <c r="IB1575" s="151"/>
      <c r="IC1575" s="151"/>
      <c r="ID1575" s="151"/>
      <c r="IE1575" s="151"/>
      <c r="IF1575" s="151"/>
      <c r="IG1575" s="151"/>
      <c r="IH1575" s="151"/>
      <c r="II1575" s="151"/>
      <c r="IJ1575" s="151"/>
      <c r="IK1575" s="151"/>
      <c r="IL1575" s="151"/>
      <c r="IM1575" s="151"/>
      <c r="IN1575" s="151"/>
      <c r="IO1575" s="151"/>
      <c r="IP1575" s="151"/>
      <c r="IQ1575" s="151"/>
      <c r="IR1575" s="151"/>
      <c r="IS1575" s="151"/>
      <c r="IT1575" s="151"/>
      <c r="IU1575" s="151"/>
      <c r="IV1575" s="151"/>
      <c r="IW1575" s="151"/>
      <c r="IX1575" s="151"/>
      <c r="IY1575" s="151"/>
      <c r="IZ1575" s="151"/>
      <c r="JA1575" s="151"/>
      <c r="JB1575" s="151"/>
    </row>
    <row r="1576" spans="1:262" s="858" customFormat="1" ht="30" x14ac:dyDescent="0.25">
      <c r="A1576" s="217"/>
      <c r="B1576" s="217">
        <v>1</v>
      </c>
      <c r="C1576" s="173" t="s">
        <v>473</v>
      </c>
      <c r="D1576" s="172"/>
      <c r="E1576" s="173"/>
      <c r="F1576" s="1927">
        <f t="shared" si="1302"/>
        <v>111</v>
      </c>
      <c r="G1576" s="752">
        <f t="shared" si="1302"/>
        <v>18.5</v>
      </c>
      <c r="H1576" s="752">
        <f t="shared" si="1302"/>
        <v>0</v>
      </c>
      <c r="I1576" s="2106">
        <f t="shared" si="1302"/>
        <v>0</v>
      </c>
      <c r="J1576" s="2578"/>
      <c r="K1576" s="2578"/>
      <c r="L1576" s="2579"/>
      <c r="M1576" s="2579"/>
      <c r="N1576" s="2579"/>
      <c r="O1576" s="2579"/>
      <c r="P1576" s="2579"/>
      <c r="Q1576" s="2579"/>
      <c r="R1576" s="2576">
        <f t="shared" ref="R1576:AA1576" si="1317">R1501</f>
        <v>1047.1517999999999</v>
      </c>
      <c r="S1576" s="2576">
        <f t="shared" ref="S1576" si="1318">S1501</f>
        <v>1047.1517999999999</v>
      </c>
      <c r="T1576" s="375">
        <f t="shared" si="1317"/>
        <v>174.52529999999999</v>
      </c>
      <c r="U1576" s="2576">
        <f t="shared" si="1317"/>
        <v>0</v>
      </c>
      <c r="V1576" s="1138">
        <f t="shared" si="1317"/>
        <v>0</v>
      </c>
      <c r="W1576" s="2576">
        <f t="shared" si="1317"/>
        <v>0</v>
      </c>
      <c r="X1576" s="2576">
        <f t="shared" si="1317"/>
        <v>-174.52529999999999</v>
      </c>
      <c r="Y1576" s="2728">
        <f t="shared" si="1317"/>
        <v>0</v>
      </c>
      <c r="Z1576" s="2728">
        <f t="shared" si="1317"/>
        <v>0</v>
      </c>
      <c r="AA1576" s="2576">
        <f t="shared" si="1317"/>
        <v>0</v>
      </c>
      <c r="AB1576" s="934"/>
      <c r="AC1576" s="927"/>
      <c r="AD1576" s="2302"/>
      <c r="AE1576" s="3028"/>
      <c r="AF1576" s="151"/>
      <c r="AG1576" s="151"/>
      <c r="AH1576" s="151"/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  <c r="BI1576" s="151"/>
      <c r="BJ1576" s="151"/>
      <c r="BK1576" s="151"/>
      <c r="BL1576" s="151"/>
      <c r="BM1576" s="151"/>
      <c r="BN1576" s="151"/>
      <c r="BO1576" s="151"/>
      <c r="BP1576" s="151"/>
      <c r="BQ1576" s="151"/>
      <c r="BR1576" s="151"/>
      <c r="BS1576" s="151"/>
      <c r="BT1576" s="151"/>
      <c r="BU1576" s="151"/>
      <c r="BV1576" s="151"/>
      <c r="BW1576" s="151"/>
      <c r="BX1576" s="151"/>
      <c r="BY1576" s="151"/>
      <c r="BZ1576" s="151"/>
      <c r="CA1576" s="151"/>
      <c r="CB1576" s="151"/>
      <c r="CC1576" s="151"/>
      <c r="CD1576" s="151"/>
      <c r="CE1576" s="151"/>
      <c r="CF1576" s="151"/>
      <c r="CG1576" s="151"/>
      <c r="CH1576" s="151"/>
      <c r="CI1576" s="151"/>
      <c r="CJ1576" s="151"/>
      <c r="CK1576" s="151"/>
      <c r="CL1576" s="151"/>
      <c r="CM1576" s="151"/>
      <c r="CN1576" s="151"/>
      <c r="CO1576" s="151"/>
      <c r="CP1576" s="151"/>
      <c r="CQ1576" s="151"/>
      <c r="CR1576" s="151"/>
      <c r="CS1576" s="151"/>
      <c r="CT1576" s="151"/>
      <c r="CU1576" s="151"/>
      <c r="CV1576" s="151"/>
      <c r="CW1576" s="151"/>
      <c r="CX1576" s="151"/>
      <c r="CY1576" s="151"/>
      <c r="CZ1576" s="151"/>
      <c r="DA1576" s="151"/>
      <c r="DB1576" s="151"/>
      <c r="DC1576" s="151"/>
      <c r="DD1576" s="151"/>
      <c r="DE1576" s="151"/>
      <c r="DF1576" s="151"/>
      <c r="DG1576" s="151"/>
      <c r="DH1576" s="151"/>
      <c r="DI1576" s="151"/>
      <c r="DJ1576" s="151"/>
      <c r="DK1576" s="151"/>
      <c r="DL1576" s="151"/>
      <c r="DM1576" s="151"/>
      <c r="DN1576" s="151"/>
      <c r="DO1576" s="151"/>
      <c r="DP1576" s="151"/>
      <c r="DQ1576" s="151"/>
      <c r="DR1576" s="151"/>
      <c r="DS1576" s="151"/>
      <c r="DT1576" s="151"/>
      <c r="DU1576" s="151"/>
      <c r="DV1576" s="151"/>
      <c r="DW1576" s="151"/>
      <c r="DX1576" s="151"/>
      <c r="DY1576" s="151"/>
      <c r="DZ1576" s="151"/>
      <c r="EA1576" s="151"/>
      <c r="EB1576" s="151"/>
      <c r="EC1576" s="151"/>
      <c r="ED1576" s="151"/>
      <c r="EE1576" s="151"/>
      <c r="EF1576" s="151"/>
      <c r="EG1576" s="151"/>
      <c r="EH1576" s="151"/>
      <c r="EI1576" s="151"/>
      <c r="EJ1576" s="151"/>
      <c r="EK1576" s="151"/>
      <c r="EL1576" s="151"/>
      <c r="EM1576" s="151"/>
      <c r="EN1576" s="151"/>
      <c r="EO1576" s="151"/>
      <c r="EP1576" s="151"/>
      <c r="EQ1576" s="151"/>
      <c r="ER1576" s="151"/>
      <c r="ES1576" s="151"/>
      <c r="ET1576" s="151"/>
      <c r="EU1576" s="151"/>
      <c r="EV1576" s="151"/>
      <c r="EW1576" s="151"/>
      <c r="EX1576" s="151"/>
      <c r="EY1576" s="151"/>
      <c r="EZ1576" s="151"/>
      <c r="FA1576" s="151"/>
      <c r="FB1576" s="151"/>
      <c r="FC1576" s="151"/>
      <c r="FD1576" s="151"/>
      <c r="FE1576" s="151"/>
      <c r="FF1576" s="151"/>
      <c r="FG1576" s="151"/>
      <c r="FH1576" s="151"/>
      <c r="FI1576" s="151"/>
      <c r="FJ1576" s="151"/>
      <c r="FK1576" s="151"/>
      <c r="FL1576" s="151"/>
      <c r="FM1576" s="151"/>
      <c r="FN1576" s="151"/>
      <c r="FO1576" s="151"/>
      <c r="FP1576" s="151"/>
      <c r="FQ1576" s="151"/>
      <c r="FR1576" s="151"/>
      <c r="FS1576" s="151"/>
      <c r="FT1576" s="151"/>
      <c r="FU1576" s="151"/>
      <c r="FV1576" s="151"/>
      <c r="FW1576" s="151"/>
      <c r="FX1576" s="151"/>
      <c r="FY1576" s="151"/>
      <c r="FZ1576" s="151"/>
      <c r="GA1576" s="151"/>
      <c r="GB1576" s="151"/>
      <c r="GC1576" s="151"/>
      <c r="GD1576" s="151"/>
      <c r="GE1576" s="151"/>
      <c r="GF1576" s="151"/>
      <c r="GG1576" s="151"/>
      <c r="GH1576" s="151"/>
      <c r="GI1576" s="151"/>
      <c r="GJ1576" s="151"/>
      <c r="GK1576" s="151"/>
      <c r="GL1576" s="151"/>
      <c r="GM1576" s="151"/>
      <c r="GN1576" s="151"/>
      <c r="GO1576" s="151"/>
      <c r="GP1576" s="151"/>
      <c r="GQ1576" s="151"/>
      <c r="GR1576" s="151"/>
      <c r="GS1576" s="151"/>
      <c r="GT1576" s="151"/>
      <c r="GU1576" s="151"/>
      <c r="GV1576" s="151"/>
      <c r="GW1576" s="151"/>
      <c r="GX1576" s="151"/>
      <c r="GY1576" s="151"/>
      <c r="GZ1576" s="151"/>
      <c r="HA1576" s="151"/>
      <c r="HB1576" s="151"/>
      <c r="HC1576" s="151"/>
      <c r="HD1576" s="151"/>
      <c r="HE1576" s="151"/>
      <c r="HF1576" s="151"/>
      <c r="HG1576" s="151"/>
      <c r="HH1576" s="151"/>
      <c r="HI1576" s="151"/>
      <c r="HJ1576" s="151"/>
      <c r="HK1576" s="151"/>
      <c r="HL1576" s="151"/>
      <c r="HM1576" s="151"/>
      <c r="HN1576" s="151"/>
      <c r="HO1576" s="151"/>
      <c r="HP1576" s="151"/>
      <c r="HQ1576" s="151"/>
      <c r="HR1576" s="151"/>
      <c r="HS1576" s="151"/>
      <c r="HT1576" s="151"/>
      <c r="HU1576" s="151"/>
      <c r="HV1576" s="151"/>
      <c r="HW1576" s="151"/>
      <c r="HX1576" s="151"/>
      <c r="HY1576" s="151"/>
      <c r="HZ1576" s="151"/>
      <c r="IA1576" s="151"/>
      <c r="IB1576" s="151"/>
      <c r="IC1576" s="151"/>
      <c r="ID1576" s="151"/>
      <c r="IE1576" s="151"/>
      <c r="IF1576" s="151"/>
      <c r="IG1576" s="151"/>
      <c r="IH1576" s="151"/>
      <c r="II1576" s="151"/>
      <c r="IJ1576" s="151"/>
      <c r="IK1576" s="151"/>
      <c r="IL1576" s="151"/>
      <c r="IM1576" s="151"/>
      <c r="IN1576" s="151"/>
      <c r="IO1576" s="151"/>
      <c r="IP1576" s="151"/>
      <c r="IQ1576" s="151"/>
      <c r="IR1576" s="151"/>
      <c r="IS1576" s="151"/>
      <c r="IT1576" s="151"/>
      <c r="IU1576" s="151"/>
      <c r="IV1576" s="151"/>
      <c r="IW1576" s="151"/>
      <c r="IX1576" s="151"/>
      <c r="IY1576" s="151"/>
      <c r="IZ1576" s="151"/>
      <c r="JA1576" s="151"/>
      <c r="JB1576" s="151"/>
    </row>
    <row r="1577" spans="1:262" s="858" customFormat="1" ht="45" x14ac:dyDescent="0.25">
      <c r="A1577" s="217"/>
      <c r="B1577" s="217">
        <v>1</v>
      </c>
      <c r="C1577" s="173" t="s">
        <v>273</v>
      </c>
      <c r="D1577" s="172"/>
      <c r="E1577" s="173"/>
      <c r="F1577" s="1927">
        <f t="shared" si="1302"/>
        <v>10235</v>
      </c>
      <c r="G1577" s="752">
        <f t="shared" si="1302"/>
        <v>1705.8333333333333</v>
      </c>
      <c r="H1577" s="752">
        <f t="shared" si="1302"/>
        <v>462</v>
      </c>
      <c r="I1577" s="2106">
        <f t="shared" si="1302"/>
        <v>27.083536883243774</v>
      </c>
      <c r="J1577" s="2578"/>
      <c r="K1577" s="2578"/>
      <c r="L1577" s="2579"/>
      <c r="M1577" s="2579"/>
      <c r="N1577" s="2579"/>
      <c r="O1577" s="2579"/>
      <c r="P1577" s="2579"/>
      <c r="Q1577" s="2579"/>
      <c r="R1577" s="2576">
        <f t="shared" ref="R1577:AA1577" si="1319">R1502</f>
        <v>33200.436199999996</v>
      </c>
      <c r="S1577" s="2576">
        <f t="shared" ref="S1577" si="1320">S1502</f>
        <v>33200.436199999996</v>
      </c>
      <c r="T1577" s="375">
        <f t="shared" si="1319"/>
        <v>5533.4060333333327</v>
      </c>
      <c r="U1577" s="2576">
        <f t="shared" si="1319"/>
        <v>1289.19571</v>
      </c>
      <c r="V1577" s="1138">
        <f t="shared" si="1319"/>
        <v>0</v>
      </c>
      <c r="W1577" s="2576">
        <f t="shared" si="1319"/>
        <v>0</v>
      </c>
      <c r="X1577" s="2576">
        <f t="shared" si="1319"/>
        <v>-4244.2103233333328</v>
      </c>
      <c r="Y1577" s="2728">
        <f t="shared" si="1319"/>
        <v>0</v>
      </c>
      <c r="Z1577" s="2728">
        <f t="shared" si="1319"/>
        <v>0</v>
      </c>
      <c r="AA1577" s="2576">
        <f t="shared" si="1319"/>
        <v>1289.19571</v>
      </c>
      <c r="AB1577" s="934"/>
      <c r="AC1577" s="927"/>
      <c r="AD1577" s="2302"/>
      <c r="AE1577" s="3028"/>
      <c r="AF1577" s="151"/>
      <c r="AG1577" s="151"/>
      <c r="AH1577" s="151"/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  <c r="BI1577" s="151"/>
      <c r="BJ1577" s="151"/>
      <c r="BK1577" s="151"/>
      <c r="BL1577" s="151"/>
      <c r="BM1577" s="151"/>
      <c r="BN1577" s="151"/>
      <c r="BO1577" s="151"/>
      <c r="BP1577" s="151"/>
      <c r="BQ1577" s="151"/>
      <c r="BR1577" s="151"/>
      <c r="BS1577" s="151"/>
      <c r="BT1577" s="151"/>
      <c r="BU1577" s="151"/>
      <c r="BV1577" s="151"/>
      <c r="BW1577" s="151"/>
      <c r="BX1577" s="151"/>
      <c r="BY1577" s="151"/>
      <c r="BZ1577" s="151"/>
      <c r="CA1577" s="151"/>
      <c r="CB1577" s="151"/>
      <c r="CC1577" s="151"/>
      <c r="CD1577" s="151"/>
      <c r="CE1577" s="151"/>
      <c r="CF1577" s="151"/>
      <c r="CG1577" s="151"/>
      <c r="CH1577" s="151"/>
      <c r="CI1577" s="151"/>
      <c r="CJ1577" s="151"/>
      <c r="CK1577" s="151"/>
      <c r="CL1577" s="151"/>
      <c r="CM1577" s="151"/>
      <c r="CN1577" s="151"/>
      <c r="CO1577" s="151"/>
      <c r="CP1577" s="151"/>
      <c r="CQ1577" s="151"/>
      <c r="CR1577" s="151"/>
      <c r="CS1577" s="151"/>
      <c r="CT1577" s="151"/>
      <c r="CU1577" s="151"/>
      <c r="CV1577" s="151"/>
      <c r="CW1577" s="151"/>
      <c r="CX1577" s="151"/>
      <c r="CY1577" s="151"/>
      <c r="CZ1577" s="151"/>
      <c r="DA1577" s="151"/>
      <c r="DB1577" s="151"/>
      <c r="DC1577" s="151"/>
      <c r="DD1577" s="151"/>
      <c r="DE1577" s="151"/>
      <c r="DF1577" s="151"/>
      <c r="DG1577" s="151"/>
      <c r="DH1577" s="151"/>
      <c r="DI1577" s="151"/>
      <c r="DJ1577" s="151"/>
      <c r="DK1577" s="151"/>
      <c r="DL1577" s="151"/>
      <c r="DM1577" s="151"/>
      <c r="DN1577" s="151"/>
      <c r="DO1577" s="151"/>
      <c r="DP1577" s="151"/>
      <c r="DQ1577" s="151"/>
      <c r="DR1577" s="151"/>
      <c r="DS1577" s="151"/>
      <c r="DT1577" s="151"/>
      <c r="DU1577" s="151"/>
      <c r="DV1577" s="151"/>
      <c r="DW1577" s="151"/>
      <c r="DX1577" s="151"/>
      <c r="DY1577" s="151"/>
      <c r="DZ1577" s="151"/>
      <c r="EA1577" s="151"/>
      <c r="EB1577" s="151"/>
      <c r="EC1577" s="151"/>
      <c r="ED1577" s="151"/>
      <c r="EE1577" s="151"/>
      <c r="EF1577" s="151"/>
      <c r="EG1577" s="151"/>
      <c r="EH1577" s="151"/>
      <c r="EI1577" s="151"/>
      <c r="EJ1577" s="151"/>
      <c r="EK1577" s="151"/>
      <c r="EL1577" s="151"/>
      <c r="EM1577" s="151"/>
      <c r="EN1577" s="151"/>
      <c r="EO1577" s="151"/>
      <c r="EP1577" s="151"/>
      <c r="EQ1577" s="151"/>
      <c r="ER1577" s="151"/>
      <c r="ES1577" s="151"/>
      <c r="ET1577" s="151"/>
      <c r="EU1577" s="151"/>
      <c r="EV1577" s="151"/>
      <c r="EW1577" s="151"/>
      <c r="EX1577" s="151"/>
      <c r="EY1577" s="151"/>
      <c r="EZ1577" s="151"/>
      <c r="FA1577" s="151"/>
      <c r="FB1577" s="151"/>
      <c r="FC1577" s="151"/>
      <c r="FD1577" s="151"/>
      <c r="FE1577" s="151"/>
      <c r="FF1577" s="151"/>
      <c r="FG1577" s="151"/>
      <c r="FH1577" s="151"/>
      <c r="FI1577" s="151"/>
      <c r="FJ1577" s="151"/>
      <c r="FK1577" s="151"/>
      <c r="FL1577" s="151"/>
      <c r="FM1577" s="151"/>
      <c r="FN1577" s="151"/>
      <c r="FO1577" s="151"/>
      <c r="FP1577" s="151"/>
      <c r="FQ1577" s="151"/>
      <c r="FR1577" s="151"/>
      <c r="FS1577" s="151"/>
      <c r="FT1577" s="151"/>
      <c r="FU1577" s="151"/>
      <c r="FV1577" s="151"/>
      <c r="FW1577" s="151"/>
      <c r="FX1577" s="151"/>
      <c r="FY1577" s="151"/>
      <c r="FZ1577" s="151"/>
      <c r="GA1577" s="151"/>
      <c r="GB1577" s="151"/>
      <c r="GC1577" s="151"/>
      <c r="GD1577" s="151"/>
      <c r="GE1577" s="151"/>
      <c r="GF1577" s="151"/>
      <c r="GG1577" s="151"/>
      <c r="GH1577" s="151"/>
      <c r="GI1577" s="151"/>
      <c r="GJ1577" s="151"/>
      <c r="GK1577" s="151"/>
      <c r="GL1577" s="151"/>
      <c r="GM1577" s="151"/>
      <c r="GN1577" s="151"/>
      <c r="GO1577" s="151"/>
      <c r="GP1577" s="151"/>
      <c r="GQ1577" s="151"/>
      <c r="GR1577" s="151"/>
      <c r="GS1577" s="151"/>
      <c r="GT1577" s="151"/>
      <c r="GU1577" s="151"/>
      <c r="GV1577" s="151"/>
      <c r="GW1577" s="151"/>
      <c r="GX1577" s="151"/>
      <c r="GY1577" s="151"/>
      <c r="GZ1577" s="151"/>
      <c r="HA1577" s="151"/>
      <c r="HB1577" s="151"/>
      <c r="HC1577" s="151"/>
      <c r="HD1577" s="151"/>
      <c r="HE1577" s="151"/>
      <c r="HF1577" s="151"/>
      <c r="HG1577" s="151"/>
      <c r="HH1577" s="151"/>
      <c r="HI1577" s="151"/>
      <c r="HJ1577" s="151"/>
      <c r="HK1577" s="151"/>
      <c r="HL1577" s="151"/>
      <c r="HM1577" s="151"/>
      <c r="HN1577" s="151"/>
      <c r="HO1577" s="151"/>
      <c r="HP1577" s="151"/>
      <c r="HQ1577" s="151"/>
      <c r="HR1577" s="151"/>
      <c r="HS1577" s="151"/>
      <c r="HT1577" s="151"/>
      <c r="HU1577" s="151"/>
      <c r="HV1577" s="151"/>
      <c r="HW1577" s="151"/>
      <c r="HX1577" s="151"/>
      <c r="HY1577" s="151"/>
      <c r="HZ1577" s="151"/>
      <c r="IA1577" s="151"/>
      <c r="IB1577" s="151"/>
      <c r="IC1577" s="151"/>
      <c r="ID1577" s="151"/>
      <c r="IE1577" s="151"/>
      <c r="IF1577" s="151"/>
      <c r="IG1577" s="151"/>
      <c r="IH1577" s="151"/>
      <c r="II1577" s="151"/>
      <c r="IJ1577" s="151"/>
      <c r="IK1577" s="151"/>
      <c r="IL1577" s="151"/>
      <c r="IM1577" s="151"/>
      <c r="IN1577" s="151"/>
      <c r="IO1577" s="151"/>
      <c r="IP1577" s="151"/>
      <c r="IQ1577" s="151"/>
      <c r="IR1577" s="151"/>
      <c r="IS1577" s="151"/>
      <c r="IT1577" s="151"/>
      <c r="IU1577" s="151"/>
      <c r="IV1577" s="151"/>
      <c r="IW1577" s="151"/>
      <c r="IX1577" s="151"/>
      <c r="IY1577" s="151"/>
      <c r="IZ1577" s="151"/>
      <c r="JA1577" s="151"/>
      <c r="JB1577" s="151"/>
    </row>
    <row r="1578" spans="1:262" s="858" customFormat="1" ht="45" x14ac:dyDescent="0.25">
      <c r="A1578" s="217"/>
      <c r="B1578" s="217">
        <v>1</v>
      </c>
      <c r="C1578" s="173" t="s">
        <v>474</v>
      </c>
      <c r="D1578" s="172"/>
      <c r="E1578" s="173"/>
      <c r="F1578" s="1927">
        <f t="shared" si="1302"/>
        <v>3345</v>
      </c>
      <c r="G1578" s="752">
        <f t="shared" si="1302"/>
        <v>557.5</v>
      </c>
      <c r="H1578" s="752">
        <f t="shared" si="1302"/>
        <v>64</v>
      </c>
      <c r="I1578" s="2106">
        <f t="shared" si="1302"/>
        <v>11.47982062780269</v>
      </c>
      <c r="J1578" s="2578"/>
      <c r="K1578" s="2578"/>
      <c r="L1578" s="2579"/>
      <c r="M1578" s="2579"/>
      <c r="N1578" s="2579"/>
      <c r="O1578" s="2579"/>
      <c r="P1578" s="2579"/>
      <c r="Q1578" s="2579"/>
      <c r="R1578" s="2576">
        <f t="shared" ref="R1578:AA1578" si="1321">R1503</f>
        <v>6185.9753999999994</v>
      </c>
      <c r="S1578" s="2576">
        <f t="shared" ref="S1578" si="1322">S1503</f>
        <v>6185.9753999999994</v>
      </c>
      <c r="T1578" s="375">
        <f t="shared" si="1321"/>
        <v>1030.9958999999999</v>
      </c>
      <c r="U1578" s="2576">
        <f t="shared" si="1321"/>
        <v>126.57166000000001</v>
      </c>
      <c r="V1578" s="1138">
        <f t="shared" si="1321"/>
        <v>0</v>
      </c>
      <c r="W1578" s="2576">
        <f t="shared" si="1321"/>
        <v>0</v>
      </c>
      <c r="X1578" s="2576">
        <f t="shared" si="1321"/>
        <v>-904.42423999999983</v>
      </c>
      <c r="Y1578" s="2728">
        <f t="shared" si="1321"/>
        <v>0</v>
      </c>
      <c r="Z1578" s="2728">
        <f t="shared" si="1321"/>
        <v>0</v>
      </c>
      <c r="AA1578" s="2576">
        <f t="shared" si="1321"/>
        <v>126.57166000000001</v>
      </c>
      <c r="AB1578" s="934"/>
      <c r="AC1578" s="927"/>
      <c r="AD1578" s="2302"/>
      <c r="AE1578" s="3028"/>
      <c r="AF1578" s="151"/>
      <c r="AG1578" s="151"/>
      <c r="AH1578" s="151"/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  <c r="BI1578" s="151"/>
      <c r="BJ1578" s="151"/>
      <c r="BK1578" s="151"/>
      <c r="BL1578" s="151"/>
      <c r="BM1578" s="151"/>
      <c r="BN1578" s="151"/>
      <c r="BO1578" s="151"/>
      <c r="BP1578" s="151"/>
      <c r="BQ1578" s="151"/>
      <c r="BR1578" s="151"/>
      <c r="BS1578" s="151"/>
      <c r="BT1578" s="151"/>
      <c r="BU1578" s="151"/>
      <c r="BV1578" s="151"/>
      <c r="BW1578" s="151"/>
      <c r="BX1578" s="151"/>
      <c r="BY1578" s="151"/>
      <c r="BZ1578" s="151"/>
      <c r="CA1578" s="151"/>
      <c r="CB1578" s="151"/>
      <c r="CC1578" s="151"/>
      <c r="CD1578" s="151"/>
      <c r="CE1578" s="151"/>
      <c r="CF1578" s="151"/>
      <c r="CG1578" s="151"/>
      <c r="CH1578" s="151"/>
      <c r="CI1578" s="151"/>
      <c r="CJ1578" s="151"/>
      <c r="CK1578" s="151"/>
      <c r="CL1578" s="151"/>
      <c r="CM1578" s="151"/>
      <c r="CN1578" s="151"/>
      <c r="CO1578" s="151"/>
      <c r="CP1578" s="151"/>
      <c r="CQ1578" s="151"/>
      <c r="CR1578" s="151"/>
      <c r="CS1578" s="151"/>
      <c r="CT1578" s="151"/>
      <c r="CU1578" s="151"/>
      <c r="CV1578" s="151"/>
      <c r="CW1578" s="151"/>
      <c r="CX1578" s="151"/>
      <c r="CY1578" s="151"/>
      <c r="CZ1578" s="151"/>
      <c r="DA1578" s="151"/>
      <c r="DB1578" s="151"/>
      <c r="DC1578" s="151"/>
      <c r="DD1578" s="151"/>
      <c r="DE1578" s="151"/>
      <c r="DF1578" s="151"/>
      <c r="DG1578" s="151"/>
      <c r="DH1578" s="151"/>
      <c r="DI1578" s="151"/>
      <c r="DJ1578" s="151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151"/>
      <c r="ED1578" s="151"/>
      <c r="EE1578" s="151"/>
      <c r="EF1578" s="151"/>
      <c r="EG1578" s="151"/>
      <c r="EH1578" s="151"/>
      <c r="EI1578" s="151"/>
      <c r="EJ1578" s="151"/>
      <c r="EK1578" s="151"/>
      <c r="EL1578" s="151"/>
      <c r="EM1578" s="151"/>
      <c r="EN1578" s="151"/>
      <c r="EO1578" s="151"/>
      <c r="EP1578" s="151"/>
      <c r="EQ1578" s="151"/>
      <c r="ER1578" s="151"/>
      <c r="ES1578" s="151"/>
      <c r="ET1578" s="151"/>
      <c r="EU1578" s="151"/>
      <c r="EV1578" s="151"/>
      <c r="EW1578" s="151"/>
      <c r="EX1578" s="151"/>
      <c r="EY1578" s="151"/>
      <c r="EZ1578" s="151"/>
      <c r="FA1578" s="151"/>
      <c r="FB1578" s="151"/>
      <c r="FC1578" s="151"/>
      <c r="FD1578" s="151"/>
      <c r="FE1578" s="151"/>
      <c r="FF1578" s="151"/>
      <c r="FG1578" s="151"/>
      <c r="FH1578" s="151"/>
      <c r="FI1578" s="151"/>
      <c r="FJ1578" s="151"/>
      <c r="FK1578" s="151"/>
      <c r="FL1578" s="151"/>
      <c r="FM1578" s="151"/>
      <c r="FN1578" s="151"/>
      <c r="FO1578" s="151"/>
      <c r="FP1578" s="151"/>
      <c r="FQ1578" s="151"/>
      <c r="FR1578" s="151"/>
      <c r="FS1578" s="151"/>
      <c r="FT1578" s="151"/>
      <c r="FU1578" s="151"/>
      <c r="FV1578" s="151"/>
      <c r="FW1578" s="151"/>
      <c r="FX1578" s="151"/>
      <c r="FY1578" s="151"/>
      <c r="FZ1578" s="151"/>
      <c r="GA1578" s="151"/>
      <c r="GB1578" s="151"/>
      <c r="GC1578" s="151"/>
      <c r="GD1578" s="151"/>
      <c r="GE1578" s="151"/>
      <c r="GF1578" s="151"/>
      <c r="GG1578" s="151"/>
      <c r="GH1578" s="151"/>
      <c r="GI1578" s="151"/>
      <c r="GJ1578" s="151"/>
      <c r="GK1578" s="151"/>
      <c r="GL1578" s="151"/>
      <c r="GM1578" s="151"/>
      <c r="GN1578" s="151"/>
      <c r="GO1578" s="151"/>
      <c r="GP1578" s="151"/>
      <c r="GQ1578" s="151"/>
      <c r="GR1578" s="151"/>
      <c r="GS1578" s="151"/>
      <c r="GT1578" s="151"/>
      <c r="GU1578" s="151"/>
      <c r="GV1578" s="151"/>
      <c r="GW1578" s="151"/>
      <c r="GX1578" s="151"/>
      <c r="GY1578" s="151"/>
      <c r="GZ1578" s="151"/>
      <c r="HA1578" s="151"/>
      <c r="HB1578" s="151"/>
      <c r="HC1578" s="151"/>
      <c r="HD1578" s="151"/>
      <c r="HE1578" s="151"/>
      <c r="HF1578" s="151"/>
      <c r="HG1578" s="151"/>
      <c r="HH1578" s="151"/>
      <c r="HI1578" s="151"/>
      <c r="HJ1578" s="151"/>
      <c r="HK1578" s="151"/>
      <c r="HL1578" s="151"/>
      <c r="HM1578" s="151"/>
      <c r="HN1578" s="151"/>
      <c r="HO1578" s="151"/>
      <c r="HP1578" s="151"/>
      <c r="HQ1578" s="151"/>
      <c r="HR1578" s="151"/>
      <c r="HS1578" s="151"/>
      <c r="HT1578" s="151"/>
      <c r="HU1578" s="151"/>
      <c r="HV1578" s="151"/>
      <c r="HW1578" s="151"/>
      <c r="HX1578" s="151"/>
      <c r="HY1578" s="151"/>
      <c r="HZ1578" s="151"/>
      <c r="IA1578" s="151"/>
      <c r="IB1578" s="151"/>
      <c r="IC1578" s="151"/>
      <c r="ID1578" s="151"/>
      <c r="IE1578" s="151"/>
      <c r="IF1578" s="151"/>
      <c r="IG1578" s="151"/>
      <c r="IH1578" s="151"/>
      <c r="II1578" s="151"/>
      <c r="IJ1578" s="151"/>
      <c r="IK1578" s="151"/>
      <c r="IL1578" s="151"/>
      <c r="IM1578" s="151"/>
      <c r="IN1578" s="151"/>
      <c r="IO1578" s="151"/>
      <c r="IP1578" s="151"/>
      <c r="IQ1578" s="151"/>
      <c r="IR1578" s="151"/>
      <c r="IS1578" s="151"/>
      <c r="IT1578" s="151"/>
      <c r="IU1578" s="151"/>
      <c r="IV1578" s="151"/>
      <c r="IW1578" s="151"/>
      <c r="IX1578" s="151"/>
      <c r="IY1578" s="151"/>
      <c r="IZ1578" s="151"/>
      <c r="JA1578" s="151"/>
      <c r="JB1578" s="151"/>
    </row>
    <row r="1579" spans="1:262" s="858" customFormat="1" ht="72" x14ac:dyDescent="0.25">
      <c r="A1579" s="217"/>
      <c r="B1579" s="217">
        <v>1</v>
      </c>
      <c r="C1579" s="292" t="s">
        <v>475</v>
      </c>
      <c r="D1579" s="172"/>
      <c r="E1579" s="173"/>
      <c r="F1579" s="1927">
        <f t="shared" si="1302"/>
        <v>5350</v>
      </c>
      <c r="G1579" s="752">
        <f t="shared" si="1302"/>
        <v>891.66666666666663</v>
      </c>
      <c r="H1579" s="752">
        <f t="shared" si="1302"/>
        <v>170</v>
      </c>
      <c r="I1579" s="2106">
        <f t="shared" si="1302"/>
        <v>19.065420560747665</v>
      </c>
      <c r="J1579" s="2578"/>
      <c r="K1579" s="2578"/>
      <c r="L1579" s="2579"/>
      <c r="M1579" s="2579"/>
      <c r="N1579" s="2579"/>
      <c r="O1579" s="2579"/>
      <c r="P1579" s="2579"/>
      <c r="Q1579" s="2579"/>
      <c r="R1579" s="2576">
        <f t="shared" ref="R1579:AA1579" si="1323">R1504</f>
        <v>24046.003000000001</v>
      </c>
      <c r="S1579" s="2576">
        <f t="shared" ref="S1579" si="1324">S1504</f>
        <v>24046.003000000001</v>
      </c>
      <c r="T1579" s="375">
        <f t="shared" si="1323"/>
        <v>4007.6671666666666</v>
      </c>
      <c r="U1579" s="2576">
        <f t="shared" si="1323"/>
        <v>703.46785999999997</v>
      </c>
      <c r="V1579" s="1138">
        <f t="shared" si="1323"/>
        <v>0</v>
      </c>
      <c r="W1579" s="2576">
        <f t="shared" si="1323"/>
        <v>0</v>
      </c>
      <c r="X1579" s="2576">
        <f t="shared" si="1323"/>
        <v>-3304.1993066666664</v>
      </c>
      <c r="Y1579" s="2728">
        <f t="shared" si="1323"/>
        <v>0</v>
      </c>
      <c r="Z1579" s="2728">
        <f t="shared" si="1323"/>
        <v>0</v>
      </c>
      <c r="AA1579" s="2576">
        <f t="shared" si="1323"/>
        <v>703.46785999999997</v>
      </c>
      <c r="AB1579" s="934"/>
      <c r="AC1579" s="927"/>
      <c r="AD1579" s="2302"/>
      <c r="AE1579" s="3028"/>
      <c r="AF1579" s="151"/>
      <c r="AG1579" s="151"/>
      <c r="AH1579" s="151"/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  <c r="BI1579" s="151"/>
      <c r="BJ1579" s="151"/>
      <c r="BK1579" s="151"/>
      <c r="BL1579" s="151"/>
      <c r="BM1579" s="151"/>
      <c r="BN1579" s="151"/>
      <c r="BO1579" s="151"/>
      <c r="BP1579" s="151"/>
      <c r="BQ1579" s="151"/>
      <c r="BR1579" s="151"/>
      <c r="BS1579" s="151"/>
      <c r="BT1579" s="151"/>
      <c r="BU1579" s="151"/>
      <c r="BV1579" s="151"/>
      <c r="BW1579" s="151"/>
      <c r="BX1579" s="151"/>
      <c r="BY1579" s="151"/>
      <c r="BZ1579" s="151"/>
      <c r="CA1579" s="151"/>
      <c r="CB1579" s="151"/>
      <c r="CC1579" s="151"/>
      <c r="CD1579" s="151"/>
      <c r="CE1579" s="151"/>
      <c r="CF1579" s="151"/>
      <c r="CG1579" s="151"/>
      <c r="CH1579" s="151"/>
      <c r="CI1579" s="151"/>
      <c r="CJ1579" s="151"/>
      <c r="CK1579" s="151"/>
      <c r="CL1579" s="151"/>
      <c r="CM1579" s="151"/>
      <c r="CN1579" s="151"/>
      <c r="CO1579" s="151"/>
      <c r="CP1579" s="151"/>
      <c r="CQ1579" s="151"/>
      <c r="CR1579" s="151"/>
      <c r="CS1579" s="151"/>
      <c r="CT1579" s="151"/>
      <c r="CU1579" s="151"/>
      <c r="CV1579" s="151"/>
      <c r="CW1579" s="151"/>
      <c r="CX1579" s="151"/>
      <c r="CY1579" s="151"/>
      <c r="CZ1579" s="151"/>
      <c r="DA1579" s="151"/>
      <c r="DB1579" s="151"/>
      <c r="DC1579" s="151"/>
      <c r="DD1579" s="151"/>
      <c r="DE1579" s="151"/>
      <c r="DF1579" s="151"/>
      <c r="DG1579" s="151"/>
      <c r="DH1579" s="151"/>
      <c r="DI1579" s="151"/>
      <c r="DJ1579" s="151"/>
      <c r="DK1579" s="151"/>
      <c r="DL1579" s="151"/>
      <c r="DM1579" s="151"/>
      <c r="DN1579" s="151"/>
      <c r="DO1579" s="151"/>
      <c r="DP1579" s="151"/>
      <c r="DQ1579" s="151"/>
      <c r="DR1579" s="151"/>
      <c r="DS1579" s="151"/>
      <c r="DT1579" s="151"/>
      <c r="DU1579" s="151"/>
      <c r="DV1579" s="151"/>
      <c r="DW1579" s="151"/>
      <c r="DX1579" s="151"/>
      <c r="DY1579" s="151"/>
      <c r="DZ1579" s="151"/>
      <c r="EA1579" s="151"/>
      <c r="EB1579" s="151"/>
      <c r="EC1579" s="151"/>
      <c r="ED1579" s="151"/>
      <c r="EE1579" s="151"/>
      <c r="EF1579" s="151"/>
      <c r="EG1579" s="151"/>
      <c r="EH1579" s="151"/>
      <c r="EI1579" s="151"/>
      <c r="EJ1579" s="151"/>
      <c r="EK1579" s="151"/>
      <c r="EL1579" s="151"/>
      <c r="EM1579" s="151"/>
      <c r="EN1579" s="151"/>
      <c r="EO1579" s="151"/>
      <c r="EP1579" s="151"/>
      <c r="EQ1579" s="151"/>
      <c r="ER1579" s="151"/>
      <c r="ES1579" s="151"/>
      <c r="ET1579" s="151"/>
      <c r="EU1579" s="151"/>
      <c r="EV1579" s="151"/>
      <c r="EW1579" s="151"/>
      <c r="EX1579" s="151"/>
      <c r="EY1579" s="151"/>
      <c r="EZ1579" s="151"/>
      <c r="FA1579" s="151"/>
      <c r="FB1579" s="151"/>
      <c r="FC1579" s="151"/>
      <c r="FD1579" s="151"/>
      <c r="FE1579" s="151"/>
      <c r="FF1579" s="151"/>
      <c r="FG1579" s="151"/>
      <c r="FH1579" s="151"/>
      <c r="FI1579" s="151"/>
      <c r="FJ1579" s="151"/>
      <c r="FK1579" s="151"/>
      <c r="FL1579" s="151"/>
      <c r="FM1579" s="151"/>
      <c r="FN1579" s="151"/>
      <c r="FO1579" s="151"/>
      <c r="FP1579" s="151"/>
      <c r="FQ1579" s="151"/>
      <c r="FR1579" s="151"/>
      <c r="FS1579" s="151"/>
      <c r="FT1579" s="151"/>
      <c r="FU1579" s="151"/>
      <c r="FV1579" s="151"/>
      <c r="FW1579" s="151"/>
      <c r="FX1579" s="151"/>
      <c r="FY1579" s="151"/>
      <c r="FZ1579" s="151"/>
      <c r="GA1579" s="151"/>
      <c r="GB1579" s="151"/>
      <c r="GC1579" s="151"/>
      <c r="GD1579" s="151"/>
      <c r="GE1579" s="151"/>
      <c r="GF1579" s="151"/>
      <c r="GG1579" s="151"/>
      <c r="GH1579" s="151"/>
      <c r="GI1579" s="151"/>
      <c r="GJ1579" s="151"/>
      <c r="GK1579" s="151"/>
      <c r="GL1579" s="151"/>
      <c r="GM1579" s="151"/>
      <c r="GN1579" s="151"/>
      <c r="GO1579" s="151"/>
      <c r="GP1579" s="151"/>
      <c r="GQ1579" s="151"/>
      <c r="GR1579" s="151"/>
      <c r="GS1579" s="151"/>
      <c r="GT1579" s="151"/>
      <c r="GU1579" s="151"/>
      <c r="GV1579" s="151"/>
      <c r="GW1579" s="151"/>
      <c r="GX1579" s="151"/>
      <c r="GY1579" s="151"/>
      <c r="GZ1579" s="151"/>
      <c r="HA1579" s="151"/>
      <c r="HB1579" s="151"/>
      <c r="HC1579" s="151"/>
      <c r="HD1579" s="151"/>
      <c r="HE1579" s="151"/>
      <c r="HF1579" s="151"/>
      <c r="HG1579" s="151"/>
      <c r="HH1579" s="151"/>
      <c r="HI1579" s="151"/>
      <c r="HJ1579" s="151"/>
      <c r="HK1579" s="151"/>
      <c r="HL1579" s="151"/>
      <c r="HM1579" s="151"/>
      <c r="HN1579" s="151"/>
      <c r="HO1579" s="151"/>
      <c r="HP1579" s="151"/>
      <c r="HQ1579" s="151"/>
      <c r="HR1579" s="151"/>
      <c r="HS1579" s="151"/>
      <c r="HT1579" s="151"/>
      <c r="HU1579" s="151"/>
      <c r="HV1579" s="151"/>
      <c r="HW1579" s="151"/>
      <c r="HX1579" s="151"/>
      <c r="HY1579" s="151"/>
      <c r="HZ1579" s="151"/>
      <c r="IA1579" s="151"/>
      <c r="IB1579" s="151"/>
      <c r="IC1579" s="151"/>
      <c r="ID1579" s="151"/>
      <c r="IE1579" s="151"/>
      <c r="IF1579" s="151"/>
      <c r="IG1579" s="151"/>
      <c r="IH1579" s="151"/>
      <c r="II1579" s="151"/>
      <c r="IJ1579" s="151"/>
      <c r="IK1579" s="151"/>
      <c r="IL1579" s="151"/>
      <c r="IM1579" s="151"/>
      <c r="IN1579" s="151"/>
      <c r="IO1579" s="151"/>
      <c r="IP1579" s="151"/>
      <c r="IQ1579" s="151"/>
      <c r="IR1579" s="151"/>
      <c r="IS1579" s="151"/>
      <c r="IT1579" s="151"/>
      <c r="IU1579" s="151"/>
      <c r="IV1579" s="151"/>
      <c r="IW1579" s="151"/>
      <c r="IX1579" s="151"/>
      <c r="IY1579" s="151"/>
      <c r="IZ1579" s="151"/>
      <c r="JA1579" s="151"/>
      <c r="JB1579" s="151"/>
    </row>
    <row r="1580" spans="1:262" s="858" customFormat="1" ht="60" x14ac:dyDescent="0.25">
      <c r="A1580" s="217"/>
      <c r="B1580" s="217">
        <v>1</v>
      </c>
      <c r="C1580" s="173" t="s">
        <v>476</v>
      </c>
      <c r="D1580" s="172"/>
      <c r="E1580" s="173"/>
      <c r="F1580" s="1927">
        <f t="shared" si="1302"/>
        <v>1540</v>
      </c>
      <c r="G1580" s="752">
        <f t="shared" si="1302"/>
        <v>256.66666666666669</v>
      </c>
      <c r="H1580" s="752">
        <f t="shared" si="1302"/>
        <v>228</v>
      </c>
      <c r="I1580" s="2106">
        <f t="shared" si="1302"/>
        <v>88.831168831168824</v>
      </c>
      <c r="J1580" s="2578"/>
      <c r="K1580" s="2578"/>
      <c r="L1580" s="2579"/>
      <c r="M1580" s="2579"/>
      <c r="N1580" s="2579"/>
      <c r="O1580" s="2579"/>
      <c r="P1580" s="2579"/>
      <c r="Q1580" s="2579"/>
      <c r="R1580" s="375">
        <f t="shared" ref="R1580:AA1580" si="1325">R1505</f>
        <v>2968.4577999999997</v>
      </c>
      <c r="S1580" s="375">
        <f t="shared" ref="S1580" si="1326">S1505</f>
        <v>2968.4577999999997</v>
      </c>
      <c r="T1580" s="375">
        <f t="shared" si="1325"/>
        <v>494.74296666666663</v>
      </c>
      <c r="U1580" s="2576">
        <f t="shared" si="1325"/>
        <v>459.15618999999998</v>
      </c>
      <c r="V1580" s="1138">
        <f t="shared" si="1325"/>
        <v>0</v>
      </c>
      <c r="W1580" s="2576">
        <f t="shared" si="1325"/>
        <v>0</v>
      </c>
      <c r="X1580" s="2576">
        <f t="shared" si="1325"/>
        <v>-35.586776666666651</v>
      </c>
      <c r="Y1580" s="2728">
        <f t="shared" si="1325"/>
        <v>0</v>
      </c>
      <c r="Z1580" s="2728">
        <f t="shared" si="1325"/>
        <v>0</v>
      </c>
      <c r="AA1580" s="2576">
        <f t="shared" si="1325"/>
        <v>459.15618999999998</v>
      </c>
      <c r="AB1580" s="934"/>
      <c r="AC1580" s="927"/>
      <c r="AD1580" s="2302"/>
      <c r="AE1580" s="3028"/>
      <c r="AF1580" s="151"/>
      <c r="AG1580" s="151"/>
      <c r="AH1580" s="151"/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  <c r="BI1580" s="151"/>
      <c r="BJ1580" s="151"/>
      <c r="BK1580" s="151"/>
      <c r="BL1580" s="151"/>
      <c r="BM1580" s="151"/>
      <c r="BN1580" s="151"/>
      <c r="BO1580" s="151"/>
      <c r="BP1580" s="151"/>
      <c r="BQ1580" s="151"/>
      <c r="BR1580" s="151"/>
      <c r="BS1580" s="151"/>
      <c r="BT1580" s="151"/>
      <c r="BU1580" s="151"/>
      <c r="BV1580" s="151"/>
      <c r="BW1580" s="151"/>
      <c r="BX1580" s="151"/>
      <c r="BY1580" s="151"/>
      <c r="BZ1580" s="151"/>
      <c r="CA1580" s="151"/>
      <c r="CB1580" s="151"/>
      <c r="CC1580" s="151"/>
      <c r="CD1580" s="151"/>
      <c r="CE1580" s="151"/>
      <c r="CF1580" s="151"/>
      <c r="CG1580" s="151"/>
      <c r="CH1580" s="151"/>
      <c r="CI1580" s="151"/>
      <c r="CJ1580" s="151"/>
      <c r="CK1580" s="151"/>
      <c r="CL1580" s="151"/>
      <c r="CM1580" s="151"/>
      <c r="CN1580" s="151"/>
      <c r="CO1580" s="151"/>
      <c r="CP1580" s="151"/>
      <c r="CQ1580" s="151"/>
      <c r="CR1580" s="151"/>
      <c r="CS1580" s="151"/>
      <c r="CT1580" s="151"/>
      <c r="CU1580" s="151"/>
      <c r="CV1580" s="151"/>
      <c r="CW1580" s="151"/>
      <c r="CX1580" s="151"/>
      <c r="CY1580" s="151"/>
      <c r="CZ1580" s="151"/>
      <c r="DA1580" s="151"/>
      <c r="DB1580" s="151"/>
      <c r="DC1580" s="151"/>
      <c r="DD1580" s="151"/>
      <c r="DE1580" s="151"/>
      <c r="DF1580" s="151"/>
      <c r="DG1580" s="151"/>
      <c r="DH1580" s="151"/>
      <c r="DI1580" s="151"/>
      <c r="DJ1580" s="151"/>
      <c r="DK1580" s="151"/>
      <c r="DL1580" s="151"/>
      <c r="DM1580" s="151"/>
      <c r="DN1580" s="151"/>
      <c r="DO1580" s="151"/>
      <c r="DP1580" s="151"/>
      <c r="DQ1580" s="151"/>
      <c r="DR1580" s="151"/>
      <c r="DS1580" s="151"/>
      <c r="DT1580" s="151"/>
      <c r="DU1580" s="151"/>
      <c r="DV1580" s="151"/>
      <c r="DW1580" s="151"/>
      <c r="DX1580" s="151"/>
      <c r="DY1580" s="151"/>
      <c r="DZ1580" s="151"/>
      <c r="EA1580" s="151"/>
      <c r="EB1580" s="151"/>
      <c r="EC1580" s="151"/>
      <c r="ED1580" s="151"/>
      <c r="EE1580" s="151"/>
      <c r="EF1580" s="151"/>
      <c r="EG1580" s="151"/>
      <c r="EH1580" s="151"/>
      <c r="EI1580" s="151"/>
      <c r="EJ1580" s="151"/>
      <c r="EK1580" s="151"/>
      <c r="EL1580" s="151"/>
      <c r="EM1580" s="151"/>
      <c r="EN1580" s="151"/>
      <c r="EO1580" s="151"/>
      <c r="EP1580" s="151"/>
      <c r="EQ1580" s="151"/>
      <c r="ER1580" s="151"/>
      <c r="ES1580" s="151"/>
      <c r="ET1580" s="151"/>
      <c r="EU1580" s="151"/>
      <c r="EV1580" s="151"/>
      <c r="EW1580" s="151"/>
      <c r="EX1580" s="151"/>
      <c r="EY1580" s="151"/>
      <c r="EZ1580" s="151"/>
      <c r="FA1580" s="151"/>
      <c r="FB1580" s="151"/>
      <c r="FC1580" s="151"/>
      <c r="FD1580" s="151"/>
      <c r="FE1580" s="151"/>
      <c r="FF1580" s="151"/>
      <c r="FG1580" s="151"/>
      <c r="FH1580" s="151"/>
      <c r="FI1580" s="151"/>
      <c r="FJ1580" s="151"/>
      <c r="FK1580" s="151"/>
      <c r="FL1580" s="151"/>
      <c r="FM1580" s="151"/>
      <c r="FN1580" s="151"/>
      <c r="FO1580" s="151"/>
      <c r="FP1580" s="151"/>
      <c r="FQ1580" s="151"/>
      <c r="FR1580" s="151"/>
      <c r="FS1580" s="151"/>
      <c r="FT1580" s="151"/>
      <c r="FU1580" s="151"/>
      <c r="FV1580" s="151"/>
      <c r="FW1580" s="151"/>
      <c r="FX1580" s="151"/>
      <c r="FY1580" s="151"/>
      <c r="FZ1580" s="151"/>
      <c r="GA1580" s="151"/>
      <c r="GB1580" s="151"/>
      <c r="GC1580" s="151"/>
      <c r="GD1580" s="151"/>
      <c r="GE1580" s="151"/>
      <c r="GF1580" s="151"/>
      <c r="GG1580" s="151"/>
      <c r="GH1580" s="151"/>
      <c r="GI1580" s="151"/>
      <c r="GJ1580" s="151"/>
      <c r="GK1580" s="151"/>
      <c r="GL1580" s="151"/>
      <c r="GM1580" s="151"/>
      <c r="GN1580" s="151"/>
      <c r="GO1580" s="151"/>
      <c r="GP1580" s="151"/>
      <c r="GQ1580" s="151"/>
      <c r="GR1580" s="151"/>
      <c r="GS1580" s="151"/>
      <c r="GT1580" s="151"/>
      <c r="GU1580" s="151"/>
      <c r="GV1580" s="151"/>
      <c r="GW1580" s="151"/>
      <c r="GX1580" s="151"/>
      <c r="GY1580" s="151"/>
      <c r="GZ1580" s="151"/>
      <c r="HA1580" s="151"/>
      <c r="HB1580" s="151"/>
      <c r="HC1580" s="151"/>
      <c r="HD1580" s="151"/>
      <c r="HE1580" s="151"/>
      <c r="HF1580" s="151"/>
      <c r="HG1580" s="151"/>
      <c r="HH1580" s="151"/>
      <c r="HI1580" s="151"/>
      <c r="HJ1580" s="151"/>
      <c r="HK1580" s="151"/>
      <c r="HL1580" s="151"/>
      <c r="HM1580" s="151"/>
      <c r="HN1580" s="151"/>
      <c r="HO1580" s="151"/>
      <c r="HP1580" s="151"/>
      <c r="HQ1580" s="151"/>
      <c r="HR1580" s="151"/>
      <c r="HS1580" s="151"/>
      <c r="HT1580" s="151"/>
      <c r="HU1580" s="151"/>
      <c r="HV1580" s="151"/>
      <c r="HW1580" s="151"/>
      <c r="HX1580" s="151"/>
      <c r="HY1580" s="151"/>
      <c r="HZ1580" s="151"/>
      <c r="IA1580" s="151"/>
      <c r="IB1580" s="151"/>
      <c r="IC1580" s="151"/>
      <c r="ID1580" s="151"/>
      <c r="IE1580" s="151"/>
      <c r="IF1580" s="151"/>
      <c r="IG1580" s="151"/>
      <c r="IH1580" s="151"/>
      <c r="II1580" s="151"/>
      <c r="IJ1580" s="151"/>
      <c r="IK1580" s="151"/>
      <c r="IL1580" s="151"/>
      <c r="IM1580" s="151"/>
      <c r="IN1580" s="151"/>
      <c r="IO1580" s="151"/>
      <c r="IP1580" s="151"/>
      <c r="IQ1580" s="151"/>
      <c r="IR1580" s="151"/>
      <c r="IS1580" s="151"/>
      <c r="IT1580" s="151"/>
      <c r="IU1580" s="151"/>
      <c r="IV1580" s="151"/>
      <c r="IW1580" s="151"/>
      <c r="IX1580" s="151"/>
      <c r="IY1580" s="151"/>
      <c r="IZ1580" s="151"/>
      <c r="JA1580" s="151"/>
      <c r="JB1580" s="151"/>
    </row>
    <row r="1581" spans="1:262" s="858" customFormat="1" ht="29.25" x14ac:dyDescent="0.25">
      <c r="A1581" s="217"/>
      <c r="B1581" s="217">
        <v>1</v>
      </c>
      <c r="C1581" s="292" t="s">
        <v>311</v>
      </c>
      <c r="D1581" s="172"/>
      <c r="E1581" s="173"/>
      <c r="F1581" s="1927">
        <f t="shared" si="1302"/>
        <v>3008.4</v>
      </c>
      <c r="G1581" s="752">
        <f t="shared" si="1302"/>
        <v>501.40000000000003</v>
      </c>
      <c r="H1581" s="752">
        <f t="shared" si="1302"/>
        <v>59.3675</v>
      </c>
      <c r="I1581" s="2106">
        <f t="shared" si="1302"/>
        <v>11.840347028320702</v>
      </c>
      <c r="J1581" s="2578"/>
      <c r="K1581" s="2578"/>
      <c r="L1581" s="2579"/>
      <c r="M1581" s="2579"/>
      <c r="N1581" s="2579"/>
      <c r="O1581" s="2579"/>
      <c r="P1581" s="2579"/>
      <c r="Q1581" s="2579"/>
      <c r="R1581" s="2576">
        <f t="shared" ref="R1581:AA1581" si="1327">R1506</f>
        <v>4610.4560000000001</v>
      </c>
      <c r="S1581" s="2576">
        <f t="shared" ref="S1581" si="1328">S1506</f>
        <v>4610.4560000000001</v>
      </c>
      <c r="T1581" s="375">
        <f t="shared" si="1327"/>
        <v>768.40933333333339</v>
      </c>
      <c r="U1581" s="2576">
        <f t="shared" si="1327"/>
        <v>84.460499999999769</v>
      </c>
      <c r="V1581" s="1138">
        <f t="shared" si="1327"/>
        <v>0</v>
      </c>
      <c r="W1581" s="2576">
        <f t="shared" si="1327"/>
        <v>0</v>
      </c>
      <c r="X1581" s="2576">
        <f t="shared" si="1327"/>
        <v>-683.9488333333336</v>
      </c>
      <c r="Y1581" s="2728">
        <f t="shared" si="1327"/>
        <v>0</v>
      </c>
      <c r="Z1581" s="2728">
        <f t="shared" si="1327"/>
        <v>4.4408920985006262E-16</v>
      </c>
      <c r="AA1581" s="2576">
        <f t="shared" si="1327"/>
        <v>84.460499999999769</v>
      </c>
      <c r="AB1581" s="934"/>
      <c r="AC1581" s="927"/>
      <c r="AD1581" s="2302"/>
      <c r="AE1581" s="3028"/>
      <c r="AF1581" s="151"/>
      <c r="AG1581" s="151"/>
      <c r="AH1581" s="151"/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  <c r="BI1581" s="151"/>
      <c r="BJ1581" s="151"/>
      <c r="BK1581" s="151"/>
      <c r="BL1581" s="151"/>
      <c r="BM1581" s="151"/>
      <c r="BN1581" s="151"/>
      <c r="BO1581" s="151"/>
      <c r="BP1581" s="151"/>
      <c r="BQ1581" s="151"/>
      <c r="BR1581" s="151"/>
      <c r="BS1581" s="151"/>
      <c r="BT1581" s="151"/>
      <c r="BU1581" s="151"/>
      <c r="BV1581" s="151"/>
      <c r="BW1581" s="151"/>
      <c r="BX1581" s="151"/>
      <c r="BY1581" s="151"/>
      <c r="BZ1581" s="151"/>
      <c r="CA1581" s="151"/>
      <c r="CB1581" s="151"/>
      <c r="CC1581" s="151"/>
      <c r="CD1581" s="151"/>
      <c r="CE1581" s="151"/>
      <c r="CF1581" s="151"/>
      <c r="CG1581" s="151"/>
      <c r="CH1581" s="151"/>
      <c r="CI1581" s="151"/>
      <c r="CJ1581" s="151"/>
      <c r="CK1581" s="151"/>
      <c r="CL1581" s="151"/>
      <c r="CM1581" s="151"/>
      <c r="CN1581" s="151"/>
      <c r="CO1581" s="151"/>
      <c r="CP1581" s="151"/>
      <c r="CQ1581" s="151"/>
      <c r="CR1581" s="151"/>
      <c r="CS1581" s="151"/>
      <c r="CT1581" s="151"/>
      <c r="CU1581" s="151"/>
      <c r="CV1581" s="151"/>
      <c r="CW1581" s="151"/>
      <c r="CX1581" s="151"/>
      <c r="CY1581" s="151"/>
      <c r="CZ1581" s="151"/>
      <c r="DA1581" s="151"/>
      <c r="DB1581" s="151"/>
      <c r="DC1581" s="151"/>
      <c r="DD1581" s="151"/>
      <c r="DE1581" s="151"/>
      <c r="DF1581" s="151"/>
      <c r="DG1581" s="151"/>
      <c r="DH1581" s="151"/>
      <c r="DI1581" s="151"/>
      <c r="DJ1581" s="151"/>
      <c r="DK1581" s="151"/>
      <c r="DL1581" s="151"/>
      <c r="DM1581" s="151"/>
      <c r="DN1581" s="151"/>
      <c r="DO1581" s="151"/>
      <c r="DP1581" s="151"/>
      <c r="DQ1581" s="151"/>
      <c r="DR1581" s="151"/>
      <c r="DS1581" s="151"/>
      <c r="DT1581" s="151"/>
      <c r="DU1581" s="151"/>
      <c r="DV1581" s="151"/>
      <c r="DW1581" s="151"/>
      <c r="DX1581" s="151"/>
      <c r="DY1581" s="151"/>
      <c r="DZ1581" s="151"/>
      <c r="EA1581" s="151"/>
      <c r="EB1581" s="151"/>
      <c r="EC1581" s="151"/>
      <c r="ED1581" s="151"/>
      <c r="EE1581" s="151"/>
      <c r="EF1581" s="151"/>
      <c r="EG1581" s="151"/>
      <c r="EH1581" s="151"/>
      <c r="EI1581" s="151"/>
      <c r="EJ1581" s="151"/>
      <c r="EK1581" s="151"/>
      <c r="EL1581" s="151"/>
      <c r="EM1581" s="151"/>
      <c r="EN1581" s="151"/>
      <c r="EO1581" s="151"/>
      <c r="EP1581" s="151"/>
      <c r="EQ1581" s="151"/>
      <c r="ER1581" s="151"/>
      <c r="ES1581" s="151"/>
      <c r="ET1581" s="151"/>
      <c r="EU1581" s="151"/>
      <c r="EV1581" s="151"/>
      <c r="EW1581" s="151"/>
      <c r="EX1581" s="151"/>
      <c r="EY1581" s="151"/>
      <c r="EZ1581" s="151"/>
      <c r="FA1581" s="151"/>
      <c r="FB1581" s="151"/>
      <c r="FC1581" s="151"/>
      <c r="FD1581" s="151"/>
      <c r="FE1581" s="151"/>
      <c r="FF1581" s="151"/>
      <c r="FG1581" s="151"/>
      <c r="FH1581" s="151"/>
      <c r="FI1581" s="151"/>
      <c r="FJ1581" s="151"/>
      <c r="FK1581" s="151"/>
      <c r="FL1581" s="151"/>
      <c r="FM1581" s="151"/>
      <c r="FN1581" s="151"/>
      <c r="FO1581" s="151"/>
      <c r="FP1581" s="151"/>
      <c r="FQ1581" s="151"/>
      <c r="FR1581" s="151"/>
      <c r="FS1581" s="151"/>
      <c r="FT1581" s="151"/>
      <c r="FU1581" s="151"/>
      <c r="FV1581" s="151"/>
      <c r="FW1581" s="151"/>
      <c r="FX1581" s="151"/>
      <c r="FY1581" s="151"/>
      <c r="FZ1581" s="151"/>
      <c r="GA1581" s="151"/>
      <c r="GB1581" s="151"/>
      <c r="GC1581" s="151"/>
      <c r="GD1581" s="151"/>
      <c r="GE1581" s="151"/>
      <c r="GF1581" s="151"/>
      <c r="GG1581" s="151"/>
      <c r="GH1581" s="151"/>
      <c r="GI1581" s="151"/>
      <c r="GJ1581" s="151"/>
      <c r="GK1581" s="151"/>
      <c r="GL1581" s="151"/>
      <c r="GM1581" s="151"/>
      <c r="GN1581" s="151"/>
      <c r="GO1581" s="151"/>
      <c r="GP1581" s="151"/>
      <c r="GQ1581" s="151"/>
      <c r="GR1581" s="151"/>
      <c r="GS1581" s="151"/>
      <c r="GT1581" s="151"/>
      <c r="GU1581" s="151"/>
      <c r="GV1581" s="151"/>
      <c r="GW1581" s="151"/>
      <c r="GX1581" s="151"/>
      <c r="GY1581" s="151"/>
      <c r="GZ1581" s="151"/>
      <c r="HA1581" s="151"/>
      <c r="HB1581" s="151"/>
      <c r="HC1581" s="151"/>
      <c r="HD1581" s="151"/>
      <c r="HE1581" s="151"/>
      <c r="HF1581" s="151"/>
      <c r="HG1581" s="151"/>
      <c r="HH1581" s="151"/>
      <c r="HI1581" s="151"/>
      <c r="HJ1581" s="151"/>
      <c r="HK1581" s="151"/>
      <c r="HL1581" s="151"/>
      <c r="HM1581" s="151"/>
      <c r="HN1581" s="151"/>
      <c r="HO1581" s="151"/>
      <c r="HP1581" s="151"/>
      <c r="HQ1581" s="151"/>
      <c r="HR1581" s="151"/>
      <c r="HS1581" s="151"/>
      <c r="HT1581" s="151"/>
      <c r="HU1581" s="151"/>
      <c r="HV1581" s="151"/>
      <c r="HW1581" s="151"/>
      <c r="HX1581" s="151"/>
      <c r="HY1581" s="151"/>
      <c r="HZ1581" s="151"/>
      <c r="IA1581" s="151"/>
      <c r="IB1581" s="151"/>
      <c r="IC1581" s="151"/>
      <c r="ID1581" s="151"/>
      <c r="IE1581" s="151"/>
      <c r="IF1581" s="151"/>
      <c r="IG1581" s="151"/>
      <c r="IH1581" s="151"/>
      <c r="II1581" s="151"/>
      <c r="IJ1581" s="151"/>
      <c r="IK1581" s="151"/>
      <c r="IL1581" s="151"/>
      <c r="IM1581" s="151"/>
      <c r="IN1581" s="151"/>
      <c r="IO1581" s="151"/>
      <c r="IP1581" s="151"/>
      <c r="IQ1581" s="151"/>
      <c r="IR1581" s="151"/>
      <c r="IS1581" s="151"/>
      <c r="IT1581" s="151"/>
      <c r="IU1581" s="151"/>
      <c r="IV1581" s="151"/>
      <c r="IW1581" s="151"/>
      <c r="IX1581" s="151"/>
      <c r="IY1581" s="151"/>
      <c r="IZ1581" s="151"/>
      <c r="JA1581" s="151"/>
      <c r="JB1581" s="151"/>
    </row>
    <row r="1582" spans="1:262" s="858" customFormat="1" x14ac:dyDescent="0.25">
      <c r="A1582" s="217"/>
      <c r="B1582" s="217">
        <v>1</v>
      </c>
      <c r="C1582" s="173" t="s">
        <v>304</v>
      </c>
      <c r="D1582" s="172"/>
      <c r="E1582" s="173"/>
      <c r="F1582" s="1927">
        <f t="shared" si="1302"/>
        <v>0</v>
      </c>
      <c r="G1582" s="752">
        <f t="shared" si="1302"/>
        <v>0</v>
      </c>
      <c r="H1582" s="752">
        <f t="shared" si="1302"/>
        <v>0</v>
      </c>
      <c r="I1582" s="2106">
        <f t="shared" si="1302"/>
        <v>0</v>
      </c>
      <c r="J1582" s="2578"/>
      <c r="K1582" s="2578"/>
      <c r="L1582" s="2579"/>
      <c r="M1582" s="2579"/>
      <c r="N1582" s="2579"/>
      <c r="O1582" s="2579"/>
      <c r="P1582" s="2579"/>
      <c r="Q1582" s="2579"/>
      <c r="R1582" s="2576">
        <f t="shared" ref="R1582:AA1582" si="1329">R1507</f>
        <v>0</v>
      </c>
      <c r="S1582" s="2576">
        <f t="shared" ref="S1582" si="1330">S1507</f>
        <v>0</v>
      </c>
      <c r="T1582" s="375">
        <f t="shared" si="1329"/>
        <v>0</v>
      </c>
      <c r="U1582" s="2576">
        <f t="shared" si="1329"/>
        <v>0</v>
      </c>
      <c r="V1582" s="1138">
        <f t="shared" si="1329"/>
        <v>0</v>
      </c>
      <c r="W1582" s="2576">
        <f t="shared" si="1329"/>
        <v>0</v>
      </c>
      <c r="X1582" s="2576">
        <f t="shared" si="1329"/>
        <v>0</v>
      </c>
      <c r="Y1582" s="2728">
        <f t="shared" si="1329"/>
        <v>0</v>
      </c>
      <c r="Z1582" s="2728">
        <f t="shared" si="1329"/>
        <v>0</v>
      </c>
      <c r="AA1582" s="2576">
        <f t="shared" si="1329"/>
        <v>0</v>
      </c>
      <c r="AB1582" s="934"/>
      <c r="AC1582" s="927"/>
      <c r="AD1582" s="2302"/>
      <c r="AE1582" s="3028"/>
      <c r="AF1582" s="151"/>
      <c r="AG1582" s="151"/>
      <c r="AH1582" s="151"/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  <c r="BI1582" s="151"/>
      <c r="BJ1582" s="151"/>
      <c r="BK1582" s="151"/>
      <c r="BL1582" s="151"/>
      <c r="BM1582" s="151"/>
      <c r="BN1582" s="151"/>
      <c r="BO1582" s="151"/>
      <c r="BP1582" s="151"/>
      <c r="BQ1582" s="151"/>
      <c r="BR1582" s="151"/>
      <c r="BS1582" s="151"/>
      <c r="BT1582" s="151"/>
      <c r="BU1582" s="151"/>
      <c r="BV1582" s="151"/>
      <c r="BW1582" s="151"/>
      <c r="BX1582" s="151"/>
      <c r="BY1582" s="151"/>
      <c r="BZ1582" s="151"/>
      <c r="CA1582" s="151"/>
      <c r="CB1582" s="151"/>
      <c r="CC1582" s="151"/>
      <c r="CD1582" s="151"/>
      <c r="CE1582" s="151"/>
      <c r="CF1582" s="151"/>
      <c r="CG1582" s="151"/>
      <c r="CH1582" s="151"/>
      <c r="CI1582" s="151"/>
      <c r="CJ1582" s="151"/>
      <c r="CK1582" s="151"/>
      <c r="CL1582" s="151"/>
      <c r="CM1582" s="151"/>
      <c r="CN1582" s="151"/>
      <c r="CO1582" s="151"/>
      <c r="CP1582" s="151"/>
      <c r="CQ1582" s="151"/>
      <c r="CR1582" s="151"/>
      <c r="CS1582" s="151"/>
      <c r="CT1582" s="151"/>
      <c r="CU1582" s="151"/>
      <c r="CV1582" s="151"/>
      <c r="CW1582" s="151"/>
      <c r="CX1582" s="151"/>
      <c r="CY1582" s="151"/>
      <c r="CZ1582" s="151"/>
      <c r="DA1582" s="151"/>
      <c r="DB1582" s="151"/>
      <c r="DC1582" s="151"/>
      <c r="DD1582" s="151"/>
      <c r="DE1582" s="151"/>
      <c r="DF1582" s="151"/>
      <c r="DG1582" s="151"/>
      <c r="DH1582" s="151"/>
      <c r="DI1582" s="151"/>
      <c r="DJ1582" s="151"/>
      <c r="DK1582" s="151"/>
      <c r="DL1582" s="151"/>
      <c r="DM1582" s="151"/>
      <c r="DN1582" s="151"/>
      <c r="DO1582" s="151"/>
      <c r="DP1582" s="151"/>
      <c r="DQ1582" s="151"/>
      <c r="DR1582" s="151"/>
      <c r="DS1582" s="151"/>
      <c r="DT1582" s="151"/>
      <c r="DU1582" s="151"/>
      <c r="DV1582" s="151"/>
      <c r="DW1582" s="151"/>
      <c r="DX1582" s="151"/>
      <c r="DY1582" s="151"/>
      <c r="DZ1582" s="151"/>
      <c r="EA1582" s="151"/>
      <c r="EB1582" s="151"/>
      <c r="EC1582" s="151"/>
      <c r="ED1582" s="151"/>
      <c r="EE1582" s="151"/>
      <c r="EF1582" s="151"/>
      <c r="EG1582" s="151"/>
      <c r="EH1582" s="151"/>
      <c r="EI1582" s="151"/>
      <c r="EJ1582" s="151"/>
      <c r="EK1582" s="151"/>
      <c r="EL1582" s="151"/>
      <c r="EM1582" s="151"/>
      <c r="EN1582" s="151"/>
      <c r="EO1582" s="151"/>
      <c r="EP1582" s="151"/>
      <c r="EQ1582" s="151"/>
      <c r="ER1582" s="151"/>
      <c r="ES1582" s="151"/>
      <c r="ET1582" s="151"/>
      <c r="EU1582" s="151"/>
      <c r="EV1582" s="151"/>
      <c r="EW1582" s="151"/>
      <c r="EX1582" s="151"/>
      <c r="EY1582" s="151"/>
      <c r="EZ1582" s="151"/>
      <c r="FA1582" s="151"/>
      <c r="FB1582" s="151"/>
      <c r="FC1582" s="151"/>
      <c r="FD1582" s="151"/>
      <c r="FE1582" s="151"/>
      <c r="FF1582" s="151"/>
      <c r="FG1582" s="151"/>
      <c r="FH1582" s="151"/>
      <c r="FI1582" s="151"/>
      <c r="FJ1582" s="151"/>
      <c r="FK1582" s="151"/>
      <c r="FL1582" s="151"/>
      <c r="FM1582" s="151"/>
      <c r="FN1582" s="151"/>
      <c r="FO1582" s="151"/>
      <c r="FP1582" s="151"/>
      <c r="FQ1582" s="151"/>
      <c r="FR1582" s="151"/>
      <c r="FS1582" s="151"/>
      <c r="FT1582" s="151"/>
      <c r="FU1582" s="151"/>
      <c r="FV1582" s="151"/>
      <c r="FW1582" s="151"/>
      <c r="FX1582" s="151"/>
      <c r="FY1582" s="151"/>
      <c r="FZ1582" s="151"/>
      <c r="GA1582" s="151"/>
      <c r="GB1582" s="151"/>
      <c r="GC1582" s="151"/>
      <c r="GD1582" s="151"/>
      <c r="GE1582" s="151"/>
      <c r="GF1582" s="151"/>
      <c r="GG1582" s="151"/>
      <c r="GH1582" s="151"/>
      <c r="GI1582" s="151"/>
      <c r="GJ1582" s="151"/>
      <c r="GK1582" s="151"/>
      <c r="GL1582" s="151"/>
      <c r="GM1582" s="151"/>
      <c r="GN1582" s="151"/>
      <c r="GO1582" s="151"/>
      <c r="GP1582" s="151"/>
      <c r="GQ1582" s="151"/>
      <c r="GR1582" s="151"/>
      <c r="GS1582" s="151"/>
      <c r="GT1582" s="151"/>
      <c r="GU1582" s="151"/>
      <c r="GV1582" s="151"/>
      <c r="GW1582" s="151"/>
      <c r="GX1582" s="151"/>
      <c r="GY1582" s="151"/>
      <c r="GZ1582" s="151"/>
      <c r="HA1582" s="151"/>
      <c r="HB1582" s="151"/>
      <c r="HC1582" s="151"/>
      <c r="HD1582" s="151"/>
      <c r="HE1582" s="151"/>
      <c r="HF1582" s="151"/>
      <c r="HG1582" s="151"/>
      <c r="HH1582" s="151"/>
      <c r="HI1582" s="151"/>
      <c r="HJ1582" s="151"/>
      <c r="HK1582" s="151"/>
      <c r="HL1582" s="151"/>
      <c r="HM1582" s="151"/>
      <c r="HN1582" s="151"/>
      <c r="HO1582" s="151"/>
      <c r="HP1582" s="151"/>
      <c r="HQ1582" s="151"/>
      <c r="HR1582" s="151"/>
      <c r="HS1582" s="151"/>
      <c r="HT1582" s="151"/>
      <c r="HU1582" s="151"/>
      <c r="HV1582" s="151"/>
      <c r="HW1582" s="151"/>
      <c r="HX1582" s="151"/>
      <c r="HY1582" s="151"/>
      <c r="HZ1582" s="151"/>
      <c r="IA1582" s="151"/>
      <c r="IB1582" s="151"/>
      <c r="IC1582" s="151"/>
      <c r="ID1582" s="151"/>
      <c r="IE1582" s="151"/>
      <c r="IF1582" s="151"/>
      <c r="IG1582" s="151"/>
      <c r="IH1582" s="151"/>
      <c r="II1582" s="151"/>
      <c r="IJ1582" s="151"/>
      <c r="IK1582" s="151"/>
      <c r="IL1582" s="151"/>
      <c r="IM1582" s="151"/>
      <c r="IN1582" s="151"/>
      <c r="IO1582" s="151"/>
      <c r="IP1582" s="151"/>
      <c r="IQ1582" s="151"/>
      <c r="IR1582" s="151"/>
      <c r="IS1582" s="151"/>
      <c r="IT1582" s="151"/>
      <c r="IU1582" s="151"/>
      <c r="IV1582" s="151"/>
      <c r="IW1582" s="151"/>
      <c r="IX1582" s="151"/>
      <c r="IY1582" s="151"/>
      <c r="IZ1582" s="151"/>
      <c r="JA1582" s="151"/>
      <c r="JB1582" s="151"/>
    </row>
    <row r="1583" spans="1:262" s="858" customFormat="1" ht="30" x14ac:dyDescent="0.25">
      <c r="A1583" s="217"/>
      <c r="B1583" s="217">
        <v>1</v>
      </c>
      <c r="C1583" s="295" t="s">
        <v>452</v>
      </c>
      <c r="D1583" s="172"/>
      <c r="E1583" s="173"/>
      <c r="F1583" s="1927">
        <f t="shared" si="1302"/>
        <v>300</v>
      </c>
      <c r="G1583" s="752">
        <f t="shared" si="1302"/>
        <v>50</v>
      </c>
      <c r="H1583" s="752">
        <f t="shared" si="1302"/>
        <v>27.3675</v>
      </c>
      <c r="I1583" s="2106">
        <f t="shared" si="1302"/>
        <v>54.734999999999999</v>
      </c>
      <c r="J1583" s="2578"/>
      <c r="K1583" s="2578"/>
      <c r="L1583" s="2579"/>
      <c r="M1583" s="2579"/>
      <c r="N1583" s="2579"/>
      <c r="O1583" s="2579"/>
      <c r="P1583" s="2579"/>
      <c r="Q1583" s="2579"/>
      <c r="R1583" s="2576">
        <f t="shared" ref="R1583:AA1583" si="1331">R1508</f>
        <v>0</v>
      </c>
      <c r="S1583" s="2576">
        <f t="shared" ref="S1583" si="1332">S1508</f>
        <v>0</v>
      </c>
      <c r="T1583" s="375">
        <f t="shared" si="1331"/>
        <v>0</v>
      </c>
      <c r="U1583" s="2576">
        <f t="shared" si="1331"/>
        <v>0</v>
      </c>
      <c r="V1583" s="1138">
        <f t="shared" si="1331"/>
        <v>0</v>
      </c>
      <c r="W1583" s="2576">
        <f t="shared" si="1331"/>
        <v>0</v>
      </c>
      <c r="X1583" s="2576">
        <f t="shared" si="1331"/>
        <v>0</v>
      </c>
      <c r="Y1583" s="2728">
        <f t="shared" si="1331"/>
        <v>0</v>
      </c>
      <c r="Z1583" s="2728">
        <f t="shared" si="1331"/>
        <v>0</v>
      </c>
      <c r="AA1583" s="2576">
        <f t="shared" si="1331"/>
        <v>0</v>
      </c>
      <c r="AB1583" s="934"/>
      <c r="AC1583" s="927"/>
      <c r="AD1583" s="2302"/>
      <c r="AE1583" s="3028"/>
      <c r="AF1583" s="151"/>
      <c r="AG1583" s="151"/>
      <c r="AH1583" s="151"/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  <c r="BI1583" s="151"/>
      <c r="BJ1583" s="151"/>
      <c r="BK1583" s="151"/>
      <c r="BL1583" s="151"/>
      <c r="BM1583" s="151"/>
      <c r="BN1583" s="151"/>
      <c r="BO1583" s="151"/>
      <c r="BP1583" s="151"/>
      <c r="BQ1583" s="151"/>
      <c r="BR1583" s="151"/>
      <c r="BS1583" s="151"/>
      <c r="BT1583" s="151"/>
      <c r="BU1583" s="151"/>
      <c r="BV1583" s="151"/>
      <c r="BW1583" s="151"/>
      <c r="BX1583" s="151"/>
      <c r="BY1583" s="151"/>
      <c r="BZ1583" s="151"/>
      <c r="CA1583" s="151"/>
      <c r="CB1583" s="151"/>
      <c r="CC1583" s="151"/>
      <c r="CD1583" s="151"/>
      <c r="CE1583" s="151"/>
      <c r="CF1583" s="151"/>
      <c r="CG1583" s="151"/>
      <c r="CH1583" s="151"/>
      <c r="CI1583" s="151"/>
      <c r="CJ1583" s="151"/>
      <c r="CK1583" s="151"/>
      <c r="CL1583" s="151"/>
      <c r="CM1583" s="151"/>
      <c r="CN1583" s="151"/>
      <c r="CO1583" s="151"/>
      <c r="CP1583" s="151"/>
      <c r="CQ1583" s="151"/>
      <c r="CR1583" s="151"/>
      <c r="CS1583" s="151"/>
      <c r="CT1583" s="151"/>
      <c r="CU1583" s="151"/>
      <c r="CV1583" s="151"/>
      <c r="CW1583" s="151"/>
      <c r="CX1583" s="151"/>
      <c r="CY1583" s="151"/>
      <c r="CZ1583" s="151"/>
      <c r="DA1583" s="151"/>
      <c r="DB1583" s="151"/>
      <c r="DC1583" s="151"/>
      <c r="DD1583" s="151"/>
      <c r="DE1583" s="151"/>
      <c r="DF1583" s="151"/>
      <c r="DG1583" s="151"/>
      <c r="DH1583" s="151"/>
      <c r="DI1583" s="151"/>
      <c r="DJ1583" s="151"/>
      <c r="DK1583" s="151"/>
      <c r="DL1583" s="151"/>
      <c r="DM1583" s="151"/>
      <c r="DN1583" s="151"/>
      <c r="DO1583" s="151"/>
      <c r="DP1583" s="151"/>
      <c r="DQ1583" s="151"/>
      <c r="DR1583" s="151"/>
      <c r="DS1583" s="151"/>
      <c r="DT1583" s="151"/>
      <c r="DU1583" s="151"/>
      <c r="DV1583" s="151"/>
      <c r="DW1583" s="151"/>
      <c r="DX1583" s="151"/>
      <c r="DY1583" s="151"/>
      <c r="DZ1583" s="151"/>
      <c r="EA1583" s="151"/>
      <c r="EB1583" s="151"/>
      <c r="EC1583" s="151"/>
      <c r="ED1583" s="151"/>
      <c r="EE1583" s="151"/>
      <c r="EF1583" s="151"/>
      <c r="EG1583" s="151"/>
      <c r="EH1583" s="151"/>
      <c r="EI1583" s="151"/>
      <c r="EJ1583" s="151"/>
      <c r="EK1583" s="151"/>
      <c r="EL1583" s="151"/>
      <c r="EM1583" s="151"/>
      <c r="EN1583" s="151"/>
      <c r="EO1583" s="151"/>
      <c r="EP1583" s="151"/>
      <c r="EQ1583" s="151"/>
      <c r="ER1583" s="151"/>
      <c r="ES1583" s="151"/>
      <c r="ET1583" s="151"/>
      <c r="EU1583" s="151"/>
      <c r="EV1583" s="151"/>
      <c r="EW1583" s="151"/>
      <c r="EX1583" s="151"/>
      <c r="EY1583" s="151"/>
      <c r="EZ1583" s="151"/>
      <c r="FA1583" s="151"/>
      <c r="FB1583" s="151"/>
      <c r="FC1583" s="151"/>
      <c r="FD1583" s="151"/>
      <c r="FE1583" s="151"/>
      <c r="FF1583" s="151"/>
      <c r="FG1583" s="151"/>
      <c r="FH1583" s="151"/>
      <c r="FI1583" s="151"/>
      <c r="FJ1583" s="151"/>
      <c r="FK1583" s="151"/>
      <c r="FL1583" s="151"/>
      <c r="FM1583" s="151"/>
      <c r="FN1583" s="151"/>
      <c r="FO1583" s="151"/>
      <c r="FP1583" s="151"/>
      <c r="FQ1583" s="151"/>
      <c r="FR1583" s="151"/>
      <c r="FS1583" s="151"/>
      <c r="FT1583" s="151"/>
      <c r="FU1583" s="151"/>
      <c r="FV1583" s="151"/>
      <c r="FW1583" s="151"/>
      <c r="FX1583" s="151"/>
      <c r="FY1583" s="151"/>
      <c r="FZ1583" s="151"/>
      <c r="GA1583" s="151"/>
      <c r="GB1583" s="151"/>
      <c r="GC1583" s="151"/>
      <c r="GD1583" s="151"/>
      <c r="GE1583" s="151"/>
      <c r="GF1583" s="151"/>
      <c r="GG1583" s="151"/>
      <c r="GH1583" s="151"/>
      <c r="GI1583" s="151"/>
      <c r="GJ1583" s="151"/>
      <c r="GK1583" s="151"/>
      <c r="GL1583" s="151"/>
      <c r="GM1583" s="151"/>
      <c r="GN1583" s="151"/>
      <c r="GO1583" s="151"/>
      <c r="GP1583" s="151"/>
      <c r="GQ1583" s="151"/>
      <c r="GR1583" s="151"/>
      <c r="GS1583" s="151"/>
      <c r="GT1583" s="151"/>
      <c r="GU1583" s="151"/>
      <c r="GV1583" s="151"/>
      <c r="GW1583" s="151"/>
      <c r="GX1583" s="151"/>
      <c r="GY1583" s="151"/>
      <c r="GZ1583" s="151"/>
      <c r="HA1583" s="151"/>
      <c r="HB1583" s="151"/>
      <c r="HC1583" s="151"/>
      <c r="HD1583" s="151"/>
      <c r="HE1583" s="151"/>
      <c r="HF1583" s="151"/>
      <c r="HG1583" s="151"/>
      <c r="HH1583" s="151"/>
      <c r="HI1583" s="151"/>
      <c r="HJ1583" s="151"/>
      <c r="HK1583" s="151"/>
      <c r="HL1583" s="151"/>
      <c r="HM1583" s="151"/>
      <c r="HN1583" s="151"/>
      <c r="HO1583" s="151"/>
      <c r="HP1583" s="151"/>
      <c r="HQ1583" s="151"/>
      <c r="HR1583" s="151"/>
      <c r="HS1583" s="151"/>
      <c r="HT1583" s="151"/>
      <c r="HU1583" s="151"/>
      <c r="HV1583" s="151"/>
      <c r="HW1583" s="151"/>
      <c r="HX1583" s="151"/>
      <c r="HY1583" s="151"/>
      <c r="HZ1583" s="151"/>
      <c r="IA1583" s="151"/>
      <c r="IB1583" s="151"/>
      <c r="IC1583" s="151"/>
      <c r="ID1583" s="151"/>
      <c r="IE1583" s="151"/>
      <c r="IF1583" s="151"/>
      <c r="IG1583" s="151"/>
      <c r="IH1583" s="151"/>
      <c r="II1583" s="151"/>
      <c r="IJ1583" s="151"/>
      <c r="IK1583" s="151"/>
      <c r="IL1583" s="151"/>
      <c r="IM1583" s="151"/>
      <c r="IN1583" s="151"/>
      <c r="IO1583" s="151"/>
      <c r="IP1583" s="151"/>
      <c r="IQ1583" s="151"/>
      <c r="IR1583" s="151"/>
      <c r="IS1583" s="151"/>
      <c r="IT1583" s="151"/>
      <c r="IU1583" s="151"/>
      <c r="IV1583" s="151"/>
      <c r="IW1583" s="151"/>
      <c r="IX1583" s="151"/>
      <c r="IY1583" s="151"/>
      <c r="IZ1583" s="151"/>
      <c r="JA1583" s="151"/>
      <c r="JB1583" s="151"/>
    </row>
    <row r="1584" spans="1:262" s="858" customFormat="1" x14ac:dyDescent="0.25">
      <c r="A1584" s="217"/>
      <c r="B1584" s="217">
        <v>1</v>
      </c>
      <c r="C1584" s="173" t="s">
        <v>453</v>
      </c>
      <c r="D1584" s="172"/>
      <c r="E1584" s="173"/>
      <c r="F1584" s="1927">
        <f t="shared" si="1302"/>
        <v>0</v>
      </c>
      <c r="G1584" s="752">
        <f t="shared" si="1302"/>
        <v>0</v>
      </c>
      <c r="H1584" s="752">
        <f t="shared" si="1302"/>
        <v>0</v>
      </c>
      <c r="I1584" s="2106">
        <f t="shared" si="1302"/>
        <v>0</v>
      </c>
      <c r="J1584" s="2578"/>
      <c r="K1584" s="2578"/>
      <c r="L1584" s="2579"/>
      <c r="M1584" s="2579"/>
      <c r="N1584" s="2579"/>
      <c r="O1584" s="2579"/>
      <c r="P1584" s="2579"/>
      <c r="Q1584" s="2579"/>
      <c r="R1584" s="2576">
        <f t="shared" ref="R1584:AA1584" si="1333">R1509</f>
        <v>0</v>
      </c>
      <c r="S1584" s="2576">
        <f t="shared" ref="S1584" si="1334">S1509</f>
        <v>0</v>
      </c>
      <c r="T1584" s="375">
        <f t="shared" si="1333"/>
        <v>0</v>
      </c>
      <c r="U1584" s="2576">
        <f t="shared" si="1333"/>
        <v>0</v>
      </c>
      <c r="V1584" s="1138">
        <f t="shared" si="1333"/>
        <v>0</v>
      </c>
      <c r="W1584" s="2576">
        <f t="shared" si="1333"/>
        <v>0</v>
      </c>
      <c r="X1584" s="2576">
        <f t="shared" si="1333"/>
        <v>0</v>
      </c>
      <c r="Y1584" s="2728">
        <f t="shared" si="1333"/>
        <v>0</v>
      </c>
      <c r="Z1584" s="2728">
        <f t="shared" si="1333"/>
        <v>0</v>
      </c>
      <c r="AA1584" s="2576">
        <f t="shared" si="1333"/>
        <v>0</v>
      </c>
      <c r="AB1584" s="934"/>
      <c r="AC1584" s="927"/>
      <c r="AD1584" s="2302"/>
      <c r="AE1584" s="3028"/>
      <c r="AF1584" s="151"/>
      <c r="AG1584" s="151"/>
      <c r="AH1584" s="151"/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  <c r="BI1584" s="151"/>
      <c r="BJ1584" s="151"/>
      <c r="BK1584" s="151"/>
      <c r="BL1584" s="151"/>
      <c r="BM1584" s="151"/>
      <c r="BN1584" s="151"/>
      <c r="BO1584" s="151"/>
      <c r="BP1584" s="151"/>
      <c r="BQ1584" s="151"/>
      <c r="BR1584" s="151"/>
      <c r="BS1584" s="151"/>
      <c r="BT1584" s="151"/>
      <c r="BU1584" s="151"/>
      <c r="BV1584" s="151"/>
      <c r="BW1584" s="151"/>
      <c r="BX1584" s="151"/>
      <c r="BY1584" s="151"/>
      <c r="BZ1584" s="151"/>
      <c r="CA1584" s="151"/>
      <c r="CB1584" s="151"/>
      <c r="CC1584" s="151"/>
      <c r="CD1584" s="151"/>
      <c r="CE1584" s="151"/>
      <c r="CF1584" s="151"/>
      <c r="CG1584" s="151"/>
      <c r="CH1584" s="151"/>
      <c r="CI1584" s="151"/>
      <c r="CJ1584" s="151"/>
      <c r="CK1584" s="151"/>
      <c r="CL1584" s="151"/>
      <c r="CM1584" s="151"/>
      <c r="CN1584" s="151"/>
      <c r="CO1584" s="151"/>
      <c r="CP1584" s="151"/>
      <c r="CQ1584" s="151"/>
      <c r="CR1584" s="151"/>
      <c r="CS1584" s="151"/>
      <c r="CT1584" s="151"/>
      <c r="CU1584" s="151"/>
      <c r="CV1584" s="151"/>
      <c r="CW1584" s="151"/>
      <c r="CX1584" s="151"/>
      <c r="CY1584" s="151"/>
      <c r="CZ1584" s="151"/>
      <c r="DA1584" s="151"/>
      <c r="DB1584" s="151"/>
      <c r="DC1584" s="151"/>
      <c r="DD1584" s="151"/>
      <c r="DE1584" s="151"/>
      <c r="DF1584" s="151"/>
      <c r="DG1584" s="151"/>
      <c r="DH1584" s="151"/>
      <c r="DI1584" s="151"/>
      <c r="DJ1584" s="151"/>
      <c r="DK1584" s="151"/>
      <c r="DL1584" s="151"/>
      <c r="DM1584" s="151"/>
      <c r="DN1584" s="151"/>
      <c r="DO1584" s="151"/>
      <c r="DP1584" s="151"/>
      <c r="DQ1584" s="151"/>
      <c r="DR1584" s="151"/>
      <c r="DS1584" s="151"/>
      <c r="DT1584" s="151"/>
      <c r="DU1584" s="151"/>
      <c r="DV1584" s="151"/>
      <c r="DW1584" s="151"/>
      <c r="DX1584" s="151"/>
      <c r="DY1584" s="151"/>
      <c r="DZ1584" s="151"/>
      <c r="EA1584" s="151"/>
      <c r="EB1584" s="151"/>
      <c r="EC1584" s="151"/>
      <c r="ED1584" s="151"/>
      <c r="EE1584" s="151"/>
      <c r="EF1584" s="151"/>
      <c r="EG1584" s="151"/>
      <c r="EH1584" s="151"/>
      <c r="EI1584" s="151"/>
      <c r="EJ1584" s="151"/>
      <c r="EK1584" s="151"/>
      <c r="EL1584" s="151"/>
      <c r="EM1584" s="151"/>
      <c r="EN1584" s="151"/>
      <c r="EO1584" s="151"/>
      <c r="EP1584" s="151"/>
      <c r="EQ1584" s="151"/>
      <c r="ER1584" s="151"/>
      <c r="ES1584" s="151"/>
      <c r="ET1584" s="151"/>
      <c r="EU1584" s="151"/>
      <c r="EV1584" s="151"/>
      <c r="EW1584" s="151"/>
      <c r="EX1584" s="151"/>
      <c r="EY1584" s="151"/>
      <c r="EZ1584" s="151"/>
      <c r="FA1584" s="151"/>
      <c r="FB1584" s="151"/>
      <c r="FC1584" s="151"/>
      <c r="FD1584" s="151"/>
      <c r="FE1584" s="151"/>
      <c r="FF1584" s="151"/>
      <c r="FG1584" s="151"/>
      <c r="FH1584" s="151"/>
      <c r="FI1584" s="151"/>
      <c r="FJ1584" s="151"/>
      <c r="FK1584" s="151"/>
      <c r="FL1584" s="151"/>
      <c r="FM1584" s="151"/>
      <c r="FN1584" s="151"/>
      <c r="FO1584" s="151"/>
      <c r="FP1584" s="151"/>
      <c r="FQ1584" s="151"/>
      <c r="FR1584" s="151"/>
      <c r="FS1584" s="151"/>
      <c r="FT1584" s="151"/>
      <c r="FU1584" s="151"/>
      <c r="FV1584" s="151"/>
      <c r="FW1584" s="151"/>
      <c r="FX1584" s="151"/>
      <c r="FY1584" s="151"/>
      <c r="FZ1584" s="151"/>
      <c r="GA1584" s="151"/>
      <c r="GB1584" s="151"/>
      <c r="GC1584" s="151"/>
      <c r="GD1584" s="151"/>
      <c r="GE1584" s="151"/>
      <c r="GF1584" s="151"/>
      <c r="GG1584" s="151"/>
      <c r="GH1584" s="151"/>
      <c r="GI1584" s="151"/>
      <c r="GJ1584" s="151"/>
      <c r="GK1584" s="151"/>
      <c r="GL1584" s="151"/>
      <c r="GM1584" s="151"/>
      <c r="GN1584" s="151"/>
      <c r="GO1584" s="151"/>
      <c r="GP1584" s="151"/>
      <c r="GQ1584" s="151"/>
      <c r="GR1584" s="151"/>
      <c r="GS1584" s="151"/>
      <c r="GT1584" s="151"/>
      <c r="GU1584" s="151"/>
      <c r="GV1584" s="151"/>
      <c r="GW1584" s="151"/>
      <c r="GX1584" s="151"/>
      <c r="GY1584" s="151"/>
      <c r="GZ1584" s="151"/>
      <c r="HA1584" s="151"/>
      <c r="HB1584" s="151"/>
      <c r="HC1584" s="151"/>
      <c r="HD1584" s="151"/>
      <c r="HE1584" s="151"/>
      <c r="HF1584" s="151"/>
      <c r="HG1584" s="151"/>
      <c r="HH1584" s="151"/>
      <c r="HI1584" s="151"/>
      <c r="HJ1584" s="151"/>
      <c r="HK1584" s="151"/>
      <c r="HL1584" s="151"/>
      <c r="HM1584" s="151"/>
      <c r="HN1584" s="151"/>
      <c r="HO1584" s="151"/>
      <c r="HP1584" s="151"/>
      <c r="HQ1584" s="151"/>
      <c r="HR1584" s="151"/>
      <c r="HS1584" s="151"/>
      <c r="HT1584" s="151"/>
      <c r="HU1584" s="151"/>
      <c r="HV1584" s="151"/>
      <c r="HW1584" s="151"/>
      <c r="HX1584" s="151"/>
      <c r="HY1584" s="151"/>
      <c r="HZ1584" s="151"/>
      <c r="IA1584" s="151"/>
      <c r="IB1584" s="151"/>
      <c r="IC1584" s="151"/>
      <c r="ID1584" s="151"/>
      <c r="IE1584" s="151"/>
      <c r="IF1584" s="151"/>
      <c r="IG1584" s="151"/>
      <c r="IH1584" s="151"/>
      <c r="II1584" s="151"/>
      <c r="IJ1584" s="151"/>
      <c r="IK1584" s="151"/>
      <c r="IL1584" s="151"/>
      <c r="IM1584" s="151"/>
      <c r="IN1584" s="151"/>
      <c r="IO1584" s="151"/>
      <c r="IP1584" s="151"/>
      <c r="IQ1584" s="151"/>
      <c r="IR1584" s="151"/>
      <c r="IS1584" s="151"/>
      <c r="IT1584" s="151"/>
      <c r="IU1584" s="151"/>
      <c r="IV1584" s="151"/>
      <c r="IW1584" s="151"/>
      <c r="IX1584" s="151"/>
      <c r="IY1584" s="151"/>
      <c r="IZ1584" s="151"/>
      <c r="JA1584" s="151"/>
      <c r="JB1584" s="151"/>
    </row>
    <row r="1585" spans="1:262" s="858" customFormat="1" ht="30" x14ac:dyDescent="0.25">
      <c r="A1585" s="217"/>
      <c r="B1585" s="217">
        <v>1</v>
      </c>
      <c r="C1585" s="173" t="s">
        <v>454</v>
      </c>
      <c r="D1585" s="172"/>
      <c r="E1585" s="173"/>
      <c r="F1585" s="1927">
        <f t="shared" si="1302"/>
        <v>1200</v>
      </c>
      <c r="G1585" s="752">
        <f t="shared" si="1302"/>
        <v>200</v>
      </c>
      <c r="H1585" s="752">
        <f t="shared" si="1302"/>
        <v>109.47</v>
      </c>
      <c r="I1585" s="2106">
        <f t="shared" si="1302"/>
        <v>54.734999999999999</v>
      </c>
      <c r="J1585" s="2578"/>
      <c r="K1585" s="2578"/>
      <c r="L1585" s="2579"/>
      <c r="M1585" s="2579"/>
      <c r="N1585" s="2579"/>
      <c r="O1585" s="2579"/>
      <c r="P1585" s="2579"/>
      <c r="Q1585" s="2579"/>
      <c r="R1585" s="2576">
        <f t="shared" ref="R1585:AA1585" si="1335">R1510</f>
        <v>0</v>
      </c>
      <c r="S1585" s="2576">
        <f t="shared" ref="S1585" si="1336">S1510</f>
        <v>0</v>
      </c>
      <c r="T1585" s="375">
        <f t="shared" si="1335"/>
        <v>0</v>
      </c>
      <c r="U1585" s="2576">
        <f t="shared" si="1335"/>
        <v>0</v>
      </c>
      <c r="V1585" s="1138">
        <f t="shared" si="1335"/>
        <v>0</v>
      </c>
      <c r="W1585" s="2576">
        <f t="shared" si="1335"/>
        <v>0</v>
      </c>
      <c r="X1585" s="2576">
        <f t="shared" si="1335"/>
        <v>0</v>
      </c>
      <c r="Y1585" s="2728">
        <f t="shared" si="1335"/>
        <v>0</v>
      </c>
      <c r="Z1585" s="2728">
        <f t="shared" si="1335"/>
        <v>0</v>
      </c>
      <c r="AA1585" s="2576">
        <f t="shared" si="1335"/>
        <v>0</v>
      </c>
      <c r="AB1585" s="934"/>
      <c r="AC1585" s="927"/>
      <c r="AD1585" s="2302"/>
      <c r="AE1585" s="3028"/>
      <c r="AF1585" s="151"/>
      <c r="AG1585" s="151"/>
      <c r="AH1585" s="151"/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  <c r="BI1585" s="151"/>
      <c r="BJ1585" s="151"/>
      <c r="BK1585" s="151"/>
      <c r="BL1585" s="151"/>
      <c r="BM1585" s="151"/>
      <c r="BN1585" s="151"/>
      <c r="BO1585" s="151"/>
      <c r="BP1585" s="151"/>
      <c r="BQ1585" s="151"/>
      <c r="BR1585" s="151"/>
      <c r="BS1585" s="151"/>
      <c r="BT1585" s="151"/>
      <c r="BU1585" s="151"/>
      <c r="BV1585" s="151"/>
      <c r="BW1585" s="151"/>
      <c r="BX1585" s="151"/>
      <c r="BY1585" s="151"/>
      <c r="BZ1585" s="151"/>
      <c r="CA1585" s="151"/>
      <c r="CB1585" s="151"/>
      <c r="CC1585" s="151"/>
      <c r="CD1585" s="151"/>
      <c r="CE1585" s="151"/>
      <c r="CF1585" s="151"/>
      <c r="CG1585" s="151"/>
      <c r="CH1585" s="151"/>
      <c r="CI1585" s="151"/>
      <c r="CJ1585" s="151"/>
      <c r="CK1585" s="151"/>
      <c r="CL1585" s="151"/>
      <c r="CM1585" s="151"/>
      <c r="CN1585" s="151"/>
      <c r="CO1585" s="151"/>
      <c r="CP1585" s="151"/>
      <c r="CQ1585" s="151"/>
      <c r="CR1585" s="151"/>
      <c r="CS1585" s="151"/>
      <c r="CT1585" s="151"/>
      <c r="CU1585" s="151"/>
      <c r="CV1585" s="151"/>
      <c r="CW1585" s="151"/>
      <c r="CX1585" s="151"/>
      <c r="CY1585" s="151"/>
      <c r="CZ1585" s="151"/>
      <c r="DA1585" s="151"/>
      <c r="DB1585" s="151"/>
      <c r="DC1585" s="151"/>
      <c r="DD1585" s="151"/>
      <c r="DE1585" s="151"/>
      <c r="DF1585" s="151"/>
      <c r="DG1585" s="151"/>
      <c r="DH1585" s="151"/>
      <c r="DI1585" s="151"/>
      <c r="DJ1585" s="151"/>
      <c r="DK1585" s="151"/>
      <c r="DL1585" s="151"/>
      <c r="DM1585" s="151"/>
      <c r="DN1585" s="151"/>
      <c r="DO1585" s="151"/>
      <c r="DP1585" s="151"/>
      <c r="DQ1585" s="151"/>
      <c r="DR1585" s="151"/>
      <c r="DS1585" s="151"/>
      <c r="DT1585" s="151"/>
      <c r="DU1585" s="151"/>
      <c r="DV1585" s="151"/>
      <c r="DW1585" s="151"/>
      <c r="DX1585" s="151"/>
      <c r="DY1585" s="151"/>
      <c r="DZ1585" s="151"/>
      <c r="EA1585" s="151"/>
      <c r="EB1585" s="151"/>
      <c r="EC1585" s="151"/>
      <c r="ED1585" s="151"/>
      <c r="EE1585" s="151"/>
      <c r="EF1585" s="151"/>
      <c r="EG1585" s="151"/>
      <c r="EH1585" s="151"/>
      <c r="EI1585" s="151"/>
      <c r="EJ1585" s="151"/>
      <c r="EK1585" s="151"/>
      <c r="EL1585" s="151"/>
      <c r="EM1585" s="151"/>
      <c r="EN1585" s="151"/>
      <c r="EO1585" s="151"/>
      <c r="EP1585" s="151"/>
      <c r="EQ1585" s="151"/>
      <c r="ER1585" s="151"/>
      <c r="ES1585" s="151"/>
      <c r="ET1585" s="151"/>
      <c r="EU1585" s="151"/>
      <c r="EV1585" s="151"/>
      <c r="EW1585" s="151"/>
      <c r="EX1585" s="151"/>
      <c r="EY1585" s="151"/>
      <c r="EZ1585" s="151"/>
      <c r="FA1585" s="151"/>
      <c r="FB1585" s="151"/>
      <c r="FC1585" s="151"/>
      <c r="FD1585" s="151"/>
      <c r="FE1585" s="151"/>
      <c r="FF1585" s="151"/>
      <c r="FG1585" s="151"/>
      <c r="FH1585" s="151"/>
      <c r="FI1585" s="151"/>
      <c r="FJ1585" s="151"/>
      <c r="FK1585" s="151"/>
      <c r="FL1585" s="151"/>
      <c r="FM1585" s="151"/>
      <c r="FN1585" s="151"/>
      <c r="FO1585" s="151"/>
      <c r="FP1585" s="151"/>
      <c r="FQ1585" s="151"/>
      <c r="FR1585" s="151"/>
      <c r="FS1585" s="151"/>
      <c r="FT1585" s="151"/>
      <c r="FU1585" s="151"/>
      <c r="FV1585" s="151"/>
      <c r="FW1585" s="151"/>
      <c r="FX1585" s="151"/>
      <c r="FY1585" s="151"/>
      <c r="FZ1585" s="151"/>
      <c r="GA1585" s="151"/>
      <c r="GB1585" s="151"/>
      <c r="GC1585" s="151"/>
      <c r="GD1585" s="151"/>
      <c r="GE1585" s="151"/>
      <c r="GF1585" s="151"/>
      <c r="GG1585" s="151"/>
      <c r="GH1585" s="151"/>
      <c r="GI1585" s="151"/>
      <c r="GJ1585" s="151"/>
      <c r="GK1585" s="151"/>
      <c r="GL1585" s="151"/>
      <c r="GM1585" s="151"/>
      <c r="GN1585" s="151"/>
      <c r="GO1585" s="151"/>
      <c r="GP1585" s="151"/>
      <c r="GQ1585" s="151"/>
      <c r="GR1585" s="151"/>
      <c r="GS1585" s="151"/>
      <c r="GT1585" s="151"/>
      <c r="GU1585" s="151"/>
      <c r="GV1585" s="151"/>
      <c r="GW1585" s="151"/>
      <c r="GX1585" s="151"/>
      <c r="GY1585" s="151"/>
      <c r="GZ1585" s="151"/>
      <c r="HA1585" s="151"/>
      <c r="HB1585" s="151"/>
      <c r="HC1585" s="151"/>
      <c r="HD1585" s="151"/>
      <c r="HE1585" s="151"/>
      <c r="HF1585" s="151"/>
      <c r="HG1585" s="151"/>
      <c r="HH1585" s="151"/>
      <c r="HI1585" s="151"/>
      <c r="HJ1585" s="151"/>
      <c r="HK1585" s="151"/>
      <c r="HL1585" s="151"/>
      <c r="HM1585" s="151"/>
      <c r="HN1585" s="151"/>
      <c r="HO1585" s="151"/>
      <c r="HP1585" s="151"/>
      <c r="HQ1585" s="151"/>
      <c r="HR1585" s="151"/>
      <c r="HS1585" s="151"/>
      <c r="HT1585" s="151"/>
      <c r="HU1585" s="151"/>
      <c r="HV1585" s="151"/>
      <c r="HW1585" s="151"/>
      <c r="HX1585" s="151"/>
      <c r="HY1585" s="151"/>
      <c r="HZ1585" s="151"/>
      <c r="IA1585" s="151"/>
      <c r="IB1585" s="151"/>
      <c r="IC1585" s="151"/>
      <c r="ID1585" s="151"/>
      <c r="IE1585" s="151"/>
      <c r="IF1585" s="151"/>
      <c r="IG1585" s="151"/>
      <c r="IH1585" s="151"/>
      <c r="II1585" s="151"/>
      <c r="IJ1585" s="151"/>
      <c r="IK1585" s="151"/>
      <c r="IL1585" s="151"/>
      <c r="IM1585" s="151"/>
      <c r="IN1585" s="151"/>
      <c r="IO1585" s="151"/>
      <c r="IP1585" s="151"/>
      <c r="IQ1585" s="151"/>
      <c r="IR1585" s="151"/>
      <c r="IS1585" s="151"/>
      <c r="IT1585" s="151"/>
      <c r="IU1585" s="151"/>
      <c r="IV1585" s="151"/>
      <c r="IW1585" s="151"/>
      <c r="IX1585" s="151"/>
      <c r="IY1585" s="151"/>
      <c r="IZ1585" s="151"/>
      <c r="JA1585" s="151"/>
      <c r="JB1585" s="151"/>
    </row>
    <row r="1586" spans="1:262" s="858" customFormat="1" ht="60" x14ac:dyDescent="0.25">
      <c r="A1586" s="217"/>
      <c r="B1586" s="217">
        <v>1</v>
      </c>
      <c r="C1586" s="173" t="s">
        <v>455</v>
      </c>
      <c r="D1586" s="172"/>
      <c r="E1586" s="173"/>
      <c r="F1586" s="1927">
        <f t="shared" si="1302"/>
        <v>0</v>
      </c>
      <c r="G1586" s="752">
        <f t="shared" si="1302"/>
        <v>0</v>
      </c>
      <c r="H1586" s="752">
        <f t="shared" si="1302"/>
        <v>0</v>
      </c>
      <c r="I1586" s="2106">
        <f t="shared" si="1302"/>
        <v>0</v>
      </c>
      <c r="J1586" s="2578"/>
      <c r="K1586" s="2578"/>
      <c r="L1586" s="2579"/>
      <c r="M1586" s="2579"/>
      <c r="N1586" s="2579"/>
      <c r="O1586" s="2579"/>
      <c r="P1586" s="2579"/>
      <c r="Q1586" s="2579"/>
      <c r="R1586" s="2576">
        <f t="shared" ref="R1586:AA1586" si="1337">R1511</f>
        <v>0</v>
      </c>
      <c r="S1586" s="2576">
        <f t="shared" ref="S1586" si="1338">S1511</f>
        <v>0</v>
      </c>
      <c r="T1586" s="375">
        <f t="shared" si="1337"/>
        <v>0</v>
      </c>
      <c r="U1586" s="2576">
        <f t="shared" si="1337"/>
        <v>0</v>
      </c>
      <c r="V1586" s="1138">
        <f t="shared" si="1337"/>
        <v>0</v>
      </c>
      <c r="W1586" s="2576">
        <f t="shared" si="1337"/>
        <v>0</v>
      </c>
      <c r="X1586" s="2576">
        <f t="shared" si="1337"/>
        <v>0</v>
      </c>
      <c r="Y1586" s="2728">
        <f t="shared" si="1337"/>
        <v>0</v>
      </c>
      <c r="Z1586" s="2728">
        <f t="shared" si="1337"/>
        <v>0</v>
      </c>
      <c r="AA1586" s="2576">
        <f t="shared" si="1337"/>
        <v>0</v>
      </c>
      <c r="AB1586" s="934"/>
      <c r="AC1586" s="927"/>
      <c r="AD1586" s="2302"/>
      <c r="AE1586" s="3028"/>
      <c r="AF1586" s="151"/>
      <c r="AG1586" s="151"/>
      <c r="AH1586" s="151"/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  <c r="BI1586" s="151"/>
      <c r="BJ1586" s="151"/>
      <c r="BK1586" s="151"/>
      <c r="BL1586" s="151"/>
      <c r="BM1586" s="151"/>
      <c r="BN1586" s="151"/>
      <c r="BO1586" s="151"/>
      <c r="BP1586" s="151"/>
      <c r="BQ1586" s="151"/>
      <c r="BR1586" s="151"/>
      <c r="BS1586" s="151"/>
      <c r="BT1586" s="151"/>
      <c r="BU1586" s="151"/>
      <c r="BV1586" s="151"/>
      <c r="BW1586" s="151"/>
      <c r="BX1586" s="151"/>
      <c r="BY1586" s="151"/>
      <c r="BZ1586" s="151"/>
      <c r="CA1586" s="151"/>
      <c r="CB1586" s="151"/>
      <c r="CC1586" s="151"/>
      <c r="CD1586" s="151"/>
      <c r="CE1586" s="151"/>
      <c r="CF1586" s="151"/>
      <c r="CG1586" s="151"/>
      <c r="CH1586" s="151"/>
      <c r="CI1586" s="151"/>
      <c r="CJ1586" s="151"/>
      <c r="CK1586" s="151"/>
      <c r="CL1586" s="151"/>
      <c r="CM1586" s="151"/>
      <c r="CN1586" s="151"/>
      <c r="CO1586" s="151"/>
      <c r="CP1586" s="151"/>
      <c r="CQ1586" s="151"/>
      <c r="CR1586" s="151"/>
      <c r="CS1586" s="151"/>
      <c r="CT1586" s="151"/>
      <c r="CU1586" s="151"/>
      <c r="CV1586" s="151"/>
      <c r="CW1586" s="151"/>
      <c r="CX1586" s="151"/>
      <c r="CY1586" s="151"/>
      <c r="CZ1586" s="151"/>
      <c r="DA1586" s="151"/>
      <c r="DB1586" s="151"/>
      <c r="DC1586" s="151"/>
      <c r="DD1586" s="151"/>
      <c r="DE1586" s="151"/>
      <c r="DF1586" s="151"/>
      <c r="DG1586" s="151"/>
      <c r="DH1586" s="151"/>
      <c r="DI1586" s="151"/>
      <c r="DJ1586" s="151"/>
      <c r="DK1586" s="151"/>
      <c r="DL1586" s="151"/>
      <c r="DM1586" s="151"/>
      <c r="DN1586" s="151"/>
      <c r="DO1586" s="151"/>
      <c r="DP1586" s="151"/>
      <c r="DQ1586" s="151"/>
      <c r="DR1586" s="151"/>
      <c r="DS1586" s="151"/>
      <c r="DT1586" s="151"/>
      <c r="DU1586" s="151"/>
      <c r="DV1586" s="151"/>
      <c r="DW1586" s="151"/>
      <c r="DX1586" s="151"/>
      <c r="DY1586" s="151"/>
      <c r="DZ1586" s="151"/>
      <c r="EA1586" s="151"/>
      <c r="EB1586" s="151"/>
      <c r="EC1586" s="151"/>
      <c r="ED1586" s="151"/>
      <c r="EE1586" s="151"/>
      <c r="EF1586" s="151"/>
      <c r="EG1586" s="151"/>
      <c r="EH1586" s="151"/>
      <c r="EI1586" s="151"/>
      <c r="EJ1586" s="151"/>
      <c r="EK1586" s="151"/>
      <c r="EL1586" s="151"/>
      <c r="EM1586" s="151"/>
      <c r="EN1586" s="151"/>
      <c r="EO1586" s="151"/>
      <c r="EP1586" s="151"/>
      <c r="EQ1586" s="151"/>
      <c r="ER1586" s="151"/>
      <c r="ES1586" s="151"/>
      <c r="ET1586" s="151"/>
      <c r="EU1586" s="151"/>
      <c r="EV1586" s="151"/>
      <c r="EW1586" s="151"/>
      <c r="EX1586" s="151"/>
      <c r="EY1586" s="151"/>
      <c r="EZ1586" s="151"/>
      <c r="FA1586" s="151"/>
      <c r="FB1586" s="151"/>
      <c r="FC1586" s="151"/>
      <c r="FD1586" s="151"/>
      <c r="FE1586" s="151"/>
      <c r="FF1586" s="151"/>
      <c r="FG1586" s="151"/>
      <c r="FH1586" s="151"/>
      <c r="FI1586" s="151"/>
      <c r="FJ1586" s="151"/>
      <c r="FK1586" s="151"/>
      <c r="FL1586" s="151"/>
      <c r="FM1586" s="151"/>
      <c r="FN1586" s="151"/>
      <c r="FO1586" s="151"/>
      <c r="FP1586" s="151"/>
      <c r="FQ1586" s="151"/>
      <c r="FR1586" s="151"/>
      <c r="FS1586" s="151"/>
      <c r="FT1586" s="151"/>
      <c r="FU1586" s="151"/>
      <c r="FV1586" s="151"/>
      <c r="FW1586" s="151"/>
      <c r="FX1586" s="151"/>
      <c r="FY1586" s="151"/>
      <c r="FZ1586" s="151"/>
      <c r="GA1586" s="151"/>
      <c r="GB1586" s="151"/>
      <c r="GC1586" s="151"/>
      <c r="GD1586" s="151"/>
      <c r="GE1586" s="151"/>
      <c r="GF1586" s="151"/>
      <c r="GG1586" s="151"/>
      <c r="GH1586" s="151"/>
      <c r="GI1586" s="151"/>
      <c r="GJ1586" s="151"/>
      <c r="GK1586" s="151"/>
      <c r="GL1586" s="151"/>
      <c r="GM1586" s="151"/>
      <c r="GN1586" s="151"/>
      <c r="GO1586" s="151"/>
      <c r="GP1586" s="151"/>
      <c r="GQ1586" s="151"/>
      <c r="GR1586" s="151"/>
      <c r="GS1586" s="151"/>
      <c r="GT1586" s="151"/>
      <c r="GU1586" s="151"/>
      <c r="GV1586" s="151"/>
      <c r="GW1586" s="151"/>
      <c r="GX1586" s="151"/>
      <c r="GY1586" s="151"/>
      <c r="GZ1586" s="151"/>
      <c r="HA1586" s="151"/>
      <c r="HB1586" s="151"/>
      <c r="HC1586" s="151"/>
      <c r="HD1586" s="151"/>
      <c r="HE1586" s="151"/>
      <c r="HF1586" s="151"/>
      <c r="HG1586" s="151"/>
      <c r="HH1586" s="151"/>
      <c r="HI1586" s="151"/>
      <c r="HJ1586" s="151"/>
      <c r="HK1586" s="151"/>
      <c r="HL1586" s="151"/>
      <c r="HM1586" s="151"/>
      <c r="HN1586" s="151"/>
      <c r="HO1586" s="151"/>
      <c r="HP1586" s="151"/>
      <c r="HQ1586" s="151"/>
      <c r="HR1586" s="151"/>
      <c r="HS1586" s="151"/>
      <c r="HT1586" s="151"/>
      <c r="HU1586" s="151"/>
      <c r="HV1586" s="151"/>
      <c r="HW1586" s="151"/>
      <c r="HX1586" s="151"/>
      <c r="HY1586" s="151"/>
      <c r="HZ1586" s="151"/>
      <c r="IA1586" s="151"/>
      <c r="IB1586" s="151"/>
      <c r="IC1586" s="151"/>
      <c r="ID1586" s="151"/>
      <c r="IE1586" s="151"/>
      <c r="IF1586" s="151"/>
      <c r="IG1586" s="151"/>
      <c r="IH1586" s="151"/>
      <c r="II1586" s="151"/>
      <c r="IJ1586" s="151"/>
      <c r="IK1586" s="151"/>
      <c r="IL1586" s="151"/>
      <c r="IM1586" s="151"/>
      <c r="IN1586" s="151"/>
      <c r="IO1586" s="151"/>
      <c r="IP1586" s="151"/>
      <c r="IQ1586" s="151"/>
      <c r="IR1586" s="151"/>
      <c r="IS1586" s="151"/>
      <c r="IT1586" s="151"/>
      <c r="IU1586" s="151"/>
      <c r="IV1586" s="151"/>
      <c r="IW1586" s="151"/>
      <c r="IX1586" s="151"/>
      <c r="IY1586" s="151"/>
      <c r="IZ1586" s="151"/>
      <c r="JA1586" s="151"/>
      <c r="JB1586" s="151"/>
    </row>
    <row r="1587" spans="1:262" s="858" customFormat="1" ht="60" x14ac:dyDescent="0.25">
      <c r="A1587" s="217"/>
      <c r="B1587" s="217">
        <v>1</v>
      </c>
      <c r="C1587" s="173" t="s">
        <v>456</v>
      </c>
      <c r="D1587" s="172"/>
      <c r="E1587" s="173"/>
      <c r="F1587" s="1927">
        <f t="shared" si="1302"/>
        <v>0</v>
      </c>
      <c r="G1587" s="752">
        <f t="shared" si="1302"/>
        <v>0</v>
      </c>
      <c r="H1587" s="752">
        <f t="shared" si="1302"/>
        <v>0</v>
      </c>
      <c r="I1587" s="2106">
        <f t="shared" si="1302"/>
        <v>0</v>
      </c>
      <c r="J1587" s="2578"/>
      <c r="K1587" s="2578"/>
      <c r="L1587" s="2579"/>
      <c r="M1587" s="2579"/>
      <c r="N1587" s="2579"/>
      <c r="O1587" s="2579"/>
      <c r="P1587" s="2579"/>
      <c r="Q1587" s="2579"/>
      <c r="R1587" s="2576">
        <f t="shared" ref="R1587:AA1587" si="1339">R1512</f>
        <v>0</v>
      </c>
      <c r="S1587" s="2576">
        <f t="shared" ref="S1587" si="1340">S1512</f>
        <v>0</v>
      </c>
      <c r="T1587" s="375">
        <f t="shared" si="1339"/>
        <v>0</v>
      </c>
      <c r="U1587" s="2576">
        <f t="shared" si="1339"/>
        <v>0</v>
      </c>
      <c r="V1587" s="1138">
        <f t="shared" si="1339"/>
        <v>0</v>
      </c>
      <c r="W1587" s="2576">
        <f t="shared" si="1339"/>
        <v>0</v>
      </c>
      <c r="X1587" s="2576">
        <f t="shared" si="1339"/>
        <v>0</v>
      </c>
      <c r="Y1587" s="2728">
        <f t="shared" si="1339"/>
        <v>0</v>
      </c>
      <c r="Z1587" s="2728">
        <f t="shared" si="1339"/>
        <v>0</v>
      </c>
      <c r="AA1587" s="2576">
        <f t="shared" si="1339"/>
        <v>0</v>
      </c>
      <c r="AB1587" s="934"/>
      <c r="AC1587" s="927"/>
      <c r="AD1587" s="2302"/>
      <c r="AE1587" s="3028"/>
      <c r="AF1587" s="151"/>
      <c r="AG1587" s="151"/>
      <c r="AH1587" s="151"/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  <c r="BI1587" s="151"/>
      <c r="BJ1587" s="151"/>
      <c r="BK1587" s="151"/>
      <c r="BL1587" s="151"/>
      <c r="BM1587" s="151"/>
      <c r="BN1587" s="151"/>
      <c r="BO1587" s="151"/>
      <c r="BP1587" s="151"/>
      <c r="BQ1587" s="151"/>
      <c r="BR1587" s="151"/>
      <c r="BS1587" s="151"/>
      <c r="BT1587" s="151"/>
      <c r="BU1587" s="151"/>
      <c r="BV1587" s="151"/>
      <c r="BW1587" s="151"/>
      <c r="BX1587" s="151"/>
      <c r="BY1587" s="151"/>
      <c r="BZ1587" s="151"/>
      <c r="CA1587" s="151"/>
      <c r="CB1587" s="151"/>
      <c r="CC1587" s="151"/>
      <c r="CD1587" s="151"/>
      <c r="CE1587" s="151"/>
      <c r="CF1587" s="151"/>
      <c r="CG1587" s="151"/>
      <c r="CH1587" s="151"/>
      <c r="CI1587" s="151"/>
      <c r="CJ1587" s="151"/>
      <c r="CK1587" s="151"/>
      <c r="CL1587" s="151"/>
      <c r="CM1587" s="151"/>
      <c r="CN1587" s="151"/>
      <c r="CO1587" s="151"/>
      <c r="CP1587" s="151"/>
      <c r="CQ1587" s="151"/>
      <c r="CR1587" s="151"/>
      <c r="CS1587" s="151"/>
      <c r="CT1587" s="151"/>
      <c r="CU1587" s="151"/>
      <c r="CV1587" s="151"/>
      <c r="CW1587" s="151"/>
      <c r="CX1587" s="151"/>
      <c r="CY1587" s="151"/>
      <c r="CZ1587" s="151"/>
      <c r="DA1587" s="151"/>
      <c r="DB1587" s="151"/>
      <c r="DC1587" s="151"/>
      <c r="DD1587" s="151"/>
      <c r="DE1587" s="151"/>
      <c r="DF1587" s="151"/>
      <c r="DG1587" s="151"/>
      <c r="DH1587" s="151"/>
      <c r="DI1587" s="151"/>
      <c r="DJ1587" s="151"/>
      <c r="DK1587" s="151"/>
      <c r="DL1587" s="151"/>
      <c r="DM1587" s="151"/>
      <c r="DN1587" s="151"/>
      <c r="DO1587" s="151"/>
      <c r="DP1587" s="151"/>
      <c r="DQ1587" s="151"/>
      <c r="DR1587" s="151"/>
      <c r="DS1587" s="151"/>
      <c r="DT1587" s="151"/>
      <c r="DU1587" s="151"/>
      <c r="DV1587" s="151"/>
      <c r="DW1587" s="151"/>
      <c r="DX1587" s="151"/>
      <c r="DY1587" s="151"/>
      <c r="DZ1587" s="151"/>
      <c r="EA1587" s="151"/>
      <c r="EB1587" s="151"/>
      <c r="EC1587" s="151"/>
      <c r="ED1587" s="151"/>
      <c r="EE1587" s="151"/>
      <c r="EF1587" s="151"/>
      <c r="EG1587" s="151"/>
      <c r="EH1587" s="151"/>
      <c r="EI1587" s="151"/>
      <c r="EJ1587" s="151"/>
      <c r="EK1587" s="151"/>
      <c r="EL1587" s="151"/>
      <c r="EM1587" s="151"/>
      <c r="EN1587" s="151"/>
      <c r="EO1587" s="151"/>
      <c r="EP1587" s="151"/>
      <c r="EQ1587" s="151"/>
      <c r="ER1587" s="151"/>
      <c r="ES1587" s="151"/>
      <c r="ET1587" s="151"/>
      <c r="EU1587" s="151"/>
      <c r="EV1587" s="151"/>
      <c r="EW1587" s="151"/>
      <c r="EX1587" s="151"/>
      <c r="EY1587" s="151"/>
      <c r="EZ1587" s="151"/>
      <c r="FA1587" s="151"/>
      <c r="FB1587" s="151"/>
      <c r="FC1587" s="151"/>
      <c r="FD1587" s="151"/>
      <c r="FE1587" s="151"/>
      <c r="FF1587" s="151"/>
      <c r="FG1587" s="151"/>
      <c r="FH1587" s="151"/>
      <c r="FI1587" s="151"/>
      <c r="FJ1587" s="151"/>
      <c r="FK1587" s="151"/>
      <c r="FL1587" s="151"/>
      <c r="FM1587" s="151"/>
      <c r="FN1587" s="151"/>
      <c r="FO1587" s="151"/>
      <c r="FP1587" s="151"/>
      <c r="FQ1587" s="151"/>
      <c r="FR1587" s="151"/>
      <c r="FS1587" s="151"/>
      <c r="FT1587" s="151"/>
      <c r="FU1587" s="151"/>
      <c r="FV1587" s="151"/>
      <c r="FW1587" s="151"/>
      <c r="FX1587" s="151"/>
      <c r="FY1587" s="151"/>
      <c r="FZ1587" s="151"/>
      <c r="GA1587" s="151"/>
      <c r="GB1587" s="151"/>
      <c r="GC1587" s="151"/>
      <c r="GD1587" s="151"/>
      <c r="GE1587" s="151"/>
      <c r="GF1587" s="151"/>
      <c r="GG1587" s="151"/>
      <c r="GH1587" s="151"/>
      <c r="GI1587" s="151"/>
      <c r="GJ1587" s="151"/>
      <c r="GK1587" s="151"/>
      <c r="GL1587" s="151"/>
      <c r="GM1587" s="151"/>
      <c r="GN1587" s="151"/>
      <c r="GO1587" s="151"/>
      <c r="GP1587" s="151"/>
      <c r="GQ1587" s="151"/>
      <c r="GR1587" s="151"/>
      <c r="GS1587" s="151"/>
      <c r="GT1587" s="151"/>
      <c r="GU1587" s="151"/>
      <c r="GV1587" s="151"/>
      <c r="GW1587" s="151"/>
      <c r="GX1587" s="151"/>
      <c r="GY1587" s="151"/>
      <c r="GZ1587" s="151"/>
      <c r="HA1587" s="151"/>
      <c r="HB1587" s="151"/>
      <c r="HC1587" s="151"/>
      <c r="HD1587" s="151"/>
      <c r="HE1587" s="151"/>
      <c r="HF1587" s="151"/>
      <c r="HG1587" s="151"/>
      <c r="HH1587" s="151"/>
      <c r="HI1587" s="151"/>
      <c r="HJ1587" s="151"/>
      <c r="HK1587" s="151"/>
      <c r="HL1587" s="151"/>
      <c r="HM1587" s="151"/>
      <c r="HN1587" s="151"/>
      <c r="HO1587" s="151"/>
      <c r="HP1587" s="151"/>
      <c r="HQ1587" s="151"/>
      <c r="HR1587" s="151"/>
      <c r="HS1587" s="151"/>
      <c r="HT1587" s="151"/>
      <c r="HU1587" s="151"/>
      <c r="HV1587" s="151"/>
      <c r="HW1587" s="151"/>
      <c r="HX1587" s="151"/>
      <c r="HY1587" s="151"/>
      <c r="HZ1587" s="151"/>
      <c r="IA1587" s="151"/>
      <c r="IB1587" s="151"/>
      <c r="IC1587" s="151"/>
      <c r="ID1587" s="151"/>
      <c r="IE1587" s="151"/>
      <c r="IF1587" s="151"/>
      <c r="IG1587" s="151"/>
      <c r="IH1587" s="151"/>
      <c r="II1587" s="151"/>
      <c r="IJ1587" s="151"/>
      <c r="IK1587" s="151"/>
      <c r="IL1587" s="151"/>
      <c r="IM1587" s="151"/>
      <c r="IN1587" s="151"/>
      <c r="IO1587" s="151"/>
      <c r="IP1587" s="151"/>
      <c r="IQ1587" s="151"/>
      <c r="IR1587" s="151"/>
      <c r="IS1587" s="151"/>
      <c r="IT1587" s="151"/>
      <c r="IU1587" s="151"/>
      <c r="IV1587" s="151"/>
      <c r="IW1587" s="151"/>
      <c r="IX1587" s="151"/>
      <c r="IY1587" s="151"/>
      <c r="IZ1587" s="151"/>
      <c r="JA1587" s="151"/>
      <c r="JB1587" s="151"/>
    </row>
    <row r="1588" spans="1:262" s="858" customFormat="1" ht="45" x14ac:dyDescent="0.25">
      <c r="A1588" s="217"/>
      <c r="B1588" s="217">
        <v>1</v>
      </c>
      <c r="C1588" s="559" t="s">
        <v>457</v>
      </c>
      <c r="D1588" s="172"/>
      <c r="E1588" s="173"/>
      <c r="F1588" s="1927">
        <f t="shared" si="1302"/>
        <v>0</v>
      </c>
      <c r="G1588" s="752">
        <f t="shared" si="1302"/>
        <v>0</v>
      </c>
      <c r="H1588" s="752">
        <f t="shared" si="1302"/>
        <v>0</v>
      </c>
      <c r="I1588" s="2106">
        <f t="shared" si="1302"/>
        <v>0</v>
      </c>
      <c r="J1588" s="2578"/>
      <c r="K1588" s="2578"/>
      <c r="L1588" s="2579"/>
      <c r="M1588" s="2579"/>
      <c r="N1588" s="2579"/>
      <c r="O1588" s="2579"/>
      <c r="P1588" s="2579"/>
      <c r="Q1588" s="2579"/>
      <c r="R1588" s="2576">
        <f t="shared" ref="R1588:AA1588" si="1341">R1513</f>
        <v>0</v>
      </c>
      <c r="S1588" s="2576">
        <f t="shared" ref="S1588" si="1342">S1513</f>
        <v>0</v>
      </c>
      <c r="T1588" s="375">
        <f t="shared" si="1341"/>
        <v>0</v>
      </c>
      <c r="U1588" s="2576">
        <f t="shared" si="1341"/>
        <v>0</v>
      </c>
      <c r="V1588" s="1138">
        <f t="shared" si="1341"/>
        <v>0</v>
      </c>
      <c r="W1588" s="2576">
        <f t="shared" si="1341"/>
        <v>0</v>
      </c>
      <c r="X1588" s="2576">
        <f t="shared" si="1341"/>
        <v>0</v>
      </c>
      <c r="Y1588" s="2728">
        <f t="shared" si="1341"/>
        <v>0</v>
      </c>
      <c r="Z1588" s="2728">
        <f t="shared" si="1341"/>
        <v>0</v>
      </c>
      <c r="AA1588" s="2576">
        <f t="shared" si="1341"/>
        <v>0</v>
      </c>
      <c r="AB1588" s="934"/>
      <c r="AC1588" s="927"/>
      <c r="AD1588" s="2302"/>
      <c r="AE1588" s="3028"/>
      <c r="AF1588" s="151"/>
      <c r="AG1588" s="151"/>
      <c r="AH1588" s="151"/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  <c r="BI1588" s="151"/>
      <c r="BJ1588" s="151"/>
      <c r="BK1588" s="151"/>
      <c r="BL1588" s="151"/>
      <c r="BM1588" s="151"/>
      <c r="BN1588" s="151"/>
      <c r="BO1588" s="151"/>
      <c r="BP1588" s="151"/>
      <c r="BQ1588" s="151"/>
      <c r="BR1588" s="151"/>
      <c r="BS1588" s="151"/>
      <c r="BT1588" s="151"/>
      <c r="BU1588" s="151"/>
      <c r="BV1588" s="151"/>
      <c r="BW1588" s="151"/>
      <c r="BX1588" s="151"/>
      <c r="BY1588" s="151"/>
      <c r="BZ1588" s="151"/>
      <c r="CA1588" s="151"/>
      <c r="CB1588" s="151"/>
      <c r="CC1588" s="151"/>
      <c r="CD1588" s="151"/>
      <c r="CE1588" s="151"/>
      <c r="CF1588" s="151"/>
      <c r="CG1588" s="151"/>
      <c r="CH1588" s="151"/>
      <c r="CI1588" s="151"/>
      <c r="CJ1588" s="151"/>
      <c r="CK1588" s="151"/>
      <c r="CL1588" s="151"/>
      <c r="CM1588" s="151"/>
      <c r="CN1588" s="151"/>
      <c r="CO1588" s="151"/>
      <c r="CP1588" s="151"/>
      <c r="CQ1588" s="151"/>
      <c r="CR1588" s="151"/>
      <c r="CS1588" s="151"/>
      <c r="CT1588" s="151"/>
      <c r="CU1588" s="151"/>
      <c r="CV1588" s="151"/>
      <c r="CW1588" s="151"/>
      <c r="CX1588" s="151"/>
      <c r="CY1588" s="151"/>
      <c r="CZ1588" s="151"/>
      <c r="DA1588" s="151"/>
      <c r="DB1588" s="151"/>
      <c r="DC1588" s="151"/>
      <c r="DD1588" s="151"/>
      <c r="DE1588" s="151"/>
      <c r="DF1588" s="151"/>
      <c r="DG1588" s="151"/>
      <c r="DH1588" s="151"/>
      <c r="DI1588" s="151"/>
      <c r="DJ1588" s="151"/>
      <c r="DK1588" s="151"/>
      <c r="DL1588" s="151"/>
      <c r="DM1588" s="151"/>
      <c r="DN1588" s="151"/>
      <c r="DO1588" s="151"/>
      <c r="DP1588" s="151"/>
      <c r="DQ1588" s="151"/>
      <c r="DR1588" s="151"/>
      <c r="DS1588" s="151"/>
      <c r="DT1588" s="151"/>
      <c r="DU1588" s="151"/>
      <c r="DV1588" s="151"/>
      <c r="DW1588" s="151"/>
      <c r="DX1588" s="151"/>
      <c r="DY1588" s="151"/>
      <c r="DZ1588" s="151"/>
      <c r="EA1588" s="151"/>
      <c r="EB1588" s="151"/>
      <c r="EC1588" s="151"/>
      <c r="ED1588" s="151"/>
      <c r="EE1588" s="151"/>
      <c r="EF1588" s="151"/>
      <c r="EG1588" s="151"/>
      <c r="EH1588" s="151"/>
      <c r="EI1588" s="151"/>
      <c r="EJ1588" s="151"/>
      <c r="EK1588" s="151"/>
      <c r="EL1588" s="151"/>
      <c r="EM1588" s="151"/>
      <c r="EN1588" s="151"/>
      <c r="EO1588" s="151"/>
      <c r="EP1588" s="151"/>
      <c r="EQ1588" s="151"/>
      <c r="ER1588" s="151"/>
      <c r="ES1588" s="151"/>
      <c r="ET1588" s="151"/>
      <c r="EU1588" s="151"/>
      <c r="EV1588" s="151"/>
      <c r="EW1588" s="151"/>
      <c r="EX1588" s="151"/>
      <c r="EY1588" s="151"/>
      <c r="EZ1588" s="151"/>
      <c r="FA1588" s="151"/>
      <c r="FB1588" s="151"/>
      <c r="FC1588" s="151"/>
      <c r="FD1588" s="151"/>
      <c r="FE1588" s="151"/>
      <c r="FF1588" s="151"/>
      <c r="FG1588" s="151"/>
      <c r="FH1588" s="151"/>
      <c r="FI1588" s="151"/>
      <c r="FJ1588" s="151"/>
      <c r="FK1588" s="151"/>
      <c r="FL1588" s="151"/>
      <c r="FM1588" s="151"/>
      <c r="FN1588" s="151"/>
      <c r="FO1588" s="151"/>
      <c r="FP1588" s="151"/>
      <c r="FQ1588" s="151"/>
      <c r="FR1588" s="151"/>
      <c r="FS1588" s="151"/>
      <c r="FT1588" s="151"/>
      <c r="FU1588" s="151"/>
      <c r="FV1588" s="151"/>
      <c r="FW1588" s="151"/>
      <c r="FX1588" s="151"/>
      <c r="FY1588" s="151"/>
      <c r="FZ1588" s="151"/>
      <c r="GA1588" s="151"/>
      <c r="GB1588" s="151"/>
      <c r="GC1588" s="151"/>
      <c r="GD1588" s="151"/>
      <c r="GE1588" s="151"/>
      <c r="GF1588" s="151"/>
      <c r="GG1588" s="151"/>
      <c r="GH1588" s="151"/>
      <c r="GI1588" s="151"/>
      <c r="GJ1588" s="151"/>
      <c r="GK1588" s="151"/>
      <c r="GL1588" s="151"/>
      <c r="GM1588" s="151"/>
      <c r="GN1588" s="151"/>
      <c r="GO1588" s="151"/>
      <c r="GP1588" s="151"/>
      <c r="GQ1588" s="151"/>
      <c r="GR1588" s="151"/>
      <c r="GS1588" s="151"/>
      <c r="GT1588" s="151"/>
      <c r="GU1588" s="151"/>
      <c r="GV1588" s="151"/>
      <c r="GW1588" s="151"/>
      <c r="GX1588" s="151"/>
      <c r="GY1588" s="151"/>
      <c r="GZ1588" s="151"/>
      <c r="HA1588" s="151"/>
      <c r="HB1588" s="151"/>
      <c r="HC1588" s="151"/>
      <c r="HD1588" s="151"/>
      <c r="HE1588" s="151"/>
      <c r="HF1588" s="151"/>
      <c r="HG1588" s="151"/>
      <c r="HH1588" s="151"/>
      <c r="HI1588" s="151"/>
      <c r="HJ1588" s="151"/>
      <c r="HK1588" s="151"/>
      <c r="HL1588" s="151"/>
      <c r="HM1588" s="151"/>
      <c r="HN1588" s="151"/>
      <c r="HO1588" s="151"/>
      <c r="HP1588" s="151"/>
      <c r="HQ1588" s="151"/>
      <c r="HR1588" s="151"/>
      <c r="HS1588" s="151"/>
      <c r="HT1588" s="151"/>
      <c r="HU1588" s="151"/>
      <c r="HV1588" s="151"/>
      <c r="HW1588" s="151"/>
      <c r="HX1588" s="151"/>
      <c r="HY1588" s="151"/>
      <c r="HZ1588" s="151"/>
      <c r="IA1588" s="151"/>
      <c r="IB1588" s="151"/>
      <c r="IC1588" s="151"/>
      <c r="ID1588" s="151"/>
      <c r="IE1588" s="151"/>
      <c r="IF1588" s="151"/>
      <c r="IG1588" s="151"/>
      <c r="IH1588" s="151"/>
      <c r="II1588" s="151"/>
      <c r="IJ1588" s="151"/>
      <c r="IK1588" s="151"/>
      <c r="IL1588" s="151"/>
      <c r="IM1588" s="151"/>
      <c r="IN1588" s="151"/>
      <c r="IO1588" s="151"/>
      <c r="IP1588" s="151"/>
      <c r="IQ1588" s="151"/>
      <c r="IR1588" s="151"/>
      <c r="IS1588" s="151"/>
      <c r="IT1588" s="151"/>
      <c r="IU1588" s="151"/>
      <c r="IV1588" s="151"/>
      <c r="IW1588" s="151"/>
      <c r="IX1588" s="151"/>
      <c r="IY1588" s="151"/>
      <c r="IZ1588" s="151"/>
      <c r="JA1588" s="151"/>
      <c r="JB1588" s="151"/>
    </row>
    <row r="1589" spans="1:262" s="858" customFormat="1" ht="105" x14ac:dyDescent="0.25">
      <c r="A1589" s="217"/>
      <c r="B1589" s="217"/>
      <c r="C1589" s="559" t="s">
        <v>458</v>
      </c>
      <c r="D1589" s="172"/>
      <c r="E1589" s="173"/>
      <c r="F1589" s="1927">
        <f t="shared" si="1302"/>
        <v>0</v>
      </c>
      <c r="G1589" s="752">
        <f t="shared" si="1302"/>
        <v>0</v>
      </c>
      <c r="H1589" s="752">
        <f t="shared" si="1302"/>
        <v>0</v>
      </c>
      <c r="I1589" s="2106" t="e">
        <f t="shared" si="1302"/>
        <v>#DIV/0!</v>
      </c>
      <c r="J1589" s="2578"/>
      <c r="K1589" s="2578"/>
      <c r="L1589" s="2579"/>
      <c r="M1589" s="2579"/>
      <c r="N1589" s="2579"/>
      <c r="O1589" s="2579"/>
      <c r="P1589" s="2579"/>
      <c r="Q1589" s="2579"/>
      <c r="R1589" s="2576">
        <f t="shared" ref="R1589:AA1589" si="1343">R1514</f>
        <v>0</v>
      </c>
      <c r="S1589" s="2576">
        <f t="shared" ref="S1589" si="1344">S1514</f>
        <v>0</v>
      </c>
      <c r="T1589" s="375">
        <f t="shared" si="1343"/>
        <v>0</v>
      </c>
      <c r="U1589" s="2576">
        <f t="shared" si="1343"/>
        <v>0</v>
      </c>
      <c r="V1589" s="1138">
        <f t="shared" si="1343"/>
        <v>0</v>
      </c>
      <c r="W1589" s="2576">
        <f t="shared" si="1343"/>
        <v>0</v>
      </c>
      <c r="X1589" s="2576">
        <f t="shared" si="1343"/>
        <v>0</v>
      </c>
      <c r="Y1589" s="2728">
        <f t="shared" si="1343"/>
        <v>0</v>
      </c>
      <c r="Z1589" s="2728">
        <f t="shared" si="1343"/>
        <v>0</v>
      </c>
      <c r="AA1589" s="2576">
        <f t="shared" si="1343"/>
        <v>0</v>
      </c>
      <c r="AB1589" s="934"/>
      <c r="AC1589" s="927"/>
      <c r="AD1589" s="2302"/>
      <c r="AE1589" s="3028"/>
      <c r="AF1589" s="151"/>
      <c r="AG1589" s="151"/>
      <c r="AH1589" s="151"/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  <c r="BI1589" s="151"/>
      <c r="BJ1589" s="151"/>
      <c r="BK1589" s="151"/>
      <c r="BL1589" s="151"/>
      <c r="BM1589" s="151"/>
      <c r="BN1589" s="151"/>
      <c r="BO1589" s="151"/>
      <c r="BP1589" s="151"/>
      <c r="BQ1589" s="151"/>
      <c r="BR1589" s="151"/>
      <c r="BS1589" s="151"/>
      <c r="BT1589" s="151"/>
      <c r="BU1589" s="151"/>
      <c r="BV1589" s="151"/>
      <c r="BW1589" s="151"/>
      <c r="BX1589" s="151"/>
      <c r="BY1589" s="151"/>
      <c r="BZ1589" s="151"/>
      <c r="CA1589" s="151"/>
      <c r="CB1589" s="151"/>
      <c r="CC1589" s="151"/>
      <c r="CD1589" s="151"/>
      <c r="CE1589" s="151"/>
      <c r="CF1589" s="151"/>
      <c r="CG1589" s="151"/>
      <c r="CH1589" s="151"/>
      <c r="CI1589" s="151"/>
      <c r="CJ1589" s="151"/>
      <c r="CK1589" s="151"/>
      <c r="CL1589" s="151"/>
      <c r="CM1589" s="151"/>
      <c r="CN1589" s="151"/>
      <c r="CO1589" s="151"/>
      <c r="CP1589" s="151"/>
      <c r="CQ1589" s="151"/>
      <c r="CR1589" s="151"/>
      <c r="CS1589" s="151"/>
      <c r="CT1589" s="151"/>
      <c r="CU1589" s="151"/>
      <c r="CV1589" s="151"/>
      <c r="CW1589" s="151"/>
      <c r="CX1589" s="151"/>
      <c r="CY1589" s="151"/>
      <c r="CZ1589" s="151"/>
      <c r="DA1589" s="151"/>
      <c r="DB1589" s="151"/>
      <c r="DC1589" s="151"/>
      <c r="DD1589" s="151"/>
      <c r="DE1589" s="151"/>
      <c r="DF1589" s="151"/>
      <c r="DG1589" s="151"/>
      <c r="DH1589" s="151"/>
      <c r="DI1589" s="151"/>
      <c r="DJ1589" s="151"/>
      <c r="DK1589" s="151"/>
      <c r="DL1589" s="151"/>
      <c r="DM1589" s="151"/>
      <c r="DN1589" s="151"/>
      <c r="DO1589" s="151"/>
      <c r="DP1589" s="151"/>
      <c r="DQ1589" s="151"/>
      <c r="DR1589" s="151"/>
      <c r="DS1589" s="151"/>
      <c r="DT1589" s="151"/>
      <c r="DU1589" s="151"/>
      <c r="DV1589" s="151"/>
      <c r="DW1589" s="151"/>
      <c r="DX1589" s="151"/>
      <c r="DY1589" s="151"/>
      <c r="DZ1589" s="151"/>
      <c r="EA1589" s="151"/>
      <c r="EB1589" s="151"/>
      <c r="EC1589" s="151"/>
      <c r="ED1589" s="151"/>
      <c r="EE1589" s="151"/>
      <c r="EF1589" s="151"/>
      <c r="EG1589" s="151"/>
      <c r="EH1589" s="151"/>
      <c r="EI1589" s="151"/>
      <c r="EJ1589" s="151"/>
      <c r="EK1589" s="151"/>
      <c r="EL1589" s="151"/>
      <c r="EM1589" s="151"/>
      <c r="EN1589" s="151"/>
      <c r="EO1589" s="151"/>
      <c r="EP1589" s="151"/>
      <c r="EQ1589" s="151"/>
      <c r="ER1589" s="151"/>
      <c r="ES1589" s="151"/>
      <c r="ET1589" s="151"/>
      <c r="EU1589" s="151"/>
      <c r="EV1589" s="151"/>
      <c r="EW1589" s="151"/>
      <c r="EX1589" s="151"/>
      <c r="EY1589" s="151"/>
      <c r="EZ1589" s="151"/>
      <c r="FA1589" s="151"/>
      <c r="FB1589" s="151"/>
      <c r="FC1589" s="151"/>
      <c r="FD1589" s="151"/>
      <c r="FE1589" s="151"/>
      <c r="FF1589" s="151"/>
      <c r="FG1589" s="151"/>
      <c r="FH1589" s="151"/>
      <c r="FI1589" s="151"/>
      <c r="FJ1589" s="151"/>
      <c r="FK1589" s="151"/>
      <c r="FL1589" s="151"/>
      <c r="FM1589" s="151"/>
      <c r="FN1589" s="151"/>
      <c r="FO1589" s="151"/>
      <c r="FP1589" s="151"/>
      <c r="FQ1589" s="151"/>
      <c r="FR1589" s="151"/>
      <c r="FS1589" s="151"/>
      <c r="FT1589" s="151"/>
      <c r="FU1589" s="151"/>
      <c r="FV1589" s="151"/>
      <c r="FW1589" s="151"/>
      <c r="FX1589" s="151"/>
      <c r="FY1589" s="151"/>
      <c r="FZ1589" s="151"/>
      <c r="GA1589" s="151"/>
      <c r="GB1589" s="151"/>
      <c r="GC1589" s="151"/>
      <c r="GD1589" s="151"/>
      <c r="GE1589" s="151"/>
      <c r="GF1589" s="151"/>
      <c r="GG1589" s="151"/>
      <c r="GH1589" s="151"/>
      <c r="GI1589" s="151"/>
      <c r="GJ1589" s="151"/>
      <c r="GK1589" s="151"/>
      <c r="GL1589" s="151"/>
      <c r="GM1589" s="151"/>
      <c r="GN1589" s="151"/>
      <c r="GO1589" s="151"/>
      <c r="GP1589" s="151"/>
      <c r="GQ1589" s="151"/>
      <c r="GR1589" s="151"/>
      <c r="GS1589" s="151"/>
      <c r="GT1589" s="151"/>
      <c r="GU1589" s="151"/>
      <c r="GV1589" s="151"/>
      <c r="GW1589" s="151"/>
      <c r="GX1589" s="151"/>
      <c r="GY1589" s="151"/>
      <c r="GZ1589" s="151"/>
      <c r="HA1589" s="151"/>
      <c r="HB1589" s="151"/>
      <c r="HC1589" s="151"/>
      <c r="HD1589" s="151"/>
      <c r="HE1589" s="151"/>
      <c r="HF1589" s="151"/>
      <c r="HG1589" s="151"/>
      <c r="HH1589" s="151"/>
      <c r="HI1589" s="151"/>
      <c r="HJ1589" s="151"/>
      <c r="HK1589" s="151"/>
      <c r="HL1589" s="151"/>
      <c r="HM1589" s="151"/>
      <c r="HN1589" s="151"/>
      <c r="HO1589" s="151"/>
      <c r="HP1589" s="151"/>
      <c r="HQ1589" s="151"/>
      <c r="HR1589" s="151"/>
      <c r="HS1589" s="151"/>
      <c r="HT1589" s="151"/>
      <c r="HU1589" s="151"/>
      <c r="HV1589" s="151"/>
      <c r="HW1589" s="151"/>
      <c r="HX1589" s="151"/>
      <c r="HY1589" s="151"/>
      <c r="HZ1589" s="151"/>
      <c r="IA1589" s="151"/>
      <c r="IB1589" s="151"/>
      <c r="IC1589" s="151"/>
      <c r="ID1589" s="151"/>
      <c r="IE1589" s="151"/>
      <c r="IF1589" s="151"/>
      <c r="IG1589" s="151"/>
      <c r="IH1589" s="151"/>
      <c r="II1589" s="151"/>
      <c r="IJ1589" s="151"/>
      <c r="IK1589" s="151"/>
      <c r="IL1589" s="151"/>
      <c r="IM1589" s="151"/>
      <c r="IN1589" s="151"/>
      <c r="IO1589" s="151"/>
      <c r="IP1589" s="151"/>
      <c r="IQ1589" s="151"/>
      <c r="IR1589" s="151"/>
      <c r="IS1589" s="151"/>
      <c r="IT1589" s="151"/>
      <c r="IU1589" s="151"/>
      <c r="IV1589" s="151"/>
      <c r="IW1589" s="151"/>
      <c r="IX1589" s="151"/>
      <c r="IY1589" s="151"/>
      <c r="IZ1589" s="151"/>
      <c r="JA1589" s="151"/>
      <c r="JB1589" s="151"/>
    </row>
    <row r="1590" spans="1:262" s="858" customFormat="1" ht="28.5" x14ac:dyDescent="0.25">
      <c r="A1590" s="217"/>
      <c r="B1590" s="217"/>
      <c r="C1590" s="1044" t="s">
        <v>477</v>
      </c>
      <c r="D1590" s="172"/>
      <c r="E1590" s="173"/>
      <c r="F1590" s="1927">
        <f t="shared" si="1302"/>
        <v>2708.4</v>
      </c>
      <c r="G1590" s="752">
        <f t="shared" si="1302"/>
        <v>451.40000000000003</v>
      </c>
      <c r="H1590" s="752">
        <f t="shared" si="1302"/>
        <v>32</v>
      </c>
      <c r="I1590" s="2106">
        <f t="shared" si="1302"/>
        <v>7.0953436807095347</v>
      </c>
      <c r="J1590" s="2578"/>
      <c r="K1590" s="2578"/>
      <c r="L1590" s="2579"/>
      <c r="M1590" s="2579"/>
      <c r="N1590" s="2579"/>
      <c r="O1590" s="2579"/>
      <c r="P1590" s="2579"/>
      <c r="Q1590" s="2579"/>
      <c r="R1590" s="752">
        <f t="shared" ref="R1590:AA1590" si="1345">R1515</f>
        <v>7040.8</v>
      </c>
      <c r="S1590" s="752">
        <f t="shared" ref="S1590" si="1346">S1515</f>
        <v>7040.8</v>
      </c>
      <c r="T1590" s="752">
        <f t="shared" si="1345"/>
        <v>1173.4666666666667</v>
      </c>
      <c r="U1590" s="2576">
        <f t="shared" si="1345"/>
        <v>87.978260000000006</v>
      </c>
      <c r="V1590" s="2576">
        <f t="shared" si="1345"/>
        <v>0</v>
      </c>
      <c r="W1590" s="2576">
        <f t="shared" si="1345"/>
        <v>0</v>
      </c>
      <c r="X1590" s="2576">
        <f t="shared" si="1345"/>
        <v>-1085.4884066666666</v>
      </c>
      <c r="Y1590" s="2576">
        <f t="shared" si="1345"/>
        <v>0</v>
      </c>
      <c r="Z1590" s="2576">
        <f t="shared" si="1345"/>
        <v>-1.2390099999999999</v>
      </c>
      <c r="AA1590" s="2576">
        <f t="shared" si="1345"/>
        <v>86.739250000000013</v>
      </c>
      <c r="AB1590" s="934"/>
      <c r="AC1590" s="927"/>
      <c r="AD1590" s="2302"/>
      <c r="AE1590" s="3028"/>
      <c r="AF1590" s="151"/>
      <c r="AG1590" s="151"/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  <c r="BI1590" s="151"/>
      <c r="BJ1590" s="151"/>
      <c r="BK1590" s="151"/>
      <c r="BL1590" s="151"/>
      <c r="BM1590" s="151"/>
      <c r="BN1590" s="151"/>
      <c r="BO1590" s="151"/>
      <c r="BP1590" s="151"/>
      <c r="BQ1590" s="151"/>
      <c r="BR1590" s="151"/>
      <c r="BS1590" s="151"/>
      <c r="BT1590" s="151"/>
      <c r="BU1590" s="151"/>
      <c r="BV1590" s="151"/>
      <c r="BW1590" s="151"/>
      <c r="BX1590" s="151"/>
      <c r="BY1590" s="151"/>
      <c r="BZ1590" s="151"/>
      <c r="CA1590" s="151"/>
      <c r="CB1590" s="151"/>
      <c r="CC1590" s="151"/>
      <c r="CD1590" s="151"/>
      <c r="CE1590" s="151"/>
      <c r="CF1590" s="151"/>
      <c r="CG1590" s="151"/>
      <c r="CH1590" s="151"/>
      <c r="CI1590" s="151"/>
      <c r="CJ1590" s="151"/>
      <c r="CK1590" s="151"/>
      <c r="CL1590" s="151"/>
      <c r="CM1590" s="151"/>
      <c r="CN1590" s="151"/>
      <c r="CO1590" s="151"/>
      <c r="CP1590" s="151"/>
      <c r="CQ1590" s="151"/>
      <c r="CR1590" s="151"/>
      <c r="CS1590" s="151"/>
      <c r="CT1590" s="151"/>
      <c r="CU1590" s="151"/>
      <c r="CV1590" s="151"/>
      <c r="CW1590" s="151"/>
      <c r="CX1590" s="151"/>
      <c r="CY1590" s="151"/>
      <c r="CZ1590" s="151"/>
      <c r="DA1590" s="151"/>
      <c r="DB1590" s="151"/>
      <c r="DC1590" s="151"/>
      <c r="DD1590" s="151"/>
      <c r="DE1590" s="151"/>
      <c r="DF1590" s="151"/>
      <c r="DG1590" s="151"/>
      <c r="DH1590" s="151"/>
      <c r="DI1590" s="151"/>
      <c r="DJ1590" s="151"/>
      <c r="DK1590" s="151"/>
      <c r="DL1590" s="151"/>
      <c r="DM1590" s="151"/>
      <c r="DN1590" s="151"/>
      <c r="DO1590" s="151"/>
      <c r="DP1590" s="151"/>
      <c r="DQ1590" s="151"/>
      <c r="DR1590" s="151"/>
      <c r="DS1590" s="151"/>
      <c r="DT1590" s="151"/>
      <c r="DU1590" s="151"/>
      <c r="DV1590" s="151"/>
      <c r="DW1590" s="151"/>
      <c r="DX1590" s="151"/>
      <c r="DY1590" s="151"/>
      <c r="DZ1590" s="151"/>
      <c r="EA1590" s="151"/>
      <c r="EB1590" s="151"/>
      <c r="EC1590" s="151"/>
      <c r="ED1590" s="151"/>
      <c r="EE1590" s="151"/>
      <c r="EF1590" s="151"/>
      <c r="EG1590" s="151"/>
      <c r="EH1590" s="151"/>
      <c r="EI1590" s="151"/>
      <c r="EJ1590" s="151"/>
      <c r="EK1590" s="151"/>
      <c r="EL1590" s="151"/>
      <c r="EM1590" s="151"/>
      <c r="EN1590" s="151"/>
      <c r="EO1590" s="151"/>
      <c r="EP1590" s="151"/>
      <c r="EQ1590" s="151"/>
      <c r="ER1590" s="151"/>
      <c r="ES1590" s="151"/>
      <c r="ET1590" s="151"/>
      <c r="EU1590" s="151"/>
      <c r="EV1590" s="151"/>
      <c r="EW1590" s="151"/>
      <c r="EX1590" s="151"/>
      <c r="EY1590" s="151"/>
      <c r="EZ1590" s="151"/>
      <c r="FA1590" s="151"/>
      <c r="FB1590" s="151"/>
      <c r="FC1590" s="151"/>
      <c r="FD1590" s="151"/>
      <c r="FE1590" s="151"/>
      <c r="FF1590" s="151"/>
      <c r="FG1590" s="151"/>
      <c r="FH1590" s="151"/>
      <c r="FI1590" s="151"/>
      <c r="FJ1590" s="151"/>
      <c r="FK1590" s="151"/>
      <c r="FL1590" s="151"/>
      <c r="FM1590" s="151"/>
      <c r="FN1590" s="151"/>
      <c r="FO1590" s="151"/>
      <c r="FP1590" s="151"/>
      <c r="FQ1590" s="151"/>
      <c r="FR1590" s="151"/>
      <c r="FS1590" s="151"/>
      <c r="FT1590" s="151"/>
      <c r="FU1590" s="151"/>
      <c r="FV1590" s="151"/>
      <c r="FW1590" s="151"/>
      <c r="FX1590" s="151"/>
      <c r="FY1590" s="151"/>
      <c r="FZ1590" s="151"/>
      <c r="GA1590" s="151"/>
      <c r="GB1590" s="151"/>
      <c r="GC1590" s="151"/>
      <c r="GD1590" s="151"/>
      <c r="GE1590" s="151"/>
      <c r="GF1590" s="151"/>
      <c r="GG1590" s="151"/>
      <c r="GH1590" s="151"/>
      <c r="GI1590" s="151"/>
      <c r="GJ1590" s="151"/>
      <c r="GK1590" s="151"/>
      <c r="GL1590" s="151"/>
      <c r="GM1590" s="151"/>
      <c r="GN1590" s="151"/>
      <c r="GO1590" s="151"/>
      <c r="GP1590" s="151"/>
      <c r="GQ1590" s="151"/>
      <c r="GR1590" s="151"/>
      <c r="GS1590" s="151"/>
      <c r="GT1590" s="151"/>
      <c r="GU1590" s="151"/>
      <c r="GV1590" s="151"/>
      <c r="GW1590" s="151"/>
      <c r="GX1590" s="151"/>
      <c r="GY1590" s="151"/>
      <c r="GZ1590" s="151"/>
      <c r="HA1590" s="151"/>
      <c r="HB1590" s="151"/>
      <c r="HC1590" s="151"/>
      <c r="HD1590" s="151"/>
      <c r="HE1590" s="151"/>
      <c r="HF1590" s="151"/>
      <c r="HG1590" s="151"/>
      <c r="HH1590" s="151"/>
      <c r="HI1590" s="151"/>
      <c r="HJ1590" s="151"/>
      <c r="HK1590" s="151"/>
      <c r="HL1590" s="151"/>
      <c r="HM1590" s="151"/>
      <c r="HN1590" s="151"/>
      <c r="HO1590" s="151"/>
      <c r="HP1590" s="151"/>
      <c r="HQ1590" s="151"/>
      <c r="HR1590" s="151"/>
      <c r="HS1590" s="151"/>
      <c r="HT1590" s="151"/>
      <c r="HU1590" s="151"/>
      <c r="HV1590" s="151"/>
      <c r="HW1590" s="151"/>
      <c r="HX1590" s="151"/>
      <c r="HY1590" s="151"/>
      <c r="HZ1590" s="151"/>
      <c r="IA1590" s="151"/>
      <c r="IB1590" s="151"/>
      <c r="IC1590" s="151"/>
      <c r="ID1590" s="151"/>
      <c r="IE1590" s="151"/>
      <c r="IF1590" s="151"/>
      <c r="IG1590" s="151"/>
      <c r="IH1590" s="151"/>
      <c r="II1590" s="151"/>
      <c r="IJ1590" s="151"/>
      <c r="IK1590" s="151"/>
      <c r="IL1590" s="151"/>
      <c r="IM1590" s="151"/>
      <c r="IN1590" s="151"/>
      <c r="IO1590" s="151"/>
      <c r="IP1590" s="151"/>
      <c r="IQ1590" s="151"/>
      <c r="IR1590" s="151"/>
      <c r="IS1590" s="151"/>
      <c r="IT1590" s="151"/>
      <c r="IU1590" s="151"/>
      <c r="IV1590" s="151"/>
      <c r="IW1590" s="151"/>
      <c r="IX1590" s="151"/>
      <c r="IY1590" s="151"/>
      <c r="IZ1590" s="151"/>
      <c r="JA1590" s="151"/>
      <c r="JB1590" s="151"/>
    </row>
    <row r="1591" spans="1:262" s="858" customFormat="1" ht="29.25" x14ac:dyDescent="0.25">
      <c r="A1591" s="217"/>
      <c r="B1591" s="217">
        <v>1</v>
      </c>
      <c r="C1591" s="292" t="s">
        <v>312</v>
      </c>
      <c r="D1591" s="172"/>
      <c r="E1591" s="173"/>
      <c r="F1591" s="1927">
        <f t="shared" si="1302"/>
        <v>1382.9787234042553</v>
      </c>
      <c r="G1591" s="752">
        <f t="shared" si="1302"/>
        <v>230.49645390070918</v>
      </c>
      <c r="H1591" s="752">
        <f t="shared" si="1302"/>
        <v>17.074468085106382</v>
      </c>
      <c r="I1591" s="2106">
        <f t="shared" si="1302"/>
        <v>7.4236817761332095</v>
      </c>
      <c r="J1591" s="2578"/>
      <c r="K1591" s="2578"/>
      <c r="L1591" s="2579"/>
      <c r="M1591" s="2579"/>
      <c r="N1591" s="2579"/>
      <c r="O1591" s="2579"/>
      <c r="P1591" s="2579"/>
      <c r="Q1591" s="2579"/>
      <c r="R1591" s="2576">
        <f t="shared" ref="R1591:AA1591" si="1347">R1516</f>
        <v>0</v>
      </c>
      <c r="S1591" s="2576">
        <f t="shared" ref="S1591" si="1348">S1516</f>
        <v>0</v>
      </c>
      <c r="T1591" s="375">
        <f t="shared" si="1347"/>
        <v>0</v>
      </c>
      <c r="U1591" s="2576">
        <f t="shared" si="1347"/>
        <v>0</v>
      </c>
      <c r="V1591" s="1138">
        <f t="shared" si="1347"/>
        <v>0</v>
      </c>
      <c r="W1591" s="2576">
        <f t="shared" si="1347"/>
        <v>0</v>
      </c>
      <c r="X1591" s="2576">
        <f t="shared" si="1347"/>
        <v>0</v>
      </c>
      <c r="Y1591" s="2728">
        <f t="shared" si="1347"/>
        <v>0</v>
      </c>
      <c r="Z1591" s="2728">
        <f t="shared" si="1347"/>
        <v>0</v>
      </c>
      <c r="AA1591" s="2576">
        <f t="shared" si="1347"/>
        <v>0</v>
      </c>
      <c r="AB1591" s="934"/>
      <c r="AC1591" s="927"/>
      <c r="AD1591" s="2302"/>
      <c r="AE1591" s="3028"/>
      <c r="AF1591" s="151"/>
      <c r="AG1591" s="151"/>
      <c r="AH1591" s="151"/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  <c r="BI1591" s="151"/>
      <c r="BJ1591" s="151"/>
      <c r="BK1591" s="151"/>
      <c r="BL1591" s="151"/>
      <c r="BM1591" s="151"/>
      <c r="BN1591" s="151"/>
      <c r="BO1591" s="151"/>
      <c r="BP1591" s="151"/>
      <c r="BQ1591" s="151"/>
      <c r="BR1591" s="151"/>
      <c r="BS1591" s="151"/>
      <c r="BT1591" s="151"/>
      <c r="BU1591" s="151"/>
      <c r="BV1591" s="151"/>
      <c r="BW1591" s="151"/>
      <c r="BX1591" s="151"/>
      <c r="BY1591" s="151"/>
      <c r="BZ1591" s="151"/>
      <c r="CA1591" s="151"/>
      <c r="CB1591" s="151"/>
      <c r="CC1591" s="151"/>
      <c r="CD1591" s="151"/>
      <c r="CE1591" s="151"/>
      <c r="CF1591" s="151"/>
      <c r="CG1591" s="151"/>
      <c r="CH1591" s="151"/>
      <c r="CI1591" s="151"/>
      <c r="CJ1591" s="151"/>
      <c r="CK1591" s="151"/>
      <c r="CL1591" s="151"/>
      <c r="CM1591" s="151"/>
      <c r="CN1591" s="151"/>
      <c r="CO1591" s="151"/>
      <c r="CP1591" s="151"/>
      <c r="CQ1591" s="151"/>
      <c r="CR1591" s="151"/>
      <c r="CS1591" s="151"/>
      <c r="CT1591" s="151"/>
      <c r="CU1591" s="151"/>
      <c r="CV1591" s="151"/>
      <c r="CW1591" s="151"/>
      <c r="CX1591" s="151"/>
      <c r="CY1591" s="151"/>
      <c r="CZ1591" s="151"/>
      <c r="DA1591" s="151"/>
      <c r="DB1591" s="151"/>
      <c r="DC1591" s="151"/>
      <c r="DD1591" s="151"/>
      <c r="DE1591" s="151"/>
      <c r="DF1591" s="151"/>
      <c r="DG1591" s="151"/>
      <c r="DH1591" s="151"/>
      <c r="DI1591" s="151"/>
      <c r="DJ1591" s="151"/>
      <c r="DK1591" s="151"/>
      <c r="DL1591" s="151"/>
      <c r="DM1591" s="151"/>
      <c r="DN1591" s="151"/>
      <c r="DO1591" s="151"/>
      <c r="DP1591" s="151"/>
      <c r="DQ1591" s="151"/>
      <c r="DR1591" s="151"/>
      <c r="DS1591" s="151"/>
      <c r="DT1591" s="151"/>
      <c r="DU1591" s="151"/>
      <c r="DV1591" s="151"/>
      <c r="DW1591" s="151"/>
      <c r="DX1591" s="151"/>
      <c r="DY1591" s="151"/>
      <c r="DZ1591" s="151"/>
      <c r="EA1591" s="151"/>
      <c r="EB1591" s="151"/>
      <c r="EC1591" s="151"/>
      <c r="ED1591" s="151"/>
      <c r="EE1591" s="151"/>
      <c r="EF1591" s="151"/>
      <c r="EG1591" s="151"/>
      <c r="EH1591" s="151"/>
      <c r="EI1591" s="151"/>
      <c r="EJ1591" s="151"/>
      <c r="EK1591" s="151"/>
      <c r="EL1591" s="151"/>
      <c r="EM1591" s="151"/>
      <c r="EN1591" s="151"/>
      <c r="EO1591" s="151"/>
      <c r="EP1591" s="151"/>
      <c r="EQ1591" s="151"/>
      <c r="ER1591" s="151"/>
      <c r="ES1591" s="151"/>
      <c r="ET1591" s="151"/>
      <c r="EU1591" s="151"/>
      <c r="EV1591" s="151"/>
      <c r="EW1591" s="151"/>
      <c r="EX1591" s="151"/>
      <c r="EY1591" s="151"/>
      <c r="EZ1591" s="151"/>
      <c r="FA1591" s="151"/>
      <c r="FB1591" s="151"/>
      <c r="FC1591" s="151"/>
      <c r="FD1591" s="151"/>
      <c r="FE1591" s="151"/>
      <c r="FF1591" s="151"/>
      <c r="FG1591" s="151"/>
      <c r="FH1591" s="151"/>
      <c r="FI1591" s="151"/>
      <c r="FJ1591" s="151"/>
      <c r="FK1591" s="151"/>
      <c r="FL1591" s="151"/>
      <c r="FM1591" s="151"/>
      <c r="FN1591" s="151"/>
      <c r="FO1591" s="151"/>
      <c r="FP1591" s="151"/>
      <c r="FQ1591" s="151"/>
      <c r="FR1591" s="151"/>
      <c r="FS1591" s="151"/>
      <c r="FT1591" s="151"/>
      <c r="FU1591" s="151"/>
      <c r="FV1591" s="151"/>
      <c r="FW1591" s="151"/>
      <c r="FX1591" s="151"/>
      <c r="FY1591" s="151"/>
      <c r="FZ1591" s="151"/>
      <c r="GA1591" s="151"/>
      <c r="GB1591" s="151"/>
      <c r="GC1591" s="151"/>
      <c r="GD1591" s="151"/>
      <c r="GE1591" s="151"/>
      <c r="GF1591" s="151"/>
      <c r="GG1591" s="151"/>
      <c r="GH1591" s="151"/>
      <c r="GI1591" s="151"/>
      <c r="GJ1591" s="151"/>
      <c r="GK1591" s="151"/>
      <c r="GL1591" s="151"/>
      <c r="GM1591" s="151"/>
      <c r="GN1591" s="151"/>
      <c r="GO1591" s="151"/>
      <c r="GP1591" s="151"/>
      <c r="GQ1591" s="151"/>
      <c r="GR1591" s="151"/>
      <c r="GS1591" s="151"/>
      <c r="GT1591" s="151"/>
      <c r="GU1591" s="151"/>
      <c r="GV1591" s="151"/>
      <c r="GW1591" s="151"/>
      <c r="GX1591" s="151"/>
      <c r="GY1591" s="151"/>
      <c r="GZ1591" s="151"/>
      <c r="HA1591" s="151"/>
      <c r="HB1591" s="151"/>
      <c r="HC1591" s="151"/>
      <c r="HD1591" s="151"/>
      <c r="HE1591" s="151"/>
      <c r="HF1591" s="151"/>
      <c r="HG1591" s="151"/>
      <c r="HH1591" s="151"/>
      <c r="HI1591" s="151"/>
      <c r="HJ1591" s="151"/>
      <c r="HK1591" s="151"/>
      <c r="HL1591" s="151"/>
      <c r="HM1591" s="151"/>
      <c r="HN1591" s="151"/>
      <c r="HO1591" s="151"/>
      <c r="HP1591" s="151"/>
      <c r="HQ1591" s="151"/>
      <c r="HR1591" s="151"/>
      <c r="HS1591" s="151"/>
      <c r="HT1591" s="151"/>
      <c r="HU1591" s="151"/>
      <c r="HV1591" s="151"/>
      <c r="HW1591" s="151"/>
      <c r="HX1591" s="151"/>
      <c r="HY1591" s="151"/>
      <c r="HZ1591" s="151"/>
      <c r="IA1591" s="151"/>
      <c r="IB1591" s="151"/>
      <c r="IC1591" s="151"/>
      <c r="ID1591" s="151"/>
      <c r="IE1591" s="151"/>
      <c r="IF1591" s="151"/>
      <c r="IG1591" s="151"/>
      <c r="IH1591" s="151"/>
      <c r="II1591" s="151"/>
      <c r="IJ1591" s="151"/>
      <c r="IK1591" s="151"/>
      <c r="IL1591" s="151"/>
      <c r="IM1591" s="151"/>
      <c r="IN1591" s="151"/>
      <c r="IO1591" s="151"/>
      <c r="IP1591" s="151"/>
      <c r="IQ1591" s="151"/>
      <c r="IR1591" s="151"/>
      <c r="IS1591" s="151"/>
      <c r="IT1591" s="151"/>
      <c r="IU1591" s="151"/>
      <c r="IV1591" s="151"/>
      <c r="IW1591" s="151"/>
      <c r="IX1591" s="151"/>
      <c r="IY1591" s="151"/>
      <c r="IZ1591" s="151"/>
      <c r="JA1591" s="151"/>
      <c r="JB1591" s="151"/>
    </row>
    <row r="1592" spans="1:262" s="858" customFormat="1" x14ac:dyDescent="0.25">
      <c r="A1592" s="217"/>
      <c r="B1592" s="217">
        <v>1</v>
      </c>
      <c r="C1592" s="292" t="s">
        <v>320</v>
      </c>
      <c r="D1592" s="172"/>
      <c r="E1592" s="173"/>
      <c r="F1592" s="1927">
        <f t="shared" si="1302"/>
        <v>0</v>
      </c>
      <c r="G1592" s="752">
        <f t="shared" si="1302"/>
        <v>0</v>
      </c>
      <c r="H1592" s="752">
        <f t="shared" si="1302"/>
        <v>0</v>
      </c>
      <c r="I1592" s="2106">
        <f t="shared" si="1302"/>
        <v>0</v>
      </c>
      <c r="J1592" s="2578"/>
      <c r="K1592" s="2578"/>
      <c r="L1592" s="2579"/>
      <c r="M1592" s="2579"/>
      <c r="N1592" s="2579"/>
      <c r="O1592" s="2579"/>
      <c r="P1592" s="2579"/>
      <c r="Q1592" s="2579"/>
      <c r="R1592" s="2576">
        <f t="shared" ref="R1592:AA1592" si="1349">R1517</f>
        <v>0</v>
      </c>
      <c r="S1592" s="2576">
        <f t="shared" ref="S1592" si="1350">S1517</f>
        <v>0</v>
      </c>
      <c r="T1592" s="375">
        <f t="shared" si="1349"/>
        <v>0</v>
      </c>
      <c r="U1592" s="2576">
        <f t="shared" si="1349"/>
        <v>0</v>
      </c>
      <c r="V1592" s="1138">
        <f t="shared" si="1349"/>
        <v>0</v>
      </c>
      <c r="W1592" s="2576">
        <f t="shared" si="1349"/>
        <v>0</v>
      </c>
      <c r="X1592" s="2576">
        <f t="shared" si="1349"/>
        <v>0</v>
      </c>
      <c r="Y1592" s="2728">
        <f t="shared" si="1349"/>
        <v>0</v>
      </c>
      <c r="Z1592" s="2728">
        <f t="shared" si="1349"/>
        <v>0</v>
      </c>
      <c r="AA1592" s="2576">
        <f t="shared" si="1349"/>
        <v>0</v>
      </c>
      <c r="AB1592" s="934"/>
      <c r="AC1592" s="927"/>
      <c r="AD1592" s="2302"/>
      <c r="AE1592" s="3028"/>
      <c r="AF1592" s="151"/>
      <c r="AG1592" s="151"/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  <c r="IP1592" s="151"/>
      <c r="IQ1592" s="151"/>
      <c r="IR1592" s="151"/>
      <c r="IS1592" s="151"/>
      <c r="IT1592" s="151"/>
      <c r="IU1592" s="151"/>
      <c r="IV1592" s="151"/>
      <c r="IW1592" s="151"/>
      <c r="IX1592" s="151"/>
      <c r="IY1592" s="151"/>
      <c r="IZ1592" s="151"/>
      <c r="JA1592" s="151"/>
      <c r="JB1592" s="151"/>
    </row>
    <row r="1593" spans="1:262" s="858" customFormat="1" x14ac:dyDescent="0.25">
      <c r="A1593" s="217"/>
      <c r="B1593" s="217">
        <v>1</v>
      </c>
      <c r="C1593" s="173" t="s">
        <v>321</v>
      </c>
      <c r="D1593" s="172"/>
      <c r="E1593" s="173"/>
      <c r="F1593" s="1927">
        <f t="shared" si="1302"/>
        <v>1382.9787234042553</v>
      </c>
      <c r="G1593" s="752">
        <f t="shared" si="1302"/>
        <v>230.49645390070918</v>
      </c>
      <c r="H1593" s="752">
        <f t="shared" si="1302"/>
        <v>17.074468085106382</v>
      </c>
      <c r="I1593" s="2106">
        <f t="shared" si="1302"/>
        <v>7.4236817761332095</v>
      </c>
      <c r="J1593" s="2578"/>
      <c r="K1593" s="2578"/>
      <c r="L1593" s="2579"/>
      <c r="M1593" s="2579"/>
      <c r="N1593" s="2579"/>
      <c r="O1593" s="2579"/>
      <c r="P1593" s="2579"/>
      <c r="Q1593" s="2579"/>
      <c r="R1593" s="2576">
        <f t="shared" ref="R1593:AA1593" si="1351">R1518</f>
        <v>0</v>
      </c>
      <c r="S1593" s="2576">
        <f t="shared" ref="S1593" si="1352">S1518</f>
        <v>0</v>
      </c>
      <c r="T1593" s="375">
        <f t="shared" si="1351"/>
        <v>0</v>
      </c>
      <c r="U1593" s="2576">
        <f t="shared" si="1351"/>
        <v>0</v>
      </c>
      <c r="V1593" s="1138">
        <f t="shared" si="1351"/>
        <v>0</v>
      </c>
      <c r="W1593" s="2576">
        <f t="shared" si="1351"/>
        <v>0</v>
      </c>
      <c r="X1593" s="2576">
        <f t="shared" si="1351"/>
        <v>0</v>
      </c>
      <c r="Y1593" s="2728">
        <f t="shared" si="1351"/>
        <v>0</v>
      </c>
      <c r="Z1593" s="2728">
        <f t="shared" si="1351"/>
        <v>0</v>
      </c>
      <c r="AA1593" s="2576">
        <f t="shared" si="1351"/>
        <v>0</v>
      </c>
      <c r="AB1593" s="934"/>
      <c r="AC1593" s="927"/>
      <c r="AD1593" s="2302"/>
      <c r="AE1593" s="3028"/>
      <c r="AF1593" s="151"/>
      <c r="AG1593" s="151"/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  <c r="IP1593" s="151"/>
      <c r="IQ1593" s="151"/>
      <c r="IR1593" s="151"/>
      <c r="IS1593" s="151"/>
      <c r="IT1593" s="151"/>
      <c r="IU1593" s="151"/>
      <c r="IV1593" s="151"/>
      <c r="IW1593" s="151"/>
      <c r="IX1593" s="151"/>
      <c r="IY1593" s="151"/>
      <c r="IZ1593" s="151"/>
      <c r="JA1593" s="151"/>
      <c r="JB1593" s="151"/>
    </row>
    <row r="1594" spans="1:262" s="858" customFormat="1" x14ac:dyDescent="0.25">
      <c r="A1594" s="217"/>
      <c r="B1594" s="217">
        <v>1</v>
      </c>
      <c r="C1594" s="297" t="s">
        <v>322</v>
      </c>
      <c r="D1594" s="172"/>
      <c r="E1594" s="173"/>
      <c r="F1594" s="1927">
        <f t="shared" si="1302"/>
        <v>13000</v>
      </c>
      <c r="G1594" s="752">
        <f t="shared" si="1302"/>
        <v>2166.6666666666665</v>
      </c>
      <c r="H1594" s="752">
        <f t="shared" si="1302"/>
        <v>160.5</v>
      </c>
      <c r="I1594" s="2106">
        <f t="shared" si="1302"/>
        <v>7.4065528380249201</v>
      </c>
      <c r="J1594" s="2578"/>
      <c r="K1594" s="2578"/>
      <c r="L1594" s="2579"/>
      <c r="M1594" s="2579"/>
      <c r="N1594" s="2579"/>
      <c r="O1594" s="2579"/>
      <c r="P1594" s="2579"/>
      <c r="Q1594" s="2579"/>
      <c r="R1594" s="2576">
        <f t="shared" ref="R1594:AA1594" si="1353">R1519</f>
        <v>0</v>
      </c>
      <c r="S1594" s="2576">
        <f t="shared" ref="S1594" si="1354">S1519</f>
        <v>0</v>
      </c>
      <c r="T1594" s="375">
        <f t="shared" si="1353"/>
        <v>0</v>
      </c>
      <c r="U1594" s="2576">
        <f t="shared" si="1353"/>
        <v>0</v>
      </c>
      <c r="V1594" s="1138">
        <f t="shared" si="1353"/>
        <v>0</v>
      </c>
      <c r="W1594" s="2576">
        <f t="shared" si="1353"/>
        <v>0</v>
      </c>
      <c r="X1594" s="2576">
        <f t="shared" si="1353"/>
        <v>0</v>
      </c>
      <c r="Y1594" s="2728">
        <f t="shared" si="1353"/>
        <v>0</v>
      </c>
      <c r="Z1594" s="2728">
        <f t="shared" si="1353"/>
        <v>0</v>
      </c>
      <c r="AA1594" s="2576">
        <f t="shared" si="1353"/>
        <v>0</v>
      </c>
      <c r="AB1594" s="934"/>
      <c r="AC1594" s="927"/>
      <c r="AD1594" s="2302"/>
      <c r="AE1594" s="3028"/>
      <c r="AF1594" s="151"/>
      <c r="AG1594" s="151"/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  <c r="IP1594" s="151"/>
      <c r="IQ1594" s="151"/>
      <c r="IR1594" s="151"/>
      <c r="IS1594" s="151"/>
      <c r="IT1594" s="151"/>
      <c r="IU1594" s="151"/>
      <c r="IV1594" s="151"/>
      <c r="IW1594" s="151"/>
      <c r="IX1594" s="151"/>
      <c r="IY1594" s="151"/>
      <c r="IZ1594" s="151"/>
      <c r="JA1594" s="151"/>
      <c r="JB1594" s="151"/>
    </row>
    <row r="1595" spans="1:262" s="858" customFormat="1" x14ac:dyDescent="0.25">
      <c r="A1595" s="217"/>
      <c r="B1595" s="217">
        <v>1</v>
      </c>
      <c r="C1595" s="563" t="s">
        <v>217</v>
      </c>
      <c r="D1595" s="173"/>
      <c r="E1595" s="173"/>
      <c r="F1595" s="1930">
        <f t="shared" si="1302"/>
        <v>1304</v>
      </c>
      <c r="G1595" s="1929">
        <f t="shared" si="1302"/>
        <v>217.33333333333331</v>
      </c>
      <c r="H1595" s="1929">
        <f t="shared" si="1302"/>
        <v>294</v>
      </c>
      <c r="I1595" s="2106">
        <f t="shared" si="1302"/>
        <v>135.27607361963192</v>
      </c>
      <c r="J1595" s="2578"/>
      <c r="K1595" s="2578"/>
      <c r="L1595" s="2579"/>
      <c r="M1595" s="2579"/>
      <c r="N1595" s="2579"/>
      <c r="O1595" s="2579"/>
      <c r="P1595" s="2579"/>
      <c r="Q1595" s="2579"/>
      <c r="R1595" s="2576">
        <f t="shared" ref="R1595:AA1595" si="1355">R1520</f>
        <v>1973.6750200000001</v>
      </c>
      <c r="S1595" s="2576">
        <f t="shared" ref="S1595" si="1356">S1520</f>
        <v>1973.6750200000001</v>
      </c>
      <c r="T1595" s="375">
        <f t="shared" si="1355"/>
        <v>328.94583666666671</v>
      </c>
      <c r="U1595" s="2576">
        <f t="shared" si="1355"/>
        <v>450.97640999999999</v>
      </c>
      <c r="V1595" s="1138">
        <f t="shared" si="1355"/>
        <v>0</v>
      </c>
      <c r="W1595" s="2576">
        <f t="shared" si="1355"/>
        <v>0</v>
      </c>
      <c r="X1595" s="2576">
        <f t="shared" si="1355"/>
        <v>122.03057333333328</v>
      </c>
      <c r="Y1595" s="2728">
        <f t="shared" si="1355"/>
        <v>0</v>
      </c>
      <c r="Z1595" s="2728">
        <f t="shared" si="1355"/>
        <v>0</v>
      </c>
      <c r="AA1595" s="2576">
        <f t="shared" si="1355"/>
        <v>450.97640999999999</v>
      </c>
      <c r="AB1595" s="938"/>
      <c r="AC1595" s="927"/>
      <c r="AD1595" s="2302"/>
      <c r="AE1595" s="3028"/>
      <c r="AF1595" s="151"/>
      <c r="AG1595" s="151"/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  <c r="IP1595" s="151"/>
      <c r="IQ1595" s="151"/>
      <c r="IR1595" s="151"/>
      <c r="IS1595" s="151"/>
      <c r="IT1595" s="151"/>
      <c r="IU1595" s="151"/>
      <c r="IV1595" s="151"/>
      <c r="IW1595" s="151"/>
      <c r="IX1595" s="151"/>
      <c r="IY1595" s="151"/>
      <c r="IZ1595" s="151"/>
      <c r="JA1595" s="151"/>
      <c r="JB1595" s="151"/>
    </row>
    <row r="1596" spans="1:262" s="858" customFormat="1" ht="86.25" x14ac:dyDescent="0.25">
      <c r="A1596" s="217"/>
      <c r="B1596" s="217"/>
      <c r="C1596" s="588" t="s">
        <v>518</v>
      </c>
      <c r="D1596" s="173"/>
      <c r="E1596" s="173"/>
      <c r="F1596" s="1930">
        <f t="shared" ref="F1596:I1601" si="1357">F1527</f>
        <v>7093</v>
      </c>
      <c r="G1596" s="1930">
        <f t="shared" si="1357"/>
        <v>1182.1666666666667</v>
      </c>
      <c r="H1596" s="1930">
        <f t="shared" si="1357"/>
        <v>68</v>
      </c>
      <c r="I1596" s="2106">
        <f t="shared" si="1357"/>
        <v>5.7521500070492033</v>
      </c>
      <c r="J1596" s="2578"/>
      <c r="K1596" s="2578"/>
      <c r="L1596" s="2579"/>
      <c r="M1596" s="2579"/>
      <c r="N1596" s="2579"/>
      <c r="O1596" s="2579"/>
      <c r="P1596" s="2579"/>
      <c r="Q1596" s="2579"/>
      <c r="R1596" s="2576">
        <f t="shared" ref="R1596:AA1596" si="1358">R1527</f>
        <v>26593.463080000001</v>
      </c>
      <c r="S1596" s="2576">
        <f t="shared" ref="S1596" si="1359">S1527</f>
        <v>26593.463080000001</v>
      </c>
      <c r="T1596" s="375">
        <f t="shared" si="1358"/>
        <v>4432.2438466666672</v>
      </c>
      <c r="U1596" s="2576">
        <f t="shared" si="1358"/>
        <v>219.82903999999999</v>
      </c>
      <c r="V1596" s="1138">
        <f t="shared" si="1358"/>
        <v>0</v>
      </c>
      <c r="W1596" s="2576">
        <f t="shared" si="1358"/>
        <v>0</v>
      </c>
      <c r="X1596" s="2576">
        <f t="shared" si="1358"/>
        <v>-4212.4148066666676</v>
      </c>
      <c r="Y1596" s="2728">
        <f t="shared" si="1358"/>
        <v>0</v>
      </c>
      <c r="Z1596" s="2728">
        <f t="shared" si="1358"/>
        <v>0</v>
      </c>
      <c r="AA1596" s="2576">
        <f t="shared" si="1358"/>
        <v>219.82903999999999</v>
      </c>
      <c r="AB1596" s="938"/>
      <c r="AC1596" s="927"/>
      <c r="AD1596" s="2302"/>
      <c r="AE1596" s="3028"/>
      <c r="AF1596" s="151"/>
      <c r="AG1596" s="151"/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  <c r="IP1596" s="151"/>
      <c r="IQ1596" s="151"/>
      <c r="IR1596" s="151"/>
      <c r="IS1596" s="151"/>
      <c r="IT1596" s="151"/>
      <c r="IU1596" s="151"/>
      <c r="IV1596" s="151"/>
      <c r="IW1596" s="151"/>
      <c r="IX1596" s="151"/>
      <c r="IY1596" s="151"/>
      <c r="IZ1596" s="151"/>
      <c r="JA1596" s="151"/>
      <c r="JB1596" s="151"/>
    </row>
    <row r="1597" spans="1:262" s="858" customFormat="1" ht="29.25" x14ac:dyDescent="0.25">
      <c r="A1597" s="217"/>
      <c r="B1597" s="217">
        <v>1</v>
      </c>
      <c r="C1597" s="588" t="s">
        <v>260</v>
      </c>
      <c r="D1597" s="173"/>
      <c r="E1597" s="173"/>
      <c r="F1597" s="1930">
        <f t="shared" si="1357"/>
        <v>52088.4</v>
      </c>
      <c r="G1597" s="1930">
        <f t="shared" si="1357"/>
        <v>8681.4</v>
      </c>
      <c r="H1597" s="1930">
        <f t="shared" si="1357"/>
        <v>5154.3675000000003</v>
      </c>
      <c r="I1597" s="2106">
        <f t="shared" si="1357"/>
        <v>59.372537839518976</v>
      </c>
      <c r="J1597" s="2578"/>
      <c r="K1597" s="2578"/>
      <c r="L1597" s="2579"/>
      <c r="M1597" s="2579"/>
      <c r="N1597" s="2579"/>
      <c r="O1597" s="2579"/>
      <c r="P1597" s="2579"/>
      <c r="Q1597" s="2579"/>
      <c r="R1597" s="2576">
        <f t="shared" ref="R1597:AA1597" si="1360">R1528</f>
        <v>0</v>
      </c>
      <c r="S1597" s="2576">
        <f t="shared" ref="S1597" si="1361">S1528</f>
        <v>0</v>
      </c>
      <c r="T1597" s="375">
        <f t="shared" si="1360"/>
        <v>0</v>
      </c>
      <c r="U1597" s="2576">
        <f t="shared" si="1360"/>
        <v>0</v>
      </c>
      <c r="V1597" s="1138">
        <f t="shared" si="1360"/>
        <v>0</v>
      </c>
      <c r="W1597" s="2576">
        <f t="shared" si="1360"/>
        <v>0</v>
      </c>
      <c r="X1597" s="2576">
        <f t="shared" si="1360"/>
        <v>0</v>
      </c>
      <c r="Y1597" s="2728">
        <f t="shared" si="1360"/>
        <v>0</v>
      </c>
      <c r="Z1597" s="2728">
        <f t="shared" si="1360"/>
        <v>0</v>
      </c>
      <c r="AA1597" s="2576">
        <f t="shared" si="1360"/>
        <v>0</v>
      </c>
      <c r="AB1597" s="967"/>
      <c r="AC1597" s="927"/>
      <c r="AD1597" s="2302"/>
      <c r="AE1597" s="3028"/>
      <c r="AF1597" s="151"/>
      <c r="AG1597" s="151"/>
      <c r="AH1597" s="151"/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  <c r="IP1597" s="151"/>
      <c r="IQ1597" s="151"/>
      <c r="IR1597" s="151"/>
      <c r="IS1597" s="151"/>
      <c r="IT1597" s="151"/>
      <c r="IU1597" s="151"/>
      <c r="IV1597" s="151"/>
      <c r="IW1597" s="151"/>
      <c r="IX1597" s="151"/>
      <c r="IY1597" s="151"/>
      <c r="IZ1597" s="151"/>
      <c r="JA1597" s="151"/>
      <c r="JB1597" s="151"/>
    </row>
    <row r="1598" spans="1:262" s="858" customFormat="1" ht="43.5" x14ac:dyDescent="0.25">
      <c r="A1598" s="217"/>
      <c r="B1598" s="217">
        <v>1</v>
      </c>
      <c r="C1598" s="588" t="s">
        <v>274</v>
      </c>
      <c r="D1598" s="173"/>
      <c r="E1598" s="173"/>
      <c r="F1598" s="1930">
        <f t="shared" si="1357"/>
        <v>20785</v>
      </c>
      <c r="G1598" s="1929">
        <f t="shared" si="1357"/>
        <v>3464.166666666667</v>
      </c>
      <c r="H1598" s="1929">
        <f t="shared" si="1357"/>
        <v>557</v>
      </c>
      <c r="I1598" s="2106">
        <f t="shared" si="1357"/>
        <v>16.0789030550878</v>
      </c>
      <c r="J1598" s="2578"/>
      <c r="K1598" s="2578"/>
      <c r="L1598" s="2579"/>
      <c r="M1598" s="2579"/>
      <c r="N1598" s="2579"/>
      <c r="O1598" s="2579"/>
      <c r="P1598" s="2579"/>
      <c r="Q1598" s="2579"/>
      <c r="R1598" s="2576">
        <f t="shared" ref="R1598:AA1598" si="1362">R1529</f>
        <v>0</v>
      </c>
      <c r="S1598" s="2576">
        <f t="shared" ref="S1598" si="1363">S1529</f>
        <v>0</v>
      </c>
      <c r="T1598" s="375">
        <f t="shared" si="1362"/>
        <v>0</v>
      </c>
      <c r="U1598" s="2576">
        <f t="shared" si="1362"/>
        <v>0</v>
      </c>
      <c r="V1598" s="1138">
        <f t="shared" si="1362"/>
        <v>0</v>
      </c>
      <c r="W1598" s="2576">
        <f t="shared" si="1362"/>
        <v>0</v>
      </c>
      <c r="X1598" s="2576">
        <f t="shared" si="1362"/>
        <v>0</v>
      </c>
      <c r="Y1598" s="2728">
        <f t="shared" si="1362"/>
        <v>0</v>
      </c>
      <c r="Z1598" s="2728">
        <f t="shared" si="1362"/>
        <v>0</v>
      </c>
      <c r="AA1598" s="2576">
        <f t="shared" si="1362"/>
        <v>0</v>
      </c>
      <c r="AB1598" s="938"/>
      <c r="AC1598" s="927"/>
      <c r="AD1598" s="2302"/>
      <c r="AE1598" s="3028"/>
      <c r="AF1598" s="151"/>
      <c r="AG1598" s="151"/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  <c r="IP1598" s="151"/>
      <c r="IQ1598" s="151"/>
      <c r="IR1598" s="151"/>
      <c r="IS1598" s="151"/>
      <c r="IT1598" s="151"/>
      <c r="IU1598" s="151"/>
      <c r="IV1598" s="151"/>
      <c r="IW1598" s="151"/>
      <c r="IX1598" s="151"/>
      <c r="IY1598" s="151"/>
      <c r="IZ1598" s="151"/>
      <c r="JA1598" s="151"/>
      <c r="JB1598" s="151"/>
    </row>
    <row r="1599" spans="1:262" s="858" customFormat="1" ht="29.25" x14ac:dyDescent="0.25">
      <c r="A1599" s="217"/>
      <c r="B1599" s="217">
        <v>1</v>
      </c>
      <c r="C1599" s="588" t="s">
        <v>261</v>
      </c>
      <c r="D1599" s="173"/>
      <c r="E1599" s="173"/>
      <c r="F1599" s="1930">
        <f t="shared" si="1357"/>
        <v>26303.978723404256</v>
      </c>
      <c r="G1599" s="1929">
        <f t="shared" si="1357"/>
        <v>4383.9964539007087</v>
      </c>
      <c r="H1599" s="1929">
        <f t="shared" si="1357"/>
        <v>2321.0744680851062</v>
      </c>
      <c r="I1599" s="2106">
        <f t="shared" si="1357"/>
        <v>52.944259706686239</v>
      </c>
      <c r="J1599" s="2578"/>
      <c r="K1599" s="2578"/>
      <c r="L1599" s="2579"/>
      <c r="M1599" s="2579"/>
      <c r="N1599" s="2579"/>
      <c r="O1599" s="2579"/>
      <c r="P1599" s="2579"/>
      <c r="Q1599" s="2579"/>
      <c r="R1599" s="2576">
        <f t="shared" ref="R1599:AA1599" si="1364">R1530</f>
        <v>0</v>
      </c>
      <c r="S1599" s="2576">
        <f t="shared" ref="S1599" si="1365">S1530</f>
        <v>0</v>
      </c>
      <c r="T1599" s="375">
        <f t="shared" si="1364"/>
        <v>0</v>
      </c>
      <c r="U1599" s="2576">
        <f t="shared" si="1364"/>
        <v>0</v>
      </c>
      <c r="V1599" s="1138">
        <f t="shared" si="1364"/>
        <v>0</v>
      </c>
      <c r="W1599" s="2576">
        <f t="shared" si="1364"/>
        <v>0</v>
      </c>
      <c r="X1599" s="2576">
        <f t="shared" si="1364"/>
        <v>0</v>
      </c>
      <c r="Y1599" s="2728">
        <f t="shared" si="1364"/>
        <v>0</v>
      </c>
      <c r="Z1599" s="2728">
        <f t="shared" si="1364"/>
        <v>0</v>
      </c>
      <c r="AA1599" s="2576">
        <f t="shared" si="1364"/>
        <v>0</v>
      </c>
      <c r="AB1599" s="938"/>
      <c r="AC1599" s="927"/>
      <c r="AD1599" s="2302"/>
      <c r="AE1599" s="3028"/>
      <c r="AF1599" s="151"/>
      <c r="AG1599" s="151"/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  <c r="IP1599" s="151"/>
      <c r="IQ1599" s="151"/>
      <c r="IR1599" s="151"/>
      <c r="IS1599" s="151"/>
      <c r="IT1599" s="151"/>
      <c r="IU1599" s="151"/>
      <c r="IV1599" s="151"/>
      <c r="IW1599" s="151"/>
      <c r="IX1599" s="151"/>
      <c r="IY1599" s="151"/>
      <c r="IZ1599" s="151"/>
      <c r="JA1599" s="151"/>
      <c r="JB1599" s="151"/>
    </row>
    <row r="1600" spans="1:262" s="858" customFormat="1" ht="29.25" x14ac:dyDescent="0.25">
      <c r="A1600" s="217"/>
      <c r="B1600" s="217">
        <v>1</v>
      </c>
      <c r="C1600" s="588" t="s">
        <v>262</v>
      </c>
      <c r="D1600" s="173"/>
      <c r="E1600" s="173"/>
      <c r="F1600" s="1930">
        <f t="shared" si="1357"/>
        <v>4530</v>
      </c>
      <c r="G1600" s="1929">
        <f t="shared" si="1357"/>
        <v>755</v>
      </c>
      <c r="H1600" s="1929">
        <f t="shared" si="1357"/>
        <v>273</v>
      </c>
      <c r="I1600" s="2106">
        <f t="shared" si="1357"/>
        <v>36.158940397350989</v>
      </c>
      <c r="J1600" s="2578"/>
      <c r="K1600" s="2578"/>
      <c r="L1600" s="2579"/>
      <c r="M1600" s="2579"/>
      <c r="N1600" s="2579"/>
      <c r="O1600" s="2579"/>
      <c r="P1600" s="2579"/>
      <c r="Q1600" s="2579"/>
      <c r="R1600" s="2576">
        <f t="shared" ref="R1600:AA1600" si="1366">R1531</f>
        <v>0</v>
      </c>
      <c r="S1600" s="2576">
        <f t="shared" ref="S1600" si="1367">S1531</f>
        <v>0</v>
      </c>
      <c r="T1600" s="375">
        <f t="shared" si="1366"/>
        <v>0</v>
      </c>
      <c r="U1600" s="2576">
        <f t="shared" si="1366"/>
        <v>0</v>
      </c>
      <c r="V1600" s="1138">
        <f t="shared" si="1366"/>
        <v>0</v>
      </c>
      <c r="W1600" s="2576">
        <f t="shared" si="1366"/>
        <v>0</v>
      </c>
      <c r="X1600" s="2576">
        <f t="shared" si="1366"/>
        <v>0</v>
      </c>
      <c r="Y1600" s="2728">
        <f t="shared" si="1366"/>
        <v>0</v>
      </c>
      <c r="Z1600" s="2728">
        <f t="shared" si="1366"/>
        <v>0</v>
      </c>
      <c r="AA1600" s="2576">
        <f t="shared" si="1366"/>
        <v>0</v>
      </c>
      <c r="AB1600" s="938"/>
      <c r="AC1600" s="927"/>
      <c r="AD1600" s="2302"/>
      <c r="AE1600" s="3028"/>
      <c r="AF1600" s="151"/>
      <c r="AG1600" s="151"/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  <c r="IP1600" s="151"/>
      <c r="IQ1600" s="151"/>
      <c r="IR1600" s="151"/>
      <c r="IS1600" s="151"/>
      <c r="IT1600" s="151"/>
      <c r="IU1600" s="151"/>
      <c r="IV1600" s="151"/>
      <c r="IW1600" s="151"/>
      <c r="IX1600" s="151"/>
      <c r="IY1600" s="151"/>
      <c r="IZ1600" s="151"/>
      <c r="JA1600" s="151"/>
      <c r="JB1600" s="151"/>
    </row>
    <row r="1601" spans="1:262" s="858" customFormat="1" x14ac:dyDescent="0.25">
      <c r="A1601" s="217"/>
      <c r="B1601" s="217">
        <v>1</v>
      </c>
      <c r="C1601" s="589" t="s">
        <v>134</v>
      </c>
      <c r="D1601" s="173"/>
      <c r="E1601" s="173"/>
      <c r="F1601" s="1930">
        <f t="shared" si="1357"/>
        <v>163735.03809523809</v>
      </c>
      <c r="G1601" s="1929">
        <f t="shared" si="1357"/>
        <v>27289.173015873013</v>
      </c>
      <c r="H1601" s="1929">
        <f t="shared" si="1357"/>
        <v>12189.781785714287</v>
      </c>
      <c r="I1601" s="2106">
        <f t="shared" si="1357"/>
        <v>44.668930709713997</v>
      </c>
      <c r="J1601" s="2578"/>
      <c r="K1601" s="2578"/>
      <c r="L1601" s="2579"/>
      <c r="M1601" s="2579"/>
      <c r="N1601" s="2579"/>
      <c r="O1601" s="2579"/>
      <c r="P1601" s="2579"/>
      <c r="Q1601" s="2579"/>
      <c r="R1601" s="2576">
        <f t="shared" ref="R1601:AA1601" si="1368">R1532</f>
        <v>293067.40295999998</v>
      </c>
      <c r="S1601" s="2576">
        <f t="shared" ref="S1601" si="1369">S1532</f>
        <v>293067.40295999998</v>
      </c>
      <c r="T1601" s="375">
        <f t="shared" si="1368"/>
        <v>48844.567159999999</v>
      </c>
      <c r="U1601" s="2576">
        <f t="shared" si="1368"/>
        <v>30524.973619999997</v>
      </c>
      <c r="V1601" s="1138">
        <f t="shared" si="1368"/>
        <v>0</v>
      </c>
      <c r="W1601" s="2576">
        <f t="shared" si="1368"/>
        <v>0</v>
      </c>
      <c r="X1601" s="2576">
        <f t="shared" si="1368"/>
        <v>-18319.593539999998</v>
      </c>
      <c r="Y1601" s="2728">
        <f t="shared" si="1368"/>
        <v>0</v>
      </c>
      <c r="Z1601" s="2728">
        <f t="shared" si="1368"/>
        <v>-18.938949999999998</v>
      </c>
      <c r="AA1601" s="2576">
        <f t="shared" si="1368"/>
        <v>30506.034669999997</v>
      </c>
      <c r="AB1601" s="938"/>
      <c r="AC1601" s="927"/>
      <c r="AD1601" s="2302"/>
      <c r="AE1601" s="3028"/>
      <c r="AF1601" s="151"/>
      <c r="AG1601" s="151"/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  <c r="IP1601" s="151"/>
      <c r="IQ1601" s="151"/>
      <c r="IR1601" s="151"/>
      <c r="IS1601" s="151"/>
      <c r="IT1601" s="151"/>
      <c r="IU1601" s="151"/>
      <c r="IV1601" s="151"/>
      <c r="IW1601" s="151"/>
      <c r="IX1601" s="151"/>
      <c r="IY1601" s="151"/>
      <c r="IZ1601" s="151"/>
      <c r="JA1601" s="151"/>
      <c r="JB1601" s="151"/>
    </row>
    <row r="1602" spans="1:262" s="858" customFormat="1" x14ac:dyDescent="0.25">
      <c r="A1602" s="217"/>
      <c r="B1602" s="217">
        <v>1</v>
      </c>
      <c r="C1602" s="294"/>
      <c r="D1602" s="294"/>
      <c r="E1602" s="292"/>
      <c r="F1602" s="1930"/>
      <c r="G1602" s="1930"/>
      <c r="H1602" s="1930"/>
      <c r="I1602" s="2106"/>
      <c r="J1602" s="2578"/>
      <c r="K1602" s="2578"/>
      <c r="L1602" s="2579"/>
      <c r="M1602" s="2579"/>
      <c r="N1602" s="2579"/>
      <c r="O1602" s="2579"/>
      <c r="P1602" s="2579"/>
      <c r="Q1602" s="2579"/>
      <c r="R1602" s="375"/>
      <c r="S1602" s="375"/>
      <c r="T1602" s="375"/>
      <c r="U1602" s="375"/>
      <c r="V1602" s="777"/>
      <c r="W1602" s="375"/>
      <c r="X1602" s="375"/>
      <c r="Y1602" s="375"/>
      <c r="Z1602" s="375"/>
      <c r="AA1602" s="375"/>
      <c r="AB1602" s="967"/>
      <c r="AC1602" s="328"/>
      <c r="AD1602" s="2302"/>
      <c r="AE1602" s="3028"/>
      <c r="AF1602" s="151"/>
      <c r="AG1602" s="151"/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  <c r="IP1602" s="151"/>
      <c r="IQ1602" s="151"/>
      <c r="IR1602" s="151"/>
      <c r="IS1602" s="151"/>
      <c r="IT1602" s="151"/>
      <c r="IU1602" s="151"/>
      <c r="IV1602" s="151"/>
      <c r="IW1602" s="151"/>
      <c r="IX1602" s="151"/>
      <c r="IY1602" s="151"/>
      <c r="IZ1602" s="151"/>
      <c r="JA1602" s="151"/>
      <c r="JB1602" s="151"/>
    </row>
    <row r="1603" spans="1:262" s="858" customFormat="1" x14ac:dyDescent="0.25">
      <c r="A1603" s="217"/>
      <c r="B1603" s="217">
        <v>1</v>
      </c>
      <c r="C1603" s="294" t="s">
        <v>28</v>
      </c>
      <c r="D1603" s="294"/>
      <c r="E1603" s="292"/>
      <c r="F1603" s="1930"/>
      <c r="G1603" s="1929"/>
      <c r="H1603" s="1929"/>
      <c r="I1603" s="2106"/>
      <c r="J1603" s="2578"/>
      <c r="K1603" s="2578"/>
      <c r="L1603" s="2579"/>
      <c r="M1603" s="2579"/>
      <c r="N1603" s="2579"/>
      <c r="O1603" s="2579"/>
      <c r="P1603" s="2579"/>
      <c r="Q1603" s="2579"/>
      <c r="R1603" s="375"/>
      <c r="S1603" s="375"/>
      <c r="T1603" s="375"/>
      <c r="U1603" s="375"/>
      <c r="V1603" s="777"/>
      <c r="W1603" s="375"/>
      <c r="X1603" s="375"/>
      <c r="Y1603" s="375"/>
      <c r="Z1603" s="375"/>
      <c r="AA1603" s="375"/>
      <c r="AB1603" s="938"/>
      <c r="AC1603" s="328"/>
      <c r="AD1603" s="2302"/>
      <c r="AE1603" s="3028"/>
      <c r="AF1603" s="151"/>
      <c r="AG1603" s="151"/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  <c r="IP1603" s="151"/>
      <c r="IQ1603" s="151"/>
      <c r="IR1603" s="151"/>
      <c r="IS1603" s="151"/>
      <c r="IT1603" s="151"/>
      <c r="IU1603" s="151"/>
      <c r="IV1603" s="151"/>
      <c r="IW1603" s="151"/>
      <c r="IX1603" s="151"/>
      <c r="IY1603" s="151"/>
      <c r="IZ1603" s="151"/>
      <c r="JA1603" s="151"/>
      <c r="JB1603" s="151"/>
    </row>
    <row r="1604" spans="1:262" s="858" customFormat="1" x14ac:dyDescent="0.25">
      <c r="A1604" s="217">
        <v>1</v>
      </c>
      <c r="B1604" s="217">
        <v>1</v>
      </c>
      <c r="C1604" s="2786" t="s">
        <v>66</v>
      </c>
      <c r="D1604" s="2786"/>
      <c r="E1604" s="173"/>
      <c r="F1604" s="1927">
        <f t="shared" ref="F1604:AA1604" si="1370">F1538</f>
        <v>570</v>
      </c>
      <c r="G1604" s="752">
        <f t="shared" si="1370"/>
        <v>95</v>
      </c>
      <c r="H1604" s="752">
        <f t="shared" si="1370"/>
        <v>21</v>
      </c>
      <c r="I1604" s="752">
        <f t="shared" si="1370"/>
        <v>22.105263157894736</v>
      </c>
      <c r="J1604" s="752">
        <f t="shared" si="1370"/>
        <v>9.5105263157894733</v>
      </c>
      <c r="K1604" s="752">
        <f t="shared" si="1370"/>
        <v>9.9523809523809526</v>
      </c>
      <c r="L1604" s="752">
        <f t="shared" si="1370"/>
        <v>5421</v>
      </c>
      <c r="M1604" s="752">
        <f t="shared" si="1370"/>
        <v>904</v>
      </c>
      <c r="N1604" s="752">
        <f t="shared" si="1370"/>
        <v>209</v>
      </c>
      <c r="O1604" s="752">
        <f t="shared" si="1370"/>
        <v>23.119469026548671</v>
      </c>
      <c r="P1604" s="752">
        <f t="shared" si="1370"/>
        <v>20</v>
      </c>
      <c r="Q1604" s="752">
        <f t="shared" si="1370"/>
        <v>62.7</v>
      </c>
      <c r="R1604" s="2576">
        <f t="shared" si="1370"/>
        <v>0</v>
      </c>
      <c r="S1604" s="2576">
        <f t="shared" ref="S1604" si="1371">S1538</f>
        <v>0</v>
      </c>
      <c r="T1604" s="375">
        <f t="shared" si="1370"/>
        <v>0</v>
      </c>
      <c r="U1604" s="2576">
        <f t="shared" si="1370"/>
        <v>0</v>
      </c>
      <c r="V1604" s="1138">
        <f t="shared" si="1370"/>
        <v>0</v>
      </c>
      <c r="W1604" s="2576">
        <f t="shared" si="1370"/>
        <v>0</v>
      </c>
      <c r="X1604" s="2576">
        <f t="shared" si="1370"/>
        <v>0</v>
      </c>
      <c r="Y1604" s="2576">
        <f t="shared" si="1370"/>
        <v>0</v>
      </c>
      <c r="Z1604" s="2576">
        <f t="shared" si="1370"/>
        <v>0</v>
      </c>
      <c r="AA1604" s="2576">
        <f t="shared" si="1370"/>
        <v>0</v>
      </c>
      <c r="AB1604" s="934"/>
      <c r="AC1604" s="927"/>
      <c r="AD1604" s="2302"/>
      <c r="AE1604" s="3028"/>
      <c r="AF1604" s="151"/>
      <c r="AG1604" s="151"/>
      <c r="AH1604" s="151"/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  <c r="IO1604" s="151"/>
      <c r="IP1604" s="151"/>
      <c r="IQ1604" s="151"/>
      <c r="IR1604" s="151"/>
      <c r="IS1604" s="151"/>
      <c r="IT1604" s="151"/>
      <c r="IU1604" s="151"/>
      <c r="IV1604" s="151"/>
      <c r="IW1604" s="151"/>
      <c r="IX1604" s="151"/>
      <c r="IY1604" s="151"/>
      <c r="IZ1604" s="151"/>
      <c r="JA1604" s="151"/>
      <c r="JB1604" s="151"/>
    </row>
    <row r="1605" spans="1:262" s="858" customFormat="1" x14ac:dyDescent="0.25">
      <c r="A1605" s="217">
        <v>1</v>
      </c>
      <c r="B1605" s="217">
        <v>1</v>
      </c>
      <c r="C1605" s="2151" t="s">
        <v>16</v>
      </c>
      <c r="D1605" s="2151"/>
      <c r="E1605" s="173"/>
      <c r="F1605" s="1927">
        <f t="shared" ref="F1605:AA1605" si="1372">F1541</f>
        <v>600</v>
      </c>
      <c r="G1605" s="752">
        <f t="shared" si="1372"/>
        <v>100</v>
      </c>
      <c r="H1605" s="752">
        <f t="shared" si="1372"/>
        <v>0</v>
      </c>
      <c r="I1605" s="752">
        <f t="shared" si="1372"/>
        <v>0</v>
      </c>
      <c r="J1605" s="752">
        <f t="shared" si="1372"/>
        <v>8</v>
      </c>
      <c r="K1605" s="752" t="e">
        <f t="shared" si="1372"/>
        <v>#DIV/0!</v>
      </c>
      <c r="L1605" s="752">
        <f t="shared" si="1372"/>
        <v>4800</v>
      </c>
      <c r="M1605" s="752">
        <f t="shared" si="1372"/>
        <v>800</v>
      </c>
      <c r="N1605" s="752">
        <f t="shared" si="1372"/>
        <v>0</v>
      </c>
      <c r="O1605" s="752">
        <f t="shared" si="1372"/>
        <v>0</v>
      </c>
      <c r="P1605" s="752">
        <f t="shared" si="1372"/>
        <v>20</v>
      </c>
      <c r="Q1605" s="752">
        <f t="shared" si="1372"/>
        <v>0</v>
      </c>
      <c r="R1605" s="2576">
        <f t="shared" si="1372"/>
        <v>0</v>
      </c>
      <c r="S1605" s="2576">
        <f t="shared" ref="S1605" si="1373">S1541</f>
        <v>0</v>
      </c>
      <c r="T1605" s="375">
        <f t="shared" si="1372"/>
        <v>0</v>
      </c>
      <c r="U1605" s="2576">
        <f t="shared" si="1372"/>
        <v>0</v>
      </c>
      <c r="V1605" s="1138">
        <f t="shared" si="1372"/>
        <v>0</v>
      </c>
      <c r="W1605" s="2576">
        <f t="shared" si="1372"/>
        <v>0</v>
      </c>
      <c r="X1605" s="2576">
        <f t="shared" si="1372"/>
        <v>0</v>
      </c>
      <c r="Y1605" s="2728">
        <f t="shared" si="1372"/>
        <v>0</v>
      </c>
      <c r="Z1605" s="2728">
        <f t="shared" si="1372"/>
        <v>0</v>
      </c>
      <c r="AA1605" s="2576">
        <f t="shared" si="1372"/>
        <v>0</v>
      </c>
      <c r="AB1605" s="934"/>
      <c r="AC1605" s="927"/>
      <c r="AD1605" s="2302"/>
      <c r="AE1605" s="3028"/>
      <c r="AF1605" s="151"/>
      <c r="AG1605" s="151"/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  <c r="IO1605" s="151"/>
      <c r="IP1605" s="151"/>
      <c r="IQ1605" s="151"/>
      <c r="IR1605" s="151"/>
      <c r="IS1605" s="151"/>
      <c r="IT1605" s="151"/>
      <c r="IU1605" s="151"/>
      <c r="IV1605" s="151"/>
      <c r="IW1605" s="151"/>
      <c r="IX1605" s="151"/>
      <c r="IY1605" s="151"/>
      <c r="IZ1605" s="151"/>
      <c r="JA1605" s="151"/>
      <c r="JB1605" s="151"/>
    </row>
    <row r="1606" spans="1:262" s="858" customFormat="1" ht="29.25" x14ac:dyDescent="0.25">
      <c r="A1606" s="217">
        <v>1</v>
      </c>
      <c r="B1606" s="217">
        <v>1</v>
      </c>
      <c r="C1606" s="714" t="s">
        <v>136</v>
      </c>
      <c r="D1606" s="714"/>
      <c r="E1606" s="292"/>
      <c r="F1606" s="1930">
        <f t="shared" ref="F1606:H1610" si="1374">F1542</f>
        <v>1170</v>
      </c>
      <c r="G1606" s="1929">
        <f t="shared" si="1374"/>
        <v>195</v>
      </c>
      <c r="H1606" s="1929">
        <f t="shared" si="1374"/>
        <v>21</v>
      </c>
      <c r="I1606" s="2106">
        <f>H1606/G1606*100</f>
        <v>10.76923076923077</v>
      </c>
      <c r="J1606" s="1922">
        <f>L1606/F1606</f>
        <v>8.7358974358974351</v>
      </c>
      <c r="K1606" s="1922">
        <f>N1606/H1606</f>
        <v>9.9523809523809526</v>
      </c>
      <c r="L1606" s="1929">
        <f>L1542</f>
        <v>10221</v>
      </c>
      <c r="M1606" s="1929">
        <f>M1542</f>
        <v>1704</v>
      </c>
      <c r="N1606" s="1929">
        <f>N1542</f>
        <v>209</v>
      </c>
      <c r="O1606" s="752">
        <f>O1542</f>
        <v>12.26525821596244</v>
      </c>
      <c r="P1606" s="1929">
        <f>P1542</f>
        <v>40</v>
      </c>
      <c r="Q1606" s="1919">
        <f>N1606/$C$3*12/P1606</f>
        <v>31.35</v>
      </c>
      <c r="R1606" s="375">
        <f t="shared" ref="R1606:AA1606" si="1375">R1542</f>
        <v>35153.996460000002</v>
      </c>
      <c r="S1606" s="375">
        <f t="shared" ref="S1606" si="1376">S1542</f>
        <v>35153.996460000002</v>
      </c>
      <c r="T1606" s="375">
        <f t="shared" si="1375"/>
        <v>5858.9994100000004</v>
      </c>
      <c r="U1606" s="375">
        <f t="shared" si="1375"/>
        <v>5849.7757699999993</v>
      </c>
      <c r="V1606" s="777">
        <f t="shared" si="1375"/>
        <v>0</v>
      </c>
      <c r="W1606" s="375">
        <f t="shared" si="1375"/>
        <v>0</v>
      </c>
      <c r="X1606" s="375">
        <f t="shared" si="1375"/>
        <v>-9.223640000001069</v>
      </c>
      <c r="Y1606" s="375">
        <f t="shared" si="1375"/>
        <v>0</v>
      </c>
      <c r="Z1606" s="375">
        <f t="shared" si="1375"/>
        <v>-5.6109300000000006</v>
      </c>
      <c r="AA1606" s="375">
        <f t="shared" si="1375"/>
        <v>5844.1648399999995</v>
      </c>
      <c r="AB1606" s="938"/>
      <c r="AC1606" s="328"/>
      <c r="AD1606" s="2302"/>
      <c r="AE1606" s="3028"/>
      <c r="AF1606" s="151"/>
      <c r="AG1606" s="151"/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  <c r="IO1606" s="151"/>
      <c r="IP1606" s="151"/>
      <c r="IQ1606" s="151"/>
      <c r="IR1606" s="151"/>
      <c r="IS1606" s="151"/>
      <c r="IT1606" s="151"/>
      <c r="IU1606" s="151"/>
      <c r="IV1606" s="151"/>
      <c r="IW1606" s="151"/>
      <c r="IX1606" s="151"/>
      <c r="IY1606" s="151"/>
      <c r="IZ1606" s="151"/>
      <c r="JA1606" s="151"/>
      <c r="JB1606" s="151"/>
    </row>
    <row r="1607" spans="1:262" s="858" customFormat="1" x14ac:dyDescent="0.25">
      <c r="A1607" s="217">
        <v>1</v>
      </c>
      <c r="B1607" s="217">
        <v>1</v>
      </c>
      <c r="C1607" s="722" t="s">
        <v>197</v>
      </c>
      <c r="D1607" s="722"/>
      <c r="E1607" s="173"/>
      <c r="F1607" s="1930">
        <f t="shared" si="1374"/>
        <v>9900</v>
      </c>
      <c r="G1607" s="1929">
        <f t="shared" si="1374"/>
        <v>1650</v>
      </c>
      <c r="H1607" s="1929">
        <f t="shared" si="1374"/>
        <v>1326</v>
      </c>
      <c r="I1607" s="2106">
        <f>H1607/G1607*100</f>
        <v>80.36363636363636</v>
      </c>
      <c r="J1607" s="2578"/>
      <c r="K1607" s="2578"/>
      <c r="L1607" s="2579"/>
      <c r="M1607" s="2579"/>
      <c r="N1607" s="2579"/>
      <c r="O1607" s="2579"/>
      <c r="P1607" s="2579"/>
      <c r="Q1607" s="2579"/>
      <c r="R1607" s="2576">
        <f t="shared" ref="R1607:AA1607" si="1377">R1543</f>
        <v>0</v>
      </c>
      <c r="S1607" s="2576">
        <f t="shared" ref="S1607" si="1378">S1543</f>
        <v>0</v>
      </c>
      <c r="T1607" s="375">
        <f t="shared" si="1377"/>
        <v>0</v>
      </c>
      <c r="U1607" s="375">
        <f t="shared" si="1377"/>
        <v>0</v>
      </c>
      <c r="V1607" s="777">
        <f t="shared" si="1377"/>
        <v>0</v>
      </c>
      <c r="W1607" s="375">
        <f t="shared" si="1377"/>
        <v>0</v>
      </c>
      <c r="X1607" s="375">
        <f t="shared" si="1377"/>
        <v>0</v>
      </c>
      <c r="Y1607" s="375">
        <f t="shared" si="1377"/>
        <v>0</v>
      </c>
      <c r="Z1607" s="375">
        <f t="shared" si="1377"/>
        <v>0</v>
      </c>
      <c r="AA1607" s="375">
        <f t="shared" si="1377"/>
        <v>0</v>
      </c>
      <c r="AB1607" s="938"/>
      <c r="AC1607" s="328"/>
      <c r="AD1607" s="2302"/>
      <c r="AE1607" s="3028"/>
      <c r="AF1607" s="151"/>
      <c r="AG1607" s="151"/>
      <c r="AH1607" s="151"/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  <c r="IO1607" s="151"/>
      <c r="IP1607" s="151"/>
      <c r="IQ1607" s="151"/>
      <c r="IR1607" s="151"/>
      <c r="IS1607" s="151"/>
      <c r="IT1607" s="151"/>
      <c r="IU1607" s="151"/>
      <c r="IV1607" s="151"/>
      <c r="IW1607" s="151"/>
      <c r="IX1607" s="151"/>
      <c r="IY1607" s="151"/>
      <c r="IZ1607" s="151"/>
      <c r="JA1607" s="151"/>
      <c r="JB1607" s="151"/>
    </row>
    <row r="1608" spans="1:262" s="858" customFormat="1" x14ac:dyDescent="0.25">
      <c r="A1608" s="217">
        <v>1</v>
      </c>
      <c r="B1608" s="217">
        <v>1</v>
      </c>
      <c r="C1608" s="724" t="s">
        <v>198</v>
      </c>
      <c r="D1608" s="724"/>
      <c r="E1608" s="173"/>
      <c r="F1608" s="1927">
        <f t="shared" si="1374"/>
        <v>9898</v>
      </c>
      <c r="G1608" s="752">
        <f t="shared" si="1374"/>
        <v>1650</v>
      </c>
      <c r="H1608" s="752">
        <f t="shared" si="1374"/>
        <v>1326</v>
      </c>
      <c r="I1608" s="2106">
        <f>H1608/G1608*100</f>
        <v>80.36363636363636</v>
      </c>
      <c r="J1608" s="2578"/>
      <c r="K1608" s="2578"/>
      <c r="L1608" s="2579"/>
      <c r="M1608" s="2579"/>
      <c r="N1608" s="2579"/>
      <c r="O1608" s="2579"/>
      <c r="P1608" s="2579"/>
      <c r="Q1608" s="2579"/>
      <c r="R1608" s="2576">
        <f t="shared" ref="R1608:AA1608" si="1379">R1544</f>
        <v>0</v>
      </c>
      <c r="S1608" s="2576">
        <f t="shared" ref="S1608" si="1380">S1544</f>
        <v>0</v>
      </c>
      <c r="T1608" s="375">
        <f t="shared" si="1379"/>
        <v>0</v>
      </c>
      <c r="U1608" s="2576">
        <f t="shared" si="1379"/>
        <v>0</v>
      </c>
      <c r="V1608" s="1138">
        <f t="shared" si="1379"/>
        <v>0</v>
      </c>
      <c r="W1608" s="2576">
        <f t="shared" si="1379"/>
        <v>0</v>
      </c>
      <c r="X1608" s="2576">
        <f t="shared" si="1379"/>
        <v>0</v>
      </c>
      <c r="Y1608" s="2728">
        <f t="shared" si="1379"/>
        <v>0</v>
      </c>
      <c r="Z1608" s="2728">
        <f t="shared" si="1379"/>
        <v>0</v>
      </c>
      <c r="AA1608" s="2576">
        <f t="shared" si="1379"/>
        <v>0</v>
      </c>
      <c r="AB1608" s="934"/>
      <c r="AC1608" s="927"/>
      <c r="AD1608" s="2302"/>
      <c r="AE1608" s="3028"/>
      <c r="AF1608" s="151"/>
      <c r="AG1608" s="151"/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  <c r="IO1608" s="151"/>
      <c r="IP1608" s="151"/>
      <c r="IQ1608" s="151"/>
      <c r="IR1608" s="151"/>
      <c r="IS1608" s="151"/>
      <c r="IT1608" s="151"/>
      <c r="IU1608" s="151"/>
      <c r="IV1608" s="151"/>
      <c r="IW1608" s="151"/>
      <c r="IX1608" s="151"/>
      <c r="IY1608" s="151"/>
      <c r="IZ1608" s="151"/>
      <c r="JA1608" s="151"/>
      <c r="JB1608" s="151"/>
    </row>
    <row r="1609" spans="1:262" s="858" customFormat="1" ht="30" x14ac:dyDescent="0.25">
      <c r="A1609" s="217">
        <v>1</v>
      </c>
      <c r="B1609" s="217">
        <v>1</v>
      </c>
      <c r="C1609" s="728" t="s">
        <v>199</v>
      </c>
      <c r="D1609" s="724"/>
      <c r="E1609" s="293"/>
      <c r="F1609" s="2584">
        <f t="shared" si="1374"/>
        <v>2</v>
      </c>
      <c r="G1609" s="2585">
        <f t="shared" si="1374"/>
        <v>0</v>
      </c>
      <c r="H1609" s="2585">
        <f t="shared" si="1374"/>
        <v>0</v>
      </c>
      <c r="I1609" s="2089" t="e">
        <f>H1609/G1609*100</f>
        <v>#DIV/0!</v>
      </c>
      <c r="J1609" s="2586"/>
      <c r="K1609" s="2586"/>
      <c r="L1609" s="2587"/>
      <c r="M1609" s="2587"/>
      <c r="N1609" s="2587"/>
      <c r="O1609" s="2587"/>
      <c r="P1609" s="2587"/>
      <c r="Q1609" s="2587"/>
      <c r="R1609" s="2576">
        <f t="shared" ref="R1609:AA1609" si="1381">R1545</f>
        <v>0</v>
      </c>
      <c r="S1609" s="2576">
        <f t="shared" ref="S1609" si="1382">S1545</f>
        <v>0</v>
      </c>
      <c r="T1609" s="375">
        <f t="shared" si="1381"/>
        <v>0</v>
      </c>
      <c r="U1609" s="2576">
        <f t="shared" si="1381"/>
        <v>0</v>
      </c>
      <c r="V1609" s="2815">
        <f t="shared" si="1381"/>
        <v>0</v>
      </c>
      <c r="W1609" s="2588">
        <f t="shared" si="1381"/>
        <v>0</v>
      </c>
      <c r="X1609" s="2588">
        <f t="shared" si="1381"/>
        <v>0</v>
      </c>
      <c r="Y1609" s="2816">
        <f t="shared" si="1381"/>
        <v>0</v>
      </c>
      <c r="Z1609" s="2816">
        <f t="shared" si="1381"/>
        <v>0</v>
      </c>
      <c r="AA1609" s="2588">
        <f t="shared" si="1381"/>
        <v>0</v>
      </c>
      <c r="AB1609" s="1727"/>
      <c r="AC1609" s="926"/>
      <c r="AD1609" s="2302"/>
      <c r="AE1609" s="3028"/>
      <c r="AF1609" s="151"/>
      <c r="AG1609" s="151"/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  <c r="IO1609" s="151"/>
      <c r="IP1609" s="151"/>
      <c r="IQ1609" s="151"/>
      <c r="IR1609" s="151"/>
      <c r="IS1609" s="151"/>
      <c r="IT1609" s="151"/>
      <c r="IU1609" s="151"/>
      <c r="IV1609" s="151"/>
      <c r="IW1609" s="151"/>
      <c r="IX1609" s="151"/>
      <c r="IY1609" s="151"/>
      <c r="IZ1609" s="151"/>
      <c r="JA1609" s="151"/>
      <c r="JB1609" s="151"/>
    </row>
    <row r="1610" spans="1:262" s="858" customFormat="1" ht="30" thickBot="1" x14ac:dyDescent="0.3">
      <c r="A1610" s="217"/>
      <c r="B1610" s="217">
        <v>1</v>
      </c>
      <c r="C1610" s="721" t="s">
        <v>204</v>
      </c>
      <c r="D1610" s="721"/>
      <c r="E1610" s="2817"/>
      <c r="F1610" s="2818">
        <f t="shared" si="1374"/>
        <v>9900</v>
      </c>
      <c r="G1610" s="2596">
        <f t="shared" si="1374"/>
        <v>1650</v>
      </c>
      <c r="H1610" s="2596">
        <f t="shared" si="1374"/>
        <v>1326</v>
      </c>
      <c r="I1610" s="2108">
        <f>H1610/G1610*100</f>
        <v>80.36363636363636</v>
      </c>
      <c r="J1610" s="2593"/>
      <c r="K1610" s="2593"/>
      <c r="L1610" s="2594"/>
      <c r="M1610" s="2594"/>
      <c r="N1610" s="2594"/>
      <c r="O1610" s="2594"/>
      <c r="P1610" s="2594"/>
      <c r="Q1610" s="2594"/>
      <c r="R1610" s="2595">
        <f t="shared" ref="R1610:AA1610" si="1383">R1546</f>
        <v>50673.65928</v>
      </c>
      <c r="S1610" s="2595">
        <f t="shared" ref="S1610" si="1384">S1546</f>
        <v>50673.65928</v>
      </c>
      <c r="T1610" s="379">
        <f t="shared" si="1383"/>
        <v>8445.60988</v>
      </c>
      <c r="U1610" s="2595">
        <f t="shared" si="1383"/>
        <v>8437.0337400000008</v>
      </c>
      <c r="V1610" s="2819">
        <f t="shared" si="1383"/>
        <v>0</v>
      </c>
      <c r="W1610" s="2595">
        <f t="shared" si="1383"/>
        <v>0</v>
      </c>
      <c r="X1610" s="2595">
        <f t="shared" si="1383"/>
        <v>-8.5761399999992136</v>
      </c>
      <c r="Y1610" s="2595">
        <f t="shared" si="1383"/>
        <v>0</v>
      </c>
      <c r="Z1610" s="2595">
        <f t="shared" si="1383"/>
        <v>-225.6397</v>
      </c>
      <c r="AA1610" s="2595">
        <f t="shared" si="1383"/>
        <v>8211.394040000001</v>
      </c>
      <c r="AB1610" s="2597"/>
      <c r="AC1610" s="2820"/>
      <c r="AD1610" s="2302"/>
      <c r="AE1610" s="3028"/>
      <c r="AF1610" s="151"/>
      <c r="AG1610" s="151"/>
      <c r="AH1610" s="151"/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  <c r="IO1610" s="151"/>
      <c r="IP1610" s="151"/>
      <c r="IQ1610" s="151"/>
      <c r="IR1610" s="151"/>
      <c r="IS1610" s="151"/>
      <c r="IT1610" s="151"/>
      <c r="IU1610" s="151"/>
      <c r="IV1610" s="151"/>
      <c r="IW1610" s="151"/>
      <c r="IX1610" s="151"/>
      <c r="IY1610" s="151"/>
      <c r="IZ1610" s="151"/>
      <c r="JA1610" s="151"/>
      <c r="JB1610" s="151"/>
    </row>
    <row r="1611" spans="1:262" x14ac:dyDescent="0.25">
      <c r="A1611" s="217">
        <v>1</v>
      </c>
      <c r="B1611" s="217">
        <v>1</v>
      </c>
      <c r="C1611" s="2821" t="s">
        <v>82</v>
      </c>
      <c r="D1611" s="2821"/>
      <c r="E1611" s="2821"/>
      <c r="F1611" s="280"/>
      <c r="G1611" s="1285"/>
      <c r="H1611" s="1285"/>
      <c r="I1611" s="1285"/>
      <c r="J1611" s="1827"/>
      <c r="K1611" s="1827"/>
      <c r="L1611" s="1827"/>
      <c r="M1611" s="1827"/>
      <c r="N1611" s="1827"/>
      <c r="O1611" s="1827"/>
      <c r="P1611" s="1827"/>
      <c r="Q1611" s="1827"/>
      <c r="R1611" s="1890"/>
      <c r="S1611" s="1890"/>
      <c r="T1611" s="2758"/>
      <c r="U1611" s="1890"/>
      <c r="V1611" s="1891"/>
      <c r="W1611" s="1890"/>
      <c r="X1611" s="1890"/>
      <c r="Y1611" s="3167"/>
      <c r="Z1611" s="3167"/>
      <c r="AA1611" s="1890"/>
      <c r="AB1611" s="1286"/>
      <c r="AC1611" s="2758"/>
      <c r="AD1611" s="2302"/>
    </row>
    <row r="1612" spans="1:262" ht="47.25" x14ac:dyDescent="0.25">
      <c r="A1612" s="217">
        <v>1</v>
      </c>
      <c r="B1612" s="217">
        <v>1</v>
      </c>
      <c r="C1612" s="1866" t="s">
        <v>405</v>
      </c>
      <c r="D1612" s="1699"/>
      <c r="E1612" s="707"/>
      <c r="F1612" s="225"/>
      <c r="G1612" s="2057"/>
      <c r="H1612" s="2057"/>
      <c r="I1612" s="2057"/>
      <c r="J1612" s="2057"/>
      <c r="K1612" s="2057"/>
      <c r="L1612" s="2822"/>
      <c r="M1612" s="2822"/>
      <c r="N1612" s="2822"/>
      <c r="O1612" s="2822"/>
      <c r="P1612" s="2822"/>
      <c r="Q1612" s="2822"/>
      <c r="R1612" s="371"/>
      <c r="S1612" s="371"/>
      <c r="T1612" s="2277"/>
      <c r="U1612" s="371"/>
      <c r="V1612" s="1138"/>
      <c r="W1612" s="371"/>
      <c r="X1612" s="371"/>
      <c r="Y1612" s="3119"/>
      <c r="Z1612" s="3119"/>
      <c r="AA1612" s="371"/>
      <c r="AB1612" s="2114"/>
      <c r="AC1612" s="2277"/>
      <c r="AD1612" s="2302"/>
    </row>
    <row r="1613" spans="1:262" ht="26.25" x14ac:dyDescent="0.25">
      <c r="C1613" s="3412" t="s">
        <v>652</v>
      </c>
      <c r="D1613" s="1699"/>
      <c r="E1613" s="707"/>
      <c r="F1613" s="225"/>
      <c r="G1613" s="2057"/>
      <c r="H1613" s="2057"/>
      <c r="I1613" s="2057"/>
      <c r="J1613" s="2057"/>
      <c r="K1613" s="2057"/>
      <c r="L1613" s="2822"/>
      <c r="M1613" s="2822"/>
      <c r="N1613" s="2822"/>
      <c r="O1613" s="2822"/>
      <c r="P1613" s="2822"/>
      <c r="Q1613" s="2822"/>
      <c r="R1613" s="371"/>
      <c r="S1613" s="371"/>
      <c r="T1613" s="2277"/>
      <c r="U1613" s="371"/>
      <c r="V1613" s="1138"/>
      <c r="W1613" s="371"/>
      <c r="X1613" s="371"/>
      <c r="Y1613" s="3119"/>
      <c r="Z1613" s="3119"/>
      <c r="AA1613" s="371"/>
      <c r="AB1613" s="2114"/>
      <c r="AC1613" s="2277"/>
      <c r="AD1613" s="2302"/>
    </row>
    <row r="1614" spans="1:262" s="2266" customFormat="1" x14ac:dyDescent="0.25">
      <c r="A1614" s="217">
        <v>1</v>
      </c>
      <c r="B1614" s="217">
        <v>1</v>
      </c>
      <c r="C1614" s="1974" t="s">
        <v>5</v>
      </c>
      <c r="D1614" s="1974"/>
      <c r="E1614" s="1974"/>
      <c r="F1614" s="255"/>
      <c r="G1614" s="1275"/>
      <c r="H1614" s="1275"/>
      <c r="I1614" s="1275"/>
      <c r="J1614" s="1275"/>
      <c r="K1614" s="1275"/>
      <c r="L1614" s="1976"/>
      <c r="M1614" s="1976"/>
      <c r="N1614" s="1976"/>
      <c r="O1614" s="1976"/>
      <c r="P1614" s="1976"/>
      <c r="Q1614" s="1976"/>
      <c r="R1614" s="2407"/>
      <c r="S1614" s="2407"/>
      <c r="T1614" s="2738"/>
      <c r="U1614" s="2407"/>
      <c r="V1614" s="2737"/>
      <c r="W1614" s="2407"/>
      <c r="X1614" s="2407"/>
      <c r="Y1614" s="2407"/>
      <c r="Z1614" s="2407"/>
      <c r="AA1614" s="2407"/>
      <c r="AB1614" s="1277"/>
      <c r="AC1614" s="2738"/>
      <c r="AD1614" s="2302"/>
      <c r="AE1614" s="1041"/>
    </row>
    <row r="1615" spans="1:262" s="2266" customFormat="1" x14ac:dyDescent="0.25">
      <c r="A1615" s="217">
        <v>1</v>
      </c>
      <c r="B1615" s="217">
        <v>1</v>
      </c>
      <c r="C1615" s="3" t="s">
        <v>23</v>
      </c>
      <c r="D1615" s="1097" t="s">
        <v>229</v>
      </c>
      <c r="E1615" s="187">
        <v>340</v>
      </c>
      <c r="F1615" s="221">
        <v>631</v>
      </c>
      <c r="G1615" s="123">
        <f t="shared" ref="G1615" si="1385">F1615/12*$C$3</f>
        <v>105.16666666666667</v>
      </c>
      <c r="H1615" s="255">
        <v>112</v>
      </c>
      <c r="I1615" s="123">
        <f t="shared" ref="I1615:I1625" si="1386">H1615/G1615*100</f>
        <v>106.49762282091916</v>
      </c>
      <c r="J1615" s="2823">
        <v>6.5</v>
      </c>
      <c r="K1615" s="152">
        <f t="shared" ref="K1615:K1625" si="1387">N1615/H1615</f>
        <v>6.625</v>
      </c>
      <c r="L1615" s="153">
        <f t="shared" ref="L1615:L1624" si="1388">ROUND(F1615*J1615,0)</f>
        <v>4102</v>
      </c>
      <c r="M1615" s="153">
        <f t="shared" ref="M1615:M1624" si="1389">L1615/12*$C$3</f>
        <v>683.66666666666663</v>
      </c>
      <c r="N1615" s="1976">
        <v>742</v>
      </c>
      <c r="O1615" s="153">
        <f t="shared" ref="O1615:O1625" si="1390">N1615/M1615*100</f>
        <v>108.53242320819115</v>
      </c>
      <c r="P1615" s="153">
        <f t="shared" ref="P1615:P1624" si="1391">ROUND(L1615/E1615,0)</f>
        <v>12</v>
      </c>
      <c r="Q1615" s="153">
        <f t="shared" ref="Q1615:Q1625" si="1392">N1615/$C$3*12/P1615</f>
        <v>371</v>
      </c>
      <c r="R1615" s="2407"/>
      <c r="S1615" s="2407"/>
      <c r="T1615" s="2738"/>
      <c r="U1615" s="2407"/>
      <c r="V1615" s="2737"/>
      <c r="W1615" s="2407"/>
      <c r="X1615" s="2407"/>
      <c r="Y1615" s="2407"/>
      <c r="Z1615" s="2407"/>
      <c r="AA1615" s="2407"/>
      <c r="AB1615" s="2804"/>
      <c r="AC1615" s="2738"/>
      <c r="AD1615" s="2302"/>
      <c r="AE1615" s="1041"/>
    </row>
    <row r="1616" spans="1:262" s="2266" customFormat="1" x14ac:dyDescent="0.25">
      <c r="A1616" s="217">
        <v>1</v>
      </c>
      <c r="B1616" s="217">
        <v>1</v>
      </c>
      <c r="C1616" s="3" t="s">
        <v>24</v>
      </c>
      <c r="D1616" s="1097" t="s">
        <v>229</v>
      </c>
      <c r="E1616" s="187">
        <v>300</v>
      </c>
      <c r="F1616" s="221">
        <v>223</v>
      </c>
      <c r="G1616" s="123">
        <f>F1616/12*$C$3</f>
        <v>37.166666666666664</v>
      </c>
      <c r="H1616" s="255">
        <v>15</v>
      </c>
      <c r="I1616" s="123">
        <f t="shared" si="1386"/>
        <v>40.358744394618832</v>
      </c>
      <c r="J1616" s="2823">
        <v>5.8</v>
      </c>
      <c r="K1616" s="152">
        <f t="shared" si="1387"/>
        <v>4.5999999999999996</v>
      </c>
      <c r="L1616" s="153">
        <f t="shared" si="1388"/>
        <v>1293</v>
      </c>
      <c r="M1616" s="153">
        <f t="shared" si="1389"/>
        <v>215.5</v>
      </c>
      <c r="N1616" s="1976">
        <v>69</v>
      </c>
      <c r="O1616" s="153">
        <f t="shared" si="1390"/>
        <v>32.018561484918791</v>
      </c>
      <c r="P1616" s="153">
        <f t="shared" si="1391"/>
        <v>4</v>
      </c>
      <c r="Q1616" s="153">
        <f t="shared" si="1392"/>
        <v>103.5</v>
      </c>
      <c r="R1616" s="2407"/>
      <c r="S1616" s="2407"/>
      <c r="T1616" s="2605"/>
      <c r="U1616" s="2407"/>
      <c r="V1616" s="2737"/>
      <c r="W1616" s="2407"/>
      <c r="X1616" s="2407"/>
      <c r="Y1616" s="2407"/>
      <c r="Z1616" s="2407"/>
      <c r="AA1616" s="2407"/>
      <c r="AB1616" s="2804"/>
      <c r="AC1616" s="2738"/>
      <c r="AD1616" s="2302"/>
      <c r="AE1616" s="1041"/>
    </row>
    <row r="1617" spans="1:31" s="2266" customFormat="1" x14ac:dyDescent="0.25">
      <c r="A1617" s="217">
        <v>1</v>
      </c>
      <c r="B1617" s="217">
        <v>1</v>
      </c>
      <c r="C1617" s="3" t="s">
        <v>115</v>
      </c>
      <c r="D1617" s="1097" t="s">
        <v>229</v>
      </c>
      <c r="E1617" s="187">
        <v>340</v>
      </c>
      <c r="F1617" s="221">
        <v>68</v>
      </c>
      <c r="G1617" s="123">
        <f t="shared" ref="G1617:G1624" si="1393">F1617/12*$C$3</f>
        <v>11.333333333333334</v>
      </c>
      <c r="H1617" s="255"/>
      <c r="I1617" s="123">
        <f t="shared" si="1386"/>
        <v>0</v>
      </c>
      <c r="J1617" s="2823">
        <v>10</v>
      </c>
      <c r="K1617" s="152" t="e">
        <f t="shared" si="1387"/>
        <v>#DIV/0!</v>
      </c>
      <c r="L1617" s="153">
        <f t="shared" si="1388"/>
        <v>680</v>
      </c>
      <c r="M1617" s="153">
        <f t="shared" si="1389"/>
        <v>113.33333333333333</v>
      </c>
      <c r="N1617" s="1976"/>
      <c r="O1617" s="153">
        <f t="shared" si="1390"/>
        <v>0</v>
      </c>
      <c r="P1617" s="153">
        <f t="shared" si="1391"/>
        <v>2</v>
      </c>
      <c r="Q1617" s="153">
        <f t="shared" si="1392"/>
        <v>0</v>
      </c>
      <c r="R1617" s="2407"/>
      <c r="S1617" s="2407"/>
      <c r="T1617" s="2605"/>
      <c r="U1617" s="2407"/>
      <c r="V1617" s="2737"/>
      <c r="W1617" s="2407"/>
      <c r="X1617" s="2407"/>
      <c r="Y1617" s="2407"/>
      <c r="Z1617" s="2407"/>
      <c r="AA1617" s="2407"/>
      <c r="AB1617" s="2804"/>
      <c r="AC1617" s="2738"/>
      <c r="AD1617" s="2302"/>
      <c r="AE1617" s="1041"/>
    </row>
    <row r="1618" spans="1:31" s="2266" customFormat="1" x14ac:dyDescent="0.25">
      <c r="A1618" s="217">
        <v>1</v>
      </c>
      <c r="B1618" s="217">
        <v>1</v>
      </c>
      <c r="C1618" s="3" t="s">
        <v>212</v>
      </c>
      <c r="D1618" s="1097" t="s">
        <v>229</v>
      </c>
      <c r="E1618" s="187">
        <v>330</v>
      </c>
      <c r="F1618" s="221">
        <v>50</v>
      </c>
      <c r="G1618" s="123">
        <f t="shared" si="1393"/>
        <v>8.3333333333333339</v>
      </c>
      <c r="H1618" s="255">
        <v>3</v>
      </c>
      <c r="I1618" s="123">
        <f t="shared" si="1386"/>
        <v>36</v>
      </c>
      <c r="J1618" s="2823">
        <v>10</v>
      </c>
      <c r="K1618" s="152">
        <f t="shared" si="1387"/>
        <v>5.666666666666667</v>
      </c>
      <c r="L1618" s="153">
        <f t="shared" si="1388"/>
        <v>500</v>
      </c>
      <c r="M1618" s="153">
        <f t="shared" si="1389"/>
        <v>83.333333333333329</v>
      </c>
      <c r="N1618" s="1976">
        <v>17</v>
      </c>
      <c r="O1618" s="153">
        <f t="shared" si="1390"/>
        <v>20.400000000000002</v>
      </c>
      <c r="P1618" s="153">
        <f t="shared" si="1391"/>
        <v>2</v>
      </c>
      <c r="Q1618" s="153">
        <f t="shared" si="1392"/>
        <v>51</v>
      </c>
      <c r="R1618" s="2407"/>
      <c r="S1618" s="2407"/>
      <c r="T1618" s="2605"/>
      <c r="U1618" s="2407"/>
      <c r="V1618" s="2737"/>
      <c r="W1618" s="2407"/>
      <c r="X1618" s="2407"/>
      <c r="Y1618" s="2407"/>
      <c r="Z1618" s="2407"/>
      <c r="AA1618" s="2407"/>
      <c r="AB1618" s="2804"/>
      <c r="AC1618" s="2738"/>
      <c r="AD1618" s="2302"/>
      <c r="AE1618" s="1041"/>
    </row>
    <row r="1619" spans="1:31" s="2266" customFormat="1" x14ac:dyDescent="0.25">
      <c r="A1619" s="217">
        <v>1</v>
      </c>
      <c r="B1619" s="217">
        <v>1</v>
      </c>
      <c r="C1619" s="3" t="s">
        <v>9</v>
      </c>
      <c r="D1619" s="1097" t="s">
        <v>229</v>
      </c>
      <c r="E1619" s="187">
        <v>340</v>
      </c>
      <c r="F1619" s="221">
        <v>670</v>
      </c>
      <c r="G1619" s="123">
        <f t="shared" si="1393"/>
        <v>111.66666666666667</v>
      </c>
      <c r="H1619" s="255">
        <v>112</v>
      </c>
      <c r="I1619" s="123">
        <f t="shared" si="1386"/>
        <v>100.29850746268656</v>
      </c>
      <c r="J1619" s="2823">
        <v>10.8</v>
      </c>
      <c r="K1619" s="152">
        <f t="shared" si="1387"/>
        <v>10.107142857142858</v>
      </c>
      <c r="L1619" s="153">
        <f t="shared" si="1388"/>
        <v>7236</v>
      </c>
      <c r="M1619" s="153">
        <f t="shared" si="1389"/>
        <v>1206</v>
      </c>
      <c r="N1619" s="1976">
        <v>1132</v>
      </c>
      <c r="O1619" s="153">
        <f t="shared" si="1390"/>
        <v>93.864013266998342</v>
      </c>
      <c r="P1619" s="153">
        <f t="shared" si="1391"/>
        <v>21</v>
      </c>
      <c r="Q1619" s="153">
        <f t="shared" si="1392"/>
        <v>323.42857142857144</v>
      </c>
      <c r="R1619" s="2407"/>
      <c r="S1619" s="2407"/>
      <c r="T1619" s="2605"/>
      <c r="U1619" s="2407"/>
      <c r="V1619" s="2737"/>
      <c r="W1619" s="2407"/>
      <c r="X1619" s="2407"/>
      <c r="Y1619" s="2407"/>
      <c r="Z1619" s="2407"/>
      <c r="AA1619" s="2407"/>
      <c r="AB1619" s="2804"/>
      <c r="AC1619" s="2738"/>
      <c r="AD1619" s="2302"/>
      <c r="AE1619" s="1041"/>
    </row>
    <row r="1620" spans="1:31" s="2266" customFormat="1" x14ac:dyDescent="0.25">
      <c r="A1620" s="217">
        <v>1</v>
      </c>
      <c r="B1620" s="217">
        <v>1</v>
      </c>
      <c r="C1620" s="3" t="s">
        <v>25</v>
      </c>
      <c r="D1620" s="1097" t="s">
        <v>229</v>
      </c>
      <c r="E1620" s="187">
        <v>340</v>
      </c>
      <c r="F1620" s="221">
        <v>220</v>
      </c>
      <c r="G1620" s="123">
        <f t="shared" si="1393"/>
        <v>36.666666666666664</v>
      </c>
      <c r="H1620" s="255">
        <v>25</v>
      </c>
      <c r="I1620" s="123">
        <f t="shared" si="1386"/>
        <v>68.181818181818187</v>
      </c>
      <c r="J1620" s="2823">
        <v>8.5</v>
      </c>
      <c r="K1620" s="152">
        <f t="shared" si="1387"/>
        <v>8.4</v>
      </c>
      <c r="L1620" s="153">
        <f t="shared" si="1388"/>
        <v>1870</v>
      </c>
      <c r="M1620" s="153">
        <f t="shared" si="1389"/>
        <v>311.66666666666669</v>
      </c>
      <c r="N1620" s="1976">
        <v>210</v>
      </c>
      <c r="O1620" s="153">
        <f t="shared" si="1390"/>
        <v>67.379679144385022</v>
      </c>
      <c r="P1620" s="153">
        <f t="shared" si="1391"/>
        <v>6</v>
      </c>
      <c r="Q1620" s="153">
        <f t="shared" si="1392"/>
        <v>210</v>
      </c>
      <c r="R1620" s="2407"/>
      <c r="S1620" s="2407"/>
      <c r="T1620" s="2605"/>
      <c r="U1620" s="2407"/>
      <c r="V1620" s="2737"/>
      <c r="W1620" s="2407"/>
      <c r="X1620" s="2407"/>
      <c r="Y1620" s="2407"/>
      <c r="Z1620" s="2407"/>
      <c r="AA1620" s="2407"/>
      <c r="AB1620" s="2804"/>
      <c r="AC1620" s="2738"/>
      <c r="AD1620" s="2302"/>
      <c r="AE1620" s="1041"/>
    </row>
    <row r="1621" spans="1:31" s="2266" customFormat="1" x14ac:dyDescent="0.25">
      <c r="A1621" s="217">
        <v>1</v>
      </c>
      <c r="B1621" s="217">
        <v>1</v>
      </c>
      <c r="C1621" s="3" t="s">
        <v>64</v>
      </c>
      <c r="D1621" s="1097" t="s">
        <v>229</v>
      </c>
      <c r="E1621" s="187">
        <v>320</v>
      </c>
      <c r="F1621" s="221">
        <v>991</v>
      </c>
      <c r="G1621" s="123">
        <f t="shared" si="1393"/>
        <v>165.16666666666666</v>
      </c>
      <c r="H1621" s="255">
        <v>174</v>
      </c>
      <c r="I1621" s="123">
        <f t="shared" si="1386"/>
        <v>105.3481331987891</v>
      </c>
      <c r="J1621" s="2823">
        <v>9</v>
      </c>
      <c r="K1621" s="152">
        <f t="shared" si="1387"/>
        <v>7.2528735632183912</v>
      </c>
      <c r="L1621" s="153">
        <f t="shared" si="1388"/>
        <v>8919</v>
      </c>
      <c r="M1621" s="153">
        <f t="shared" si="1389"/>
        <v>1486.5</v>
      </c>
      <c r="N1621" s="1976">
        <v>1262</v>
      </c>
      <c r="O1621" s="153">
        <f t="shared" si="1390"/>
        <v>84.897410023545234</v>
      </c>
      <c r="P1621" s="153">
        <f t="shared" si="1391"/>
        <v>28</v>
      </c>
      <c r="Q1621" s="153">
        <f t="shared" si="1392"/>
        <v>270.42857142857144</v>
      </c>
      <c r="R1621" s="2407"/>
      <c r="S1621" s="2407"/>
      <c r="T1621" s="2605"/>
      <c r="U1621" s="2407"/>
      <c r="V1621" s="2737"/>
      <c r="W1621" s="2407"/>
      <c r="X1621" s="2407"/>
      <c r="Y1621" s="2407"/>
      <c r="Z1621" s="2407"/>
      <c r="AA1621" s="2407"/>
      <c r="AB1621" s="2804"/>
      <c r="AC1621" s="2738"/>
      <c r="AD1621" s="2302"/>
      <c r="AE1621" s="1041"/>
    </row>
    <row r="1622" spans="1:31" s="2266" customFormat="1" x14ac:dyDescent="0.25">
      <c r="A1622" s="217">
        <v>1</v>
      </c>
      <c r="B1622" s="217">
        <v>1</v>
      </c>
      <c r="C1622" s="3" t="s">
        <v>10</v>
      </c>
      <c r="D1622" s="1097" t="s">
        <v>229</v>
      </c>
      <c r="E1622" s="187">
        <v>340</v>
      </c>
      <c r="F1622" s="221">
        <v>1064</v>
      </c>
      <c r="G1622" s="123">
        <f t="shared" si="1393"/>
        <v>177.33333333333334</v>
      </c>
      <c r="H1622" s="219">
        <v>170</v>
      </c>
      <c r="I1622" s="123">
        <f t="shared" si="1386"/>
        <v>95.864661654135332</v>
      </c>
      <c r="J1622" s="2823">
        <v>9.1999999999999993</v>
      </c>
      <c r="K1622" s="152">
        <f t="shared" si="1387"/>
        <v>8.8058823529411772</v>
      </c>
      <c r="L1622" s="153">
        <f t="shared" si="1388"/>
        <v>9789</v>
      </c>
      <c r="M1622" s="153">
        <f t="shared" si="1389"/>
        <v>1631.5</v>
      </c>
      <c r="N1622" s="153">
        <v>1497</v>
      </c>
      <c r="O1622" s="153">
        <f t="shared" si="1390"/>
        <v>91.756052712228012</v>
      </c>
      <c r="P1622" s="153">
        <f t="shared" si="1391"/>
        <v>29</v>
      </c>
      <c r="Q1622" s="153">
        <f t="shared" si="1392"/>
        <v>309.72413793103448</v>
      </c>
      <c r="R1622" s="327"/>
      <c r="S1622" s="327"/>
      <c r="T1622" s="2402"/>
      <c r="U1622" s="327"/>
      <c r="V1622" s="786"/>
      <c r="W1622" s="327"/>
      <c r="X1622" s="327"/>
      <c r="Y1622" s="327"/>
      <c r="Z1622" s="327"/>
      <c r="AA1622" s="327"/>
      <c r="AB1622" s="981"/>
      <c r="AC1622" s="982"/>
      <c r="AD1622" s="2302"/>
      <c r="AE1622" s="1041"/>
    </row>
    <row r="1623" spans="1:31" s="2266" customFormat="1" x14ac:dyDescent="0.25">
      <c r="A1623" s="217">
        <v>1</v>
      </c>
      <c r="B1623" s="217">
        <v>1</v>
      </c>
      <c r="C1623" s="3" t="s">
        <v>63</v>
      </c>
      <c r="D1623" s="1097" t="s">
        <v>229</v>
      </c>
      <c r="E1623" s="187">
        <v>340</v>
      </c>
      <c r="F1623" s="221">
        <v>300</v>
      </c>
      <c r="G1623" s="123">
        <f t="shared" si="1393"/>
        <v>50</v>
      </c>
      <c r="H1623" s="219">
        <v>45</v>
      </c>
      <c r="I1623" s="123">
        <f t="shared" si="1386"/>
        <v>90</v>
      </c>
      <c r="J1623" s="2823">
        <v>10</v>
      </c>
      <c r="K1623" s="152">
        <f t="shared" si="1387"/>
        <v>9.4888888888888889</v>
      </c>
      <c r="L1623" s="153">
        <f t="shared" si="1388"/>
        <v>3000</v>
      </c>
      <c r="M1623" s="153">
        <f t="shared" si="1389"/>
        <v>500</v>
      </c>
      <c r="N1623" s="153">
        <v>427</v>
      </c>
      <c r="O1623" s="153">
        <f t="shared" si="1390"/>
        <v>85.399999999999991</v>
      </c>
      <c r="P1623" s="153">
        <f t="shared" si="1391"/>
        <v>9</v>
      </c>
      <c r="Q1623" s="153">
        <f t="shared" si="1392"/>
        <v>284.66666666666669</v>
      </c>
      <c r="R1623" s="327"/>
      <c r="S1623" s="327"/>
      <c r="T1623" s="2402"/>
      <c r="U1623" s="327"/>
      <c r="V1623" s="786"/>
      <c r="W1623" s="327"/>
      <c r="X1623" s="327"/>
      <c r="Y1623" s="327"/>
      <c r="Z1623" s="327"/>
      <c r="AA1623" s="327"/>
      <c r="AB1623" s="981"/>
      <c r="AC1623" s="982"/>
      <c r="AD1623" s="2302"/>
      <c r="AE1623" s="1041"/>
    </row>
    <row r="1624" spans="1:31" s="2266" customFormat="1" x14ac:dyDescent="0.25">
      <c r="A1624" s="217"/>
      <c r="B1624" s="217">
        <v>1</v>
      </c>
      <c r="C1624" s="3" t="s">
        <v>6</v>
      </c>
      <c r="D1624" s="1097" t="s">
        <v>229</v>
      </c>
      <c r="E1624" s="187">
        <v>340</v>
      </c>
      <c r="F1624" s="221">
        <v>937</v>
      </c>
      <c r="G1624" s="123">
        <f t="shared" si="1393"/>
        <v>156.16666666666666</v>
      </c>
      <c r="H1624" s="219">
        <v>133</v>
      </c>
      <c r="I1624" s="123">
        <f t="shared" si="1386"/>
        <v>85.165421558164354</v>
      </c>
      <c r="J1624" s="2823">
        <v>9</v>
      </c>
      <c r="K1624" s="152">
        <f t="shared" si="1387"/>
        <v>8.2330827067669166</v>
      </c>
      <c r="L1624" s="153">
        <f t="shared" si="1388"/>
        <v>8433</v>
      </c>
      <c r="M1624" s="153">
        <f t="shared" si="1389"/>
        <v>1405.5</v>
      </c>
      <c r="N1624" s="153">
        <v>1095</v>
      </c>
      <c r="O1624" s="153">
        <f t="shared" si="1390"/>
        <v>77.90821771611526</v>
      </c>
      <c r="P1624" s="153">
        <f t="shared" si="1391"/>
        <v>25</v>
      </c>
      <c r="Q1624" s="153">
        <f>N1624/$C$3*12/P1624</f>
        <v>262.8</v>
      </c>
      <c r="R1624" s="327"/>
      <c r="S1624" s="327"/>
      <c r="T1624" s="2402"/>
      <c r="U1624" s="327"/>
      <c r="V1624" s="786"/>
      <c r="W1624" s="327"/>
      <c r="X1624" s="327"/>
      <c r="Y1624" s="327"/>
      <c r="Z1624" s="327"/>
      <c r="AA1624" s="327"/>
      <c r="AB1624" s="981"/>
      <c r="AC1624" s="982"/>
      <c r="AD1624" s="2302"/>
      <c r="AE1624" s="1041"/>
    </row>
    <row r="1625" spans="1:31" s="2266" customFormat="1" ht="29.25" x14ac:dyDescent="0.25">
      <c r="A1625" s="217">
        <v>1</v>
      </c>
      <c r="B1625" s="217">
        <v>1</v>
      </c>
      <c r="C1625" s="1360" t="s">
        <v>7</v>
      </c>
      <c r="D1625" s="3035"/>
      <c r="E1625" s="1360"/>
      <c r="F1625" s="82">
        <f>SUM(F1615:F1624)</f>
        <v>5154</v>
      </c>
      <c r="G1625" s="2540">
        <f>SUM(G1615:G1624)</f>
        <v>859</v>
      </c>
      <c r="H1625" s="239">
        <f>SUM(H1615:H1624)</f>
        <v>789</v>
      </c>
      <c r="I1625" s="2540">
        <f t="shared" si="1386"/>
        <v>91.850989522700814</v>
      </c>
      <c r="J1625" s="1999">
        <f>IF(F1625=0,0,L1625/F1625)</f>
        <v>8.8905704307334101</v>
      </c>
      <c r="K1625" s="199">
        <f t="shared" si="1387"/>
        <v>8.1761723700887199</v>
      </c>
      <c r="L1625" s="2540">
        <f>SUM(L1615:L1624)</f>
        <v>45822</v>
      </c>
      <c r="M1625" s="2540">
        <f>SUM(M1615:M1624)</f>
        <v>7637</v>
      </c>
      <c r="N1625" s="2540">
        <f>SUM(N1615:N1624)</f>
        <v>6451</v>
      </c>
      <c r="O1625" s="153">
        <f t="shared" si="1390"/>
        <v>84.470341757234507</v>
      </c>
      <c r="P1625" s="2540">
        <f>SUM(P1615:P1624)</f>
        <v>138</v>
      </c>
      <c r="Q1625" s="153">
        <f t="shared" si="1392"/>
        <v>280.47826086956519</v>
      </c>
      <c r="R1625" s="2541">
        <v>208167.62951</v>
      </c>
      <c r="S1625" s="2541">
        <v>208167.62951</v>
      </c>
      <c r="T1625" s="881">
        <f t="shared" ref="T1625:T1628" si="1394">R1625/12*$C$3+(S1625-R1625)/11*1</f>
        <v>34694.604918333331</v>
      </c>
      <c r="U1625" s="2541">
        <f t="shared" ref="U1625:U1628" si="1395">AA1625-Z1625-W1625-V1625</f>
        <v>34632.51642</v>
      </c>
      <c r="V1625" s="2762"/>
      <c r="W1625" s="2541">
        <v>-153.41670000000002</v>
      </c>
      <c r="X1625" s="2541">
        <f t="shared" ref="X1625:X1628" si="1396">U1625-T1625</f>
        <v>-62.08849833333079</v>
      </c>
      <c r="Y1625" s="2541"/>
      <c r="Z1625" s="2541">
        <v>-3487.0015300000005</v>
      </c>
      <c r="AA1625" s="2541">
        <v>30992.098189999997</v>
      </c>
      <c r="AB1625" s="1356"/>
      <c r="AC1625" s="2606"/>
      <c r="AD1625" s="2302"/>
      <c r="AE1625" s="1041"/>
    </row>
    <row r="1626" spans="1:31" s="2266" customFormat="1" x14ac:dyDescent="0.25">
      <c r="A1626" s="217">
        <v>1</v>
      </c>
      <c r="B1626" s="217">
        <v>1</v>
      </c>
      <c r="C1626" s="1879" t="s">
        <v>14</v>
      </c>
      <c r="D1626" s="1879"/>
      <c r="E1626" s="2543"/>
      <c r="F1626" s="82"/>
      <c r="G1626" s="2540"/>
      <c r="H1626" s="2540"/>
      <c r="I1626" s="2540"/>
      <c r="J1626" s="2544"/>
      <c r="K1626" s="2544"/>
      <c r="L1626" s="2540"/>
      <c r="M1626" s="2540"/>
      <c r="N1626" s="2540"/>
      <c r="O1626" s="2540"/>
      <c r="P1626" s="2540"/>
      <c r="Q1626" s="2540"/>
      <c r="R1626" s="2407"/>
      <c r="S1626" s="2407"/>
      <c r="T1626" s="2545">
        <f t="shared" si="1394"/>
        <v>0</v>
      </c>
      <c r="U1626" s="2407">
        <f t="shared" si="1395"/>
        <v>0</v>
      </c>
      <c r="V1626" s="2737"/>
      <c r="W1626" s="2407"/>
      <c r="X1626" s="2407">
        <f t="shared" si="1396"/>
        <v>0</v>
      </c>
      <c r="Y1626" s="2407"/>
      <c r="Z1626" s="2407"/>
      <c r="AA1626" s="2407"/>
      <c r="AB1626" s="2542"/>
      <c r="AC1626" s="2738"/>
      <c r="AD1626" s="2302"/>
      <c r="AE1626" s="1041"/>
    </row>
    <row r="1627" spans="1:31" s="2266" customFormat="1" ht="15.75" x14ac:dyDescent="0.25">
      <c r="A1627" s="217">
        <v>1</v>
      </c>
      <c r="B1627" s="217">
        <v>1</v>
      </c>
      <c r="C1627" s="847" t="s">
        <v>325</v>
      </c>
      <c r="D1627" s="536"/>
      <c r="E1627" s="1658"/>
      <c r="F1627" s="259"/>
      <c r="G1627" s="528"/>
      <c r="H1627" s="528"/>
      <c r="I1627" s="528"/>
      <c r="J1627" s="831"/>
      <c r="K1627" s="831"/>
      <c r="L1627" s="1481"/>
      <c r="M1627" s="1481"/>
      <c r="N1627" s="1481"/>
      <c r="O1627" s="1481"/>
      <c r="P1627" s="1481"/>
      <c r="Q1627" s="1481"/>
      <c r="R1627" s="371">
        <v>204717.24718000001</v>
      </c>
      <c r="S1627" s="371">
        <v>204717.24718000001</v>
      </c>
      <c r="T1627" s="2310">
        <f t="shared" si="1394"/>
        <v>34119.541196666665</v>
      </c>
      <c r="U1627" s="371">
        <f t="shared" si="1395"/>
        <v>32436.64935</v>
      </c>
      <c r="V1627" s="1138"/>
      <c r="W1627" s="371"/>
      <c r="X1627" s="371">
        <f t="shared" si="1396"/>
        <v>-1682.8918466666655</v>
      </c>
      <c r="Y1627" s="371"/>
      <c r="Z1627" s="371">
        <v>-8.1411700000000007</v>
      </c>
      <c r="AA1627" s="371">
        <v>32428.508180000001</v>
      </c>
      <c r="AB1627" s="923"/>
      <c r="AC1627" s="927"/>
      <c r="AD1627" s="2302"/>
      <c r="AE1627" s="1041"/>
    </row>
    <row r="1628" spans="1:31" s="2266" customFormat="1" x14ac:dyDescent="0.25">
      <c r="A1628" s="217"/>
      <c r="B1628" s="217">
        <v>1</v>
      </c>
      <c r="C1628" s="471" t="s">
        <v>289</v>
      </c>
      <c r="D1628" s="536"/>
      <c r="E1628" s="1658"/>
      <c r="F1628" s="259"/>
      <c r="G1628" s="528"/>
      <c r="H1628" s="528"/>
      <c r="I1628" s="528"/>
      <c r="J1628" s="831"/>
      <c r="K1628" s="831"/>
      <c r="L1628" s="1481"/>
      <c r="M1628" s="1481"/>
      <c r="N1628" s="1481"/>
      <c r="O1628" s="1481"/>
      <c r="P1628" s="1481"/>
      <c r="Q1628" s="1481"/>
      <c r="R1628" s="371">
        <v>1925.6340600000001</v>
      </c>
      <c r="S1628" s="371">
        <v>1925.6340600000001</v>
      </c>
      <c r="T1628" s="2310">
        <f t="shared" si="1394"/>
        <v>320.93901</v>
      </c>
      <c r="U1628" s="371">
        <f t="shared" si="1395"/>
        <v>320.93902000000003</v>
      </c>
      <c r="V1628" s="1138"/>
      <c r="W1628" s="371"/>
      <c r="X1628" s="371">
        <f t="shared" si="1396"/>
        <v>1.0000000031595846E-5</v>
      </c>
      <c r="Y1628" s="371"/>
      <c r="Z1628" s="371">
        <v>0</v>
      </c>
      <c r="AA1628" s="371">
        <v>320.93902000000003</v>
      </c>
      <c r="AB1628" s="923"/>
      <c r="AC1628" s="927"/>
      <c r="AD1628" s="2302"/>
      <c r="AE1628" s="1041"/>
    </row>
    <row r="1629" spans="1:31" s="2266" customFormat="1" ht="29.25" x14ac:dyDescent="0.25">
      <c r="A1629" s="217">
        <v>1</v>
      </c>
      <c r="B1629" s="217">
        <v>1</v>
      </c>
      <c r="C1629" s="2261" t="s">
        <v>271</v>
      </c>
      <c r="D1629" s="4"/>
      <c r="E1629" s="4"/>
      <c r="F1629" s="567">
        <f>F1631+F1632+F1633+F1634</f>
        <v>29610</v>
      </c>
      <c r="G1629" s="567">
        <f t="shared" ref="G1629:H1629" si="1397">G1631+G1632+G1633+G1634</f>
        <v>4935</v>
      </c>
      <c r="H1629" s="567">
        <f t="shared" si="1397"/>
        <v>2901</v>
      </c>
      <c r="I1629" s="750">
        <f>H1629/G1629*100</f>
        <v>58.784194528875375</v>
      </c>
      <c r="J1629" s="1514"/>
      <c r="K1629" s="1514"/>
      <c r="L1629" s="122"/>
      <c r="M1629" s="122"/>
      <c r="N1629" s="122"/>
      <c r="O1629" s="122"/>
      <c r="P1629" s="122"/>
      <c r="Q1629" s="122"/>
      <c r="R1629" s="327"/>
      <c r="S1629" s="327"/>
      <c r="T1629" s="2402"/>
      <c r="U1629" s="327"/>
      <c r="V1629" s="786"/>
      <c r="W1629" s="327"/>
      <c r="X1629" s="327"/>
      <c r="Y1629" s="327"/>
      <c r="Z1629" s="327"/>
      <c r="AA1629" s="327"/>
      <c r="AB1629" s="938"/>
      <c r="AC1629" s="982"/>
      <c r="AD1629" s="2302"/>
      <c r="AE1629" s="1041"/>
    </row>
    <row r="1630" spans="1:31" s="2266" customFormat="1" ht="30" x14ac:dyDescent="0.25">
      <c r="A1630" s="217"/>
      <c r="B1630" s="217">
        <v>1</v>
      </c>
      <c r="C1630" s="311" t="s">
        <v>193</v>
      </c>
      <c r="D1630" s="4"/>
      <c r="E1630" s="4"/>
      <c r="F1630" s="567"/>
      <c r="G1630" s="183"/>
      <c r="H1630" s="183"/>
      <c r="I1630" s="183"/>
      <c r="J1630" s="1514"/>
      <c r="K1630" s="1514"/>
      <c r="L1630" s="122"/>
      <c r="M1630" s="122"/>
      <c r="N1630" s="122"/>
      <c r="O1630" s="122"/>
      <c r="P1630" s="122"/>
      <c r="Q1630" s="122"/>
      <c r="R1630" s="327"/>
      <c r="S1630" s="327"/>
      <c r="T1630" s="2402"/>
      <c r="U1630" s="327"/>
      <c r="V1630" s="786"/>
      <c r="W1630" s="327"/>
      <c r="X1630" s="327"/>
      <c r="Y1630" s="327"/>
      <c r="Z1630" s="327"/>
      <c r="AA1630" s="327"/>
      <c r="AB1630" s="934"/>
      <c r="AC1630" s="982"/>
      <c r="AD1630" s="2302"/>
      <c r="AE1630" s="1041"/>
    </row>
    <row r="1631" spans="1:31" s="2266" customFormat="1" ht="30" x14ac:dyDescent="0.25">
      <c r="A1631" s="217"/>
      <c r="B1631" s="217">
        <v>1</v>
      </c>
      <c r="C1631" s="473" t="s">
        <v>463</v>
      </c>
      <c r="D1631" s="4"/>
      <c r="E1631" s="4"/>
      <c r="F1631" s="568">
        <v>19000</v>
      </c>
      <c r="G1631" s="123">
        <f t="shared" ref="G1631:G1634" si="1398">F1631/12*$C$3</f>
        <v>3166.6666666666665</v>
      </c>
      <c r="H1631" s="183">
        <v>1539</v>
      </c>
      <c r="I1631" s="183">
        <f t="shared" ref="I1631:I1640" si="1399">H1631/G1631*100</f>
        <v>48.6</v>
      </c>
      <c r="J1631" s="1514"/>
      <c r="K1631" s="1514"/>
      <c r="L1631" s="122"/>
      <c r="M1631" s="122"/>
      <c r="N1631" s="122"/>
      <c r="O1631" s="122"/>
      <c r="P1631" s="122"/>
      <c r="Q1631" s="122"/>
      <c r="R1631" s="327"/>
      <c r="S1631" s="327"/>
      <c r="T1631" s="2402"/>
      <c r="U1631" s="327"/>
      <c r="V1631" s="786"/>
      <c r="W1631" s="327"/>
      <c r="X1631" s="327"/>
      <c r="Y1631" s="327"/>
      <c r="Z1631" s="327"/>
      <c r="AA1631" s="327"/>
      <c r="AB1631" s="934"/>
      <c r="AC1631" s="982"/>
      <c r="AD1631" s="2302"/>
      <c r="AE1631" s="1041"/>
    </row>
    <row r="1632" spans="1:31" s="2266" customFormat="1" ht="60" x14ac:dyDescent="0.25">
      <c r="A1632" s="217"/>
      <c r="B1632" s="217">
        <v>1</v>
      </c>
      <c r="C1632" s="312" t="s">
        <v>464</v>
      </c>
      <c r="D1632" s="4"/>
      <c r="E1632" s="4"/>
      <c r="F1632" s="568">
        <v>300</v>
      </c>
      <c r="G1632" s="123">
        <f t="shared" si="1398"/>
        <v>50</v>
      </c>
      <c r="H1632" s="183">
        <v>37</v>
      </c>
      <c r="I1632" s="183">
        <f t="shared" si="1399"/>
        <v>74</v>
      </c>
      <c r="J1632" s="1514"/>
      <c r="K1632" s="1514"/>
      <c r="L1632" s="122"/>
      <c r="M1632" s="122"/>
      <c r="N1632" s="122"/>
      <c r="O1632" s="122"/>
      <c r="P1632" s="122"/>
      <c r="Q1632" s="122"/>
      <c r="R1632" s="327"/>
      <c r="S1632" s="327"/>
      <c r="T1632" s="2402"/>
      <c r="U1632" s="327"/>
      <c r="V1632" s="786"/>
      <c r="W1632" s="327"/>
      <c r="X1632" s="327"/>
      <c r="Y1632" s="327"/>
      <c r="Z1632" s="327"/>
      <c r="AA1632" s="327"/>
      <c r="AB1632" s="934"/>
      <c r="AC1632" s="982"/>
      <c r="AD1632" s="2302"/>
      <c r="AE1632" s="1041"/>
    </row>
    <row r="1633" spans="1:31" s="2266" customFormat="1" ht="45" x14ac:dyDescent="0.25">
      <c r="A1633" s="217"/>
      <c r="B1633" s="217">
        <v>1</v>
      </c>
      <c r="C1633" s="312" t="s">
        <v>465</v>
      </c>
      <c r="D1633" s="4"/>
      <c r="E1633" s="4"/>
      <c r="F1633" s="568">
        <v>9700</v>
      </c>
      <c r="G1633" s="123">
        <f t="shared" si="1398"/>
        <v>1616.6666666666667</v>
      </c>
      <c r="H1633" s="183">
        <v>1325</v>
      </c>
      <c r="I1633" s="183">
        <f t="shared" si="1399"/>
        <v>81.958762886597938</v>
      </c>
      <c r="J1633" s="1514"/>
      <c r="K1633" s="1514"/>
      <c r="L1633" s="122"/>
      <c r="M1633" s="122"/>
      <c r="N1633" s="122"/>
      <c r="O1633" s="122"/>
      <c r="P1633" s="122"/>
      <c r="Q1633" s="122"/>
      <c r="R1633" s="327"/>
      <c r="S1633" s="327"/>
      <c r="T1633" s="2402"/>
      <c r="U1633" s="327"/>
      <c r="V1633" s="786"/>
      <c r="W1633" s="327"/>
      <c r="X1633" s="327"/>
      <c r="Y1633" s="327"/>
      <c r="Z1633" s="327"/>
      <c r="AA1633" s="327"/>
      <c r="AB1633" s="934"/>
      <c r="AC1633" s="982"/>
      <c r="AD1633" s="2302"/>
      <c r="AE1633" s="1041"/>
    </row>
    <row r="1634" spans="1:31" s="2266" customFormat="1" ht="105" x14ac:dyDescent="0.25">
      <c r="A1634" s="217"/>
      <c r="B1634" s="217">
        <v>1</v>
      </c>
      <c r="C1634" s="312" t="s">
        <v>466</v>
      </c>
      <c r="D1634" s="4"/>
      <c r="E1634" s="4"/>
      <c r="F1634" s="568">
        <v>610</v>
      </c>
      <c r="G1634" s="123">
        <f t="shared" si="1398"/>
        <v>101.66666666666667</v>
      </c>
      <c r="H1634" s="183">
        <v>0</v>
      </c>
      <c r="I1634" s="183">
        <f t="shared" si="1399"/>
        <v>0</v>
      </c>
      <c r="J1634" s="1514"/>
      <c r="K1634" s="1514"/>
      <c r="L1634" s="122"/>
      <c r="M1634" s="122"/>
      <c r="N1634" s="122"/>
      <c r="O1634" s="122"/>
      <c r="P1634" s="122"/>
      <c r="Q1634" s="122"/>
      <c r="R1634" s="327"/>
      <c r="S1634" s="327"/>
      <c r="T1634" s="2402"/>
      <c r="U1634" s="327"/>
      <c r="V1634" s="786"/>
      <c r="W1634" s="327"/>
      <c r="X1634" s="327"/>
      <c r="Y1634" s="327"/>
      <c r="Z1634" s="327"/>
      <c r="AA1634" s="327"/>
      <c r="AB1634" s="934"/>
      <c r="AC1634" s="982"/>
      <c r="AD1634" s="2302"/>
      <c r="AE1634" s="1041"/>
    </row>
    <row r="1635" spans="1:31" s="2266" customFormat="1" ht="29.25" x14ac:dyDescent="0.25">
      <c r="A1635" s="217"/>
      <c r="B1635" s="217"/>
      <c r="C1635" s="285" t="s">
        <v>131</v>
      </c>
      <c r="D1635" s="4"/>
      <c r="E1635" s="4"/>
      <c r="F1635" s="567">
        <f>F1636+F1637+F1638</f>
        <v>58811</v>
      </c>
      <c r="G1635" s="567">
        <f t="shared" ref="G1635:H1635" si="1400">G1636+G1637+G1638</f>
        <v>9801.8333333333339</v>
      </c>
      <c r="H1635" s="567">
        <f t="shared" si="1400"/>
        <v>5457</v>
      </c>
      <c r="I1635" s="750">
        <f t="shared" si="1399"/>
        <v>55.673258404040062</v>
      </c>
      <c r="J1635" s="1514"/>
      <c r="K1635" s="1514"/>
      <c r="L1635" s="122"/>
      <c r="M1635" s="122"/>
      <c r="N1635" s="122"/>
      <c r="O1635" s="122"/>
      <c r="P1635" s="122"/>
      <c r="Q1635" s="122"/>
      <c r="R1635" s="327"/>
      <c r="S1635" s="327"/>
      <c r="T1635" s="2402"/>
      <c r="U1635" s="327"/>
      <c r="V1635" s="786"/>
      <c r="W1635" s="327"/>
      <c r="X1635" s="327"/>
      <c r="Y1635" s="327"/>
      <c r="Z1635" s="327"/>
      <c r="AA1635" s="327"/>
      <c r="AB1635" s="934"/>
      <c r="AC1635" s="982"/>
      <c r="AD1635" s="2302"/>
      <c r="AE1635" s="1041"/>
    </row>
    <row r="1636" spans="1:31" s="2266" customFormat="1" x14ac:dyDescent="0.25">
      <c r="A1636" s="217"/>
      <c r="B1636" s="217">
        <v>1</v>
      </c>
      <c r="C1636" s="312" t="s">
        <v>222</v>
      </c>
      <c r="D1636" s="4"/>
      <c r="E1636" s="4"/>
      <c r="F1636" s="568">
        <v>55800</v>
      </c>
      <c r="G1636" s="123">
        <f t="shared" ref="G1636:G1640" si="1401">F1636/12*$C$3</f>
        <v>9300</v>
      </c>
      <c r="H1636" s="183">
        <v>5278</v>
      </c>
      <c r="I1636" s="183">
        <f t="shared" si="1399"/>
        <v>56.752688172043008</v>
      </c>
      <c r="J1636" s="1514"/>
      <c r="K1636" s="1514"/>
      <c r="L1636" s="122"/>
      <c r="M1636" s="122"/>
      <c r="N1636" s="122"/>
      <c r="O1636" s="122"/>
      <c r="P1636" s="122"/>
      <c r="Q1636" s="122"/>
      <c r="R1636" s="327"/>
      <c r="S1636" s="327"/>
      <c r="T1636" s="2402"/>
      <c r="U1636" s="327"/>
      <c r="V1636" s="786"/>
      <c r="W1636" s="327"/>
      <c r="X1636" s="327"/>
      <c r="Y1636" s="327"/>
      <c r="Z1636" s="327"/>
      <c r="AA1636" s="327"/>
      <c r="AB1636" s="934"/>
      <c r="AC1636" s="982"/>
      <c r="AD1636" s="2302"/>
      <c r="AE1636" s="1041"/>
    </row>
    <row r="1637" spans="1:31" s="2266" customFormat="1" ht="45" x14ac:dyDescent="0.25">
      <c r="A1637" s="217"/>
      <c r="B1637" s="217">
        <v>1</v>
      </c>
      <c r="C1637" s="312" t="s">
        <v>467</v>
      </c>
      <c r="D1637" s="4"/>
      <c r="E1637" s="4"/>
      <c r="F1637" s="568">
        <v>1811</v>
      </c>
      <c r="G1637" s="123">
        <f t="shared" si="1401"/>
        <v>301.83333333333331</v>
      </c>
      <c r="H1637" s="183">
        <v>135</v>
      </c>
      <c r="I1637" s="183">
        <f t="shared" si="1399"/>
        <v>44.726670347874105</v>
      </c>
      <c r="J1637" s="1514"/>
      <c r="K1637" s="1514"/>
      <c r="L1637" s="122"/>
      <c r="M1637" s="122"/>
      <c r="N1637" s="122"/>
      <c r="O1637" s="122"/>
      <c r="P1637" s="122"/>
      <c r="Q1637" s="122"/>
      <c r="R1637" s="327"/>
      <c r="S1637" s="327"/>
      <c r="T1637" s="2402"/>
      <c r="U1637" s="327"/>
      <c r="V1637" s="786"/>
      <c r="W1637" s="327"/>
      <c r="X1637" s="327"/>
      <c r="Y1637" s="327"/>
      <c r="Z1637" s="327"/>
      <c r="AA1637" s="327"/>
      <c r="AB1637" s="934"/>
      <c r="AC1637" s="982"/>
      <c r="AD1637" s="2302"/>
      <c r="AE1637" s="1041"/>
    </row>
    <row r="1638" spans="1:31" s="2266" customFormat="1" ht="75" x14ac:dyDescent="0.25">
      <c r="A1638" s="217"/>
      <c r="B1638" s="217"/>
      <c r="C1638" s="312" t="s">
        <v>516</v>
      </c>
      <c r="D1638" s="4"/>
      <c r="E1638" s="4"/>
      <c r="F1638" s="568">
        <v>1200</v>
      </c>
      <c r="G1638" s="123">
        <f t="shared" si="1401"/>
        <v>200</v>
      </c>
      <c r="H1638" s="183">
        <v>44</v>
      </c>
      <c r="I1638" s="183">
        <f t="shared" si="1399"/>
        <v>22</v>
      </c>
      <c r="J1638" s="1514"/>
      <c r="K1638" s="1514"/>
      <c r="L1638" s="122"/>
      <c r="M1638" s="122"/>
      <c r="N1638" s="122"/>
      <c r="O1638" s="122"/>
      <c r="P1638" s="122"/>
      <c r="Q1638" s="122"/>
      <c r="R1638" s="327"/>
      <c r="S1638" s="327"/>
      <c r="T1638" s="2402"/>
      <c r="U1638" s="327"/>
      <c r="V1638" s="786"/>
      <c r="W1638" s="327"/>
      <c r="X1638" s="327"/>
      <c r="Y1638" s="327"/>
      <c r="Z1638" s="327"/>
      <c r="AA1638" s="327"/>
      <c r="AB1638" s="934"/>
      <c r="AC1638" s="982"/>
      <c r="AD1638" s="2302"/>
      <c r="AE1638" s="1041"/>
    </row>
    <row r="1639" spans="1:31" s="2266" customFormat="1" ht="29.25" x14ac:dyDescent="0.25">
      <c r="A1639" s="217"/>
      <c r="B1639" s="217"/>
      <c r="C1639" s="525" t="s">
        <v>344</v>
      </c>
      <c r="D1639" s="4"/>
      <c r="E1639" s="4"/>
      <c r="F1639" s="568">
        <v>16500</v>
      </c>
      <c r="G1639" s="123">
        <f t="shared" si="1401"/>
        <v>2750</v>
      </c>
      <c r="H1639" s="183">
        <v>871</v>
      </c>
      <c r="I1639" s="183">
        <f t="shared" si="1399"/>
        <v>31.672727272727276</v>
      </c>
      <c r="J1639" s="1514"/>
      <c r="K1639" s="1514"/>
      <c r="L1639" s="122"/>
      <c r="M1639" s="122"/>
      <c r="N1639" s="122"/>
      <c r="O1639" s="122"/>
      <c r="P1639" s="122"/>
      <c r="Q1639" s="122"/>
      <c r="R1639" s="327"/>
      <c r="S1639" s="327"/>
      <c r="T1639" s="2402"/>
      <c r="U1639" s="327"/>
      <c r="V1639" s="786"/>
      <c r="W1639" s="327"/>
      <c r="X1639" s="327"/>
      <c r="Y1639" s="327"/>
      <c r="Z1639" s="327"/>
      <c r="AA1639" s="327"/>
      <c r="AB1639" s="934"/>
      <c r="AC1639" s="982"/>
      <c r="AD1639" s="2302"/>
      <c r="AE1639" s="1041"/>
    </row>
    <row r="1640" spans="1:31" s="2266" customFormat="1" ht="30" x14ac:dyDescent="0.25">
      <c r="A1640" s="217"/>
      <c r="B1640" s="217"/>
      <c r="C1640" s="521" t="s">
        <v>191</v>
      </c>
      <c r="D1640" s="4"/>
      <c r="E1640" s="4"/>
      <c r="F1640" s="568">
        <v>700</v>
      </c>
      <c r="G1640" s="123">
        <f t="shared" si="1401"/>
        <v>116.66666666666667</v>
      </c>
      <c r="H1640" s="183">
        <v>40</v>
      </c>
      <c r="I1640" s="183">
        <f t="shared" si="1399"/>
        <v>34.285714285714285</v>
      </c>
      <c r="J1640" s="1514"/>
      <c r="K1640" s="1514"/>
      <c r="L1640" s="122"/>
      <c r="M1640" s="122"/>
      <c r="N1640" s="122"/>
      <c r="O1640" s="122"/>
      <c r="P1640" s="122"/>
      <c r="Q1640" s="122"/>
      <c r="R1640" s="327"/>
      <c r="S1640" s="327"/>
      <c r="T1640" s="2402"/>
      <c r="U1640" s="327"/>
      <c r="V1640" s="786"/>
      <c r="W1640" s="327"/>
      <c r="X1640" s="327"/>
      <c r="Y1640" s="327"/>
      <c r="Z1640" s="327"/>
      <c r="AA1640" s="327"/>
      <c r="AB1640" s="934"/>
      <c r="AC1640" s="982"/>
      <c r="AD1640" s="2302"/>
      <c r="AE1640" s="1041"/>
    </row>
    <row r="1641" spans="1:31" s="2266" customFormat="1" x14ac:dyDescent="0.25">
      <c r="A1641" s="217"/>
      <c r="B1641" s="217">
        <v>1</v>
      </c>
      <c r="C1641" s="3059" t="s">
        <v>194</v>
      </c>
      <c r="D1641" s="4"/>
      <c r="E1641" s="4"/>
      <c r="F1641" s="568"/>
      <c r="G1641" s="183"/>
      <c r="H1641" s="183"/>
      <c r="I1641" s="183"/>
      <c r="J1641" s="1514"/>
      <c r="K1641" s="1514"/>
      <c r="L1641" s="122"/>
      <c r="M1641" s="122"/>
      <c r="N1641" s="122"/>
      <c r="O1641" s="122"/>
      <c r="P1641" s="122"/>
      <c r="Q1641" s="122"/>
      <c r="R1641" s="327"/>
      <c r="S1641" s="327"/>
      <c r="T1641" s="2402"/>
      <c r="U1641" s="327"/>
      <c r="V1641" s="786"/>
      <c r="W1641" s="327"/>
      <c r="X1641" s="327"/>
      <c r="Y1641" s="327"/>
      <c r="Z1641" s="327"/>
      <c r="AA1641" s="327"/>
      <c r="AB1641" s="934"/>
      <c r="AC1641" s="982"/>
      <c r="AD1641" s="2302"/>
      <c r="AE1641" s="1041"/>
    </row>
    <row r="1642" spans="1:31" s="2266" customFormat="1" ht="104.25" x14ac:dyDescent="0.25">
      <c r="A1642" s="217"/>
      <c r="B1642" s="217">
        <v>1</v>
      </c>
      <c r="C1642" s="312" t="s">
        <v>515</v>
      </c>
      <c r="D1642" s="4"/>
      <c r="E1642" s="4"/>
      <c r="F1642" s="602">
        <v>8809</v>
      </c>
      <c r="G1642" s="528">
        <f t="shared" ref="G1642:G1645" si="1402">F1642/12*$C$3</f>
        <v>1468.1666666666667</v>
      </c>
      <c r="H1642" s="750">
        <v>670</v>
      </c>
      <c r="I1642" s="750">
        <f t="shared" ref="I1642:I1648" si="1403">H1642/G1642*100</f>
        <v>45.635145873538427</v>
      </c>
      <c r="J1642" s="1514"/>
      <c r="K1642" s="1514"/>
      <c r="L1642" s="122"/>
      <c r="M1642" s="122"/>
      <c r="N1642" s="122"/>
      <c r="O1642" s="122"/>
      <c r="P1642" s="122"/>
      <c r="Q1642" s="122"/>
      <c r="R1642" s="327">
        <v>33026.279260000003</v>
      </c>
      <c r="S1642" s="327">
        <v>33026.279260000003</v>
      </c>
      <c r="T1642" s="2310">
        <f>R1642/12*$C$3+(S1642-R1642)/11*1</f>
        <v>5504.3798766666669</v>
      </c>
      <c r="U1642" s="327">
        <f t="shared" ref="U1642" si="1404">AA1642-Z1642-W1642-V1642</f>
        <v>2720.90103</v>
      </c>
      <c r="V1642" s="786"/>
      <c r="W1642" s="327"/>
      <c r="X1642" s="327">
        <f t="shared" ref="X1642" si="1405">U1642-T1642</f>
        <v>-2783.4788466666669</v>
      </c>
      <c r="Y1642" s="327"/>
      <c r="Z1642" s="327">
        <v>0</v>
      </c>
      <c r="AA1642" s="327">
        <v>2720.90103</v>
      </c>
      <c r="AB1642" s="934"/>
      <c r="AC1642" s="982"/>
      <c r="AD1642" s="2302"/>
      <c r="AE1642" s="1041"/>
    </row>
    <row r="1643" spans="1:31" s="2266" customFormat="1" x14ac:dyDescent="0.25">
      <c r="A1643" s="217"/>
      <c r="B1643" s="217"/>
      <c r="C1643" s="312" t="s">
        <v>637</v>
      </c>
      <c r="D1643" s="4"/>
      <c r="E1643" s="4"/>
      <c r="F1643" s="318">
        <v>1519</v>
      </c>
      <c r="G1643" s="123">
        <f t="shared" si="1402"/>
        <v>253.16666666666666</v>
      </c>
      <c r="H1643" s="183">
        <v>25</v>
      </c>
      <c r="I1643" s="183">
        <f t="shared" si="1403"/>
        <v>9.8749177090190923</v>
      </c>
      <c r="J1643" s="1514"/>
      <c r="K1643" s="1514"/>
      <c r="L1643" s="122"/>
      <c r="M1643" s="122"/>
      <c r="N1643" s="122"/>
      <c r="O1643" s="122"/>
      <c r="P1643" s="122"/>
      <c r="Q1643" s="122"/>
      <c r="R1643" s="327"/>
      <c r="S1643" s="327"/>
      <c r="T1643" s="2310"/>
      <c r="U1643" s="327"/>
      <c r="V1643" s="786"/>
      <c r="W1643" s="327"/>
      <c r="X1643" s="327"/>
      <c r="Y1643" s="327"/>
      <c r="Z1643" s="327"/>
      <c r="AA1643" s="327"/>
      <c r="AB1643" s="934"/>
      <c r="AC1643" s="982"/>
      <c r="AD1643" s="2302"/>
      <c r="AE1643" s="1041"/>
    </row>
    <row r="1644" spans="1:31" s="2266" customFormat="1" x14ac:dyDescent="0.25">
      <c r="A1644" s="217"/>
      <c r="B1644" s="217"/>
      <c r="C1644" s="312" t="s">
        <v>638</v>
      </c>
      <c r="D1644" s="4"/>
      <c r="E1644" s="4"/>
      <c r="F1644" s="318">
        <v>2017</v>
      </c>
      <c r="G1644" s="123">
        <f t="shared" si="1402"/>
        <v>336.16666666666669</v>
      </c>
      <c r="H1644" s="183">
        <v>26</v>
      </c>
      <c r="I1644" s="183">
        <f t="shared" si="1403"/>
        <v>7.7342588001983144</v>
      </c>
      <c r="J1644" s="1514"/>
      <c r="K1644" s="1514"/>
      <c r="L1644" s="122"/>
      <c r="M1644" s="122"/>
      <c r="N1644" s="122"/>
      <c r="O1644" s="122"/>
      <c r="P1644" s="122"/>
      <c r="Q1644" s="122"/>
      <c r="R1644" s="327"/>
      <c r="S1644" s="327"/>
      <c r="T1644" s="2310"/>
      <c r="U1644" s="327"/>
      <c r="V1644" s="786"/>
      <c r="W1644" s="327"/>
      <c r="X1644" s="327"/>
      <c r="Y1644" s="327"/>
      <c r="Z1644" s="327"/>
      <c r="AA1644" s="327"/>
      <c r="AB1644" s="934"/>
      <c r="AC1644" s="982"/>
      <c r="AD1644" s="2302"/>
      <c r="AE1644" s="1041"/>
    </row>
    <row r="1645" spans="1:31" s="2266" customFormat="1" ht="30" x14ac:dyDescent="0.25">
      <c r="A1645" s="217"/>
      <c r="B1645" s="217"/>
      <c r="C1645" s="312" t="s">
        <v>639</v>
      </c>
      <c r="D1645" s="4"/>
      <c r="E1645" s="4"/>
      <c r="F1645" s="318">
        <v>4222</v>
      </c>
      <c r="G1645" s="123">
        <f t="shared" si="1402"/>
        <v>703.66666666666663</v>
      </c>
      <c r="H1645" s="183">
        <v>528</v>
      </c>
      <c r="I1645" s="183">
        <f t="shared" si="1403"/>
        <v>75.035528185693991</v>
      </c>
      <c r="J1645" s="1514"/>
      <c r="K1645" s="1514"/>
      <c r="L1645" s="122"/>
      <c r="M1645" s="122"/>
      <c r="N1645" s="122"/>
      <c r="O1645" s="122"/>
      <c r="P1645" s="122"/>
      <c r="Q1645" s="122"/>
      <c r="R1645" s="327"/>
      <c r="S1645" s="327"/>
      <c r="T1645" s="2310"/>
      <c r="U1645" s="327"/>
      <c r="V1645" s="786"/>
      <c r="W1645" s="327"/>
      <c r="X1645" s="327"/>
      <c r="Y1645" s="327"/>
      <c r="Z1645" s="327"/>
      <c r="AA1645" s="327"/>
      <c r="AB1645" s="934"/>
      <c r="AC1645" s="982"/>
      <c r="AD1645" s="2302"/>
      <c r="AE1645" s="1041"/>
    </row>
    <row r="1646" spans="1:31" s="2266" customFormat="1" ht="57.75" x14ac:dyDescent="0.25">
      <c r="A1646" s="217"/>
      <c r="B1646" s="217">
        <v>1</v>
      </c>
      <c r="C1646" s="2261" t="s">
        <v>468</v>
      </c>
      <c r="D1646" s="4"/>
      <c r="E1646" s="4"/>
      <c r="F1646" s="567">
        <f>F1647+F1654</f>
        <v>24944</v>
      </c>
      <c r="G1646" s="567">
        <f t="shared" ref="G1646:H1646" si="1406">G1647+G1654</f>
        <v>4157.333333333333</v>
      </c>
      <c r="H1646" s="567">
        <f t="shared" si="1406"/>
        <v>3367</v>
      </c>
      <c r="I1646" s="183">
        <f t="shared" si="1403"/>
        <v>80.989416292495193</v>
      </c>
      <c r="J1646" s="1514"/>
      <c r="K1646" s="1514"/>
      <c r="L1646" s="122"/>
      <c r="M1646" s="122"/>
      <c r="N1646" s="122"/>
      <c r="O1646" s="122"/>
      <c r="P1646" s="122"/>
      <c r="Q1646" s="122"/>
      <c r="R1646" s="327">
        <f t="shared" ref="R1646:AA1646" si="1407">R1647+R1654</f>
        <v>90512.672099999996</v>
      </c>
      <c r="S1646" s="327">
        <f t="shared" ref="S1646" si="1408">S1647+S1654</f>
        <v>90512.672099999996</v>
      </c>
      <c r="T1646" s="2402">
        <f t="shared" si="1407"/>
        <v>15085.44535</v>
      </c>
      <c r="U1646" s="327">
        <f t="shared" si="1407"/>
        <v>10899.161050000001</v>
      </c>
      <c r="V1646" s="786">
        <f t="shared" si="1407"/>
        <v>0</v>
      </c>
      <c r="W1646" s="327">
        <f t="shared" si="1407"/>
        <v>0</v>
      </c>
      <c r="X1646" s="327">
        <f t="shared" si="1407"/>
        <v>-4186.2843000000003</v>
      </c>
      <c r="Y1646" s="327">
        <f t="shared" si="1407"/>
        <v>0</v>
      </c>
      <c r="Z1646" s="327">
        <f t="shared" si="1407"/>
        <v>0</v>
      </c>
      <c r="AA1646" s="327">
        <f t="shared" si="1407"/>
        <v>10899.161050000001</v>
      </c>
      <c r="AB1646" s="934"/>
      <c r="AC1646" s="982"/>
      <c r="AD1646" s="2302"/>
      <c r="AE1646" s="1041"/>
    </row>
    <row r="1647" spans="1:31" s="2266" customFormat="1" ht="30" x14ac:dyDescent="0.25">
      <c r="A1647" s="217"/>
      <c r="B1647" s="217">
        <v>1</v>
      </c>
      <c r="C1647" s="473" t="s">
        <v>272</v>
      </c>
      <c r="D1647" s="4"/>
      <c r="E1647" s="4"/>
      <c r="F1647" s="567">
        <f>SUM(F1648:F1653)</f>
        <v>13036</v>
      </c>
      <c r="G1647" s="567">
        <f t="shared" ref="G1647:H1647" si="1409">SUM(G1648:G1653)</f>
        <v>2172.6666666666665</v>
      </c>
      <c r="H1647" s="567">
        <f t="shared" si="1409"/>
        <v>1055</v>
      </c>
      <c r="I1647" s="183">
        <f t="shared" si="1403"/>
        <v>48.557839828168156</v>
      </c>
      <c r="J1647" s="1514"/>
      <c r="K1647" s="1514"/>
      <c r="L1647" s="122"/>
      <c r="M1647" s="122"/>
      <c r="N1647" s="122"/>
      <c r="O1647" s="122"/>
      <c r="P1647" s="122"/>
      <c r="Q1647" s="122"/>
      <c r="R1647" s="327">
        <f t="shared" ref="R1647:AA1647" si="1410">SUM(R1648:R1653)</f>
        <v>54264.403890000001</v>
      </c>
      <c r="S1647" s="327">
        <f t="shared" ref="S1647" si="1411">SUM(S1648:S1653)</f>
        <v>54264.403890000001</v>
      </c>
      <c r="T1647" s="2402">
        <f t="shared" si="1410"/>
        <v>9044.0673150000002</v>
      </c>
      <c r="U1647" s="327">
        <f t="shared" si="1410"/>
        <v>4301.60484</v>
      </c>
      <c r="V1647" s="786">
        <f t="shared" si="1410"/>
        <v>0</v>
      </c>
      <c r="W1647" s="327">
        <f t="shared" si="1410"/>
        <v>0</v>
      </c>
      <c r="X1647" s="327">
        <f t="shared" si="1410"/>
        <v>-4742.4624750000003</v>
      </c>
      <c r="Y1647" s="327">
        <f t="shared" si="1410"/>
        <v>0</v>
      </c>
      <c r="Z1647" s="327">
        <f t="shared" si="1410"/>
        <v>0</v>
      </c>
      <c r="AA1647" s="327">
        <f t="shared" si="1410"/>
        <v>4301.60484</v>
      </c>
      <c r="AB1647" s="934"/>
      <c r="AC1647" s="982"/>
      <c r="AD1647" s="2302"/>
      <c r="AE1647" s="1041"/>
    </row>
    <row r="1648" spans="1:31" s="2266" customFormat="1" ht="30" x14ac:dyDescent="0.25">
      <c r="A1648" s="217"/>
      <c r="B1648" s="217">
        <v>1</v>
      </c>
      <c r="C1648" s="312" t="s">
        <v>469</v>
      </c>
      <c r="D1648" s="4"/>
      <c r="E1648" s="4"/>
      <c r="F1648" s="568">
        <v>11191</v>
      </c>
      <c r="G1648" s="123">
        <f t="shared" ref="G1648:G1650" si="1412">F1648/12*$C$3</f>
        <v>1865.1666666666667</v>
      </c>
      <c r="H1648" s="183">
        <v>890</v>
      </c>
      <c r="I1648" s="183">
        <f t="shared" si="1403"/>
        <v>47.716915378429093</v>
      </c>
      <c r="J1648" s="1514"/>
      <c r="K1648" s="1514"/>
      <c r="L1648" s="122"/>
      <c r="M1648" s="122"/>
      <c r="N1648" s="122"/>
      <c r="O1648" s="122"/>
      <c r="P1648" s="122"/>
      <c r="Q1648" s="122"/>
      <c r="R1648" s="327">
        <v>49240.4</v>
      </c>
      <c r="S1648" s="327">
        <v>49240.4</v>
      </c>
      <c r="T1648" s="2402">
        <f>R1648/12*$C$3+(S1648-R1648)/11*1</f>
        <v>8206.7333333333336</v>
      </c>
      <c r="U1648" s="327">
        <f t="shared" ref="U1648" si="1413">AA1648-Z1648-W1648-V1648</f>
        <v>3985.9515899999997</v>
      </c>
      <c r="V1648" s="786"/>
      <c r="W1648" s="327"/>
      <c r="X1648" s="327">
        <f t="shared" ref="X1648" si="1414">U1648-T1648</f>
        <v>-4220.7817433333339</v>
      </c>
      <c r="Y1648" s="327"/>
      <c r="Z1648" s="327">
        <v>0</v>
      </c>
      <c r="AA1648" s="327">
        <v>3985.9515899999997</v>
      </c>
      <c r="AB1648" s="934"/>
      <c r="AC1648" s="982"/>
      <c r="AD1648" s="2302"/>
      <c r="AE1648" s="1041"/>
    </row>
    <row r="1649" spans="1:31" s="2266" customFormat="1" ht="60" x14ac:dyDescent="0.25">
      <c r="A1649" s="217"/>
      <c r="B1649" s="217">
        <v>1</v>
      </c>
      <c r="C1649" s="312" t="s">
        <v>489</v>
      </c>
      <c r="D1649" s="4"/>
      <c r="E1649" s="4"/>
      <c r="F1649" s="568"/>
      <c r="G1649" s="183"/>
      <c r="H1649" s="183"/>
      <c r="I1649" s="183"/>
      <c r="J1649" s="1514"/>
      <c r="K1649" s="1514"/>
      <c r="L1649" s="122"/>
      <c r="M1649" s="122"/>
      <c r="N1649" s="122"/>
      <c r="O1649" s="122"/>
      <c r="P1649" s="122"/>
      <c r="Q1649" s="122"/>
      <c r="R1649" s="327"/>
      <c r="S1649" s="327"/>
      <c r="T1649" s="2402"/>
      <c r="U1649" s="327"/>
      <c r="V1649" s="786"/>
      <c r="W1649" s="327"/>
      <c r="X1649" s="327"/>
      <c r="Y1649" s="327"/>
      <c r="Z1649" s="327"/>
      <c r="AA1649" s="327"/>
      <c r="AB1649" s="934"/>
      <c r="AC1649" s="982"/>
      <c r="AD1649" s="2302"/>
      <c r="AE1649" s="1041"/>
    </row>
    <row r="1650" spans="1:31" s="2266" customFormat="1" ht="30" x14ac:dyDescent="0.25">
      <c r="A1650" s="217"/>
      <c r="B1650" s="217">
        <v>1</v>
      </c>
      <c r="C1650" s="312" t="s">
        <v>470</v>
      </c>
      <c r="D1650" s="4"/>
      <c r="E1650" s="4"/>
      <c r="F1650" s="568">
        <v>1694</v>
      </c>
      <c r="G1650" s="123">
        <f t="shared" si="1412"/>
        <v>282.33333333333331</v>
      </c>
      <c r="H1650" s="183">
        <v>165</v>
      </c>
      <c r="I1650" s="183">
        <f>H1650/G1650*100</f>
        <v>58.441558441558449</v>
      </c>
      <c r="J1650" s="1514"/>
      <c r="K1650" s="1514"/>
      <c r="L1650" s="122"/>
      <c r="M1650" s="122"/>
      <c r="N1650" s="122"/>
      <c r="O1650" s="122"/>
      <c r="P1650" s="122"/>
      <c r="Q1650" s="122"/>
      <c r="R1650" s="327">
        <v>3599.50009</v>
      </c>
      <c r="S1650" s="327">
        <v>3599.50009</v>
      </c>
      <c r="T1650" s="2402">
        <f>R1650/12*$C$3+(S1650-R1650)/11*1</f>
        <v>599.9166816666667</v>
      </c>
      <c r="U1650" s="327">
        <f t="shared" ref="U1650" si="1415">AA1650-Z1650-W1650-V1650</f>
        <v>315.65325000000001</v>
      </c>
      <c r="V1650" s="786"/>
      <c r="W1650" s="327"/>
      <c r="X1650" s="327">
        <f t="shared" ref="X1650" si="1416">U1650-T1650</f>
        <v>-284.26343166666669</v>
      </c>
      <c r="Y1650" s="327"/>
      <c r="Z1650" s="327">
        <v>0</v>
      </c>
      <c r="AA1650" s="327">
        <v>315.65325000000001</v>
      </c>
      <c r="AB1650" s="934"/>
      <c r="AC1650" s="982"/>
      <c r="AD1650" s="2302"/>
      <c r="AE1650" s="1041"/>
    </row>
    <row r="1651" spans="1:31" s="2266" customFormat="1" ht="30" x14ac:dyDescent="0.25">
      <c r="A1651" s="217"/>
      <c r="B1651" s="217">
        <v>1</v>
      </c>
      <c r="C1651" s="312" t="s">
        <v>471</v>
      </c>
      <c r="D1651" s="4"/>
      <c r="E1651" s="4"/>
      <c r="F1651" s="568"/>
      <c r="G1651" s="183"/>
      <c r="H1651" s="183"/>
      <c r="I1651" s="183"/>
      <c r="J1651" s="1514"/>
      <c r="K1651" s="1514"/>
      <c r="L1651" s="122"/>
      <c r="M1651" s="122"/>
      <c r="N1651" s="122"/>
      <c r="O1651" s="122"/>
      <c r="P1651" s="122"/>
      <c r="Q1651" s="122"/>
      <c r="R1651" s="327"/>
      <c r="S1651" s="327"/>
      <c r="T1651" s="2402"/>
      <c r="U1651" s="327">
        <f>AA1651-Z1651-W1651</f>
        <v>0</v>
      </c>
      <c r="V1651" s="786"/>
      <c r="W1651" s="327"/>
      <c r="X1651" s="327">
        <f>U1651-T1651</f>
        <v>0</v>
      </c>
      <c r="Y1651" s="327"/>
      <c r="Z1651" s="327">
        <v>0</v>
      </c>
      <c r="AA1651" s="327">
        <v>0</v>
      </c>
      <c r="AB1651" s="934"/>
      <c r="AC1651" s="982"/>
      <c r="AD1651" s="2302"/>
      <c r="AE1651" s="1041"/>
    </row>
    <row r="1652" spans="1:31" s="2266" customFormat="1" ht="45" x14ac:dyDescent="0.25">
      <c r="A1652" s="217"/>
      <c r="B1652" s="217">
        <v>1</v>
      </c>
      <c r="C1652" s="312" t="s">
        <v>472</v>
      </c>
      <c r="D1652" s="4"/>
      <c r="E1652" s="4"/>
      <c r="F1652" s="568"/>
      <c r="G1652" s="183"/>
      <c r="H1652" s="183"/>
      <c r="I1652" s="183"/>
      <c r="J1652" s="1514"/>
      <c r="K1652" s="1514"/>
      <c r="L1652" s="122"/>
      <c r="M1652" s="122"/>
      <c r="N1652" s="122"/>
      <c r="O1652" s="122"/>
      <c r="P1652" s="122"/>
      <c r="Q1652" s="122"/>
      <c r="R1652" s="327"/>
      <c r="S1652" s="327"/>
      <c r="T1652" s="2402"/>
      <c r="U1652" s="327"/>
      <c r="V1652" s="786"/>
      <c r="W1652" s="327"/>
      <c r="X1652" s="327"/>
      <c r="Y1652" s="327"/>
      <c r="Z1652" s="327"/>
      <c r="AA1652" s="327"/>
      <c r="AB1652" s="934"/>
      <c r="AC1652" s="982"/>
      <c r="AD1652" s="2302"/>
      <c r="AE1652" s="1041"/>
    </row>
    <row r="1653" spans="1:31" s="2266" customFormat="1" ht="30" x14ac:dyDescent="0.25">
      <c r="A1653" s="217"/>
      <c r="B1653" s="217">
        <v>1</v>
      </c>
      <c r="C1653" s="312" t="s">
        <v>473</v>
      </c>
      <c r="D1653" s="4"/>
      <c r="E1653" s="4"/>
      <c r="F1653" s="568">
        <v>151</v>
      </c>
      <c r="G1653" s="123">
        <f t="shared" ref="G1653" si="1417">F1653/12*$C$3</f>
        <v>25.166666666666668</v>
      </c>
      <c r="H1653" s="183"/>
      <c r="I1653" s="183">
        <f t="shared" ref="I1653:I1658" si="1418">H1653/G1653*100</f>
        <v>0</v>
      </c>
      <c r="J1653" s="1514"/>
      <c r="K1653" s="1514"/>
      <c r="L1653" s="122"/>
      <c r="M1653" s="122"/>
      <c r="N1653" s="122"/>
      <c r="O1653" s="122"/>
      <c r="P1653" s="122"/>
      <c r="Q1653" s="122"/>
      <c r="R1653" s="327">
        <v>1424.5037999999997</v>
      </c>
      <c r="S1653" s="327">
        <v>1424.5037999999997</v>
      </c>
      <c r="T1653" s="2402">
        <f>R1653/12*$C$3+(S1653-R1653)/11*1</f>
        <v>237.41729999999995</v>
      </c>
      <c r="U1653" s="327">
        <f t="shared" ref="U1653" si="1419">AA1653-Z1653-W1653-V1653</f>
        <v>0</v>
      </c>
      <c r="V1653" s="786"/>
      <c r="W1653" s="327"/>
      <c r="X1653" s="327">
        <f t="shared" ref="X1653" si="1420">U1653-T1653</f>
        <v>-237.41729999999995</v>
      </c>
      <c r="Y1653" s="327"/>
      <c r="Z1653" s="327"/>
      <c r="AA1653" s="327"/>
      <c r="AB1653" s="934"/>
      <c r="AC1653" s="982"/>
      <c r="AD1653" s="2302"/>
      <c r="AE1653" s="1041"/>
    </row>
    <row r="1654" spans="1:31" s="2266" customFormat="1" ht="45" x14ac:dyDescent="0.25">
      <c r="A1654" s="217"/>
      <c r="B1654" s="217">
        <v>1</v>
      </c>
      <c r="C1654" s="473" t="s">
        <v>273</v>
      </c>
      <c r="D1654" s="4"/>
      <c r="E1654" s="4"/>
      <c r="F1654" s="1038">
        <f>SUM(F1655:F1657)</f>
        <v>11908</v>
      </c>
      <c r="G1654" s="1038">
        <f>SUM(G1655:G1657)</f>
        <v>1984.6666666666667</v>
      </c>
      <c r="H1654" s="1038">
        <f>SUM(H1655:H1657)</f>
        <v>2312</v>
      </c>
      <c r="I1654" s="183">
        <f t="shared" si="1418"/>
        <v>116.49311387302652</v>
      </c>
      <c r="J1654" s="1514"/>
      <c r="K1654" s="1514"/>
      <c r="L1654" s="122"/>
      <c r="M1654" s="122"/>
      <c r="N1654" s="122"/>
      <c r="O1654" s="122"/>
      <c r="P1654" s="122"/>
      <c r="Q1654" s="122"/>
      <c r="R1654" s="327">
        <f t="shared" ref="R1654:AA1654" si="1421">SUM(R1655:R1657)</f>
        <v>36248.268210000002</v>
      </c>
      <c r="S1654" s="327">
        <f t="shared" si="1421"/>
        <v>36248.268210000002</v>
      </c>
      <c r="T1654" s="2402">
        <f t="shared" si="1421"/>
        <v>6041.3780349999997</v>
      </c>
      <c r="U1654" s="327">
        <f t="shared" si="1421"/>
        <v>6597.5562100000006</v>
      </c>
      <c r="V1654" s="786">
        <f t="shared" si="1421"/>
        <v>0</v>
      </c>
      <c r="W1654" s="327">
        <f t="shared" si="1421"/>
        <v>0</v>
      </c>
      <c r="X1654" s="327">
        <f t="shared" si="1421"/>
        <v>556.17817500000024</v>
      </c>
      <c r="Y1654" s="327">
        <f t="shared" si="1421"/>
        <v>0</v>
      </c>
      <c r="Z1654" s="327">
        <f t="shared" si="1421"/>
        <v>0</v>
      </c>
      <c r="AA1654" s="327">
        <f t="shared" si="1421"/>
        <v>6597.5562100000006</v>
      </c>
      <c r="AB1654" s="934"/>
      <c r="AC1654" s="982"/>
      <c r="AD1654" s="2302"/>
      <c r="AE1654" s="1041"/>
    </row>
    <row r="1655" spans="1:31" s="2266" customFormat="1" ht="45" x14ac:dyDescent="0.25">
      <c r="A1655" s="217"/>
      <c r="B1655" s="217">
        <v>1</v>
      </c>
      <c r="C1655" s="312" t="s">
        <v>474</v>
      </c>
      <c r="D1655" s="4"/>
      <c r="E1655" s="4"/>
      <c r="F1655" s="171">
        <v>4147</v>
      </c>
      <c r="G1655" s="123">
        <f t="shared" ref="G1655:G1657" si="1422">F1655/12*$C$3</f>
        <v>691.16666666666663</v>
      </c>
      <c r="H1655" s="183">
        <v>545</v>
      </c>
      <c r="I1655" s="183">
        <f t="shared" si="1418"/>
        <v>78.852182300458168</v>
      </c>
      <c r="J1655" s="1514"/>
      <c r="K1655" s="1514"/>
      <c r="L1655" s="122"/>
      <c r="M1655" s="122"/>
      <c r="N1655" s="122"/>
      <c r="O1655" s="122"/>
      <c r="P1655" s="122"/>
      <c r="Q1655" s="122"/>
      <c r="R1655" s="327">
        <v>7605.4321200000004</v>
      </c>
      <c r="S1655" s="327">
        <v>7605.4321200000004</v>
      </c>
      <c r="T1655" s="2402">
        <f>R1655/12*$C$3+(S1655-R1655)/11*1</f>
        <v>1267.5720200000001</v>
      </c>
      <c r="U1655" s="327">
        <f t="shared" ref="U1655:U1658" si="1423">AA1655-Z1655-W1655-V1655</f>
        <v>986.39483000000007</v>
      </c>
      <c r="V1655" s="786"/>
      <c r="W1655" s="327"/>
      <c r="X1655" s="327">
        <f t="shared" ref="X1655:X1658" si="1424">U1655-T1655</f>
        <v>-281.17719</v>
      </c>
      <c r="Y1655" s="327"/>
      <c r="Z1655" s="327">
        <v>0</v>
      </c>
      <c r="AA1655" s="327">
        <v>986.39483000000007</v>
      </c>
      <c r="AB1655" s="934"/>
      <c r="AC1655" s="982"/>
      <c r="AD1655" s="2302"/>
      <c r="AE1655" s="1041"/>
    </row>
    <row r="1656" spans="1:31" s="2266" customFormat="1" ht="75" x14ac:dyDescent="0.25">
      <c r="A1656" s="217"/>
      <c r="B1656" s="217">
        <v>1</v>
      </c>
      <c r="C1656" s="312" t="s">
        <v>475</v>
      </c>
      <c r="D1656" s="4"/>
      <c r="E1656" s="4"/>
      <c r="F1656" s="569">
        <v>6200</v>
      </c>
      <c r="G1656" s="123">
        <f t="shared" si="1422"/>
        <v>1033.3333333333333</v>
      </c>
      <c r="H1656" s="183">
        <v>1461</v>
      </c>
      <c r="I1656" s="183">
        <f t="shared" si="1418"/>
        <v>141.38709677419357</v>
      </c>
      <c r="J1656" s="1514"/>
      <c r="K1656" s="1514"/>
      <c r="L1656" s="122"/>
      <c r="M1656" s="122"/>
      <c r="N1656" s="122"/>
      <c r="O1656" s="122"/>
      <c r="P1656" s="122"/>
      <c r="Q1656" s="122"/>
      <c r="R1656" s="327">
        <v>25783.568000000003</v>
      </c>
      <c r="S1656" s="327">
        <v>25783.568000000003</v>
      </c>
      <c r="T1656" s="2402">
        <f t="shared" ref="T1656:T1657" si="1425">R1656/12*$C$3+(S1656-R1656)/11*1</f>
        <v>4297.2613333333338</v>
      </c>
      <c r="U1656" s="327">
        <f t="shared" si="1423"/>
        <v>5058.9460400000007</v>
      </c>
      <c r="V1656" s="786"/>
      <c r="W1656" s="327"/>
      <c r="X1656" s="327">
        <f t="shared" si="1424"/>
        <v>761.6847066666669</v>
      </c>
      <c r="Y1656" s="327"/>
      <c r="Z1656" s="327">
        <v>0</v>
      </c>
      <c r="AA1656" s="327">
        <v>5058.9460400000007</v>
      </c>
      <c r="AB1656" s="934"/>
      <c r="AC1656" s="982"/>
      <c r="AD1656" s="2302"/>
      <c r="AE1656" s="1041"/>
    </row>
    <row r="1657" spans="1:31" s="2266" customFormat="1" ht="60" x14ac:dyDescent="0.25">
      <c r="A1657" s="217"/>
      <c r="B1657" s="217">
        <v>1</v>
      </c>
      <c r="C1657" s="312" t="s">
        <v>476</v>
      </c>
      <c r="D1657" s="4"/>
      <c r="E1657" s="4"/>
      <c r="F1657" s="569">
        <v>1561</v>
      </c>
      <c r="G1657" s="123">
        <f t="shared" si="1422"/>
        <v>260.16666666666669</v>
      </c>
      <c r="H1657" s="183">
        <v>306</v>
      </c>
      <c r="I1657" s="183">
        <f t="shared" si="1418"/>
        <v>117.61691223574631</v>
      </c>
      <c r="J1657" s="1514"/>
      <c r="K1657" s="1514"/>
      <c r="L1657" s="122"/>
      <c r="M1657" s="122"/>
      <c r="N1657" s="122"/>
      <c r="O1657" s="122"/>
      <c r="P1657" s="122"/>
      <c r="Q1657" s="122"/>
      <c r="R1657" s="327">
        <v>2859.2680900000005</v>
      </c>
      <c r="S1657" s="327">
        <v>2859.2680900000005</v>
      </c>
      <c r="T1657" s="2402">
        <f t="shared" si="1425"/>
        <v>476.54468166666675</v>
      </c>
      <c r="U1657" s="327">
        <f t="shared" si="1423"/>
        <v>552.21534000000008</v>
      </c>
      <c r="V1657" s="786"/>
      <c r="W1657" s="327"/>
      <c r="X1657" s="327">
        <f t="shared" si="1424"/>
        <v>75.670658333333336</v>
      </c>
      <c r="Y1657" s="327"/>
      <c r="Z1657" s="327">
        <v>0</v>
      </c>
      <c r="AA1657" s="327">
        <v>552.21534000000008</v>
      </c>
      <c r="AB1657" s="934"/>
      <c r="AC1657" s="982"/>
      <c r="AD1657" s="2302"/>
      <c r="AE1657" s="1041"/>
    </row>
    <row r="1658" spans="1:31" s="2266" customFormat="1" ht="29.25" x14ac:dyDescent="0.25">
      <c r="A1658" s="217"/>
      <c r="B1658" s="217">
        <v>1</v>
      </c>
      <c r="C1658" s="2261" t="s">
        <v>311</v>
      </c>
      <c r="D1658" s="4"/>
      <c r="E1658" s="4"/>
      <c r="F1658" s="1038">
        <f>F1665+F1660+F1666</f>
        <v>5457.2999999999993</v>
      </c>
      <c r="G1658" s="1038">
        <f t="shared" ref="G1658:H1658" si="1426">G1665+G1660+G1666</f>
        <v>909.55</v>
      </c>
      <c r="H1658" s="1038">
        <f t="shared" si="1426"/>
        <v>450.42</v>
      </c>
      <c r="I1658" s="183">
        <f t="shared" si="1418"/>
        <v>49.521191798141942</v>
      </c>
      <c r="J1658" s="1514"/>
      <c r="K1658" s="1514"/>
      <c r="L1658" s="122"/>
      <c r="M1658" s="122"/>
      <c r="N1658" s="122"/>
      <c r="O1658" s="122"/>
      <c r="P1658" s="122"/>
      <c r="Q1658" s="122"/>
      <c r="R1658" s="327">
        <v>35195.311999999998</v>
      </c>
      <c r="S1658" s="327">
        <v>35195.311999999998</v>
      </c>
      <c r="T1658" s="2402">
        <f>R1658/12*$C$3+(S1658-R1658)/11*1</f>
        <v>5865.8853333333327</v>
      </c>
      <c r="U1658" s="327">
        <f t="shared" si="1423"/>
        <v>3736.1928700000008</v>
      </c>
      <c r="V1658" s="786"/>
      <c r="W1658" s="327"/>
      <c r="X1658" s="327">
        <f t="shared" si="1424"/>
        <v>-2129.6924633333319</v>
      </c>
      <c r="Y1658" s="327"/>
      <c r="Z1658" s="327">
        <v>0</v>
      </c>
      <c r="AA1658" s="327">
        <v>3736.1928700000008</v>
      </c>
      <c r="AB1658" s="934"/>
      <c r="AC1658" s="982"/>
      <c r="AD1658" s="2302"/>
      <c r="AE1658" s="1041"/>
    </row>
    <row r="1659" spans="1:31" s="2266" customFormat="1" x14ac:dyDescent="0.25">
      <c r="A1659" s="217"/>
      <c r="B1659" s="217">
        <v>1</v>
      </c>
      <c r="C1659" s="312" t="s">
        <v>304</v>
      </c>
      <c r="D1659" s="4"/>
      <c r="E1659" s="4"/>
      <c r="F1659" s="569"/>
      <c r="G1659" s="569"/>
      <c r="H1659" s="569"/>
      <c r="I1659" s="183"/>
      <c r="J1659" s="1514"/>
      <c r="K1659" s="1514"/>
      <c r="L1659" s="122"/>
      <c r="M1659" s="122"/>
      <c r="N1659" s="122"/>
      <c r="O1659" s="122"/>
      <c r="P1659" s="122"/>
      <c r="Q1659" s="122"/>
      <c r="R1659" s="327"/>
      <c r="S1659" s="327"/>
      <c r="T1659" s="2402"/>
      <c r="U1659" s="327"/>
      <c r="V1659" s="786"/>
      <c r="W1659" s="327"/>
      <c r="X1659" s="327"/>
      <c r="Y1659" s="327"/>
      <c r="Z1659" s="327"/>
      <c r="AA1659" s="327"/>
      <c r="AB1659" s="934"/>
      <c r="AC1659" s="982"/>
      <c r="AD1659" s="2302"/>
      <c r="AE1659" s="1041"/>
    </row>
    <row r="1660" spans="1:31" s="2266" customFormat="1" ht="30" x14ac:dyDescent="0.25">
      <c r="A1660" s="217"/>
      <c r="B1660" s="217">
        <v>1</v>
      </c>
      <c r="C1660" s="473" t="s">
        <v>452</v>
      </c>
      <c r="D1660" s="4"/>
      <c r="E1660" s="4"/>
      <c r="F1660" s="571">
        <f>F1661+F1662/4</f>
        <v>2100</v>
      </c>
      <c r="G1660" s="571">
        <f t="shared" ref="G1660:H1660" si="1427">G1661+G1662/4</f>
        <v>350</v>
      </c>
      <c r="H1660" s="571">
        <f t="shared" si="1427"/>
        <v>220.42000000000002</v>
      </c>
      <c r="I1660" s="183">
        <f>H1660/G1660*100</f>
        <v>62.977142857142866</v>
      </c>
      <c r="J1660" s="1514"/>
      <c r="K1660" s="1514"/>
      <c r="L1660" s="122"/>
      <c r="M1660" s="122"/>
      <c r="N1660" s="122"/>
      <c r="O1660" s="122"/>
      <c r="P1660" s="122"/>
      <c r="Q1660" s="122"/>
      <c r="R1660" s="327"/>
      <c r="S1660" s="327"/>
      <c r="T1660" s="2402"/>
      <c r="U1660" s="327"/>
      <c r="V1660" s="786"/>
      <c r="W1660" s="327"/>
      <c r="X1660" s="327"/>
      <c r="Y1660" s="327"/>
      <c r="Z1660" s="327"/>
      <c r="AA1660" s="327"/>
      <c r="AB1660" s="934"/>
      <c r="AC1660" s="982"/>
      <c r="AD1660" s="2302"/>
      <c r="AE1660" s="1041"/>
    </row>
    <row r="1661" spans="1:31" s="2266" customFormat="1" x14ac:dyDescent="0.25">
      <c r="A1661" s="217">
        <v>1</v>
      </c>
      <c r="B1661" s="217">
        <v>1</v>
      </c>
      <c r="C1661" s="312" t="s">
        <v>453</v>
      </c>
      <c r="D1661" s="4"/>
      <c r="E1661" s="4"/>
      <c r="F1661" s="548"/>
      <c r="G1661" s="123"/>
      <c r="H1661" s="183"/>
      <c r="I1661" s="183"/>
      <c r="J1661" s="1514"/>
      <c r="K1661" s="1514"/>
      <c r="L1661" s="122"/>
      <c r="M1661" s="122"/>
      <c r="N1661" s="122"/>
      <c r="O1661" s="122"/>
      <c r="P1661" s="122"/>
      <c r="Q1661" s="122"/>
      <c r="R1661" s="327"/>
      <c r="S1661" s="327"/>
      <c r="T1661" s="2402"/>
      <c r="U1661" s="327"/>
      <c r="V1661" s="786"/>
      <c r="W1661" s="327"/>
      <c r="X1661" s="327"/>
      <c r="Y1661" s="327"/>
      <c r="Z1661" s="327"/>
      <c r="AA1661" s="327"/>
      <c r="AB1661" s="934"/>
      <c r="AC1661" s="982"/>
      <c r="AD1661" s="2302"/>
      <c r="AE1661" s="1041"/>
    </row>
    <row r="1662" spans="1:31" s="2266" customFormat="1" ht="30" x14ac:dyDescent="0.25">
      <c r="A1662" s="217">
        <v>1</v>
      </c>
      <c r="B1662" s="217">
        <v>1</v>
      </c>
      <c r="C1662" s="312" t="s">
        <v>454</v>
      </c>
      <c r="D1662" s="4"/>
      <c r="E1662" s="4"/>
      <c r="F1662" s="571">
        <v>8400</v>
      </c>
      <c r="G1662" s="123">
        <f t="shared" ref="G1662" si="1428">F1662/12*$C$3</f>
        <v>1400</v>
      </c>
      <c r="H1662" s="183">
        <v>881.68000000000006</v>
      </c>
      <c r="I1662" s="183">
        <f>H1662/G1662*100</f>
        <v>62.977142857142866</v>
      </c>
      <c r="J1662" s="1514"/>
      <c r="K1662" s="1514"/>
      <c r="L1662" s="122"/>
      <c r="M1662" s="122"/>
      <c r="N1662" s="122"/>
      <c r="O1662" s="122"/>
      <c r="P1662" s="122"/>
      <c r="Q1662" s="122"/>
      <c r="R1662" s="327"/>
      <c r="S1662" s="327"/>
      <c r="T1662" s="2402"/>
      <c r="U1662" s="327"/>
      <c r="V1662" s="786"/>
      <c r="W1662" s="327"/>
      <c r="X1662" s="327"/>
      <c r="Y1662" s="327"/>
      <c r="Z1662" s="327"/>
      <c r="AA1662" s="327"/>
      <c r="AB1662" s="934"/>
      <c r="AC1662" s="982"/>
      <c r="AD1662" s="2302"/>
      <c r="AE1662" s="1041"/>
    </row>
    <row r="1663" spans="1:31" s="2266" customFormat="1" ht="60" x14ac:dyDescent="0.25">
      <c r="A1663" s="217">
        <v>1</v>
      </c>
      <c r="B1663" s="217">
        <v>1</v>
      </c>
      <c r="C1663" s="312" t="s">
        <v>456</v>
      </c>
      <c r="D1663" s="4"/>
      <c r="E1663" s="4"/>
      <c r="F1663" s="569"/>
      <c r="G1663" s="123"/>
      <c r="H1663" s="183"/>
      <c r="I1663" s="183"/>
      <c r="J1663" s="1514"/>
      <c r="K1663" s="1514"/>
      <c r="L1663" s="122"/>
      <c r="M1663" s="122"/>
      <c r="N1663" s="122"/>
      <c r="O1663" s="122"/>
      <c r="P1663" s="122"/>
      <c r="Q1663" s="122"/>
      <c r="R1663" s="327"/>
      <c r="S1663" s="327"/>
      <c r="T1663" s="2402"/>
      <c r="U1663" s="327"/>
      <c r="V1663" s="786"/>
      <c r="W1663" s="327"/>
      <c r="X1663" s="327"/>
      <c r="Y1663" s="327"/>
      <c r="Z1663" s="327"/>
      <c r="AA1663" s="327"/>
      <c r="AB1663" s="934"/>
      <c r="AC1663" s="982"/>
      <c r="AD1663" s="2302"/>
      <c r="AE1663" s="1041"/>
    </row>
    <row r="1664" spans="1:31" s="2266" customFormat="1" ht="45" x14ac:dyDescent="0.25">
      <c r="A1664" s="217"/>
      <c r="B1664" s="217">
        <v>1</v>
      </c>
      <c r="C1664" s="311" t="s">
        <v>457</v>
      </c>
      <c r="D1664" s="4"/>
      <c r="E1664" s="4"/>
      <c r="F1664" s="171"/>
      <c r="G1664" s="123"/>
      <c r="H1664" s="183"/>
      <c r="I1664" s="183"/>
      <c r="J1664" s="1514"/>
      <c r="K1664" s="1514"/>
      <c r="L1664" s="122"/>
      <c r="M1664" s="122"/>
      <c r="N1664" s="122"/>
      <c r="O1664" s="122"/>
      <c r="P1664" s="122"/>
      <c r="Q1664" s="122"/>
      <c r="R1664" s="327"/>
      <c r="S1664" s="327"/>
      <c r="T1664" s="2402"/>
      <c r="U1664" s="327"/>
      <c r="V1664" s="786"/>
      <c r="W1664" s="327"/>
      <c r="X1664" s="327"/>
      <c r="Y1664" s="327"/>
      <c r="Z1664" s="327"/>
      <c r="AA1664" s="327"/>
      <c r="AB1664" s="934"/>
      <c r="AC1664" s="982"/>
      <c r="AD1664" s="2302"/>
      <c r="AE1664" s="1041"/>
    </row>
    <row r="1665" spans="1:31" s="2266" customFormat="1" ht="105" x14ac:dyDescent="0.25">
      <c r="A1665" s="217"/>
      <c r="B1665" s="217"/>
      <c r="C1665" s="311" t="s">
        <v>458</v>
      </c>
      <c r="D1665" s="4"/>
      <c r="E1665" s="4"/>
      <c r="F1665" s="171"/>
      <c r="G1665" s="123">
        <f t="shared" ref="G1665:G1666" si="1429">F1665/12*$C$3</f>
        <v>0</v>
      </c>
      <c r="H1665" s="183"/>
      <c r="I1665" s="183"/>
      <c r="J1665" s="1514"/>
      <c r="K1665" s="1514"/>
      <c r="L1665" s="122"/>
      <c r="M1665" s="122"/>
      <c r="N1665" s="122"/>
      <c r="O1665" s="122"/>
      <c r="P1665" s="122"/>
      <c r="Q1665" s="122"/>
      <c r="R1665" s="327"/>
      <c r="S1665" s="327"/>
      <c r="T1665" s="2402"/>
      <c r="U1665" s="327"/>
      <c r="V1665" s="786"/>
      <c r="W1665" s="327"/>
      <c r="X1665" s="327"/>
      <c r="Y1665" s="327"/>
      <c r="Z1665" s="327"/>
      <c r="AA1665" s="327"/>
      <c r="AB1665" s="934"/>
      <c r="AC1665" s="982"/>
      <c r="AD1665" s="2302"/>
      <c r="AE1665" s="1041"/>
    </row>
    <row r="1666" spans="1:31" s="2266" customFormat="1" ht="30" x14ac:dyDescent="0.25">
      <c r="A1666" s="217"/>
      <c r="B1666" s="217"/>
      <c r="C1666" s="311" t="s">
        <v>477</v>
      </c>
      <c r="D1666" s="1258"/>
      <c r="E1666" s="525"/>
      <c r="F1666" s="171">
        <v>3357.2999999999997</v>
      </c>
      <c r="G1666" s="123">
        <f t="shared" si="1429"/>
        <v>559.54999999999995</v>
      </c>
      <c r="H1666" s="500">
        <v>230</v>
      </c>
      <c r="I1666" s="750">
        <f>H1666/ROUND(G1666,0)*100</f>
        <v>41.071428571428569</v>
      </c>
      <c r="J1666" s="1514"/>
      <c r="K1666" s="1514"/>
      <c r="L1666" s="122"/>
      <c r="M1666" s="122"/>
      <c r="N1666" s="122"/>
      <c r="O1666" s="122"/>
      <c r="P1666" s="122"/>
      <c r="Q1666" s="122"/>
      <c r="R1666" s="2317">
        <v>8728.2000000000007</v>
      </c>
      <c r="S1666" s="2317">
        <v>8728.2000000000007</v>
      </c>
      <c r="T1666" s="881">
        <f>R1666/12*$C$3+(S1666-R1666)/11*1</f>
        <v>1454.7</v>
      </c>
      <c r="U1666" s="327">
        <f t="shared" ref="U1666" si="1430">AA1666-Z1666-W1666-V1666</f>
        <v>605.16790999999989</v>
      </c>
      <c r="V1666" s="786"/>
      <c r="W1666" s="327"/>
      <c r="X1666" s="327">
        <f t="shared" ref="X1666" si="1431">U1666-T1666</f>
        <v>-849.53209000000015</v>
      </c>
      <c r="Y1666" s="327"/>
      <c r="Z1666" s="327">
        <v>0</v>
      </c>
      <c r="AA1666" s="327">
        <v>605.16790999999989</v>
      </c>
      <c r="AB1666" s="934"/>
      <c r="AC1666" s="982"/>
      <c r="AD1666" s="2302"/>
      <c r="AE1666" s="1041"/>
    </row>
    <row r="1667" spans="1:31" s="2266" customFormat="1" ht="29.25" x14ac:dyDescent="0.25">
      <c r="A1667" s="217">
        <v>1</v>
      </c>
      <c r="B1667" s="217">
        <v>1</v>
      </c>
      <c r="C1667" s="525" t="s">
        <v>312</v>
      </c>
      <c r="D1667" s="4"/>
      <c r="E1667" s="4"/>
      <c r="F1667" s="2258">
        <f>F1668+F1669</f>
        <v>10638.297872340425</v>
      </c>
      <c r="G1667" s="123">
        <f t="shared" ref="G1667:H1667" si="1432">G1668+G1669</f>
        <v>1773.049645390071</v>
      </c>
      <c r="H1667" s="123">
        <f t="shared" si="1432"/>
        <v>1130.7521276595739</v>
      </c>
      <c r="I1667" s="183">
        <f>H1667/ROUND(G1667,0)*100</f>
        <v>63.776205733760513</v>
      </c>
      <c r="J1667" s="1514"/>
      <c r="K1667" s="1514"/>
      <c r="L1667" s="122"/>
      <c r="M1667" s="122"/>
      <c r="N1667" s="122"/>
      <c r="O1667" s="122"/>
      <c r="P1667" s="122"/>
      <c r="Q1667" s="122"/>
      <c r="R1667" s="327"/>
      <c r="S1667" s="327"/>
      <c r="T1667" s="2402"/>
      <c r="U1667" s="327"/>
      <c r="V1667" s="786"/>
      <c r="W1667" s="327"/>
      <c r="X1667" s="327"/>
      <c r="Y1667" s="327"/>
      <c r="Z1667" s="327"/>
      <c r="AA1667" s="327"/>
      <c r="AB1667" s="950"/>
      <c r="AC1667" s="982"/>
      <c r="AD1667" s="2302"/>
      <c r="AE1667" s="1041"/>
    </row>
    <row r="1668" spans="1:31" s="2266" customFormat="1" x14ac:dyDescent="0.25">
      <c r="A1668" s="217"/>
      <c r="B1668" s="217">
        <v>1</v>
      </c>
      <c r="C1668" s="525" t="s">
        <v>320</v>
      </c>
      <c r="D1668" s="4"/>
      <c r="E1668" s="4"/>
      <c r="F1668" s="2258"/>
      <c r="G1668" s="123"/>
      <c r="H1668" s="123"/>
      <c r="I1668" s="183"/>
      <c r="J1668" s="1514"/>
      <c r="K1668" s="1514"/>
      <c r="L1668" s="122"/>
      <c r="M1668" s="122"/>
      <c r="N1668" s="122"/>
      <c r="O1668" s="122"/>
      <c r="P1668" s="122"/>
      <c r="Q1668" s="122"/>
      <c r="R1668" s="327"/>
      <c r="S1668" s="327"/>
      <c r="T1668" s="2402"/>
      <c r="U1668" s="327"/>
      <c r="V1668" s="786"/>
      <c r="W1668" s="327"/>
      <c r="X1668" s="327"/>
      <c r="Y1668" s="327"/>
      <c r="Z1668" s="327"/>
      <c r="AA1668" s="327"/>
      <c r="AB1668" s="950"/>
      <c r="AC1668" s="982"/>
      <c r="AD1668" s="2302"/>
      <c r="AE1668" s="1041"/>
    </row>
    <row r="1669" spans="1:31" s="2266" customFormat="1" x14ac:dyDescent="0.25">
      <c r="A1669" s="217">
        <v>1</v>
      </c>
      <c r="B1669" s="217">
        <v>1</v>
      </c>
      <c r="C1669" s="4" t="s">
        <v>321</v>
      </c>
      <c r="D1669" s="4"/>
      <c r="E1669" s="4"/>
      <c r="F1669" s="2258">
        <f>F1670/9.4</f>
        <v>10638.297872340425</v>
      </c>
      <c r="G1669" s="123">
        <f t="shared" ref="G1669:H1669" si="1433">G1670/9.4</f>
        <v>1773.049645390071</v>
      </c>
      <c r="H1669" s="123">
        <f t="shared" si="1433"/>
        <v>1130.7521276595739</v>
      </c>
      <c r="I1669" s="183">
        <f>H1669/ROUND(G1669,0)*100</f>
        <v>63.776205733760513</v>
      </c>
      <c r="J1669" s="1514"/>
      <c r="K1669" s="1514"/>
      <c r="L1669" s="122"/>
      <c r="M1669" s="122"/>
      <c r="N1669" s="122"/>
      <c r="O1669" s="122"/>
      <c r="P1669" s="122"/>
      <c r="Q1669" s="122"/>
      <c r="R1669" s="327"/>
      <c r="S1669" s="327"/>
      <c r="T1669" s="2402"/>
      <c r="U1669" s="327"/>
      <c r="V1669" s="786"/>
      <c r="W1669" s="327"/>
      <c r="X1669" s="327"/>
      <c r="Y1669" s="327"/>
      <c r="Z1669" s="327"/>
      <c r="AA1669" s="327"/>
      <c r="AB1669" s="950"/>
      <c r="AC1669" s="982"/>
      <c r="AD1669" s="2302"/>
      <c r="AE1669" s="1041"/>
    </row>
    <row r="1670" spans="1:31" s="2266" customFormat="1" x14ac:dyDescent="0.25">
      <c r="A1670" s="217">
        <v>1</v>
      </c>
      <c r="B1670" s="217">
        <v>1</v>
      </c>
      <c r="C1670" s="539" t="s">
        <v>322</v>
      </c>
      <c r="D1670" s="1258"/>
      <c r="E1670" s="4"/>
      <c r="F1670" s="843">
        <v>100000</v>
      </c>
      <c r="G1670" s="183">
        <f>F1670/12*$C$3</f>
        <v>16666.666666666668</v>
      </c>
      <c r="H1670" s="183">
        <v>10629.069999999996</v>
      </c>
      <c r="I1670" s="750">
        <f>H1670/ROUND(G1670,0)*100</f>
        <v>63.773144537109239</v>
      </c>
      <c r="J1670" s="1514"/>
      <c r="K1670" s="1514"/>
      <c r="L1670" s="122"/>
      <c r="M1670" s="122"/>
      <c r="N1670" s="122"/>
      <c r="O1670" s="122"/>
      <c r="P1670" s="122"/>
      <c r="Q1670" s="122"/>
      <c r="R1670" s="2317"/>
      <c r="S1670" s="2317"/>
      <c r="T1670" s="2403">
        <f>R1670/12*$C$3</f>
        <v>0</v>
      </c>
      <c r="U1670" s="2317">
        <f>AA1670-Z1670</f>
        <v>0</v>
      </c>
      <c r="V1670" s="2636"/>
      <c r="W1670" s="2317"/>
      <c r="X1670" s="2317">
        <f>U1670-T1670</f>
        <v>0</v>
      </c>
      <c r="Y1670" s="2317"/>
      <c r="Z1670" s="2317"/>
      <c r="AA1670" s="2317"/>
      <c r="AB1670" s="938"/>
      <c r="AC1670" s="2637"/>
      <c r="AD1670" s="2302"/>
      <c r="AE1670" s="1041"/>
    </row>
    <row r="1671" spans="1:31" s="2266" customFormat="1" ht="29.25" x14ac:dyDescent="0.25">
      <c r="A1671" s="217">
        <v>1</v>
      </c>
      <c r="B1671" s="217">
        <v>1</v>
      </c>
      <c r="C1671" s="525" t="s">
        <v>305</v>
      </c>
      <c r="D1671" s="536"/>
      <c r="E1671" s="4"/>
      <c r="F1671" s="843"/>
      <c r="G1671" s="183">
        <f>F1671/12*$C$3</f>
        <v>0</v>
      </c>
      <c r="H1671" s="183"/>
      <c r="I1671" s="750"/>
      <c r="J1671" s="1514"/>
      <c r="K1671" s="1514"/>
      <c r="L1671" s="122"/>
      <c r="M1671" s="122"/>
      <c r="N1671" s="122"/>
      <c r="O1671" s="122"/>
      <c r="P1671" s="122"/>
      <c r="Q1671" s="122"/>
      <c r="R1671" s="327"/>
      <c r="S1671" s="327"/>
      <c r="T1671" s="2402"/>
      <c r="U1671" s="327"/>
      <c r="V1671" s="786"/>
      <c r="W1671" s="327"/>
      <c r="X1671" s="327"/>
      <c r="Y1671" s="327"/>
      <c r="Z1671" s="327"/>
      <c r="AA1671" s="327"/>
      <c r="AB1671" s="934"/>
      <c r="AC1671" s="982"/>
      <c r="AD1671" s="2302"/>
      <c r="AE1671" s="1041"/>
    </row>
    <row r="1672" spans="1:31" s="2266" customFormat="1" ht="30" x14ac:dyDescent="0.25">
      <c r="A1672" s="217">
        <v>1</v>
      </c>
      <c r="B1672" s="217">
        <v>1</v>
      </c>
      <c r="C1672" s="521" t="s">
        <v>191</v>
      </c>
      <c r="D1672" s="4"/>
      <c r="E1672" s="4"/>
      <c r="F1672" s="843"/>
      <c r="G1672" s="183">
        <f>F1672/12*$C$3</f>
        <v>0</v>
      </c>
      <c r="H1672" s="183"/>
      <c r="I1672" s="750"/>
      <c r="J1672" s="1514"/>
      <c r="K1672" s="1514"/>
      <c r="L1672" s="122"/>
      <c r="M1672" s="122"/>
      <c r="N1672" s="122"/>
      <c r="O1672" s="122"/>
      <c r="P1672" s="122"/>
      <c r="Q1672" s="122"/>
      <c r="R1672" s="327"/>
      <c r="S1672" s="327"/>
      <c r="T1672" s="2402"/>
      <c r="U1672" s="327"/>
      <c r="V1672" s="786"/>
      <c r="W1672" s="327"/>
      <c r="X1672" s="327"/>
      <c r="Y1672" s="327"/>
      <c r="Z1672" s="327"/>
      <c r="AA1672" s="327"/>
      <c r="AB1672" s="934"/>
      <c r="AC1672" s="982"/>
      <c r="AD1672" s="2302"/>
      <c r="AE1672" s="1041"/>
    </row>
    <row r="1673" spans="1:31" s="2266" customFormat="1" ht="72" x14ac:dyDescent="0.25">
      <c r="A1673" s="217">
        <v>1</v>
      </c>
      <c r="B1673" s="217">
        <v>1</v>
      </c>
      <c r="C1673" s="525" t="s">
        <v>313</v>
      </c>
      <c r="D1673" s="4"/>
      <c r="E1673" s="4"/>
      <c r="F1673" s="843"/>
      <c r="G1673" s="123"/>
      <c r="H1673" s="183"/>
      <c r="I1673" s="750"/>
      <c r="J1673" s="1514"/>
      <c r="K1673" s="1514"/>
      <c r="L1673" s="122"/>
      <c r="M1673" s="122"/>
      <c r="N1673" s="122"/>
      <c r="O1673" s="122"/>
      <c r="P1673" s="122"/>
      <c r="Q1673" s="122"/>
      <c r="R1673" s="327"/>
      <c r="S1673" s="327"/>
      <c r="T1673" s="2402"/>
      <c r="U1673" s="327"/>
      <c r="V1673" s="786"/>
      <c r="W1673" s="327"/>
      <c r="X1673" s="327"/>
      <c r="Y1673" s="327"/>
      <c r="Z1673" s="327"/>
      <c r="AA1673" s="327"/>
      <c r="AB1673" s="934"/>
      <c r="AC1673" s="982"/>
      <c r="AD1673" s="2302"/>
      <c r="AE1673" s="1041"/>
    </row>
    <row r="1674" spans="1:31" s="2266" customFormat="1" x14ac:dyDescent="0.25">
      <c r="A1674" s="217">
        <v>1</v>
      </c>
      <c r="B1674" s="217">
        <v>1</v>
      </c>
      <c r="C1674" s="513" t="s">
        <v>217</v>
      </c>
      <c r="D1674" s="4"/>
      <c r="E1674" s="4"/>
      <c r="F1674" s="221">
        <f>SUM(F1675:F1681)</f>
        <v>3350</v>
      </c>
      <c r="G1674" s="183">
        <f>SUM(G1675:G1681)</f>
        <v>558.33333333333337</v>
      </c>
      <c r="H1674" s="750">
        <f>SUM(H1675:H1681)</f>
        <v>606</v>
      </c>
      <c r="I1674" s="750">
        <f t="shared" ref="I1674:I1687" si="1434">H1674/G1674*100</f>
        <v>108.53731343283582</v>
      </c>
      <c r="J1674" s="1514"/>
      <c r="K1674" s="1514"/>
      <c r="L1674" s="122"/>
      <c r="M1674" s="122"/>
      <c r="N1674" s="122"/>
      <c r="O1674" s="122"/>
      <c r="P1674" s="122"/>
      <c r="Q1674" s="122"/>
      <c r="R1674" s="327">
        <v>11256.7395</v>
      </c>
      <c r="S1674" s="327">
        <v>11256.7395</v>
      </c>
      <c r="T1674" s="2310">
        <f>R1674/12*$C$3+(S1674-R1674)/11*1</f>
        <v>1876.1232499999999</v>
      </c>
      <c r="U1674" s="327">
        <f t="shared" ref="U1674" si="1435">AA1674-Z1674-W1674-V1674</f>
        <v>1491.4360899999999</v>
      </c>
      <c r="V1674" s="786"/>
      <c r="W1674" s="327"/>
      <c r="X1674" s="327">
        <f t="shared" ref="X1674" si="1436">U1674-T1674</f>
        <v>-384.68715999999995</v>
      </c>
      <c r="Y1674" s="327"/>
      <c r="Z1674" s="327">
        <v>0</v>
      </c>
      <c r="AA1674" s="327">
        <v>1491.4360899999999</v>
      </c>
      <c r="AB1674" s="934"/>
      <c r="AC1674" s="982"/>
      <c r="AD1674" s="2302"/>
      <c r="AE1674" s="1041"/>
    </row>
    <row r="1675" spans="1:31" s="2266" customFormat="1" x14ac:dyDescent="0.25">
      <c r="A1675" s="217">
        <v>1</v>
      </c>
      <c r="B1675" s="217">
        <v>1</v>
      </c>
      <c r="C1675" s="179" t="s">
        <v>65</v>
      </c>
      <c r="D1675" s="4"/>
      <c r="E1675" s="4"/>
      <c r="F1675" s="221">
        <v>1400</v>
      </c>
      <c r="G1675" s="123">
        <f t="shared" ref="G1675:G1681" si="1437">F1675/12*$C$3</f>
        <v>233.33333333333334</v>
      </c>
      <c r="H1675" s="183">
        <v>355</v>
      </c>
      <c r="I1675" s="750">
        <f t="shared" si="1434"/>
        <v>152.14285714285714</v>
      </c>
      <c r="J1675" s="1514"/>
      <c r="K1675" s="1514"/>
      <c r="L1675" s="122"/>
      <c r="M1675" s="122"/>
      <c r="N1675" s="122"/>
      <c r="O1675" s="122"/>
      <c r="P1675" s="122"/>
      <c r="Q1675" s="122"/>
      <c r="R1675" s="327"/>
      <c r="S1675" s="327"/>
      <c r="T1675" s="2402"/>
      <c r="U1675" s="327"/>
      <c r="V1675" s="786"/>
      <c r="W1675" s="327"/>
      <c r="X1675" s="327"/>
      <c r="Y1675" s="327"/>
      <c r="Z1675" s="327"/>
      <c r="AA1675" s="327"/>
      <c r="AB1675" s="934"/>
      <c r="AC1675" s="982"/>
      <c r="AD1675" s="2302"/>
      <c r="AE1675" s="1041"/>
    </row>
    <row r="1676" spans="1:31" s="2266" customFormat="1" ht="30" x14ac:dyDescent="0.25">
      <c r="A1676" s="217"/>
      <c r="B1676" s="217">
        <v>1</v>
      </c>
      <c r="C1676" s="1" t="s">
        <v>122</v>
      </c>
      <c r="D1676" s="4"/>
      <c r="E1676" s="4"/>
      <c r="F1676" s="221">
        <v>600</v>
      </c>
      <c r="G1676" s="123">
        <f t="shared" si="1437"/>
        <v>100</v>
      </c>
      <c r="H1676" s="183">
        <v>58</v>
      </c>
      <c r="I1676" s="750">
        <f t="shared" si="1434"/>
        <v>57.999999999999993</v>
      </c>
      <c r="J1676" s="1514"/>
      <c r="K1676" s="1514"/>
      <c r="L1676" s="122"/>
      <c r="M1676" s="122"/>
      <c r="N1676" s="122"/>
      <c r="O1676" s="122"/>
      <c r="P1676" s="122"/>
      <c r="Q1676" s="122"/>
      <c r="R1676" s="327"/>
      <c r="S1676" s="327"/>
      <c r="T1676" s="2402"/>
      <c r="U1676" s="327"/>
      <c r="V1676" s="786"/>
      <c r="W1676" s="327"/>
      <c r="X1676" s="327"/>
      <c r="Y1676" s="327"/>
      <c r="Z1676" s="327"/>
      <c r="AA1676" s="327"/>
      <c r="AB1676" s="934"/>
      <c r="AC1676" s="982"/>
      <c r="AD1676" s="2302"/>
      <c r="AE1676" s="1041"/>
    </row>
    <row r="1677" spans="1:31" s="2266" customFormat="1" ht="61.5" customHeight="1" x14ac:dyDescent="0.25">
      <c r="A1677" s="217"/>
      <c r="B1677" s="217">
        <v>1</v>
      </c>
      <c r="C1677" s="1" t="s">
        <v>422</v>
      </c>
      <c r="D1677" s="4"/>
      <c r="E1677" s="4"/>
      <c r="F1677" s="221">
        <v>150</v>
      </c>
      <c r="G1677" s="123">
        <f t="shared" si="1437"/>
        <v>25</v>
      </c>
      <c r="H1677" s="183">
        <v>26</v>
      </c>
      <c r="I1677" s="750">
        <f t="shared" si="1434"/>
        <v>104</v>
      </c>
      <c r="J1677" s="1514"/>
      <c r="K1677" s="1514"/>
      <c r="L1677" s="122"/>
      <c r="M1677" s="122"/>
      <c r="N1677" s="122"/>
      <c r="O1677" s="122"/>
      <c r="P1677" s="122"/>
      <c r="Q1677" s="122"/>
      <c r="R1677" s="327"/>
      <c r="S1677" s="327"/>
      <c r="T1677" s="2402"/>
      <c r="U1677" s="327"/>
      <c r="V1677" s="786"/>
      <c r="W1677" s="327"/>
      <c r="X1677" s="327"/>
      <c r="Y1677" s="327"/>
      <c r="Z1677" s="327"/>
      <c r="AA1677" s="327"/>
      <c r="AB1677" s="934"/>
      <c r="AC1677" s="982"/>
      <c r="AD1677" s="2302"/>
      <c r="AE1677" s="1041"/>
    </row>
    <row r="1678" spans="1:31" s="2266" customFormat="1" ht="68.25" customHeight="1" x14ac:dyDescent="0.25">
      <c r="A1678" s="217"/>
      <c r="B1678" s="217"/>
      <c r="C1678" s="1" t="s">
        <v>347</v>
      </c>
      <c r="D1678" s="4"/>
      <c r="E1678" s="4"/>
      <c r="F1678" s="221">
        <v>200</v>
      </c>
      <c r="G1678" s="123">
        <f t="shared" si="1437"/>
        <v>33.333333333333336</v>
      </c>
      <c r="H1678" s="183">
        <v>18</v>
      </c>
      <c r="I1678" s="750">
        <f t="shared" si="1434"/>
        <v>53.999999999999993</v>
      </c>
      <c r="J1678" s="1514"/>
      <c r="K1678" s="1514"/>
      <c r="L1678" s="122"/>
      <c r="M1678" s="122"/>
      <c r="N1678" s="122"/>
      <c r="O1678" s="122"/>
      <c r="P1678" s="122"/>
      <c r="Q1678" s="122"/>
      <c r="R1678" s="327"/>
      <c r="S1678" s="327"/>
      <c r="T1678" s="2402"/>
      <c r="U1678" s="327"/>
      <c r="V1678" s="786"/>
      <c r="W1678" s="327"/>
      <c r="X1678" s="327"/>
      <c r="Y1678" s="327"/>
      <c r="Z1678" s="327"/>
      <c r="AA1678" s="327"/>
      <c r="AB1678" s="934"/>
      <c r="AC1678" s="982"/>
      <c r="AD1678" s="2302"/>
      <c r="AE1678" s="1041"/>
    </row>
    <row r="1679" spans="1:31" s="2266" customFormat="1" ht="31.5" customHeight="1" x14ac:dyDescent="0.25">
      <c r="A1679" s="217"/>
      <c r="B1679" s="217"/>
      <c r="C1679" s="1" t="s">
        <v>259</v>
      </c>
      <c r="D1679" s="4"/>
      <c r="E1679" s="4"/>
      <c r="F1679" s="221">
        <v>300</v>
      </c>
      <c r="G1679" s="123">
        <f t="shared" si="1437"/>
        <v>50</v>
      </c>
      <c r="H1679" s="183">
        <v>33</v>
      </c>
      <c r="I1679" s="750">
        <f t="shared" si="1434"/>
        <v>66</v>
      </c>
      <c r="J1679" s="1514"/>
      <c r="K1679" s="1514"/>
      <c r="L1679" s="122"/>
      <c r="M1679" s="122"/>
      <c r="N1679" s="122"/>
      <c r="O1679" s="122"/>
      <c r="P1679" s="122"/>
      <c r="Q1679" s="122"/>
      <c r="R1679" s="327"/>
      <c r="S1679" s="327"/>
      <c r="T1679" s="2402"/>
      <c r="U1679" s="327"/>
      <c r="V1679" s="786"/>
      <c r="W1679" s="327"/>
      <c r="X1679" s="327"/>
      <c r="Y1679" s="327"/>
      <c r="Z1679" s="327"/>
      <c r="AA1679" s="327"/>
      <c r="AB1679" s="934"/>
      <c r="AC1679" s="982"/>
      <c r="AD1679" s="2302"/>
      <c r="AE1679" s="1041"/>
    </row>
    <row r="1680" spans="1:31" s="2266" customFormat="1" ht="33.75" customHeight="1" x14ac:dyDescent="0.25">
      <c r="A1680" s="217">
        <v>1</v>
      </c>
      <c r="B1680" s="217">
        <v>1</v>
      </c>
      <c r="C1680" s="1" t="s">
        <v>264</v>
      </c>
      <c r="D1680" s="4"/>
      <c r="E1680" s="4"/>
      <c r="F1680" s="221">
        <v>300</v>
      </c>
      <c r="G1680" s="123">
        <f t="shared" si="1437"/>
        <v>50</v>
      </c>
      <c r="H1680" s="183">
        <v>29</v>
      </c>
      <c r="I1680" s="750">
        <f t="shared" si="1434"/>
        <v>57.999999999999993</v>
      </c>
      <c r="J1680" s="1514"/>
      <c r="K1680" s="1514"/>
      <c r="L1680" s="122"/>
      <c r="M1680" s="122"/>
      <c r="N1680" s="122"/>
      <c r="O1680" s="122"/>
      <c r="P1680" s="122"/>
      <c r="Q1680" s="122"/>
      <c r="R1680" s="327"/>
      <c r="S1680" s="327"/>
      <c r="T1680" s="2402"/>
      <c r="U1680" s="327"/>
      <c r="V1680" s="786"/>
      <c r="W1680" s="327"/>
      <c r="X1680" s="327"/>
      <c r="Y1680" s="327"/>
      <c r="Z1680" s="327"/>
      <c r="AA1680" s="327"/>
      <c r="AB1680" s="934"/>
      <c r="AC1680" s="982"/>
      <c r="AD1680" s="2302"/>
      <c r="AE1680" s="1041"/>
    </row>
    <row r="1681" spans="1:31" s="2266" customFormat="1" ht="30" x14ac:dyDescent="0.25">
      <c r="A1681" s="217"/>
      <c r="B1681" s="217">
        <v>1</v>
      </c>
      <c r="C1681" s="1" t="s">
        <v>71</v>
      </c>
      <c r="D1681" s="4"/>
      <c r="E1681" s="4"/>
      <c r="F1681" s="221">
        <v>400</v>
      </c>
      <c r="G1681" s="123">
        <f t="shared" si="1437"/>
        <v>66.666666666666671</v>
      </c>
      <c r="H1681" s="183">
        <v>87</v>
      </c>
      <c r="I1681" s="750">
        <f t="shared" si="1434"/>
        <v>130.5</v>
      </c>
      <c r="J1681" s="1514"/>
      <c r="K1681" s="1514"/>
      <c r="L1681" s="122"/>
      <c r="M1681" s="122"/>
      <c r="N1681" s="122"/>
      <c r="O1681" s="122"/>
      <c r="P1681" s="122"/>
      <c r="Q1681" s="122"/>
      <c r="R1681" s="327"/>
      <c r="S1681" s="327"/>
      <c r="T1681" s="2402"/>
      <c r="U1681" s="327"/>
      <c r="V1681" s="786"/>
      <c r="W1681" s="327"/>
      <c r="X1681" s="327"/>
      <c r="Y1681" s="327"/>
      <c r="Z1681" s="327"/>
      <c r="AA1681" s="327"/>
      <c r="AB1681" s="934"/>
      <c r="AC1681" s="982"/>
      <c r="AD1681" s="2302"/>
      <c r="AE1681" s="1041"/>
    </row>
    <row r="1682" spans="1:31" s="2266" customFormat="1" ht="86.25" x14ac:dyDescent="0.25">
      <c r="A1682" s="217"/>
      <c r="B1682" s="217"/>
      <c r="C1682" s="475" t="s">
        <v>518</v>
      </c>
      <c r="D1682" s="4"/>
      <c r="E1682" s="4"/>
      <c r="F1682" s="546">
        <f>F1642</f>
        <v>8809</v>
      </c>
      <c r="G1682" s="546">
        <f>G1642</f>
        <v>1468.1666666666667</v>
      </c>
      <c r="H1682" s="546">
        <f>H1642</f>
        <v>670</v>
      </c>
      <c r="I1682" s="750">
        <f t="shared" si="1434"/>
        <v>45.635145873538427</v>
      </c>
      <c r="J1682" s="1514"/>
      <c r="K1682" s="1514"/>
      <c r="L1682" s="122"/>
      <c r="M1682" s="122"/>
      <c r="N1682" s="122"/>
      <c r="O1682" s="122"/>
      <c r="P1682" s="122"/>
      <c r="Q1682" s="122"/>
      <c r="R1682" s="327">
        <f t="shared" ref="R1682:AA1682" si="1438">R1642</f>
        <v>33026.279260000003</v>
      </c>
      <c r="S1682" s="327">
        <f t="shared" si="1438"/>
        <v>33026.279260000003</v>
      </c>
      <c r="T1682" s="2402">
        <f t="shared" si="1438"/>
        <v>5504.3798766666669</v>
      </c>
      <c r="U1682" s="327">
        <f t="shared" si="1438"/>
        <v>2720.90103</v>
      </c>
      <c r="V1682" s="786">
        <f t="shared" si="1438"/>
        <v>0</v>
      </c>
      <c r="W1682" s="327">
        <f t="shared" si="1438"/>
        <v>0</v>
      </c>
      <c r="X1682" s="327">
        <f t="shared" si="1438"/>
        <v>-2783.4788466666669</v>
      </c>
      <c r="Y1682" s="327">
        <f t="shared" si="1438"/>
        <v>0</v>
      </c>
      <c r="Z1682" s="327">
        <f t="shared" si="1438"/>
        <v>0</v>
      </c>
      <c r="AA1682" s="327">
        <f t="shared" si="1438"/>
        <v>2720.90103</v>
      </c>
      <c r="AB1682" s="934"/>
      <c r="AC1682" s="982"/>
      <c r="AD1682" s="2302"/>
      <c r="AE1682" s="1041"/>
    </row>
    <row r="1683" spans="1:31" s="2266" customFormat="1" ht="29.25" x14ac:dyDescent="0.25">
      <c r="A1683" s="217">
        <v>1</v>
      </c>
      <c r="B1683" s="217">
        <v>1</v>
      </c>
      <c r="C1683" s="475" t="s">
        <v>260</v>
      </c>
      <c r="D1683" s="4"/>
      <c r="E1683" s="4"/>
      <c r="F1683" s="546">
        <f>F1658+F1629</f>
        <v>35067.300000000003</v>
      </c>
      <c r="G1683" s="546">
        <f>G1658+G1629</f>
        <v>5844.55</v>
      </c>
      <c r="H1683" s="546">
        <f>H1658+H1629</f>
        <v>3351.42</v>
      </c>
      <c r="I1683" s="750">
        <f t="shared" si="1434"/>
        <v>57.342652556655352</v>
      </c>
      <c r="J1683" s="1514"/>
      <c r="K1683" s="1514"/>
      <c r="L1683" s="122"/>
      <c r="M1683" s="122"/>
      <c r="N1683" s="122"/>
      <c r="O1683" s="122"/>
      <c r="P1683" s="122"/>
      <c r="Q1683" s="122"/>
      <c r="R1683" s="327"/>
      <c r="S1683" s="327"/>
      <c r="T1683" s="2402"/>
      <c r="U1683" s="327"/>
      <c r="V1683" s="786"/>
      <c r="W1683" s="327"/>
      <c r="X1683" s="327"/>
      <c r="Y1683" s="327"/>
      <c r="Z1683" s="327"/>
      <c r="AA1683" s="327"/>
      <c r="AB1683" s="938"/>
      <c r="AC1683" s="982"/>
      <c r="AD1683" s="2302"/>
      <c r="AE1683" s="1041"/>
    </row>
    <row r="1684" spans="1:31" s="2266" customFormat="1" ht="43.5" x14ac:dyDescent="0.25">
      <c r="A1684" s="217">
        <v>1</v>
      </c>
      <c r="B1684" s="217">
        <v>1</v>
      </c>
      <c r="C1684" s="475" t="s">
        <v>274</v>
      </c>
      <c r="D1684" s="4"/>
      <c r="E1684" s="4"/>
      <c r="F1684" s="546">
        <f>F1646</f>
        <v>24944</v>
      </c>
      <c r="G1684" s="546">
        <f>G1646</f>
        <v>4157.333333333333</v>
      </c>
      <c r="H1684" s="546">
        <f>H1646</f>
        <v>3367</v>
      </c>
      <c r="I1684" s="750">
        <f t="shared" si="1434"/>
        <v>80.989416292495193</v>
      </c>
      <c r="J1684" s="1514"/>
      <c r="K1684" s="1514"/>
      <c r="L1684" s="122"/>
      <c r="M1684" s="122"/>
      <c r="N1684" s="122"/>
      <c r="O1684" s="122"/>
      <c r="P1684" s="122"/>
      <c r="Q1684" s="122"/>
      <c r="R1684" s="327"/>
      <c r="S1684" s="327"/>
      <c r="T1684" s="2402"/>
      <c r="U1684" s="327"/>
      <c r="V1684" s="786"/>
      <c r="W1684" s="327"/>
      <c r="X1684" s="327"/>
      <c r="Y1684" s="327"/>
      <c r="Z1684" s="327"/>
      <c r="AA1684" s="327"/>
      <c r="AB1684" s="938"/>
      <c r="AC1684" s="982"/>
      <c r="AD1684" s="2302"/>
      <c r="AE1684" s="1041"/>
    </row>
    <row r="1685" spans="1:31" s="2266" customFormat="1" ht="29.25" x14ac:dyDescent="0.25">
      <c r="A1685" s="217">
        <v>1</v>
      </c>
      <c r="B1685" s="217">
        <v>1</v>
      </c>
      <c r="C1685" s="475" t="s">
        <v>261</v>
      </c>
      <c r="D1685" s="4"/>
      <c r="E1685" s="4"/>
      <c r="F1685" s="546">
        <f>F1667+F1635</f>
        <v>69449.297872340423</v>
      </c>
      <c r="G1685" s="546">
        <f>G1667+G1635</f>
        <v>11574.882978723404</v>
      </c>
      <c r="H1685" s="546">
        <f>H1667+H1635</f>
        <v>6587.7521276595744</v>
      </c>
      <c r="I1685" s="750">
        <f t="shared" si="1434"/>
        <v>56.914200685821001</v>
      </c>
      <c r="J1685" s="1514"/>
      <c r="K1685" s="1514"/>
      <c r="L1685" s="122"/>
      <c r="M1685" s="122"/>
      <c r="N1685" s="122"/>
      <c r="O1685" s="122"/>
      <c r="P1685" s="122"/>
      <c r="Q1685" s="122"/>
      <c r="R1685" s="327"/>
      <c r="S1685" s="327"/>
      <c r="T1685" s="2402"/>
      <c r="U1685" s="327"/>
      <c r="V1685" s="786"/>
      <c r="W1685" s="327"/>
      <c r="X1685" s="327"/>
      <c r="Y1685" s="327"/>
      <c r="Z1685" s="327"/>
      <c r="AA1685" s="327"/>
      <c r="AB1685" s="938"/>
      <c r="AC1685" s="982"/>
      <c r="AD1685" s="2302"/>
      <c r="AE1685" s="1041"/>
    </row>
    <row r="1686" spans="1:31" s="2266" customFormat="1" ht="29.25" x14ac:dyDescent="0.25">
      <c r="A1686" s="217">
        <v>1</v>
      </c>
      <c r="B1686" s="217">
        <v>1</v>
      </c>
      <c r="C1686" s="475" t="s">
        <v>262</v>
      </c>
      <c r="D1686" s="4"/>
      <c r="E1686" s="4"/>
      <c r="F1686" s="546">
        <f>F1639</f>
        <v>16500</v>
      </c>
      <c r="G1686" s="546">
        <f>G1639</f>
        <v>2750</v>
      </c>
      <c r="H1686" s="546">
        <f>H1639</f>
        <v>871</v>
      </c>
      <c r="I1686" s="750">
        <f t="shared" si="1434"/>
        <v>31.672727272727276</v>
      </c>
      <c r="J1686" s="1514"/>
      <c r="K1686" s="1514"/>
      <c r="L1686" s="122"/>
      <c r="M1686" s="122"/>
      <c r="N1686" s="122"/>
      <c r="O1686" s="122"/>
      <c r="P1686" s="122"/>
      <c r="Q1686" s="122"/>
      <c r="R1686" s="327"/>
      <c r="S1686" s="327"/>
      <c r="T1686" s="2310"/>
      <c r="U1686" s="327"/>
      <c r="V1686" s="786"/>
      <c r="W1686" s="327"/>
      <c r="X1686" s="327"/>
      <c r="Y1686" s="327"/>
      <c r="Z1686" s="327"/>
      <c r="AA1686" s="327"/>
      <c r="AB1686" s="938"/>
      <c r="AC1686" s="982"/>
      <c r="AD1686" s="2302"/>
      <c r="AE1686" s="1041"/>
    </row>
    <row r="1687" spans="1:31" s="2266" customFormat="1" x14ac:dyDescent="0.25">
      <c r="A1687" s="217">
        <v>1</v>
      </c>
      <c r="B1687" s="217">
        <v>1</v>
      </c>
      <c r="C1687" s="476" t="s">
        <v>134</v>
      </c>
      <c r="D1687" s="4"/>
      <c r="E1687" s="4"/>
      <c r="F1687" s="546">
        <f>F1683+F1684+F1686+F1635*2.6+F1670/4.2+F1682*2.6</f>
        <v>276132.82380952383</v>
      </c>
      <c r="G1687" s="546">
        <f>G1683+G1684+G1686+G1635*2.6+G1670/4.2+G1682*2.6</f>
        <v>46022.137301587311</v>
      </c>
      <c r="H1687" s="546">
        <f>H1683+H1684+H1686+H1635*2.6+H1670/4.2+H1682*2.6</f>
        <v>26050.350952380955</v>
      </c>
      <c r="I1687" s="750">
        <f t="shared" si="1434"/>
        <v>56.603957312261713</v>
      </c>
      <c r="J1687" s="1514"/>
      <c r="K1687" s="1514"/>
      <c r="L1687" s="122"/>
      <c r="M1687" s="122"/>
      <c r="N1687" s="122"/>
      <c r="O1687" s="122"/>
      <c r="P1687" s="122"/>
      <c r="Q1687" s="122"/>
      <c r="R1687" s="2316">
        <f t="shared" ref="R1687:AA1687" si="1439">SUM(R1686,R1674,R1666,R1658,R1646,R1642,R1628,R1627)</f>
        <v>385362.08409999998</v>
      </c>
      <c r="S1687" s="2316">
        <f t="shared" si="1439"/>
        <v>385362.08409999998</v>
      </c>
      <c r="T1687" s="2638">
        <f t="shared" si="1439"/>
        <v>64227.014016666668</v>
      </c>
      <c r="U1687" s="2316">
        <f t="shared" si="1439"/>
        <v>52210.447320000007</v>
      </c>
      <c r="V1687" s="2639">
        <f t="shared" si="1439"/>
        <v>0</v>
      </c>
      <c r="W1687" s="2316">
        <f t="shared" si="1439"/>
        <v>0</v>
      </c>
      <c r="X1687" s="2316">
        <f t="shared" si="1439"/>
        <v>-12016.566696666665</v>
      </c>
      <c r="Y1687" s="2316">
        <f t="shared" si="1439"/>
        <v>0</v>
      </c>
      <c r="Z1687" s="2316">
        <f t="shared" si="1439"/>
        <v>-8.1411700000000007</v>
      </c>
      <c r="AA1687" s="2316">
        <f t="shared" si="1439"/>
        <v>52202.306150000004</v>
      </c>
      <c r="AB1687" s="923"/>
      <c r="AC1687" s="2640"/>
      <c r="AD1687" s="2302"/>
      <c r="AE1687" s="1041"/>
    </row>
    <row r="1688" spans="1:31" s="2266" customFormat="1" x14ac:dyDescent="0.25">
      <c r="A1688" s="217"/>
      <c r="B1688" s="217"/>
      <c r="C1688" s="3288"/>
      <c r="D1688" s="4"/>
      <c r="E1688" s="4"/>
      <c r="F1688" s="546"/>
      <c r="G1688" s="546"/>
      <c r="H1688" s="546"/>
      <c r="I1688" s="750"/>
      <c r="J1688" s="1514"/>
      <c r="K1688" s="1514"/>
      <c r="L1688" s="122"/>
      <c r="M1688" s="122"/>
      <c r="N1688" s="122"/>
      <c r="O1688" s="122"/>
      <c r="P1688" s="122"/>
      <c r="Q1688" s="122"/>
      <c r="R1688" s="2316"/>
      <c r="S1688" s="2316"/>
      <c r="T1688" s="3384"/>
      <c r="U1688" s="2316"/>
      <c r="V1688" s="2639"/>
      <c r="W1688" s="2316"/>
      <c r="X1688" s="2316"/>
      <c r="Y1688" s="2316"/>
      <c r="Z1688" s="2316"/>
      <c r="AA1688" s="2316"/>
      <c r="AB1688" s="923"/>
      <c r="AC1688" s="2640"/>
      <c r="AD1688" s="2302"/>
      <c r="AE1688" s="1041"/>
    </row>
    <row r="1689" spans="1:31" s="2266" customFormat="1" ht="31.5" x14ac:dyDescent="0.25">
      <c r="A1689" s="217"/>
      <c r="B1689" s="217"/>
      <c r="C1689" s="35" t="s">
        <v>653</v>
      </c>
      <c r="D1689" s="4"/>
      <c r="E1689" s="4"/>
      <c r="F1689" s="1106">
        <v>60</v>
      </c>
      <c r="G1689" s="126">
        <f t="shared" ref="G1689:G1693" si="1440">F1689/12*$C$3</f>
        <v>10</v>
      </c>
      <c r="H1689" s="126">
        <v>33</v>
      </c>
      <c r="I1689" s="126">
        <f t="shared" ref="I1689:I1694" si="1441">H1689/G1689*100</f>
        <v>330</v>
      </c>
      <c r="J1689" s="1514"/>
      <c r="K1689" s="1514"/>
      <c r="L1689" s="122"/>
      <c r="M1689" s="122"/>
      <c r="N1689" s="122"/>
      <c r="O1689" s="122"/>
      <c r="P1689" s="122"/>
      <c r="Q1689" s="122"/>
      <c r="R1689" s="2316"/>
      <c r="S1689" s="2316"/>
      <c r="T1689" s="2310"/>
      <c r="U1689" s="327"/>
      <c r="V1689" s="786"/>
      <c r="W1689" s="327"/>
      <c r="X1689" s="327"/>
      <c r="Y1689" s="327"/>
      <c r="Z1689" s="327"/>
      <c r="AA1689" s="327"/>
      <c r="AB1689" s="923"/>
      <c r="AC1689" s="2640"/>
      <c r="AD1689" s="2302"/>
      <c r="AE1689" s="1041"/>
    </row>
    <row r="1690" spans="1:31" s="2266" customFormat="1" ht="15.75" x14ac:dyDescent="0.25">
      <c r="A1690" s="217"/>
      <c r="B1690" s="217"/>
      <c r="C1690" s="35" t="s">
        <v>654</v>
      </c>
      <c r="D1690" s="4"/>
      <c r="E1690" s="4"/>
      <c r="F1690" s="1106">
        <v>12</v>
      </c>
      <c r="G1690" s="126">
        <f t="shared" si="1440"/>
        <v>2</v>
      </c>
      <c r="H1690" s="126"/>
      <c r="I1690" s="126">
        <f t="shared" si="1441"/>
        <v>0</v>
      </c>
      <c r="J1690" s="1514"/>
      <c r="K1690" s="1514"/>
      <c r="L1690" s="122"/>
      <c r="M1690" s="122"/>
      <c r="N1690" s="122"/>
      <c r="O1690" s="122"/>
      <c r="P1690" s="122"/>
      <c r="Q1690" s="122"/>
      <c r="R1690" s="2316"/>
      <c r="S1690" s="2316"/>
      <c r="T1690" s="2310"/>
      <c r="U1690" s="327"/>
      <c r="V1690" s="786"/>
      <c r="W1690" s="327"/>
      <c r="X1690" s="327"/>
      <c r="Y1690" s="327"/>
      <c r="Z1690" s="327"/>
      <c r="AA1690" s="327"/>
      <c r="AB1690" s="923"/>
      <c r="AC1690" s="2640"/>
      <c r="AD1690" s="2302"/>
      <c r="AE1690" s="1041"/>
    </row>
    <row r="1691" spans="1:31" s="2266" customFormat="1" ht="31.5" x14ac:dyDescent="0.25">
      <c r="A1691" s="217"/>
      <c r="B1691" s="217"/>
      <c r="C1691" s="35" t="s">
        <v>655</v>
      </c>
      <c r="D1691" s="4"/>
      <c r="E1691" s="4"/>
      <c r="F1691" s="1106">
        <v>1</v>
      </c>
      <c r="G1691" s="126">
        <f t="shared" si="1440"/>
        <v>0.16666666666666666</v>
      </c>
      <c r="H1691" s="126"/>
      <c r="I1691" s="126">
        <f t="shared" si="1441"/>
        <v>0</v>
      </c>
      <c r="J1691" s="1514"/>
      <c r="K1691" s="1514"/>
      <c r="L1691" s="122"/>
      <c r="M1691" s="122"/>
      <c r="N1691" s="122"/>
      <c r="O1691" s="122"/>
      <c r="P1691" s="122"/>
      <c r="Q1691" s="122"/>
      <c r="R1691" s="2316"/>
      <c r="S1691" s="2316"/>
      <c r="T1691" s="2310"/>
      <c r="U1691" s="327"/>
      <c r="V1691" s="786"/>
      <c r="W1691" s="327"/>
      <c r="X1691" s="327"/>
      <c r="Y1691" s="327"/>
      <c r="Z1691" s="327"/>
      <c r="AA1691" s="327"/>
      <c r="AB1691" s="923"/>
      <c r="AC1691" s="2640"/>
      <c r="AD1691" s="2302"/>
      <c r="AE1691" s="1041"/>
    </row>
    <row r="1692" spans="1:31" s="2266" customFormat="1" ht="15.75" x14ac:dyDescent="0.25">
      <c r="A1692" s="217"/>
      <c r="B1692" s="217"/>
      <c r="C1692" s="35" t="s">
        <v>247</v>
      </c>
      <c r="D1692" s="4"/>
      <c r="E1692" s="4"/>
      <c r="F1692" s="1106">
        <v>1</v>
      </c>
      <c r="G1692" s="126">
        <f t="shared" si="1440"/>
        <v>0.16666666666666666</v>
      </c>
      <c r="H1692" s="126"/>
      <c r="I1692" s="126">
        <f t="shared" si="1441"/>
        <v>0</v>
      </c>
      <c r="J1692" s="1514"/>
      <c r="K1692" s="1514"/>
      <c r="L1692" s="122"/>
      <c r="M1692" s="122"/>
      <c r="N1692" s="122"/>
      <c r="O1692" s="122"/>
      <c r="P1692" s="122"/>
      <c r="Q1692" s="122"/>
      <c r="R1692" s="2316"/>
      <c r="S1692" s="2316"/>
      <c r="T1692" s="2310"/>
      <c r="U1692" s="327"/>
      <c r="V1692" s="786"/>
      <c r="W1692" s="327"/>
      <c r="X1692" s="327"/>
      <c r="Y1692" s="327"/>
      <c r="Z1692" s="327"/>
      <c r="AA1692" s="327"/>
      <c r="AB1692" s="923"/>
      <c r="AC1692" s="2640"/>
      <c r="AD1692" s="2302"/>
      <c r="AE1692" s="1041"/>
    </row>
    <row r="1693" spans="1:31" s="2266" customFormat="1" ht="15.75" x14ac:dyDescent="0.25">
      <c r="A1693" s="217"/>
      <c r="B1693" s="217"/>
      <c r="C1693" s="35" t="s">
        <v>656</v>
      </c>
      <c r="D1693" s="4"/>
      <c r="E1693" s="4"/>
      <c r="F1693" s="1106">
        <v>1</v>
      </c>
      <c r="G1693" s="126">
        <f t="shared" si="1440"/>
        <v>0.16666666666666666</v>
      </c>
      <c r="H1693" s="126"/>
      <c r="I1693" s="126">
        <f t="shared" si="1441"/>
        <v>0</v>
      </c>
      <c r="J1693" s="1514"/>
      <c r="K1693" s="1514"/>
      <c r="L1693" s="122"/>
      <c r="M1693" s="122"/>
      <c r="N1693" s="122"/>
      <c r="O1693" s="122"/>
      <c r="P1693" s="122"/>
      <c r="Q1693" s="122"/>
      <c r="R1693" s="2316"/>
      <c r="S1693" s="2316"/>
      <c r="T1693" s="2310"/>
      <c r="U1693" s="327"/>
      <c r="V1693" s="786"/>
      <c r="W1693" s="327"/>
      <c r="X1693" s="327"/>
      <c r="Y1693" s="327"/>
      <c r="Z1693" s="327"/>
      <c r="AA1693" s="327"/>
      <c r="AB1693" s="923"/>
      <c r="AC1693" s="2640"/>
      <c r="AD1693" s="2302"/>
      <c r="AE1693" s="1041"/>
    </row>
    <row r="1694" spans="1:31" s="2266" customFormat="1" x14ac:dyDescent="0.25">
      <c r="A1694" s="217"/>
      <c r="B1694" s="217"/>
      <c r="C1694" s="525" t="s">
        <v>209</v>
      </c>
      <c r="D1694" s="4"/>
      <c r="E1694" s="4"/>
      <c r="F1694" s="258">
        <f>SUM(F1689:F1693)</f>
        <v>75</v>
      </c>
      <c r="G1694" s="1124">
        <f t="shared" ref="G1694:H1694" si="1442">SUM(G1689:G1693)</f>
        <v>12.499999999999998</v>
      </c>
      <c r="H1694" s="1124">
        <f t="shared" si="1442"/>
        <v>33</v>
      </c>
      <c r="I1694" s="1124">
        <f t="shared" si="1441"/>
        <v>264.00000000000006</v>
      </c>
      <c r="J1694" s="1514"/>
      <c r="K1694" s="1514"/>
      <c r="L1694" s="122"/>
      <c r="M1694" s="122"/>
      <c r="N1694" s="122"/>
      <c r="O1694" s="122"/>
      <c r="P1694" s="122"/>
      <c r="Q1694" s="122"/>
      <c r="R1694" s="2316">
        <v>626.57305000000008</v>
      </c>
      <c r="S1694" s="2316">
        <v>626.57305000000008</v>
      </c>
      <c r="T1694" s="881">
        <f t="shared" ref="T1694" si="1443">R1694/12*$C$3</f>
        <v>104.42884166666668</v>
      </c>
      <c r="U1694" s="327">
        <f t="shared" ref="U1694" si="1444">AA1694-Z1694-W1694-V1694</f>
        <v>242.65428000000003</v>
      </c>
      <c r="V1694" s="786"/>
      <c r="W1694" s="327"/>
      <c r="X1694" s="327">
        <f t="shared" ref="X1694" si="1445">U1694-T1694</f>
        <v>138.22543833333333</v>
      </c>
      <c r="Y1694" s="327">
        <v>-29.412310000000002</v>
      </c>
      <c r="Z1694" s="327">
        <v>0</v>
      </c>
      <c r="AA1694" s="327">
        <v>242.65428000000003</v>
      </c>
      <c r="AB1694" s="923"/>
      <c r="AC1694" s="2640"/>
      <c r="AD1694" s="2302"/>
      <c r="AE1694" s="1041"/>
    </row>
    <row r="1695" spans="1:31" s="2266" customFormat="1" x14ac:dyDescent="0.25">
      <c r="A1695" s="217">
        <v>1</v>
      </c>
      <c r="B1695" s="217">
        <v>1</v>
      </c>
      <c r="C1695" s="2" t="s">
        <v>28</v>
      </c>
      <c r="D1695" s="2"/>
      <c r="E1695" s="2"/>
      <c r="F1695" s="51"/>
      <c r="G1695" s="2546"/>
      <c r="H1695" s="2546"/>
      <c r="I1695" s="2546"/>
      <c r="J1695" s="2544"/>
      <c r="K1695" s="2544"/>
      <c r="L1695" s="2540"/>
      <c r="M1695" s="2540"/>
      <c r="N1695" s="2540"/>
      <c r="O1695" s="2540"/>
      <c r="P1695" s="2540"/>
      <c r="Q1695" s="2540"/>
      <c r="R1695" s="371"/>
      <c r="S1695" s="371"/>
      <c r="T1695" s="2824"/>
      <c r="U1695" s="371"/>
      <c r="V1695" s="1138"/>
      <c r="W1695" s="371"/>
      <c r="X1695" s="371"/>
      <c r="Y1695" s="371"/>
      <c r="Z1695" s="371"/>
      <c r="AA1695" s="371"/>
      <c r="AB1695" s="2547"/>
      <c r="AC1695" s="927"/>
      <c r="AD1695" s="2302"/>
      <c r="AE1695" s="1041"/>
    </row>
    <row r="1696" spans="1:31" s="2266" customFormat="1" x14ac:dyDescent="0.25">
      <c r="A1696" s="217">
        <v>1</v>
      </c>
      <c r="B1696" s="217">
        <v>1</v>
      </c>
      <c r="C1696" s="1036" t="s">
        <v>123</v>
      </c>
      <c r="D1696" s="2"/>
      <c r="E1696" s="525"/>
      <c r="F1696" s="1998"/>
      <c r="G1696" s="1495"/>
      <c r="H1696" s="1495"/>
      <c r="I1696" s="1495"/>
      <c r="J1696" s="1999"/>
      <c r="K1696" s="199"/>
      <c r="L1696" s="1495"/>
      <c r="M1696" s="1495"/>
      <c r="N1696" s="1495"/>
      <c r="O1696" s="153"/>
      <c r="P1696" s="153"/>
      <c r="Q1696" s="153"/>
      <c r="R1696" s="2549"/>
      <c r="S1696" s="2549"/>
      <c r="T1696" s="2550"/>
      <c r="U1696" s="2549"/>
      <c r="V1696" s="2641"/>
      <c r="W1696" s="2549"/>
      <c r="X1696" s="2549"/>
      <c r="Y1696" s="2549"/>
      <c r="Z1696" s="2549"/>
      <c r="AA1696" s="2549"/>
      <c r="AB1696" s="1936"/>
      <c r="AC1696" s="2642"/>
      <c r="AD1696" s="2302"/>
      <c r="AE1696" s="1041"/>
    </row>
    <row r="1697" spans="1:262" s="2266" customFormat="1" x14ac:dyDescent="0.25">
      <c r="A1697" s="217"/>
      <c r="B1697" s="217"/>
      <c r="C1697" s="2264" t="s">
        <v>125</v>
      </c>
      <c r="D1697" s="2264"/>
      <c r="E1697" s="554">
        <v>240</v>
      </c>
      <c r="F1697" s="221">
        <v>180</v>
      </c>
      <c r="G1697" s="123">
        <f>ROUND(F1697/12*$C$3,0)</f>
        <v>30</v>
      </c>
      <c r="H1697" s="123">
        <v>47</v>
      </c>
      <c r="I1697" s="123">
        <f t="shared" ref="I1697:I1704" si="1446">H1697/G1697*100</f>
        <v>156.66666666666666</v>
      </c>
      <c r="J1697" s="180">
        <v>4</v>
      </c>
      <c r="K1697" s="152">
        <f>N1697/H1697</f>
        <v>4</v>
      </c>
      <c r="L1697" s="153">
        <f>ROUND(F1697*J1697,0)</f>
        <v>720</v>
      </c>
      <c r="M1697" s="153">
        <f>ROUND(L1697/12*$C$3,0)</f>
        <v>120</v>
      </c>
      <c r="N1697" s="153">
        <v>188</v>
      </c>
      <c r="O1697" s="153">
        <f>N1697/M1697*100</f>
        <v>156.66666666666666</v>
      </c>
      <c r="P1697" s="153">
        <f>L1697/E1697</f>
        <v>3</v>
      </c>
      <c r="Q1697" s="153">
        <f>N1697/$C$3*12/P1697</f>
        <v>376</v>
      </c>
      <c r="R1697" s="327"/>
      <c r="S1697" s="327"/>
      <c r="T1697" s="2551"/>
      <c r="U1697" s="2549"/>
      <c r="V1697" s="2641"/>
      <c r="W1697" s="2549"/>
      <c r="X1697" s="2549"/>
      <c r="Y1697" s="2549"/>
      <c r="Z1697" s="327"/>
      <c r="AA1697" s="327"/>
      <c r="AB1697" s="950"/>
      <c r="AC1697" s="982"/>
      <c r="AD1697" s="2302"/>
      <c r="AE1697" s="1041"/>
    </row>
    <row r="1698" spans="1:262" s="2266" customFormat="1" x14ac:dyDescent="0.25">
      <c r="A1698" s="217"/>
      <c r="B1698" s="217"/>
      <c r="C1698" s="2264" t="s">
        <v>44</v>
      </c>
      <c r="D1698" s="2264"/>
      <c r="E1698" s="2262">
        <v>240</v>
      </c>
      <c r="F1698" s="221">
        <v>1251</v>
      </c>
      <c r="G1698" s="123">
        <f>ROUND(F1698/12*$C$3,0)</f>
        <v>209</v>
      </c>
      <c r="H1698" s="123">
        <v>145</v>
      </c>
      <c r="I1698" s="123">
        <f t="shared" si="1446"/>
        <v>69.377990430622006</v>
      </c>
      <c r="J1698" s="180">
        <v>8</v>
      </c>
      <c r="K1698" s="152">
        <f>N1698/H1698</f>
        <v>7.8827586206896552</v>
      </c>
      <c r="L1698" s="153">
        <f>ROUND(F1698*J1698,0)</f>
        <v>10008</v>
      </c>
      <c r="M1698" s="153">
        <f>ROUND(L1698/12*$C$3,0)</f>
        <v>1668</v>
      </c>
      <c r="N1698" s="153">
        <v>1143</v>
      </c>
      <c r="O1698" s="153">
        <f>N1698/M1698*100</f>
        <v>68.525179856115102</v>
      </c>
      <c r="P1698" s="153">
        <f>L1698/E1698</f>
        <v>41.7</v>
      </c>
      <c r="Q1698" s="153">
        <f>N1698/$C$3*12/P1698</f>
        <v>164.46043165467626</v>
      </c>
      <c r="R1698" s="327"/>
      <c r="S1698" s="327"/>
      <c r="T1698" s="2550"/>
      <c r="U1698" s="2549"/>
      <c r="V1698" s="2641"/>
      <c r="W1698" s="2549"/>
      <c r="X1698" s="2549"/>
      <c r="Y1698" s="2549"/>
      <c r="Z1698" s="327"/>
      <c r="AA1698" s="327"/>
      <c r="AB1698" s="950"/>
      <c r="AC1698" s="982"/>
      <c r="AD1698" s="2302"/>
      <c r="AE1698" s="1041"/>
    </row>
    <row r="1699" spans="1:262" s="147" customFormat="1" x14ac:dyDescent="0.25">
      <c r="A1699" s="217"/>
      <c r="B1699" s="217">
        <v>1</v>
      </c>
      <c r="C1699" s="525" t="s">
        <v>150</v>
      </c>
      <c r="D1699" s="1716"/>
      <c r="E1699" s="1652"/>
      <c r="F1699" s="245">
        <f>SUM(F1697:F1698)</f>
        <v>1431</v>
      </c>
      <c r="G1699" s="750">
        <f t="shared" ref="G1699:H1699" si="1447">SUM(G1697:G1698)</f>
        <v>239</v>
      </c>
      <c r="H1699" s="750">
        <f t="shared" si="1447"/>
        <v>192</v>
      </c>
      <c r="I1699" s="750">
        <f t="shared" si="1446"/>
        <v>80.3347280334728</v>
      </c>
      <c r="J1699" s="750">
        <f>IF(F1699=0,0,L1699/F1699)</f>
        <v>7.4968553459119498</v>
      </c>
      <c r="K1699" s="750">
        <f>N1699/H1699</f>
        <v>6.932291666666667</v>
      </c>
      <c r="L1699" s="750">
        <f t="shared" ref="L1699:P1699" si="1448">SUM(L1697:L1698)</f>
        <v>10728</v>
      </c>
      <c r="M1699" s="750">
        <f t="shared" si="1448"/>
        <v>1788</v>
      </c>
      <c r="N1699" s="750">
        <f t="shared" si="1448"/>
        <v>1331</v>
      </c>
      <c r="O1699" s="750">
        <f>N1699/M1699*100</f>
        <v>74.440715883668901</v>
      </c>
      <c r="P1699" s="750">
        <f t="shared" si="1448"/>
        <v>44.7</v>
      </c>
      <c r="Q1699" s="750">
        <f>N1699/$C$3*12/P1699</f>
        <v>178.65771812080536</v>
      </c>
      <c r="R1699" s="327"/>
      <c r="S1699" s="327"/>
      <c r="T1699" s="2539"/>
      <c r="U1699" s="327"/>
      <c r="V1699" s="786"/>
      <c r="W1699" s="327"/>
      <c r="X1699" s="327"/>
      <c r="Y1699" s="327"/>
      <c r="Z1699" s="327"/>
      <c r="AA1699" s="327"/>
      <c r="AB1699" s="938"/>
      <c r="AC1699" s="982"/>
      <c r="AD1699" s="2302"/>
      <c r="AE1699" s="1041"/>
      <c r="AF1699" s="2266"/>
      <c r="AG1699" s="2266"/>
      <c r="AH1699" s="2266"/>
      <c r="AI1699" s="2266"/>
      <c r="AJ1699" s="2266"/>
      <c r="AK1699" s="2266"/>
      <c r="AL1699" s="2266"/>
      <c r="AM1699" s="2266"/>
      <c r="AN1699" s="2266"/>
      <c r="AO1699" s="2266"/>
      <c r="AP1699" s="2266"/>
      <c r="AQ1699" s="2266"/>
      <c r="AR1699" s="2266"/>
      <c r="AS1699" s="2266"/>
      <c r="AT1699" s="2266"/>
      <c r="AU1699" s="2266"/>
      <c r="AV1699" s="2266"/>
      <c r="AW1699" s="2266"/>
      <c r="AX1699" s="2266"/>
      <c r="AY1699" s="2266"/>
      <c r="AZ1699" s="2266"/>
      <c r="BA1699" s="2266"/>
      <c r="BB1699" s="2266"/>
      <c r="BC1699" s="2266"/>
      <c r="BD1699" s="2266"/>
      <c r="BE1699" s="2266"/>
      <c r="BF1699" s="2266"/>
      <c r="BG1699" s="2266"/>
      <c r="BH1699" s="2266"/>
      <c r="BI1699" s="2266"/>
      <c r="BJ1699" s="2266"/>
      <c r="BK1699" s="2266"/>
      <c r="BL1699" s="2266"/>
      <c r="BM1699" s="2266"/>
      <c r="BN1699" s="2266"/>
      <c r="BO1699" s="2266"/>
      <c r="BP1699" s="2266"/>
      <c r="BQ1699" s="2266"/>
      <c r="BR1699" s="2266"/>
      <c r="BS1699" s="2266"/>
      <c r="BT1699" s="2266"/>
      <c r="BU1699" s="2266"/>
      <c r="BV1699" s="2266"/>
      <c r="BW1699" s="2266"/>
      <c r="BX1699" s="2266"/>
      <c r="BY1699" s="2266"/>
      <c r="BZ1699" s="2266"/>
      <c r="CA1699" s="2266"/>
      <c r="CB1699" s="2266"/>
      <c r="CC1699" s="2266"/>
      <c r="CD1699" s="2266"/>
      <c r="CE1699" s="2266"/>
      <c r="CF1699" s="2266"/>
      <c r="CG1699" s="2266"/>
      <c r="CH1699" s="2266"/>
      <c r="CI1699" s="2266"/>
      <c r="CJ1699" s="2266"/>
      <c r="CK1699" s="2266"/>
      <c r="CL1699" s="2266"/>
      <c r="CM1699" s="2266"/>
      <c r="CN1699" s="2266"/>
      <c r="CO1699" s="2266"/>
      <c r="CP1699" s="2266"/>
      <c r="CQ1699" s="2266"/>
      <c r="CR1699" s="2266"/>
      <c r="CS1699" s="2266"/>
      <c r="CT1699" s="2266"/>
      <c r="CU1699" s="2266"/>
      <c r="CV1699" s="2266"/>
      <c r="CW1699" s="2266"/>
      <c r="CX1699" s="2266"/>
      <c r="CY1699" s="2266"/>
      <c r="CZ1699" s="2266"/>
      <c r="DA1699" s="2266"/>
      <c r="DB1699" s="2266"/>
      <c r="DC1699" s="2266"/>
      <c r="DD1699" s="2266"/>
      <c r="DE1699" s="2266"/>
      <c r="DF1699" s="2266"/>
      <c r="DG1699" s="2266"/>
      <c r="DH1699" s="2266"/>
      <c r="DI1699" s="2266"/>
      <c r="DJ1699" s="2266"/>
      <c r="DK1699" s="2266"/>
      <c r="DL1699" s="2266"/>
      <c r="DM1699" s="2266"/>
      <c r="DN1699" s="2266"/>
      <c r="DO1699" s="2266"/>
      <c r="DP1699" s="2266"/>
      <c r="DQ1699" s="2266"/>
      <c r="DR1699" s="2266"/>
      <c r="DS1699" s="2266"/>
      <c r="DT1699" s="2266"/>
      <c r="DU1699" s="2266"/>
      <c r="DV1699" s="2266"/>
      <c r="DW1699" s="2266"/>
      <c r="DX1699" s="2266"/>
      <c r="DY1699" s="2266"/>
      <c r="DZ1699" s="2266"/>
      <c r="EA1699" s="2266"/>
      <c r="EB1699" s="2266"/>
      <c r="EC1699" s="2266"/>
      <c r="ED1699" s="2266"/>
      <c r="EE1699" s="2266"/>
      <c r="EF1699" s="2266"/>
      <c r="EG1699" s="2266"/>
      <c r="EH1699" s="2266"/>
      <c r="EI1699" s="2266"/>
      <c r="EJ1699" s="2266"/>
      <c r="EK1699" s="2266"/>
      <c r="EL1699" s="2266"/>
      <c r="EM1699" s="2266"/>
      <c r="EN1699" s="2266"/>
      <c r="EO1699" s="2266"/>
      <c r="EP1699" s="2266"/>
      <c r="EQ1699" s="2266"/>
      <c r="ER1699" s="2266"/>
      <c r="ES1699" s="2266"/>
      <c r="ET1699" s="2266"/>
      <c r="EU1699" s="2266"/>
      <c r="EV1699" s="2266"/>
      <c r="EW1699" s="2266"/>
      <c r="EX1699" s="2266"/>
      <c r="EY1699" s="2266"/>
      <c r="EZ1699" s="2266"/>
      <c r="FA1699" s="2266"/>
      <c r="FB1699" s="2266"/>
      <c r="FC1699" s="2266"/>
      <c r="FD1699" s="2266"/>
      <c r="FE1699" s="2266"/>
      <c r="FF1699" s="2266"/>
      <c r="FG1699" s="2266"/>
      <c r="FH1699" s="2266"/>
      <c r="FI1699" s="2266"/>
      <c r="FJ1699" s="2266"/>
      <c r="FK1699" s="2266"/>
      <c r="FL1699" s="2266"/>
      <c r="FM1699" s="2266"/>
      <c r="FN1699" s="2266"/>
      <c r="FO1699" s="2266"/>
      <c r="FP1699" s="2266"/>
      <c r="FQ1699" s="2266"/>
      <c r="FR1699" s="2266"/>
      <c r="FS1699" s="2266"/>
      <c r="FT1699" s="2266"/>
      <c r="FU1699" s="2266"/>
      <c r="FV1699" s="2266"/>
      <c r="FW1699" s="2266"/>
      <c r="FX1699" s="2266"/>
      <c r="FY1699" s="2266"/>
      <c r="FZ1699" s="2266"/>
      <c r="GA1699" s="2266"/>
      <c r="GB1699" s="2266"/>
      <c r="GC1699" s="2266"/>
      <c r="GD1699" s="2266"/>
      <c r="GE1699" s="2266"/>
      <c r="GF1699" s="2266"/>
      <c r="GG1699" s="2266"/>
      <c r="GH1699" s="2266"/>
      <c r="GI1699" s="2266"/>
      <c r="GJ1699" s="2266"/>
      <c r="GK1699" s="2266"/>
      <c r="GL1699" s="2266"/>
      <c r="GM1699" s="2266"/>
      <c r="GN1699" s="2266"/>
      <c r="GO1699" s="2266"/>
      <c r="GP1699" s="2266"/>
      <c r="GQ1699" s="2266"/>
      <c r="GR1699" s="2266"/>
      <c r="GS1699" s="2266"/>
      <c r="GT1699" s="2266"/>
      <c r="GU1699" s="2266"/>
      <c r="GV1699" s="2266"/>
      <c r="GW1699" s="2266"/>
      <c r="GX1699" s="2266"/>
      <c r="GY1699" s="2266"/>
      <c r="GZ1699" s="2266"/>
      <c r="HA1699" s="2266"/>
      <c r="HB1699" s="2266"/>
      <c r="HC1699" s="2266"/>
      <c r="HD1699" s="2266"/>
      <c r="HE1699" s="2266"/>
      <c r="HF1699" s="2266"/>
      <c r="HG1699" s="2266"/>
      <c r="HH1699" s="2266"/>
      <c r="HI1699" s="2266"/>
      <c r="HJ1699" s="2266"/>
      <c r="HK1699" s="2266"/>
      <c r="HL1699" s="2266"/>
      <c r="HM1699" s="2266"/>
      <c r="HN1699" s="2266"/>
      <c r="HO1699" s="2266"/>
      <c r="HP1699" s="2266"/>
      <c r="HQ1699" s="2266"/>
      <c r="HR1699" s="2266"/>
      <c r="HS1699" s="2266"/>
      <c r="HT1699" s="2266"/>
      <c r="HU1699" s="2266"/>
      <c r="HV1699" s="2266"/>
      <c r="HW1699" s="2266"/>
      <c r="HX1699" s="2266"/>
      <c r="HY1699" s="2266"/>
      <c r="HZ1699" s="2266"/>
      <c r="IA1699" s="2266"/>
      <c r="IB1699" s="2266"/>
      <c r="IC1699" s="2266"/>
      <c r="ID1699" s="2266"/>
      <c r="IE1699" s="2266"/>
      <c r="IF1699" s="2266"/>
      <c r="IG1699" s="2266"/>
      <c r="IH1699" s="2266"/>
      <c r="II1699" s="2266"/>
      <c r="IJ1699" s="2266"/>
      <c r="IK1699" s="2266"/>
      <c r="IL1699" s="2266"/>
      <c r="IM1699" s="2266"/>
      <c r="IN1699" s="2266"/>
      <c r="IO1699" s="2266"/>
      <c r="IP1699" s="2266"/>
      <c r="IQ1699" s="2266"/>
      <c r="IR1699" s="2266"/>
      <c r="IS1699" s="2266"/>
      <c r="IT1699" s="2266"/>
      <c r="IU1699" s="2266"/>
      <c r="IV1699" s="2266"/>
      <c r="IW1699" s="2266"/>
      <c r="IX1699" s="2266"/>
      <c r="IY1699" s="2266"/>
      <c r="IZ1699" s="2266"/>
      <c r="JA1699" s="2266"/>
      <c r="JB1699" s="2266"/>
    </row>
    <row r="1700" spans="1:262" s="2266" customFormat="1" ht="29.25" x14ac:dyDescent="0.25">
      <c r="A1700" s="217">
        <v>1</v>
      </c>
      <c r="B1700" s="217">
        <v>1</v>
      </c>
      <c r="C1700" s="708" t="s">
        <v>135</v>
      </c>
      <c r="D1700" s="708"/>
      <c r="E1700" s="708"/>
      <c r="F1700" s="1998">
        <f>F1699</f>
        <v>1431</v>
      </c>
      <c r="G1700" s="2552">
        <f t="shared" ref="G1700:H1700" si="1449">G1699</f>
        <v>239</v>
      </c>
      <c r="H1700" s="2552">
        <f t="shared" si="1449"/>
        <v>192</v>
      </c>
      <c r="I1700" s="2552">
        <f t="shared" si="1446"/>
        <v>80.3347280334728</v>
      </c>
      <c r="J1700" s="2317">
        <f>IF(F1700=0,0,L1700/F1700)</f>
        <v>7.4968553459119498</v>
      </c>
      <c r="K1700" s="2317">
        <f>N1700/H1700</f>
        <v>6.932291666666667</v>
      </c>
      <c r="L1700" s="2552">
        <f>L1699</f>
        <v>10728</v>
      </c>
      <c r="M1700" s="2552">
        <f>M1699</f>
        <v>1788</v>
      </c>
      <c r="N1700" s="2552">
        <f>N1699</f>
        <v>1331</v>
      </c>
      <c r="O1700" s="2552">
        <f>N1700/M1700*100</f>
        <v>74.440715883668901</v>
      </c>
      <c r="P1700" s="2552">
        <f>P1699</f>
        <v>44.7</v>
      </c>
      <c r="Q1700" s="153">
        <f>N1700/$C$3*12/P1700</f>
        <v>178.65771812080536</v>
      </c>
      <c r="R1700" s="2317">
        <v>28850.463510000001</v>
      </c>
      <c r="S1700" s="2317">
        <v>28850.463510000001</v>
      </c>
      <c r="T1700" s="881">
        <f>R1700/12*$C$3+(S1700-R1700)/11*1</f>
        <v>4808.4105850000005</v>
      </c>
      <c r="U1700" s="2549">
        <f t="shared" ref="U1700" si="1450">AA1700-Z1700-W1700-V1700</f>
        <v>4799.8055899999999</v>
      </c>
      <c r="V1700" s="2641"/>
      <c r="W1700" s="2549"/>
      <c r="X1700" s="2549">
        <f t="shared" ref="X1700" si="1451">U1700-T1700</f>
        <v>-8.6049950000005992</v>
      </c>
      <c r="Y1700" s="2549"/>
      <c r="Z1700" s="2317">
        <v>0</v>
      </c>
      <c r="AA1700" s="2317">
        <v>4799.8055899999999</v>
      </c>
      <c r="AB1700" s="1942"/>
      <c r="AC1700" s="2637"/>
      <c r="AD1700" s="2302"/>
      <c r="AE1700" s="1041"/>
    </row>
    <row r="1701" spans="1:262" s="2266" customFormat="1" x14ac:dyDescent="0.25">
      <c r="A1701" s="217">
        <v>1</v>
      </c>
      <c r="B1701" s="217">
        <v>1</v>
      </c>
      <c r="C1701" s="708" t="s">
        <v>197</v>
      </c>
      <c r="D1701" s="708"/>
      <c r="E1701" s="708"/>
      <c r="F1701" s="2002">
        <f>F1704</f>
        <v>8500</v>
      </c>
      <c r="G1701" s="2552">
        <f>G1704</f>
        <v>1417</v>
      </c>
      <c r="H1701" s="280">
        <f>H1704</f>
        <v>1358</v>
      </c>
      <c r="I1701" s="2552">
        <f t="shared" si="1446"/>
        <v>95.836273817925203</v>
      </c>
      <c r="J1701" s="2003"/>
      <c r="K1701" s="1254"/>
      <c r="L1701" s="2554"/>
      <c r="M1701" s="2554"/>
      <c r="N1701" s="2554"/>
      <c r="O1701" s="282"/>
      <c r="P1701" s="2554"/>
      <c r="Q1701" s="282"/>
      <c r="R1701" s="2435"/>
      <c r="S1701" s="2435"/>
      <c r="T1701" s="2403"/>
      <c r="U1701" s="2767"/>
      <c r="V1701" s="2768"/>
      <c r="W1701" s="2767"/>
      <c r="X1701" s="2767"/>
      <c r="Y1701" s="2767"/>
      <c r="Z1701" s="2435"/>
      <c r="AA1701" s="2435"/>
      <c r="AB1701" s="1942"/>
      <c r="AC1701" s="2769"/>
      <c r="AD1701" s="2302"/>
      <c r="AE1701" s="1041"/>
    </row>
    <row r="1702" spans="1:262" s="2266" customFormat="1" x14ac:dyDescent="0.25">
      <c r="A1702" s="217">
        <v>1</v>
      </c>
      <c r="B1702" s="217">
        <v>1</v>
      </c>
      <c r="C1702" s="702" t="s">
        <v>198</v>
      </c>
      <c r="D1702" s="702"/>
      <c r="E1702" s="702"/>
      <c r="F1702" s="226">
        <f>F1704-F1703</f>
        <v>8495</v>
      </c>
      <c r="G1702" s="2553">
        <f>ROUND(F1702/12*$C$3,0)</f>
        <v>1416</v>
      </c>
      <c r="H1702" s="223">
        <f>H1704-H1703</f>
        <v>1358</v>
      </c>
      <c r="I1702" s="2553">
        <f t="shared" si="1446"/>
        <v>95.903954802259889</v>
      </c>
      <c r="J1702" s="1748"/>
      <c r="K1702" s="1254"/>
      <c r="L1702" s="2608"/>
      <c r="M1702" s="2608"/>
      <c r="N1702" s="2608"/>
      <c r="O1702" s="282"/>
      <c r="P1702" s="2608"/>
      <c r="Q1702" s="282"/>
      <c r="R1702" s="2609"/>
      <c r="S1702" s="2609"/>
      <c r="T1702" s="2403"/>
      <c r="U1702" s="2770"/>
      <c r="V1702" s="2771"/>
      <c r="W1702" s="2770"/>
      <c r="X1702" s="2770"/>
      <c r="Y1702" s="2770"/>
      <c r="Z1702" s="2609"/>
      <c r="AA1702" s="2609"/>
      <c r="AB1702" s="2555"/>
      <c r="AC1702" s="2746"/>
      <c r="AD1702" s="2302"/>
      <c r="AE1702" s="1041"/>
    </row>
    <row r="1703" spans="1:262" s="2266" customFormat="1" ht="30" x14ac:dyDescent="0.25">
      <c r="A1703" s="217">
        <v>1</v>
      </c>
      <c r="B1703" s="217">
        <v>1</v>
      </c>
      <c r="C1703" s="702" t="s">
        <v>199</v>
      </c>
      <c r="D1703" s="702"/>
      <c r="E1703" s="702"/>
      <c r="F1703" s="226">
        <v>5</v>
      </c>
      <c r="G1703" s="2553">
        <f t="shared" ref="G1703:G1704" si="1452">ROUND(F1703/12*$C$3,0)</f>
        <v>1</v>
      </c>
      <c r="H1703" s="2173"/>
      <c r="I1703" s="2553">
        <f t="shared" si="1446"/>
        <v>0</v>
      </c>
      <c r="J1703" s="1748"/>
      <c r="K1703" s="1254"/>
      <c r="L1703" s="2608"/>
      <c r="M1703" s="2553"/>
      <c r="N1703" s="2608"/>
      <c r="O1703" s="282"/>
      <c r="P1703" s="2553"/>
      <c r="Q1703" s="282"/>
      <c r="R1703" s="2609"/>
      <c r="S1703" s="2609"/>
      <c r="T1703" s="2403"/>
      <c r="U1703" s="2806"/>
      <c r="V1703" s="2807"/>
      <c r="W1703" s="2806"/>
      <c r="X1703" s="2806"/>
      <c r="Y1703" s="2806"/>
      <c r="Z1703" s="2407"/>
      <c r="AA1703" s="2609"/>
      <c r="AB1703" s="2555"/>
      <c r="AC1703" s="2746"/>
      <c r="AD1703" s="2302"/>
      <c r="AE1703" s="1041"/>
    </row>
    <row r="1704" spans="1:262" s="2266" customFormat="1" ht="30" thickBot="1" x14ac:dyDescent="0.3">
      <c r="A1704" s="217"/>
      <c r="B1704" s="217">
        <v>1</v>
      </c>
      <c r="C1704" s="708" t="s">
        <v>204</v>
      </c>
      <c r="D1704" s="708"/>
      <c r="E1704" s="708"/>
      <c r="F1704" s="2002">
        <v>8500</v>
      </c>
      <c r="G1704" s="2552">
        <f t="shared" si="1452"/>
        <v>1417</v>
      </c>
      <c r="H1704" s="2173">
        <v>1358</v>
      </c>
      <c r="I1704" s="2552">
        <f t="shared" si="1446"/>
        <v>95.836273817925203</v>
      </c>
      <c r="J1704" s="2611"/>
      <c r="K1704" s="2825"/>
      <c r="L1704" s="2773"/>
      <c r="M1704" s="2612"/>
      <c r="N1704" s="2773"/>
      <c r="O1704" s="1824"/>
      <c r="P1704" s="2612"/>
      <c r="Q1704" s="1824"/>
      <c r="R1704" s="2613">
        <v>61554.602760000009</v>
      </c>
      <c r="S1704" s="2613">
        <v>61554.602760000009</v>
      </c>
      <c r="T1704" s="881">
        <f>R1704/12*$C$3+(S1704-R1704)/11*1</f>
        <v>10259.100460000001</v>
      </c>
      <c r="U1704" s="2808">
        <f t="shared" ref="U1704" si="1453">AA1704-Z1704-W1704-V1704</f>
        <v>10245.146060000001</v>
      </c>
      <c r="V1704" s="2809"/>
      <c r="W1704" s="2808"/>
      <c r="X1704" s="2808">
        <f t="shared" ref="X1704" si="1454">U1704-T1704</f>
        <v>-13.954400000000533</v>
      </c>
      <c r="Y1704" s="2808"/>
      <c r="Z1704" s="2826">
        <v>0</v>
      </c>
      <c r="AA1704" s="2613">
        <v>10245.146060000001</v>
      </c>
      <c r="AB1704" s="1942"/>
      <c r="AC1704" s="2777"/>
      <c r="AD1704" s="2302"/>
      <c r="AE1704" s="1041"/>
    </row>
    <row r="1705" spans="1:262" s="2266" customFormat="1" ht="15.75" thickBot="1" x14ac:dyDescent="0.3">
      <c r="A1705" s="217">
        <v>1</v>
      </c>
      <c r="B1705" s="217">
        <v>1</v>
      </c>
      <c r="C1705" s="686" t="s">
        <v>278</v>
      </c>
      <c r="D1705" s="2615"/>
      <c r="E1705" s="2615"/>
      <c r="F1705" s="2616"/>
      <c r="G1705" s="2617"/>
      <c r="H1705" s="2617"/>
      <c r="I1705" s="2617"/>
      <c r="J1705" s="2020"/>
      <c r="K1705" s="2020"/>
      <c r="L1705" s="2021"/>
      <c r="M1705" s="2021"/>
      <c r="N1705" s="2021">
        <f>N1700+N1625</f>
        <v>7782</v>
      </c>
      <c r="O1705" s="2021"/>
      <c r="P1705" s="2021"/>
      <c r="Q1705" s="2021"/>
      <c r="R1705" s="2020">
        <f t="shared" ref="R1705:AA1705" si="1455">R1704+R1700+R1687+R1625+R1694</f>
        <v>684561.35293000005</v>
      </c>
      <c r="S1705" s="2020">
        <f t="shared" si="1455"/>
        <v>684561.35293000005</v>
      </c>
      <c r="T1705" s="2618">
        <f t="shared" si="1455"/>
        <v>114093.55882166667</v>
      </c>
      <c r="U1705" s="2020">
        <f t="shared" si="1455"/>
        <v>102130.56967000001</v>
      </c>
      <c r="V1705" s="2810">
        <f t="shared" si="1455"/>
        <v>0</v>
      </c>
      <c r="W1705" s="2020">
        <f t="shared" si="1455"/>
        <v>-153.41670000000002</v>
      </c>
      <c r="X1705" s="2020">
        <f t="shared" si="1455"/>
        <v>-11962.989151666663</v>
      </c>
      <c r="Y1705" s="2020">
        <f t="shared" si="1455"/>
        <v>-29.412310000000002</v>
      </c>
      <c r="Z1705" s="2020">
        <f t="shared" si="1455"/>
        <v>-3495.1427000000003</v>
      </c>
      <c r="AA1705" s="2020">
        <f t="shared" si="1455"/>
        <v>98482.010270000013</v>
      </c>
      <c r="AB1705" s="2619"/>
      <c r="AC1705" s="2811"/>
      <c r="AD1705" s="2302"/>
      <c r="AE1705" s="1041"/>
    </row>
    <row r="1706" spans="1:262" x14ac:dyDescent="0.25">
      <c r="A1706" s="217">
        <v>1</v>
      </c>
      <c r="B1706" s="217">
        <v>1</v>
      </c>
      <c r="C1706" s="707" t="s">
        <v>406</v>
      </c>
      <c r="D1706" s="707"/>
      <c r="E1706" s="707"/>
      <c r="F1706" s="225"/>
      <c r="G1706" s="2057"/>
      <c r="H1706" s="2057"/>
      <c r="I1706" s="2057"/>
      <c r="J1706" s="2119"/>
      <c r="K1706" s="2119"/>
      <c r="L1706" s="2057"/>
      <c r="M1706" s="2057"/>
      <c r="N1706" s="2057"/>
      <c r="O1706" s="2057"/>
      <c r="P1706" s="2057"/>
      <c r="Q1706" s="2057"/>
      <c r="R1706" s="331"/>
      <c r="S1706" s="331"/>
      <c r="T1706" s="2827"/>
      <c r="U1706" s="331"/>
      <c r="V1706" s="777"/>
      <c r="W1706" s="331"/>
      <c r="X1706" s="331"/>
      <c r="Y1706" s="3131"/>
      <c r="Z1706" s="3131"/>
      <c r="AA1706" s="331"/>
      <c r="AB1706" s="2114"/>
      <c r="AC1706" s="2828"/>
      <c r="AD1706" s="2302"/>
    </row>
    <row r="1707" spans="1:262" x14ac:dyDescent="0.25">
      <c r="A1707" s="217">
        <v>1</v>
      </c>
      <c r="B1707" s="217">
        <v>1</v>
      </c>
      <c r="C1707" s="4" t="s">
        <v>14</v>
      </c>
      <c r="D1707" s="4"/>
      <c r="E1707" s="4"/>
      <c r="F1707" s="223"/>
      <c r="G1707" s="526"/>
      <c r="H1707" s="526"/>
      <c r="I1707" s="526"/>
      <c r="J1707" s="2119"/>
      <c r="K1707" s="2119"/>
      <c r="L1707" s="2829"/>
      <c r="M1707" s="2829"/>
      <c r="N1707" s="2829"/>
      <c r="O1707" s="2829"/>
      <c r="P1707" s="2829"/>
      <c r="Q1707" s="2829"/>
      <c r="R1707" s="331"/>
      <c r="S1707" s="331"/>
      <c r="T1707" s="2314"/>
      <c r="U1707" s="331"/>
      <c r="V1707" s="777"/>
      <c r="W1707" s="331"/>
      <c r="X1707" s="331"/>
      <c r="Y1707" s="3131"/>
      <c r="Z1707" s="3131"/>
      <c r="AA1707" s="331"/>
      <c r="AB1707" s="971"/>
      <c r="AC1707" s="912"/>
      <c r="AD1707" s="2302"/>
    </row>
    <row r="1708" spans="1:262" s="858" customFormat="1" ht="30" x14ac:dyDescent="0.25">
      <c r="A1708" s="217">
        <v>1</v>
      </c>
      <c r="B1708" s="217">
        <v>1</v>
      </c>
      <c r="C1708" s="537" t="s">
        <v>194</v>
      </c>
      <c r="D1708" s="4"/>
      <c r="E1708" s="4"/>
      <c r="F1708" s="2390"/>
      <c r="G1708" s="2391"/>
      <c r="H1708" s="2391"/>
      <c r="I1708" s="2391"/>
      <c r="J1708" s="2412"/>
      <c r="K1708" s="2412"/>
      <c r="L1708" s="2391"/>
      <c r="M1708" s="2391"/>
      <c r="N1708" s="2391"/>
      <c r="O1708" s="2391"/>
      <c r="P1708" s="2391"/>
      <c r="Q1708" s="2391"/>
      <c r="R1708" s="2413"/>
      <c r="S1708" s="2413"/>
      <c r="T1708" s="881">
        <f>R1708/12*$C$3</f>
        <v>0</v>
      </c>
      <c r="U1708" s="2413">
        <f t="shared" ref="U1708:U1709" si="1456">AA1708-Z1708-W1708-V1708</f>
        <v>0</v>
      </c>
      <c r="V1708" s="2840"/>
      <c r="W1708" s="2413"/>
      <c r="X1708" s="2413">
        <f t="shared" ref="X1708:X1709" si="1457">U1708-T1708</f>
        <v>0</v>
      </c>
      <c r="Y1708" s="3129"/>
      <c r="Z1708" s="3129"/>
      <c r="AA1708" s="2413"/>
      <c r="AB1708" s="2393"/>
      <c r="AC1708" s="2416"/>
      <c r="AD1708" s="2302"/>
      <c r="AE1708" s="3028"/>
      <c r="AF1708" s="151"/>
      <c r="AG1708" s="151"/>
      <c r="AH1708" s="151"/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  <c r="BI1708" s="151"/>
      <c r="BJ1708" s="151"/>
      <c r="BK1708" s="151"/>
      <c r="BL1708" s="151"/>
      <c r="BM1708" s="151"/>
      <c r="BN1708" s="151"/>
      <c r="BO1708" s="151"/>
      <c r="BP1708" s="151"/>
      <c r="BQ1708" s="151"/>
      <c r="BR1708" s="151"/>
      <c r="BS1708" s="151"/>
      <c r="BT1708" s="151"/>
      <c r="BU1708" s="151"/>
      <c r="BV1708" s="151"/>
      <c r="BW1708" s="151"/>
      <c r="BX1708" s="151"/>
      <c r="BY1708" s="151"/>
      <c r="BZ1708" s="151"/>
      <c r="CA1708" s="151"/>
      <c r="CB1708" s="151"/>
      <c r="CC1708" s="151"/>
      <c r="CD1708" s="151"/>
      <c r="CE1708" s="151"/>
      <c r="CF1708" s="151"/>
      <c r="CG1708" s="151"/>
      <c r="CH1708" s="151"/>
      <c r="CI1708" s="151"/>
      <c r="CJ1708" s="151"/>
      <c r="CK1708" s="151"/>
      <c r="CL1708" s="151"/>
      <c r="CM1708" s="151"/>
      <c r="CN1708" s="151"/>
      <c r="CO1708" s="151"/>
      <c r="CP1708" s="151"/>
      <c r="CQ1708" s="151"/>
      <c r="CR1708" s="151"/>
      <c r="CS1708" s="151"/>
      <c r="CT1708" s="151"/>
      <c r="CU1708" s="151"/>
      <c r="CV1708" s="151"/>
      <c r="CW1708" s="151"/>
      <c r="CX1708" s="151"/>
      <c r="CY1708" s="151"/>
      <c r="CZ1708" s="151"/>
      <c r="DA1708" s="151"/>
      <c r="DB1708" s="151"/>
      <c r="DC1708" s="151"/>
      <c r="DD1708" s="151"/>
      <c r="DE1708" s="151"/>
      <c r="DF1708" s="151"/>
      <c r="DG1708" s="151"/>
      <c r="DH1708" s="151"/>
      <c r="DI1708" s="151"/>
      <c r="DJ1708" s="151"/>
      <c r="DK1708" s="151"/>
      <c r="DL1708" s="151"/>
      <c r="DM1708" s="151"/>
      <c r="DN1708" s="151"/>
      <c r="DO1708" s="151"/>
      <c r="DP1708" s="151"/>
      <c r="DQ1708" s="151"/>
      <c r="DR1708" s="151"/>
      <c r="DS1708" s="151"/>
      <c r="DT1708" s="151"/>
      <c r="DU1708" s="151"/>
      <c r="DV1708" s="151"/>
      <c r="DW1708" s="151"/>
      <c r="DX1708" s="151"/>
      <c r="DY1708" s="151"/>
      <c r="DZ1708" s="151"/>
      <c r="EA1708" s="151"/>
      <c r="EB1708" s="151"/>
      <c r="EC1708" s="151"/>
      <c r="ED1708" s="151"/>
      <c r="EE1708" s="151"/>
      <c r="EF1708" s="151"/>
      <c r="EG1708" s="151"/>
      <c r="EH1708" s="151"/>
      <c r="EI1708" s="151"/>
      <c r="EJ1708" s="151"/>
      <c r="EK1708" s="151"/>
      <c r="EL1708" s="151"/>
      <c r="EM1708" s="151"/>
      <c r="EN1708" s="151"/>
      <c r="EO1708" s="151"/>
      <c r="EP1708" s="151"/>
      <c r="EQ1708" s="151"/>
      <c r="ER1708" s="151"/>
      <c r="ES1708" s="151"/>
      <c r="ET1708" s="151"/>
      <c r="EU1708" s="151"/>
      <c r="EV1708" s="151"/>
      <c r="EW1708" s="151"/>
      <c r="EX1708" s="151"/>
      <c r="EY1708" s="151"/>
      <c r="EZ1708" s="151"/>
      <c r="FA1708" s="151"/>
      <c r="FB1708" s="151"/>
      <c r="FC1708" s="151"/>
      <c r="FD1708" s="151"/>
      <c r="FE1708" s="151"/>
      <c r="FF1708" s="151"/>
      <c r="FG1708" s="151"/>
      <c r="FH1708" s="151"/>
      <c r="FI1708" s="151"/>
      <c r="FJ1708" s="151"/>
      <c r="FK1708" s="151"/>
      <c r="FL1708" s="151"/>
      <c r="FM1708" s="151"/>
      <c r="FN1708" s="151"/>
      <c r="FO1708" s="151"/>
      <c r="FP1708" s="151"/>
      <c r="FQ1708" s="151"/>
      <c r="FR1708" s="151"/>
      <c r="FS1708" s="151"/>
      <c r="FT1708" s="151"/>
      <c r="FU1708" s="151"/>
      <c r="FV1708" s="151"/>
      <c r="FW1708" s="151"/>
      <c r="FX1708" s="151"/>
      <c r="FY1708" s="151"/>
      <c r="FZ1708" s="151"/>
      <c r="GA1708" s="151"/>
      <c r="GB1708" s="151"/>
      <c r="GC1708" s="151"/>
      <c r="GD1708" s="151"/>
      <c r="GE1708" s="151"/>
      <c r="GF1708" s="151"/>
      <c r="GG1708" s="151"/>
      <c r="GH1708" s="151"/>
      <c r="GI1708" s="151"/>
      <c r="GJ1708" s="151"/>
      <c r="GK1708" s="151"/>
      <c r="GL1708" s="151"/>
      <c r="GM1708" s="151"/>
      <c r="GN1708" s="151"/>
      <c r="GO1708" s="151"/>
      <c r="GP1708" s="151"/>
      <c r="GQ1708" s="151"/>
      <c r="GR1708" s="151"/>
      <c r="GS1708" s="151"/>
      <c r="GT1708" s="151"/>
      <c r="GU1708" s="151"/>
      <c r="GV1708" s="151"/>
      <c r="GW1708" s="151"/>
      <c r="GX1708" s="151"/>
      <c r="GY1708" s="151"/>
      <c r="GZ1708" s="151"/>
      <c r="HA1708" s="151"/>
      <c r="HB1708" s="151"/>
      <c r="HC1708" s="151"/>
      <c r="HD1708" s="151"/>
      <c r="HE1708" s="151"/>
      <c r="HF1708" s="151"/>
      <c r="HG1708" s="151"/>
      <c r="HH1708" s="151"/>
      <c r="HI1708" s="151"/>
      <c r="HJ1708" s="151"/>
      <c r="HK1708" s="151"/>
      <c r="HL1708" s="151"/>
      <c r="HM1708" s="151"/>
      <c r="HN1708" s="151"/>
      <c r="HO1708" s="151"/>
      <c r="HP1708" s="151"/>
      <c r="HQ1708" s="151"/>
      <c r="HR1708" s="151"/>
      <c r="HS1708" s="151"/>
      <c r="HT1708" s="151"/>
      <c r="HU1708" s="151"/>
      <c r="HV1708" s="151"/>
      <c r="HW1708" s="151"/>
      <c r="HX1708" s="151"/>
      <c r="HY1708" s="151"/>
      <c r="HZ1708" s="151"/>
      <c r="IA1708" s="151"/>
      <c r="IB1708" s="151"/>
      <c r="IC1708" s="151"/>
      <c r="ID1708" s="151"/>
      <c r="IE1708" s="151"/>
      <c r="IF1708" s="151"/>
      <c r="IG1708" s="151"/>
      <c r="IH1708" s="151"/>
      <c r="II1708" s="151"/>
      <c r="IJ1708" s="151"/>
      <c r="IK1708" s="151"/>
      <c r="IL1708" s="151"/>
      <c r="IM1708" s="151"/>
      <c r="IN1708" s="151"/>
      <c r="IO1708" s="151"/>
      <c r="IP1708" s="151"/>
      <c r="IQ1708" s="151"/>
      <c r="IR1708" s="151"/>
      <c r="IS1708" s="151"/>
      <c r="IT1708" s="151"/>
      <c r="IU1708" s="151"/>
      <c r="IV1708" s="151"/>
      <c r="IW1708" s="151"/>
      <c r="IX1708" s="151"/>
      <c r="IY1708" s="151"/>
      <c r="IZ1708" s="151"/>
      <c r="JA1708" s="151"/>
      <c r="JB1708" s="151"/>
    </row>
    <row r="1709" spans="1:262" s="858" customFormat="1" ht="29.25" x14ac:dyDescent="0.25">
      <c r="A1709" s="217"/>
      <c r="B1709" s="217">
        <v>1</v>
      </c>
      <c r="C1709" s="2261" t="s">
        <v>311</v>
      </c>
      <c r="D1709" s="4"/>
      <c r="E1709" s="4"/>
      <c r="F1709" s="2830">
        <f>F1710+F1713</f>
        <v>3500</v>
      </c>
      <c r="G1709" s="2831">
        <f>G1710+G1713</f>
        <v>583</v>
      </c>
      <c r="H1709" s="2831">
        <f>H1710+H1713</f>
        <v>583</v>
      </c>
      <c r="I1709" s="2831">
        <f>H1709/G1709*100</f>
        <v>100</v>
      </c>
      <c r="J1709" s="2412"/>
      <c r="K1709" s="2412"/>
      <c r="L1709" s="2391"/>
      <c r="M1709" s="2391"/>
      <c r="N1709" s="2391"/>
      <c r="O1709" s="2391"/>
      <c r="P1709" s="2391"/>
      <c r="Q1709" s="2391"/>
      <c r="R1709" s="2413">
        <v>3258.29</v>
      </c>
      <c r="S1709" s="2413">
        <v>3258.29</v>
      </c>
      <c r="T1709" s="2414">
        <f>R1709/12*$C$3+(S1709-R1709)/11*1</f>
        <v>543.04833333333329</v>
      </c>
      <c r="U1709" s="2413">
        <f t="shared" si="1456"/>
        <v>542.73802000000001</v>
      </c>
      <c r="V1709" s="2840"/>
      <c r="W1709" s="2413"/>
      <c r="X1709" s="2413">
        <f t="shared" si="1457"/>
        <v>-0.31031333333328348</v>
      </c>
      <c r="Y1709" s="3129"/>
      <c r="Z1709" s="3129">
        <v>-8.5739999999999997E-2</v>
      </c>
      <c r="AA1709" s="2413">
        <v>542.65228000000002</v>
      </c>
      <c r="AB1709" s="2832"/>
      <c r="AC1709" s="2416"/>
      <c r="AD1709" s="2302"/>
      <c r="AE1709" s="3028"/>
      <c r="AF1709" s="151"/>
      <c r="AG1709" s="151"/>
      <c r="AH1709" s="151"/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  <c r="BI1709" s="151"/>
      <c r="BJ1709" s="151"/>
      <c r="BK1709" s="151"/>
      <c r="BL1709" s="151"/>
      <c r="BM1709" s="151"/>
      <c r="BN1709" s="151"/>
      <c r="BO1709" s="151"/>
      <c r="BP1709" s="151"/>
      <c r="BQ1709" s="151"/>
      <c r="BR1709" s="151"/>
      <c r="BS1709" s="151"/>
      <c r="BT1709" s="151"/>
      <c r="BU1709" s="151"/>
      <c r="BV1709" s="151"/>
      <c r="BW1709" s="151"/>
      <c r="BX1709" s="151"/>
      <c r="BY1709" s="151"/>
      <c r="BZ1709" s="151"/>
      <c r="CA1709" s="151"/>
      <c r="CB1709" s="151"/>
      <c r="CC1709" s="151"/>
      <c r="CD1709" s="151"/>
      <c r="CE1709" s="151"/>
      <c r="CF1709" s="151"/>
      <c r="CG1709" s="151"/>
      <c r="CH1709" s="151"/>
      <c r="CI1709" s="151"/>
      <c r="CJ1709" s="151"/>
      <c r="CK1709" s="151"/>
      <c r="CL1709" s="151"/>
      <c r="CM1709" s="151"/>
      <c r="CN1709" s="151"/>
      <c r="CO1709" s="151"/>
      <c r="CP1709" s="151"/>
      <c r="CQ1709" s="151"/>
      <c r="CR1709" s="151"/>
      <c r="CS1709" s="151"/>
      <c r="CT1709" s="151"/>
      <c r="CU1709" s="151"/>
      <c r="CV1709" s="151"/>
      <c r="CW1709" s="151"/>
      <c r="CX1709" s="151"/>
      <c r="CY1709" s="151"/>
      <c r="CZ1709" s="151"/>
      <c r="DA1709" s="151"/>
      <c r="DB1709" s="151"/>
      <c r="DC1709" s="151"/>
      <c r="DD1709" s="151"/>
      <c r="DE1709" s="151"/>
      <c r="DF1709" s="151"/>
      <c r="DG1709" s="151"/>
      <c r="DH1709" s="151"/>
      <c r="DI1709" s="151"/>
      <c r="DJ1709" s="151"/>
      <c r="DK1709" s="151"/>
      <c r="DL1709" s="151"/>
      <c r="DM1709" s="151"/>
      <c r="DN1709" s="151"/>
      <c r="DO1709" s="151"/>
      <c r="DP1709" s="151"/>
      <c r="DQ1709" s="151"/>
      <c r="DR1709" s="151"/>
      <c r="DS1709" s="151"/>
      <c r="DT1709" s="151"/>
      <c r="DU1709" s="151"/>
      <c r="DV1709" s="151"/>
      <c r="DW1709" s="151"/>
      <c r="DX1709" s="151"/>
      <c r="DY1709" s="151"/>
      <c r="DZ1709" s="151"/>
      <c r="EA1709" s="151"/>
      <c r="EB1709" s="151"/>
      <c r="EC1709" s="151"/>
      <c r="ED1709" s="151"/>
      <c r="EE1709" s="151"/>
      <c r="EF1709" s="151"/>
      <c r="EG1709" s="151"/>
      <c r="EH1709" s="151"/>
      <c r="EI1709" s="151"/>
      <c r="EJ1709" s="151"/>
      <c r="EK1709" s="151"/>
      <c r="EL1709" s="151"/>
      <c r="EM1709" s="151"/>
      <c r="EN1709" s="151"/>
      <c r="EO1709" s="151"/>
      <c r="EP1709" s="151"/>
      <c r="EQ1709" s="151"/>
      <c r="ER1709" s="151"/>
      <c r="ES1709" s="151"/>
      <c r="ET1709" s="151"/>
      <c r="EU1709" s="151"/>
      <c r="EV1709" s="151"/>
      <c r="EW1709" s="151"/>
      <c r="EX1709" s="151"/>
      <c r="EY1709" s="151"/>
      <c r="EZ1709" s="151"/>
      <c r="FA1709" s="151"/>
      <c r="FB1709" s="151"/>
      <c r="FC1709" s="151"/>
      <c r="FD1709" s="151"/>
      <c r="FE1709" s="151"/>
      <c r="FF1709" s="151"/>
      <c r="FG1709" s="151"/>
      <c r="FH1709" s="151"/>
      <c r="FI1709" s="151"/>
      <c r="FJ1709" s="151"/>
      <c r="FK1709" s="151"/>
      <c r="FL1709" s="151"/>
      <c r="FM1709" s="151"/>
      <c r="FN1709" s="151"/>
      <c r="FO1709" s="151"/>
      <c r="FP1709" s="151"/>
      <c r="FQ1709" s="151"/>
      <c r="FR1709" s="151"/>
      <c r="FS1709" s="151"/>
      <c r="FT1709" s="151"/>
      <c r="FU1709" s="151"/>
      <c r="FV1709" s="151"/>
      <c r="FW1709" s="151"/>
      <c r="FX1709" s="151"/>
      <c r="FY1709" s="151"/>
      <c r="FZ1709" s="151"/>
      <c r="GA1709" s="151"/>
      <c r="GB1709" s="151"/>
      <c r="GC1709" s="151"/>
      <c r="GD1709" s="151"/>
      <c r="GE1709" s="151"/>
      <c r="GF1709" s="151"/>
      <c r="GG1709" s="151"/>
      <c r="GH1709" s="151"/>
      <c r="GI1709" s="151"/>
      <c r="GJ1709" s="151"/>
      <c r="GK1709" s="151"/>
      <c r="GL1709" s="151"/>
      <c r="GM1709" s="151"/>
      <c r="GN1709" s="151"/>
      <c r="GO1709" s="151"/>
      <c r="GP1709" s="151"/>
      <c r="GQ1709" s="151"/>
      <c r="GR1709" s="151"/>
      <c r="GS1709" s="151"/>
      <c r="GT1709" s="151"/>
      <c r="GU1709" s="151"/>
      <c r="GV1709" s="151"/>
      <c r="GW1709" s="151"/>
      <c r="GX1709" s="151"/>
      <c r="GY1709" s="151"/>
      <c r="GZ1709" s="151"/>
      <c r="HA1709" s="151"/>
      <c r="HB1709" s="151"/>
      <c r="HC1709" s="151"/>
      <c r="HD1709" s="151"/>
      <c r="HE1709" s="151"/>
      <c r="HF1709" s="151"/>
      <c r="HG1709" s="151"/>
      <c r="HH1709" s="151"/>
      <c r="HI1709" s="151"/>
      <c r="HJ1709" s="151"/>
      <c r="HK1709" s="151"/>
      <c r="HL1709" s="151"/>
      <c r="HM1709" s="151"/>
      <c r="HN1709" s="151"/>
      <c r="HO1709" s="151"/>
      <c r="HP1709" s="151"/>
      <c r="HQ1709" s="151"/>
      <c r="HR1709" s="151"/>
      <c r="HS1709" s="151"/>
      <c r="HT1709" s="151"/>
      <c r="HU1709" s="151"/>
      <c r="HV1709" s="151"/>
      <c r="HW1709" s="151"/>
      <c r="HX1709" s="151"/>
      <c r="HY1709" s="151"/>
      <c r="HZ1709" s="151"/>
      <c r="IA1709" s="151"/>
      <c r="IB1709" s="151"/>
      <c r="IC1709" s="151"/>
      <c r="ID1709" s="151"/>
      <c r="IE1709" s="151"/>
      <c r="IF1709" s="151"/>
      <c r="IG1709" s="151"/>
      <c r="IH1709" s="151"/>
      <c r="II1709" s="151"/>
      <c r="IJ1709" s="151"/>
      <c r="IK1709" s="151"/>
      <c r="IL1709" s="151"/>
      <c r="IM1709" s="151"/>
      <c r="IN1709" s="151"/>
      <c r="IO1709" s="151"/>
      <c r="IP1709" s="151"/>
      <c r="IQ1709" s="151"/>
      <c r="IR1709" s="151"/>
      <c r="IS1709" s="151"/>
      <c r="IT1709" s="151"/>
      <c r="IU1709" s="151"/>
      <c r="IV1709" s="151"/>
      <c r="IW1709" s="151"/>
      <c r="IX1709" s="151"/>
      <c r="IY1709" s="151"/>
      <c r="IZ1709" s="151"/>
      <c r="JA1709" s="151"/>
      <c r="JB1709" s="151"/>
    </row>
    <row r="1710" spans="1:262" s="858" customFormat="1" ht="30" x14ac:dyDescent="0.25">
      <c r="A1710" s="217"/>
      <c r="B1710" s="217">
        <v>1</v>
      </c>
      <c r="C1710" s="473" t="s">
        <v>452</v>
      </c>
      <c r="D1710" s="4"/>
      <c r="E1710" s="4"/>
      <c r="F1710" s="2830">
        <f>F1711</f>
        <v>3500</v>
      </c>
      <c r="G1710" s="2831">
        <f>G1711</f>
        <v>583</v>
      </c>
      <c r="H1710" s="2831">
        <f>H1711</f>
        <v>583</v>
      </c>
      <c r="I1710" s="2831">
        <f>H1710/G1710*100</f>
        <v>100</v>
      </c>
      <c r="J1710" s="2412"/>
      <c r="K1710" s="2412"/>
      <c r="L1710" s="2391"/>
      <c r="M1710" s="2391"/>
      <c r="N1710" s="2391"/>
      <c r="O1710" s="2391"/>
      <c r="P1710" s="2391"/>
      <c r="Q1710" s="2391"/>
      <c r="R1710" s="2413"/>
      <c r="S1710" s="2413"/>
      <c r="T1710" s="2414"/>
      <c r="U1710" s="2413"/>
      <c r="V1710" s="2840"/>
      <c r="W1710" s="2413"/>
      <c r="X1710" s="2413"/>
      <c r="Y1710" s="3129"/>
      <c r="Z1710" s="3129"/>
      <c r="AA1710" s="2413"/>
      <c r="AB1710" s="2832"/>
      <c r="AC1710" s="2416"/>
      <c r="AD1710" s="2302"/>
      <c r="AE1710" s="3028"/>
      <c r="AF1710" s="151"/>
      <c r="AG1710" s="151"/>
      <c r="AH1710" s="151"/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  <c r="BI1710" s="151"/>
      <c r="BJ1710" s="151"/>
      <c r="BK1710" s="151"/>
      <c r="BL1710" s="151"/>
      <c r="BM1710" s="151"/>
      <c r="BN1710" s="151"/>
      <c r="BO1710" s="151"/>
      <c r="BP1710" s="151"/>
      <c r="BQ1710" s="151"/>
      <c r="BR1710" s="151"/>
      <c r="BS1710" s="151"/>
      <c r="BT1710" s="151"/>
      <c r="BU1710" s="151"/>
      <c r="BV1710" s="151"/>
      <c r="BW1710" s="151"/>
      <c r="BX1710" s="151"/>
      <c r="BY1710" s="151"/>
      <c r="BZ1710" s="151"/>
      <c r="CA1710" s="151"/>
      <c r="CB1710" s="151"/>
      <c r="CC1710" s="151"/>
      <c r="CD1710" s="151"/>
      <c r="CE1710" s="151"/>
      <c r="CF1710" s="151"/>
      <c r="CG1710" s="151"/>
      <c r="CH1710" s="151"/>
      <c r="CI1710" s="151"/>
      <c r="CJ1710" s="151"/>
      <c r="CK1710" s="151"/>
      <c r="CL1710" s="151"/>
      <c r="CM1710" s="151"/>
      <c r="CN1710" s="151"/>
      <c r="CO1710" s="151"/>
      <c r="CP1710" s="151"/>
      <c r="CQ1710" s="151"/>
      <c r="CR1710" s="151"/>
      <c r="CS1710" s="151"/>
      <c r="CT1710" s="151"/>
      <c r="CU1710" s="151"/>
      <c r="CV1710" s="151"/>
      <c r="CW1710" s="151"/>
      <c r="CX1710" s="151"/>
      <c r="CY1710" s="151"/>
      <c r="CZ1710" s="151"/>
      <c r="DA1710" s="151"/>
      <c r="DB1710" s="151"/>
      <c r="DC1710" s="151"/>
      <c r="DD1710" s="151"/>
      <c r="DE1710" s="151"/>
      <c r="DF1710" s="151"/>
      <c r="DG1710" s="151"/>
      <c r="DH1710" s="151"/>
      <c r="DI1710" s="151"/>
      <c r="DJ1710" s="151"/>
      <c r="DK1710" s="151"/>
      <c r="DL1710" s="151"/>
      <c r="DM1710" s="151"/>
      <c r="DN1710" s="151"/>
      <c r="DO1710" s="151"/>
      <c r="DP1710" s="151"/>
      <c r="DQ1710" s="151"/>
      <c r="DR1710" s="151"/>
      <c r="DS1710" s="151"/>
      <c r="DT1710" s="151"/>
      <c r="DU1710" s="151"/>
      <c r="DV1710" s="151"/>
      <c r="DW1710" s="151"/>
      <c r="DX1710" s="151"/>
      <c r="DY1710" s="151"/>
      <c r="DZ1710" s="151"/>
      <c r="EA1710" s="151"/>
      <c r="EB1710" s="151"/>
      <c r="EC1710" s="151"/>
      <c r="ED1710" s="151"/>
      <c r="EE1710" s="151"/>
      <c r="EF1710" s="151"/>
      <c r="EG1710" s="151"/>
      <c r="EH1710" s="151"/>
      <c r="EI1710" s="151"/>
      <c r="EJ1710" s="151"/>
      <c r="EK1710" s="151"/>
      <c r="EL1710" s="151"/>
      <c r="EM1710" s="151"/>
      <c r="EN1710" s="151"/>
      <c r="EO1710" s="151"/>
      <c r="EP1710" s="151"/>
      <c r="EQ1710" s="151"/>
      <c r="ER1710" s="151"/>
      <c r="ES1710" s="151"/>
      <c r="ET1710" s="151"/>
      <c r="EU1710" s="151"/>
      <c r="EV1710" s="151"/>
      <c r="EW1710" s="151"/>
      <c r="EX1710" s="151"/>
      <c r="EY1710" s="151"/>
      <c r="EZ1710" s="151"/>
      <c r="FA1710" s="151"/>
      <c r="FB1710" s="151"/>
      <c r="FC1710" s="151"/>
      <c r="FD1710" s="151"/>
      <c r="FE1710" s="151"/>
      <c r="FF1710" s="151"/>
      <c r="FG1710" s="151"/>
      <c r="FH1710" s="151"/>
      <c r="FI1710" s="151"/>
      <c r="FJ1710" s="151"/>
      <c r="FK1710" s="151"/>
      <c r="FL1710" s="151"/>
      <c r="FM1710" s="151"/>
      <c r="FN1710" s="151"/>
      <c r="FO1710" s="151"/>
      <c r="FP1710" s="151"/>
      <c r="FQ1710" s="151"/>
      <c r="FR1710" s="151"/>
      <c r="FS1710" s="151"/>
      <c r="FT1710" s="151"/>
      <c r="FU1710" s="151"/>
      <c r="FV1710" s="151"/>
      <c r="FW1710" s="151"/>
      <c r="FX1710" s="151"/>
      <c r="FY1710" s="151"/>
      <c r="FZ1710" s="151"/>
      <c r="GA1710" s="151"/>
      <c r="GB1710" s="151"/>
      <c r="GC1710" s="151"/>
      <c r="GD1710" s="151"/>
      <c r="GE1710" s="151"/>
      <c r="GF1710" s="151"/>
      <c r="GG1710" s="151"/>
      <c r="GH1710" s="151"/>
      <c r="GI1710" s="151"/>
      <c r="GJ1710" s="151"/>
      <c r="GK1710" s="151"/>
      <c r="GL1710" s="151"/>
      <c r="GM1710" s="151"/>
      <c r="GN1710" s="151"/>
      <c r="GO1710" s="151"/>
      <c r="GP1710" s="151"/>
      <c r="GQ1710" s="151"/>
      <c r="GR1710" s="151"/>
      <c r="GS1710" s="151"/>
      <c r="GT1710" s="151"/>
      <c r="GU1710" s="151"/>
      <c r="GV1710" s="151"/>
      <c r="GW1710" s="151"/>
      <c r="GX1710" s="151"/>
      <c r="GY1710" s="151"/>
      <c r="GZ1710" s="151"/>
      <c r="HA1710" s="151"/>
      <c r="HB1710" s="151"/>
      <c r="HC1710" s="151"/>
      <c r="HD1710" s="151"/>
      <c r="HE1710" s="151"/>
      <c r="HF1710" s="151"/>
      <c r="HG1710" s="151"/>
      <c r="HH1710" s="151"/>
      <c r="HI1710" s="151"/>
      <c r="HJ1710" s="151"/>
      <c r="HK1710" s="151"/>
      <c r="HL1710" s="151"/>
      <c r="HM1710" s="151"/>
      <c r="HN1710" s="151"/>
      <c r="HO1710" s="151"/>
      <c r="HP1710" s="151"/>
      <c r="HQ1710" s="151"/>
      <c r="HR1710" s="151"/>
      <c r="HS1710" s="151"/>
      <c r="HT1710" s="151"/>
      <c r="HU1710" s="151"/>
      <c r="HV1710" s="151"/>
      <c r="HW1710" s="151"/>
      <c r="HX1710" s="151"/>
      <c r="HY1710" s="151"/>
      <c r="HZ1710" s="151"/>
      <c r="IA1710" s="151"/>
      <c r="IB1710" s="151"/>
      <c r="IC1710" s="151"/>
      <c r="ID1710" s="151"/>
      <c r="IE1710" s="151"/>
      <c r="IF1710" s="151"/>
      <c r="IG1710" s="151"/>
      <c r="IH1710" s="151"/>
      <c r="II1710" s="151"/>
      <c r="IJ1710" s="151"/>
      <c r="IK1710" s="151"/>
      <c r="IL1710" s="151"/>
      <c r="IM1710" s="151"/>
      <c r="IN1710" s="151"/>
      <c r="IO1710" s="151"/>
      <c r="IP1710" s="151"/>
      <c r="IQ1710" s="151"/>
      <c r="IR1710" s="151"/>
      <c r="IS1710" s="151"/>
      <c r="IT1710" s="151"/>
      <c r="IU1710" s="151"/>
      <c r="IV1710" s="151"/>
      <c r="IW1710" s="151"/>
      <c r="IX1710" s="151"/>
      <c r="IY1710" s="151"/>
      <c r="IZ1710" s="151"/>
      <c r="JA1710" s="151"/>
      <c r="JB1710" s="151"/>
    </row>
    <row r="1711" spans="1:262" s="858" customFormat="1" x14ac:dyDescent="0.25">
      <c r="A1711" s="217"/>
      <c r="B1711" s="217">
        <v>1</v>
      </c>
      <c r="C1711" s="312" t="s">
        <v>453</v>
      </c>
      <c r="D1711" s="4"/>
      <c r="E1711" s="4"/>
      <c r="F1711" s="2830">
        <v>3500</v>
      </c>
      <c r="G1711" s="2831">
        <f>ROUND(F1711/12*$C$3,0)</f>
        <v>583</v>
      </c>
      <c r="H1711" s="2831">
        <v>583</v>
      </c>
      <c r="I1711" s="2831">
        <f>H1711/G1711*100</f>
        <v>100</v>
      </c>
      <c r="J1711" s="2412"/>
      <c r="K1711" s="2412"/>
      <c r="L1711" s="2391"/>
      <c r="M1711" s="2391"/>
      <c r="N1711" s="2391"/>
      <c r="O1711" s="2391"/>
      <c r="P1711" s="2391"/>
      <c r="Q1711" s="2391"/>
      <c r="R1711" s="2413"/>
      <c r="S1711" s="2413"/>
      <c r="T1711" s="2414"/>
      <c r="U1711" s="2413"/>
      <c r="V1711" s="2840"/>
      <c r="W1711" s="2413"/>
      <c r="X1711" s="2413"/>
      <c r="Y1711" s="3129"/>
      <c r="Z1711" s="3129"/>
      <c r="AA1711" s="2413"/>
      <c r="AB1711" s="2832"/>
      <c r="AC1711" s="2416"/>
      <c r="AD1711" s="2302"/>
      <c r="AE1711" s="3028"/>
      <c r="AF1711" s="151"/>
      <c r="AG1711" s="151"/>
      <c r="AH1711" s="151"/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  <c r="BI1711" s="151"/>
      <c r="BJ1711" s="151"/>
      <c r="BK1711" s="151"/>
      <c r="BL1711" s="151"/>
      <c r="BM1711" s="151"/>
      <c r="BN1711" s="151"/>
      <c r="BO1711" s="151"/>
      <c r="BP1711" s="151"/>
      <c r="BQ1711" s="151"/>
      <c r="BR1711" s="151"/>
      <c r="BS1711" s="151"/>
      <c r="BT1711" s="151"/>
      <c r="BU1711" s="151"/>
      <c r="BV1711" s="151"/>
      <c r="BW1711" s="151"/>
      <c r="BX1711" s="151"/>
      <c r="BY1711" s="151"/>
      <c r="BZ1711" s="151"/>
      <c r="CA1711" s="151"/>
      <c r="CB1711" s="151"/>
      <c r="CC1711" s="151"/>
      <c r="CD1711" s="151"/>
      <c r="CE1711" s="151"/>
      <c r="CF1711" s="151"/>
      <c r="CG1711" s="151"/>
      <c r="CH1711" s="151"/>
      <c r="CI1711" s="151"/>
      <c r="CJ1711" s="151"/>
      <c r="CK1711" s="151"/>
      <c r="CL1711" s="151"/>
      <c r="CM1711" s="151"/>
      <c r="CN1711" s="151"/>
      <c r="CO1711" s="151"/>
      <c r="CP1711" s="151"/>
      <c r="CQ1711" s="151"/>
      <c r="CR1711" s="151"/>
      <c r="CS1711" s="151"/>
      <c r="CT1711" s="151"/>
      <c r="CU1711" s="151"/>
      <c r="CV1711" s="151"/>
      <c r="CW1711" s="151"/>
      <c r="CX1711" s="151"/>
      <c r="CY1711" s="151"/>
      <c r="CZ1711" s="151"/>
      <c r="DA1711" s="151"/>
      <c r="DB1711" s="151"/>
      <c r="DC1711" s="151"/>
      <c r="DD1711" s="151"/>
      <c r="DE1711" s="151"/>
      <c r="DF1711" s="151"/>
      <c r="DG1711" s="151"/>
      <c r="DH1711" s="151"/>
      <c r="DI1711" s="151"/>
      <c r="DJ1711" s="151"/>
      <c r="DK1711" s="151"/>
      <c r="DL1711" s="151"/>
      <c r="DM1711" s="151"/>
      <c r="DN1711" s="151"/>
      <c r="DO1711" s="151"/>
      <c r="DP1711" s="151"/>
      <c r="DQ1711" s="151"/>
      <c r="DR1711" s="151"/>
      <c r="DS1711" s="151"/>
      <c r="DT1711" s="151"/>
      <c r="DU1711" s="151"/>
      <c r="DV1711" s="151"/>
      <c r="DW1711" s="151"/>
      <c r="DX1711" s="151"/>
      <c r="DY1711" s="151"/>
      <c r="DZ1711" s="151"/>
      <c r="EA1711" s="151"/>
      <c r="EB1711" s="151"/>
      <c r="EC1711" s="151"/>
      <c r="ED1711" s="151"/>
      <c r="EE1711" s="151"/>
      <c r="EF1711" s="151"/>
      <c r="EG1711" s="151"/>
      <c r="EH1711" s="151"/>
      <c r="EI1711" s="151"/>
      <c r="EJ1711" s="151"/>
      <c r="EK1711" s="151"/>
      <c r="EL1711" s="151"/>
      <c r="EM1711" s="151"/>
      <c r="EN1711" s="151"/>
      <c r="EO1711" s="151"/>
      <c r="EP1711" s="151"/>
      <c r="EQ1711" s="151"/>
      <c r="ER1711" s="151"/>
      <c r="ES1711" s="151"/>
      <c r="ET1711" s="151"/>
      <c r="EU1711" s="151"/>
      <c r="EV1711" s="151"/>
      <c r="EW1711" s="151"/>
      <c r="EX1711" s="151"/>
      <c r="EY1711" s="151"/>
      <c r="EZ1711" s="151"/>
      <c r="FA1711" s="151"/>
      <c r="FB1711" s="151"/>
      <c r="FC1711" s="151"/>
      <c r="FD1711" s="151"/>
      <c r="FE1711" s="151"/>
      <c r="FF1711" s="151"/>
      <c r="FG1711" s="151"/>
      <c r="FH1711" s="151"/>
      <c r="FI1711" s="151"/>
      <c r="FJ1711" s="151"/>
      <c r="FK1711" s="151"/>
      <c r="FL1711" s="151"/>
      <c r="FM1711" s="151"/>
      <c r="FN1711" s="151"/>
      <c r="FO1711" s="151"/>
      <c r="FP1711" s="151"/>
      <c r="FQ1711" s="151"/>
      <c r="FR1711" s="151"/>
      <c r="FS1711" s="151"/>
      <c r="FT1711" s="151"/>
      <c r="FU1711" s="151"/>
      <c r="FV1711" s="151"/>
      <c r="FW1711" s="151"/>
      <c r="FX1711" s="151"/>
      <c r="FY1711" s="151"/>
      <c r="FZ1711" s="151"/>
      <c r="GA1711" s="151"/>
      <c r="GB1711" s="151"/>
      <c r="GC1711" s="151"/>
      <c r="GD1711" s="151"/>
      <c r="GE1711" s="151"/>
      <c r="GF1711" s="151"/>
      <c r="GG1711" s="151"/>
      <c r="GH1711" s="151"/>
      <c r="GI1711" s="151"/>
      <c r="GJ1711" s="151"/>
      <c r="GK1711" s="151"/>
      <c r="GL1711" s="151"/>
      <c r="GM1711" s="151"/>
      <c r="GN1711" s="151"/>
      <c r="GO1711" s="151"/>
      <c r="GP1711" s="151"/>
      <c r="GQ1711" s="151"/>
      <c r="GR1711" s="151"/>
      <c r="GS1711" s="151"/>
      <c r="GT1711" s="151"/>
      <c r="GU1711" s="151"/>
      <c r="GV1711" s="151"/>
      <c r="GW1711" s="151"/>
      <c r="GX1711" s="151"/>
      <c r="GY1711" s="151"/>
      <c r="GZ1711" s="151"/>
      <c r="HA1711" s="151"/>
      <c r="HB1711" s="151"/>
      <c r="HC1711" s="151"/>
      <c r="HD1711" s="151"/>
      <c r="HE1711" s="151"/>
      <c r="HF1711" s="151"/>
      <c r="HG1711" s="151"/>
      <c r="HH1711" s="151"/>
      <c r="HI1711" s="151"/>
      <c r="HJ1711" s="151"/>
      <c r="HK1711" s="151"/>
      <c r="HL1711" s="151"/>
      <c r="HM1711" s="151"/>
      <c r="HN1711" s="151"/>
      <c r="HO1711" s="151"/>
      <c r="HP1711" s="151"/>
      <c r="HQ1711" s="151"/>
      <c r="HR1711" s="151"/>
      <c r="HS1711" s="151"/>
      <c r="HT1711" s="151"/>
      <c r="HU1711" s="151"/>
      <c r="HV1711" s="151"/>
      <c r="HW1711" s="151"/>
      <c r="HX1711" s="151"/>
      <c r="HY1711" s="151"/>
      <c r="HZ1711" s="151"/>
      <c r="IA1711" s="151"/>
      <c r="IB1711" s="151"/>
      <c r="IC1711" s="151"/>
      <c r="ID1711" s="151"/>
      <c r="IE1711" s="151"/>
      <c r="IF1711" s="151"/>
      <c r="IG1711" s="151"/>
      <c r="IH1711" s="151"/>
      <c r="II1711" s="151"/>
      <c r="IJ1711" s="151"/>
      <c r="IK1711" s="151"/>
      <c r="IL1711" s="151"/>
      <c r="IM1711" s="151"/>
      <c r="IN1711" s="151"/>
      <c r="IO1711" s="151"/>
      <c r="IP1711" s="151"/>
      <c r="IQ1711" s="151"/>
      <c r="IR1711" s="151"/>
      <c r="IS1711" s="151"/>
      <c r="IT1711" s="151"/>
      <c r="IU1711" s="151"/>
      <c r="IV1711" s="151"/>
      <c r="IW1711" s="151"/>
      <c r="IX1711" s="151"/>
      <c r="IY1711" s="151"/>
      <c r="IZ1711" s="151"/>
      <c r="JA1711" s="151"/>
      <c r="JB1711" s="151"/>
    </row>
    <row r="1712" spans="1:262" s="858" customFormat="1" ht="60" x14ac:dyDescent="0.25">
      <c r="A1712" s="217"/>
      <c r="B1712" s="217">
        <v>1</v>
      </c>
      <c r="C1712" s="312" t="s">
        <v>456</v>
      </c>
      <c r="D1712" s="4"/>
      <c r="E1712" s="4"/>
      <c r="F1712" s="2830"/>
      <c r="G1712" s="2831"/>
      <c r="H1712" s="2831"/>
      <c r="I1712" s="2831"/>
      <c r="J1712" s="2412"/>
      <c r="K1712" s="2412"/>
      <c r="L1712" s="2391"/>
      <c r="M1712" s="2391"/>
      <c r="N1712" s="2391"/>
      <c r="O1712" s="2391"/>
      <c r="P1712" s="2391"/>
      <c r="Q1712" s="2391"/>
      <c r="R1712" s="2413"/>
      <c r="S1712" s="2413"/>
      <c r="T1712" s="2414"/>
      <c r="U1712" s="2413"/>
      <c r="V1712" s="2840"/>
      <c r="W1712" s="2413"/>
      <c r="X1712" s="2413"/>
      <c r="Y1712" s="3129"/>
      <c r="Z1712" s="3129"/>
      <c r="AA1712" s="2413"/>
      <c r="AB1712" s="2832"/>
      <c r="AC1712" s="2416"/>
      <c r="AD1712" s="2302"/>
      <c r="AE1712" s="3028"/>
      <c r="AF1712" s="151"/>
      <c r="AG1712" s="151"/>
      <c r="AH1712" s="151"/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  <c r="BI1712" s="151"/>
      <c r="BJ1712" s="151"/>
      <c r="BK1712" s="151"/>
      <c r="BL1712" s="151"/>
      <c r="BM1712" s="151"/>
      <c r="BN1712" s="151"/>
      <c r="BO1712" s="151"/>
      <c r="BP1712" s="151"/>
      <c r="BQ1712" s="151"/>
      <c r="BR1712" s="151"/>
      <c r="BS1712" s="151"/>
      <c r="BT1712" s="151"/>
      <c r="BU1712" s="151"/>
      <c r="BV1712" s="151"/>
      <c r="BW1712" s="151"/>
      <c r="BX1712" s="151"/>
      <c r="BY1712" s="151"/>
      <c r="BZ1712" s="151"/>
      <c r="CA1712" s="151"/>
      <c r="CB1712" s="151"/>
      <c r="CC1712" s="151"/>
      <c r="CD1712" s="151"/>
      <c r="CE1712" s="151"/>
      <c r="CF1712" s="151"/>
      <c r="CG1712" s="151"/>
      <c r="CH1712" s="151"/>
      <c r="CI1712" s="151"/>
      <c r="CJ1712" s="151"/>
      <c r="CK1712" s="151"/>
      <c r="CL1712" s="151"/>
      <c r="CM1712" s="151"/>
      <c r="CN1712" s="151"/>
      <c r="CO1712" s="151"/>
      <c r="CP1712" s="151"/>
      <c r="CQ1712" s="151"/>
      <c r="CR1712" s="151"/>
      <c r="CS1712" s="151"/>
      <c r="CT1712" s="151"/>
      <c r="CU1712" s="151"/>
      <c r="CV1712" s="151"/>
      <c r="CW1712" s="151"/>
      <c r="CX1712" s="151"/>
      <c r="CY1712" s="151"/>
      <c r="CZ1712" s="151"/>
      <c r="DA1712" s="151"/>
      <c r="DB1712" s="151"/>
      <c r="DC1712" s="151"/>
      <c r="DD1712" s="151"/>
      <c r="DE1712" s="151"/>
      <c r="DF1712" s="151"/>
      <c r="DG1712" s="151"/>
      <c r="DH1712" s="151"/>
      <c r="DI1712" s="151"/>
      <c r="DJ1712" s="151"/>
      <c r="DK1712" s="151"/>
      <c r="DL1712" s="151"/>
      <c r="DM1712" s="151"/>
      <c r="DN1712" s="151"/>
      <c r="DO1712" s="151"/>
      <c r="DP1712" s="151"/>
      <c r="DQ1712" s="151"/>
      <c r="DR1712" s="151"/>
      <c r="DS1712" s="151"/>
      <c r="DT1712" s="151"/>
      <c r="DU1712" s="151"/>
      <c r="DV1712" s="151"/>
      <c r="DW1712" s="151"/>
      <c r="DX1712" s="151"/>
      <c r="DY1712" s="151"/>
      <c r="DZ1712" s="151"/>
      <c r="EA1712" s="151"/>
      <c r="EB1712" s="151"/>
      <c r="EC1712" s="151"/>
      <c r="ED1712" s="151"/>
      <c r="EE1712" s="151"/>
      <c r="EF1712" s="151"/>
      <c r="EG1712" s="151"/>
      <c r="EH1712" s="151"/>
      <c r="EI1712" s="151"/>
      <c r="EJ1712" s="151"/>
      <c r="EK1712" s="151"/>
      <c r="EL1712" s="151"/>
      <c r="EM1712" s="151"/>
      <c r="EN1712" s="151"/>
      <c r="EO1712" s="151"/>
      <c r="EP1712" s="151"/>
      <c r="EQ1712" s="151"/>
      <c r="ER1712" s="151"/>
      <c r="ES1712" s="151"/>
      <c r="ET1712" s="151"/>
      <c r="EU1712" s="151"/>
      <c r="EV1712" s="151"/>
      <c r="EW1712" s="151"/>
      <c r="EX1712" s="151"/>
      <c r="EY1712" s="151"/>
      <c r="EZ1712" s="151"/>
      <c r="FA1712" s="151"/>
      <c r="FB1712" s="151"/>
      <c r="FC1712" s="151"/>
      <c r="FD1712" s="151"/>
      <c r="FE1712" s="151"/>
      <c r="FF1712" s="151"/>
      <c r="FG1712" s="151"/>
      <c r="FH1712" s="151"/>
      <c r="FI1712" s="151"/>
      <c r="FJ1712" s="151"/>
      <c r="FK1712" s="151"/>
      <c r="FL1712" s="151"/>
      <c r="FM1712" s="151"/>
      <c r="FN1712" s="151"/>
      <c r="FO1712" s="151"/>
      <c r="FP1712" s="151"/>
      <c r="FQ1712" s="151"/>
      <c r="FR1712" s="151"/>
      <c r="FS1712" s="151"/>
      <c r="FT1712" s="151"/>
      <c r="FU1712" s="151"/>
      <c r="FV1712" s="151"/>
      <c r="FW1712" s="151"/>
      <c r="FX1712" s="151"/>
      <c r="FY1712" s="151"/>
      <c r="FZ1712" s="151"/>
      <c r="GA1712" s="151"/>
      <c r="GB1712" s="151"/>
      <c r="GC1712" s="151"/>
      <c r="GD1712" s="151"/>
      <c r="GE1712" s="151"/>
      <c r="GF1712" s="151"/>
      <c r="GG1712" s="151"/>
      <c r="GH1712" s="151"/>
      <c r="GI1712" s="151"/>
      <c r="GJ1712" s="151"/>
      <c r="GK1712" s="151"/>
      <c r="GL1712" s="151"/>
      <c r="GM1712" s="151"/>
      <c r="GN1712" s="151"/>
      <c r="GO1712" s="151"/>
      <c r="GP1712" s="151"/>
      <c r="GQ1712" s="151"/>
      <c r="GR1712" s="151"/>
      <c r="GS1712" s="151"/>
      <c r="GT1712" s="151"/>
      <c r="GU1712" s="151"/>
      <c r="GV1712" s="151"/>
      <c r="GW1712" s="151"/>
      <c r="GX1712" s="151"/>
      <c r="GY1712" s="151"/>
      <c r="GZ1712" s="151"/>
      <c r="HA1712" s="151"/>
      <c r="HB1712" s="151"/>
      <c r="HC1712" s="151"/>
      <c r="HD1712" s="151"/>
      <c r="HE1712" s="151"/>
      <c r="HF1712" s="151"/>
      <c r="HG1712" s="151"/>
      <c r="HH1712" s="151"/>
      <c r="HI1712" s="151"/>
      <c r="HJ1712" s="151"/>
      <c r="HK1712" s="151"/>
      <c r="HL1712" s="151"/>
      <c r="HM1712" s="151"/>
      <c r="HN1712" s="151"/>
      <c r="HO1712" s="151"/>
      <c r="HP1712" s="151"/>
      <c r="HQ1712" s="151"/>
      <c r="HR1712" s="151"/>
      <c r="HS1712" s="151"/>
      <c r="HT1712" s="151"/>
      <c r="HU1712" s="151"/>
      <c r="HV1712" s="151"/>
      <c r="HW1712" s="151"/>
      <c r="HX1712" s="151"/>
      <c r="HY1712" s="151"/>
      <c r="HZ1712" s="151"/>
      <c r="IA1712" s="151"/>
      <c r="IB1712" s="151"/>
      <c r="IC1712" s="151"/>
      <c r="ID1712" s="151"/>
      <c r="IE1712" s="151"/>
      <c r="IF1712" s="151"/>
      <c r="IG1712" s="151"/>
      <c r="IH1712" s="151"/>
      <c r="II1712" s="151"/>
      <c r="IJ1712" s="151"/>
      <c r="IK1712" s="151"/>
      <c r="IL1712" s="151"/>
      <c r="IM1712" s="151"/>
      <c r="IN1712" s="151"/>
      <c r="IO1712" s="151"/>
      <c r="IP1712" s="151"/>
      <c r="IQ1712" s="151"/>
      <c r="IR1712" s="151"/>
      <c r="IS1712" s="151"/>
      <c r="IT1712" s="151"/>
      <c r="IU1712" s="151"/>
      <c r="IV1712" s="151"/>
      <c r="IW1712" s="151"/>
      <c r="IX1712" s="151"/>
      <c r="IY1712" s="151"/>
      <c r="IZ1712" s="151"/>
      <c r="JA1712" s="151"/>
      <c r="JB1712" s="151"/>
    </row>
    <row r="1713" spans="1:262" s="858" customFormat="1" ht="45" x14ac:dyDescent="0.25">
      <c r="A1713" s="217"/>
      <c r="B1713" s="217">
        <v>1</v>
      </c>
      <c r="C1713" s="311" t="s">
        <v>457</v>
      </c>
      <c r="D1713" s="4"/>
      <c r="E1713" s="4"/>
      <c r="F1713" s="2830"/>
      <c r="G1713" s="2831">
        <f>ROUND(F1713/12*$C$3,0)</f>
        <v>0</v>
      </c>
      <c r="H1713" s="2831"/>
      <c r="I1713" s="2831"/>
      <c r="J1713" s="2412"/>
      <c r="K1713" s="2412"/>
      <c r="L1713" s="2391"/>
      <c r="M1713" s="2391"/>
      <c r="N1713" s="2391"/>
      <c r="O1713" s="2391"/>
      <c r="P1713" s="2391"/>
      <c r="Q1713" s="2391"/>
      <c r="R1713" s="2413"/>
      <c r="S1713" s="2413"/>
      <c r="T1713" s="2414"/>
      <c r="U1713" s="2413"/>
      <c r="V1713" s="2840"/>
      <c r="W1713" s="2413"/>
      <c r="X1713" s="2413"/>
      <c r="Y1713" s="3129"/>
      <c r="Z1713" s="3129"/>
      <c r="AA1713" s="2413"/>
      <c r="AB1713" s="2832"/>
      <c r="AC1713" s="2416"/>
      <c r="AD1713" s="2302"/>
      <c r="AE1713" s="3028"/>
      <c r="AF1713" s="151"/>
      <c r="AG1713" s="151"/>
      <c r="AH1713" s="151"/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  <c r="BI1713" s="151"/>
      <c r="BJ1713" s="151"/>
      <c r="BK1713" s="151"/>
      <c r="BL1713" s="151"/>
      <c r="BM1713" s="151"/>
      <c r="BN1713" s="151"/>
      <c r="BO1713" s="151"/>
      <c r="BP1713" s="151"/>
      <c r="BQ1713" s="151"/>
      <c r="BR1713" s="151"/>
      <c r="BS1713" s="151"/>
      <c r="BT1713" s="151"/>
      <c r="BU1713" s="151"/>
      <c r="BV1713" s="151"/>
      <c r="BW1713" s="151"/>
      <c r="BX1713" s="151"/>
      <c r="BY1713" s="151"/>
      <c r="BZ1713" s="151"/>
      <c r="CA1713" s="151"/>
      <c r="CB1713" s="151"/>
      <c r="CC1713" s="151"/>
      <c r="CD1713" s="151"/>
      <c r="CE1713" s="151"/>
      <c r="CF1713" s="151"/>
      <c r="CG1713" s="151"/>
      <c r="CH1713" s="151"/>
      <c r="CI1713" s="151"/>
      <c r="CJ1713" s="151"/>
      <c r="CK1713" s="151"/>
      <c r="CL1713" s="151"/>
      <c r="CM1713" s="151"/>
      <c r="CN1713" s="151"/>
      <c r="CO1713" s="151"/>
      <c r="CP1713" s="151"/>
      <c r="CQ1713" s="151"/>
      <c r="CR1713" s="151"/>
      <c r="CS1713" s="151"/>
      <c r="CT1713" s="151"/>
      <c r="CU1713" s="151"/>
      <c r="CV1713" s="151"/>
      <c r="CW1713" s="151"/>
      <c r="CX1713" s="151"/>
      <c r="CY1713" s="151"/>
      <c r="CZ1713" s="151"/>
      <c r="DA1713" s="151"/>
      <c r="DB1713" s="151"/>
      <c r="DC1713" s="151"/>
      <c r="DD1713" s="151"/>
      <c r="DE1713" s="151"/>
      <c r="DF1713" s="151"/>
      <c r="DG1713" s="151"/>
      <c r="DH1713" s="151"/>
      <c r="DI1713" s="151"/>
      <c r="DJ1713" s="151"/>
      <c r="DK1713" s="151"/>
      <c r="DL1713" s="151"/>
      <c r="DM1713" s="151"/>
      <c r="DN1713" s="151"/>
      <c r="DO1713" s="151"/>
      <c r="DP1713" s="151"/>
      <c r="DQ1713" s="151"/>
      <c r="DR1713" s="151"/>
      <c r="DS1713" s="151"/>
      <c r="DT1713" s="151"/>
      <c r="DU1713" s="151"/>
      <c r="DV1713" s="151"/>
      <c r="DW1713" s="151"/>
      <c r="DX1713" s="151"/>
      <c r="DY1713" s="151"/>
      <c r="DZ1713" s="151"/>
      <c r="EA1713" s="151"/>
      <c r="EB1713" s="151"/>
      <c r="EC1713" s="151"/>
      <c r="ED1713" s="151"/>
      <c r="EE1713" s="151"/>
      <c r="EF1713" s="151"/>
      <c r="EG1713" s="151"/>
      <c r="EH1713" s="151"/>
      <c r="EI1713" s="151"/>
      <c r="EJ1713" s="151"/>
      <c r="EK1713" s="151"/>
      <c r="EL1713" s="151"/>
      <c r="EM1713" s="151"/>
      <c r="EN1713" s="151"/>
      <c r="EO1713" s="151"/>
      <c r="EP1713" s="151"/>
      <c r="EQ1713" s="151"/>
      <c r="ER1713" s="151"/>
      <c r="ES1713" s="151"/>
      <c r="ET1713" s="151"/>
      <c r="EU1713" s="151"/>
      <c r="EV1713" s="151"/>
      <c r="EW1713" s="151"/>
      <c r="EX1713" s="151"/>
      <c r="EY1713" s="151"/>
      <c r="EZ1713" s="151"/>
      <c r="FA1713" s="151"/>
      <c r="FB1713" s="151"/>
      <c r="FC1713" s="151"/>
      <c r="FD1713" s="151"/>
      <c r="FE1713" s="151"/>
      <c r="FF1713" s="151"/>
      <c r="FG1713" s="151"/>
      <c r="FH1713" s="151"/>
      <c r="FI1713" s="151"/>
      <c r="FJ1713" s="151"/>
      <c r="FK1713" s="151"/>
      <c r="FL1713" s="151"/>
      <c r="FM1713" s="151"/>
      <c r="FN1713" s="151"/>
      <c r="FO1713" s="151"/>
      <c r="FP1713" s="151"/>
      <c r="FQ1713" s="151"/>
      <c r="FR1713" s="151"/>
      <c r="FS1713" s="151"/>
      <c r="FT1713" s="151"/>
      <c r="FU1713" s="151"/>
      <c r="FV1713" s="151"/>
      <c r="FW1713" s="151"/>
      <c r="FX1713" s="151"/>
      <c r="FY1713" s="151"/>
      <c r="FZ1713" s="151"/>
      <c r="GA1713" s="151"/>
      <c r="GB1713" s="151"/>
      <c r="GC1713" s="151"/>
      <c r="GD1713" s="151"/>
      <c r="GE1713" s="151"/>
      <c r="GF1713" s="151"/>
      <c r="GG1713" s="151"/>
      <c r="GH1713" s="151"/>
      <c r="GI1713" s="151"/>
      <c r="GJ1713" s="151"/>
      <c r="GK1713" s="151"/>
      <c r="GL1713" s="151"/>
      <c r="GM1713" s="151"/>
      <c r="GN1713" s="151"/>
      <c r="GO1713" s="151"/>
      <c r="GP1713" s="151"/>
      <c r="GQ1713" s="151"/>
      <c r="GR1713" s="151"/>
      <c r="GS1713" s="151"/>
      <c r="GT1713" s="151"/>
      <c r="GU1713" s="151"/>
      <c r="GV1713" s="151"/>
      <c r="GW1713" s="151"/>
      <c r="GX1713" s="151"/>
      <c r="GY1713" s="151"/>
      <c r="GZ1713" s="151"/>
      <c r="HA1713" s="151"/>
      <c r="HB1713" s="151"/>
      <c r="HC1713" s="151"/>
      <c r="HD1713" s="151"/>
      <c r="HE1713" s="151"/>
      <c r="HF1713" s="151"/>
      <c r="HG1713" s="151"/>
      <c r="HH1713" s="151"/>
      <c r="HI1713" s="151"/>
      <c r="HJ1713" s="151"/>
      <c r="HK1713" s="151"/>
      <c r="HL1713" s="151"/>
      <c r="HM1713" s="151"/>
      <c r="HN1713" s="151"/>
      <c r="HO1713" s="151"/>
      <c r="HP1713" s="151"/>
      <c r="HQ1713" s="151"/>
      <c r="HR1713" s="151"/>
      <c r="HS1713" s="151"/>
      <c r="HT1713" s="151"/>
      <c r="HU1713" s="151"/>
      <c r="HV1713" s="151"/>
      <c r="HW1713" s="151"/>
      <c r="HX1713" s="151"/>
      <c r="HY1713" s="151"/>
      <c r="HZ1713" s="151"/>
      <c r="IA1713" s="151"/>
      <c r="IB1713" s="151"/>
      <c r="IC1713" s="151"/>
      <c r="ID1713" s="151"/>
      <c r="IE1713" s="151"/>
      <c r="IF1713" s="151"/>
      <c r="IG1713" s="151"/>
      <c r="IH1713" s="151"/>
      <c r="II1713" s="151"/>
      <c r="IJ1713" s="151"/>
      <c r="IK1713" s="151"/>
      <c r="IL1713" s="151"/>
      <c r="IM1713" s="151"/>
      <c r="IN1713" s="151"/>
      <c r="IO1713" s="151"/>
      <c r="IP1713" s="151"/>
      <c r="IQ1713" s="151"/>
      <c r="IR1713" s="151"/>
      <c r="IS1713" s="151"/>
      <c r="IT1713" s="151"/>
      <c r="IU1713" s="151"/>
      <c r="IV1713" s="151"/>
      <c r="IW1713" s="151"/>
      <c r="IX1713" s="151"/>
      <c r="IY1713" s="151"/>
      <c r="IZ1713" s="151"/>
      <c r="JA1713" s="151"/>
      <c r="JB1713" s="151"/>
    </row>
    <row r="1714" spans="1:262" s="858" customFormat="1" ht="29.25" x14ac:dyDescent="0.25">
      <c r="A1714" s="217"/>
      <c r="B1714" s="217">
        <v>1</v>
      </c>
      <c r="C1714" s="2261" t="s">
        <v>312</v>
      </c>
      <c r="D1714" s="4"/>
      <c r="E1714" s="4"/>
      <c r="F1714" s="519"/>
      <c r="G1714" s="2833"/>
      <c r="H1714" s="2833"/>
      <c r="I1714" s="2833"/>
      <c r="J1714" s="2412"/>
      <c r="K1714" s="2412"/>
      <c r="L1714" s="2391"/>
      <c r="M1714" s="2391"/>
      <c r="N1714" s="2391"/>
      <c r="O1714" s="2391"/>
      <c r="P1714" s="2391"/>
      <c r="Q1714" s="2391"/>
      <c r="R1714" s="2413"/>
      <c r="S1714" s="2413"/>
      <c r="T1714" s="2414"/>
      <c r="U1714" s="2413"/>
      <c r="V1714" s="2840"/>
      <c r="W1714" s="2413"/>
      <c r="X1714" s="2413"/>
      <c r="Y1714" s="3129"/>
      <c r="Z1714" s="3129"/>
      <c r="AA1714" s="2413"/>
      <c r="AB1714" s="2834"/>
      <c r="AC1714" s="2416"/>
      <c r="AD1714" s="2302"/>
      <c r="AE1714" s="3028"/>
      <c r="AF1714" s="151"/>
      <c r="AG1714" s="151"/>
      <c r="AH1714" s="151"/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  <c r="BI1714" s="151"/>
      <c r="BJ1714" s="151"/>
      <c r="BK1714" s="151"/>
      <c r="BL1714" s="151"/>
      <c r="BM1714" s="151"/>
      <c r="BN1714" s="151"/>
      <c r="BO1714" s="151"/>
      <c r="BP1714" s="151"/>
      <c r="BQ1714" s="151"/>
      <c r="BR1714" s="151"/>
      <c r="BS1714" s="151"/>
      <c r="BT1714" s="151"/>
      <c r="BU1714" s="151"/>
      <c r="BV1714" s="151"/>
      <c r="BW1714" s="151"/>
      <c r="BX1714" s="151"/>
      <c r="BY1714" s="151"/>
      <c r="BZ1714" s="151"/>
      <c r="CA1714" s="151"/>
      <c r="CB1714" s="151"/>
      <c r="CC1714" s="151"/>
      <c r="CD1714" s="151"/>
      <c r="CE1714" s="151"/>
      <c r="CF1714" s="151"/>
      <c r="CG1714" s="151"/>
      <c r="CH1714" s="151"/>
      <c r="CI1714" s="151"/>
      <c r="CJ1714" s="151"/>
      <c r="CK1714" s="151"/>
      <c r="CL1714" s="151"/>
      <c r="CM1714" s="151"/>
      <c r="CN1714" s="151"/>
      <c r="CO1714" s="151"/>
      <c r="CP1714" s="151"/>
      <c r="CQ1714" s="151"/>
      <c r="CR1714" s="151"/>
      <c r="CS1714" s="151"/>
      <c r="CT1714" s="151"/>
      <c r="CU1714" s="151"/>
      <c r="CV1714" s="151"/>
      <c r="CW1714" s="151"/>
      <c r="CX1714" s="151"/>
      <c r="CY1714" s="151"/>
      <c r="CZ1714" s="151"/>
      <c r="DA1714" s="151"/>
      <c r="DB1714" s="151"/>
      <c r="DC1714" s="151"/>
      <c r="DD1714" s="151"/>
      <c r="DE1714" s="151"/>
      <c r="DF1714" s="151"/>
      <c r="DG1714" s="151"/>
      <c r="DH1714" s="151"/>
      <c r="DI1714" s="151"/>
      <c r="DJ1714" s="151"/>
      <c r="DK1714" s="151"/>
      <c r="DL1714" s="151"/>
      <c r="DM1714" s="151"/>
      <c r="DN1714" s="151"/>
      <c r="DO1714" s="151"/>
      <c r="DP1714" s="151"/>
      <c r="DQ1714" s="151"/>
      <c r="DR1714" s="151"/>
      <c r="DS1714" s="151"/>
      <c r="DT1714" s="151"/>
      <c r="DU1714" s="151"/>
      <c r="DV1714" s="151"/>
      <c r="DW1714" s="151"/>
      <c r="DX1714" s="151"/>
      <c r="DY1714" s="151"/>
      <c r="DZ1714" s="151"/>
      <c r="EA1714" s="151"/>
      <c r="EB1714" s="151"/>
      <c r="EC1714" s="151"/>
      <c r="ED1714" s="151"/>
      <c r="EE1714" s="151"/>
      <c r="EF1714" s="151"/>
      <c r="EG1714" s="151"/>
      <c r="EH1714" s="151"/>
      <c r="EI1714" s="151"/>
      <c r="EJ1714" s="151"/>
      <c r="EK1714" s="151"/>
      <c r="EL1714" s="151"/>
      <c r="EM1714" s="151"/>
      <c r="EN1714" s="151"/>
      <c r="EO1714" s="151"/>
      <c r="EP1714" s="151"/>
      <c r="EQ1714" s="151"/>
      <c r="ER1714" s="151"/>
      <c r="ES1714" s="151"/>
      <c r="ET1714" s="151"/>
      <c r="EU1714" s="151"/>
      <c r="EV1714" s="151"/>
      <c r="EW1714" s="151"/>
      <c r="EX1714" s="151"/>
      <c r="EY1714" s="151"/>
      <c r="EZ1714" s="151"/>
      <c r="FA1714" s="151"/>
      <c r="FB1714" s="151"/>
      <c r="FC1714" s="151"/>
      <c r="FD1714" s="151"/>
      <c r="FE1714" s="151"/>
      <c r="FF1714" s="151"/>
      <c r="FG1714" s="151"/>
      <c r="FH1714" s="151"/>
      <c r="FI1714" s="151"/>
      <c r="FJ1714" s="151"/>
      <c r="FK1714" s="151"/>
      <c r="FL1714" s="151"/>
      <c r="FM1714" s="151"/>
      <c r="FN1714" s="151"/>
      <c r="FO1714" s="151"/>
      <c r="FP1714" s="151"/>
      <c r="FQ1714" s="151"/>
      <c r="FR1714" s="151"/>
      <c r="FS1714" s="151"/>
      <c r="FT1714" s="151"/>
      <c r="FU1714" s="151"/>
      <c r="FV1714" s="151"/>
      <c r="FW1714" s="151"/>
      <c r="FX1714" s="151"/>
      <c r="FY1714" s="151"/>
      <c r="FZ1714" s="151"/>
      <c r="GA1714" s="151"/>
      <c r="GB1714" s="151"/>
      <c r="GC1714" s="151"/>
      <c r="GD1714" s="151"/>
      <c r="GE1714" s="151"/>
      <c r="GF1714" s="151"/>
      <c r="GG1714" s="151"/>
      <c r="GH1714" s="151"/>
      <c r="GI1714" s="151"/>
      <c r="GJ1714" s="151"/>
      <c r="GK1714" s="151"/>
      <c r="GL1714" s="151"/>
      <c r="GM1714" s="151"/>
      <c r="GN1714" s="151"/>
      <c r="GO1714" s="151"/>
      <c r="GP1714" s="151"/>
      <c r="GQ1714" s="151"/>
      <c r="GR1714" s="151"/>
      <c r="GS1714" s="151"/>
      <c r="GT1714" s="151"/>
      <c r="GU1714" s="151"/>
      <c r="GV1714" s="151"/>
      <c r="GW1714" s="151"/>
      <c r="GX1714" s="151"/>
      <c r="GY1714" s="151"/>
      <c r="GZ1714" s="151"/>
      <c r="HA1714" s="151"/>
      <c r="HB1714" s="151"/>
      <c r="HC1714" s="151"/>
      <c r="HD1714" s="151"/>
      <c r="HE1714" s="151"/>
      <c r="HF1714" s="151"/>
      <c r="HG1714" s="151"/>
      <c r="HH1714" s="151"/>
      <c r="HI1714" s="151"/>
      <c r="HJ1714" s="151"/>
      <c r="HK1714" s="151"/>
      <c r="HL1714" s="151"/>
      <c r="HM1714" s="151"/>
      <c r="HN1714" s="151"/>
      <c r="HO1714" s="151"/>
      <c r="HP1714" s="151"/>
      <c r="HQ1714" s="151"/>
      <c r="HR1714" s="151"/>
      <c r="HS1714" s="151"/>
      <c r="HT1714" s="151"/>
      <c r="HU1714" s="151"/>
      <c r="HV1714" s="151"/>
      <c r="HW1714" s="151"/>
      <c r="HX1714" s="151"/>
      <c r="HY1714" s="151"/>
      <c r="HZ1714" s="151"/>
      <c r="IA1714" s="151"/>
      <c r="IB1714" s="151"/>
      <c r="IC1714" s="151"/>
      <c r="ID1714" s="151"/>
      <c r="IE1714" s="151"/>
      <c r="IF1714" s="151"/>
      <c r="IG1714" s="151"/>
      <c r="IH1714" s="151"/>
      <c r="II1714" s="151"/>
      <c r="IJ1714" s="151"/>
      <c r="IK1714" s="151"/>
      <c r="IL1714" s="151"/>
      <c r="IM1714" s="151"/>
      <c r="IN1714" s="151"/>
      <c r="IO1714" s="151"/>
      <c r="IP1714" s="151"/>
      <c r="IQ1714" s="151"/>
      <c r="IR1714" s="151"/>
      <c r="IS1714" s="151"/>
      <c r="IT1714" s="151"/>
      <c r="IU1714" s="151"/>
      <c r="IV1714" s="151"/>
      <c r="IW1714" s="151"/>
      <c r="IX1714" s="151"/>
      <c r="IY1714" s="151"/>
      <c r="IZ1714" s="151"/>
      <c r="JA1714" s="151"/>
      <c r="JB1714" s="151"/>
    </row>
    <row r="1715" spans="1:262" s="858" customFormat="1" ht="29.25" x14ac:dyDescent="0.25">
      <c r="A1715" s="217"/>
      <c r="B1715" s="217">
        <v>1</v>
      </c>
      <c r="C1715" s="2261" t="s">
        <v>305</v>
      </c>
      <c r="D1715" s="4"/>
      <c r="E1715" s="4"/>
      <c r="F1715" s="519"/>
      <c r="G1715" s="2833"/>
      <c r="H1715" s="2833"/>
      <c r="I1715" s="2833"/>
      <c r="J1715" s="2412"/>
      <c r="K1715" s="2412"/>
      <c r="L1715" s="2391"/>
      <c r="M1715" s="2391"/>
      <c r="N1715" s="2391"/>
      <c r="O1715" s="2391"/>
      <c r="P1715" s="2391"/>
      <c r="Q1715" s="2391"/>
      <c r="R1715" s="2413"/>
      <c r="S1715" s="2413"/>
      <c r="T1715" s="2414"/>
      <c r="U1715" s="2413"/>
      <c r="V1715" s="2840"/>
      <c r="W1715" s="2413"/>
      <c r="X1715" s="2413"/>
      <c r="Y1715" s="3129"/>
      <c r="Z1715" s="3129"/>
      <c r="AA1715" s="2413"/>
      <c r="AB1715" s="2834"/>
      <c r="AC1715" s="2416"/>
      <c r="AD1715" s="2302"/>
      <c r="AE1715" s="3028"/>
      <c r="AF1715" s="151"/>
      <c r="AG1715" s="151"/>
      <c r="AH1715" s="151"/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  <c r="BI1715" s="151"/>
      <c r="BJ1715" s="151"/>
      <c r="BK1715" s="151"/>
      <c r="BL1715" s="151"/>
      <c r="BM1715" s="151"/>
      <c r="BN1715" s="151"/>
      <c r="BO1715" s="151"/>
      <c r="BP1715" s="151"/>
      <c r="BQ1715" s="151"/>
      <c r="BR1715" s="151"/>
      <c r="BS1715" s="151"/>
      <c r="BT1715" s="151"/>
      <c r="BU1715" s="151"/>
      <c r="BV1715" s="151"/>
      <c r="BW1715" s="151"/>
      <c r="BX1715" s="151"/>
      <c r="BY1715" s="151"/>
      <c r="BZ1715" s="151"/>
      <c r="CA1715" s="151"/>
      <c r="CB1715" s="151"/>
      <c r="CC1715" s="151"/>
      <c r="CD1715" s="151"/>
      <c r="CE1715" s="151"/>
      <c r="CF1715" s="151"/>
      <c r="CG1715" s="151"/>
      <c r="CH1715" s="151"/>
      <c r="CI1715" s="151"/>
      <c r="CJ1715" s="151"/>
      <c r="CK1715" s="151"/>
      <c r="CL1715" s="151"/>
      <c r="CM1715" s="151"/>
      <c r="CN1715" s="151"/>
      <c r="CO1715" s="151"/>
      <c r="CP1715" s="151"/>
      <c r="CQ1715" s="151"/>
      <c r="CR1715" s="151"/>
      <c r="CS1715" s="151"/>
      <c r="CT1715" s="151"/>
      <c r="CU1715" s="151"/>
      <c r="CV1715" s="151"/>
      <c r="CW1715" s="151"/>
      <c r="CX1715" s="151"/>
      <c r="CY1715" s="151"/>
      <c r="CZ1715" s="151"/>
      <c r="DA1715" s="151"/>
      <c r="DB1715" s="151"/>
      <c r="DC1715" s="151"/>
      <c r="DD1715" s="151"/>
      <c r="DE1715" s="151"/>
      <c r="DF1715" s="151"/>
      <c r="DG1715" s="151"/>
      <c r="DH1715" s="151"/>
      <c r="DI1715" s="151"/>
      <c r="DJ1715" s="151"/>
      <c r="DK1715" s="151"/>
      <c r="DL1715" s="151"/>
      <c r="DM1715" s="151"/>
      <c r="DN1715" s="151"/>
      <c r="DO1715" s="151"/>
      <c r="DP1715" s="151"/>
      <c r="DQ1715" s="151"/>
      <c r="DR1715" s="151"/>
      <c r="DS1715" s="151"/>
      <c r="DT1715" s="151"/>
      <c r="DU1715" s="151"/>
      <c r="DV1715" s="151"/>
      <c r="DW1715" s="151"/>
      <c r="DX1715" s="151"/>
      <c r="DY1715" s="151"/>
      <c r="DZ1715" s="151"/>
      <c r="EA1715" s="151"/>
      <c r="EB1715" s="151"/>
      <c r="EC1715" s="151"/>
      <c r="ED1715" s="151"/>
      <c r="EE1715" s="151"/>
      <c r="EF1715" s="151"/>
      <c r="EG1715" s="151"/>
      <c r="EH1715" s="151"/>
      <c r="EI1715" s="151"/>
      <c r="EJ1715" s="151"/>
      <c r="EK1715" s="151"/>
      <c r="EL1715" s="151"/>
      <c r="EM1715" s="151"/>
      <c r="EN1715" s="151"/>
      <c r="EO1715" s="151"/>
      <c r="EP1715" s="151"/>
      <c r="EQ1715" s="151"/>
      <c r="ER1715" s="151"/>
      <c r="ES1715" s="151"/>
      <c r="ET1715" s="151"/>
      <c r="EU1715" s="151"/>
      <c r="EV1715" s="151"/>
      <c r="EW1715" s="151"/>
      <c r="EX1715" s="151"/>
      <c r="EY1715" s="151"/>
      <c r="EZ1715" s="151"/>
      <c r="FA1715" s="151"/>
      <c r="FB1715" s="151"/>
      <c r="FC1715" s="151"/>
      <c r="FD1715" s="151"/>
      <c r="FE1715" s="151"/>
      <c r="FF1715" s="151"/>
      <c r="FG1715" s="151"/>
      <c r="FH1715" s="151"/>
      <c r="FI1715" s="151"/>
      <c r="FJ1715" s="151"/>
      <c r="FK1715" s="151"/>
      <c r="FL1715" s="151"/>
      <c r="FM1715" s="151"/>
      <c r="FN1715" s="151"/>
      <c r="FO1715" s="151"/>
      <c r="FP1715" s="151"/>
      <c r="FQ1715" s="151"/>
      <c r="FR1715" s="151"/>
      <c r="FS1715" s="151"/>
      <c r="FT1715" s="151"/>
      <c r="FU1715" s="151"/>
      <c r="FV1715" s="151"/>
      <c r="FW1715" s="151"/>
      <c r="FX1715" s="151"/>
      <c r="FY1715" s="151"/>
      <c r="FZ1715" s="151"/>
      <c r="GA1715" s="151"/>
      <c r="GB1715" s="151"/>
      <c r="GC1715" s="151"/>
      <c r="GD1715" s="151"/>
      <c r="GE1715" s="151"/>
      <c r="GF1715" s="151"/>
      <c r="GG1715" s="151"/>
      <c r="GH1715" s="151"/>
      <c r="GI1715" s="151"/>
      <c r="GJ1715" s="151"/>
      <c r="GK1715" s="151"/>
      <c r="GL1715" s="151"/>
      <c r="GM1715" s="151"/>
      <c r="GN1715" s="151"/>
      <c r="GO1715" s="151"/>
      <c r="GP1715" s="151"/>
      <c r="GQ1715" s="151"/>
      <c r="GR1715" s="151"/>
      <c r="GS1715" s="151"/>
      <c r="GT1715" s="151"/>
      <c r="GU1715" s="151"/>
      <c r="GV1715" s="151"/>
      <c r="GW1715" s="151"/>
      <c r="GX1715" s="151"/>
      <c r="GY1715" s="151"/>
      <c r="GZ1715" s="151"/>
      <c r="HA1715" s="151"/>
      <c r="HB1715" s="151"/>
      <c r="HC1715" s="151"/>
      <c r="HD1715" s="151"/>
      <c r="HE1715" s="151"/>
      <c r="HF1715" s="151"/>
      <c r="HG1715" s="151"/>
      <c r="HH1715" s="151"/>
      <c r="HI1715" s="151"/>
      <c r="HJ1715" s="151"/>
      <c r="HK1715" s="151"/>
      <c r="HL1715" s="151"/>
      <c r="HM1715" s="151"/>
      <c r="HN1715" s="151"/>
      <c r="HO1715" s="151"/>
      <c r="HP1715" s="151"/>
      <c r="HQ1715" s="151"/>
      <c r="HR1715" s="151"/>
      <c r="HS1715" s="151"/>
      <c r="HT1715" s="151"/>
      <c r="HU1715" s="151"/>
      <c r="HV1715" s="151"/>
      <c r="HW1715" s="151"/>
      <c r="HX1715" s="151"/>
      <c r="HY1715" s="151"/>
      <c r="HZ1715" s="151"/>
      <c r="IA1715" s="151"/>
      <c r="IB1715" s="151"/>
      <c r="IC1715" s="151"/>
      <c r="ID1715" s="151"/>
      <c r="IE1715" s="151"/>
      <c r="IF1715" s="151"/>
      <c r="IG1715" s="151"/>
      <c r="IH1715" s="151"/>
      <c r="II1715" s="151"/>
      <c r="IJ1715" s="151"/>
      <c r="IK1715" s="151"/>
      <c r="IL1715" s="151"/>
      <c r="IM1715" s="151"/>
      <c r="IN1715" s="151"/>
      <c r="IO1715" s="151"/>
      <c r="IP1715" s="151"/>
      <c r="IQ1715" s="151"/>
      <c r="IR1715" s="151"/>
      <c r="IS1715" s="151"/>
      <c r="IT1715" s="151"/>
      <c r="IU1715" s="151"/>
      <c r="IV1715" s="151"/>
      <c r="IW1715" s="151"/>
      <c r="IX1715" s="151"/>
      <c r="IY1715" s="151"/>
      <c r="IZ1715" s="151"/>
      <c r="JA1715" s="151"/>
      <c r="JB1715" s="151"/>
    </row>
    <row r="1716" spans="1:262" s="858" customFormat="1" ht="29.25" x14ac:dyDescent="0.25">
      <c r="A1716" s="217"/>
      <c r="B1716" s="217">
        <v>1</v>
      </c>
      <c r="C1716" s="475" t="s">
        <v>260</v>
      </c>
      <c r="D1716" s="4"/>
      <c r="E1716" s="4"/>
      <c r="F1716" s="519">
        <f>F1709</f>
        <v>3500</v>
      </c>
      <c r="G1716" s="2833">
        <f>G1709</f>
        <v>583</v>
      </c>
      <c r="H1716" s="2833">
        <f>H1709</f>
        <v>583</v>
      </c>
      <c r="I1716" s="2833">
        <f>H1716/G1716*100</f>
        <v>100</v>
      </c>
      <c r="J1716" s="2412"/>
      <c r="K1716" s="2412"/>
      <c r="L1716" s="2391"/>
      <c r="M1716" s="2391"/>
      <c r="N1716" s="2391"/>
      <c r="O1716" s="2391"/>
      <c r="P1716" s="2391"/>
      <c r="Q1716" s="2391"/>
      <c r="R1716" s="2413"/>
      <c r="S1716" s="2413"/>
      <c r="T1716" s="2414"/>
      <c r="U1716" s="2413"/>
      <c r="V1716" s="2840"/>
      <c r="W1716" s="2413"/>
      <c r="X1716" s="2413"/>
      <c r="Y1716" s="3129"/>
      <c r="Z1716" s="3129"/>
      <c r="AA1716" s="2413"/>
      <c r="AB1716" s="2834"/>
      <c r="AC1716" s="2416"/>
      <c r="AD1716" s="2302"/>
      <c r="AE1716" s="3028"/>
      <c r="AF1716" s="151"/>
      <c r="AG1716" s="151"/>
      <c r="AH1716" s="151"/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  <c r="BI1716" s="151"/>
      <c r="BJ1716" s="151"/>
      <c r="BK1716" s="151"/>
      <c r="BL1716" s="151"/>
      <c r="BM1716" s="151"/>
      <c r="BN1716" s="151"/>
      <c r="BO1716" s="151"/>
      <c r="BP1716" s="151"/>
      <c r="BQ1716" s="151"/>
      <c r="BR1716" s="151"/>
      <c r="BS1716" s="151"/>
      <c r="BT1716" s="151"/>
      <c r="BU1716" s="151"/>
      <c r="BV1716" s="151"/>
      <c r="BW1716" s="151"/>
      <c r="BX1716" s="151"/>
      <c r="BY1716" s="151"/>
      <c r="BZ1716" s="151"/>
      <c r="CA1716" s="151"/>
      <c r="CB1716" s="151"/>
      <c r="CC1716" s="151"/>
      <c r="CD1716" s="151"/>
      <c r="CE1716" s="151"/>
      <c r="CF1716" s="151"/>
      <c r="CG1716" s="151"/>
      <c r="CH1716" s="151"/>
      <c r="CI1716" s="151"/>
      <c r="CJ1716" s="151"/>
      <c r="CK1716" s="151"/>
      <c r="CL1716" s="151"/>
      <c r="CM1716" s="151"/>
      <c r="CN1716" s="151"/>
      <c r="CO1716" s="151"/>
      <c r="CP1716" s="151"/>
      <c r="CQ1716" s="151"/>
      <c r="CR1716" s="151"/>
      <c r="CS1716" s="151"/>
      <c r="CT1716" s="151"/>
      <c r="CU1716" s="151"/>
      <c r="CV1716" s="151"/>
      <c r="CW1716" s="151"/>
      <c r="CX1716" s="151"/>
      <c r="CY1716" s="151"/>
      <c r="CZ1716" s="151"/>
      <c r="DA1716" s="151"/>
      <c r="DB1716" s="151"/>
      <c r="DC1716" s="151"/>
      <c r="DD1716" s="151"/>
      <c r="DE1716" s="151"/>
      <c r="DF1716" s="151"/>
      <c r="DG1716" s="151"/>
      <c r="DH1716" s="151"/>
      <c r="DI1716" s="151"/>
      <c r="DJ1716" s="151"/>
      <c r="DK1716" s="151"/>
      <c r="DL1716" s="151"/>
      <c r="DM1716" s="151"/>
      <c r="DN1716" s="151"/>
      <c r="DO1716" s="151"/>
      <c r="DP1716" s="151"/>
      <c r="DQ1716" s="151"/>
      <c r="DR1716" s="151"/>
      <c r="DS1716" s="151"/>
      <c r="DT1716" s="151"/>
      <c r="DU1716" s="151"/>
      <c r="DV1716" s="151"/>
      <c r="DW1716" s="151"/>
      <c r="DX1716" s="151"/>
      <c r="DY1716" s="151"/>
      <c r="DZ1716" s="151"/>
      <c r="EA1716" s="151"/>
      <c r="EB1716" s="151"/>
      <c r="EC1716" s="151"/>
      <c r="ED1716" s="151"/>
      <c r="EE1716" s="151"/>
      <c r="EF1716" s="151"/>
      <c r="EG1716" s="151"/>
      <c r="EH1716" s="151"/>
      <c r="EI1716" s="151"/>
      <c r="EJ1716" s="151"/>
      <c r="EK1716" s="151"/>
      <c r="EL1716" s="151"/>
      <c r="EM1716" s="151"/>
      <c r="EN1716" s="151"/>
      <c r="EO1716" s="151"/>
      <c r="EP1716" s="151"/>
      <c r="EQ1716" s="151"/>
      <c r="ER1716" s="151"/>
      <c r="ES1716" s="151"/>
      <c r="ET1716" s="151"/>
      <c r="EU1716" s="151"/>
      <c r="EV1716" s="151"/>
      <c r="EW1716" s="151"/>
      <c r="EX1716" s="151"/>
      <c r="EY1716" s="151"/>
      <c r="EZ1716" s="151"/>
      <c r="FA1716" s="151"/>
      <c r="FB1716" s="151"/>
      <c r="FC1716" s="151"/>
      <c r="FD1716" s="151"/>
      <c r="FE1716" s="151"/>
      <c r="FF1716" s="151"/>
      <c r="FG1716" s="151"/>
      <c r="FH1716" s="151"/>
      <c r="FI1716" s="151"/>
      <c r="FJ1716" s="151"/>
      <c r="FK1716" s="151"/>
      <c r="FL1716" s="151"/>
      <c r="FM1716" s="151"/>
      <c r="FN1716" s="151"/>
      <c r="FO1716" s="151"/>
      <c r="FP1716" s="151"/>
      <c r="FQ1716" s="151"/>
      <c r="FR1716" s="151"/>
      <c r="FS1716" s="151"/>
      <c r="FT1716" s="151"/>
      <c r="FU1716" s="151"/>
      <c r="FV1716" s="151"/>
      <c r="FW1716" s="151"/>
      <c r="FX1716" s="151"/>
      <c r="FY1716" s="151"/>
      <c r="FZ1716" s="151"/>
      <c r="GA1716" s="151"/>
      <c r="GB1716" s="151"/>
      <c r="GC1716" s="151"/>
      <c r="GD1716" s="151"/>
      <c r="GE1716" s="151"/>
      <c r="GF1716" s="151"/>
      <c r="GG1716" s="151"/>
      <c r="GH1716" s="151"/>
      <c r="GI1716" s="151"/>
      <c r="GJ1716" s="151"/>
      <c r="GK1716" s="151"/>
      <c r="GL1716" s="151"/>
      <c r="GM1716" s="151"/>
      <c r="GN1716" s="151"/>
      <c r="GO1716" s="151"/>
      <c r="GP1716" s="151"/>
      <c r="GQ1716" s="151"/>
      <c r="GR1716" s="151"/>
      <c r="GS1716" s="151"/>
      <c r="GT1716" s="151"/>
      <c r="GU1716" s="151"/>
      <c r="GV1716" s="151"/>
      <c r="GW1716" s="151"/>
      <c r="GX1716" s="151"/>
      <c r="GY1716" s="151"/>
      <c r="GZ1716" s="151"/>
      <c r="HA1716" s="151"/>
      <c r="HB1716" s="151"/>
      <c r="HC1716" s="151"/>
      <c r="HD1716" s="151"/>
      <c r="HE1716" s="151"/>
      <c r="HF1716" s="151"/>
      <c r="HG1716" s="151"/>
      <c r="HH1716" s="151"/>
      <c r="HI1716" s="151"/>
      <c r="HJ1716" s="151"/>
      <c r="HK1716" s="151"/>
      <c r="HL1716" s="151"/>
      <c r="HM1716" s="151"/>
      <c r="HN1716" s="151"/>
      <c r="HO1716" s="151"/>
      <c r="HP1716" s="151"/>
      <c r="HQ1716" s="151"/>
      <c r="HR1716" s="151"/>
      <c r="HS1716" s="151"/>
      <c r="HT1716" s="151"/>
      <c r="HU1716" s="151"/>
      <c r="HV1716" s="151"/>
      <c r="HW1716" s="151"/>
      <c r="HX1716" s="151"/>
      <c r="HY1716" s="151"/>
      <c r="HZ1716" s="151"/>
      <c r="IA1716" s="151"/>
      <c r="IB1716" s="151"/>
      <c r="IC1716" s="151"/>
      <c r="ID1716" s="151"/>
      <c r="IE1716" s="151"/>
      <c r="IF1716" s="151"/>
      <c r="IG1716" s="151"/>
      <c r="IH1716" s="151"/>
      <c r="II1716" s="151"/>
      <c r="IJ1716" s="151"/>
      <c r="IK1716" s="151"/>
      <c r="IL1716" s="151"/>
      <c r="IM1716" s="151"/>
      <c r="IN1716" s="151"/>
      <c r="IO1716" s="151"/>
      <c r="IP1716" s="151"/>
      <c r="IQ1716" s="151"/>
      <c r="IR1716" s="151"/>
      <c r="IS1716" s="151"/>
      <c r="IT1716" s="151"/>
      <c r="IU1716" s="151"/>
      <c r="IV1716" s="151"/>
      <c r="IW1716" s="151"/>
      <c r="IX1716" s="151"/>
      <c r="IY1716" s="151"/>
      <c r="IZ1716" s="151"/>
      <c r="JA1716" s="151"/>
      <c r="JB1716" s="151"/>
    </row>
    <row r="1717" spans="1:262" s="858" customFormat="1" ht="15.75" thickBot="1" x14ac:dyDescent="0.3">
      <c r="A1717" s="217"/>
      <c r="B1717" s="217">
        <v>1</v>
      </c>
      <c r="C1717" s="476" t="s">
        <v>134</v>
      </c>
      <c r="D1717" s="4"/>
      <c r="E1717" s="4"/>
      <c r="F1717" s="519">
        <f>F1716</f>
        <v>3500</v>
      </c>
      <c r="G1717" s="2833">
        <f>G1716</f>
        <v>583</v>
      </c>
      <c r="H1717" s="2833">
        <f>H1716</f>
        <v>583</v>
      </c>
      <c r="I1717" s="2833">
        <f>H1717/G1717*100</f>
        <v>100</v>
      </c>
      <c r="J1717" s="2412"/>
      <c r="K1717" s="2412"/>
      <c r="L1717" s="2391"/>
      <c r="M1717" s="2391"/>
      <c r="N1717" s="2391"/>
      <c r="O1717" s="2391"/>
      <c r="P1717" s="2391"/>
      <c r="Q1717" s="2391"/>
      <c r="R1717" s="2413">
        <f t="shared" ref="R1717:S1717" si="1458">R1709</f>
        <v>3258.29</v>
      </c>
      <c r="S1717" s="2413">
        <f t="shared" si="1458"/>
        <v>3258.29</v>
      </c>
      <c r="T1717" s="2414">
        <f t="shared" ref="T1717:AA1717" si="1459">T1709</f>
        <v>543.04833333333329</v>
      </c>
      <c r="U1717" s="2413">
        <f t="shared" si="1459"/>
        <v>542.73802000000001</v>
      </c>
      <c r="V1717" s="2840">
        <f t="shared" si="1459"/>
        <v>0</v>
      </c>
      <c r="W1717" s="2413">
        <f t="shared" si="1459"/>
        <v>0</v>
      </c>
      <c r="X1717" s="2413">
        <f t="shared" si="1459"/>
        <v>-0.31031333333328348</v>
      </c>
      <c r="Y1717" s="3129">
        <f t="shared" si="1459"/>
        <v>0</v>
      </c>
      <c r="Z1717" s="3129">
        <f t="shared" si="1459"/>
        <v>-8.5739999999999997E-2</v>
      </c>
      <c r="AA1717" s="2413">
        <f t="shared" si="1459"/>
        <v>542.65228000000002</v>
      </c>
      <c r="AB1717" s="2834"/>
      <c r="AC1717" s="2416"/>
      <c r="AD1717" s="2302"/>
      <c r="AE1717" s="3028"/>
      <c r="AF1717" s="151"/>
      <c r="AG1717" s="151"/>
      <c r="AH1717" s="151"/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  <c r="BI1717" s="151"/>
      <c r="BJ1717" s="151"/>
      <c r="BK1717" s="151"/>
      <c r="BL1717" s="151"/>
      <c r="BM1717" s="151"/>
      <c r="BN1717" s="151"/>
      <c r="BO1717" s="151"/>
      <c r="BP1717" s="151"/>
      <c r="BQ1717" s="151"/>
      <c r="BR1717" s="151"/>
      <c r="BS1717" s="151"/>
      <c r="BT1717" s="151"/>
      <c r="BU1717" s="151"/>
      <c r="BV1717" s="151"/>
      <c r="BW1717" s="151"/>
      <c r="BX1717" s="151"/>
      <c r="BY1717" s="151"/>
      <c r="BZ1717" s="151"/>
      <c r="CA1717" s="151"/>
      <c r="CB1717" s="151"/>
      <c r="CC1717" s="151"/>
      <c r="CD1717" s="151"/>
      <c r="CE1717" s="151"/>
      <c r="CF1717" s="151"/>
      <c r="CG1717" s="151"/>
      <c r="CH1717" s="151"/>
      <c r="CI1717" s="151"/>
      <c r="CJ1717" s="151"/>
      <c r="CK1717" s="151"/>
      <c r="CL1717" s="151"/>
      <c r="CM1717" s="151"/>
      <c r="CN1717" s="151"/>
      <c r="CO1717" s="151"/>
      <c r="CP1717" s="151"/>
      <c r="CQ1717" s="151"/>
      <c r="CR1717" s="151"/>
      <c r="CS1717" s="151"/>
      <c r="CT1717" s="151"/>
      <c r="CU1717" s="151"/>
      <c r="CV1717" s="151"/>
      <c r="CW1717" s="151"/>
      <c r="CX1717" s="151"/>
      <c r="CY1717" s="151"/>
      <c r="CZ1717" s="151"/>
      <c r="DA1717" s="151"/>
      <c r="DB1717" s="151"/>
      <c r="DC1717" s="151"/>
      <c r="DD1717" s="151"/>
      <c r="DE1717" s="151"/>
      <c r="DF1717" s="151"/>
      <c r="DG1717" s="151"/>
      <c r="DH1717" s="151"/>
      <c r="DI1717" s="151"/>
      <c r="DJ1717" s="151"/>
      <c r="DK1717" s="151"/>
      <c r="DL1717" s="151"/>
      <c r="DM1717" s="151"/>
      <c r="DN1717" s="151"/>
      <c r="DO1717" s="151"/>
      <c r="DP1717" s="151"/>
      <c r="DQ1717" s="151"/>
      <c r="DR1717" s="151"/>
      <c r="DS1717" s="151"/>
      <c r="DT1717" s="151"/>
      <c r="DU1717" s="151"/>
      <c r="DV1717" s="151"/>
      <c r="DW1717" s="151"/>
      <c r="DX1717" s="151"/>
      <c r="DY1717" s="151"/>
      <c r="DZ1717" s="151"/>
      <c r="EA1717" s="151"/>
      <c r="EB1717" s="151"/>
      <c r="EC1717" s="151"/>
      <c r="ED1717" s="151"/>
      <c r="EE1717" s="151"/>
      <c r="EF1717" s="151"/>
      <c r="EG1717" s="151"/>
      <c r="EH1717" s="151"/>
      <c r="EI1717" s="151"/>
      <c r="EJ1717" s="151"/>
      <c r="EK1717" s="151"/>
      <c r="EL1717" s="151"/>
      <c r="EM1717" s="151"/>
      <c r="EN1717" s="151"/>
      <c r="EO1717" s="151"/>
      <c r="EP1717" s="151"/>
      <c r="EQ1717" s="151"/>
      <c r="ER1717" s="151"/>
      <c r="ES1717" s="151"/>
      <c r="ET1717" s="151"/>
      <c r="EU1717" s="151"/>
      <c r="EV1717" s="151"/>
      <c r="EW1717" s="151"/>
      <c r="EX1717" s="151"/>
      <c r="EY1717" s="151"/>
      <c r="EZ1717" s="151"/>
      <c r="FA1717" s="151"/>
      <c r="FB1717" s="151"/>
      <c r="FC1717" s="151"/>
      <c r="FD1717" s="151"/>
      <c r="FE1717" s="151"/>
      <c r="FF1717" s="151"/>
      <c r="FG1717" s="151"/>
      <c r="FH1717" s="151"/>
      <c r="FI1717" s="151"/>
      <c r="FJ1717" s="151"/>
      <c r="FK1717" s="151"/>
      <c r="FL1717" s="151"/>
      <c r="FM1717" s="151"/>
      <c r="FN1717" s="151"/>
      <c r="FO1717" s="151"/>
      <c r="FP1717" s="151"/>
      <c r="FQ1717" s="151"/>
      <c r="FR1717" s="151"/>
      <c r="FS1717" s="151"/>
      <c r="FT1717" s="151"/>
      <c r="FU1717" s="151"/>
      <c r="FV1717" s="151"/>
      <c r="FW1717" s="151"/>
      <c r="FX1717" s="151"/>
      <c r="FY1717" s="151"/>
      <c r="FZ1717" s="151"/>
      <c r="GA1717" s="151"/>
      <c r="GB1717" s="151"/>
      <c r="GC1717" s="151"/>
      <c r="GD1717" s="151"/>
      <c r="GE1717" s="151"/>
      <c r="GF1717" s="151"/>
      <c r="GG1717" s="151"/>
      <c r="GH1717" s="151"/>
      <c r="GI1717" s="151"/>
      <c r="GJ1717" s="151"/>
      <c r="GK1717" s="151"/>
      <c r="GL1717" s="151"/>
      <c r="GM1717" s="151"/>
      <c r="GN1717" s="151"/>
      <c r="GO1717" s="151"/>
      <c r="GP1717" s="151"/>
      <c r="GQ1717" s="151"/>
      <c r="GR1717" s="151"/>
      <c r="GS1717" s="151"/>
      <c r="GT1717" s="151"/>
      <c r="GU1717" s="151"/>
      <c r="GV1717" s="151"/>
      <c r="GW1717" s="151"/>
      <c r="GX1717" s="151"/>
      <c r="GY1717" s="151"/>
      <c r="GZ1717" s="151"/>
      <c r="HA1717" s="151"/>
      <c r="HB1717" s="151"/>
      <c r="HC1717" s="151"/>
      <c r="HD1717" s="151"/>
      <c r="HE1717" s="151"/>
      <c r="HF1717" s="151"/>
      <c r="HG1717" s="151"/>
      <c r="HH1717" s="151"/>
      <c r="HI1717" s="151"/>
      <c r="HJ1717" s="151"/>
      <c r="HK1717" s="151"/>
      <c r="HL1717" s="151"/>
      <c r="HM1717" s="151"/>
      <c r="HN1717" s="151"/>
      <c r="HO1717" s="151"/>
      <c r="HP1717" s="151"/>
      <c r="HQ1717" s="151"/>
      <c r="HR1717" s="151"/>
      <c r="HS1717" s="151"/>
      <c r="HT1717" s="151"/>
      <c r="HU1717" s="151"/>
      <c r="HV1717" s="151"/>
      <c r="HW1717" s="151"/>
      <c r="HX1717" s="151"/>
      <c r="HY1717" s="151"/>
      <c r="HZ1717" s="151"/>
      <c r="IA1717" s="151"/>
      <c r="IB1717" s="151"/>
      <c r="IC1717" s="151"/>
      <c r="ID1717" s="151"/>
      <c r="IE1717" s="151"/>
      <c r="IF1717" s="151"/>
      <c r="IG1717" s="151"/>
      <c r="IH1717" s="151"/>
      <c r="II1717" s="151"/>
      <c r="IJ1717" s="151"/>
      <c r="IK1717" s="151"/>
      <c r="IL1717" s="151"/>
      <c r="IM1717" s="151"/>
      <c r="IN1717" s="151"/>
      <c r="IO1717" s="151"/>
      <c r="IP1717" s="151"/>
      <c r="IQ1717" s="151"/>
      <c r="IR1717" s="151"/>
      <c r="IS1717" s="151"/>
      <c r="IT1717" s="151"/>
      <c r="IU1717" s="151"/>
      <c r="IV1717" s="151"/>
      <c r="IW1717" s="151"/>
      <c r="IX1717" s="151"/>
      <c r="IY1717" s="151"/>
      <c r="IZ1717" s="151"/>
      <c r="JA1717" s="151"/>
      <c r="JB1717" s="151"/>
    </row>
    <row r="1718" spans="1:262" ht="15.75" thickBot="1" x14ac:dyDescent="0.3">
      <c r="A1718" s="217">
        <v>1</v>
      </c>
      <c r="B1718" s="217">
        <v>1</v>
      </c>
      <c r="C1718" s="1524" t="s">
        <v>278</v>
      </c>
      <c r="D1718" s="1524"/>
      <c r="E1718" s="1524"/>
      <c r="F1718" s="230"/>
      <c r="G1718" s="709"/>
      <c r="H1718" s="709"/>
      <c r="I1718" s="1755"/>
      <c r="J1718" s="710"/>
      <c r="K1718" s="710"/>
      <c r="L1718" s="2835"/>
      <c r="M1718" s="2835"/>
      <c r="N1718" s="2835"/>
      <c r="O1718" s="2835"/>
      <c r="P1718" s="2835"/>
      <c r="Q1718" s="2835"/>
      <c r="R1718" s="337">
        <f t="shared" ref="R1718:T1718" si="1460">R1717</f>
        <v>3258.29</v>
      </c>
      <c r="S1718" s="337">
        <f t="shared" ref="S1718" si="1461">S1717</f>
        <v>3258.29</v>
      </c>
      <c r="T1718" s="760">
        <f t="shared" si="1460"/>
        <v>543.04833333333329</v>
      </c>
      <c r="U1718" s="337">
        <f t="shared" ref="U1718:AA1718" si="1462">U1717</f>
        <v>542.73802000000001</v>
      </c>
      <c r="V1718" s="782">
        <f t="shared" si="1462"/>
        <v>0</v>
      </c>
      <c r="W1718" s="337">
        <f>W1717</f>
        <v>0</v>
      </c>
      <c r="X1718" s="337">
        <f t="shared" si="1462"/>
        <v>-0.31031333333328348</v>
      </c>
      <c r="Y1718" s="337">
        <f t="shared" ref="Y1718" si="1463">Y1717</f>
        <v>0</v>
      </c>
      <c r="Z1718" s="337">
        <f t="shared" si="1462"/>
        <v>-8.5739999999999997E-2</v>
      </c>
      <c r="AA1718" s="337">
        <f t="shared" si="1462"/>
        <v>542.65228000000002</v>
      </c>
      <c r="AB1718" s="1698"/>
      <c r="AC1718" s="868"/>
      <c r="AD1718" s="2302"/>
    </row>
    <row r="1719" spans="1:262" ht="29.25" x14ac:dyDescent="0.25">
      <c r="B1719" s="217">
        <v>1</v>
      </c>
      <c r="C1719" s="1699" t="s">
        <v>407</v>
      </c>
      <c r="D1719" s="1699"/>
      <c r="E1719" s="1699"/>
      <c r="F1719" s="242"/>
      <c r="G1719" s="1732"/>
      <c r="H1719" s="1732"/>
      <c r="I1719" s="1732"/>
      <c r="J1719" s="2836"/>
      <c r="K1719" s="2836"/>
      <c r="L1719" s="1732"/>
      <c r="M1719" s="1732"/>
      <c r="N1719" s="1732"/>
      <c r="O1719" s="1732"/>
      <c r="P1719" s="1732"/>
      <c r="Q1719" s="1732"/>
      <c r="R1719" s="330"/>
      <c r="S1719" s="330"/>
      <c r="T1719" s="2324"/>
      <c r="U1719" s="330"/>
      <c r="V1719" s="780"/>
      <c r="W1719" s="330"/>
      <c r="X1719" s="330"/>
      <c r="Y1719" s="3122"/>
      <c r="Z1719" s="3122"/>
      <c r="AA1719" s="330"/>
      <c r="AB1719" s="2164"/>
      <c r="AC1719" s="2326"/>
      <c r="AD1719" s="2302"/>
    </row>
    <row r="1720" spans="1:262" x14ac:dyDescent="0.25">
      <c r="B1720" s="217">
        <v>1</v>
      </c>
      <c r="C1720" s="4" t="s">
        <v>14</v>
      </c>
      <c r="D1720" s="4"/>
      <c r="E1720" s="4"/>
      <c r="F1720" s="223"/>
      <c r="G1720" s="526"/>
      <c r="H1720" s="526"/>
      <c r="I1720" s="526"/>
      <c r="J1720" s="2119"/>
      <c r="K1720" s="2119"/>
      <c r="L1720" s="2829"/>
      <c r="M1720" s="2829"/>
      <c r="N1720" s="2829"/>
      <c r="O1720" s="2829"/>
      <c r="P1720" s="2829"/>
      <c r="Q1720" s="2829"/>
      <c r="R1720" s="331"/>
      <c r="S1720" s="331"/>
      <c r="T1720" s="2314"/>
      <c r="U1720" s="331"/>
      <c r="V1720" s="777"/>
      <c r="W1720" s="331"/>
      <c r="X1720" s="331"/>
      <c r="Y1720" s="3131"/>
      <c r="Z1720" s="3131"/>
      <c r="AA1720" s="331"/>
      <c r="AB1720" s="971"/>
      <c r="AC1720" s="912"/>
      <c r="AD1720" s="2302"/>
    </row>
    <row r="1721" spans="1:262" ht="30" x14ac:dyDescent="0.25">
      <c r="B1721" s="217">
        <v>1</v>
      </c>
      <c r="C1721" s="537" t="s">
        <v>194</v>
      </c>
      <c r="D1721" s="4"/>
      <c r="E1721" s="4"/>
      <c r="F1721" s="2390"/>
      <c r="G1721" s="2391"/>
      <c r="H1721" s="2391"/>
      <c r="I1721" s="2391"/>
      <c r="J1721" s="2412"/>
      <c r="K1721" s="2412"/>
      <c r="L1721" s="2391"/>
      <c r="M1721" s="2391"/>
      <c r="N1721" s="2391"/>
      <c r="O1721" s="2391"/>
      <c r="P1721" s="2391"/>
      <c r="Q1721" s="2391"/>
      <c r="R1721" s="2413"/>
      <c r="S1721" s="2413"/>
      <c r="T1721" s="881">
        <f>R1721/12*$C$3</f>
        <v>0</v>
      </c>
      <c r="U1721" s="2413">
        <f t="shared" ref="U1721:U1722" si="1464">AA1721-Z1721-W1721-V1721</f>
        <v>0</v>
      </c>
      <c r="V1721" s="2840"/>
      <c r="W1721" s="2413"/>
      <c r="X1721" s="2413">
        <f t="shared" ref="X1721:X1722" si="1465">U1721-T1721</f>
        <v>0</v>
      </c>
      <c r="Y1721" s="3129"/>
      <c r="Z1721" s="3129"/>
      <c r="AA1721" s="2413"/>
      <c r="AB1721" s="2393"/>
      <c r="AC1721" s="2416"/>
      <c r="AD1721" s="2302"/>
    </row>
    <row r="1722" spans="1:262" ht="29.25" x14ac:dyDescent="0.25">
      <c r="B1722" s="217">
        <v>1</v>
      </c>
      <c r="C1722" s="2261" t="s">
        <v>311</v>
      </c>
      <c r="D1722" s="4"/>
      <c r="E1722" s="4"/>
      <c r="F1722" s="2830">
        <f>F1723+F1726</f>
        <v>550</v>
      </c>
      <c r="G1722" s="2831">
        <f>G1723+G1726</f>
        <v>92</v>
      </c>
      <c r="H1722" s="2831">
        <f>H1723+H1726</f>
        <v>98</v>
      </c>
      <c r="I1722" s="2831">
        <f>H1722/G1722*100</f>
        <v>106.5217391304348</v>
      </c>
      <c r="J1722" s="2412"/>
      <c r="K1722" s="2412"/>
      <c r="L1722" s="2391"/>
      <c r="M1722" s="2391"/>
      <c r="N1722" s="2391"/>
      <c r="O1722" s="2391"/>
      <c r="P1722" s="2391"/>
      <c r="Q1722" s="2391"/>
      <c r="R1722" s="2413">
        <v>461.03899999999999</v>
      </c>
      <c r="S1722" s="2413">
        <v>461.03899999999999</v>
      </c>
      <c r="T1722" s="2414">
        <f>R1722/12*$C$3+(S1722-R1722)/11*1</f>
        <v>76.839833333333331</v>
      </c>
      <c r="U1722" s="2413">
        <f t="shared" si="1464"/>
        <v>82.056080000000009</v>
      </c>
      <c r="V1722" s="2840"/>
      <c r="W1722" s="2413"/>
      <c r="X1722" s="2413">
        <f t="shared" si="1465"/>
        <v>5.2162466666666774</v>
      </c>
      <c r="Y1722" s="3129"/>
      <c r="Z1722" s="3129">
        <v>0</v>
      </c>
      <c r="AA1722" s="2413">
        <v>82.056080000000009</v>
      </c>
      <c r="AB1722" s="2832"/>
      <c r="AC1722" s="2416"/>
      <c r="AD1722" s="2302"/>
    </row>
    <row r="1723" spans="1:262" ht="30" x14ac:dyDescent="0.25">
      <c r="B1723" s="217">
        <v>1</v>
      </c>
      <c r="C1723" s="473" t="s">
        <v>452</v>
      </c>
      <c r="D1723" s="4"/>
      <c r="E1723" s="4"/>
      <c r="F1723" s="2830">
        <f>F1724</f>
        <v>450</v>
      </c>
      <c r="G1723" s="2831">
        <f>G1724</f>
        <v>75</v>
      </c>
      <c r="H1723" s="2831">
        <f>H1724</f>
        <v>80</v>
      </c>
      <c r="I1723" s="2831">
        <f>H1723/G1723*100</f>
        <v>106.66666666666667</v>
      </c>
      <c r="J1723" s="2412"/>
      <c r="K1723" s="2412"/>
      <c r="L1723" s="2391"/>
      <c r="M1723" s="2391"/>
      <c r="N1723" s="2391"/>
      <c r="O1723" s="2391"/>
      <c r="P1723" s="2391"/>
      <c r="Q1723" s="2391"/>
      <c r="R1723" s="2413"/>
      <c r="S1723" s="2413"/>
      <c r="T1723" s="2414"/>
      <c r="U1723" s="2413"/>
      <c r="V1723" s="2840"/>
      <c r="W1723" s="2413"/>
      <c r="X1723" s="2413"/>
      <c r="Y1723" s="3129"/>
      <c r="Z1723" s="3129"/>
      <c r="AA1723" s="2413"/>
      <c r="AB1723" s="2832"/>
      <c r="AC1723" s="2416"/>
      <c r="AD1723" s="2302"/>
    </row>
    <row r="1724" spans="1:262" x14ac:dyDescent="0.25">
      <c r="B1724" s="217">
        <v>1</v>
      </c>
      <c r="C1724" s="312" t="s">
        <v>453</v>
      </c>
      <c r="D1724" s="4"/>
      <c r="E1724" s="4"/>
      <c r="F1724" s="2830">
        <v>450</v>
      </c>
      <c r="G1724" s="2831">
        <f>ROUND(F1724/12*$C$3,0)</f>
        <v>75</v>
      </c>
      <c r="H1724" s="2831">
        <v>80</v>
      </c>
      <c r="I1724" s="2831">
        <f>H1724/G1724*100</f>
        <v>106.66666666666667</v>
      </c>
      <c r="J1724" s="2412"/>
      <c r="K1724" s="2412"/>
      <c r="L1724" s="2391"/>
      <c r="M1724" s="2391"/>
      <c r="N1724" s="2391"/>
      <c r="O1724" s="2391"/>
      <c r="P1724" s="2391"/>
      <c r="Q1724" s="2391"/>
      <c r="R1724" s="2413"/>
      <c r="S1724" s="2413"/>
      <c r="T1724" s="2414"/>
      <c r="U1724" s="2413"/>
      <c r="V1724" s="2840"/>
      <c r="W1724" s="2413"/>
      <c r="X1724" s="2413"/>
      <c r="Y1724" s="3129"/>
      <c r="Z1724" s="3129"/>
      <c r="AA1724" s="2413"/>
      <c r="AB1724" s="2832"/>
      <c r="AC1724" s="2416"/>
      <c r="AD1724" s="2302"/>
    </row>
    <row r="1725" spans="1:262" ht="60" x14ac:dyDescent="0.25">
      <c r="B1725" s="217">
        <v>1</v>
      </c>
      <c r="C1725" s="312" t="s">
        <v>456</v>
      </c>
      <c r="D1725" s="4"/>
      <c r="E1725" s="4"/>
      <c r="F1725" s="2830"/>
      <c r="G1725" s="2831"/>
      <c r="H1725" s="2831"/>
      <c r="I1725" s="2831"/>
      <c r="J1725" s="2412"/>
      <c r="K1725" s="2412"/>
      <c r="L1725" s="2391"/>
      <c r="M1725" s="2391"/>
      <c r="N1725" s="2391"/>
      <c r="O1725" s="2391"/>
      <c r="P1725" s="2391"/>
      <c r="Q1725" s="2391"/>
      <c r="R1725" s="2413"/>
      <c r="S1725" s="2413"/>
      <c r="T1725" s="2414"/>
      <c r="U1725" s="2413"/>
      <c r="V1725" s="2840"/>
      <c r="W1725" s="2413"/>
      <c r="X1725" s="2413"/>
      <c r="Y1725" s="3129"/>
      <c r="Z1725" s="3129"/>
      <c r="AA1725" s="2413"/>
      <c r="AB1725" s="2832"/>
      <c r="AC1725" s="2416"/>
      <c r="AD1725" s="2302"/>
    </row>
    <row r="1726" spans="1:262" ht="45" x14ac:dyDescent="0.25">
      <c r="B1726" s="217">
        <v>1</v>
      </c>
      <c r="C1726" s="311" t="s">
        <v>457</v>
      </c>
      <c r="D1726" s="4"/>
      <c r="E1726" s="4"/>
      <c r="F1726" s="2830">
        <v>100</v>
      </c>
      <c r="G1726" s="2831">
        <f>ROUND(F1726/12*$C$3,0)</f>
        <v>17</v>
      </c>
      <c r="H1726" s="2831">
        <v>18</v>
      </c>
      <c r="I1726" s="2831">
        <f>H1726/G1726*100</f>
        <v>105.88235294117648</v>
      </c>
      <c r="J1726" s="2412"/>
      <c r="K1726" s="2412"/>
      <c r="L1726" s="2391"/>
      <c r="M1726" s="2391"/>
      <c r="N1726" s="2391"/>
      <c r="O1726" s="2391"/>
      <c r="P1726" s="2391"/>
      <c r="Q1726" s="2391"/>
      <c r="R1726" s="2413"/>
      <c r="S1726" s="2413"/>
      <c r="T1726" s="2414"/>
      <c r="U1726" s="2413"/>
      <c r="V1726" s="2840"/>
      <c r="W1726" s="2413"/>
      <c r="X1726" s="2413"/>
      <c r="Y1726" s="3129"/>
      <c r="Z1726" s="3129"/>
      <c r="AA1726" s="2413"/>
      <c r="AB1726" s="2832"/>
      <c r="AC1726" s="2416"/>
      <c r="AD1726" s="2302"/>
    </row>
    <row r="1727" spans="1:262" ht="29.25" x14ac:dyDescent="0.25">
      <c r="B1727" s="217">
        <v>1</v>
      </c>
      <c r="C1727" s="2261" t="s">
        <v>312</v>
      </c>
      <c r="D1727" s="4"/>
      <c r="E1727" s="4"/>
      <c r="F1727" s="519"/>
      <c r="G1727" s="2833"/>
      <c r="H1727" s="2833"/>
      <c r="I1727" s="2833"/>
      <c r="J1727" s="2412"/>
      <c r="K1727" s="2412"/>
      <c r="L1727" s="2391"/>
      <c r="M1727" s="2391"/>
      <c r="N1727" s="2391"/>
      <c r="O1727" s="2391"/>
      <c r="P1727" s="2391"/>
      <c r="Q1727" s="2391"/>
      <c r="R1727" s="2413"/>
      <c r="S1727" s="2413"/>
      <c r="T1727" s="2414"/>
      <c r="U1727" s="2413"/>
      <c r="V1727" s="2840"/>
      <c r="W1727" s="2413"/>
      <c r="X1727" s="2413"/>
      <c r="Y1727" s="3129"/>
      <c r="Z1727" s="3129"/>
      <c r="AA1727" s="2413"/>
      <c r="AB1727" s="2834"/>
      <c r="AC1727" s="2416"/>
      <c r="AD1727" s="2302"/>
    </row>
    <row r="1728" spans="1:262" ht="29.25" x14ac:dyDescent="0.25">
      <c r="B1728" s="217">
        <v>1</v>
      </c>
      <c r="C1728" s="2261" t="s">
        <v>305</v>
      </c>
      <c r="D1728" s="4"/>
      <c r="E1728" s="4"/>
      <c r="F1728" s="519"/>
      <c r="G1728" s="2833"/>
      <c r="H1728" s="2833"/>
      <c r="I1728" s="2833"/>
      <c r="J1728" s="2412"/>
      <c r="K1728" s="2412"/>
      <c r="L1728" s="2391"/>
      <c r="M1728" s="2391"/>
      <c r="N1728" s="2391"/>
      <c r="O1728" s="2391"/>
      <c r="P1728" s="2391"/>
      <c r="Q1728" s="2391"/>
      <c r="R1728" s="2413"/>
      <c r="S1728" s="2413"/>
      <c r="T1728" s="2414"/>
      <c r="U1728" s="2413"/>
      <c r="V1728" s="2840"/>
      <c r="W1728" s="2413"/>
      <c r="X1728" s="2413"/>
      <c r="Y1728" s="3129"/>
      <c r="Z1728" s="3129"/>
      <c r="AA1728" s="2413"/>
      <c r="AB1728" s="2834"/>
      <c r="AC1728" s="2416"/>
      <c r="AD1728" s="2302"/>
    </row>
    <row r="1729" spans="1:262" ht="29.25" x14ac:dyDescent="0.25">
      <c r="B1729" s="217">
        <v>1</v>
      </c>
      <c r="C1729" s="475" t="s">
        <v>260</v>
      </c>
      <c r="D1729" s="4"/>
      <c r="E1729" s="4"/>
      <c r="F1729" s="519">
        <f>F1722</f>
        <v>550</v>
      </c>
      <c r="G1729" s="2833">
        <f>G1722</f>
        <v>92</v>
      </c>
      <c r="H1729" s="2833">
        <f>H1722</f>
        <v>98</v>
      </c>
      <c r="I1729" s="2833">
        <f>H1729/G1729*100</f>
        <v>106.5217391304348</v>
      </c>
      <c r="J1729" s="2412"/>
      <c r="K1729" s="2412"/>
      <c r="L1729" s="2391"/>
      <c r="M1729" s="2391"/>
      <c r="N1729" s="2391"/>
      <c r="O1729" s="2391"/>
      <c r="P1729" s="2391"/>
      <c r="Q1729" s="2391"/>
      <c r="R1729" s="2413"/>
      <c r="S1729" s="2413"/>
      <c r="T1729" s="2414"/>
      <c r="U1729" s="2413"/>
      <c r="V1729" s="2840"/>
      <c r="W1729" s="2413"/>
      <c r="X1729" s="2413"/>
      <c r="Y1729" s="3129"/>
      <c r="Z1729" s="3129"/>
      <c r="AA1729" s="2413"/>
      <c r="AB1729" s="2834"/>
      <c r="AC1729" s="2416"/>
      <c r="AD1729" s="2302"/>
    </row>
    <row r="1730" spans="1:262" ht="15.75" thickBot="1" x14ac:dyDescent="0.3">
      <c r="B1730" s="217">
        <v>1</v>
      </c>
      <c r="C1730" s="476" t="s">
        <v>134</v>
      </c>
      <c r="D1730" s="4"/>
      <c r="E1730" s="4"/>
      <c r="F1730" s="519">
        <f>F1729</f>
        <v>550</v>
      </c>
      <c r="G1730" s="2833">
        <f>G1729</f>
        <v>92</v>
      </c>
      <c r="H1730" s="2833">
        <f>H1729</f>
        <v>98</v>
      </c>
      <c r="I1730" s="2833">
        <f>H1730/G1730*100</f>
        <v>106.5217391304348</v>
      </c>
      <c r="J1730" s="2412"/>
      <c r="K1730" s="2412"/>
      <c r="L1730" s="2391"/>
      <c r="M1730" s="2391"/>
      <c r="N1730" s="2391"/>
      <c r="O1730" s="2391"/>
      <c r="P1730" s="2391"/>
      <c r="Q1730" s="2391"/>
      <c r="R1730" s="2413">
        <f t="shared" ref="R1730:S1730" si="1466">R1722</f>
        <v>461.03899999999999</v>
      </c>
      <c r="S1730" s="2413">
        <f t="shared" si="1466"/>
        <v>461.03899999999999</v>
      </c>
      <c r="T1730" s="2837">
        <f t="shared" ref="T1730:AA1730" si="1467">T1722</f>
        <v>76.839833333333331</v>
      </c>
      <c r="U1730" s="2413">
        <f t="shared" si="1467"/>
        <v>82.056080000000009</v>
      </c>
      <c r="V1730" s="2840">
        <f t="shared" si="1467"/>
        <v>0</v>
      </c>
      <c r="W1730" s="2413">
        <f t="shared" si="1467"/>
        <v>0</v>
      </c>
      <c r="X1730" s="2413">
        <f t="shared" si="1467"/>
        <v>5.2162466666666774</v>
      </c>
      <c r="Y1730" s="3129">
        <f t="shared" si="1467"/>
        <v>0</v>
      </c>
      <c r="Z1730" s="3129">
        <f t="shared" si="1467"/>
        <v>0</v>
      </c>
      <c r="AA1730" s="2413">
        <f t="shared" si="1467"/>
        <v>82.056080000000009</v>
      </c>
      <c r="AB1730" s="2834"/>
      <c r="AC1730" s="2416"/>
      <c r="AD1730" s="2302"/>
    </row>
    <row r="1731" spans="1:262" x14ac:dyDescent="0.25">
      <c r="A1731" s="217">
        <v>1</v>
      </c>
      <c r="B1731" s="217">
        <v>1</v>
      </c>
      <c r="C1731" s="2725" t="s">
        <v>73</v>
      </c>
      <c r="D1731" s="2725"/>
      <c r="E1731" s="2725"/>
      <c r="F1731" s="2669"/>
      <c r="G1731" s="2781"/>
      <c r="H1731" s="2781"/>
      <c r="I1731" s="2781"/>
      <c r="J1731" s="2838"/>
      <c r="K1731" s="2838"/>
      <c r="L1731" s="2726"/>
      <c r="M1731" s="2726"/>
      <c r="N1731" s="2726"/>
      <c r="O1731" s="2726"/>
      <c r="P1731" s="2726"/>
      <c r="Q1731" s="2726"/>
      <c r="R1731" s="2571">
        <f t="shared" ref="R1731:T1731" si="1468">R1730+R1718+R1705</f>
        <v>688280.68193000008</v>
      </c>
      <c r="S1731" s="2571">
        <f t="shared" ref="S1731" si="1469">S1730+S1718+S1705</f>
        <v>688280.68193000008</v>
      </c>
      <c r="T1731" s="2509">
        <f t="shared" si="1468"/>
        <v>114713.44698833334</v>
      </c>
      <c r="U1731" s="2571">
        <f t="shared" ref="U1731:AA1731" si="1470">U1730+U1718+U1705</f>
        <v>102755.36377000001</v>
      </c>
      <c r="V1731" s="1309">
        <f t="shared" si="1470"/>
        <v>0</v>
      </c>
      <c r="W1731" s="2571">
        <f>W1730+W1718+W1705</f>
        <v>-153.41670000000002</v>
      </c>
      <c r="X1731" s="2571">
        <f t="shared" si="1470"/>
        <v>-11958.08321833333</v>
      </c>
      <c r="Y1731" s="2571">
        <f>Y1730+Y1718+Y1705</f>
        <v>-29.412310000000002</v>
      </c>
      <c r="Z1731" s="2571">
        <f t="shared" si="1470"/>
        <v>-3495.2284400000003</v>
      </c>
      <c r="AA1731" s="2571">
        <f t="shared" si="1470"/>
        <v>99106.718630000018</v>
      </c>
      <c r="AB1731" s="2784"/>
      <c r="AC1731" s="870"/>
      <c r="AD1731" s="2302"/>
    </row>
    <row r="1732" spans="1:262" x14ac:dyDescent="0.25">
      <c r="A1732" s="217">
        <v>1</v>
      </c>
      <c r="B1732" s="217">
        <v>1</v>
      </c>
      <c r="C1732" s="2228" t="s">
        <v>77</v>
      </c>
      <c r="D1732" s="2228"/>
      <c r="E1732" s="2228"/>
      <c r="F1732" s="1917">
        <f>SUM(F1625)</f>
        <v>5154</v>
      </c>
      <c r="G1732" s="2106">
        <f>SUM(G1625)</f>
        <v>859</v>
      </c>
      <c r="H1732" s="2106">
        <f>SUM(H1625)</f>
        <v>789</v>
      </c>
      <c r="I1732" s="2106">
        <f>H1732/G1732*100</f>
        <v>91.850989522700814</v>
      </c>
      <c r="J1732" s="1922">
        <f>SUM(L1732/F1732)</f>
        <v>8.8905704307334101</v>
      </c>
      <c r="K1732" s="1922">
        <f>N1732/H1732</f>
        <v>8.1761723700887199</v>
      </c>
      <c r="L1732" s="2106">
        <f>SUM(L1625)</f>
        <v>45822</v>
      </c>
      <c r="M1732" s="2106">
        <f>SUM(M1625)</f>
        <v>7637</v>
      </c>
      <c r="N1732" s="2106">
        <f>SUM(N1625)</f>
        <v>6451</v>
      </c>
      <c r="O1732" s="2106">
        <f>N1732/M1732*100</f>
        <v>84.470341757234507</v>
      </c>
      <c r="P1732" s="2106">
        <f>SUM(P1625)</f>
        <v>138</v>
      </c>
      <c r="Q1732" s="1919">
        <f>N1732/$C$3*12/P1732</f>
        <v>280.47826086956519</v>
      </c>
      <c r="R1732" s="2783">
        <f t="shared" ref="R1732:AA1732" si="1471">SUM(R1625)</f>
        <v>208167.62951</v>
      </c>
      <c r="S1732" s="2783">
        <f t="shared" si="1471"/>
        <v>208167.62951</v>
      </c>
      <c r="T1732" s="2839">
        <f t="shared" si="1471"/>
        <v>34694.604918333331</v>
      </c>
      <c r="U1732" s="2783">
        <f t="shared" si="1471"/>
        <v>34632.51642</v>
      </c>
      <c r="V1732" s="1055">
        <f t="shared" si="1471"/>
        <v>0</v>
      </c>
      <c r="W1732" s="2783">
        <f t="shared" si="1471"/>
        <v>-153.41670000000002</v>
      </c>
      <c r="X1732" s="2783">
        <f t="shared" si="1471"/>
        <v>-62.08849833333079</v>
      </c>
      <c r="Y1732" s="2783">
        <f t="shared" si="1471"/>
        <v>0</v>
      </c>
      <c r="Z1732" s="2783">
        <f t="shared" si="1471"/>
        <v>-3487.0015300000005</v>
      </c>
      <c r="AA1732" s="2783">
        <f t="shared" si="1471"/>
        <v>30992.098189999997</v>
      </c>
      <c r="AB1732" s="971"/>
      <c r="AC1732" s="944"/>
      <c r="AD1732" s="2302"/>
    </row>
    <row r="1733" spans="1:262" s="858" customFormat="1" x14ac:dyDescent="0.25">
      <c r="A1733" s="217">
        <v>1</v>
      </c>
      <c r="B1733" s="217">
        <v>1</v>
      </c>
      <c r="C1733" s="295" t="s">
        <v>195</v>
      </c>
      <c r="D1733" s="295"/>
      <c r="E1733" s="173"/>
      <c r="F1733" s="1927"/>
      <c r="G1733" s="752"/>
      <c r="H1733" s="752"/>
      <c r="I1733" s="752"/>
      <c r="J1733" s="2578"/>
      <c r="K1733" s="2578"/>
      <c r="L1733" s="2579"/>
      <c r="M1733" s="2579"/>
      <c r="N1733" s="2579"/>
      <c r="O1733" s="2579"/>
      <c r="P1733" s="2579"/>
      <c r="Q1733" s="2579"/>
      <c r="R1733" s="2839"/>
      <c r="S1733" s="2839"/>
      <c r="T1733" s="2839"/>
      <c r="U1733" s="2839"/>
      <c r="V1733" s="2840"/>
      <c r="W1733" s="2839"/>
      <c r="X1733" s="2839"/>
      <c r="Y1733" s="2841"/>
      <c r="Z1733" s="2841"/>
      <c r="AA1733" s="2839"/>
      <c r="AB1733" s="934"/>
      <c r="AC1733" s="2646"/>
      <c r="AD1733" s="2302"/>
      <c r="AE1733" s="3028"/>
      <c r="AF1733" s="151"/>
      <c r="AG1733" s="151"/>
      <c r="AH1733" s="151"/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  <c r="BI1733" s="151"/>
      <c r="BJ1733" s="151"/>
      <c r="BK1733" s="151"/>
      <c r="BL1733" s="151"/>
      <c r="BM1733" s="151"/>
      <c r="BN1733" s="151"/>
      <c r="BO1733" s="151"/>
      <c r="BP1733" s="151"/>
      <c r="BQ1733" s="151"/>
      <c r="BR1733" s="151"/>
      <c r="BS1733" s="151"/>
      <c r="BT1733" s="151"/>
      <c r="BU1733" s="151"/>
      <c r="BV1733" s="151"/>
      <c r="BW1733" s="151"/>
      <c r="BX1733" s="151"/>
      <c r="BY1733" s="151"/>
      <c r="BZ1733" s="151"/>
      <c r="CA1733" s="151"/>
      <c r="CB1733" s="151"/>
      <c r="CC1733" s="151"/>
      <c r="CD1733" s="151"/>
      <c r="CE1733" s="151"/>
      <c r="CF1733" s="151"/>
      <c r="CG1733" s="151"/>
      <c r="CH1733" s="151"/>
      <c r="CI1733" s="151"/>
      <c r="CJ1733" s="151"/>
      <c r="CK1733" s="151"/>
      <c r="CL1733" s="151"/>
      <c r="CM1733" s="151"/>
      <c r="CN1733" s="151"/>
      <c r="CO1733" s="151"/>
      <c r="CP1733" s="151"/>
      <c r="CQ1733" s="151"/>
      <c r="CR1733" s="151"/>
      <c r="CS1733" s="151"/>
      <c r="CT1733" s="151"/>
      <c r="CU1733" s="151"/>
      <c r="CV1733" s="151"/>
      <c r="CW1733" s="151"/>
      <c r="CX1733" s="151"/>
      <c r="CY1733" s="151"/>
      <c r="CZ1733" s="151"/>
      <c r="DA1733" s="151"/>
      <c r="DB1733" s="151"/>
      <c r="DC1733" s="151"/>
      <c r="DD1733" s="151"/>
      <c r="DE1733" s="151"/>
      <c r="DF1733" s="151"/>
      <c r="DG1733" s="151"/>
      <c r="DH1733" s="151"/>
      <c r="DI1733" s="151"/>
      <c r="DJ1733" s="151"/>
      <c r="DK1733" s="151"/>
      <c r="DL1733" s="151"/>
      <c r="DM1733" s="151"/>
      <c r="DN1733" s="151"/>
      <c r="DO1733" s="151"/>
      <c r="DP1733" s="151"/>
      <c r="DQ1733" s="151"/>
      <c r="DR1733" s="151"/>
      <c r="DS1733" s="151"/>
      <c r="DT1733" s="151"/>
      <c r="DU1733" s="151"/>
      <c r="DV1733" s="151"/>
      <c r="DW1733" s="151"/>
      <c r="DX1733" s="151"/>
      <c r="DY1733" s="151"/>
      <c r="DZ1733" s="151"/>
      <c r="EA1733" s="151"/>
      <c r="EB1733" s="151"/>
      <c r="EC1733" s="151"/>
      <c r="ED1733" s="151"/>
      <c r="EE1733" s="151"/>
      <c r="EF1733" s="151"/>
      <c r="EG1733" s="151"/>
      <c r="EH1733" s="151"/>
      <c r="EI1733" s="151"/>
      <c r="EJ1733" s="151"/>
      <c r="EK1733" s="151"/>
      <c r="EL1733" s="151"/>
      <c r="EM1733" s="151"/>
      <c r="EN1733" s="151"/>
      <c r="EO1733" s="151"/>
      <c r="EP1733" s="151"/>
      <c r="EQ1733" s="151"/>
      <c r="ER1733" s="151"/>
      <c r="ES1733" s="151"/>
      <c r="ET1733" s="151"/>
      <c r="EU1733" s="151"/>
      <c r="EV1733" s="151"/>
      <c r="EW1733" s="151"/>
      <c r="EX1733" s="151"/>
      <c r="EY1733" s="151"/>
      <c r="EZ1733" s="151"/>
      <c r="FA1733" s="151"/>
      <c r="FB1733" s="151"/>
      <c r="FC1733" s="151"/>
      <c r="FD1733" s="151"/>
      <c r="FE1733" s="151"/>
      <c r="FF1733" s="151"/>
      <c r="FG1733" s="151"/>
      <c r="FH1733" s="151"/>
      <c r="FI1733" s="151"/>
      <c r="FJ1733" s="151"/>
      <c r="FK1733" s="151"/>
      <c r="FL1733" s="151"/>
      <c r="FM1733" s="151"/>
      <c r="FN1733" s="151"/>
      <c r="FO1733" s="151"/>
      <c r="FP1733" s="151"/>
      <c r="FQ1733" s="151"/>
      <c r="FR1733" s="151"/>
      <c r="FS1733" s="151"/>
      <c r="FT1733" s="151"/>
      <c r="FU1733" s="151"/>
      <c r="FV1733" s="151"/>
      <c r="FW1733" s="151"/>
      <c r="FX1733" s="151"/>
      <c r="FY1733" s="151"/>
      <c r="FZ1733" s="151"/>
      <c r="GA1733" s="151"/>
      <c r="GB1733" s="151"/>
      <c r="GC1733" s="151"/>
      <c r="GD1733" s="151"/>
      <c r="GE1733" s="151"/>
      <c r="GF1733" s="151"/>
      <c r="GG1733" s="151"/>
      <c r="GH1733" s="151"/>
      <c r="GI1733" s="151"/>
      <c r="GJ1733" s="151"/>
      <c r="GK1733" s="151"/>
      <c r="GL1733" s="151"/>
      <c r="GM1733" s="151"/>
      <c r="GN1733" s="151"/>
      <c r="GO1733" s="151"/>
      <c r="GP1733" s="151"/>
      <c r="GQ1733" s="151"/>
      <c r="GR1733" s="151"/>
      <c r="GS1733" s="151"/>
      <c r="GT1733" s="151"/>
      <c r="GU1733" s="151"/>
      <c r="GV1733" s="151"/>
      <c r="GW1733" s="151"/>
      <c r="GX1733" s="151"/>
      <c r="GY1733" s="151"/>
      <c r="GZ1733" s="151"/>
      <c r="HA1733" s="151"/>
      <c r="HB1733" s="151"/>
      <c r="HC1733" s="151"/>
      <c r="HD1733" s="151"/>
      <c r="HE1733" s="151"/>
      <c r="HF1733" s="151"/>
      <c r="HG1733" s="151"/>
      <c r="HH1733" s="151"/>
      <c r="HI1733" s="151"/>
      <c r="HJ1733" s="151"/>
      <c r="HK1733" s="151"/>
      <c r="HL1733" s="151"/>
      <c r="HM1733" s="151"/>
      <c r="HN1733" s="151"/>
      <c r="HO1733" s="151"/>
      <c r="HP1733" s="151"/>
      <c r="HQ1733" s="151"/>
      <c r="HR1733" s="151"/>
      <c r="HS1733" s="151"/>
      <c r="HT1733" s="151"/>
      <c r="HU1733" s="151"/>
      <c r="HV1733" s="151"/>
      <c r="HW1733" s="151"/>
      <c r="HX1733" s="151"/>
      <c r="HY1733" s="151"/>
      <c r="HZ1733" s="151"/>
      <c r="IA1733" s="151"/>
      <c r="IB1733" s="151"/>
      <c r="IC1733" s="151"/>
      <c r="ID1733" s="151"/>
      <c r="IE1733" s="151"/>
      <c r="IF1733" s="151"/>
      <c r="IG1733" s="151"/>
      <c r="IH1733" s="151"/>
      <c r="II1733" s="151"/>
      <c r="IJ1733" s="151"/>
      <c r="IK1733" s="151"/>
      <c r="IL1733" s="151"/>
      <c r="IM1733" s="151"/>
      <c r="IN1733" s="151"/>
      <c r="IO1733" s="151"/>
      <c r="IP1733" s="151"/>
      <c r="IQ1733" s="151"/>
      <c r="IR1733" s="151"/>
      <c r="IS1733" s="151"/>
      <c r="IT1733" s="151"/>
      <c r="IU1733" s="151"/>
      <c r="IV1733" s="151"/>
      <c r="IW1733" s="151"/>
      <c r="IX1733" s="151"/>
      <c r="IY1733" s="151"/>
      <c r="IZ1733" s="151"/>
      <c r="JA1733" s="151"/>
      <c r="JB1733" s="151"/>
    </row>
    <row r="1734" spans="1:262" s="858" customFormat="1" ht="60" x14ac:dyDescent="0.25">
      <c r="A1734" s="217"/>
      <c r="B1734" s="217">
        <v>1</v>
      </c>
      <c r="C1734" s="898" t="s">
        <v>325</v>
      </c>
      <c r="D1734" s="172"/>
      <c r="E1734" s="173"/>
      <c r="F1734" s="1927">
        <f>F1626</f>
        <v>0</v>
      </c>
      <c r="G1734" s="752"/>
      <c r="H1734" s="752"/>
      <c r="I1734" s="752"/>
      <c r="J1734" s="2578"/>
      <c r="K1734" s="2578"/>
      <c r="L1734" s="2579"/>
      <c r="M1734" s="2579"/>
      <c r="N1734" s="2579"/>
      <c r="O1734" s="2579"/>
      <c r="P1734" s="2579"/>
      <c r="Q1734" s="2579"/>
      <c r="R1734" s="2839">
        <f t="shared" ref="R1734:AA1734" si="1472">R1627</f>
        <v>204717.24718000001</v>
      </c>
      <c r="S1734" s="2839">
        <f t="shared" si="1472"/>
        <v>204717.24718000001</v>
      </c>
      <c r="T1734" s="2839">
        <f t="shared" si="1472"/>
        <v>34119.541196666665</v>
      </c>
      <c r="U1734" s="2839">
        <f t="shared" si="1472"/>
        <v>32436.64935</v>
      </c>
      <c r="V1734" s="2840">
        <f t="shared" si="1472"/>
        <v>0</v>
      </c>
      <c r="W1734" s="2839">
        <f t="shared" si="1472"/>
        <v>0</v>
      </c>
      <c r="X1734" s="2839">
        <f t="shared" si="1472"/>
        <v>-1682.8918466666655</v>
      </c>
      <c r="Y1734" s="2841">
        <f t="shared" si="1472"/>
        <v>0</v>
      </c>
      <c r="Z1734" s="2841">
        <f t="shared" si="1472"/>
        <v>-8.1411700000000007</v>
      </c>
      <c r="AA1734" s="2839">
        <f t="shared" si="1472"/>
        <v>32428.508180000001</v>
      </c>
      <c r="AB1734" s="934"/>
      <c r="AC1734" s="2646"/>
      <c r="AD1734" s="2302"/>
      <c r="AE1734" s="3028"/>
      <c r="AF1734" s="151"/>
      <c r="AG1734" s="151"/>
      <c r="AH1734" s="151"/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  <c r="BI1734" s="151"/>
      <c r="BJ1734" s="151"/>
      <c r="BK1734" s="151"/>
      <c r="BL1734" s="151"/>
      <c r="BM1734" s="151"/>
      <c r="BN1734" s="151"/>
      <c r="BO1734" s="151"/>
      <c r="BP1734" s="151"/>
      <c r="BQ1734" s="151"/>
      <c r="BR1734" s="151"/>
      <c r="BS1734" s="151"/>
      <c r="BT1734" s="151"/>
      <c r="BU1734" s="151"/>
      <c r="BV1734" s="151"/>
      <c r="BW1734" s="151"/>
      <c r="BX1734" s="151"/>
      <c r="BY1734" s="151"/>
      <c r="BZ1734" s="151"/>
      <c r="CA1734" s="151"/>
      <c r="CB1734" s="151"/>
      <c r="CC1734" s="151"/>
      <c r="CD1734" s="151"/>
      <c r="CE1734" s="151"/>
      <c r="CF1734" s="151"/>
      <c r="CG1734" s="151"/>
      <c r="CH1734" s="151"/>
      <c r="CI1734" s="151"/>
      <c r="CJ1734" s="151"/>
      <c r="CK1734" s="151"/>
      <c r="CL1734" s="151"/>
      <c r="CM1734" s="151"/>
      <c r="CN1734" s="151"/>
      <c r="CO1734" s="151"/>
      <c r="CP1734" s="151"/>
      <c r="CQ1734" s="151"/>
      <c r="CR1734" s="151"/>
      <c r="CS1734" s="151"/>
      <c r="CT1734" s="151"/>
      <c r="CU1734" s="151"/>
      <c r="CV1734" s="151"/>
      <c r="CW1734" s="151"/>
      <c r="CX1734" s="151"/>
      <c r="CY1734" s="151"/>
      <c r="CZ1734" s="151"/>
      <c r="DA1734" s="151"/>
      <c r="DB1734" s="151"/>
      <c r="DC1734" s="151"/>
      <c r="DD1734" s="151"/>
      <c r="DE1734" s="151"/>
      <c r="DF1734" s="151"/>
      <c r="DG1734" s="151"/>
      <c r="DH1734" s="151"/>
      <c r="DI1734" s="151"/>
      <c r="DJ1734" s="151"/>
      <c r="DK1734" s="151"/>
      <c r="DL1734" s="151"/>
      <c r="DM1734" s="151"/>
      <c r="DN1734" s="151"/>
      <c r="DO1734" s="151"/>
      <c r="DP1734" s="151"/>
      <c r="DQ1734" s="151"/>
      <c r="DR1734" s="151"/>
      <c r="DS1734" s="151"/>
      <c r="DT1734" s="151"/>
      <c r="DU1734" s="151"/>
      <c r="DV1734" s="151"/>
      <c r="DW1734" s="151"/>
      <c r="DX1734" s="151"/>
      <c r="DY1734" s="151"/>
      <c r="DZ1734" s="151"/>
      <c r="EA1734" s="151"/>
      <c r="EB1734" s="151"/>
      <c r="EC1734" s="151"/>
      <c r="ED1734" s="151"/>
      <c r="EE1734" s="151"/>
      <c r="EF1734" s="151"/>
      <c r="EG1734" s="151"/>
      <c r="EH1734" s="151"/>
      <c r="EI1734" s="151"/>
      <c r="EJ1734" s="151"/>
      <c r="EK1734" s="151"/>
      <c r="EL1734" s="151"/>
      <c r="EM1734" s="151"/>
      <c r="EN1734" s="151"/>
      <c r="EO1734" s="151"/>
      <c r="EP1734" s="151"/>
      <c r="EQ1734" s="151"/>
      <c r="ER1734" s="151"/>
      <c r="ES1734" s="151"/>
      <c r="ET1734" s="151"/>
      <c r="EU1734" s="151"/>
      <c r="EV1734" s="151"/>
      <c r="EW1734" s="151"/>
      <c r="EX1734" s="151"/>
      <c r="EY1734" s="151"/>
      <c r="EZ1734" s="151"/>
      <c r="FA1734" s="151"/>
      <c r="FB1734" s="151"/>
      <c r="FC1734" s="151"/>
      <c r="FD1734" s="151"/>
      <c r="FE1734" s="151"/>
      <c r="FF1734" s="151"/>
      <c r="FG1734" s="151"/>
      <c r="FH1734" s="151"/>
      <c r="FI1734" s="151"/>
      <c r="FJ1734" s="151"/>
      <c r="FK1734" s="151"/>
      <c r="FL1734" s="151"/>
      <c r="FM1734" s="151"/>
      <c r="FN1734" s="151"/>
      <c r="FO1734" s="151"/>
      <c r="FP1734" s="151"/>
      <c r="FQ1734" s="151"/>
      <c r="FR1734" s="151"/>
      <c r="FS1734" s="151"/>
      <c r="FT1734" s="151"/>
      <c r="FU1734" s="151"/>
      <c r="FV1734" s="151"/>
      <c r="FW1734" s="151"/>
      <c r="FX1734" s="151"/>
      <c r="FY1734" s="151"/>
      <c r="FZ1734" s="151"/>
      <c r="GA1734" s="151"/>
      <c r="GB1734" s="151"/>
      <c r="GC1734" s="151"/>
      <c r="GD1734" s="151"/>
      <c r="GE1734" s="151"/>
      <c r="GF1734" s="151"/>
      <c r="GG1734" s="151"/>
      <c r="GH1734" s="151"/>
      <c r="GI1734" s="151"/>
      <c r="GJ1734" s="151"/>
      <c r="GK1734" s="151"/>
      <c r="GL1734" s="151"/>
      <c r="GM1734" s="151"/>
      <c r="GN1734" s="151"/>
      <c r="GO1734" s="151"/>
      <c r="GP1734" s="151"/>
      <c r="GQ1734" s="151"/>
      <c r="GR1734" s="151"/>
      <c r="GS1734" s="151"/>
      <c r="GT1734" s="151"/>
      <c r="GU1734" s="151"/>
      <c r="GV1734" s="151"/>
      <c r="GW1734" s="151"/>
      <c r="GX1734" s="151"/>
      <c r="GY1734" s="151"/>
      <c r="GZ1734" s="151"/>
      <c r="HA1734" s="151"/>
      <c r="HB1734" s="151"/>
      <c r="HC1734" s="151"/>
      <c r="HD1734" s="151"/>
      <c r="HE1734" s="151"/>
      <c r="HF1734" s="151"/>
      <c r="HG1734" s="151"/>
      <c r="HH1734" s="151"/>
      <c r="HI1734" s="151"/>
      <c r="HJ1734" s="151"/>
      <c r="HK1734" s="151"/>
      <c r="HL1734" s="151"/>
      <c r="HM1734" s="151"/>
      <c r="HN1734" s="151"/>
      <c r="HO1734" s="151"/>
      <c r="HP1734" s="151"/>
      <c r="HQ1734" s="151"/>
      <c r="HR1734" s="151"/>
      <c r="HS1734" s="151"/>
      <c r="HT1734" s="151"/>
      <c r="HU1734" s="151"/>
      <c r="HV1734" s="151"/>
      <c r="HW1734" s="151"/>
      <c r="HX1734" s="151"/>
      <c r="HY1734" s="151"/>
      <c r="HZ1734" s="151"/>
      <c r="IA1734" s="151"/>
      <c r="IB1734" s="151"/>
      <c r="IC1734" s="151"/>
      <c r="ID1734" s="151"/>
      <c r="IE1734" s="151"/>
      <c r="IF1734" s="151"/>
      <c r="IG1734" s="151"/>
      <c r="IH1734" s="151"/>
      <c r="II1734" s="151"/>
      <c r="IJ1734" s="151"/>
      <c r="IK1734" s="151"/>
      <c r="IL1734" s="151"/>
      <c r="IM1734" s="151"/>
      <c r="IN1734" s="151"/>
      <c r="IO1734" s="151"/>
      <c r="IP1734" s="151"/>
      <c r="IQ1734" s="151"/>
      <c r="IR1734" s="151"/>
      <c r="IS1734" s="151"/>
      <c r="IT1734" s="151"/>
      <c r="IU1734" s="151"/>
      <c r="IV1734" s="151"/>
      <c r="IW1734" s="151"/>
      <c r="IX1734" s="151"/>
      <c r="IY1734" s="151"/>
      <c r="IZ1734" s="151"/>
      <c r="JA1734" s="151"/>
      <c r="JB1734" s="151"/>
    </row>
    <row r="1735" spans="1:262" s="858" customFormat="1" x14ac:dyDescent="0.25">
      <c r="A1735" s="217"/>
      <c r="B1735" s="217">
        <v>1</v>
      </c>
      <c r="C1735" s="172" t="s">
        <v>289</v>
      </c>
      <c r="D1735" s="172"/>
      <c r="E1735" s="173"/>
      <c r="F1735" s="1927"/>
      <c r="G1735" s="752"/>
      <c r="H1735" s="752"/>
      <c r="I1735" s="752"/>
      <c r="J1735" s="2578"/>
      <c r="K1735" s="2578"/>
      <c r="L1735" s="2579"/>
      <c r="M1735" s="2579"/>
      <c r="N1735" s="2579"/>
      <c r="O1735" s="2579"/>
      <c r="P1735" s="2579"/>
      <c r="Q1735" s="2579"/>
      <c r="R1735" s="2839">
        <f t="shared" ref="R1735:AA1735" si="1473">R1628</f>
        <v>1925.6340600000001</v>
      </c>
      <c r="S1735" s="2839">
        <f t="shared" si="1473"/>
        <v>1925.6340600000001</v>
      </c>
      <c r="T1735" s="2839">
        <f t="shared" si="1473"/>
        <v>320.93901</v>
      </c>
      <c r="U1735" s="2839">
        <f t="shared" si="1473"/>
        <v>320.93902000000003</v>
      </c>
      <c r="V1735" s="2840">
        <f t="shared" si="1473"/>
        <v>0</v>
      </c>
      <c r="W1735" s="2839">
        <f t="shared" si="1473"/>
        <v>0</v>
      </c>
      <c r="X1735" s="2839">
        <f t="shared" si="1473"/>
        <v>1.0000000031595846E-5</v>
      </c>
      <c r="Y1735" s="2841">
        <f t="shared" si="1473"/>
        <v>0</v>
      </c>
      <c r="Z1735" s="2841">
        <f t="shared" si="1473"/>
        <v>0</v>
      </c>
      <c r="AA1735" s="2839">
        <f t="shared" si="1473"/>
        <v>320.93902000000003</v>
      </c>
      <c r="AB1735" s="934"/>
      <c r="AC1735" s="2646"/>
      <c r="AD1735" s="2302"/>
      <c r="AE1735" s="3028"/>
      <c r="AF1735" s="151"/>
      <c r="AG1735" s="151"/>
      <c r="AH1735" s="151"/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  <c r="BI1735" s="151"/>
      <c r="BJ1735" s="151"/>
      <c r="BK1735" s="151"/>
      <c r="BL1735" s="151"/>
      <c r="BM1735" s="151"/>
      <c r="BN1735" s="151"/>
      <c r="BO1735" s="151"/>
      <c r="BP1735" s="151"/>
      <c r="BQ1735" s="151"/>
      <c r="BR1735" s="151"/>
      <c r="BS1735" s="151"/>
      <c r="BT1735" s="151"/>
      <c r="BU1735" s="151"/>
      <c r="BV1735" s="151"/>
      <c r="BW1735" s="151"/>
      <c r="BX1735" s="151"/>
      <c r="BY1735" s="151"/>
      <c r="BZ1735" s="151"/>
      <c r="CA1735" s="151"/>
      <c r="CB1735" s="151"/>
      <c r="CC1735" s="151"/>
      <c r="CD1735" s="151"/>
      <c r="CE1735" s="151"/>
      <c r="CF1735" s="151"/>
      <c r="CG1735" s="151"/>
      <c r="CH1735" s="151"/>
      <c r="CI1735" s="151"/>
      <c r="CJ1735" s="151"/>
      <c r="CK1735" s="151"/>
      <c r="CL1735" s="151"/>
      <c r="CM1735" s="151"/>
      <c r="CN1735" s="151"/>
      <c r="CO1735" s="151"/>
      <c r="CP1735" s="151"/>
      <c r="CQ1735" s="151"/>
      <c r="CR1735" s="151"/>
      <c r="CS1735" s="151"/>
      <c r="CT1735" s="151"/>
      <c r="CU1735" s="151"/>
      <c r="CV1735" s="151"/>
      <c r="CW1735" s="151"/>
      <c r="CX1735" s="151"/>
      <c r="CY1735" s="151"/>
      <c r="CZ1735" s="151"/>
      <c r="DA1735" s="151"/>
      <c r="DB1735" s="151"/>
      <c r="DC1735" s="151"/>
      <c r="DD1735" s="151"/>
      <c r="DE1735" s="151"/>
      <c r="DF1735" s="151"/>
      <c r="DG1735" s="151"/>
      <c r="DH1735" s="151"/>
      <c r="DI1735" s="151"/>
      <c r="DJ1735" s="151"/>
      <c r="DK1735" s="151"/>
      <c r="DL1735" s="151"/>
      <c r="DM1735" s="151"/>
      <c r="DN1735" s="151"/>
      <c r="DO1735" s="151"/>
      <c r="DP1735" s="151"/>
      <c r="DQ1735" s="151"/>
      <c r="DR1735" s="151"/>
      <c r="DS1735" s="151"/>
      <c r="DT1735" s="151"/>
      <c r="DU1735" s="151"/>
      <c r="DV1735" s="151"/>
      <c r="DW1735" s="151"/>
      <c r="DX1735" s="151"/>
      <c r="DY1735" s="151"/>
      <c r="DZ1735" s="151"/>
      <c r="EA1735" s="151"/>
      <c r="EB1735" s="151"/>
      <c r="EC1735" s="151"/>
      <c r="ED1735" s="151"/>
      <c r="EE1735" s="151"/>
      <c r="EF1735" s="151"/>
      <c r="EG1735" s="151"/>
      <c r="EH1735" s="151"/>
      <c r="EI1735" s="151"/>
      <c r="EJ1735" s="151"/>
      <c r="EK1735" s="151"/>
      <c r="EL1735" s="151"/>
      <c r="EM1735" s="151"/>
      <c r="EN1735" s="151"/>
      <c r="EO1735" s="151"/>
      <c r="EP1735" s="151"/>
      <c r="EQ1735" s="151"/>
      <c r="ER1735" s="151"/>
      <c r="ES1735" s="151"/>
      <c r="ET1735" s="151"/>
      <c r="EU1735" s="151"/>
      <c r="EV1735" s="151"/>
      <c r="EW1735" s="151"/>
      <c r="EX1735" s="151"/>
      <c r="EY1735" s="151"/>
      <c r="EZ1735" s="151"/>
      <c r="FA1735" s="151"/>
      <c r="FB1735" s="151"/>
      <c r="FC1735" s="151"/>
      <c r="FD1735" s="151"/>
      <c r="FE1735" s="151"/>
      <c r="FF1735" s="151"/>
      <c r="FG1735" s="151"/>
      <c r="FH1735" s="151"/>
      <c r="FI1735" s="151"/>
      <c r="FJ1735" s="151"/>
      <c r="FK1735" s="151"/>
      <c r="FL1735" s="151"/>
      <c r="FM1735" s="151"/>
      <c r="FN1735" s="151"/>
      <c r="FO1735" s="151"/>
      <c r="FP1735" s="151"/>
      <c r="FQ1735" s="151"/>
      <c r="FR1735" s="151"/>
      <c r="FS1735" s="151"/>
      <c r="FT1735" s="151"/>
      <c r="FU1735" s="151"/>
      <c r="FV1735" s="151"/>
      <c r="FW1735" s="151"/>
      <c r="FX1735" s="151"/>
      <c r="FY1735" s="151"/>
      <c r="FZ1735" s="151"/>
      <c r="GA1735" s="151"/>
      <c r="GB1735" s="151"/>
      <c r="GC1735" s="151"/>
      <c r="GD1735" s="151"/>
      <c r="GE1735" s="151"/>
      <c r="GF1735" s="151"/>
      <c r="GG1735" s="151"/>
      <c r="GH1735" s="151"/>
      <c r="GI1735" s="151"/>
      <c r="GJ1735" s="151"/>
      <c r="GK1735" s="151"/>
      <c r="GL1735" s="151"/>
      <c r="GM1735" s="151"/>
      <c r="GN1735" s="151"/>
      <c r="GO1735" s="151"/>
      <c r="GP1735" s="151"/>
      <c r="GQ1735" s="151"/>
      <c r="GR1735" s="151"/>
      <c r="GS1735" s="151"/>
      <c r="GT1735" s="151"/>
      <c r="GU1735" s="151"/>
      <c r="GV1735" s="151"/>
      <c r="GW1735" s="151"/>
      <c r="GX1735" s="151"/>
      <c r="GY1735" s="151"/>
      <c r="GZ1735" s="151"/>
      <c r="HA1735" s="151"/>
      <c r="HB1735" s="151"/>
      <c r="HC1735" s="151"/>
      <c r="HD1735" s="151"/>
      <c r="HE1735" s="151"/>
      <c r="HF1735" s="151"/>
      <c r="HG1735" s="151"/>
      <c r="HH1735" s="151"/>
      <c r="HI1735" s="151"/>
      <c r="HJ1735" s="151"/>
      <c r="HK1735" s="151"/>
      <c r="HL1735" s="151"/>
      <c r="HM1735" s="151"/>
      <c r="HN1735" s="151"/>
      <c r="HO1735" s="151"/>
      <c r="HP1735" s="151"/>
      <c r="HQ1735" s="151"/>
      <c r="HR1735" s="151"/>
      <c r="HS1735" s="151"/>
      <c r="HT1735" s="151"/>
      <c r="HU1735" s="151"/>
      <c r="HV1735" s="151"/>
      <c r="HW1735" s="151"/>
      <c r="HX1735" s="151"/>
      <c r="HY1735" s="151"/>
      <c r="HZ1735" s="151"/>
      <c r="IA1735" s="151"/>
      <c r="IB1735" s="151"/>
      <c r="IC1735" s="151"/>
      <c r="ID1735" s="151"/>
      <c r="IE1735" s="151"/>
      <c r="IF1735" s="151"/>
      <c r="IG1735" s="151"/>
      <c r="IH1735" s="151"/>
      <c r="II1735" s="151"/>
      <c r="IJ1735" s="151"/>
      <c r="IK1735" s="151"/>
      <c r="IL1735" s="151"/>
      <c r="IM1735" s="151"/>
      <c r="IN1735" s="151"/>
      <c r="IO1735" s="151"/>
      <c r="IP1735" s="151"/>
      <c r="IQ1735" s="151"/>
      <c r="IR1735" s="151"/>
      <c r="IS1735" s="151"/>
      <c r="IT1735" s="151"/>
      <c r="IU1735" s="151"/>
      <c r="IV1735" s="151"/>
      <c r="IW1735" s="151"/>
      <c r="IX1735" s="151"/>
      <c r="IY1735" s="151"/>
      <c r="IZ1735" s="151"/>
      <c r="JA1735" s="151"/>
      <c r="JB1735" s="151"/>
    </row>
    <row r="1736" spans="1:262" s="858" customFormat="1" ht="29.25" x14ac:dyDescent="0.25">
      <c r="A1736" s="217"/>
      <c r="B1736" s="217">
        <v>1</v>
      </c>
      <c r="C1736" s="292" t="s">
        <v>271</v>
      </c>
      <c r="D1736" s="172"/>
      <c r="E1736" s="173"/>
      <c r="F1736" s="1927">
        <f t="shared" ref="F1736:I1759" si="1474">F1629</f>
        <v>29610</v>
      </c>
      <c r="G1736" s="752">
        <f t="shared" si="1474"/>
        <v>4935</v>
      </c>
      <c r="H1736" s="752">
        <f t="shared" si="1474"/>
        <v>2901</v>
      </c>
      <c r="I1736" s="752">
        <f t="shared" si="1474"/>
        <v>58.784194528875375</v>
      </c>
      <c r="J1736" s="2578"/>
      <c r="K1736" s="2578"/>
      <c r="L1736" s="2579"/>
      <c r="M1736" s="2579"/>
      <c r="N1736" s="2579"/>
      <c r="O1736" s="2579"/>
      <c r="P1736" s="2579"/>
      <c r="Q1736" s="2579"/>
      <c r="R1736" s="2839">
        <f t="shared" ref="R1736:AA1736" si="1475">R1629</f>
        <v>0</v>
      </c>
      <c r="S1736" s="2839">
        <f t="shared" si="1475"/>
        <v>0</v>
      </c>
      <c r="T1736" s="2839">
        <f t="shared" si="1475"/>
        <v>0</v>
      </c>
      <c r="U1736" s="2839">
        <f t="shared" si="1475"/>
        <v>0</v>
      </c>
      <c r="V1736" s="2840">
        <f t="shared" si="1475"/>
        <v>0</v>
      </c>
      <c r="W1736" s="2839">
        <f t="shared" si="1475"/>
        <v>0</v>
      </c>
      <c r="X1736" s="2839">
        <f t="shared" si="1475"/>
        <v>0</v>
      </c>
      <c r="Y1736" s="2841">
        <f t="shared" si="1475"/>
        <v>0</v>
      </c>
      <c r="Z1736" s="2841">
        <f t="shared" si="1475"/>
        <v>0</v>
      </c>
      <c r="AA1736" s="2839">
        <f t="shared" si="1475"/>
        <v>0</v>
      </c>
      <c r="AB1736" s="934"/>
      <c r="AC1736" s="2646"/>
      <c r="AD1736" s="2302"/>
      <c r="AE1736" s="3028"/>
      <c r="AF1736" s="151"/>
      <c r="AG1736" s="151"/>
      <c r="AH1736" s="151"/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  <c r="BI1736" s="151"/>
      <c r="BJ1736" s="151"/>
      <c r="BK1736" s="151"/>
      <c r="BL1736" s="151"/>
      <c r="BM1736" s="151"/>
      <c r="BN1736" s="151"/>
      <c r="BO1736" s="151"/>
      <c r="BP1736" s="151"/>
      <c r="BQ1736" s="151"/>
      <c r="BR1736" s="151"/>
      <c r="BS1736" s="151"/>
      <c r="BT1736" s="151"/>
      <c r="BU1736" s="151"/>
      <c r="BV1736" s="151"/>
      <c r="BW1736" s="151"/>
      <c r="BX1736" s="151"/>
      <c r="BY1736" s="151"/>
      <c r="BZ1736" s="151"/>
      <c r="CA1736" s="151"/>
      <c r="CB1736" s="151"/>
      <c r="CC1736" s="151"/>
      <c r="CD1736" s="151"/>
      <c r="CE1736" s="151"/>
      <c r="CF1736" s="151"/>
      <c r="CG1736" s="151"/>
      <c r="CH1736" s="151"/>
      <c r="CI1736" s="151"/>
      <c r="CJ1736" s="151"/>
      <c r="CK1736" s="151"/>
      <c r="CL1736" s="151"/>
      <c r="CM1736" s="151"/>
      <c r="CN1736" s="151"/>
      <c r="CO1736" s="151"/>
      <c r="CP1736" s="151"/>
      <c r="CQ1736" s="151"/>
      <c r="CR1736" s="151"/>
      <c r="CS1736" s="151"/>
      <c r="CT1736" s="151"/>
      <c r="CU1736" s="151"/>
      <c r="CV1736" s="151"/>
      <c r="CW1736" s="151"/>
      <c r="CX1736" s="151"/>
      <c r="CY1736" s="151"/>
      <c r="CZ1736" s="151"/>
      <c r="DA1736" s="151"/>
      <c r="DB1736" s="151"/>
      <c r="DC1736" s="151"/>
      <c r="DD1736" s="151"/>
      <c r="DE1736" s="151"/>
      <c r="DF1736" s="151"/>
      <c r="DG1736" s="151"/>
      <c r="DH1736" s="151"/>
      <c r="DI1736" s="151"/>
      <c r="DJ1736" s="151"/>
      <c r="DK1736" s="151"/>
      <c r="DL1736" s="151"/>
      <c r="DM1736" s="151"/>
      <c r="DN1736" s="151"/>
      <c r="DO1736" s="151"/>
      <c r="DP1736" s="151"/>
      <c r="DQ1736" s="151"/>
      <c r="DR1736" s="151"/>
      <c r="DS1736" s="151"/>
      <c r="DT1736" s="151"/>
      <c r="DU1736" s="151"/>
      <c r="DV1736" s="151"/>
      <c r="DW1736" s="151"/>
      <c r="DX1736" s="151"/>
      <c r="DY1736" s="151"/>
      <c r="DZ1736" s="151"/>
      <c r="EA1736" s="151"/>
      <c r="EB1736" s="151"/>
      <c r="EC1736" s="151"/>
      <c r="ED1736" s="151"/>
      <c r="EE1736" s="151"/>
      <c r="EF1736" s="151"/>
      <c r="EG1736" s="151"/>
      <c r="EH1736" s="151"/>
      <c r="EI1736" s="151"/>
      <c r="EJ1736" s="151"/>
      <c r="EK1736" s="151"/>
      <c r="EL1736" s="151"/>
      <c r="EM1736" s="151"/>
      <c r="EN1736" s="151"/>
      <c r="EO1736" s="151"/>
      <c r="EP1736" s="151"/>
      <c r="EQ1736" s="151"/>
      <c r="ER1736" s="151"/>
      <c r="ES1736" s="151"/>
      <c r="ET1736" s="151"/>
      <c r="EU1736" s="151"/>
      <c r="EV1736" s="151"/>
      <c r="EW1736" s="151"/>
      <c r="EX1736" s="151"/>
      <c r="EY1736" s="151"/>
      <c r="EZ1736" s="151"/>
      <c r="FA1736" s="151"/>
      <c r="FB1736" s="151"/>
      <c r="FC1736" s="151"/>
      <c r="FD1736" s="151"/>
      <c r="FE1736" s="151"/>
      <c r="FF1736" s="151"/>
      <c r="FG1736" s="151"/>
      <c r="FH1736" s="151"/>
      <c r="FI1736" s="151"/>
      <c r="FJ1736" s="151"/>
      <c r="FK1736" s="151"/>
      <c r="FL1736" s="151"/>
      <c r="FM1736" s="151"/>
      <c r="FN1736" s="151"/>
      <c r="FO1736" s="151"/>
      <c r="FP1736" s="151"/>
      <c r="FQ1736" s="151"/>
      <c r="FR1736" s="151"/>
      <c r="FS1736" s="151"/>
      <c r="FT1736" s="151"/>
      <c r="FU1736" s="151"/>
      <c r="FV1736" s="151"/>
      <c r="FW1736" s="151"/>
      <c r="FX1736" s="151"/>
      <c r="FY1736" s="151"/>
      <c r="FZ1736" s="151"/>
      <c r="GA1736" s="151"/>
      <c r="GB1736" s="151"/>
      <c r="GC1736" s="151"/>
      <c r="GD1736" s="151"/>
      <c r="GE1736" s="151"/>
      <c r="GF1736" s="151"/>
      <c r="GG1736" s="151"/>
      <c r="GH1736" s="151"/>
      <c r="GI1736" s="151"/>
      <c r="GJ1736" s="151"/>
      <c r="GK1736" s="151"/>
      <c r="GL1736" s="151"/>
      <c r="GM1736" s="151"/>
      <c r="GN1736" s="151"/>
      <c r="GO1736" s="151"/>
      <c r="GP1736" s="151"/>
      <c r="GQ1736" s="151"/>
      <c r="GR1736" s="151"/>
      <c r="GS1736" s="151"/>
      <c r="GT1736" s="151"/>
      <c r="GU1736" s="151"/>
      <c r="GV1736" s="151"/>
      <c r="GW1736" s="151"/>
      <c r="GX1736" s="151"/>
      <c r="GY1736" s="151"/>
      <c r="GZ1736" s="151"/>
      <c r="HA1736" s="151"/>
      <c r="HB1736" s="151"/>
      <c r="HC1736" s="151"/>
      <c r="HD1736" s="151"/>
      <c r="HE1736" s="151"/>
      <c r="HF1736" s="151"/>
      <c r="HG1736" s="151"/>
      <c r="HH1736" s="151"/>
      <c r="HI1736" s="151"/>
      <c r="HJ1736" s="151"/>
      <c r="HK1736" s="151"/>
      <c r="HL1736" s="151"/>
      <c r="HM1736" s="151"/>
      <c r="HN1736" s="151"/>
      <c r="HO1736" s="151"/>
      <c r="HP1736" s="151"/>
      <c r="HQ1736" s="151"/>
      <c r="HR1736" s="151"/>
      <c r="HS1736" s="151"/>
      <c r="HT1736" s="151"/>
      <c r="HU1736" s="151"/>
      <c r="HV1736" s="151"/>
      <c r="HW1736" s="151"/>
      <c r="HX1736" s="151"/>
      <c r="HY1736" s="151"/>
      <c r="HZ1736" s="151"/>
      <c r="IA1736" s="151"/>
      <c r="IB1736" s="151"/>
      <c r="IC1736" s="151"/>
      <c r="ID1736" s="151"/>
      <c r="IE1736" s="151"/>
      <c r="IF1736" s="151"/>
      <c r="IG1736" s="151"/>
      <c r="IH1736" s="151"/>
      <c r="II1736" s="151"/>
      <c r="IJ1736" s="151"/>
      <c r="IK1736" s="151"/>
      <c r="IL1736" s="151"/>
      <c r="IM1736" s="151"/>
      <c r="IN1736" s="151"/>
      <c r="IO1736" s="151"/>
      <c r="IP1736" s="151"/>
      <c r="IQ1736" s="151"/>
      <c r="IR1736" s="151"/>
      <c r="IS1736" s="151"/>
      <c r="IT1736" s="151"/>
      <c r="IU1736" s="151"/>
      <c r="IV1736" s="151"/>
      <c r="IW1736" s="151"/>
      <c r="IX1736" s="151"/>
      <c r="IY1736" s="151"/>
      <c r="IZ1736" s="151"/>
      <c r="JA1736" s="151"/>
      <c r="JB1736" s="151"/>
    </row>
    <row r="1737" spans="1:262" s="858" customFormat="1" ht="30" x14ac:dyDescent="0.25">
      <c r="A1737" s="217"/>
      <c r="B1737" s="217">
        <v>1</v>
      </c>
      <c r="C1737" s="559" t="s">
        <v>193</v>
      </c>
      <c r="D1737" s="172"/>
      <c r="E1737" s="173"/>
      <c r="F1737" s="1927">
        <f t="shared" si="1474"/>
        <v>0</v>
      </c>
      <c r="G1737" s="752">
        <f t="shared" si="1474"/>
        <v>0</v>
      </c>
      <c r="H1737" s="752">
        <f t="shared" si="1474"/>
        <v>0</v>
      </c>
      <c r="I1737" s="752">
        <f t="shared" si="1474"/>
        <v>0</v>
      </c>
      <c r="J1737" s="2578"/>
      <c r="K1737" s="2578"/>
      <c r="L1737" s="2579"/>
      <c r="M1737" s="2579"/>
      <c r="N1737" s="2579"/>
      <c r="O1737" s="2579"/>
      <c r="P1737" s="2579"/>
      <c r="Q1737" s="2579"/>
      <c r="R1737" s="2839">
        <f t="shared" ref="R1737:AA1737" si="1476">R1630</f>
        <v>0</v>
      </c>
      <c r="S1737" s="2839">
        <f t="shared" si="1476"/>
        <v>0</v>
      </c>
      <c r="T1737" s="2839">
        <f t="shared" si="1476"/>
        <v>0</v>
      </c>
      <c r="U1737" s="2839">
        <f t="shared" si="1476"/>
        <v>0</v>
      </c>
      <c r="V1737" s="2840">
        <f t="shared" si="1476"/>
        <v>0</v>
      </c>
      <c r="W1737" s="2839">
        <f t="shared" si="1476"/>
        <v>0</v>
      </c>
      <c r="X1737" s="2839">
        <f t="shared" si="1476"/>
        <v>0</v>
      </c>
      <c r="Y1737" s="2841">
        <f t="shared" si="1476"/>
        <v>0</v>
      </c>
      <c r="Z1737" s="2841">
        <f t="shared" si="1476"/>
        <v>0</v>
      </c>
      <c r="AA1737" s="2839">
        <f t="shared" si="1476"/>
        <v>0</v>
      </c>
      <c r="AB1737" s="934"/>
      <c r="AC1737" s="2646"/>
      <c r="AD1737" s="2302"/>
      <c r="AE1737" s="3028"/>
      <c r="AF1737" s="151"/>
      <c r="AG1737" s="151"/>
      <c r="AH1737" s="151"/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  <c r="BI1737" s="151"/>
      <c r="BJ1737" s="151"/>
      <c r="BK1737" s="151"/>
      <c r="BL1737" s="151"/>
      <c r="BM1737" s="151"/>
      <c r="BN1737" s="151"/>
      <c r="BO1737" s="151"/>
      <c r="BP1737" s="151"/>
      <c r="BQ1737" s="151"/>
      <c r="BR1737" s="151"/>
      <c r="BS1737" s="151"/>
      <c r="BT1737" s="151"/>
      <c r="BU1737" s="151"/>
      <c r="BV1737" s="151"/>
      <c r="BW1737" s="151"/>
      <c r="BX1737" s="151"/>
      <c r="BY1737" s="151"/>
      <c r="BZ1737" s="151"/>
      <c r="CA1737" s="151"/>
      <c r="CB1737" s="151"/>
      <c r="CC1737" s="151"/>
      <c r="CD1737" s="151"/>
      <c r="CE1737" s="151"/>
      <c r="CF1737" s="151"/>
      <c r="CG1737" s="151"/>
      <c r="CH1737" s="151"/>
      <c r="CI1737" s="151"/>
      <c r="CJ1737" s="151"/>
      <c r="CK1737" s="151"/>
      <c r="CL1737" s="151"/>
      <c r="CM1737" s="151"/>
      <c r="CN1737" s="151"/>
      <c r="CO1737" s="151"/>
      <c r="CP1737" s="151"/>
      <c r="CQ1737" s="151"/>
      <c r="CR1737" s="151"/>
      <c r="CS1737" s="151"/>
      <c r="CT1737" s="151"/>
      <c r="CU1737" s="151"/>
      <c r="CV1737" s="151"/>
      <c r="CW1737" s="151"/>
      <c r="CX1737" s="151"/>
      <c r="CY1737" s="151"/>
      <c r="CZ1737" s="151"/>
      <c r="DA1737" s="151"/>
      <c r="DB1737" s="151"/>
      <c r="DC1737" s="151"/>
      <c r="DD1737" s="151"/>
      <c r="DE1737" s="151"/>
      <c r="DF1737" s="151"/>
      <c r="DG1737" s="151"/>
      <c r="DH1737" s="151"/>
      <c r="DI1737" s="151"/>
      <c r="DJ1737" s="151"/>
      <c r="DK1737" s="151"/>
      <c r="DL1737" s="151"/>
      <c r="DM1737" s="151"/>
      <c r="DN1737" s="151"/>
      <c r="DO1737" s="151"/>
      <c r="DP1737" s="151"/>
      <c r="DQ1737" s="151"/>
      <c r="DR1737" s="151"/>
      <c r="DS1737" s="151"/>
      <c r="DT1737" s="151"/>
      <c r="DU1737" s="151"/>
      <c r="DV1737" s="151"/>
      <c r="DW1737" s="151"/>
      <c r="DX1737" s="151"/>
      <c r="DY1737" s="151"/>
      <c r="DZ1737" s="151"/>
      <c r="EA1737" s="151"/>
      <c r="EB1737" s="151"/>
      <c r="EC1737" s="151"/>
      <c r="ED1737" s="151"/>
      <c r="EE1737" s="151"/>
      <c r="EF1737" s="151"/>
      <c r="EG1737" s="151"/>
      <c r="EH1737" s="151"/>
      <c r="EI1737" s="151"/>
      <c r="EJ1737" s="151"/>
      <c r="EK1737" s="151"/>
      <c r="EL1737" s="151"/>
      <c r="EM1737" s="151"/>
      <c r="EN1737" s="151"/>
      <c r="EO1737" s="151"/>
      <c r="EP1737" s="151"/>
      <c r="EQ1737" s="151"/>
      <c r="ER1737" s="151"/>
      <c r="ES1737" s="151"/>
      <c r="ET1737" s="151"/>
      <c r="EU1737" s="151"/>
      <c r="EV1737" s="151"/>
      <c r="EW1737" s="151"/>
      <c r="EX1737" s="151"/>
      <c r="EY1737" s="151"/>
      <c r="EZ1737" s="151"/>
      <c r="FA1737" s="151"/>
      <c r="FB1737" s="151"/>
      <c r="FC1737" s="151"/>
      <c r="FD1737" s="151"/>
      <c r="FE1737" s="151"/>
      <c r="FF1737" s="151"/>
      <c r="FG1737" s="151"/>
      <c r="FH1737" s="151"/>
      <c r="FI1737" s="151"/>
      <c r="FJ1737" s="151"/>
      <c r="FK1737" s="151"/>
      <c r="FL1737" s="151"/>
      <c r="FM1737" s="151"/>
      <c r="FN1737" s="151"/>
      <c r="FO1737" s="151"/>
      <c r="FP1737" s="151"/>
      <c r="FQ1737" s="151"/>
      <c r="FR1737" s="151"/>
      <c r="FS1737" s="151"/>
      <c r="FT1737" s="151"/>
      <c r="FU1737" s="151"/>
      <c r="FV1737" s="151"/>
      <c r="FW1737" s="151"/>
      <c r="FX1737" s="151"/>
      <c r="FY1737" s="151"/>
      <c r="FZ1737" s="151"/>
      <c r="GA1737" s="151"/>
      <c r="GB1737" s="151"/>
      <c r="GC1737" s="151"/>
      <c r="GD1737" s="151"/>
      <c r="GE1737" s="151"/>
      <c r="GF1737" s="151"/>
      <c r="GG1737" s="151"/>
      <c r="GH1737" s="151"/>
      <c r="GI1737" s="151"/>
      <c r="GJ1737" s="151"/>
      <c r="GK1737" s="151"/>
      <c r="GL1737" s="151"/>
      <c r="GM1737" s="151"/>
      <c r="GN1737" s="151"/>
      <c r="GO1737" s="151"/>
      <c r="GP1737" s="151"/>
      <c r="GQ1737" s="151"/>
      <c r="GR1737" s="151"/>
      <c r="GS1737" s="151"/>
      <c r="GT1737" s="151"/>
      <c r="GU1737" s="151"/>
      <c r="GV1737" s="151"/>
      <c r="GW1737" s="151"/>
      <c r="GX1737" s="151"/>
      <c r="GY1737" s="151"/>
      <c r="GZ1737" s="151"/>
      <c r="HA1737" s="151"/>
      <c r="HB1737" s="151"/>
      <c r="HC1737" s="151"/>
      <c r="HD1737" s="151"/>
      <c r="HE1737" s="151"/>
      <c r="HF1737" s="151"/>
      <c r="HG1737" s="151"/>
      <c r="HH1737" s="151"/>
      <c r="HI1737" s="151"/>
      <c r="HJ1737" s="151"/>
      <c r="HK1737" s="151"/>
      <c r="HL1737" s="151"/>
      <c r="HM1737" s="151"/>
      <c r="HN1737" s="151"/>
      <c r="HO1737" s="151"/>
      <c r="HP1737" s="151"/>
      <c r="HQ1737" s="151"/>
      <c r="HR1737" s="151"/>
      <c r="HS1737" s="151"/>
      <c r="HT1737" s="151"/>
      <c r="HU1737" s="151"/>
      <c r="HV1737" s="151"/>
      <c r="HW1737" s="151"/>
      <c r="HX1737" s="151"/>
      <c r="HY1737" s="151"/>
      <c r="HZ1737" s="151"/>
      <c r="IA1737" s="151"/>
      <c r="IB1737" s="151"/>
      <c r="IC1737" s="151"/>
      <c r="ID1737" s="151"/>
      <c r="IE1737" s="151"/>
      <c r="IF1737" s="151"/>
      <c r="IG1737" s="151"/>
      <c r="IH1737" s="151"/>
      <c r="II1737" s="151"/>
      <c r="IJ1737" s="151"/>
      <c r="IK1737" s="151"/>
      <c r="IL1737" s="151"/>
      <c r="IM1737" s="151"/>
      <c r="IN1737" s="151"/>
      <c r="IO1737" s="151"/>
      <c r="IP1737" s="151"/>
      <c r="IQ1737" s="151"/>
      <c r="IR1737" s="151"/>
      <c r="IS1737" s="151"/>
      <c r="IT1737" s="151"/>
      <c r="IU1737" s="151"/>
      <c r="IV1737" s="151"/>
      <c r="IW1737" s="151"/>
      <c r="IX1737" s="151"/>
      <c r="IY1737" s="151"/>
      <c r="IZ1737" s="151"/>
      <c r="JA1737" s="151"/>
      <c r="JB1737" s="151"/>
    </row>
    <row r="1738" spans="1:262" s="858" customFormat="1" ht="30" x14ac:dyDescent="0.25">
      <c r="A1738" s="217"/>
      <c r="B1738" s="217">
        <v>1</v>
      </c>
      <c r="C1738" s="559" t="s">
        <v>463</v>
      </c>
      <c r="D1738" s="172"/>
      <c r="E1738" s="173"/>
      <c r="F1738" s="1927">
        <f t="shared" si="1474"/>
        <v>19000</v>
      </c>
      <c r="G1738" s="752">
        <f t="shared" si="1474"/>
        <v>3166.6666666666665</v>
      </c>
      <c r="H1738" s="752">
        <f t="shared" si="1474"/>
        <v>1539</v>
      </c>
      <c r="I1738" s="752">
        <f t="shared" si="1474"/>
        <v>48.6</v>
      </c>
      <c r="J1738" s="2578"/>
      <c r="K1738" s="2578"/>
      <c r="L1738" s="2579"/>
      <c r="M1738" s="2579"/>
      <c r="N1738" s="2579"/>
      <c r="O1738" s="2579"/>
      <c r="P1738" s="2579"/>
      <c r="Q1738" s="2579"/>
      <c r="R1738" s="2839">
        <f t="shared" ref="R1738:AA1738" si="1477">R1631</f>
        <v>0</v>
      </c>
      <c r="S1738" s="2839">
        <f t="shared" si="1477"/>
        <v>0</v>
      </c>
      <c r="T1738" s="2839">
        <f t="shared" si="1477"/>
        <v>0</v>
      </c>
      <c r="U1738" s="2839">
        <f t="shared" si="1477"/>
        <v>0</v>
      </c>
      <c r="V1738" s="2840">
        <f t="shared" si="1477"/>
        <v>0</v>
      </c>
      <c r="W1738" s="2839">
        <f t="shared" si="1477"/>
        <v>0</v>
      </c>
      <c r="X1738" s="2839">
        <f t="shared" si="1477"/>
        <v>0</v>
      </c>
      <c r="Y1738" s="2841">
        <f t="shared" si="1477"/>
        <v>0</v>
      </c>
      <c r="Z1738" s="2841">
        <f t="shared" si="1477"/>
        <v>0</v>
      </c>
      <c r="AA1738" s="2839">
        <f t="shared" si="1477"/>
        <v>0</v>
      </c>
      <c r="AB1738" s="934"/>
      <c r="AC1738" s="2646"/>
      <c r="AD1738" s="2302"/>
      <c r="AE1738" s="3028"/>
      <c r="AF1738" s="151"/>
      <c r="AG1738" s="151"/>
      <c r="AH1738" s="151"/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  <c r="BI1738" s="151"/>
      <c r="BJ1738" s="151"/>
      <c r="BK1738" s="151"/>
      <c r="BL1738" s="151"/>
      <c r="BM1738" s="151"/>
      <c r="BN1738" s="151"/>
      <c r="BO1738" s="151"/>
      <c r="BP1738" s="151"/>
      <c r="BQ1738" s="151"/>
      <c r="BR1738" s="151"/>
      <c r="BS1738" s="151"/>
      <c r="BT1738" s="151"/>
      <c r="BU1738" s="151"/>
      <c r="BV1738" s="151"/>
      <c r="BW1738" s="151"/>
      <c r="BX1738" s="151"/>
      <c r="BY1738" s="151"/>
      <c r="BZ1738" s="151"/>
      <c r="CA1738" s="151"/>
      <c r="CB1738" s="151"/>
      <c r="CC1738" s="151"/>
      <c r="CD1738" s="151"/>
      <c r="CE1738" s="151"/>
      <c r="CF1738" s="151"/>
      <c r="CG1738" s="151"/>
      <c r="CH1738" s="151"/>
      <c r="CI1738" s="151"/>
      <c r="CJ1738" s="151"/>
      <c r="CK1738" s="151"/>
      <c r="CL1738" s="151"/>
      <c r="CM1738" s="151"/>
      <c r="CN1738" s="151"/>
      <c r="CO1738" s="151"/>
      <c r="CP1738" s="151"/>
      <c r="CQ1738" s="151"/>
      <c r="CR1738" s="151"/>
      <c r="CS1738" s="151"/>
      <c r="CT1738" s="151"/>
      <c r="CU1738" s="151"/>
      <c r="CV1738" s="151"/>
      <c r="CW1738" s="151"/>
      <c r="CX1738" s="151"/>
      <c r="CY1738" s="151"/>
      <c r="CZ1738" s="151"/>
      <c r="DA1738" s="151"/>
      <c r="DB1738" s="151"/>
      <c r="DC1738" s="151"/>
      <c r="DD1738" s="151"/>
      <c r="DE1738" s="151"/>
      <c r="DF1738" s="151"/>
      <c r="DG1738" s="151"/>
      <c r="DH1738" s="151"/>
      <c r="DI1738" s="151"/>
      <c r="DJ1738" s="151"/>
      <c r="DK1738" s="151"/>
      <c r="DL1738" s="151"/>
      <c r="DM1738" s="151"/>
      <c r="DN1738" s="151"/>
      <c r="DO1738" s="151"/>
      <c r="DP1738" s="151"/>
      <c r="DQ1738" s="151"/>
      <c r="DR1738" s="151"/>
      <c r="DS1738" s="151"/>
      <c r="DT1738" s="151"/>
      <c r="DU1738" s="151"/>
      <c r="DV1738" s="151"/>
      <c r="DW1738" s="151"/>
      <c r="DX1738" s="151"/>
      <c r="DY1738" s="151"/>
      <c r="DZ1738" s="151"/>
      <c r="EA1738" s="151"/>
      <c r="EB1738" s="151"/>
      <c r="EC1738" s="151"/>
      <c r="ED1738" s="151"/>
      <c r="EE1738" s="151"/>
      <c r="EF1738" s="151"/>
      <c r="EG1738" s="151"/>
      <c r="EH1738" s="151"/>
      <c r="EI1738" s="151"/>
      <c r="EJ1738" s="151"/>
      <c r="EK1738" s="151"/>
      <c r="EL1738" s="151"/>
      <c r="EM1738" s="151"/>
      <c r="EN1738" s="151"/>
      <c r="EO1738" s="151"/>
      <c r="EP1738" s="151"/>
      <c r="EQ1738" s="151"/>
      <c r="ER1738" s="151"/>
      <c r="ES1738" s="151"/>
      <c r="ET1738" s="151"/>
      <c r="EU1738" s="151"/>
      <c r="EV1738" s="151"/>
      <c r="EW1738" s="151"/>
      <c r="EX1738" s="151"/>
      <c r="EY1738" s="151"/>
      <c r="EZ1738" s="151"/>
      <c r="FA1738" s="151"/>
      <c r="FB1738" s="151"/>
      <c r="FC1738" s="151"/>
      <c r="FD1738" s="151"/>
      <c r="FE1738" s="151"/>
      <c r="FF1738" s="151"/>
      <c r="FG1738" s="151"/>
      <c r="FH1738" s="151"/>
      <c r="FI1738" s="151"/>
      <c r="FJ1738" s="151"/>
      <c r="FK1738" s="151"/>
      <c r="FL1738" s="151"/>
      <c r="FM1738" s="151"/>
      <c r="FN1738" s="151"/>
      <c r="FO1738" s="151"/>
      <c r="FP1738" s="151"/>
      <c r="FQ1738" s="151"/>
      <c r="FR1738" s="151"/>
      <c r="FS1738" s="151"/>
      <c r="FT1738" s="151"/>
      <c r="FU1738" s="151"/>
      <c r="FV1738" s="151"/>
      <c r="FW1738" s="151"/>
      <c r="FX1738" s="151"/>
      <c r="FY1738" s="151"/>
      <c r="FZ1738" s="151"/>
      <c r="GA1738" s="151"/>
      <c r="GB1738" s="151"/>
      <c r="GC1738" s="151"/>
      <c r="GD1738" s="151"/>
      <c r="GE1738" s="151"/>
      <c r="GF1738" s="151"/>
      <c r="GG1738" s="151"/>
      <c r="GH1738" s="151"/>
      <c r="GI1738" s="151"/>
      <c r="GJ1738" s="151"/>
      <c r="GK1738" s="151"/>
      <c r="GL1738" s="151"/>
      <c r="GM1738" s="151"/>
      <c r="GN1738" s="151"/>
      <c r="GO1738" s="151"/>
      <c r="GP1738" s="151"/>
      <c r="GQ1738" s="151"/>
      <c r="GR1738" s="151"/>
      <c r="GS1738" s="151"/>
      <c r="GT1738" s="151"/>
      <c r="GU1738" s="151"/>
      <c r="GV1738" s="151"/>
      <c r="GW1738" s="151"/>
      <c r="GX1738" s="151"/>
      <c r="GY1738" s="151"/>
      <c r="GZ1738" s="151"/>
      <c r="HA1738" s="151"/>
      <c r="HB1738" s="151"/>
      <c r="HC1738" s="151"/>
      <c r="HD1738" s="151"/>
      <c r="HE1738" s="151"/>
      <c r="HF1738" s="151"/>
      <c r="HG1738" s="151"/>
      <c r="HH1738" s="151"/>
      <c r="HI1738" s="151"/>
      <c r="HJ1738" s="151"/>
      <c r="HK1738" s="151"/>
      <c r="HL1738" s="151"/>
      <c r="HM1738" s="151"/>
      <c r="HN1738" s="151"/>
      <c r="HO1738" s="151"/>
      <c r="HP1738" s="151"/>
      <c r="HQ1738" s="151"/>
      <c r="HR1738" s="151"/>
      <c r="HS1738" s="151"/>
      <c r="HT1738" s="151"/>
      <c r="HU1738" s="151"/>
      <c r="HV1738" s="151"/>
      <c r="HW1738" s="151"/>
      <c r="HX1738" s="151"/>
      <c r="HY1738" s="151"/>
      <c r="HZ1738" s="151"/>
      <c r="IA1738" s="151"/>
      <c r="IB1738" s="151"/>
      <c r="IC1738" s="151"/>
      <c r="ID1738" s="151"/>
      <c r="IE1738" s="151"/>
      <c r="IF1738" s="151"/>
      <c r="IG1738" s="151"/>
      <c r="IH1738" s="151"/>
      <c r="II1738" s="151"/>
      <c r="IJ1738" s="151"/>
      <c r="IK1738" s="151"/>
      <c r="IL1738" s="151"/>
      <c r="IM1738" s="151"/>
      <c r="IN1738" s="151"/>
      <c r="IO1738" s="151"/>
      <c r="IP1738" s="151"/>
      <c r="IQ1738" s="151"/>
      <c r="IR1738" s="151"/>
      <c r="IS1738" s="151"/>
      <c r="IT1738" s="151"/>
      <c r="IU1738" s="151"/>
      <c r="IV1738" s="151"/>
      <c r="IW1738" s="151"/>
      <c r="IX1738" s="151"/>
      <c r="IY1738" s="151"/>
      <c r="IZ1738" s="151"/>
      <c r="JA1738" s="151"/>
      <c r="JB1738" s="151"/>
    </row>
    <row r="1739" spans="1:262" s="858" customFormat="1" ht="75" x14ac:dyDescent="0.25">
      <c r="A1739" s="217"/>
      <c r="B1739" s="217">
        <v>1</v>
      </c>
      <c r="C1739" s="295" t="s">
        <v>464</v>
      </c>
      <c r="D1739" s="172"/>
      <c r="E1739" s="173"/>
      <c r="F1739" s="1927">
        <f t="shared" si="1474"/>
        <v>300</v>
      </c>
      <c r="G1739" s="752">
        <f t="shared" si="1474"/>
        <v>50</v>
      </c>
      <c r="H1739" s="752">
        <f t="shared" si="1474"/>
        <v>37</v>
      </c>
      <c r="I1739" s="752">
        <f t="shared" si="1474"/>
        <v>74</v>
      </c>
      <c r="J1739" s="2578"/>
      <c r="K1739" s="2578"/>
      <c r="L1739" s="2579"/>
      <c r="M1739" s="2579"/>
      <c r="N1739" s="2579"/>
      <c r="O1739" s="2579"/>
      <c r="P1739" s="2579"/>
      <c r="Q1739" s="2579"/>
      <c r="R1739" s="2839">
        <f t="shared" ref="R1739:AA1739" si="1478">R1632</f>
        <v>0</v>
      </c>
      <c r="S1739" s="2839">
        <f t="shared" si="1478"/>
        <v>0</v>
      </c>
      <c r="T1739" s="2839">
        <f t="shared" si="1478"/>
        <v>0</v>
      </c>
      <c r="U1739" s="2839">
        <f t="shared" si="1478"/>
        <v>0</v>
      </c>
      <c r="V1739" s="2840">
        <f t="shared" si="1478"/>
        <v>0</v>
      </c>
      <c r="W1739" s="2839">
        <f t="shared" si="1478"/>
        <v>0</v>
      </c>
      <c r="X1739" s="2839">
        <f t="shared" si="1478"/>
        <v>0</v>
      </c>
      <c r="Y1739" s="2841">
        <f t="shared" si="1478"/>
        <v>0</v>
      </c>
      <c r="Z1739" s="2841">
        <f t="shared" si="1478"/>
        <v>0</v>
      </c>
      <c r="AA1739" s="2839">
        <f t="shared" si="1478"/>
        <v>0</v>
      </c>
      <c r="AB1739" s="934"/>
      <c r="AC1739" s="2646"/>
      <c r="AD1739" s="2302"/>
      <c r="AE1739" s="3028"/>
      <c r="AF1739" s="151"/>
      <c r="AG1739" s="151"/>
      <c r="AH1739" s="151"/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  <c r="BI1739" s="151"/>
      <c r="BJ1739" s="151"/>
      <c r="BK1739" s="151"/>
      <c r="BL1739" s="151"/>
      <c r="BM1739" s="151"/>
      <c r="BN1739" s="151"/>
      <c r="BO1739" s="151"/>
      <c r="BP1739" s="151"/>
      <c r="BQ1739" s="151"/>
      <c r="BR1739" s="151"/>
      <c r="BS1739" s="151"/>
      <c r="BT1739" s="151"/>
      <c r="BU1739" s="151"/>
      <c r="BV1739" s="151"/>
      <c r="BW1739" s="151"/>
      <c r="BX1739" s="151"/>
      <c r="BY1739" s="151"/>
      <c r="BZ1739" s="151"/>
      <c r="CA1739" s="151"/>
      <c r="CB1739" s="151"/>
      <c r="CC1739" s="151"/>
      <c r="CD1739" s="151"/>
      <c r="CE1739" s="151"/>
      <c r="CF1739" s="151"/>
      <c r="CG1739" s="151"/>
      <c r="CH1739" s="151"/>
      <c r="CI1739" s="151"/>
      <c r="CJ1739" s="151"/>
      <c r="CK1739" s="151"/>
      <c r="CL1739" s="151"/>
      <c r="CM1739" s="151"/>
      <c r="CN1739" s="151"/>
      <c r="CO1739" s="151"/>
      <c r="CP1739" s="151"/>
      <c r="CQ1739" s="151"/>
      <c r="CR1739" s="151"/>
      <c r="CS1739" s="151"/>
      <c r="CT1739" s="151"/>
      <c r="CU1739" s="151"/>
      <c r="CV1739" s="151"/>
      <c r="CW1739" s="151"/>
      <c r="CX1739" s="151"/>
      <c r="CY1739" s="151"/>
      <c r="CZ1739" s="151"/>
      <c r="DA1739" s="151"/>
      <c r="DB1739" s="151"/>
      <c r="DC1739" s="151"/>
      <c r="DD1739" s="151"/>
      <c r="DE1739" s="151"/>
      <c r="DF1739" s="151"/>
      <c r="DG1739" s="151"/>
      <c r="DH1739" s="151"/>
      <c r="DI1739" s="151"/>
      <c r="DJ1739" s="151"/>
      <c r="DK1739" s="151"/>
      <c r="DL1739" s="151"/>
      <c r="DM1739" s="151"/>
      <c r="DN1739" s="151"/>
      <c r="DO1739" s="151"/>
      <c r="DP1739" s="151"/>
      <c r="DQ1739" s="151"/>
      <c r="DR1739" s="151"/>
      <c r="DS1739" s="151"/>
      <c r="DT1739" s="151"/>
      <c r="DU1739" s="151"/>
      <c r="DV1739" s="151"/>
      <c r="DW1739" s="151"/>
      <c r="DX1739" s="151"/>
      <c r="DY1739" s="151"/>
      <c r="DZ1739" s="151"/>
      <c r="EA1739" s="151"/>
      <c r="EB1739" s="151"/>
      <c r="EC1739" s="151"/>
      <c r="ED1739" s="151"/>
      <c r="EE1739" s="151"/>
      <c r="EF1739" s="151"/>
      <c r="EG1739" s="151"/>
      <c r="EH1739" s="151"/>
      <c r="EI1739" s="151"/>
      <c r="EJ1739" s="151"/>
      <c r="EK1739" s="151"/>
      <c r="EL1739" s="151"/>
      <c r="EM1739" s="151"/>
      <c r="EN1739" s="151"/>
      <c r="EO1739" s="151"/>
      <c r="EP1739" s="151"/>
      <c r="EQ1739" s="151"/>
      <c r="ER1739" s="151"/>
      <c r="ES1739" s="151"/>
      <c r="ET1739" s="151"/>
      <c r="EU1739" s="151"/>
      <c r="EV1739" s="151"/>
      <c r="EW1739" s="151"/>
      <c r="EX1739" s="151"/>
      <c r="EY1739" s="151"/>
      <c r="EZ1739" s="151"/>
      <c r="FA1739" s="151"/>
      <c r="FB1739" s="151"/>
      <c r="FC1739" s="151"/>
      <c r="FD1739" s="151"/>
      <c r="FE1739" s="151"/>
      <c r="FF1739" s="151"/>
      <c r="FG1739" s="151"/>
      <c r="FH1739" s="151"/>
      <c r="FI1739" s="151"/>
      <c r="FJ1739" s="151"/>
      <c r="FK1739" s="151"/>
      <c r="FL1739" s="151"/>
      <c r="FM1739" s="151"/>
      <c r="FN1739" s="151"/>
      <c r="FO1739" s="151"/>
      <c r="FP1739" s="151"/>
      <c r="FQ1739" s="151"/>
      <c r="FR1739" s="151"/>
      <c r="FS1739" s="151"/>
      <c r="FT1739" s="151"/>
      <c r="FU1739" s="151"/>
      <c r="FV1739" s="151"/>
      <c r="FW1739" s="151"/>
      <c r="FX1739" s="151"/>
      <c r="FY1739" s="151"/>
      <c r="FZ1739" s="151"/>
      <c r="GA1739" s="151"/>
      <c r="GB1739" s="151"/>
      <c r="GC1739" s="151"/>
      <c r="GD1739" s="151"/>
      <c r="GE1739" s="151"/>
      <c r="GF1739" s="151"/>
      <c r="GG1739" s="151"/>
      <c r="GH1739" s="151"/>
      <c r="GI1739" s="151"/>
      <c r="GJ1739" s="151"/>
      <c r="GK1739" s="151"/>
      <c r="GL1739" s="151"/>
      <c r="GM1739" s="151"/>
      <c r="GN1739" s="151"/>
      <c r="GO1739" s="151"/>
      <c r="GP1739" s="151"/>
      <c r="GQ1739" s="151"/>
      <c r="GR1739" s="151"/>
      <c r="GS1739" s="151"/>
      <c r="GT1739" s="151"/>
      <c r="GU1739" s="151"/>
      <c r="GV1739" s="151"/>
      <c r="GW1739" s="151"/>
      <c r="GX1739" s="151"/>
      <c r="GY1739" s="151"/>
      <c r="GZ1739" s="151"/>
      <c r="HA1739" s="151"/>
      <c r="HB1739" s="151"/>
      <c r="HC1739" s="151"/>
      <c r="HD1739" s="151"/>
      <c r="HE1739" s="151"/>
      <c r="HF1739" s="151"/>
      <c r="HG1739" s="151"/>
      <c r="HH1739" s="151"/>
      <c r="HI1739" s="151"/>
      <c r="HJ1739" s="151"/>
      <c r="HK1739" s="151"/>
      <c r="HL1739" s="151"/>
      <c r="HM1739" s="151"/>
      <c r="HN1739" s="151"/>
      <c r="HO1739" s="151"/>
      <c r="HP1739" s="151"/>
      <c r="HQ1739" s="151"/>
      <c r="HR1739" s="151"/>
      <c r="HS1739" s="151"/>
      <c r="HT1739" s="151"/>
      <c r="HU1739" s="151"/>
      <c r="HV1739" s="151"/>
      <c r="HW1739" s="151"/>
      <c r="HX1739" s="151"/>
      <c r="HY1739" s="151"/>
      <c r="HZ1739" s="151"/>
      <c r="IA1739" s="151"/>
      <c r="IB1739" s="151"/>
      <c r="IC1739" s="151"/>
      <c r="ID1739" s="151"/>
      <c r="IE1739" s="151"/>
      <c r="IF1739" s="151"/>
      <c r="IG1739" s="151"/>
      <c r="IH1739" s="151"/>
      <c r="II1739" s="151"/>
      <c r="IJ1739" s="151"/>
      <c r="IK1739" s="151"/>
      <c r="IL1739" s="151"/>
      <c r="IM1739" s="151"/>
      <c r="IN1739" s="151"/>
      <c r="IO1739" s="151"/>
      <c r="IP1739" s="151"/>
      <c r="IQ1739" s="151"/>
      <c r="IR1739" s="151"/>
      <c r="IS1739" s="151"/>
      <c r="IT1739" s="151"/>
      <c r="IU1739" s="151"/>
      <c r="IV1739" s="151"/>
      <c r="IW1739" s="151"/>
      <c r="IX1739" s="151"/>
      <c r="IY1739" s="151"/>
      <c r="IZ1739" s="151"/>
      <c r="JA1739" s="151"/>
      <c r="JB1739" s="151"/>
    </row>
    <row r="1740" spans="1:262" s="858" customFormat="1" ht="45" x14ac:dyDescent="0.25">
      <c r="A1740" s="217"/>
      <c r="B1740" s="217">
        <v>1</v>
      </c>
      <c r="C1740" s="173" t="s">
        <v>465</v>
      </c>
      <c r="D1740" s="172"/>
      <c r="E1740" s="173"/>
      <c r="F1740" s="1927">
        <f t="shared" si="1474"/>
        <v>9700</v>
      </c>
      <c r="G1740" s="752">
        <f t="shared" si="1474"/>
        <v>1616.6666666666667</v>
      </c>
      <c r="H1740" s="752">
        <f t="shared" si="1474"/>
        <v>1325</v>
      </c>
      <c r="I1740" s="752">
        <f t="shared" si="1474"/>
        <v>81.958762886597938</v>
      </c>
      <c r="J1740" s="2578"/>
      <c r="K1740" s="2578"/>
      <c r="L1740" s="2579"/>
      <c r="M1740" s="2579"/>
      <c r="N1740" s="2579"/>
      <c r="O1740" s="2579"/>
      <c r="P1740" s="2579"/>
      <c r="Q1740" s="2579"/>
      <c r="R1740" s="2839">
        <f t="shared" ref="R1740:AA1740" si="1479">R1633</f>
        <v>0</v>
      </c>
      <c r="S1740" s="2839">
        <f t="shared" si="1479"/>
        <v>0</v>
      </c>
      <c r="T1740" s="2839">
        <f t="shared" si="1479"/>
        <v>0</v>
      </c>
      <c r="U1740" s="2839">
        <f t="shared" si="1479"/>
        <v>0</v>
      </c>
      <c r="V1740" s="2840">
        <f t="shared" si="1479"/>
        <v>0</v>
      </c>
      <c r="W1740" s="2839">
        <f t="shared" si="1479"/>
        <v>0</v>
      </c>
      <c r="X1740" s="2839">
        <f t="shared" si="1479"/>
        <v>0</v>
      </c>
      <c r="Y1740" s="2841">
        <f t="shared" si="1479"/>
        <v>0</v>
      </c>
      <c r="Z1740" s="2841">
        <f t="shared" si="1479"/>
        <v>0</v>
      </c>
      <c r="AA1740" s="2839">
        <f t="shared" si="1479"/>
        <v>0</v>
      </c>
      <c r="AB1740" s="934"/>
      <c r="AC1740" s="2646"/>
      <c r="AD1740" s="2302"/>
      <c r="AE1740" s="3028"/>
      <c r="AF1740" s="151"/>
      <c r="AG1740" s="151"/>
      <c r="AH1740" s="151"/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  <c r="BI1740" s="151"/>
      <c r="BJ1740" s="151"/>
      <c r="BK1740" s="151"/>
      <c r="BL1740" s="151"/>
      <c r="BM1740" s="151"/>
      <c r="BN1740" s="151"/>
      <c r="BO1740" s="151"/>
      <c r="BP1740" s="151"/>
      <c r="BQ1740" s="151"/>
      <c r="BR1740" s="151"/>
      <c r="BS1740" s="151"/>
      <c r="BT1740" s="151"/>
      <c r="BU1740" s="151"/>
      <c r="BV1740" s="151"/>
      <c r="BW1740" s="151"/>
      <c r="BX1740" s="151"/>
      <c r="BY1740" s="151"/>
      <c r="BZ1740" s="151"/>
      <c r="CA1740" s="151"/>
      <c r="CB1740" s="151"/>
      <c r="CC1740" s="151"/>
      <c r="CD1740" s="151"/>
      <c r="CE1740" s="151"/>
      <c r="CF1740" s="151"/>
      <c r="CG1740" s="151"/>
      <c r="CH1740" s="151"/>
      <c r="CI1740" s="151"/>
      <c r="CJ1740" s="151"/>
      <c r="CK1740" s="151"/>
      <c r="CL1740" s="151"/>
      <c r="CM1740" s="151"/>
      <c r="CN1740" s="151"/>
      <c r="CO1740" s="151"/>
      <c r="CP1740" s="151"/>
      <c r="CQ1740" s="151"/>
      <c r="CR1740" s="151"/>
      <c r="CS1740" s="151"/>
      <c r="CT1740" s="151"/>
      <c r="CU1740" s="151"/>
      <c r="CV1740" s="151"/>
      <c r="CW1740" s="151"/>
      <c r="CX1740" s="151"/>
      <c r="CY1740" s="151"/>
      <c r="CZ1740" s="151"/>
      <c r="DA1740" s="151"/>
      <c r="DB1740" s="151"/>
      <c r="DC1740" s="151"/>
      <c r="DD1740" s="151"/>
      <c r="DE1740" s="151"/>
      <c r="DF1740" s="151"/>
      <c r="DG1740" s="151"/>
      <c r="DH1740" s="151"/>
      <c r="DI1740" s="151"/>
      <c r="DJ1740" s="151"/>
      <c r="DK1740" s="151"/>
      <c r="DL1740" s="151"/>
      <c r="DM1740" s="151"/>
      <c r="DN1740" s="151"/>
      <c r="DO1740" s="151"/>
      <c r="DP1740" s="151"/>
      <c r="DQ1740" s="151"/>
      <c r="DR1740" s="151"/>
      <c r="DS1740" s="151"/>
      <c r="DT1740" s="151"/>
      <c r="DU1740" s="151"/>
      <c r="DV1740" s="151"/>
      <c r="DW1740" s="151"/>
      <c r="DX1740" s="151"/>
      <c r="DY1740" s="151"/>
      <c r="DZ1740" s="151"/>
      <c r="EA1740" s="151"/>
      <c r="EB1740" s="151"/>
      <c r="EC1740" s="151"/>
      <c r="ED1740" s="151"/>
      <c r="EE1740" s="151"/>
      <c r="EF1740" s="151"/>
      <c r="EG1740" s="151"/>
      <c r="EH1740" s="151"/>
      <c r="EI1740" s="151"/>
      <c r="EJ1740" s="151"/>
      <c r="EK1740" s="151"/>
      <c r="EL1740" s="151"/>
      <c r="EM1740" s="151"/>
      <c r="EN1740" s="151"/>
      <c r="EO1740" s="151"/>
      <c r="EP1740" s="151"/>
      <c r="EQ1740" s="151"/>
      <c r="ER1740" s="151"/>
      <c r="ES1740" s="151"/>
      <c r="ET1740" s="151"/>
      <c r="EU1740" s="151"/>
      <c r="EV1740" s="151"/>
      <c r="EW1740" s="151"/>
      <c r="EX1740" s="151"/>
      <c r="EY1740" s="151"/>
      <c r="EZ1740" s="151"/>
      <c r="FA1740" s="151"/>
      <c r="FB1740" s="151"/>
      <c r="FC1740" s="151"/>
      <c r="FD1740" s="151"/>
      <c r="FE1740" s="151"/>
      <c r="FF1740" s="151"/>
      <c r="FG1740" s="151"/>
      <c r="FH1740" s="151"/>
      <c r="FI1740" s="151"/>
      <c r="FJ1740" s="151"/>
      <c r="FK1740" s="151"/>
      <c r="FL1740" s="151"/>
      <c r="FM1740" s="151"/>
      <c r="FN1740" s="151"/>
      <c r="FO1740" s="151"/>
      <c r="FP1740" s="151"/>
      <c r="FQ1740" s="151"/>
      <c r="FR1740" s="151"/>
      <c r="FS1740" s="151"/>
      <c r="FT1740" s="151"/>
      <c r="FU1740" s="151"/>
      <c r="FV1740" s="151"/>
      <c r="FW1740" s="151"/>
      <c r="FX1740" s="151"/>
      <c r="FY1740" s="151"/>
      <c r="FZ1740" s="151"/>
      <c r="GA1740" s="151"/>
      <c r="GB1740" s="151"/>
      <c r="GC1740" s="151"/>
      <c r="GD1740" s="151"/>
      <c r="GE1740" s="151"/>
      <c r="GF1740" s="151"/>
      <c r="GG1740" s="151"/>
      <c r="GH1740" s="151"/>
      <c r="GI1740" s="151"/>
      <c r="GJ1740" s="151"/>
      <c r="GK1740" s="151"/>
      <c r="GL1740" s="151"/>
      <c r="GM1740" s="151"/>
      <c r="GN1740" s="151"/>
      <c r="GO1740" s="151"/>
      <c r="GP1740" s="151"/>
      <c r="GQ1740" s="151"/>
      <c r="GR1740" s="151"/>
      <c r="GS1740" s="151"/>
      <c r="GT1740" s="151"/>
      <c r="GU1740" s="151"/>
      <c r="GV1740" s="151"/>
      <c r="GW1740" s="151"/>
      <c r="GX1740" s="151"/>
      <c r="GY1740" s="151"/>
      <c r="GZ1740" s="151"/>
      <c r="HA1740" s="151"/>
      <c r="HB1740" s="151"/>
      <c r="HC1740" s="151"/>
      <c r="HD1740" s="151"/>
      <c r="HE1740" s="151"/>
      <c r="HF1740" s="151"/>
      <c r="HG1740" s="151"/>
      <c r="HH1740" s="151"/>
      <c r="HI1740" s="151"/>
      <c r="HJ1740" s="151"/>
      <c r="HK1740" s="151"/>
      <c r="HL1740" s="151"/>
      <c r="HM1740" s="151"/>
      <c r="HN1740" s="151"/>
      <c r="HO1740" s="151"/>
      <c r="HP1740" s="151"/>
      <c r="HQ1740" s="151"/>
      <c r="HR1740" s="151"/>
      <c r="HS1740" s="151"/>
      <c r="HT1740" s="151"/>
      <c r="HU1740" s="151"/>
      <c r="HV1740" s="151"/>
      <c r="HW1740" s="151"/>
      <c r="HX1740" s="151"/>
      <c r="HY1740" s="151"/>
      <c r="HZ1740" s="151"/>
      <c r="IA1740" s="151"/>
      <c r="IB1740" s="151"/>
      <c r="IC1740" s="151"/>
      <c r="ID1740" s="151"/>
      <c r="IE1740" s="151"/>
      <c r="IF1740" s="151"/>
      <c r="IG1740" s="151"/>
      <c r="IH1740" s="151"/>
      <c r="II1740" s="151"/>
      <c r="IJ1740" s="151"/>
      <c r="IK1740" s="151"/>
      <c r="IL1740" s="151"/>
      <c r="IM1740" s="151"/>
      <c r="IN1740" s="151"/>
      <c r="IO1740" s="151"/>
      <c r="IP1740" s="151"/>
      <c r="IQ1740" s="151"/>
      <c r="IR1740" s="151"/>
      <c r="IS1740" s="151"/>
      <c r="IT1740" s="151"/>
      <c r="IU1740" s="151"/>
      <c r="IV1740" s="151"/>
      <c r="IW1740" s="151"/>
      <c r="IX1740" s="151"/>
      <c r="IY1740" s="151"/>
      <c r="IZ1740" s="151"/>
      <c r="JA1740" s="151"/>
      <c r="JB1740" s="151"/>
    </row>
    <row r="1741" spans="1:262" s="858" customFormat="1" ht="105" x14ac:dyDescent="0.25">
      <c r="A1741" s="217"/>
      <c r="B1741" s="217">
        <v>1</v>
      </c>
      <c r="C1741" s="173" t="s">
        <v>466</v>
      </c>
      <c r="D1741" s="172"/>
      <c r="E1741" s="173"/>
      <c r="F1741" s="1927">
        <f t="shared" si="1474"/>
        <v>610</v>
      </c>
      <c r="G1741" s="752">
        <f t="shared" si="1474"/>
        <v>101.66666666666667</v>
      </c>
      <c r="H1741" s="752">
        <f t="shared" si="1474"/>
        <v>0</v>
      </c>
      <c r="I1741" s="752">
        <f t="shared" si="1474"/>
        <v>0</v>
      </c>
      <c r="J1741" s="2578"/>
      <c r="K1741" s="2578"/>
      <c r="L1741" s="2579"/>
      <c r="M1741" s="2579"/>
      <c r="N1741" s="2579"/>
      <c r="O1741" s="2579"/>
      <c r="P1741" s="2579"/>
      <c r="Q1741" s="2579"/>
      <c r="R1741" s="2839">
        <f t="shared" ref="R1741:AA1741" si="1480">R1634</f>
        <v>0</v>
      </c>
      <c r="S1741" s="2839">
        <f t="shared" si="1480"/>
        <v>0</v>
      </c>
      <c r="T1741" s="2839">
        <f t="shared" si="1480"/>
        <v>0</v>
      </c>
      <c r="U1741" s="2839">
        <f t="shared" si="1480"/>
        <v>0</v>
      </c>
      <c r="V1741" s="2840">
        <f t="shared" si="1480"/>
        <v>0</v>
      </c>
      <c r="W1741" s="2839">
        <f t="shared" si="1480"/>
        <v>0</v>
      </c>
      <c r="X1741" s="2839">
        <f t="shared" si="1480"/>
        <v>0</v>
      </c>
      <c r="Y1741" s="2841">
        <f t="shared" si="1480"/>
        <v>0</v>
      </c>
      <c r="Z1741" s="2841">
        <f t="shared" si="1480"/>
        <v>0</v>
      </c>
      <c r="AA1741" s="2839">
        <f t="shared" si="1480"/>
        <v>0</v>
      </c>
      <c r="AB1741" s="934"/>
      <c r="AC1741" s="2646"/>
      <c r="AD1741" s="2302"/>
      <c r="AE1741" s="3028"/>
      <c r="AF1741" s="151"/>
      <c r="AG1741" s="151"/>
      <c r="AH1741" s="151"/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  <c r="BI1741" s="151"/>
      <c r="BJ1741" s="151"/>
      <c r="BK1741" s="151"/>
      <c r="BL1741" s="151"/>
      <c r="BM1741" s="151"/>
      <c r="BN1741" s="151"/>
      <c r="BO1741" s="151"/>
      <c r="BP1741" s="151"/>
      <c r="BQ1741" s="151"/>
      <c r="BR1741" s="151"/>
      <c r="BS1741" s="151"/>
      <c r="BT1741" s="151"/>
      <c r="BU1741" s="151"/>
      <c r="BV1741" s="151"/>
      <c r="BW1741" s="151"/>
      <c r="BX1741" s="151"/>
      <c r="BY1741" s="151"/>
      <c r="BZ1741" s="151"/>
      <c r="CA1741" s="151"/>
      <c r="CB1741" s="151"/>
      <c r="CC1741" s="151"/>
      <c r="CD1741" s="151"/>
      <c r="CE1741" s="151"/>
      <c r="CF1741" s="151"/>
      <c r="CG1741" s="151"/>
      <c r="CH1741" s="151"/>
      <c r="CI1741" s="151"/>
      <c r="CJ1741" s="151"/>
      <c r="CK1741" s="151"/>
      <c r="CL1741" s="151"/>
      <c r="CM1741" s="151"/>
      <c r="CN1741" s="151"/>
      <c r="CO1741" s="151"/>
      <c r="CP1741" s="151"/>
      <c r="CQ1741" s="151"/>
      <c r="CR1741" s="151"/>
      <c r="CS1741" s="151"/>
      <c r="CT1741" s="151"/>
      <c r="CU1741" s="151"/>
      <c r="CV1741" s="151"/>
      <c r="CW1741" s="151"/>
      <c r="CX1741" s="151"/>
      <c r="CY1741" s="151"/>
      <c r="CZ1741" s="151"/>
      <c r="DA1741" s="151"/>
      <c r="DB1741" s="151"/>
      <c r="DC1741" s="151"/>
      <c r="DD1741" s="151"/>
      <c r="DE1741" s="151"/>
      <c r="DF1741" s="151"/>
      <c r="DG1741" s="151"/>
      <c r="DH1741" s="151"/>
      <c r="DI1741" s="151"/>
      <c r="DJ1741" s="151"/>
      <c r="DK1741" s="151"/>
      <c r="DL1741" s="151"/>
      <c r="DM1741" s="151"/>
      <c r="DN1741" s="151"/>
      <c r="DO1741" s="151"/>
      <c r="DP1741" s="151"/>
      <c r="DQ1741" s="151"/>
      <c r="DR1741" s="151"/>
      <c r="DS1741" s="151"/>
      <c r="DT1741" s="151"/>
      <c r="DU1741" s="151"/>
      <c r="DV1741" s="151"/>
      <c r="DW1741" s="151"/>
      <c r="DX1741" s="151"/>
      <c r="DY1741" s="151"/>
      <c r="DZ1741" s="151"/>
      <c r="EA1741" s="151"/>
      <c r="EB1741" s="151"/>
      <c r="EC1741" s="151"/>
      <c r="ED1741" s="151"/>
      <c r="EE1741" s="151"/>
      <c r="EF1741" s="151"/>
      <c r="EG1741" s="151"/>
      <c r="EH1741" s="151"/>
      <c r="EI1741" s="151"/>
      <c r="EJ1741" s="151"/>
      <c r="EK1741" s="151"/>
      <c r="EL1741" s="151"/>
      <c r="EM1741" s="151"/>
      <c r="EN1741" s="151"/>
      <c r="EO1741" s="151"/>
      <c r="EP1741" s="151"/>
      <c r="EQ1741" s="151"/>
      <c r="ER1741" s="151"/>
      <c r="ES1741" s="151"/>
      <c r="ET1741" s="151"/>
      <c r="EU1741" s="151"/>
      <c r="EV1741" s="151"/>
      <c r="EW1741" s="151"/>
      <c r="EX1741" s="151"/>
      <c r="EY1741" s="151"/>
      <c r="EZ1741" s="151"/>
      <c r="FA1741" s="151"/>
      <c r="FB1741" s="151"/>
      <c r="FC1741" s="151"/>
      <c r="FD1741" s="151"/>
      <c r="FE1741" s="151"/>
      <c r="FF1741" s="151"/>
      <c r="FG1741" s="151"/>
      <c r="FH1741" s="151"/>
      <c r="FI1741" s="151"/>
      <c r="FJ1741" s="151"/>
      <c r="FK1741" s="151"/>
      <c r="FL1741" s="151"/>
      <c r="FM1741" s="151"/>
      <c r="FN1741" s="151"/>
      <c r="FO1741" s="151"/>
      <c r="FP1741" s="151"/>
      <c r="FQ1741" s="151"/>
      <c r="FR1741" s="151"/>
      <c r="FS1741" s="151"/>
      <c r="FT1741" s="151"/>
      <c r="FU1741" s="151"/>
      <c r="FV1741" s="151"/>
      <c r="FW1741" s="151"/>
      <c r="FX1741" s="151"/>
      <c r="FY1741" s="151"/>
      <c r="FZ1741" s="151"/>
      <c r="GA1741" s="151"/>
      <c r="GB1741" s="151"/>
      <c r="GC1741" s="151"/>
      <c r="GD1741" s="151"/>
      <c r="GE1741" s="151"/>
      <c r="GF1741" s="151"/>
      <c r="GG1741" s="151"/>
      <c r="GH1741" s="151"/>
      <c r="GI1741" s="151"/>
      <c r="GJ1741" s="151"/>
      <c r="GK1741" s="151"/>
      <c r="GL1741" s="151"/>
      <c r="GM1741" s="151"/>
      <c r="GN1741" s="151"/>
      <c r="GO1741" s="151"/>
      <c r="GP1741" s="151"/>
      <c r="GQ1741" s="151"/>
      <c r="GR1741" s="151"/>
      <c r="GS1741" s="151"/>
      <c r="GT1741" s="151"/>
      <c r="GU1741" s="151"/>
      <c r="GV1741" s="151"/>
      <c r="GW1741" s="151"/>
      <c r="GX1741" s="151"/>
      <c r="GY1741" s="151"/>
      <c r="GZ1741" s="151"/>
      <c r="HA1741" s="151"/>
      <c r="HB1741" s="151"/>
      <c r="HC1741" s="151"/>
      <c r="HD1741" s="151"/>
      <c r="HE1741" s="151"/>
      <c r="HF1741" s="151"/>
      <c r="HG1741" s="151"/>
      <c r="HH1741" s="151"/>
      <c r="HI1741" s="151"/>
      <c r="HJ1741" s="151"/>
      <c r="HK1741" s="151"/>
      <c r="HL1741" s="151"/>
      <c r="HM1741" s="151"/>
      <c r="HN1741" s="151"/>
      <c r="HO1741" s="151"/>
      <c r="HP1741" s="151"/>
      <c r="HQ1741" s="151"/>
      <c r="HR1741" s="151"/>
      <c r="HS1741" s="151"/>
      <c r="HT1741" s="151"/>
      <c r="HU1741" s="151"/>
      <c r="HV1741" s="151"/>
      <c r="HW1741" s="151"/>
      <c r="HX1741" s="151"/>
      <c r="HY1741" s="151"/>
      <c r="HZ1741" s="151"/>
      <c r="IA1741" s="151"/>
      <c r="IB1741" s="151"/>
      <c r="IC1741" s="151"/>
      <c r="ID1741" s="151"/>
      <c r="IE1741" s="151"/>
      <c r="IF1741" s="151"/>
      <c r="IG1741" s="151"/>
      <c r="IH1741" s="151"/>
      <c r="II1741" s="151"/>
      <c r="IJ1741" s="151"/>
      <c r="IK1741" s="151"/>
      <c r="IL1741" s="151"/>
      <c r="IM1741" s="151"/>
      <c r="IN1741" s="151"/>
      <c r="IO1741" s="151"/>
      <c r="IP1741" s="151"/>
      <c r="IQ1741" s="151"/>
      <c r="IR1741" s="151"/>
      <c r="IS1741" s="151"/>
      <c r="IT1741" s="151"/>
      <c r="IU1741" s="151"/>
      <c r="IV1741" s="151"/>
      <c r="IW1741" s="151"/>
      <c r="IX1741" s="151"/>
      <c r="IY1741" s="151"/>
      <c r="IZ1741" s="151"/>
      <c r="JA1741" s="151"/>
      <c r="JB1741" s="151"/>
    </row>
    <row r="1742" spans="1:262" s="858" customFormat="1" ht="30" x14ac:dyDescent="0.25">
      <c r="A1742" s="217"/>
      <c r="B1742" s="217"/>
      <c r="C1742" s="173" t="s">
        <v>131</v>
      </c>
      <c r="D1742" s="172"/>
      <c r="E1742" s="173"/>
      <c r="F1742" s="1927">
        <f t="shared" si="1474"/>
        <v>58811</v>
      </c>
      <c r="G1742" s="752">
        <f t="shared" si="1474"/>
        <v>9801.8333333333339</v>
      </c>
      <c r="H1742" s="752">
        <f t="shared" si="1474"/>
        <v>5457</v>
      </c>
      <c r="I1742" s="752">
        <f t="shared" si="1474"/>
        <v>55.673258404040062</v>
      </c>
      <c r="J1742" s="2578"/>
      <c r="K1742" s="2578"/>
      <c r="L1742" s="2579"/>
      <c r="M1742" s="2579"/>
      <c r="N1742" s="2579"/>
      <c r="O1742" s="2579"/>
      <c r="P1742" s="2579"/>
      <c r="Q1742" s="2579"/>
      <c r="R1742" s="2839">
        <f t="shared" ref="R1742:AA1742" si="1481">R1635</f>
        <v>0</v>
      </c>
      <c r="S1742" s="2839">
        <f t="shared" si="1481"/>
        <v>0</v>
      </c>
      <c r="T1742" s="2839">
        <f t="shared" si="1481"/>
        <v>0</v>
      </c>
      <c r="U1742" s="2839">
        <f t="shared" si="1481"/>
        <v>0</v>
      </c>
      <c r="V1742" s="2840">
        <f t="shared" si="1481"/>
        <v>0</v>
      </c>
      <c r="W1742" s="2839">
        <f t="shared" si="1481"/>
        <v>0</v>
      </c>
      <c r="X1742" s="2839">
        <f t="shared" si="1481"/>
        <v>0</v>
      </c>
      <c r="Y1742" s="2841">
        <f t="shared" si="1481"/>
        <v>0</v>
      </c>
      <c r="Z1742" s="2841">
        <f t="shared" si="1481"/>
        <v>0</v>
      </c>
      <c r="AA1742" s="2839">
        <f t="shared" si="1481"/>
        <v>0</v>
      </c>
      <c r="AB1742" s="934"/>
      <c r="AC1742" s="2646"/>
      <c r="AD1742" s="2302"/>
      <c r="AE1742" s="3028"/>
      <c r="AF1742" s="151"/>
      <c r="AG1742" s="151"/>
      <c r="AH1742" s="151"/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  <c r="BI1742" s="151"/>
      <c r="BJ1742" s="151"/>
      <c r="BK1742" s="151"/>
      <c r="BL1742" s="151"/>
      <c r="BM1742" s="151"/>
      <c r="BN1742" s="151"/>
      <c r="BO1742" s="151"/>
      <c r="BP1742" s="151"/>
      <c r="BQ1742" s="151"/>
      <c r="BR1742" s="151"/>
      <c r="BS1742" s="151"/>
      <c r="BT1742" s="151"/>
      <c r="BU1742" s="151"/>
      <c r="BV1742" s="151"/>
      <c r="BW1742" s="151"/>
      <c r="BX1742" s="151"/>
      <c r="BY1742" s="151"/>
      <c r="BZ1742" s="151"/>
      <c r="CA1742" s="151"/>
      <c r="CB1742" s="151"/>
      <c r="CC1742" s="151"/>
      <c r="CD1742" s="151"/>
      <c r="CE1742" s="151"/>
      <c r="CF1742" s="151"/>
      <c r="CG1742" s="151"/>
      <c r="CH1742" s="151"/>
      <c r="CI1742" s="151"/>
      <c r="CJ1742" s="151"/>
      <c r="CK1742" s="151"/>
      <c r="CL1742" s="151"/>
      <c r="CM1742" s="151"/>
      <c r="CN1742" s="151"/>
      <c r="CO1742" s="151"/>
      <c r="CP1742" s="151"/>
      <c r="CQ1742" s="151"/>
      <c r="CR1742" s="151"/>
      <c r="CS1742" s="151"/>
      <c r="CT1742" s="151"/>
      <c r="CU1742" s="151"/>
      <c r="CV1742" s="151"/>
      <c r="CW1742" s="151"/>
      <c r="CX1742" s="151"/>
      <c r="CY1742" s="151"/>
      <c r="CZ1742" s="151"/>
      <c r="DA1742" s="151"/>
      <c r="DB1742" s="151"/>
      <c r="DC1742" s="151"/>
      <c r="DD1742" s="151"/>
      <c r="DE1742" s="151"/>
      <c r="DF1742" s="151"/>
      <c r="DG1742" s="151"/>
      <c r="DH1742" s="151"/>
      <c r="DI1742" s="151"/>
      <c r="DJ1742" s="151"/>
      <c r="DK1742" s="151"/>
      <c r="DL1742" s="151"/>
      <c r="DM1742" s="151"/>
      <c r="DN1742" s="151"/>
      <c r="DO1742" s="151"/>
      <c r="DP1742" s="151"/>
      <c r="DQ1742" s="151"/>
      <c r="DR1742" s="151"/>
      <c r="DS1742" s="151"/>
      <c r="DT1742" s="151"/>
      <c r="DU1742" s="151"/>
      <c r="DV1742" s="151"/>
      <c r="DW1742" s="151"/>
      <c r="DX1742" s="151"/>
      <c r="DY1742" s="151"/>
      <c r="DZ1742" s="151"/>
      <c r="EA1742" s="151"/>
      <c r="EB1742" s="151"/>
      <c r="EC1742" s="151"/>
      <c r="ED1742" s="151"/>
      <c r="EE1742" s="151"/>
      <c r="EF1742" s="151"/>
      <c r="EG1742" s="151"/>
      <c r="EH1742" s="151"/>
      <c r="EI1742" s="151"/>
      <c r="EJ1742" s="151"/>
      <c r="EK1742" s="151"/>
      <c r="EL1742" s="151"/>
      <c r="EM1742" s="151"/>
      <c r="EN1742" s="151"/>
      <c r="EO1742" s="151"/>
      <c r="EP1742" s="151"/>
      <c r="EQ1742" s="151"/>
      <c r="ER1742" s="151"/>
      <c r="ES1742" s="151"/>
      <c r="ET1742" s="151"/>
      <c r="EU1742" s="151"/>
      <c r="EV1742" s="151"/>
      <c r="EW1742" s="151"/>
      <c r="EX1742" s="151"/>
      <c r="EY1742" s="151"/>
      <c r="EZ1742" s="151"/>
      <c r="FA1742" s="151"/>
      <c r="FB1742" s="151"/>
      <c r="FC1742" s="151"/>
      <c r="FD1742" s="151"/>
      <c r="FE1742" s="151"/>
      <c r="FF1742" s="151"/>
      <c r="FG1742" s="151"/>
      <c r="FH1742" s="151"/>
      <c r="FI1742" s="151"/>
      <c r="FJ1742" s="151"/>
      <c r="FK1742" s="151"/>
      <c r="FL1742" s="151"/>
      <c r="FM1742" s="151"/>
      <c r="FN1742" s="151"/>
      <c r="FO1742" s="151"/>
      <c r="FP1742" s="151"/>
      <c r="FQ1742" s="151"/>
      <c r="FR1742" s="151"/>
      <c r="FS1742" s="151"/>
      <c r="FT1742" s="151"/>
      <c r="FU1742" s="151"/>
      <c r="FV1742" s="151"/>
      <c r="FW1742" s="151"/>
      <c r="FX1742" s="151"/>
      <c r="FY1742" s="151"/>
      <c r="FZ1742" s="151"/>
      <c r="GA1742" s="151"/>
      <c r="GB1742" s="151"/>
      <c r="GC1742" s="151"/>
      <c r="GD1742" s="151"/>
      <c r="GE1742" s="151"/>
      <c r="GF1742" s="151"/>
      <c r="GG1742" s="151"/>
      <c r="GH1742" s="151"/>
      <c r="GI1742" s="151"/>
      <c r="GJ1742" s="151"/>
      <c r="GK1742" s="151"/>
      <c r="GL1742" s="151"/>
      <c r="GM1742" s="151"/>
      <c r="GN1742" s="151"/>
      <c r="GO1742" s="151"/>
      <c r="GP1742" s="151"/>
      <c r="GQ1742" s="151"/>
      <c r="GR1742" s="151"/>
      <c r="GS1742" s="151"/>
      <c r="GT1742" s="151"/>
      <c r="GU1742" s="151"/>
      <c r="GV1742" s="151"/>
      <c r="GW1742" s="151"/>
      <c r="GX1742" s="151"/>
      <c r="GY1742" s="151"/>
      <c r="GZ1742" s="151"/>
      <c r="HA1742" s="151"/>
      <c r="HB1742" s="151"/>
      <c r="HC1742" s="151"/>
      <c r="HD1742" s="151"/>
      <c r="HE1742" s="151"/>
      <c r="HF1742" s="151"/>
      <c r="HG1742" s="151"/>
      <c r="HH1742" s="151"/>
      <c r="HI1742" s="151"/>
      <c r="HJ1742" s="151"/>
      <c r="HK1742" s="151"/>
      <c r="HL1742" s="151"/>
      <c r="HM1742" s="151"/>
      <c r="HN1742" s="151"/>
      <c r="HO1742" s="151"/>
      <c r="HP1742" s="151"/>
      <c r="HQ1742" s="151"/>
      <c r="HR1742" s="151"/>
      <c r="HS1742" s="151"/>
      <c r="HT1742" s="151"/>
      <c r="HU1742" s="151"/>
      <c r="HV1742" s="151"/>
      <c r="HW1742" s="151"/>
      <c r="HX1742" s="151"/>
      <c r="HY1742" s="151"/>
      <c r="HZ1742" s="151"/>
      <c r="IA1742" s="151"/>
      <c r="IB1742" s="151"/>
      <c r="IC1742" s="151"/>
      <c r="ID1742" s="151"/>
      <c r="IE1742" s="151"/>
      <c r="IF1742" s="151"/>
      <c r="IG1742" s="151"/>
      <c r="IH1742" s="151"/>
      <c r="II1742" s="151"/>
      <c r="IJ1742" s="151"/>
      <c r="IK1742" s="151"/>
      <c r="IL1742" s="151"/>
      <c r="IM1742" s="151"/>
      <c r="IN1742" s="151"/>
      <c r="IO1742" s="151"/>
      <c r="IP1742" s="151"/>
      <c r="IQ1742" s="151"/>
      <c r="IR1742" s="151"/>
      <c r="IS1742" s="151"/>
      <c r="IT1742" s="151"/>
      <c r="IU1742" s="151"/>
      <c r="IV1742" s="151"/>
      <c r="IW1742" s="151"/>
      <c r="IX1742" s="151"/>
      <c r="IY1742" s="151"/>
      <c r="IZ1742" s="151"/>
      <c r="JA1742" s="151"/>
      <c r="JB1742" s="151"/>
    </row>
    <row r="1743" spans="1:262" s="858" customFormat="1" x14ac:dyDescent="0.25">
      <c r="A1743" s="217"/>
      <c r="B1743" s="217">
        <v>1</v>
      </c>
      <c r="C1743" s="173" t="s">
        <v>222</v>
      </c>
      <c r="D1743" s="172"/>
      <c r="E1743" s="173"/>
      <c r="F1743" s="1927">
        <f t="shared" si="1474"/>
        <v>55800</v>
      </c>
      <c r="G1743" s="752">
        <f t="shared" si="1474"/>
        <v>9300</v>
      </c>
      <c r="H1743" s="752">
        <f t="shared" si="1474"/>
        <v>5278</v>
      </c>
      <c r="I1743" s="752">
        <f t="shared" si="1474"/>
        <v>56.752688172043008</v>
      </c>
      <c r="J1743" s="2578"/>
      <c r="K1743" s="2578"/>
      <c r="L1743" s="2579"/>
      <c r="M1743" s="2579"/>
      <c r="N1743" s="2579"/>
      <c r="O1743" s="2579"/>
      <c r="P1743" s="2579"/>
      <c r="Q1743" s="2579"/>
      <c r="R1743" s="2839">
        <f t="shared" ref="R1743:AA1743" si="1482">R1636</f>
        <v>0</v>
      </c>
      <c r="S1743" s="2839">
        <f t="shared" si="1482"/>
        <v>0</v>
      </c>
      <c r="T1743" s="2839">
        <f t="shared" si="1482"/>
        <v>0</v>
      </c>
      <c r="U1743" s="2839">
        <f t="shared" si="1482"/>
        <v>0</v>
      </c>
      <c r="V1743" s="2840">
        <f t="shared" si="1482"/>
        <v>0</v>
      </c>
      <c r="W1743" s="2839">
        <f t="shared" si="1482"/>
        <v>0</v>
      </c>
      <c r="X1743" s="2839">
        <f t="shared" si="1482"/>
        <v>0</v>
      </c>
      <c r="Y1743" s="2841">
        <f t="shared" si="1482"/>
        <v>0</v>
      </c>
      <c r="Z1743" s="2841">
        <f t="shared" si="1482"/>
        <v>0</v>
      </c>
      <c r="AA1743" s="2839">
        <f t="shared" si="1482"/>
        <v>0</v>
      </c>
      <c r="AB1743" s="934"/>
      <c r="AC1743" s="2646"/>
      <c r="AD1743" s="2302"/>
      <c r="AE1743" s="3028"/>
      <c r="AF1743" s="151"/>
      <c r="AG1743" s="151"/>
      <c r="AH1743" s="151"/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  <c r="BI1743" s="151"/>
      <c r="BJ1743" s="151"/>
      <c r="BK1743" s="151"/>
      <c r="BL1743" s="151"/>
      <c r="BM1743" s="151"/>
      <c r="BN1743" s="151"/>
      <c r="BO1743" s="151"/>
      <c r="BP1743" s="151"/>
      <c r="BQ1743" s="151"/>
      <c r="BR1743" s="151"/>
      <c r="BS1743" s="151"/>
      <c r="BT1743" s="151"/>
      <c r="BU1743" s="151"/>
      <c r="BV1743" s="151"/>
      <c r="BW1743" s="151"/>
      <c r="BX1743" s="151"/>
      <c r="BY1743" s="151"/>
      <c r="BZ1743" s="151"/>
      <c r="CA1743" s="151"/>
      <c r="CB1743" s="151"/>
      <c r="CC1743" s="151"/>
      <c r="CD1743" s="151"/>
      <c r="CE1743" s="151"/>
      <c r="CF1743" s="151"/>
      <c r="CG1743" s="151"/>
      <c r="CH1743" s="151"/>
      <c r="CI1743" s="151"/>
      <c r="CJ1743" s="151"/>
      <c r="CK1743" s="151"/>
      <c r="CL1743" s="151"/>
      <c r="CM1743" s="151"/>
      <c r="CN1743" s="151"/>
      <c r="CO1743" s="151"/>
      <c r="CP1743" s="151"/>
      <c r="CQ1743" s="151"/>
      <c r="CR1743" s="151"/>
      <c r="CS1743" s="151"/>
      <c r="CT1743" s="151"/>
      <c r="CU1743" s="151"/>
      <c r="CV1743" s="151"/>
      <c r="CW1743" s="151"/>
      <c r="CX1743" s="151"/>
      <c r="CY1743" s="151"/>
      <c r="CZ1743" s="151"/>
      <c r="DA1743" s="151"/>
      <c r="DB1743" s="151"/>
      <c r="DC1743" s="151"/>
      <c r="DD1743" s="151"/>
      <c r="DE1743" s="151"/>
      <c r="DF1743" s="151"/>
      <c r="DG1743" s="151"/>
      <c r="DH1743" s="151"/>
      <c r="DI1743" s="151"/>
      <c r="DJ1743" s="151"/>
      <c r="DK1743" s="151"/>
      <c r="DL1743" s="151"/>
      <c r="DM1743" s="151"/>
      <c r="DN1743" s="151"/>
      <c r="DO1743" s="151"/>
      <c r="DP1743" s="151"/>
      <c r="DQ1743" s="151"/>
      <c r="DR1743" s="151"/>
      <c r="DS1743" s="151"/>
      <c r="DT1743" s="151"/>
      <c r="DU1743" s="151"/>
      <c r="DV1743" s="151"/>
      <c r="DW1743" s="151"/>
      <c r="DX1743" s="151"/>
      <c r="DY1743" s="151"/>
      <c r="DZ1743" s="151"/>
      <c r="EA1743" s="151"/>
      <c r="EB1743" s="151"/>
      <c r="EC1743" s="151"/>
      <c r="ED1743" s="151"/>
      <c r="EE1743" s="151"/>
      <c r="EF1743" s="151"/>
      <c r="EG1743" s="151"/>
      <c r="EH1743" s="151"/>
      <c r="EI1743" s="151"/>
      <c r="EJ1743" s="151"/>
      <c r="EK1743" s="151"/>
      <c r="EL1743" s="151"/>
      <c r="EM1743" s="151"/>
      <c r="EN1743" s="151"/>
      <c r="EO1743" s="151"/>
      <c r="EP1743" s="151"/>
      <c r="EQ1743" s="151"/>
      <c r="ER1743" s="151"/>
      <c r="ES1743" s="151"/>
      <c r="ET1743" s="151"/>
      <c r="EU1743" s="151"/>
      <c r="EV1743" s="151"/>
      <c r="EW1743" s="151"/>
      <c r="EX1743" s="151"/>
      <c r="EY1743" s="151"/>
      <c r="EZ1743" s="151"/>
      <c r="FA1743" s="151"/>
      <c r="FB1743" s="151"/>
      <c r="FC1743" s="151"/>
      <c r="FD1743" s="151"/>
      <c r="FE1743" s="151"/>
      <c r="FF1743" s="151"/>
      <c r="FG1743" s="151"/>
      <c r="FH1743" s="151"/>
      <c r="FI1743" s="151"/>
      <c r="FJ1743" s="151"/>
      <c r="FK1743" s="151"/>
      <c r="FL1743" s="151"/>
      <c r="FM1743" s="151"/>
      <c r="FN1743" s="151"/>
      <c r="FO1743" s="151"/>
      <c r="FP1743" s="151"/>
      <c r="FQ1743" s="151"/>
      <c r="FR1743" s="151"/>
      <c r="FS1743" s="151"/>
      <c r="FT1743" s="151"/>
      <c r="FU1743" s="151"/>
      <c r="FV1743" s="151"/>
      <c r="FW1743" s="151"/>
      <c r="FX1743" s="151"/>
      <c r="FY1743" s="151"/>
      <c r="FZ1743" s="151"/>
      <c r="GA1743" s="151"/>
      <c r="GB1743" s="151"/>
      <c r="GC1743" s="151"/>
      <c r="GD1743" s="151"/>
      <c r="GE1743" s="151"/>
      <c r="GF1743" s="151"/>
      <c r="GG1743" s="151"/>
      <c r="GH1743" s="151"/>
      <c r="GI1743" s="151"/>
      <c r="GJ1743" s="151"/>
      <c r="GK1743" s="151"/>
      <c r="GL1743" s="151"/>
      <c r="GM1743" s="151"/>
      <c r="GN1743" s="151"/>
      <c r="GO1743" s="151"/>
      <c r="GP1743" s="151"/>
      <c r="GQ1743" s="151"/>
      <c r="GR1743" s="151"/>
      <c r="GS1743" s="151"/>
      <c r="GT1743" s="151"/>
      <c r="GU1743" s="151"/>
      <c r="GV1743" s="151"/>
      <c r="GW1743" s="151"/>
      <c r="GX1743" s="151"/>
      <c r="GY1743" s="151"/>
      <c r="GZ1743" s="151"/>
      <c r="HA1743" s="151"/>
      <c r="HB1743" s="151"/>
      <c r="HC1743" s="151"/>
      <c r="HD1743" s="151"/>
      <c r="HE1743" s="151"/>
      <c r="HF1743" s="151"/>
      <c r="HG1743" s="151"/>
      <c r="HH1743" s="151"/>
      <c r="HI1743" s="151"/>
      <c r="HJ1743" s="151"/>
      <c r="HK1743" s="151"/>
      <c r="HL1743" s="151"/>
      <c r="HM1743" s="151"/>
      <c r="HN1743" s="151"/>
      <c r="HO1743" s="151"/>
      <c r="HP1743" s="151"/>
      <c r="HQ1743" s="151"/>
      <c r="HR1743" s="151"/>
      <c r="HS1743" s="151"/>
      <c r="HT1743" s="151"/>
      <c r="HU1743" s="151"/>
      <c r="HV1743" s="151"/>
      <c r="HW1743" s="151"/>
      <c r="HX1743" s="151"/>
      <c r="HY1743" s="151"/>
      <c r="HZ1743" s="151"/>
      <c r="IA1743" s="151"/>
      <c r="IB1743" s="151"/>
      <c r="IC1743" s="151"/>
      <c r="ID1743" s="151"/>
      <c r="IE1743" s="151"/>
      <c r="IF1743" s="151"/>
      <c r="IG1743" s="151"/>
      <c r="IH1743" s="151"/>
      <c r="II1743" s="151"/>
      <c r="IJ1743" s="151"/>
      <c r="IK1743" s="151"/>
      <c r="IL1743" s="151"/>
      <c r="IM1743" s="151"/>
      <c r="IN1743" s="151"/>
      <c r="IO1743" s="151"/>
      <c r="IP1743" s="151"/>
      <c r="IQ1743" s="151"/>
      <c r="IR1743" s="151"/>
      <c r="IS1743" s="151"/>
      <c r="IT1743" s="151"/>
      <c r="IU1743" s="151"/>
      <c r="IV1743" s="151"/>
      <c r="IW1743" s="151"/>
      <c r="IX1743" s="151"/>
      <c r="IY1743" s="151"/>
      <c r="IZ1743" s="151"/>
      <c r="JA1743" s="151"/>
      <c r="JB1743" s="151"/>
    </row>
    <row r="1744" spans="1:262" s="858" customFormat="1" ht="45" x14ac:dyDescent="0.25">
      <c r="A1744" s="217"/>
      <c r="B1744" s="217">
        <v>1</v>
      </c>
      <c r="C1744" s="173" t="s">
        <v>467</v>
      </c>
      <c r="D1744" s="172"/>
      <c r="E1744" s="173"/>
      <c r="F1744" s="1927">
        <f t="shared" si="1474"/>
        <v>1811</v>
      </c>
      <c r="G1744" s="752">
        <f t="shared" si="1474"/>
        <v>301.83333333333331</v>
      </c>
      <c r="H1744" s="752">
        <f t="shared" si="1474"/>
        <v>135</v>
      </c>
      <c r="I1744" s="752">
        <f t="shared" si="1474"/>
        <v>44.726670347874105</v>
      </c>
      <c r="J1744" s="2578"/>
      <c r="K1744" s="2578"/>
      <c r="L1744" s="2579"/>
      <c r="M1744" s="2579"/>
      <c r="N1744" s="2579"/>
      <c r="O1744" s="2579"/>
      <c r="P1744" s="2579"/>
      <c r="Q1744" s="2579"/>
      <c r="R1744" s="2839">
        <f t="shared" ref="R1744:AA1744" si="1483">R1637</f>
        <v>0</v>
      </c>
      <c r="S1744" s="2839">
        <f t="shared" si="1483"/>
        <v>0</v>
      </c>
      <c r="T1744" s="2839">
        <f t="shared" si="1483"/>
        <v>0</v>
      </c>
      <c r="U1744" s="2839">
        <f t="shared" si="1483"/>
        <v>0</v>
      </c>
      <c r="V1744" s="2840">
        <f t="shared" si="1483"/>
        <v>0</v>
      </c>
      <c r="W1744" s="2839">
        <f t="shared" si="1483"/>
        <v>0</v>
      </c>
      <c r="X1744" s="2839">
        <f t="shared" si="1483"/>
        <v>0</v>
      </c>
      <c r="Y1744" s="2841">
        <f t="shared" si="1483"/>
        <v>0</v>
      </c>
      <c r="Z1744" s="2841">
        <f t="shared" si="1483"/>
        <v>0</v>
      </c>
      <c r="AA1744" s="2839">
        <f t="shared" si="1483"/>
        <v>0</v>
      </c>
      <c r="AB1744" s="934"/>
      <c r="AC1744" s="2646"/>
      <c r="AD1744" s="2302"/>
      <c r="AE1744" s="3028"/>
      <c r="AF1744" s="151"/>
      <c r="AG1744" s="151"/>
      <c r="AH1744" s="151"/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  <c r="BI1744" s="151"/>
      <c r="BJ1744" s="151"/>
      <c r="BK1744" s="151"/>
      <c r="BL1744" s="151"/>
      <c r="BM1744" s="151"/>
      <c r="BN1744" s="151"/>
      <c r="BO1744" s="151"/>
      <c r="BP1744" s="151"/>
      <c r="BQ1744" s="151"/>
      <c r="BR1744" s="151"/>
      <c r="BS1744" s="151"/>
      <c r="BT1744" s="151"/>
      <c r="BU1744" s="151"/>
      <c r="BV1744" s="151"/>
      <c r="BW1744" s="151"/>
      <c r="BX1744" s="151"/>
      <c r="BY1744" s="151"/>
      <c r="BZ1744" s="151"/>
      <c r="CA1744" s="151"/>
      <c r="CB1744" s="151"/>
      <c r="CC1744" s="151"/>
      <c r="CD1744" s="151"/>
      <c r="CE1744" s="151"/>
      <c r="CF1744" s="151"/>
      <c r="CG1744" s="151"/>
      <c r="CH1744" s="151"/>
      <c r="CI1744" s="151"/>
      <c r="CJ1744" s="151"/>
      <c r="CK1744" s="151"/>
      <c r="CL1744" s="151"/>
      <c r="CM1744" s="151"/>
      <c r="CN1744" s="151"/>
      <c r="CO1744" s="151"/>
      <c r="CP1744" s="151"/>
      <c r="CQ1744" s="151"/>
      <c r="CR1744" s="151"/>
      <c r="CS1744" s="151"/>
      <c r="CT1744" s="151"/>
      <c r="CU1744" s="151"/>
      <c r="CV1744" s="151"/>
      <c r="CW1744" s="151"/>
      <c r="CX1744" s="151"/>
      <c r="CY1744" s="151"/>
      <c r="CZ1744" s="151"/>
      <c r="DA1744" s="151"/>
      <c r="DB1744" s="151"/>
      <c r="DC1744" s="151"/>
      <c r="DD1744" s="151"/>
      <c r="DE1744" s="151"/>
      <c r="DF1744" s="151"/>
      <c r="DG1744" s="151"/>
      <c r="DH1744" s="151"/>
      <c r="DI1744" s="151"/>
      <c r="DJ1744" s="151"/>
      <c r="DK1744" s="151"/>
      <c r="DL1744" s="151"/>
      <c r="DM1744" s="151"/>
      <c r="DN1744" s="151"/>
      <c r="DO1744" s="151"/>
      <c r="DP1744" s="151"/>
      <c r="DQ1744" s="151"/>
      <c r="DR1744" s="151"/>
      <c r="DS1744" s="151"/>
      <c r="DT1744" s="151"/>
      <c r="DU1744" s="151"/>
      <c r="DV1744" s="151"/>
      <c r="DW1744" s="151"/>
      <c r="DX1744" s="151"/>
      <c r="DY1744" s="151"/>
      <c r="DZ1744" s="151"/>
      <c r="EA1744" s="151"/>
      <c r="EB1744" s="151"/>
      <c r="EC1744" s="151"/>
      <c r="ED1744" s="151"/>
      <c r="EE1744" s="151"/>
      <c r="EF1744" s="151"/>
      <c r="EG1744" s="151"/>
      <c r="EH1744" s="151"/>
      <c r="EI1744" s="151"/>
      <c r="EJ1744" s="151"/>
      <c r="EK1744" s="151"/>
      <c r="EL1744" s="151"/>
      <c r="EM1744" s="151"/>
      <c r="EN1744" s="151"/>
      <c r="EO1744" s="151"/>
      <c r="EP1744" s="151"/>
      <c r="EQ1744" s="151"/>
      <c r="ER1744" s="151"/>
      <c r="ES1744" s="151"/>
      <c r="ET1744" s="151"/>
      <c r="EU1744" s="151"/>
      <c r="EV1744" s="151"/>
      <c r="EW1744" s="151"/>
      <c r="EX1744" s="151"/>
      <c r="EY1744" s="151"/>
      <c r="EZ1744" s="151"/>
      <c r="FA1744" s="151"/>
      <c r="FB1744" s="151"/>
      <c r="FC1744" s="151"/>
      <c r="FD1744" s="151"/>
      <c r="FE1744" s="151"/>
      <c r="FF1744" s="151"/>
      <c r="FG1744" s="151"/>
      <c r="FH1744" s="151"/>
      <c r="FI1744" s="151"/>
      <c r="FJ1744" s="151"/>
      <c r="FK1744" s="151"/>
      <c r="FL1744" s="151"/>
      <c r="FM1744" s="151"/>
      <c r="FN1744" s="151"/>
      <c r="FO1744" s="151"/>
      <c r="FP1744" s="151"/>
      <c r="FQ1744" s="151"/>
      <c r="FR1744" s="151"/>
      <c r="FS1744" s="151"/>
      <c r="FT1744" s="151"/>
      <c r="FU1744" s="151"/>
      <c r="FV1744" s="151"/>
      <c r="FW1744" s="151"/>
      <c r="FX1744" s="151"/>
      <c r="FY1744" s="151"/>
      <c r="FZ1744" s="151"/>
      <c r="GA1744" s="151"/>
      <c r="GB1744" s="151"/>
      <c r="GC1744" s="151"/>
      <c r="GD1744" s="151"/>
      <c r="GE1744" s="151"/>
      <c r="GF1744" s="151"/>
      <c r="GG1744" s="151"/>
      <c r="GH1744" s="151"/>
      <c r="GI1744" s="151"/>
      <c r="GJ1744" s="151"/>
      <c r="GK1744" s="151"/>
      <c r="GL1744" s="151"/>
      <c r="GM1744" s="151"/>
      <c r="GN1744" s="151"/>
      <c r="GO1744" s="151"/>
      <c r="GP1744" s="151"/>
      <c r="GQ1744" s="151"/>
      <c r="GR1744" s="151"/>
      <c r="GS1744" s="151"/>
      <c r="GT1744" s="151"/>
      <c r="GU1744" s="151"/>
      <c r="GV1744" s="151"/>
      <c r="GW1744" s="151"/>
      <c r="GX1744" s="151"/>
      <c r="GY1744" s="151"/>
      <c r="GZ1744" s="151"/>
      <c r="HA1744" s="151"/>
      <c r="HB1744" s="151"/>
      <c r="HC1744" s="151"/>
      <c r="HD1744" s="151"/>
      <c r="HE1744" s="151"/>
      <c r="HF1744" s="151"/>
      <c r="HG1744" s="151"/>
      <c r="HH1744" s="151"/>
      <c r="HI1744" s="151"/>
      <c r="HJ1744" s="151"/>
      <c r="HK1744" s="151"/>
      <c r="HL1744" s="151"/>
      <c r="HM1744" s="151"/>
      <c r="HN1744" s="151"/>
      <c r="HO1744" s="151"/>
      <c r="HP1744" s="151"/>
      <c r="HQ1744" s="151"/>
      <c r="HR1744" s="151"/>
      <c r="HS1744" s="151"/>
      <c r="HT1744" s="151"/>
      <c r="HU1744" s="151"/>
      <c r="HV1744" s="151"/>
      <c r="HW1744" s="151"/>
      <c r="HX1744" s="151"/>
      <c r="HY1744" s="151"/>
      <c r="HZ1744" s="151"/>
      <c r="IA1744" s="151"/>
      <c r="IB1744" s="151"/>
      <c r="IC1744" s="151"/>
      <c r="ID1744" s="151"/>
      <c r="IE1744" s="151"/>
      <c r="IF1744" s="151"/>
      <c r="IG1744" s="151"/>
      <c r="IH1744" s="151"/>
      <c r="II1744" s="151"/>
      <c r="IJ1744" s="151"/>
      <c r="IK1744" s="151"/>
      <c r="IL1744" s="151"/>
      <c r="IM1744" s="151"/>
      <c r="IN1744" s="151"/>
      <c r="IO1744" s="151"/>
      <c r="IP1744" s="151"/>
      <c r="IQ1744" s="151"/>
      <c r="IR1744" s="151"/>
      <c r="IS1744" s="151"/>
      <c r="IT1744" s="151"/>
      <c r="IU1744" s="151"/>
      <c r="IV1744" s="151"/>
      <c r="IW1744" s="151"/>
      <c r="IX1744" s="151"/>
      <c r="IY1744" s="151"/>
      <c r="IZ1744" s="151"/>
      <c r="JA1744" s="151"/>
      <c r="JB1744" s="151"/>
    </row>
    <row r="1745" spans="1:262" s="858" customFormat="1" ht="75" x14ac:dyDescent="0.25">
      <c r="A1745" s="217"/>
      <c r="B1745" s="217"/>
      <c r="C1745" s="173" t="s">
        <v>517</v>
      </c>
      <c r="D1745" s="172"/>
      <c r="E1745" s="173"/>
      <c r="F1745" s="1927">
        <f t="shared" si="1474"/>
        <v>1200</v>
      </c>
      <c r="G1745" s="752">
        <f t="shared" si="1474"/>
        <v>200</v>
      </c>
      <c r="H1745" s="752">
        <f t="shared" si="1474"/>
        <v>44</v>
      </c>
      <c r="I1745" s="752">
        <f t="shared" si="1474"/>
        <v>22</v>
      </c>
      <c r="J1745" s="2578"/>
      <c r="K1745" s="2578"/>
      <c r="L1745" s="2579"/>
      <c r="M1745" s="2579"/>
      <c r="N1745" s="2579"/>
      <c r="O1745" s="2579"/>
      <c r="P1745" s="2579"/>
      <c r="Q1745" s="2579"/>
      <c r="R1745" s="2839"/>
      <c r="S1745" s="2839"/>
      <c r="T1745" s="2839"/>
      <c r="U1745" s="2839"/>
      <c r="V1745" s="2840"/>
      <c r="W1745" s="2839"/>
      <c r="X1745" s="2839"/>
      <c r="Y1745" s="2841"/>
      <c r="Z1745" s="2841"/>
      <c r="AA1745" s="2839"/>
      <c r="AB1745" s="934"/>
      <c r="AC1745" s="2646"/>
      <c r="AD1745" s="2302"/>
      <c r="AE1745" s="3028"/>
      <c r="AF1745" s="151"/>
      <c r="AG1745" s="151"/>
      <c r="AH1745" s="151"/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  <c r="BI1745" s="151"/>
      <c r="BJ1745" s="151"/>
      <c r="BK1745" s="151"/>
      <c r="BL1745" s="151"/>
      <c r="BM1745" s="151"/>
      <c r="BN1745" s="151"/>
      <c r="BO1745" s="151"/>
      <c r="BP1745" s="151"/>
      <c r="BQ1745" s="151"/>
      <c r="BR1745" s="151"/>
      <c r="BS1745" s="151"/>
      <c r="BT1745" s="151"/>
      <c r="BU1745" s="151"/>
      <c r="BV1745" s="151"/>
      <c r="BW1745" s="151"/>
      <c r="BX1745" s="151"/>
      <c r="BY1745" s="151"/>
      <c r="BZ1745" s="151"/>
      <c r="CA1745" s="151"/>
      <c r="CB1745" s="151"/>
      <c r="CC1745" s="151"/>
      <c r="CD1745" s="151"/>
      <c r="CE1745" s="151"/>
      <c r="CF1745" s="151"/>
      <c r="CG1745" s="151"/>
      <c r="CH1745" s="151"/>
      <c r="CI1745" s="151"/>
      <c r="CJ1745" s="151"/>
      <c r="CK1745" s="151"/>
      <c r="CL1745" s="151"/>
      <c r="CM1745" s="151"/>
      <c r="CN1745" s="151"/>
      <c r="CO1745" s="151"/>
      <c r="CP1745" s="151"/>
      <c r="CQ1745" s="151"/>
      <c r="CR1745" s="151"/>
      <c r="CS1745" s="151"/>
      <c r="CT1745" s="151"/>
      <c r="CU1745" s="151"/>
      <c r="CV1745" s="151"/>
      <c r="CW1745" s="151"/>
      <c r="CX1745" s="151"/>
      <c r="CY1745" s="151"/>
      <c r="CZ1745" s="151"/>
      <c r="DA1745" s="151"/>
      <c r="DB1745" s="151"/>
      <c r="DC1745" s="151"/>
      <c r="DD1745" s="151"/>
      <c r="DE1745" s="151"/>
      <c r="DF1745" s="151"/>
      <c r="DG1745" s="151"/>
      <c r="DH1745" s="151"/>
      <c r="DI1745" s="151"/>
      <c r="DJ1745" s="151"/>
      <c r="DK1745" s="151"/>
      <c r="DL1745" s="151"/>
      <c r="DM1745" s="151"/>
      <c r="DN1745" s="151"/>
      <c r="DO1745" s="151"/>
      <c r="DP1745" s="151"/>
      <c r="DQ1745" s="151"/>
      <c r="DR1745" s="151"/>
      <c r="DS1745" s="151"/>
      <c r="DT1745" s="151"/>
      <c r="DU1745" s="151"/>
      <c r="DV1745" s="151"/>
      <c r="DW1745" s="151"/>
      <c r="DX1745" s="151"/>
      <c r="DY1745" s="151"/>
      <c r="DZ1745" s="151"/>
      <c r="EA1745" s="151"/>
      <c r="EB1745" s="151"/>
      <c r="EC1745" s="151"/>
      <c r="ED1745" s="151"/>
      <c r="EE1745" s="151"/>
      <c r="EF1745" s="151"/>
      <c r="EG1745" s="151"/>
      <c r="EH1745" s="151"/>
      <c r="EI1745" s="151"/>
      <c r="EJ1745" s="151"/>
      <c r="EK1745" s="151"/>
      <c r="EL1745" s="151"/>
      <c r="EM1745" s="151"/>
      <c r="EN1745" s="151"/>
      <c r="EO1745" s="151"/>
      <c r="EP1745" s="151"/>
      <c r="EQ1745" s="151"/>
      <c r="ER1745" s="151"/>
      <c r="ES1745" s="151"/>
      <c r="ET1745" s="151"/>
      <c r="EU1745" s="151"/>
      <c r="EV1745" s="151"/>
      <c r="EW1745" s="151"/>
      <c r="EX1745" s="151"/>
      <c r="EY1745" s="151"/>
      <c r="EZ1745" s="151"/>
      <c r="FA1745" s="151"/>
      <c r="FB1745" s="151"/>
      <c r="FC1745" s="151"/>
      <c r="FD1745" s="151"/>
      <c r="FE1745" s="151"/>
      <c r="FF1745" s="151"/>
      <c r="FG1745" s="151"/>
      <c r="FH1745" s="151"/>
      <c r="FI1745" s="151"/>
      <c r="FJ1745" s="151"/>
      <c r="FK1745" s="151"/>
      <c r="FL1745" s="151"/>
      <c r="FM1745" s="151"/>
      <c r="FN1745" s="151"/>
      <c r="FO1745" s="151"/>
      <c r="FP1745" s="151"/>
      <c r="FQ1745" s="151"/>
      <c r="FR1745" s="151"/>
      <c r="FS1745" s="151"/>
      <c r="FT1745" s="151"/>
      <c r="FU1745" s="151"/>
      <c r="FV1745" s="151"/>
      <c r="FW1745" s="151"/>
      <c r="FX1745" s="151"/>
      <c r="FY1745" s="151"/>
      <c r="FZ1745" s="151"/>
      <c r="GA1745" s="151"/>
      <c r="GB1745" s="151"/>
      <c r="GC1745" s="151"/>
      <c r="GD1745" s="151"/>
      <c r="GE1745" s="151"/>
      <c r="GF1745" s="151"/>
      <c r="GG1745" s="151"/>
      <c r="GH1745" s="151"/>
      <c r="GI1745" s="151"/>
      <c r="GJ1745" s="151"/>
      <c r="GK1745" s="151"/>
      <c r="GL1745" s="151"/>
      <c r="GM1745" s="151"/>
      <c r="GN1745" s="151"/>
      <c r="GO1745" s="151"/>
      <c r="GP1745" s="151"/>
      <c r="GQ1745" s="151"/>
      <c r="GR1745" s="151"/>
      <c r="GS1745" s="151"/>
      <c r="GT1745" s="151"/>
      <c r="GU1745" s="151"/>
      <c r="GV1745" s="151"/>
      <c r="GW1745" s="151"/>
      <c r="GX1745" s="151"/>
      <c r="GY1745" s="151"/>
      <c r="GZ1745" s="151"/>
      <c r="HA1745" s="151"/>
      <c r="HB1745" s="151"/>
      <c r="HC1745" s="151"/>
      <c r="HD1745" s="151"/>
      <c r="HE1745" s="151"/>
      <c r="HF1745" s="151"/>
      <c r="HG1745" s="151"/>
      <c r="HH1745" s="151"/>
      <c r="HI1745" s="151"/>
      <c r="HJ1745" s="151"/>
      <c r="HK1745" s="151"/>
      <c r="HL1745" s="151"/>
      <c r="HM1745" s="151"/>
      <c r="HN1745" s="151"/>
      <c r="HO1745" s="151"/>
      <c r="HP1745" s="151"/>
      <c r="HQ1745" s="151"/>
      <c r="HR1745" s="151"/>
      <c r="HS1745" s="151"/>
      <c r="HT1745" s="151"/>
      <c r="HU1745" s="151"/>
      <c r="HV1745" s="151"/>
      <c r="HW1745" s="151"/>
      <c r="HX1745" s="151"/>
      <c r="HY1745" s="151"/>
      <c r="HZ1745" s="151"/>
      <c r="IA1745" s="151"/>
      <c r="IB1745" s="151"/>
      <c r="IC1745" s="151"/>
      <c r="ID1745" s="151"/>
      <c r="IE1745" s="151"/>
      <c r="IF1745" s="151"/>
      <c r="IG1745" s="151"/>
      <c r="IH1745" s="151"/>
      <c r="II1745" s="151"/>
      <c r="IJ1745" s="151"/>
      <c r="IK1745" s="151"/>
      <c r="IL1745" s="151"/>
      <c r="IM1745" s="151"/>
      <c r="IN1745" s="151"/>
      <c r="IO1745" s="151"/>
      <c r="IP1745" s="151"/>
      <c r="IQ1745" s="151"/>
      <c r="IR1745" s="151"/>
      <c r="IS1745" s="151"/>
      <c r="IT1745" s="151"/>
      <c r="IU1745" s="151"/>
      <c r="IV1745" s="151"/>
      <c r="IW1745" s="151"/>
      <c r="IX1745" s="151"/>
      <c r="IY1745" s="151"/>
      <c r="IZ1745" s="151"/>
      <c r="JA1745" s="151"/>
      <c r="JB1745" s="151"/>
    </row>
    <row r="1746" spans="1:262" s="858" customFormat="1" ht="30" x14ac:dyDescent="0.25">
      <c r="A1746" s="217"/>
      <c r="B1746" s="217"/>
      <c r="C1746" s="173" t="s">
        <v>344</v>
      </c>
      <c r="D1746" s="172"/>
      <c r="E1746" s="173"/>
      <c r="F1746" s="1927">
        <f t="shared" si="1474"/>
        <v>16500</v>
      </c>
      <c r="G1746" s="752">
        <f t="shared" si="1474"/>
        <v>2750</v>
      </c>
      <c r="H1746" s="752">
        <f t="shared" si="1474"/>
        <v>871</v>
      </c>
      <c r="I1746" s="752">
        <f t="shared" si="1474"/>
        <v>31.672727272727276</v>
      </c>
      <c r="J1746" s="2578"/>
      <c r="K1746" s="2578"/>
      <c r="L1746" s="2579"/>
      <c r="M1746" s="2579"/>
      <c r="N1746" s="2579"/>
      <c r="O1746" s="2579"/>
      <c r="P1746" s="2579"/>
      <c r="Q1746" s="2579"/>
      <c r="R1746" s="2839"/>
      <c r="S1746" s="2839"/>
      <c r="T1746" s="2839"/>
      <c r="U1746" s="2839"/>
      <c r="V1746" s="2840"/>
      <c r="W1746" s="2839"/>
      <c r="X1746" s="2839"/>
      <c r="Y1746" s="2841"/>
      <c r="Z1746" s="2841"/>
      <c r="AA1746" s="2839"/>
      <c r="AB1746" s="934"/>
      <c r="AC1746" s="2646"/>
      <c r="AD1746" s="2302"/>
      <c r="AE1746" s="3028"/>
      <c r="AF1746" s="151"/>
      <c r="AG1746" s="151"/>
      <c r="AH1746" s="151"/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  <c r="BI1746" s="151"/>
      <c r="BJ1746" s="151"/>
      <c r="BK1746" s="151"/>
      <c r="BL1746" s="151"/>
      <c r="BM1746" s="151"/>
      <c r="BN1746" s="151"/>
      <c r="BO1746" s="151"/>
      <c r="BP1746" s="151"/>
      <c r="BQ1746" s="151"/>
      <c r="BR1746" s="151"/>
      <c r="BS1746" s="151"/>
      <c r="BT1746" s="151"/>
      <c r="BU1746" s="151"/>
      <c r="BV1746" s="151"/>
      <c r="BW1746" s="151"/>
      <c r="BX1746" s="151"/>
      <c r="BY1746" s="151"/>
      <c r="BZ1746" s="151"/>
      <c r="CA1746" s="151"/>
      <c r="CB1746" s="151"/>
      <c r="CC1746" s="151"/>
      <c r="CD1746" s="151"/>
      <c r="CE1746" s="151"/>
      <c r="CF1746" s="151"/>
      <c r="CG1746" s="151"/>
      <c r="CH1746" s="151"/>
      <c r="CI1746" s="151"/>
      <c r="CJ1746" s="151"/>
      <c r="CK1746" s="151"/>
      <c r="CL1746" s="151"/>
      <c r="CM1746" s="151"/>
      <c r="CN1746" s="151"/>
      <c r="CO1746" s="151"/>
      <c r="CP1746" s="151"/>
      <c r="CQ1746" s="151"/>
      <c r="CR1746" s="151"/>
      <c r="CS1746" s="151"/>
      <c r="CT1746" s="151"/>
      <c r="CU1746" s="151"/>
      <c r="CV1746" s="151"/>
      <c r="CW1746" s="151"/>
      <c r="CX1746" s="151"/>
      <c r="CY1746" s="151"/>
      <c r="CZ1746" s="151"/>
      <c r="DA1746" s="151"/>
      <c r="DB1746" s="151"/>
      <c r="DC1746" s="151"/>
      <c r="DD1746" s="151"/>
      <c r="DE1746" s="151"/>
      <c r="DF1746" s="151"/>
      <c r="DG1746" s="151"/>
      <c r="DH1746" s="151"/>
      <c r="DI1746" s="151"/>
      <c r="DJ1746" s="151"/>
      <c r="DK1746" s="151"/>
      <c r="DL1746" s="151"/>
      <c r="DM1746" s="151"/>
      <c r="DN1746" s="151"/>
      <c r="DO1746" s="151"/>
      <c r="DP1746" s="151"/>
      <c r="DQ1746" s="151"/>
      <c r="DR1746" s="151"/>
      <c r="DS1746" s="151"/>
      <c r="DT1746" s="151"/>
      <c r="DU1746" s="151"/>
      <c r="DV1746" s="151"/>
      <c r="DW1746" s="151"/>
      <c r="DX1746" s="151"/>
      <c r="DY1746" s="151"/>
      <c r="DZ1746" s="151"/>
      <c r="EA1746" s="151"/>
      <c r="EB1746" s="151"/>
      <c r="EC1746" s="151"/>
      <c r="ED1746" s="151"/>
      <c r="EE1746" s="151"/>
      <c r="EF1746" s="151"/>
      <c r="EG1746" s="151"/>
      <c r="EH1746" s="151"/>
      <c r="EI1746" s="151"/>
      <c r="EJ1746" s="151"/>
      <c r="EK1746" s="151"/>
      <c r="EL1746" s="151"/>
      <c r="EM1746" s="151"/>
      <c r="EN1746" s="151"/>
      <c r="EO1746" s="151"/>
      <c r="EP1746" s="151"/>
      <c r="EQ1746" s="151"/>
      <c r="ER1746" s="151"/>
      <c r="ES1746" s="151"/>
      <c r="ET1746" s="151"/>
      <c r="EU1746" s="151"/>
      <c r="EV1746" s="151"/>
      <c r="EW1746" s="151"/>
      <c r="EX1746" s="151"/>
      <c r="EY1746" s="151"/>
      <c r="EZ1746" s="151"/>
      <c r="FA1746" s="151"/>
      <c r="FB1746" s="151"/>
      <c r="FC1746" s="151"/>
      <c r="FD1746" s="151"/>
      <c r="FE1746" s="151"/>
      <c r="FF1746" s="151"/>
      <c r="FG1746" s="151"/>
      <c r="FH1746" s="151"/>
      <c r="FI1746" s="151"/>
      <c r="FJ1746" s="151"/>
      <c r="FK1746" s="151"/>
      <c r="FL1746" s="151"/>
      <c r="FM1746" s="151"/>
      <c r="FN1746" s="151"/>
      <c r="FO1746" s="151"/>
      <c r="FP1746" s="151"/>
      <c r="FQ1746" s="151"/>
      <c r="FR1746" s="151"/>
      <c r="FS1746" s="151"/>
      <c r="FT1746" s="151"/>
      <c r="FU1746" s="151"/>
      <c r="FV1746" s="151"/>
      <c r="FW1746" s="151"/>
      <c r="FX1746" s="151"/>
      <c r="FY1746" s="151"/>
      <c r="FZ1746" s="151"/>
      <c r="GA1746" s="151"/>
      <c r="GB1746" s="151"/>
      <c r="GC1746" s="151"/>
      <c r="GD1746" s="151"/>
      <c r="GE1746" s="151"/>
      <c r="GF1746" s="151"/>
      <c r="GG1746" s="151"/>
      <c r="GH1746" s="151"/>
      <c r="GI1746" s="151"/>
      <c r="GJ1746" s="151"/>
      <c r="GK1746" s="151"/>
      <c r="GL1746" s="151"/>
      <c r="GM1746" s="151"/>
      <c r="GN1746" s="151"/>
      <c r="GO1746" s="151"/>
      <c r="GP1746" s="151"/>
      <c r="GQ1746" s="151"/>
      <c r="GR1746" s="151"/>
      <c r="GS1746" s="151"/>
      <c r="GT1746" s="151"/>
      <c r="GU1746" s="151"/>
      <c r="GV1746" s="151"/>
      <c r="GW1746" s="151"/>
      <c r="GX1746" s="151"/>
      <c r="GY1746" s="151"/>
      <c r="GZ1746" s="151"/>
      <c r="HA1746" s="151"/>
      <c r="HB1746" s="151"/>
      <c r="HC1746" s="151"/>
      <c r="HD1746" s="151"/>
      <c r="HE1746" s="151"/>
      <c r="HF1746" s="151"/>
      <c r="HG1746" s="151"/>
      <c r="HH1746" s="151"/>
      <c r="HI1746" s="151"/>
      <c r="HJ1746" s="151"/>
      <c r="HK1746" s="151"/>
      <c r="HL1746" s="151"/>
      <c r="HM1746" s="151"/>
      <c r="HN1746" s="151"/>
      <c r="HO1746" s="151"/>
      <c r="HP1746" s="151"/>
      <c r="HQ1746" s="151"/>
      <c r="HR1746" s="151"/>
      <c r="HS1746" s="151"/>
      <c r="HT1746" s="151"/>
      <c r="HU1746" s="151"/>
      <c r="HV1746" s="151"/>
      <c r="HW1746" s="151"/>
      <c r="HX1746" s="151"/>
      <c r="HY1746" s="151"/>
      <c r="HZ1746" s="151"/>
      <c r="IA1746" s="151"/>
      <c r="IB1746" s="151"/>
      <c r="IC1746" s="151"/>
      <c r="ID1746" s="151"/>
      <c r="IE1746" s="151"/>
      <c r="IF1746" s="151"/>
      <c r="IG1746" s="151"/>
      <c r="IH1746" s="151"/>
      <c r="II1746" s="151"/>
      <c r="IJ1746" s="151"/>
      <c r="IK1746" s="151"/>
      <c r="IL1746" s="151"/>
      <c r="IM1746" s="151"/>
      <c r="IN1746" s="151"/>
      <c r="IO1746" s="151"/>
      <c r="IP1746" s="151"/>
      <c r="IQ1746" s="151"/>
      <c r="IR1746" s="151"/>
      <c r="IS1746" s="151"/>
      <c r="IT1746" s="151"/>
      <c r="IU1746" s="151"/>
      <c r="IV1746" s="151"/>
      <c r="IW1746" s="151"/>
      <c r="IX1746" s="151"/>
      <c r="IY1746" s="151"/>
      <c r="IZ1746" s="151"/>
      <c r="JA1746" s="151"/>
      <c r="JB1746" s="151"/>
    </row>
    <row r="1747" spans="1:262" s="858" customFormat="1" ht="30" x14ac:dyDescent="0.25">
      <c r="A1747" s="217"/>
      <c r="B1747" s="217"/>
      <c r="C1747" s="173" t="s">
        <v>191</v>
      </c>
      <c r="D1747" s="172"/>
      <c r="E1747" s="173"/>
      <c r="F1747" s="1927">
        <f t="shared" si="1474"/>
        <v>700</v>
      </c>
      <c r="G1747" s="752">
        <f t="shared" si="1474"/>
        <v>116.66666666666667</v>
      </c>
      <c r="H1747" s="752">
        <f t="shared" si="1474"/>
        <v>40</v>
      </c>
      <c r="I1747" s="752">
        <f t="shared" si="1474"/>
        <v>34.285714285714285</v>
      </c>
      <c r="J1747" s="2578"/>
      <c r="K1747" s="2578"/>
      <c r="L1747" s="2579"/>
      <c r="M1747" s="2579"/>
      <c r="N1747" s="2579"/>
      <c r="O1747" s="2579"/>
      <c r="P1747" s="2579"/>
      <c r="Q1747" s="2579"/>
      <c r="R1747" s="2839"/>
      <c r="S1747" s="2839"/>
      <c r="T1747" s="2839"/>
      <c r="U1747" s="2839"/>
      <c r="V1747" s="2840"/>
      <c r="W1747" s="2839"/>
      <c r="X1747" s="2839"/>
      <c r="Y1747" s="2841"/>
      <c r="Z1747" s="2841"/>
      <c r="AA1747" s="2839"/>
      <c r="AB1747" s="934"/>
      <c r="AC1747" s="2646"/>
      <c r="AD1747" s="2302"/>
      <c r="AE1747" s="3028"/>
      <c r="AF1747" s="151"/>
      <c r="AG1747" s="151"/>
      <c r="AH1747" s="151"/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  <c r="BI1747" s="151"/>
      <c r="BJ1747" s="151"/>
      <c r="BK1747" s="151"/>
      <c r="BL1747" s="151"/>
      <c r="BM1747" s="151"/>
      <c r="BN1747" s="151"/>
      <c r="BO1747" s="151"/>
      <c r="BP1747" s="151"/>
      <c r="BQ1747" s="151"/>
      <c r="BR1747" s="151"/>
      <c r="BS1747" s="151"/>
      <c r="BT1747" s="151"/>
      <c r="BU1747" s="151"/>
      <c r="BV1747" s="151"/>
      <c r="BW1747" s="151"/>
      <c r="BX1747" s="151"/>
      <c r="BY1747" s="151"/>
      <c r="BZ1747" s="151"/>
      <c r="CA1747" s="151"/>
      <c r="CB1747" s="151"/>
      <c r="CC1747" s="151"/>
      <c r="CD1747" s="151"/>
      <c r="CE1747" s="151"/>
      <c r="CF1747" s="151"/>
      <c r="CG1747" s="151"/>
      <c r="CH1747" s="151"/>
      <c r="CI1747" s="151"/>
      <c r="CJ1747" s="151"/>
      <c r="CK1747" s="151"/>
      <c r="CL1747" s="151"/>
      <c r="CM1747" s="151"/>
      <c r="CN1747" s="151"/>
      <c r="CO1747" s="151"/>
      <c r="CP1747" s="151"/>
      <c r="CQ1747" s="151"/>
      <c r="CR1747" s="151"/>
      <c r="CS1747" s="151"/>
      <c r="CT1747" s="151"/>
      <c r="CU1747" s="151"/>
      <c r="CV1747" s="151"/>
      <c r="CW1747" s="151"/>
      <c r="CX1747" s="151"/>
      <c r="CY1747" s="151"/>
      <c r="CZ1747" s="151"/>
      <c r="DA1747" s="151"/>
      <c r="DB1747" s="151"/>
      <c r="DC1747" s="151"/>
      <c r="DD1747" s="151"/>
      <c r="DE1747" s="151"/>
      <c r="DF1747" s="151"/>
      <c r="DG1747" s="151"/>
      <c r="DH1747" s="151"/>
      <c r="DI1747" s="151"/>
      <c r="DJ1747" s="151"/>
      <c r="DK1747" s="151"/>
      <c r="DL1747" s="151"/>
      <c r="DM1747" s="151"/>
      <c r="DN1747" s="151"/>
      <c r="DO1747" s="151"/>
      <c r="DP1747" s="151"/>
      <c r="DQ1747" s="151"/>
      <c r="DR1747" s="151"/>
      <c r="DS1747" s="151"/>
      <c r="DT1747" s="151"/>
      <c r="DU1747" s="151"/>
      <c r="DV1747" s="151"/>
      <c r="DW1747" s="151"/>
      <c r="DX1747" s="151"/>
      <c r="DY1747" s="151"/>
      <c r="DZ1747" s="151"/>
      <c r="EA1747" s="151"/>
      <c r="EB1747" s="151"/>
      <c r="EC1747" s="151"/>
      <c r="ED1747" s="151"/>
      <c r="EE1747" s="151"/>
      <c r="EF1747" s="151"/>
      <c r="EG1747" s="151"/>
      <c r="EH1747" s="151"/>
      <c r="EI1747" s="151"/>
      <c r="EJ1747" s="151"/>
      <c r="EK1747" s="151"/>
      <c r="EL1747" s="151"/>
      <c r="EM1747" s="151"/>
      <c r="EN1747" s="151"/>
      <c r="EO1747" s="151"/>
      <c r="EP1747" s="151"/>
      <c r="EQ1747" s="151"/>
      <c r="ER1747" s="151"/>
      <c r="ES1747" s="151"/>
      <c r="ET1747" s="151"/>
      <c r="EU1747" s="151"/>
      <c r="EV1747" s="151"/>
      <c r="EW1747" s="151"/>
      <c r="EX1747" s="151"/>
      <c r="EY1747" s="151"/>
      <c r="EZ1747" s="151"/>
      <c r="FA1747" s="151"/>
      <c r="FB1747" s="151"/>
      <c r="FC1747" s="151"/>
      <c r="FD1747" s="151"/>
      <c r="FE1747" s="151"/>
      <c r="FF1747" s="151"/>
      <c r="FG1747" s="151"/>
      <c r="FH1747" s="151"/>
      <c r="FI1747" s="151"/>
      <c r="FJ1747" s="151"/>
      <c r="FK1747" s="151"/>
      <c r="FL1747" s="151"/>
      <c r="FM1747" s="151"/>
      <c r="FN1747" s="151"/>
      <c r="FO1747" s="151"/>
      <c r="FP1747" s="151"/>
      <c r="FQ1747" s="151"/>
      <c r="FR1747" s="151"/>
      <c r="FS1747" s="151"/>
      <c r="FT1747" s="151"/>
      <c r="FU1747" s="151"/>
      <c r="FV1747" s="151"/>
      <c r="FW1747" s="151"/>
      <c r="FX1747" s="151"/>
      <c r="FY1747" s="151"/>
      <c r="FZ1747" s="151"/>
      <c r="GA1747" s="151"/>
      <c r="GB1747" s="151"/>
      <c r="GC1747" s="151"/>
      <c r="GD1747" s="151"/>
      <c r="GE1747" s="151"/>
      <c r="GF1747" s="151"/>
      <c r="GG1747" s="151"/>
      <c r="GH1747" s="151"/>
      <c r="GI1747" s="151"/>
      <c r="GJ1747" s="151"/>
      <c r="GK1747" s="151"/>
      <c r="GL1747" s="151"/>
      <c r="GM1747" s="151"/>
      <c r="GN1747" s="151"/>
      <c r="GO1747" s="151"/>
      <c r="GP1747" s="151"/>
      <c r="GQ1747" s="151"/>
      <c r="GR1747" s="151"/>
      <c r="GS1747" s="151"/>
      <c r="GT1747" s="151"/>
      <c r="GU1747" s="151"/>
      <c r="GV1747" s="151"/>
      <c r="GW1747" s="151"/>
      <c r="GX1747" s="151"/>
      <c r="GY1747" s="151"/>
      <c r="GZ1747" s="151"/>
      <c r="HA1747" s="151"/>
      <c r="HB1747" s="151"/>
      <c r="HC1747" s="151"/>
      <c r="HD1747" s="151"/>
      <c r="HE1747" s="151"/>
      <c r="HF1747" s="151"/>
      <c r="HG1747" s="151"/>
      <c r="HH1747" s="151"/>
      <c r="HI1747" s="151"/>
      <c r="HJ1747" s="151"/>
      <c r="HK1747" s="151"/>
      <c r="HL1747" s="151"/>
      <c r="HM1747" s="151"/>
      <c r="HN1747" s="151"/>
      <c r="HO1747" s="151"/>
      <c r="HP1747" s="151"/>
      <c r="HQ1747" s="151"/>
      <c r="HR1747" s="151"/>
      <c r="HS1747" s="151"/>
      <c r="HT1747" s="151"/>
      <c r="HU1747" s="151"/>
      <c r="HV1747" s="151"/>
      <c r="HW1747" s="151"/>
      <c r="HX1747" s="151"/>
      <c r="HY1747" s="151"/>
      <c r="HZ1747" s="151"/>
      <c r="IA1747" s="151"/>
      <c r="IB1747" s="151"/>
      <c r="IC1747" s="151"/>
      <c r="ID1747" s="151"/>
      <c r="IE1747" s="151"/>
      <c r="IF1747" s="151"/>
      <c r="IG1747" s="151"/>
      <c r="IH1747" s="151"/>
      <c r="II1747" s="151"/>
      <c r="IJ1747" s="151"/>
      <c r="IK1747" s="151"/>
      <c r="IL1747" s="151"/>
      <c r="IM1747" s="151"/>
      <c r="IN1747" s="151"/>
      <c r="IO1747" s="151"/>
      <c r="IP1747" s="151"/>
      <c r="IQ1747" s="151"/>
      <c r="IR1747" s="151"/>
      <c r="IS1747" s="151"/>
      <c r="IT1747" s="151"/>
      <c r="IU1747" s="151"/>
      <c r="IV1747" s="151"/>
      <c r="IW1747" s="151"/>
      <c r="IX1747" s="151"/>
      <c r="IY1747" s="151"/>
      <c r="IZ1747" s="151"/>
      <c r="JA1747" s="151"/>
      <c r="JB1747" s="151"/>
    </row>
    <row r="1748" spans="1:262" s="858" customFormat="1" ht="30" x14ac:dyDescent="0.25">
      <c r="A1748" s="217"/>
      <c r="B1748" s="217">
        <v>1</v>
      </c>
      <c r="C1748" s="174" t="s">
        <v>194</v>
      </c>
      <c r="D1748" s="172"/>
      <c r="E1748" s="173"/>
      <c r="F1748" s="1927">
        <f t="shared" si="1474"/>
        <v>0</v>
      </c>
      <c r="G1748" s="752">
        <f t="shared" si="1474"/>
        <v>0</v>
      </c>
      <c r="H1748" s="752">
        <f t="shared" si="1474"/>
        <v>0</v>
      </c>
      <c r="I1748" s="752">
        <f t="shared" si="1474"/>
        <v>0</v>
      </c>
      <c r="J1748" s="2578"/>
      <c r="K1748" s="2578"/>
      <c r="L1748" s="2579"/>
      <c r="M1748" s="2579"/>
      <c r="N1748" s="2579"/>
      <c r="O1748" s="2579"/>
      <c r="P1748" s="2579"/>
      <c r="Q1748" s="2579"/>
      <c r="R1748" s="2839">
        <f t="shared" ref="R1748:AA1748" si="1484">R1641</f>
        <v>0</v>
      </c>
      <c r="S1748" s="2839">
        <f t="shared" si="1484"/>
        <v>0</v>
      </c>
      <c r="T1748" s="2839">
        <f t="shared" si="1484"/>
        <v>0</v>
      </c>
      <c r="U1748" s="2839">
        <f t="shared" si="1484"/>
        <v>0</v>
      </c>
      <c r="V1748" s="2840">
        <f t="shared" si="1484"/>
        <v>0</v>
      </c>
      <c r="W1748" s="2839">
        <f t="shared" si="1484"/>
        <v>0</v>
      </c>
      <c r="X1748" s="2839">
        <f t="shared" si="1484"/>
        <v>0</v>
      </c>
      <c r="Y1748" s="2841">
        <f t="shared" si="1484"/>
        <v>0</v>
      </c>
      <c r="Z1748" s="2841">
        <f t="shared" si="1484"/>
        <v>0</v>
      </c>
      <c r="AA1748" s="2839">
        <f t="shared" si="1484"/>
        <v>0</v>
      </c>
      <c r="AB1748" s="934"/>
      <c r="AC1748" s="2646"/>
      <c r="AD1748" s="2302"/>
      <c r="AE1748" s="3028"/>
      <c r="AF1748" s="151"/>
      <c r="AG1748" s="151"/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  <c r="BI1748" s="151"/>
      <c r="BJ1748" s="151"/>
      <c r="BK1748" s="151"/>
      <c r="BL1748" s="151"/>
      <c r="BM1748" s="151"/>
      <c r="BN1748" s="151"/>
      <c r="BO1748" s="151"/>
      <c r="BP1748" s="151"/>
      <c r="BQ1748" s="151"/>
      <c r="BR1748" s="151"/>
      <c r="BS1748" s="151"/>
      <c r="BT1748" s="151"/>
      <c r="BU1748" s="151"/>
      <c r="BV1748" s="151"/>
      <c r="BW1748" s="151"/>
      <c r="BX1748" s="151"/>
      <c r="BY1748" s="151"/>
      <c r="BZ1748" s="151"/>
      <c r="CA1748" s="151"/>
      <c r="CB1748" s="151"/>
      <c r="CC1748" s="151"/>
      <c r="CD1748" s="151"/>
      <c r="CE1748" s="151"/>
      <c r="CF1748" s="151"/>
      <c r="CG1748" s="151"/>
      <c r="CH1748" s="151"/>
      <c r="CI1748" s="151"/>
      <c r="CJ1748" s="151"/>
      <c r="CK1748" s="151"/>
      <c r="CL1748" s="151"/>
      <c r="CM1748" s="151"/>
      <c r="CN1748" s="151"/>
      <c r="CO1748" s="151"/>
      <c r="CP1748" s="151"/>
      <c r="CQ1748" s="151"/>
      <c r="CR1748" s="151"/>
      <c r="CS1748" s="151"/>
      <c r="CT1748" s="151"/>
      <c r="CU1748" s="151"/>
      <c r="CV1748" s="151"/>
      <c r="CW1748" s="151"/>
      <c r="CX1748" s="151"/>
      <c r="CY1748" s="151"/>
      <c r="CZ1748" s="151"/>
      <c r="DA1748" s="151"/>
      <c r="DB1748" s="151"/>
      <c r="DC1748" s="151"/>
      <c r="DD1748" s="151"/>
      <c r="DE1748" s="151"/>
      <c r="DF1748" s="151"/>
      <c r="DG1748" s="151"/>
      <c r="DH1748" s="151"/>
      <c r="DI1748" s="151"/>
      <c r="DJ1748" s="151"/>
      <c r="DK1748" s="151"/>
      <c r="DL1748" s="151"/>
      <c r="DM1748" s="151"/>
      <c r="DN1748" s="151"/>
      <c r="DO1748" s="151"/>
      <c r="DP1748" s="151"/>
      <c r="DQ1748" s="151"/>
      <c r="DR1748" s="151"/>
      <c r="DS1748" s="151"/>
      <c r="DT1748" s="151"/>
      <c r="DU1748" s="151"/>
      <c r="DV1748" s="151"/>
      <c r="DW1748" s="151"/>
      <c r="DX1748" s="151"/>
      <c r="DY1748" s="151"/>
      <c r="DZ1748" s="151"/>
      <c r="EA1748" s="151"/>
      <c r="EB1748" s="151"/>
      <c r="EC1748" s="151"/>
      <c r="ED1748" s="151"/>
      <c r="EE1748" s="151"/>
      <c r="EF1748" s="151"/>
      <c r="EG1748" s="151"/>
      <c r="EH1748" s="151"/>
      <c r="EI1748" s="151"/>
      <c r="EJ1748" s="151"/>
      <c r="EK1748" s="151"/>
      <c r="EL1748" s="151"/>
      <c r="EM1748" s="151"/>
      <c r="EN1748" s="151"/>
      <c r="EO1748" s="151"/>
      <c r="EP1748" s="151"/>
      <c r="EQ1748" s="151"/>
      <c r="ER1748" s="151"/>
      <c r="ES1748" s="151"/>
      <c r="ET1748" s="151"/>
      <c r="EU1748" s="151"/>
      <c r="EV1748" s="151"/>
      <c r="EW1748" s="151"/>
      <c r="EX1748" s="151"/>
      <c r="EY1748" s="151"/>
      <c r="EZ1748" s="151"/>
      <c r="FA1748" s="151"/>
      <c r="FB1748" s="151"/>
      <c r="FC1748" s="151"/>
      <c r="FD1748" s="151"/>
      <c r="FE1748" s="151"/>
      <c r="FF1748" s="151"/>
      <c r="FG1748" s="151"/>
      <c r="FH1748" s="151"/>
      <c r="FI1748" s="151"/>
      <c r="FJ1748" s="151"/>
      <c r="FK1748" s="151"/>
      <c r="FL1748" s="151"/>
      <c r="FM1748" s="151"/>
      <c r="FN1748" s="151"/>
      <c r="FO1748" s="151"/>
      <c r="FP1748" s="151"/>
      <c r="FQ1748" s="151"/>
      <c r="FR1748" s="151"/>
      <c r="FS1748" s="151"/>
      <c r="FT1748" s="151"/>
      <c r="FU1748" s="151"/>
      <c r="FV1748" s="151"/>
      <c r="FW1748" s="151"/>
      <c r="FX1748" s="151"/>
      <c r="FY1748" s="151"/>
      <c r="FZ1748" s="151"/>
      <c r="GA1748" s="151"/>
      <c r="GB1748" s="151"/>
      <c r="GC1748" s="151"/>
      <c r="GD1748" s="151"/>
      <c r="GE1748" s="151"/>
      <c r="GF1748" s="151"/>
      <c r="GG1748" s="151"/>
      <c r="GH1748" s="151"/>
      <c r="GI1748" s="151"/>
      <c r="GJ1748" s="151"/>
      <c r="GK1748" s="151"/>
      <c r="GL1748" s="151"/>
      <c r="GM1748" s="151"/>
      <c r="GN1748" s="151"/>
      <c r="GO1748" s="151"/>
      <c r="GP1748" s="151"/>
      <c r="GQ1748" s="151"/>
      <c r="GR1748" s="151"/>
      <c r="GS1748" s="151"/>
      <c r="GT1748" s="151"/>
      <c r="GU1748" s="151"/>
      <c r="GV1748" s="151"/>
      <c r="GW1748" s="151"/>
      <c r="GX1748" s="151"/>
      <c r="GY1748" s="151"/>
      <c r="GZ1748" s="151"/>
      <c r="HA1748" s="151"/>
      <c r="HB1748" s="151"/>
      <c r="HC1748" s="151"/>
      <c r="HD1748" s="151"/>
      <c r="HE1748" s="151"/>
      <c r="HF1748" s="151"/>
      <c r="HG1748" s="151"/>
      <c r="HH1748" s="151"/>
      <c r="HI1748" s="151"/>
      <c r="HJ1748" s="151"/>
      <c r="HK1748" s="151"/>
      <c r="HL1748" s="151"/>
      <c r="HM1748" s="151"/>
      <c r="HN1748" s="151"/>
      <c r="HO1748" s="151"/>
      <c r="HP1748" s="151"/>
      <c r="HQ1748" s="151"/>
      <c r="HR1748" s="151"/>
      <c r="HS1748" s="151"/>
      <c r="HT1748" s="151"/>
      <c r="HU1748" s="151"/>
      <c r="HV1748" s="151"/>
      <c r="HW1748" s="151"/>
      <c r="HX1748" s="151"/>
      <c r="HY1748" s="151"/>
      <c r="HZ1748" s="151"/>
      <c r="IA1748" s="151"/>
      <c r="IB1748" s="151"/>
      <c r="IC1748" s="151"/>
      <c r="ID1748" s="151"/>
      <c r="IE1748" s="151"/>
      <c r="IF1748" s="151"/>
      <c r="IG1748" s="151"/>
      <c r="IH1748" s="151"/>
      <c r="II1748" s="151"/>
      <c r="IJ1748" s="151"/>
      <c r="IK1748" s="151"/>
      <c r="IL1748" s="151"/>
      <c r="IM1748" s="151"/>
      <c r="IN1748" s="151"/>
      <c r="IO1748" s="151"/>
      <c r="IP1748" s="151"/>
      <c r="IQ1748" s="151"/>
      <c r="IR1748" s="151"/>
      <c r="IS1748" s="151"/>
      <c r="IT1748" s="151"/>
      <c r="IU1748" s="151"/>
      <c r="IV1748" s="151"/>
      <c r="IW1748" s="151"/>
      <c r="IX1748" s="151"/>
      <c r="IY1748" s="151"/>
      <c r="IZ1748" s="151"/>
      <c r="JA1748" s="151"/>
      <c r="JB1748" s="151"/>
    </row>
    <row r="1749" spans="1:262" s="858" customFormat="1" ht="110.25" x14ac:dyDescent="0.25">
      <c r="A1749" s="217"/>
      <c r="B1749" s="217">
        <v>1</v>
      </c>
      <c r="C1749" s="561" t="s">
        <v>514</v>
      </c>
      <c r="D1749" s="172"/>
      <c r="E1749" s="173"/>
      <c r="F1749" s="1927">
        <f t="shared" si="1474"/>
        <v>8809</v>
      </c>
      <c r="G1749" s="752">
        <f t="shared" si="1474"/>
        <v>1468.1666666666667</v>
      </c>
      <c r="H1749" s="752">
        <f t="shared" si="1474"/>
        <v>670</v>
      </c>
      <c r="I1749" s="752">
        <f t="shared" si="1474"/>
        <v>45.635145873538427</v>
      </c>
      <c r="J1749" s="2578"/>
      <c r="K1749" s="2578"/>
      <c r="L1749" s="2579"/>
      <c r="M1749" s="2579"/>
      <c r="N1749" s="2579"/>
      <c r="O1749" s="2579"/>
      <c r="P1749" s="2579"/>
      <c r="Q1749" s="2579"/>
      <c r="R1749" s="2839">
        <f t="shared" ref="R1749:AA1749" si="1485">R1642</f>
        <v>33026.279260000003</v>
      </c>
      <c r="S1749" s="2839">
        <f t="shared" si="1485"/>
        <v>33026.279260000003</v>
      </c>
      <c r="T1749" s="2839">
        <f t="shared" si="1485"/>
        <v>5504.3798766666669</v>
      </c>
      <c r="U1749" s="2839">
        <f t="shared" si="1485"/>
        <v>2720.90103</v>
      </c>
      <c r="V1749" s="2840">
        <f t="shared" si="1485"/>
        <v>0</v>
      </c>
      <c r="W1749" s="2839">
        <f t="shared" si="1485"/>
        <v>0</v>
      </c>
      <c r="X1749" s="2839">
        <f t="shared" si="1485"/>
        <v>-2783.4788466666669</v>
      </c>
      <c r="Y1749" s="2841">
        <f t="shared" si="1485"/>
        <v>0</v>
      </c>
      <c r="Z1749" s="2841">
        <f t="shared" si="1485"/>
        <v>0</v>
      </c>
      <c r="AA1749" s="2839">
        <f t="shared" si="1485"/>
        <v>2720.90103</v>
      </c>
      <c r="AB1749" s="934"/>
      <c r="AC1749" s="2646"/>
      <c r="AD1749" s="2302"/>
      <c r="AE1749" s="3028"/>
      <c r="AF1749" s="151"/>
      <c r="AG1749" s="151"/>
      <c r="AH1749" s="151"/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  <c r="BI1749" s="151"/>
      <c r="BJ1749" s="151"/>
      <c r="BK1749" s="151"/>
      <c r="BL1749" s="151"/>
      <c r="BM1749" s="151"/>
      <c r="BN1749" s="151"/>
      <c r="BO1749" s="151"/>
      <c r="BP1749" s="151"/>
      <c r="BQ1749" s="151"/>
      <c r="BR1749" s="151"/>
      <c r="BS1749" s="151"/>
      <c r="BT1749" s="151"/>
      <c r="BU1749" s="151"/>
      <c r="BV1749" s="151"/>
      <c r="BW1749" s="151"/>
      <c r="BX1749" s="151"/>
      <c r="BY1749" s="151"/>
      <c r="BZ1749" s="151"/>
      <c r="CA1749" s="151"/>
      <c r="CB1749" s="151"/>
      <c r="CC1749" s="151"/>
      <c r="CD1749" s="151"/>
      <c r="CE1749" s="151"/>
      <c r="CF1749" s="151"/>
      <c r="CG1749" s="151"/>
      <c r="CH1749" s="151"/>
      <c r="CI1749" s="151"/>
      <c r="CJ1749" s="151"/>
      <c r="CK1749" s="151"/>
      <c r="CL1749" s="151"/>
      <c r="CM1749" s="151"/>
      <c r="CN1749" s="151"/>
      <c r="CO1749" s="151"/>
      <c r="CP1749" s="151"/>
      <c r="CQ1749" s="151"/>
      <c r="CR1749" s="151"/>
      <c r="CS1749" s="151"/>
      <c r="CT1749" s="151"/>
      <c r="CU1749" s="151"/>
      <c r="CV1749" s="151"/>
      <c r="CW1749" s="151"/>
      <c r="CX1749" s="151"/>
      <c r="CY1749" s="151"/>
      <c r="CZ1749" s="151"/>
      <c r="DA1749" s="151"/>
      <c r="DB1749" s="151"/>
      <c r="DC1749" s="151"/>
      <c r="DD1749" s="151"/>
      <c r="DE1749" s="151"/>
      <c r="DF1749" s="151"/>
      <c r="DG1749" s="151"/>
      <c r="DH1749" s="151"/>
      <c r="DI1749" s="151"/>
      <c r="DJ1749" s="151"/>
      <c r="DK1749" s="151"/>
      <c r="DL1749" s="151"/>
      <c r="DM1749" s="151"/>
      <c r="DN1749" s="151"/>
      <c r="DO1749" s="151"/>
      <c r="DP1749" s="151"/>
      <c r="DQ1749" s="151"/>
      <c r="DR1749" s="151"/>
      <c r="DS1749" s="151"/>
      <c r="DT1749" s="151"/>
      <c r="DU1749" s="151"/>
      <c r="DV1749" s="151"/>
      <c r="DW1749" s="151"/>
      <c r="DX1749" s="151"/>
      <c r="DY1749" s="151"/>
      <c r="DZ1749" s="151"/>
      <c r="EA1749" s="151"/>
      <c r="EB1749" s="151"/>
      <c r="EC1749" s="151"/>
      <c r="ED1749" s="151"/>
      <c r="EE1749" s="151"/>
      <c r="EF1749" s="151"/>
      <c r="EG1749" s="151"/>
      <c r="EH1749" s="151"/>
      <c r="EI1749" s="151"/>
      <c r="EJ1749" s="151"/>
      <c r="EK1749" s="151"/>
      <c r="EL1749" s="151"/>
      <c r="EM1749" s="151"/>
      <c r="EN1749" s="151"/>
      <c r="EO1749" s="151"/>
      <c r="EP1749" s="151"/>
      <c r="EQ1749" s="151"/>
      <c r="ER1749" s="151"/>
      <c r="ES1749" s="151"/>
      <c r="ET1749" s="151"/>
      <c r="EU1749" s="151"/>
      <c r="EV1749" s="151"/>
      <c r="EW1749" s="151"/>
      <c r="EX1749" s="151"/>
      <c r="EY1749" s="151"/>
      <c r="EZ1749" s="151"/>
      <c r="FA1749" s="151"/>
      <c r="FB1749" s="151"/>
      <c r="FC1749" s="151"/>
      <c r="FD1749" s="151"/>
      <c r="FE1749" s="151"/>
      <c r="FF1749" s="151"/>
      <c r="FG1749" s="151"/>
      <c r="FH1749" s="151"/>
      <c r="FI1749" s="151"/>
      <c r="FJ1749" s="151"/>
      <c r="FK1749" s="151"/>
      <c r="FL1749" s="151"/>
      <c r="FM1749" s="151"/>
      <c r="FN1749" s="151"/>
      <c r="FO1749" s="151"/>
      <c r="FP1749" s="151"/>
      <c r="FQ1749" s="151"/>
      <c r="FR1749" s="151"/>
      <c r="FS1749" s="151"/>
      <c r="FT1749" s="151"/>
      <c r="FU1749" s="151"/>
      <c r="FV1749" s="151"/>
      <c r="FW1749" s="151"/>
      <c r="FX1749" s="151"/>
      <c r="FY1749" s="151"/>
      <c r="FZ1749" s="151"/>
      <c r="GA1749" s="151"/>
      <c r="GB1749" s="151"/>
      <c r="GC1749" s="151"/>
      <c r="GD1749" s="151"/>
      <c r="GE1749" s="151"/>
      <c r="GF1749" s="151"/>
      <c r="GG1749" s="151"/>
      <c r="GH1749" s="151"/>
      <c r="GI1749" s="151"/>
      <c r="GJ1749" s="151"/>
      <c r="GK1749" s="151"/>
      <c r="GL1749" s="151"/>
      <c r="GM1749" s="151"/>
      <c r="GN1749" s="151"/>
      <c r="GO1749" s="151"/>
      <c r="GP1749" s="151"/>
      <c r="GQ1749" s="151"/>
      <c r="GR1749" s="151"/>
      <c r="GS1749" s="151"/>
      <c r="GT1749" s="151"/>
      <c r="GU1749" s="151"/>
      <c r="GV1749" s="151"/>
      <c r="GW1749" s="151"/>
      <c r="GX1749" s="151"/>
      <c r="GY1749" s="151"/>
      <c r="GZ1749" s="151"/>
      <c r="HA1749" s="151"/>
      <c r="HB1749" s="151"/>
      <c r="HC1749" s="151"/>
      <c r="HD1749" s="151"/>
      <c r="HE1749" s="151"/>
      <c r="HF1749" s="151"/>
      <c r="HG1749" s="151"/>
      <c r="HH1749" s="151"/>
      <c r="HI1749" s="151"/>
      <c r="HJ1749" s="151"/>
      <c r="HK1749" s="151"/>
      <c r="HL1749" s="151"/>
      <c r="HM1749" s="151"/>
      <c r="HN1749" s="151"/>
      <c r="HO1749" s="151"/>
      <c r="HP1749" s="151"/>
      <c r="HQ1749" s="151"/>
      <c r="HR1749" s="151"/>
      <c r="HS1749" s="151"/>
      <c r="HT1749" s="151"/>
      <c r="HU1749" s="151"/>
      <c r="HV1749" s="151"/>
      <c r="HW1749" s="151"/>
      <c r="HX1749" s="151"/>
      <c r="HY1749" s="151"/>
      <c r="HZ1749" s="151"/>
      <c r="IA1749" s="151"/>
      <c r="IB1749" s="151"/>
      <c r="IC1749" s="151"/>
      <c r="ID1749" s="151"/>
      <c r="IE1749" s="151"/>
      <c r="IF1749" s="151"/>
      <c r="IG1749" s="151"/>
      <c r="IH1749" s="151"/>
      <c r="II1749" s="151"/>
      <c r="IJ1749" s="151"/>
      <c r="IK1749" s="151"/>
      <c r="IL1749" s="151"/>
      <c r="IM1749" s="151"/>
      <c r="IN1749" s="151"/>
      <c r="IO1749" s="151"/>
      <c r="IP1749" s="151"/>
      <c r="IQ1749" s="151"/>
      <c r="IR1749" s="151"/>
      <c r="IS1749" s="151"/>
      <c r="IT1749" s="151"/>
      <c r="IU1749" s="151"/>
      <c r="IV1749" s="151"/>
      <c r="IW1749" s="151"/>
      <c r="IX1749" s="151"/>
      <c r="IY1749" s="151"/>
      <c r="IZ1749" s="151"/>
      <c r="JA1749" s="151"/>
      <c r="JB1749" s="151"/>
    </row>
    <row r="1750" spans="1:262" s="858" customFormat="1" ht="15.75" x14ac:dyDescent="0.25">
      <c r="A1750" s="217"/>
      <c r="B1750" s="217"/>
      <c r="C1750" s="561" t="s">
        <v>637</v>
      </c>
      <c r="D1750" s="172"/>
      <c r="E1750" s="173"/>
      <c r="F1750" s="1927">
        <f t="shared" si="1474"/>
        <v>1519</v>
      </c>
      <c r="G1750" s="752">
        <f t="shared" si="1474"/>
        <v>253.16666666666666</v>
      </c>
      <c r="H1750" s="752">
        <f t="shared" si="1474"/>
        <v>25</v>
      </c>
      <c r="I1750" s="752">
        <f t="shared" si="1474"/>
        <v>9.8749177090190923</v>
      </c>
      <c r="J1750" s="2578"/>
      <c r="K1750" s="2578"/>
      <c r="L1750" s="2579"/>
      <c r="M1750" s="2579"/>
      <c r="N1750" s="2579"/>
      <c r="O1750" s="2579"/>
      <c r="P1750" s="2579"/>
      <c r="Q1750" s="2579"/>
      <c r="R1750" s="2839"/>
      <c r="S1750" s="2839"/>
      <c r="T1750" s="2839"/>
      <c r="U1750" s="2839"/>
      <c r="V1750" s="2840"/>
      <c r="W1750" s="2839"/>
      <c r="X1750" s="2839"/>
      <c r="Y1750" s="2841"/>
      <c r="Z1750" s="2841"/>
      <c r="AA1750" s="2839"/>
      <c r="AB1750" s="934"/>
      <c r="AC1750" s="2646"/>
      <c r="AD1750" s="2302"/>
      <c r="AE1750" s="3028"/>
      <c r="AF1750" s="151"/>
      <c r="AG1750" s="151"/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  <c r="BI1750" s="151"/>
      <c r="BJ1750" s="151"/>
      <c r="BK1750" s="151"/>
      <c r="BL1750" s="151"/>
      <c r="BM1750" s="151"/>
      <c r="BN1750" s="151"/>
      <c r="BO1750" s="151"/>
      <c r="BP1750" s="151"/>
      <c r="BQ1750" s="151"/>
      <c r="BR1750" s="151"/>
      <c r="BS1750" s="151"/>
      <c r="BT1750" s="151"/>
      <c r="BU1750" s="151"/>
      <c r="BV1750" s="151"/>
      <c r="BW1750" s="151"/>
      <c r="BX1750" s="151"/>
      <c r="BY1750" s="151"/>
      <c r="BZ1750" s="151"/>
      <c r="CA1750" s="151"/>
      <c r="CB1750" s="151"/>
      <c r="CC1750" s="151"/>
      <c r="CD1750" s="151"/>
      <c r="CE1750" s="151"/>
      <c r="CF1750" s="151"/>
      <c r="CG1750" s="151"/>
      <c r="CH1750" s="151"/>
      <c r="CI1750" s="151"/>
      <c r="CJ1750" s="151"/>
      <c r="CK1750" s="151"/>
      <c r="CL1750" s="151"/>
      <c r="CM1750" s="151"/>
      <c r="CN1750" s="151"/>
      <c r="CO1750" s="151"/>
      <c r="CP1750" s="151"/>
      <c r="CQ1750" s="151"/>
      <c r="CR1750" s="151"/>
      <c r="CS1750" s="151"/>
      <c r="CT1750" s="151"/>
      <c r="CU1750" s="151"/>
      <c r="CV1750" s="151"/>
      <c r="CW1750" s="151"/>
      <c r="CX1750" s="151"/>
      <c r="CY1750" s="151"/>
      <c r="CZ1750" s="151"/>
      <c r="DA1750" s="151"/>
      <c r="DB1750" s="151"/>
      <c r="DC1750" s="151"/>
      <c r="DD1750" s="151"/>
      <c r="DE1750" s="151"/>
      <c r="DF1750" s="151"/>
      <c r="DG1750" s="151"/>
      <c r="DH1750" s="151"/>
      <c r="DI1750" s="151"/>
      <c r="DJ1750" s="151"/>
      <c r="DK1750" s="151"/>
      <c r="DL1750" s="151"/>
      <c r="DM1750" s="151"/>
      <c r="DN1750" s="151"/>
      <c r="DO1750" s="151"/>
      <c r="DP1750" s="151"/>
      <c r="DQ1750" s="151"/>
      <c r="DR1750" s="151"/>
      <c r="DS1750" s="151"/>
      <c r="DT1750" s="151"/>
      <c r="DU1750" s="151"/>
      <c r="DV1750" s="151"/>
      <c r="DW1750" s="151"/>
      <c r="DX1750" s="151"/>
      <c r="DY1750" s="151"/>
      <c r="DZ1750" s="151"/>
      <c r="EA1750" s="151"/>
      <c r="EB1750" s="151"/>
      <c r="EC1750" s="151"/>
      <c r="ED1750" s="151"/>
      <c r="EE1750" s="151"/>
      <c r="EF1750" s="151"/>
      <c r="EG1750" s="151"/>
      <c r="EH1750" s="151"/>
      <c r="EI1750" s="151"/>
      <c r="EJ1750" s="151"/>
      <c r="EK1750" s="151"/>
      <c r="EL1750" s="151"/>
      <c r="EM1750" s="151"/>
      <c r="EN1750" s="151"/>
      <c r="EO1750" s="151"/>
      <c r="EP1750" s="151"/>
      <c r="EQ1750" s="151"/>
      <c r="ER1750" s="151"/>
      <c r="ES1750" s="151"/>
      <c r="ET1750" s="151"/>
      <c r="EU1750" s="151"/>
      <c r="EV1750" s="151"/>
      <c r="EW1750" s="151"/>
      <c r="EX1750" s="151"/>
      <c r="EY1750" s="151"/>
      <c r="EZ1750" s="151"/>
      <c r="FA1750" s="151"/>
      <c r="FB1750" s="151"/>
      <c r="FC1750" s="151"/>
      <c r="FD1750" s="151"/>
      <c r="FE1750" s="151"/>
      <c r="FF1750" s="151"/>
      <c r="FG1750" s="151"/>
      <c r="FH1750" s="151"/>
      <c r="FI1750" s="151"/>
      <c r="FJ1750" s="151"/>
      <c r="FK1750" s="151"/>
      <c r="FL1750" s="151"/>
      <c r="FM1750" s="151"/>
      <c r="FN1750" s="151"/>
      <c r="FO1750" s="151"/>
      <c r="FP1750" s="151"/>
      <c r="FQ1750" s="151"/>
      <c r="FR1750" s="151"/>
      <c r="FS1750" s="151"/>
      <c r="FT1750" s="151"/>
      <c r="FU1750" s="151"/>
      <c r="FV1750" s="151"/>
      <c r="FW1750" s="151"/>
      <c r="FX1750" s="151"/>
      <c r="FY1750" s="151"/>
      <c r="FZ1750" s="151"/>
      <c r="GA1750" s="151"/>
      <c r="GB1750" s="151"/>
      <c r="GC1750" s="151"/>
      <c r="GD1750" s="151"/>
      <c r="GE1750" s="151"/>
      <c r="GF1750" s="151"/>
      <c r="GG1750" s="151"/>
      <c r="GH1750" s="151"/>
      <c r="GI1750" s="151"/>
      <c r="GJ1750" s="151"/>
      <c r="GK1750" s="151"/>
      <c r="GL1750" s="151"/>
      <c r="GM1750" s="151"/>
      <c r="GN1750" s="151"/>
      <c r="GO1750" s="151"/>
      <c r="GP1750" s="151"/>
      <c r="GQ1750" s="151"/>
      <c r="GR1750" s="151"/>
      <c r="GS1750" s="151"/>
      <c r="GT1750" s="151"/>
      <c r="GU1750" s="151"/>
      <c r="GV1750" s="151"/>
      <c r="GW1750" s="151"/>
      <c r="GX1750" s="151"/>
      <c r="GY1750" s="151"/>
      <c r="GZ1750" s="151"/>
      <c r="HA1750" s="151"/>
      <c r="HB1750" s="151"/>
      <c r="HC1750" s="151"/>
      <c r="HD1750" s="151"/>
      <c r="HE1750" s="151"/>
      <c r="HF1750" s="151"/>
      <c r="HG1750" s="151"/>
      <c r="HH1750" s="151"/>
      <c r="HI1750" s="151"/>
      <c r="HJ1750" s="151"/>
      <c r="HK1750" s="151"/>
      <c r="HL1750" s="151"/>
      <c r="HM1750" s="151"/>
      <c r="HN1750" s="151"/>
      <c r="HO1750" s="151"/>
      <c r="HP1750" s="151"/>
      <c r="HQ1750" s="151"/>
      <c r="HR1750" s="151"/>
      <c r="HS1750" s="151"/>
      <c r="HT1750" s="151"/>
      <c r="HU1750" s="151"/>
      <c r="HV1750" s="151"/>
      <c r="HW1750" s="151"/>
      <c r="HX1750" s="151"/>
      <c r="HY1750" s="151"/>
      <c r="HZ1750" s="151"/>
      <c r="IA1750" s="151"/>
      <c r="IB1750" s="151"/>
      <c r="IC1750" s="151"/>
      <c r="ID1750" s="151"/>
      <c r="IE1750" s="151"/>
      <c r="IF1750" s="151"/>
      <c r="IG1750" s="151"/>
      <c r="IH1750" s="151"/>
      <c r="II1750" s="151"/>
      <c r="IJ1750" s="151"/>
      <c r="IK1750" s="151"/>
      <c r="IL1750" s="151"/>
      <c r="IM1750" s="151"/>
      <c r="IN1750" s="151"/>
      <c r="IO1750" s="151"/>
      <c r="IP1750" s="151"/>
      <c r="IQ1750" s="151"/>
      <c r="IR1750" s="151"/>
      <c r="IS1750" s="151"/>
      <c r="IT1750" s="151"/>
      <c r="IU1750" s="151"/>
      <c r="IV1750" s="151"/>
      <c r="IW1750" s="151"/>
      <c r="IX1750" s="151"/>
      <c r="IY1750" s="151"/>
      <c r="IZ1750" s="151"/>
      <c r="JA1750" s="151"/>
      <c r="JB1750" s="151"/>
    </row>
    <row r="1751" spans="1:262" s="858" customFormat="1" ht="15.75" x14ac:dyDescent="0.25">
      <c r="A1751" s="217"/>
      <c r="B1751" s="217"/>
      <c r="C1751" s="561" t="s">
        <v>638</v>
      </c>
      <c r="D1751" s="172"/>
      <c r="E1751" s="173"/>
      <c r="F1751" s="1927">
        <f t="shared" si="1474"/>
        <v>2017</v>
      </c>
      <c r="G1751" s="752">
        <f t="shared" si="1474"/>
        <v>336.16666666666669</v>
      </c>
      <c r="H1751" s="752">
        <f t="shared" si="1474"/>
        <v>26</v>
      </c>
      <c r="I1751" s="752">
        <f t="shared" si="1474"/>
        <v>7.7342588001983144</v>
      </c>
      <c r="J1751" s="2578"/>
      <c r="K1751" s="2578"/>
      <c r="L1751" s="2579"/>
      <c r="M1751" s="2579"/>
      <c r="N1751" s="2579"/>
      <c r="O1751" s="2579"/>
      <c r="P1751" s="2579"/>
      <c r="Q1751" s="2579"/>
      <c r="R1751" s="2839"/>
      <c r="S1751" s="2839"/>
      <c r="T1751" s="2839"/>
      <c r="U1751" s="2839"/>
      <c r="V1751" s="2840"/>
      <c r="W1751" s="2839"/>
      <c r="X1751" s="2839"/>
      <c r="Y1751" s="2841"/>
      <c r="Z1751" s="2841"/>
      <c r="AA1751" s="2839"/>
      <c r="AB1751" s="934"/>
      <c r="AC1751" s="2646"/>
      <c r="AD1751" s="2302"/>
      <c r="AE1751" s="3028"/>
      <c r="AF1751" s="151"/>
      <c r="AG1751" s="151"/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  <c r="BI1751" s="151"/>
      <c r="BJ1751" s="151"/>
      <c r="BK1751" s="151"/>
      <c r="BL1751" s="151"/>
      <c r="BM1751" s="151"/>
      <c r="BN1751" s="151"/>
      <c r="BO1751" s="151"/>
      <c r="BP1751" s="151"/>
      <c r="BQ1751" s="151"/>
      <c r="BR1751" s="151"/>
      <c r="BS1751" s="151"/>
      <c r="BT1751" s="151"/>
      <c r="BU1751" s="151"/>
      <c r="BV1751" s="151"/>
      <c r="BW1751" s="151"/>
      <c r="BX1751" s="151"/>
      <c r="BY1751" s="151"/>
      <c r="BZ1751" s="151"/>
      <c r="CA1751" s="151"/>
      <c r="CB1751" s="151"/>
      <c r="CC1751" s="151"/>
      <c r="CD1751" s="151"/>
      <c r="CE1751" s="151"/>
      <c r="CF1751" s="151"/>
      <c r="CG1751" s="151"/>
      <c r="CH1751" s="151"/>
      <c r="CI1751" s="151"/>
      <c r="CJ1751" s="151"/>
      <c r="CK1751" s="151"/>
      <c r="CL1751" s="151"/>
      <c r="CM1751" s="151"/>
      <c r="CN1751" s="151"/>
      <c r="CO1751" s="151"/>
      <c r="CP1751" s="151"/>
      <c r="CQ1751" s="151"/>
      <c r="CR1751" s="151"/>
      <c r="CS1751" s="151"/>
      <c r="CT1751" s="151"/>
      <c r="CU1751" s="151"/>
      <c r="CV1751" s="151"/>
      <c r="CW1751" s="151"/>
      <c r="CX1751" s="151"/>
      <c r="CY1751" s="151"/>
      <c r="CZ1751" s="151"/>
      <c r="DA1751" s="151"/>
      <c r="DB1751" s="151"/>
      <c r="DC1751" s="151"/>
      <c r="DD1751" s="151"/>
      <c r="DE1751" s="151"/>
      <c r="DF1751" s="151"/>
      <c r="DG1751" s="151"/>
      <c r="DH1751" s="151"/>
      <c r="DI1751" s="151"/>
      <c r="DJ1751" s="151"/>
      <c r="DK1751" s="151"/>
      <c r="DL1751" s="151"/>
      <c r="DM1751" s="151"/>
      <c r="DN1751" s="151"/>
      <c r="DO1751" s="151"/>
      <c r="DP1751" s="151"/>
      <c r="DQ1751" s="151"/>
      <c r="DR1751" s="151"/>
      <c r="DS1751" s="151"/>
      <c r="DT1751" s="151"/>
      <c r="DU1751" s="151"/>
      <c r="DV1751" s="151"/>
      <c r="DW1751" s="151"/>
      <c r="DX1751" s="151"/>
      <c r="DY1751" s="151"/>
      <c r="DZ1751" s="151"/>
      <c r="EA1751" s="151"/>
      <c r="EB1751" s="151"/>
      <c r="EC1751" s="151"/>
      <c r="ED1751" s="151"/>
      <c r="EE1751" s="151"/>
      <c r="EF1751" s="151"/>
      <c r="EG1751" s="151"/>
      <c r="EH1751" s="151"/>
      <c r="EI1751" s="151"/>
      <c r="EJ1751" s="151"/>
      <c r="EK1751" s="151"/>
      <c r="EL1751" s="151"/>
      <c r="EM1751" s="151"/>
      <c r="EN1751" s="151"/>
      <c r="EO1751" s="151"/>
      <c r="EP1751" s="151"/>
      <c r="EQ1751" s="151"/>
      <c r="ER1751" s="151"/>
      <c r="ES1751" s="151"/>
      <c r="ET1751" s="151"/>
      <c r="EU1751" s="151"/>
      <c r="EV1751" s="151"/>
      <c r="EW1751" s="151"/>
      <c r="EX1751" s="151"/>
      <c r="EY1751" s="151"/>
      <c r="EZ1751" s="151"/>
      <c r="FA1751" s="151"/>
      <c r="FB1751" s="151"/>
      <c r="FC1751" s="151"/>
      <c r="FD1751" s="151"/>
      <c r="FE1751" s="151"/>
      <c r="FF1751" s="151"/>
      <c r="FG1751" s="151"/>
      <c r="FH1751" s="151"/>
      <c r="FI1751" s="151"/>
      <c r="FJ1751" s="151"/>
      <c r="FK1751" s="151"/>
      <c r="FL1751" s="151"/>
      <c r="FM1751" s="151"/>
      <c r="FN1751" s="151"/>
      <c r="FO1751" s="151"/>
      <c r="FP1751" s="151"/>
      <c r="FQ1751" s="151"/>
      <c r="FR1751" s="151"/>
      <c r="FS1751" s="151"/>
      <c r="FT1751" s="151"/>
      <c r="FU1751" s="151"/>
      <c r="FV1751" s="151"/>
      <c r="FW1751" s="151"/>
      <c r="FX1751" s="151"/>
      <c r="FY1751" s="151"/>
      <c r="FZ1751" s="151"/>
      <c r="GA1751" s="151"/>
      <c r="GB1751" s="151"/>
      <c r="GC1751" s="151"/>
      <c r="GD1751" s="151"/>
      <c r="GE1751" s="151"/>
      <c r="GF1751" s="151"/>
      <c r="GG1751" s="151"/>
      <c r="GH1751" s="151"/>
      <c r="GI1751" s="151"/>
      <c r="GJ1751" s="151"/>
      <c r="GK1751" s="151"/>
      <c r="GL1751" s="151"/>
      <c r="GM1751" s="151"/>
      <c r="GN1751" s="151"/>
      <c r="GO1751" s="151"/>
      <c r="GP1751" s="151"/>
      <c r="GQ1751" s="151"/>
      <c r="GR1751" s="151"/>
      <c r="GS1751" s="151"/>
      <c r="GT1751" s="151"/>
      <c r="GU1751" s="151"/>
      <c r="GV1751" s="151"/>
      <c r="GW1751" s="151"/>
      <c r="GX1751" s="151"/>
      <c r="GY1751" s="151"/>
      <c r="GZ1751" s="151"/>
      <c r="HA1751" s="151"/>
      <c r="HB1751" s="151"/>
      <c r="HC1751" s="151"/>
      <c r="HD1751" s="151"/>
      <c r="HE1751" s="151"/>
      <c r="HF1751" s="151"/>
      <c r="HG1751" s="151"/>
      <c r="HH1751" s="151"/>
      <c r="HI1751" s="151"/>
      <c r="HJ1751" s="151"/>
      <c r="HK1751" s="151"/>
      <c r="HL1751" s="151"/>
      <c r="HM1751" s="151"/>
      <c r="HN1751" s="151"/>
      <c r="HO1751" s="151"/>
      <c r="HP1751" s="151"/>
      <c r="HQ1751" s="151"/>
      <c r="HR1751" s="151"/>
      <c r="HS1751" s="151"/>
      <c r="HT1751" s="151"/>
      <c r="HU1751" s="151"/>
      <c r="HV1751" s="151"/>
      <c r="HW1751" s="151"/>
      <c r="HX1751" s="151"/>
      <c r="HY1751" s="151"/>
      <c r="HZ1751" s="151"/>
      <c r="IA1751" s="151"/>
      <c r="IB1751" s="151"/>
      <c r="IC1751" s="151"/>
      <c r="ID1751" s="151"/>
      <c r="IE1751" s="151"/>
      <c r="IF1751" s="151"/>
      <c r="IG1751" s="151"/>
      <c r="IH1751" s="151"/>
      <c r="II1751" s="151"/>
      <c r="IJ1751" s="151"/>
      <c r="IK1751" s="151"/>
      <c r="IL1751" s="151"/>
      <c r="IM1751" s="151"/>
      <c r="IN1751" s="151"/>
      <c r="IO1751" s="151"/>
      <c r="IP1751" s="151"/>
      <c r="IQ1751" s="151"/>
      <c r="IR1751" s="151"/>
      <c r="IS1751" s="151"/>
      <c r="IT1751" s="151"/>
      <c r="IU1751" s="151"/>
      <c r="IV1751" s="151"/>
      <c r="IW1751" s="151"/>
      <c r="IX1751" s="151"/>
      <c r="IY1751" s="151"/>
      <c r="IZ1751" s="151"/>
      <c r="JA1751" s="151"/>
      <c r="JB1751" s="151"/>
    </row>
    <row r="1752" spans="1:262" s="858" customFormat="1" ht="31.5" x14ac:dyDescent="0.25">
      <c r="A1752" s="217"/>
      <c r="B1752" s="217"/>
      <c r="C1752" s="561" t="s">
        <v>639</v>
      </c>
      <c r="D1752" s="172"/>
      <c r="E1752" s="173"/>
      <c r="F1752" s="1927">
        <f t="shared" si="1474"/>
        <v>4222</v>
      </c>
      <c r="G1752" s="752">
        <f t="shared" si="1474"/>
        <v>703.66666666666663</v>
      </c>
      <c r="H1752" s="752">
        <f t="shared" si="1474"/>
        <v>528</v>
      </c>
      <c r="I1752" s="752">
        <f t="shared" si="1474"/>
        <v>75.035528185693991</v>
      </c>
      <c r="J1752" s="2578"/>
      <c r="K1752" s="2578"/>
      <c r="L1752" s="2579"/>
      <c r="M1752" s="2579"/>
      <c r="N1752" s="2579"/>
      <c r="O1752" s="2579"/>
      <c r="P1752" s="2579"/>
      <c r="Q1752" s="2579"/>
      <c r="R1752" s="2839"/>
      <c r="S1752" s="2839"/>
      <c r="T1752" s="2839"/>
      <c r="U1752" s="2839"/>
      <c r="V1752" s="2840"/>
      <c r="W1752" s="2839"/>
      <c r="X1752" s="2839"/>
      <c r="Y1752" s="2841"/>
      <c r="Z1752" s="2841"/>
      <c r="AA1752" s="2839"/>
      <c r="AB1752" s="934"/>
      <c r="AC1752" s="2646"/>
      <c r="AD1752" s="2302"/>
      <c r="AE1752" s="3028"/>
      <c r="AF1752" s="151"/>
      <c r="AG1752" s="151"/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  <c r="BI1752" s="151"/>
      <c r="BJ1752" s="151"/>
      <c r="BK1752" s="151"/>
      <c r="BL1752" s="151"/>
      <c r="BM1752" s="151"/>
      <c r="BN1752" s="151"/>
      <c r="BO1752" s="151"/>
      <c r="BP1752" s="151"/>
      <c r="BQ1752" s="151"/>
      <c r="BR1752" s="151"/>
      <c r="BS1752" s="151"/>
      <c r="BT1752" s="151"/>
      <c r="BU1752" s="151"/>
      <c r="BV1752" s="151"/>
      <c r="BW1752" s="151"/>
      <c r="BX1752" s="151"/>
      <c r="BY1752" s="151"/>
      <c r="BZ1752" s="151"/>
      <c r="CA1752" s="151"/>
      <c r="CB1752" s="151"/>
      <c r="CC1752" s="151"/>
      <c r="CD1752" s="151"/>
      <c r="CE1752" s="151"/>
      <c r="CF1752" s="151"/>
      <c r="CG1752" s="151"/>
      <c r="CH1752" s="151"/>
      <c r="CI1752" s="151"/>
      <c r="CJ1752" s="151"/>
      <c r="CK1752" s="151"/>
      <c r="CL1752" s="151"/>
      <c r="CM1752" s="151"/>
      <c r="CN1752" s="151"/>
      <c r="CO1752" s="151"/>
      <c r="CP1752" s="151"/>
      <c r="CQ1752" s="151"/>
      <c r="CR1752" s="151"/>
      <c r="CS1752" s="151"/>
      <c r="CT1752" s="151"/>
      <c r="CU1752" s="151"/>
      <c r="CV1752" s="151"/>
      <c r="CW1752" s="151"/>
      <c r="CX1752" s="151"/>
      <c r="CY1752" s="151"/>
      <c r="CZ1752" s="151"/>
      <c r="DA1752" s="151"/>
      <c r="DB1752" s="151"/>
      <c r="DC1752" s="151"/>
      <c r="DD1752" s="151"/>
      <c r="DE1752" s="151"/>
      <c r="DF1752" s="151"/>
      <c r="DG1752" s="151"/>
      <c r="DH1752" s="151"/>
      <c r="DI1752" s="151"/>
      <c r="DJ1752" s="151"/>
      <c r="DK1752" s="151"/>
      <c r="DL1752" s="151"/>
      <c r="DM1752" s="151"/>
      <c r="DN1752" s="151"/>
      <c r="DO1752" s="151"/>
      <c r="DP1752" s="151"/>
      <c r="DQ1752" s="151"/>
      <c r="DR1752" s="151"/>
      <c r="DS1752" s="151"/>
      <c r="DT1752" s="151"/>
      <c r="DU1752" s="151"/>
      <c r="DV1752" s="151"/>
      <c r="DW1752" s="151"/>
      <c r="DX1752" s="151"/>
      <c r="DY1752" s="151"/>
      <c r="DZ1752" s="151"/>
      <c r="EA1752" s="151"/>
      <c r="EB1752" s="151"/>
      <c r="EC1752" s="151"/>
      <c r="ED1752" s="151"/>
      <c r="EE1752" s="151"/>
      <c r="EF1752" s="151"/>
      <c r="EG1752" s="151"/>
      <c r="EH1752" s="151"/>
      <c r="EI1752" s="151"/>
      <c r="EJ1752" s="151"/>
      <c r="EK1752" s="151"/>
      <c r="EL1752" s="151"/>
      <c r="EM1752" s="151"/>
      <c r="EN1752" s="151"/>
      <c r="EO1752" s="151"/>
      <c r="EP1752" s="151"/>
      <c r="EQ1752" s="151"/>
      <c r="ER1752" s="151"/>
      <c r="ES1752" s="151"/>
      <c r="ET1752" s="151"/>
      <c r="EU1752" s="151"/>
      <c r="EV1752" s="151"/>
      <c r="EW1752" s="151"/>
      <c r="EX1752" s="151"/>
      <c r="EY1752" s="151"/>
      <c r="EZ1752" s="151"/>
      <c r="FA1752" s="151"/>
      <c r="FB1752" s="151"/>
      <c r="FC1752" s="151"/>
      <c r="FD1752" s="151"/>
      <c r="FE1752" s="151"/>
      <c r="FF1752" s="151"/>
      <c r="FG1752" s="151"/>
      <c r="FH1752" s="151"/>
      <c r="FI1752" s="151"/>
      <c r="FJ1752" s="151"/>
      <c r="FK1752" s="151"/>
      <c r="FL1752" s="151"/>
      <c r="FM1752" s="151"/>
      <c r="FN1752" s="151"/>
      <c r="FO1752" s="151"/>
      <c r="FP1752" s="151"/>
      <c r="FQ1752" s="151"/>
      <c r="FR1752" s="151"/>
      <c r="FS1752" s="151"/>
      <c r="FT1752" s="151"/>
      <c r="FU1752" s="151"/>
      <c r="FV1752" s="151"/>
      <c r="FW1752" s="151"/>
      <c r="FX1752" s="151"/>
      <c r="FY1752" s="151"/>
      <c r="FZ1752" s="151"/>
      <c r="GA1752" s="151"/>
      <c r="GB1752" s="151"/>
      <c r="GC1752" s="151"/>
      <c r="GD1752" s="151"/>
      <c r="GE1752" s="151"/>
      <c r="GF1752" s="151"/>
      <c r="GG1752" s="151"/>
      <c r="GH1752" s="151"/>
      <c r="GI1752" s="151"/>
      <c r="GJ1752" s="151"/>
      <c r="GK1752" s="151"/>
      <c r="GL1752" s="151"/>
      <c r="GM1752" s="151"/>
      <c r="GN1752" s="151"/>
      <c r="GO1752" s="151"/>
      <c r="GP1752" s="151"/>
      <c r="GQ1752" s="151"/>
      <c r="GR1752" s="151"/>
      <c r="GS1752" s="151"/>
      <c r="GT1752" s="151"/>
      <c r="GU1752" s="151"/>
      <c r="GV1752" s="151"/>
      <c r="GW1752" s="151"/>
      <c r="GX1752" s="151"/>
      <c r="GY1752" s="151"/>
      <c r="GZ1752" s="151"/>
      <c r="HA1752" s="151"/>
      <c r="HB1752" s="151"/>
      <c r="HC1752" s="151"/>
      <c r="HD1752" s="151"/>
      <c r="HE1752" s="151"/>
      <c r="HF1752" s="151"/>
      <c r="HG1752" s="151"/>
      <c r="HH1752" s="151"/>
      <c r="HI1752" s="151"/>
      <c r="HJ1752" s="151"/>
      <c r="HK1752" s="151"/>
      <c r="HL1752" s="151"/>
      <c r="HM1752" s="151"/>
      <c r="HN1752" s="151"/>
      <c r="HO1752" s="151"/>
      <c r="HP1752" s="151"/>
      <c r="HQ1752" s="151"/>
      <c r="HR1752" s="151"/>
      <c r="HS1752" s="151"/>
      <c r="HT1752" s="151"/>
      <c r="HU1752" s="151"/>
      <c r="HV1752" s="151"/>
      <c r="HW1752" s="151"/>
      <c r="HX1752" s="151"/>
      <c r="HY1752" s="151"/>
      <c r="HZ1752" s="151"/>
      <c r="IA1752" s="151"/>
      <c r="IB1752" s="151"/>
      <c r="IC1752" s="151"/>
      <c r="ID1752" s="151"/>
      <c r="IE1752" s="151"/>
      <c r="IF1752" s="151"/>
      <c r="IG1752" s="151"/>
      <c r="IH1752" s="151"/>
      <c r="II1752" s="151"/>
      <c r="IJ1752" s="151"/>
      <c r="IK1752" s="151"/>
      <c r="IL1752" s="151"/>
      <c r="IM1752" s="151"/>
      <c r="IN1752" s="151"/>
      <c r="IO1752" s="151"/>
      <c r="IP1752" s="151"/>
      <c r="IQ1752" s="151"/>
      <c r="IR1752" s="151"/>
      <c r="IS1752" s="151"/>
      <c r="IT1752" s="151"/>
      <c r="IU1752" s="151"/>
      <c r="IV1752" s="151"/>
      <c r="IW1752" s="151"/>
      <c r="IX1752" s="151"/>
      <c r="IY1752" s="151"/>
      <c r="IZ1752" s="151"/>
      <c r="JA1752" s="151"/>
      <c r="JB1752" s="151"/>
    </row>
    <row r="1753" spans="1:262" s="858" customFormat="1" ht="45" x14ac:dyDescent="0.25">
      <c r="A1753" s="217"/>
      <c r="B1753" s="217">
        <v>1</v>
      </c>
      <c r="C1753" s="295" t="s">
        <v>468</v>
      </c>
      <c r="D1753" s="172"/>
      <c r="E1753" s="173"/>
      <c r="F1753" s="1927">
        <f t="shared" si="1474"/>
        <v>24944</v>
      </c>
      <c r="G1753" s="752">
        <f t="shared" si="1474"/>
        <v>4157.333333333333</v>
      </c>
      <c r="H1753" s="752">
        <f t="shared" si="1474"/>
        <v>3367</v>
      </c>
      <c r="I1753" s="752">
        <f t="shared" si="1474"/>
        <v>80.989416292495193</v>
      </c>
      <c r="J1753" s="2578"/>
      <c r="K1753" s="2578"/>
      <c r="L1753" s="2579"/>
      <c r="M1753" s="2579"/>
      <c r="N1753" s="2579"/>
      <c r="O1753" s="2579"/>
      <c r="P1753" s="2579"/>
      <c r="Q1753" s="2579"/>
      <c r="R1753" s="2839">
        <f t="shared" ref="R1753:AA1753" si="1486">R1646</f>
        <v>90512.672099999996</v>
      </c>
      <c r="S1753" s="2839">
        <f t="shared" si="1486"/>
        <v>90512.672099999996</v>
      </c>
      <c r="T1753" s="2839">
        <f t="shared" si="1486"/>
        <v>15085.44535</v>
      </c>
      <c r="U1753" s="2839">
        <f t="shared" si="1486"/>
        <v>10899.161050000001</v>
      </c>
      <c r="V1753" s="2840">
        <f t="shared" si="1486"/>
        <v>0</v>
      </c>
      <c r="W1753" s="2839">
        <f t="shared" si="1486"/>
        <v>0</v>
      </c>
      <c r="X1753" s="2839">
        <f t="shared" si="1486"/>
        <v>-4186.2843000000003</v>
      </c>
      <c r="Y1753" s="2841">
        <f t="shared" si="1486"/>
        <v>0</v>
      </c>
      <c r="Z1753" s="2841">
        <f t="shared" si="1486"/>
        <v>0</v>
      </c>
      <c r="AA1753" s="2839">
        <f t="shared" si="1486"/>
        <v>10899.161050000001</v>
      </c>
      <c r="AB1753" s="934"/>
      <c r="AC1753" s="2646"/>
      <c r="AD1753" s="2302"/>
      <c r="AE1753" s="3028"/>
      <c r="AF1753" s="151"/>
      <c r="AG1753" s="151"/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  <c r="BI1753" s="151"/>
      <c r="BJ1753" s="151"/>
      <c r="BK1753" s="151"/>
      <c r="BL1753" s="151"/>
      <c r="BM1753" s="151"/>
      <c r="BN1753" s="151"/>
      <c r="BO1753" s="151"/>
      <c r="BP1753" s="151"/>
      <c r="BQ1753" s="151"/>
      <c r="BR1753" s="151"/>
      <c r="BS1753" s="151"/>
      <c r="BT1753" s="151"/>
      <c r="BU1753" s="151"/>
      <c r="BV1753" s="151"/>
      <c r="BW1753" s="151"/>
      <c r="BX1753" s="151"/>
      <c r="BY1753" s="151"/>
      <c r="BZ1753" s="151"/>
      <c r="CA1753" s="151"/>
      <c r="CB1753" s="151"/>
      <c r="CC1753" s="151"/>
      <c r="CD1753" s="151"/>
      <c r="CE1753" s="151"/>
      <c r="CF1753" s="151"/>
      <c r="CG1753" s="151"/>
      <c r="CH1753" s="151"/>
      <c r="CI1753" s="151"/>
      <c r="CJ1753" s="151"/>
      <c r="CK1753" s="151"/>
      <c r="CL1753" s="151"/>
      <c r="CM1753" s="151"/>
      <c r="CN1753" s="151"/>
      <c r="CO1753" s="151"/>
      <c r="CP1753" s="151"/>
      <c r="CQ1753" s="151"/>
      <c r="CR1753" s="151"/>
      <c r="CS1753" s="151"/>
      <c r="CT1753" s="151"/>
      <c r="CU1753" s="151"/>
      <c r="CV1753" s="151"/>
      <c r="CW1753" s="151"/>
      <c r="CX1753" s="151"/>
      <c r="CY1753" s="151"/>
      <c r="CZ1753" s="151"/>
      <c r="DA1753" s="151"/>
      <c r="DB1753" s="151"/>
      <c r="DC1753" s="151"/>
      <c r="DD1753" s="151"/>
      <c r="DE1753" s="151"/>
      <c r="DF1753" s="151"/>
      <c r="DG1753" s="151"/>
      <c r="DH1753" s="151"/>
      <c r="DI1753" s="151"/>
      <c r="DJ1753" s="151"/>
      <c r="DK1753" s="151"/>
      <c r="DL1753" s="151"/>
      <c r="DM1753" s="151"/>
      <c r="DN1753" s="151"/>
      <c r="DO1753" s="151"/>
      <c r="DP1753" s="151"/>
      <c r="DQ1753" s="151"/>
      <c r="DR1753" s="151"/>
      <c r="DS1753" s="151"/>
      <c r="DT1753" s="151"/>
      <c r="DU1753" s="151"/>
      <c r="DV1753" s="151"/>
      <c r="DW1753" s="151"/>
      <c r="DX1753" s="151"/>
      <c r="DY1753" s="151"/>
      <c r="DZ1753" s="151"/>
      <c r="EA1753" s="151"/>
      <c r="EB1753" s="151"/>
      <c r="EC1753" s="151"/>
      <c r="ED1753" s="151"/>
      <c r="EE1753" s="151"/>
      <c r="EF1753" s="151"/>
      <c r="EG1753" s="151"/>
      <c r="EH1753" s="151"/>
      <c r="EI1753" s="151"/>
      <c r="EJ1753" s="151"/>
      <c r="EK1753" s="151"/>
      <c r="EL1753" s="151"/>
      <c r="EM1753" s="151"/>
      <c r="EN1753" s="151"/>
      <c r="EO1753" s="151"/>
      <c r="EP1753" s="151"/>
      <c r="EQ1753" s="151"/>
      <c r="ER1753" s="151"/>
      <c r="ES1753" s="151"/>
      <c r="ET1753" s="151"/>
      <c r="EU1753" s="151"/>
      <c r="EV1753" s="151"/>
      <c r="EW1753" s="151"/>
      <c r="EX1753" s="151"/>
      <c r="EY1753" s="151"/>
      <c r="EZ1753" s="151"/>
      <c r="FA1753" s="151"/>
      <c r="FB1753" s="151"/>
      <c r="FC1753" s="151"/>
      <c r="FD1753" s="151"/>
      <c r="FE1753" s="151"/>
      <c r="FF1753" s="151"/>
      <c r="FG1753" s="151"/>
      <c r="FH1753" s="151"/>
      <c r="FI1753" s="151"/>
      <c r="FJ1753" s="151"/>
      <c r="FK1753" s="151"/>
      <c r="FL1753" s="151"/>
      <c r="FM1753" s="151"/>
      <c r="FN1753" s="151"/>
      <c r="FO1753" s="151"/>
      <c r="FP1753" s="151"/>
      <c r="FQ1753" s="151"/>
      <c r="FR1753" s="151"/>
      <c r="FS1753" s="151"/>
      <c r="FT1753" s="151"/>
      <c r="FU1753" s="151"/>
      <c r="FV1753" s="151"/>
      <c r="FW1753" s="151"/>
      <c r="FX1753" s="151"/>
      <c r="FY1753" s="151"/>
      <c r="FZ1753" s="151"/>
      <c r="GA1753" s="151"/>
      <c r="GB1753" s="151"/>
      <c r="GC1753" s="151"/>
      <c r="GD1753" s="151"/>
      <c r="GE1753" s="151"/>
      <c r="GF1753" s="151"/>
      <c r="GG1753" s="151"/>
      <c r="GH1753" s="151"/>
      <c r="GI1753" s="151"/>
      <c r="GJ1753" s="151"/>
      <c r="GK1753" s="151"/>
      <c r="GL1753" s="151"/>
      <c r="GM1753" s="151"/>
      <c r="GN1753" s="151"/>
      <c r="GO1753" s="151"/>
      <c r="GP1753" s="151"/>
      <c r="GQ1753" s="151"/>
      <c r="GR1753" s="151"/>
      <c r="GS1753" s="151"/>
      <c r="GT1753" s="151"/>
      <c r="GU1753" s="151"/>
      <c r="GV1753" s="151"/>
      <c r="GW1753" s="151"/>
      <c r="GX1753" s="151"/>
      <c r="GY1753" s="151"/>
      <c r="GZ1753" s="151"/>
      <c r="HA1753" s="151"/>
      <c r="HB1753" s="151"/>
      <c r="HC1753" s="151"/>
      <c r="HD1753" s="151"/>
      <c r="HE1753" s="151"/>
      <c r="HF1753" s="151"/>
      <c r="HG1753" s="151"/>
      <c r="HH1753" s="151"/>
      <c r="HI1753" s="151"/>
      <c r="HJ1753" s="151"/>
      <c r="HK1753" s="151"/>
      <c r="HL1753" s="151"/>
      <c r="HM1753" s="151"/>
      <c r="HN1753" s="151"/>
      <c r="HO1753" s="151"/>
      <c r="HP1753" s="151"/>
      <c r="HQ1753" s="151"/>
      <c r="HR1753" s="151"/>
      <c r="HS1753" s="151"/>
      <c r="HT1753" s="151"/>
      <c r="HU1753" s="151"/>
      <c r="HV1753" s="151"/>
      <c r="HW1753" s="151"/>
      <c r="HX1753" s="151"/>
      <c r="HY1753" s="151"/>
      <c r="HZ1753" s="151"/>
      <c r="IA1753" s="151"/>
      <c r="IB1753" s="151"/>
      <c r="IC1753" s="151"/>
      <c r="ID1753" s="151"/>
      <c r="IE1753" s="151"/>
      <c r="IF1753" s="151"/>
      <c r="IG1753" s="151"/>
      <c r="IH1753" s="151"/>
      <c r="II1753" s="151"/>
      <c r="IJ1753" s="151"/>
      <c r="IK1753" s="151"/>
      <c r="IL1753" s="151"/>
      <c r="IM1753" s="151"/>
      <c r="IN1753" s="151"/>
      <c r="IO1753" s="151"/>
      <c r="IP1753" s="151"/>
      <c r="IQ1753" s="151"/>
      <c r="IR1753" s="151"/>
      <c r="IS1753" s="151"/>
      <c r="IT1753" s="151"/>
      <c r="IU1753" s="151"/>
      <c r="IV1753" s="151"/>
      <c r="IW1753" s="151"/>
      <c r="IX1753" s="151"/>
      <c r="IY1753" s="151"/>
      <c r="IZ1753" s="151"/>
      <c r="JA1753" s="151"/>
      <c r="JB1753" s="151"/>
    </row>
    <row r="1754" spans="1:262" s="858" customFormat="1" ht="30" x14ac:dyDescent="0.25">
      <c r="A1754" s="217"/>
      <c r="B1754" s="217">
        <v>1</v>
      </c>
      <c r="C1754" s="173" t="s">
        <v>272</v>
      </c>
      <c r="D1754" s="172"/>
      <c r="E1754" s="173"/>
      <c r="F1754" s="1927">
        <f t="shared" si="1474"/>
        <v>13036</v>
      </c>
      <c r="G1754" s="752">
        <f t="shared" si="1474"/>
        <v>2172.6666666666665</v>
      </c>
      <c r="H1754" s="752">
        <f t="shared" si="1474"/>
        <v>1055</v>
      </c>
      <c r="I1754" s="752">
        <f t="shared" si="1474"/>
        <v>48.557839828168156</v>
      </c>
      <c r="J1754" s="2578"/>
      <c r="K1754" s="2578"/>
      <c r="L1754" s="2579"/>
      <c r="M1754" s="2579"/>
      <c r="N1754" s="2579"/>
      <c r="O1754" s="2579"/>
      <c r="P1754" s="2579"/>
      <c r="Q1754" s="2579"/>
      <c r="R1754" s="2839">
        <f t="shared" ref="R1754:AA1754" si="1487">R1647</f>
        <v>54264.403890000001</v>
      </c>
      <c r="S1754" s="2839">
        <f t="shared" si="1487"/>
        <v>54264.403890000001</v>
      </c>
      <c r="T1754" s="2839">
        <f t="shared" si="1487"/>
        <v>9044.0673150000002</v>
      </c>
      <c r="U1754" s="2839">
        <f t="shared" si="1487"/>
        <v>4301.60484</v>
      </c>
      <c r="V1754" s="2840">
        <f t="shared" si="1487"/>
        <v>0</v>
      </c>
      <c r="W1754" s="2839">
        <f t="shared" si="1487"/>
        <v>0</v>
      </c>
      <c r="X1754" s="2839">
        <f t="shared" si="1487"/>
        <v>-4742.4624750000003</v>
      </c>
      <c r="Y1754" s="2841">
        <f t="shared" si="1487"/>
        <v>0</v>
      </c>
      <c r="Z1754" s="2841">
        <f t="shared" si="1487"/>
        <v>0</v>
      </c>
      <c r="AA1754" s="2839">
        <f t="shared" si="1487"/>
        <v>4301.60484</v>
      </c>
      <c r="AB1754" s="934"/>
      <c r="AC1754" s="2646"/>
      <c r="AD1754" s="2302"/>
      <c r="AE1754" s="3028"/>
      <c r="AF1754" s="151"/>
      <c r="AG1754" s="151"/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  <c r="IP1754" s="151"/>
      <c r="IQ1754" s="151"/>
      <c r="IR1754" s="151"/>
      <c r="IS1754" s="151"/>
      <c r="IT1754" s="151"/>
      <c r="IU1754" s="151"/>
      <c r="IV1754" s="151"/>
      <c r="IW1754" s="151"/>
      <c r="IX1754" s="151"/>
      <c r="IY1754" s="151"/>
      <c r="IZ1754" s="151"/>
      <c r="JA1754" s="151"/>
      <c r="JB1754" s="151"/>
    </row>
    <row r="1755" spans="1:262" s="858" customFormat="1" ht="30" x14ac:dyDescent="0.25">
      <c r="A1755" s="217"/>
      <c r="B1755" s="217">
        <v>1</v>
      </c>
      <c r="C1755" s="173" t="s">
        <v>469</v>
      </c>
      <c r="D1755" s="172"/>
      <c r="E1755" s="173"/>
      <c r="F1755" s="1927">
        <f t="shared" si="1474"/>
        <v>11191</v>
      </c>
      <c r="G1755" s="752">
        <f t="shared" si="1474"/>
        <v>1865.1666666666667</v>
      </c>
      <c r="H1755" s="752">
        <f t="shared" si="1474"/>
        <v>890</v>
      </c>
      <c r="I1755" s="752">
        <f t="shared" si="1474"/>
        <v>47.716915378429093</v>
      </c>
      <c r="J1755" s="2578"/>
      <c r="K1755" s="2578"/>
      <c r="L1755" s="2579"/>
      <c r="M1755" s="2579"/>
      <c r="N1755" s="2579"/>
      <c r="O1755" s="2579"/>
      <c r="P1755" s="2579"/>
      <c r="Q1755" s="2579"/>
      <c r="R1755" s="2839">
        <f t="shared" ref="R1755:AA1755" si="1488">R1648</f>
        <v>49240.4</v>
      </c>
      <c r="S1755" s="2839">
        <f t="shared" si="1488"/>
        <v>49240.4</v>
      </c>
      <c r="T1755" s="2839">
        <f t="shared" si="1488"/>
        <v>8206.7333333333336</v>
      </c>
      <c r="U1755" s="2839">
        <f t="shared" si="1488"/>
        <v>3985.9515899999997</v>
      </c>
      <c r="V1755" s="2840">
        <f t="shared" si="1488"/>
        <v>0</v>
      </c>
      <c r="W1755" s="2839">
        <f t="shared" si="1488"/>
        <v>0</v>
      </c>
      <c r="X1755" s="2839">
        <f t="shared" si="1488"/>
        <v>-4220.7817433333339</v>
      </c>
      <c r="Y1755" s="2841">
        <f t="shared" si="1488"/>
        <v>0</v>
      </c>
      <c r="Z1755" s="2841">
        <f t="shared" si="1488"/>
        <v>0</v>
      </c>
      <c r="AA1755" s="2839">
        <f t="shared" si="1488"/>
        <v>3985.9515899999997</v>
      </c>
      <c r="AB1755" s="934"/>
      <c r="AC1755" s="2646"/>
      <c r="AD1755" s="2302"/>
      <c r="AE1755" s="3028"/>
      <c r="AF1755" s="151"/>
      <c r="AG1755" s="151"/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  <c r="IP1755" s="151"/>
      <c r="IQ1755" s="151"/>
      <c r="IR1755" s="151"/>
      <c r="IS1755" s="151"/>
      <c r="IT1755" s="151"/>
      <c r="IU1755" s="151"/>
      <c r="IV1755" s="151"/>
      <c r="IW1755" s="151"/>
      <c r="IX1755" s="151"/>
      <c r="IY1755" s="151"/>
      <c r="IZ1755" s="151"/>
      <c r="JA1755" s="151"/>
      <c r="JB1755" s="151"/>
    </row>
    <row r="1756" spans="1:262" s="858" customFormat="1" ht="60" x14ac:dyDescent="0.25">
      <c r="A1756" s="217"/>
      <c r="B1756" s="217">
        <v>1</v>
      </c>
      <c r="C1756" s="173" t="s">
        <v>489</v>
      </c>
      <c r="D1756" s="172"/>
      <c r="E1756" s="173"/>
      <c r="F1756" s="1927">
        <f t="shared" si="1474"/>
        <v>0</v>
      </c>
      <c r="G1756" s="752">
        <f t="shared" si="1474"/>
        <v>0</v>
      </c>
      <c r="H1756" s="752">
        <f t="shared" si="1474"/>
        <v>0</v>
      </c>
      <c r="I1756" s="752">
        <f t="shared" si="1474"/>
        <v>0</v>
      </c>
      <c r="J1756" s="2578"/>
      <c r="K1756" s="2578"/>
      <c r="L1756" s="2579"/>
      <c r="M1756" s="2579"/>
      <c r="N1756" s="2579"/>
      <c r="O1756" s="2579"/>
      <c r="P1756" s="2579"/>
      <c r="Q1756" s="2579"/>
      <c r="R1756" s="2839">
        <f t="shared" ref="R1756:AA1756" si="1489">R1649</f>
        <v>0</v>
      </c>
      <c r="S1756" s="2839">
        <f t="shared" si="1489"/>
        <v>0</v>
      </c>
      <c r="T1756" s="2839">
        <f t="shared" si="1489"/>
        <v>0</v>
      </c>
      <c r="U1756" s="2839">
        <f t="shared" si="1489"/>
        <v>0</v>
      </c>
      <c r="V1756" s="2840">
        <f t="shared" si="1489"/>
        <v>0</v>
      </c>
      <c r="W1756" s="2839">
        <f t="shared" si="1489"/>
        <v>0</v>
      </c>
      <c r="X1756" s="2839">
        <f t="shared" si="1489"/>
        <v>0</v>
      </c>
      <c r="Y1756" s="2841">
        <f t="shared" si="1489"/>
        <v>0</v>
      </c>
      <c r="Z1756" s="2841">
        <f t="shared" si="1489"/>
        <v>0</v>
      </c>
      <c r="AA1756" s="2839">
        <f t="shared" si="1489"/>
        <v>0</v>
      </c>
      <c r="AB1756" s="934"/>
      <c r="AC1756" s="2646"/>
      <c r="AD1756" s="2302"/>
      <c r="AE1756" s="3028"/>
      <c r="AF1756" s="151"/>
      <c r="AG1756" s="151"/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  <c r="IP1756" s="151"/>
      <c r="IQ1756" s="151"/>
      <c r="IR1756" s="151"/>
      <c r="IS1756" s="151"/>
      <c r="IT1756" s="151"/>
      <c r="IU1756" s="151"/>
      <c r="IV1756" s="151"/>
      <c r="IW1756" s="151"/>
      <c r="IX1756" s="151"/>
      <c r="IY1756" s="151"/>
      <c r="IZ1756" s="151"/>
      <c r="JA1756" s="151"/>
      <c r="JB1756" s="151"/>
    </row>
    <row r="1757" spans="1:262" s="858" customFormat="1" ht="30" x14ac:dyDescent="0.25">
      <c r="A1757" s="217"/>
      <c r="B1757" s="217">
        <v>1</v>
      </c>
      <c r="C1757" s="173" t="s">
        <v>470</v>
      </c>
      <c r="D1757" s="172"/>
      <c r="E1757" s="173"/>
      <c r="F1757" s="1927">
        <f t="shared" si="1474"/>
        <v>1694</v>
      </c>
      <c r="G1757" s="752">
        <f t="shared" si="1474"/>
        <v>282.33333333333331</v>
      </c>
      <c r="H1757" s="752">
        <f t="shared" si="1474"/>
        <v>165</v>
      </c>
      <c r="I1757" s="752">
        <f t="shared" si="1474"/>
        <v>58.441558441558449</v>
      </c>
      <c r="J1757" s="2578"/>
      <c r="K1757" s="2578"/>
      <c r="L1757" s="2579"/>
      <c r="M1757" s="2579"/>
      <c r="N1757" s="2579"/>
      <c r="O1757" s="2579"/>
      <c r="P1757" s="2579"/>
      <c r="Q1757" s="2579"/>
      <c r="R1757" s="2839">
        <f t="shared" ref="R1757:AA1757" si="1490">R1650</f>
        <v>3599.50009</v>
      </c>
      <c r="S1757" s="2839">
        <f t="shared" si="1490"/>
        <v>3599.50009</v>
      </c>
      <c r="T1757" s="2839">
        <f t="shared" si="1490"/>
        <v>599.9166816666667</v>
      </c>
      <c r="U1757" s="2839">
        <f t="shared" si="1490"/>
        <v>315.65325000000001</v>
      </c>
      <c r="V1757" s="2840">
        <f t="shared" si="1490"/>
        <v>0</v>
      </c>
      <c r="W1757" s="2839">
        <f t="shared" si="1490"/>
        <v>0</v>
      </c>
      <c r="X1757" s="2839">
        <f t="shared" si="1490"/>
        <v>-284.26343166666669</v>
      </c>
      <c r="Y1757" s="2841">
        <f t="shared" si="1490"/>
        <v>0</v>
      </c>
      <c r="Z1757" s="2841">
        <f t="shared" si="1490"/>
        <v>0</v>
      </c>
      <c r="AA1757" s="2839">
        <f t="shared" si="1490"/>
        <v>315.65325000000001</v>
      </c>
      <c r="AB1757" s="934"/>
      <c r="AC1757" s="2646"/>
      <c r="AD1757" s="2302"/>
      <c r="AE1757" s="3028"/>
      <c r="AF1757" s="151"/>
      <c r="AG1757" s="151"/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  <c r="IP1757" s="151"/>
      <c r="IQ1757" s="151"/>
      <c r="IR1757" s="151"/>
      <c r="IS1757" s="151"/>
      <c r="IT1757" s="151"/>
      <c r="IU1757" s="151"/>
      <c r="IV1757" s="151"/>
      <c r="IW1757" s="151"/>
      <c r="IX1757" s="151"/>
      <c r="IY1757" s="151"/>
      <c r="IZ1757" s="151"/>
      <c r="JA1757" s="151"/>
      <c r="JB1757" s="151"/>
    </row>
    <row r="1758" spans="1:262" s="858" customFormat="1" ht="45" x14ac:dyDescent="0.25">
      <c r="A1758" s="217"/>
      <c r="B1758" s="217">
        <v>1</v>
      </c>
      <c r="C1758" s="295" t="s">
        <v>471</v>
      </c>
      <c r="D1758" s="172"/>
      <c r="E1758" s="173"/>
      <c r="F1758" s="1927">
        <f t="shared" si="1474"/>
        <v>0</v>
      </c>
      <c r="G1758" s="752">
        <f t="shared" si="1474"/>
        <v>0</v>
      </c>
      <c r="H1758" s="752">
        <f t="shared" si="1474"/>
        <v>0</v>
      </c>
      <c r="I1758" s="752">
        <f t="shared" si="1474"/>
        <v>0</v>
      </c>
      <c r="J1758" s="2578"/>
      <c r="K1758" s="2578"/>
      <c r="L1758" s="2579"/>
      <c r="M1758" s="2579"/>
      <c r="N1758" s="2579"/>
      <c r="O1758" s="2579"/>
      <c r="P1758" s="2579"/>
      <c r="Q1758" s="2579"/>
      <c r="R1758" s="2839">
        <f t="shared" ref="R1758:AA1758" si="1491">R1651</f>
        <v>0</v>
      </c>
      <c r="S1758" s="2839">
        <f t="shared" si="1491"/>
        <v>0</v>
      </c>
      <c r="T1758" s="2839">
        <f t="shared" si="1491"/>
        <v>0</v>
      </c>
      <c r="U1758" s="2839">
        <f t="shared" si="1491"/>
        <v>0</v>
      </c>
      <c r="V1758" s="2840">
        <f t="shared" si="1491"/>
        <v>0</v>
      </c>
      <c r="W1758" s="2839">
        <f t="shared" si="1491"/>
        <v>0</v>
      </c>
      <c r="X1758" s="2839">
        <f t="shared" si="1491"/>
        <v>0</v>
      </c>
      <c r="Y1758" s="2841">
        <f t="shared" si="1491"/>
        <v>0</v>
      </c>
      <c r="Z1758" s="2841">
        <f t="shared" si="1491"/>
        <v>0</v>
      </c>
      <c r="AA1758" s="2839">
        <f t="shared" si="1491"/>
        <v>0</v>
      </c>
      <c r="AB1758" s="934"/>
      <c r="AC1758" s="2646"/>
      <c r="AD1758" s="2302"/>
      <c r="AE1758" s="3028"/>
      <c r="AF1758" s="151"/>
      <c r="AG1758" s="151"/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  <c r="IP1758" s="151"/>
      <c r="IQ1758" s="151"/>
      <c r="IR1758" s="151"/>
      <c r="IS1758" s="151"/>
      <c r="IT1758" s="151"/>
      <c r="IU1758" s="151"/>
      <c r="IV1758" s="151"/>
      <c r="IW1758" s="151"/>
      <c r="IX1758" s="151"/>
      <c r="IY1758" s="151"/>
      <c r="IZ1758" s="151"/>
      <c r="JA1758" s="151"/>
      <c r="JB1758" s="151"/>
    </row>
    <row r="1759" spans="1:262" s="858" customFormat="1" ht="45" x14ac:dyDescent="0.25">
      <c r="A1759" s="217"/>
      <c r="B1759" s="217">
        <v>1</v>
      </c>
      <c r="C1759" s="173" t="s">
        <v>472</v>
      </c>
      <c r="D1759" s="172"/>
      <c r="E1759" s="173"/>
      <c r="F1759" s="1927">
        <f t="shared" si="1474"/>
        <v>0</v>
      </c>
      <c r="G1759" s="752">
        <f t="shared" si="1474"/>
        <v>0</v>
      </c>
      <c r="H1759" s="752">
        <f t="shared" si="1474"/>
        <v>0</v>
      </c>
      <c r="I1759" s="752">
        <f t="shared" si="1474"/>
        <v>0</v>
      </c>
      <c r="J1759" s="2578"/>
      <c r="K1759" s="2578"/>
      <c r="L1759" s="2579"/>
      <c r="M1759" s="2579"/>
      <c r="N1759" s="2579"/>
      <c r="O1759" s="2579"/>
      <c r="P1759" s="2579"/>
      <c r="Q1759" s="2579"/>
      <c r="R1759" s="2839">
        <f t="shared" ref="R1759:AA1759" si="1492">R1652</f>
        <v>0</v>
      </c>
      <c r="S1759" s="2839">
        <f t="shared" si="1492"/>
        <v>0</v>
      </c>
      <c r="T1759" s="2839">
        <f t="shared" si="1492"/>
        <v>0</v>
      </c>
      <c r="U1759" s="2839">
        <f t="shared" si="1492"/>
        <v>0</v>
      </c>
      <c r="V1759" s="2840">
        <f t="shared" si="1492"/>
        <v>0</v>
      </c>
      <c r="W1759" s="2839">
        <f t="shared" si="1492"/>
        <v>0</v>
      </c>
      <c r="X1759" s="2839">
        <f t="shared" si="1492"/>
        <v>0</v>
      </c>
      <c r="Y1759" s="2841">
        <f t="shared" si="1492"/>
        <v>0</v>
      </c>
      <c r="Z1759" s="2841">
        <f t="shared" si="1492"/>
        <v>0</v>
      </c>
      <c r="AA1759" s="2839">
        <f t="shared" si="1492"/>
        <v>0</v>
      </c>
      <c r="AB1759" s="934"/>
      <c r="AC1759" s="2646"/>
      <c r="AD1759" s="2302"/>
      <c r="AE1759" s="3028"/>
      <c r="AF1759" s="151"/>
      <c r="AG1759" s="151"/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  <c r="BI1759" s="151"/>
      <c r="BJ1759" s="151"/>
      <c r="BK1759" s="151"/>
      <c r="BL1759" s="151"/>
      <c r="BM1759" s="151"/>
      <c r="BN1759" s="151"/>
      <c r="BO1759" s="151"/>
      <c r="BP1759" s="151"/>
      <c r="BQ1759" s="151"/>
      <c r="BR1759" s="151"/>
      <c r="BS1759" s="151"/>
      <c r="BT1759" s="151"/>
      <c r="BU1759" s="151"/>
      <c r="BV1759" s="151"/>
      <c r="BW1759" s="151"/>
      <c r="BX1759" s="151"/>
      <c r="BY1759" s="151"/>
      <c r="BZ1759" s="151"/>
      <c r="CA1759" s="151"/>
      <c r="CB1759" s="151"/>
      <c r="CC1759" s="151"/>
      <c r="CD1759" s="151"/>
      <c r="CE1759" s="151"/>
      <c r="CF1759" s="151"/>
      <c r="CG1759" s="151"/>
      <c r="CH1759" s="151"/>
      <c r="CI1759" s="151"/>
      <c r="CJ1759" s="151"/>
      <c r="CK1759" s="151"/>
      <c r="CL1759" s="151"/>
      <c r="CM1759" s="151"/>
      <c r="CN1759" s="151"/>
      <c r="CO1759" s="151"/>
      <c r="CP1759" s="151"/>
      <c r="CQ1759" s="151"/>
      <c r="CR1759" s="151"/>
      <c r="CS1759" s="151"/>
      <c r="CT1759" s="151"/>
      <c r="CU1759" s="151"/>
      <c r="CV1759" s="151"/>
      <c r="CW1759" s="151"/>
      <c r="CX1759" s="151"/>
      <c r="CY1759" s="151"/>
      <c r="CZ1759" s="151"/>
      <c r="DA1759" s="151"/>
      <c r="DB1759" s="151"/>
      <c r="DC1759" s="151"/>
      <c r="DD1759" s="151"/>
      <c r="DE1759" s="151"/>
      <c r="DF1759" s="151"/>
      <c r="DG1759" s="151"/>
      <c r="DH1759" s="151"/>
      <c r="DI1759" s="151"/>
      <c r="DJ1759" s="151"/>
      <c r="DK1759" s="151"/>
      <c r="DL1759" s="151"/>
      <c r="DM1759" s="151"/>
      <c r="DN1759" s="151"/>
      <c r="DO1759" s="151"/>
      <c r="DP1759" s="151"/>
      <c r="DQ1759" s="151"/>
      <c r="DR1759" s="151"/>
      <c r="DS1759" s="151"/>
      <c r="DT1759" s="151"/>
      <c r="DU1759" s="151"/>
      <c r="DV1759" s="151"/>
      <c r="DW1759" s="151"/>
      <c r="DX1759" s="151"/>
      <c r="DY1759" s="151"/>
      <c r="DZ1759" s="151"/>
      <c r="EA1759" s="151"/>
      <c r="EB1759" s="151"/>
      <c r="EC1759" s="151"/>
      <c r="ED1759" s="151"/>
      <c r="EE1759" s="151"/>
      <c r="EF1759" s="151"/>
      <c r="EG1759" s="151"/>
      <c r="EH1759" s="151"/>
      <c r="EI1759" s="151"/>
      <c r="EJ1759" s="151"/>
      <c r="EK1759" s="151"/>
      <c r="EL1759" s="151"/>
      <c r="EM1759" s="151"/>
      <c r="EN1759" s="151"/>
      <c r="EO1759" s="151"/>
      <c r="EP1759" s="151"/>
      <c r="EQ1759" s="151"/>
      <c r="ER1759" s="151"/>
      <c r="ES1759" s="151"/>
      <c r="ET1759" s="151"/>
      <c r="EU1759" s="151"/>
      <c r="EV1759" s="151"/>
      <c r="EW1759" s="151"/>
      <c r="EX1759" s="151"/>
      <c r="EY1759" s="151"/>
      <c r="EZ1759" s="151"/>
      <c r="FA1759" s="151"/>
      <c r="FB1759" s="151"/>
      <c r="FC1759" s="151"/>
      <c r="FD1759" s="151"/>
      <c r="FE1759" s="151"/>
      <c r="FF1759" s="151"/>
      <c r="FG1759" s="151"/>
      <c r="FH1759" s="151"/>
      <c r="FI1759" s="151"/>
      <c r="FJ1759" s="151"/>
      <c r="FK1759" s="151"/>
      <c r="FL1759" s="151"/>
      <c r="FM1759" s="151"/>
      <c r="FN1759" s="151"/>
      <c r="FO1759" s="151"/>
      <c r="FP1759" s="151"/>
      <c r="FQ1759" s="151"/>
      <c r="FR1759" s="151"/>
      <c r="FS1759" s="151"/>
      <c r="FT1759" s="151"/>
      <c r="FU1759" s="151"/>
      <c r="FV1759" s="151"/>
      <c r="FW1759" s="151"/>
      <c r="FX1759" s="151"/>
      <c r="FY1759" s="151"/>
      <c r="FZ1759" s="151"/>
      <c r="GA1759" s="151"/>
      <c r="GB1759" s="151"/>
      <c r="GC1759" s="151"/>
      <c r="GD1759" s="151"/>
      <c r="GE1759" s="151"/>
      <c r="GF1759" s="151"/>
      <c r="GG1759" s="151"/>
      <c r="GH1759" s="151"/>
      <c r="GI1759" s="151"/>
      <c r="GJ1759" s="151"/>
      <c r="GK1759" s="151"/>
      <c r="GL1759" s="151"/>
      <c r="GM1759" s="151"/>
      <c r="GN1759" s="151"/>
      <c r="GO1759" s="151"/>
      <c r="GP1759" s="151"/>
      <c r="GQ1759" s="151"/>
      <c r="GR1759" s="151"/>
      <c r="GS1759" s="151"/>
      <c r="GT1759" s="151"/>
      <c r="GU1759" s="151"/>
      <c r="GV1759" s="151"/>
      <c r="GW1759" s="151"/>
      <c r="GX1759" s="151"/>
      <c r="GY1759" s="151"/>
      <c r="GZ1759" s="151"/>
      <c r="HA1759" s="151"/>
      <c r="HB1759" s="151"/>
      <c r="HC1759" s="151"/>
      <c r="HD1759" s="151"/>
      <c r="HE1759" s="151"/>
      <c r="HF1759" s="151"/>
      <c r="HG1759" s="151"/>
      <c r="HH1759" s="151"/>
      <c r="HI1759" s="151"/>
      <c r="HJ1759" s="151"/>
      <c r="HK1759" s="151"/>
      <c r="HL1759" s="151"/>
      <c r="HM1759" s="151"/>
      <c r="HN1759" s="151"/>
      <c r="HO1759" s="151"/>
      <c r="HP1759" s="151"/>
      <c r="HQ1759" s="151"/>
      <c r="HR1759" s="151"/>
      <c r="HS1759" s="151"/>
      <c r="HT1759" s="151"/>
      <c r="HU1759" s="151"/>
      <c r="HV1759" s="151"/>
      <c r="HW1759" s="151"/>
      <c r="HX1759" s="151"/>
      <c r="HY1759" s="151"/>
      <c r="HZ1759" s="151"/>
      <c r="IA1759" s="151"/>
      <c r="IB1759" s="151"/>
      <c r="IC1759" s="151"/>
      <c r="ID1759" s="151"/>
      <c r="IE1759" s="151"/>
      <c r="IF1759" s="151"/>
      <c r="IG1759" s="151"/>
      <c r="IH1759" s="151"/>
      <c r="II1759" s="151"/>
      <c r="IJ1759" s="151"/>
      <c r="IK1759" s="151"/>
      <c r="IL1759" s="151"/>
      <c r="IM1759" s="151"/>
      <c r="IN1759" s="151"/>
      <c r="IO1759" s="151"/>
      <c r="IP1759" s="151"/>
      <c r="IQ1759" s="151"/>
      <c r="IR1759" s="151"/>
      <c r="IS1759" s="151"/>
      <c r="IT1759" s="151"/>
      <c r="IU1759" s="151"/>
      <c r="IV1759" s="151"/>
      <c r="IW1759" s="151"/>
      <c r="IX1759" s="151"/>
      <c r="IY1759" s="151"/>
      <c r="IZ1759" s="151"/>
      <c r="JA1759" s="151"/>
      <c r="JB1759" s="151"/>
    </row>
    <row r="1760" spans="1:262" s="858" customFormat="1" ht="30" x14ac:dyDescent="0.25">
      <c r="A1760" s="217"/>
      <c r="B1760" s="217">
        <v>1</v>
      </c>
      <c r="C1760" s="173" t="s">
        <v>473</v>
      </c>
      <c r="D1760" s="172"/>
      <c r="E1760" s="173"/>
      <c r="F1760" s="1927">
        <f t="shared" ref="F1760:H1762" si="1493">F1653</f>
        <v>151</v>
      </c>
      <c r="G1760" s="752">
        <f t="shared" si="1493"/>
        <v>25.166666666666668</v>
      </c>
      <c r="H1760" s="752">
        <f t="shared" si="1493"/>
        <v>0</v>
      </c>
      <c r="I1760" s="752">
        <f>H1760/G1760*100</f>
        <v>0</v>
      </c>
      <c r="J1760" s="2578"/>
      <c r="K1760" s="2578"/>
      <c r="L1760" s="2579"/>
      <c r="M1760" s="2579"/>
      <c r="N1760" s="2579"/>
      <c r="O1760" s="2579"/>
      <c r="P1760" s="2579"/>
      <c r="Q1760" s="2579"/>
      <c r="R1760" s="2839">
        <f t="shared" ref="R1760:AA1760" si="1494">R1653</f>
        <v>1424.5037999999997</v>
      </c>
      <c r="S1760" s="2839">
        <f t="shared" si="1494"/>
        <v>1424.5037999999997</v>
      </c>
      <c r="T1760" s="2839">
        <f t="shared" si="1494"/>
        <v>237.41729999999995</v>
      </c>
      <c r="U1760" s="2839">
        <f t="shared" si="1494"/>
        <v>0</v>
      </c>
      <c r="V1760" s="2840">
        <f t="shared" si="1494"/>
        <v>0</v>
      </c>
      <c r="W1760" s="2839">
        <f t="shared" si="1494"/>
        <v>0</v>
      </c>
      <c r="X1760" s="2839">
        <f t="shared" si="1494"/>
        <v>-237.41729999999995</v>
      </c>
      <c r="Y1760" s="2841">
        <f t="shared" si="1494"/>
        <v>0</v>
      </c>
      <c r="Z1760" s="2841">
        <f t="shared" si="1494"/>
        <v>0</v>
      </c>
      <c r="AA1760" s="2839">
        <f t="shared" si="1494"/>
        <v>0</v>
      </c>
      <c r="AB1760" s="934"/>
      <c r="AC1760" s="2646"/>
      <c r="AD1760" s="2302"/>
      <c r="AE1760" s="3028"/>
      <c r="AF1760" s="151"/>
      <c r="AG1760" s="151"/>
      <c r="AH1760" s="151"/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  <c r="BI1760" s="151"/>
      <c r="BJ1760" s="151"/>
      <c r="BK1760" s="151"/>
      <c r="BL1760" s="151"/>
      <c r="BM1760" s="151"/>
      <c r="BN1760" s="151"/>
      <c r="BO1760" s="151"/>
      <c r="BP1760" s="151"/>
      <c r="BQ1760" s="151"/>
      <c r="BR1760" s="151"/>
      <c r="BS1760" s="151"/>
      <c r="BT1760" s="151"/>
      <c r="BU1760" s="151"/>
      <c r="BV1760" s="151"/>
      <c r="BW1760" s="151"/>
      <c r="BX1760" s="151"/>
      <c r="BY1760" s="151"/>
      <c r="BZ1760" s="151"/>
      <c r="CA1760" s="151"/>
      <c r="CB1760" s="151"/>
      <c r="CC1760" s="151"/>
      <c r="CD1760" s="151"/>
      <c r="CE1760" s="151"/>
      <c r="CF1760" s="151"/>
      <c r="CG1760" s="151"/>
      <c r="CH1760" s="151"/>
      <c r="CI1760" s="151"/>
      <c r="CJ1760" s="151"/>
      <c r="CK1760" s="151"/>
      <c r="CL1760" s="151"/>
      <c r="CM1760" s="151"/>
      <c r="CN1760" s="151"/>
      <c r="CO1760" s="151"/>
      <c r="CP1760" s="151"/>
      <c r="CQ1760" s="151"/>
      <c r="CR1760" s="151"/>
      <c r="CS1760" s="151"/>
      <c r="CT1760" s="151"/>
      <c r="CU1760" s="151"/>
      <c r="CV1760" s="151"/>
      <c r="CW1760" s="151"/>
      <c r="CX1760" s="151"/>
      <c r="CY1760" s="151"/>
      <c r="CZ1760" s="151"/>
      <c r="DA1760" s="151"/>
      <c r="DB1760" s="151"/>
      <c r="DC1760" s="151"/>
      <c r="DD1760" s="151"/>
      <c r="DE1760" s="151"/>
      <c r="DF1760" s="151"/>
      <c r="DG1760" s="151"/>
      <c r="DH1760" s="151"/>
      <c r="DI1760" s="151"/>
      <c r="DJ1760" s="151"/>
      <c r="DK1760" s="151"/>
      <c r="DL1760" s="151"/>
      <c r="DM1760" s="151"/>
      <c r="DN1760" s="151"/>
      <c r="DO1760" s="151"/>
      <c r="DP1760" s="151"/>
      <c r="DQ1760" s="151"/>
      <c r="DR1760" s="151"/>
      <c r="DS1760" s="151"/>
      <c r="DT1760" s="151"/>
      <c r="DU1760" s="151"/>
      <c r="DV1760" s="151"/>
      <c r="DW1760" s="151"/>
      <c r="DX1760" s="151"/>
      <c r="DY1760" s="151"/>
      <c r="DZ1760" s="151"/>
      <c r="EA1760" s="151"/>
      <c r="EB1760" s="151"/>
      <c r="EC1760" s="151"/>
      <c r="ED1760" s="151"/>
      <c r="EE1760" s="151"/>
      <c r="EF1760" s="151"/>
      <c r="EG1760" s="151"/>
      <c r="EH1760" s="151"/>
      <c r="EI1760" s="151"/>
      <c r="EJ1760" s="151"/>
      <c r="EK1760" s="151"/>
      <c r="EL1760" s="151"/>
      <c r="EM1760" s="151"/>
      <c r="EN1760" s="151"/>
      <c r="EO1760" s="151"/>
      <c r="EP1760" s="151"/>
      <c r="EQ1760" s="151"/>
      <c r="ER1760" s="151"/>
      <c r="ES1760" s="151"/>
      <c r="ET1760" s="151"/>
      <c r="EU1760" s="151"/>
      <c r="EV1760" s="151"/>
      <c r="EW1760" s="151"/>
      <c r="EX1760" s="151"/>
      <c r="EY1760" s="151"/>
      <c r="EZ1760" s="151"/>
      <c r="FA1760" s="151"/>
      <c r="FB1760" s="151"/>
      <c r="FC1760" s="151"/>
      <c r="FD1760" s="151"/>
      <c r="FE1760" s="151"/>
      <c r="FF1760" s="151"/>
      <c r="FG1760" s="151"/>
      <c r="FH1760" s="151"/>
      <c r="FI1760" s="151"/>
      <c r="FJ1760" s="151"/>
      <c r="FK1760" s="151"/>
      <c r="FL1760" s="151"/>
      <c r="FM1760" s="151"/>
      <c r="FN1760" s="151"/>
      <c r="FO1760" s="151"/>
      <c r="FP1760" s="151"/>
      <c r="FQ1760" s="151"/>
      <c r="FR1760" s="151"/>
      <c r="FS1760" s="151"/>
      <c r="FT1760" s="151"/>
      <c r="FU1760" s="151"/>
      <c r="FV1760" s="151"/>
      <c r="FW1760" s="151"/>
      <c r="FX1760" s="151"/>
      <c r="FY1760" s="151"/>
      <c r="FZ1760" s="151"/>
      <c r="GA1760" s="151"/>
      <c r="GB1760" s="151"/>
      <c r="GC1760" s="151"/>
      <c r="GD1760" s="151"/>
      <c r="GE1760" s="151"/>
      <c r="GF1760" s="151"/>
      <c r="GG1760" s="151"/>
      <c r="GH1760" s="151"/>
      <c r="GI1760" s="151"/>
      <c r="GJ1760" s="151"/>
      <c r="GK1760" s="151"/>
      <c r="GL1760" s="151"/>
      <c r="GM1760" s="151"/>
      <c r="GN1760" s="151"/>
      <c r="GO1760" s="151"/>
      <c r="GP1760" s="151"/>
      <c r="GQ1760" s="151"/>
      <c r="GR1760" s="151"/>
      <c r="GS1760" s="151"/>
      <c r="GT1760" s="151"/>
      <c r="GU1760" s="151"/>
      <c r="GV1760" s="151"/>
      <c r="GW1760" s="151"/>
      <c r="GX1760" s="151"/>
      <c r="GY1760" s="151"/>
      <c r="GZ1760" s="151"/>
      <c r="HA1760" s="151"/>
      <c r="HB1760" s="151"/>
      <c r="HC1760" s="151"/>
      <c r="HD1760" s="151"/>
      <c r="HE1760" s="151"/>
      <c r="HF1760" s="151"/>
      <c r="HG1760" s="151"/>
      <c r="HH1760" s="151"/>
      <c r="HI1760" s="151"/>
      <c r="HJ1760" s="151"/>
      <c r="HK1760" s="151"/>
      <c r="HL1760" s="151"/>
      <c r="HM1760" s="151"/>
      <c r="HN1760" s="151"/>
      <c r="HO1760" s="151"/>
      <c r="HP1760" s="151"/>
      <c r="HQ1760" s="151"/>
      <c r="HR1760" s="151"/>
      <c r="HS1760" s="151"/>
      <c r="HT1760" s="151"/>
      <c r="HU1760" s="151"/>
      <c r="HV1760" s="151"/>
      <c r="HW1760" s="151"/>
      <c r="HX1760" s="151"/>
      <c r="HY1760" s="151"/>
      <c r="HZ1760" s="151"/>
      <c r="IA1760" s="151"/>
      <c r="IB1760" s="151"/>
      <c r="IC1760" s="151"/>
      <c r="ID1760" s="151"/>
      <c r="IE1760" s="151"/>
      <c r="IF1760" s="151"/>
      <c r="IG1760" s="151"/>
      <c r="IH1760" s="151"/>
      <c r="II1760" s="151"/>
      <c r="IJ1760" s="151"/>
      <c r="IK1760" s="151"/>
      <c r="IL1760" s="151"/>
      <c r="IM1760" s="151"/>
      <c r="IN1760" s="151"/>
      <c r="IO1760" s="151"/>
      <c r="IP1760" s="151"/>
      <c r="IQ1760" s="151"/>
      <c r="IR1760" s="151"/>
      <c r="IS1760" s="151"/>
      <c r="IT1760" s="151"/>
      <c r="IU1760" s="151"/>
      <c r="IV1760" s="151"/>
      <c r="IW1760" s="151"/>
      <c r="IX1760" s="151"/>
      <c r="IY1760" s="151"/>
      <c r="IZ1760" s="151"/>
      <c r="JA1760" s="151"/>
      <c r="JB1760" s="151"/>
    </row>
    <row r="1761" spans="1:262" s="858" customFormat="1" ht="45" x14ac:dyDescent="0.25">
      <c r="A1761" s="217"/>
      <c r="B1761" s="217">
        <v>1</v>
      </c>
      <c r="C1761" s="173" t="s">
        <v>273</v>
      </c>
      <c r="D1761" s="172"/>
      <c r="E1761" s="173"/>
      <c r="F1761" s="1927">
        <f t="shared" si="1493"/>
        <v>11908</v>
      </c>
      <c r="G1761" s="752">
        <f t="shared" si="1493"/>
        <v>1984.6666666666667</v>
      </c>
      <c r="H1761" s="752">
        <f t="shared" si="1493"/>
        <v>2312</v>
      </c>
      <c r="I1761" s="752">
        <f>I1654</f>
        <v>116.49311387302652</v>
      </c>
      <c r="J1761" s="2578"/>
      <c r="K1761" s="2578"/>
      <c r="L1761" s="2579"/>
      <c r="M1761" s="2579"/>
      <c r="N1761" s="2579"/>
      <c r="O1761" s="2579"/>
      <c r="P1761" s="2579"/>
      <c r="Q1761" s="2579"/>
      <c r="R1761" s="2839">
        <f t="shared" ref="R1761:AA1761" si="1495">R1654</f>
        <v>36248.268210000002</v>
      </c>
      <c r="S1761" s="2839">
        <f t="shared" si="1495"/>
        <v>36248.268210000002</v>
      </c>
      <c r="T1761" s="2839">
        <f t="shared" si="1495"/>
        <v>6041.3780349999997</v>
      </c>
      <c r="U1761" s="2839">
        <f t="shared" si="1495"/>
        <v>6597.5562100000006</v>
      </c>
      <c r="V1761" s="2840">
        <f t="shared" si="1495"/>
        <v>0</v>
      </c>
      <c r="W1761" s="2839">
        <f t="shared" si="1495"/>
        <v>0</v>
      </c>
      <c r="X1761" s="2839">
        <f t="shared" si="1495"/>
        <v>556.17817500000024</v>
      </c>
      <c r="Y1761" s="2841">
        <f t="shared" si="1495"/>
        <v>0</v>
      </c>
      <c r="Z1761" s="2841">
        <f t="shared" si="1495"/>
        <v>0</v>
      </c>
      <c r="AA1761" s="2839">
        <f t="shared" si="1495"/>
        <v>6597.5562100000006</v>
      </c>
      <c r="AB1761" s="934"/>
      <c r="AC1761" s="2646"/>
      <c r="AD1761" s="2302"/>
      <c r="AE1761" s="3028"/>
      <c r="AF1761" s="151"/>
      <c r="AG1761" s="151"/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  <c r="BI1761" s="151"/>
      <c r="BJ1761" s="151"/>
      <c r="BK1761" s="151"/>
      <c r="BL1761" s="151"/>
      <c r="BM1761" s="151"/>
      <c r="BN1761" s="151"/>
      <c r="BO1761" s="151"/>
      <c r="BP1761" s="151"/>
      <c r="BQ1761" s="151"/>
      <c r="BR1761" s="151"/>
      <c r="BS1761" s="151"/>
      <c r="BT1761" s="151"/>
      <c r="BU1761" s="151"/>
      <c r="BV1761" s="151"/>
      <c r="BW1761" s="151"/>
      <c r="BX1761" s="151"/>
      <c r="BY1761" s="151"/>
      <c r="BZ1761" s="151"/>
      <c r="CA1761" s="151"/>
      <c r="CB1761" s="151"/>
      <c r="CC1761" s="151"/>
      <c r="CD1761" s="151"/>
      <c r="CE1761" s="151"/>
      <c r="CF1761" s="151"/>
      <c r="CG1761" s="151"/>
      <c r="CH1761" s="151"/>
      <c r="CI1761" s="151"/>
      <c r="CJ1761" s="151"/>
      <c r="CK1761" s="151"/>
      <c r="CL1761" s="151"/>
      <c r="CM1761" s="151"/>
      <c r="CN1761" s="151"/>
      <c r="CO1761" s="151"/>
      <c r="CP1761" s="151"/>
      <c r="CQ1761" s="151"/>
      <c r="CR1761" s="151"/>
      <c r="CS1761" s="151"/>
      <c r="CT1761" s="151"/>
      <c r="CU1761" s="151"/>
      <c r="CV1761" s="151"/>
      <c r="CW1761" s="151"/>
      <c r="CX1761" s="151"/>
      <c r="CY1761" s="151"/>
      <c r="CZ1761" s="151"/>
      <c r="DA1761" s="151"/>
      <c r="DB1761" s="151"/>
      <c r="DC1761" s="151"/>
      <c r="DD1761" s="151"/>
      <c r="DE1761" s="151"/>
      <c r="DF1761" s="151"/>
      <c r="DG1761" s="151"/>
      <c r="DH1761" s="151"/>
      <c r="DI1761" s="151"/>
      <c r="DJ1761" s="151"/>
      <c r="DK1761" s="151"/>
      <c r="DL1761" s="151"/>
      <c r="DM1761" s="151"/>
      <c r="DN1761" s="151"/>
      <c r="DO1761" s="151"/>
      <c r="DP1761" s="151"/>
      <c r="DQ1761" s="151"/>
      <c r="DR1761" s="151"/>
      <c r="DS1761" s="151"/>
      <c r="DT1761" s="151"/>
      <c r="DU1761" s="151"/>
      <c r="DV1761" s="151"/>
      <c r="DW1761" s="151"/>
      <c r="DX1761" s="151"/>
      <c r="DY1761" s="151"/>
      <c r="DZ1761" s="151"/>
      <c r="EA1761" s="151"/>
      <c r="EB1761" s="151"/>
      <c r="EC1761" s="151"/>
      <c r="ED1761" s="151"/>
      <c r="EE1761" s="151"/>
      <c r="EF1761" s="151"/>
      <c r="EG1761" s="151"/>
      <c r="EH1761" s="151"/>
      <c r="EI1761" s="151"/>
      <c r="EJ1761" s="151"/>
      <c r="EK1761" s="151"/>
      <c r="EL1761" s="151"/>
      <c r="EM1761" s="151"/>
      <c r="EN1761" s="151"/>
      <c r="EO1761" s="151"/>
      <c r="EP1761" s="151"/>
      <c r="EQ1761" s="151"/>
      <c r="ER1761" s="151"/>
      <c r="ES1761" s="151"/>
      <c r="ET1761" s="151"/>
      <c r="EU1761" s="151"/>
      <c r="EV1761" s="151"/>
      <c r="EW1761" s="151"/>
      <c r="EX1761" s="151"/>
      <c r="EY1761" s="151"/>
      <c r="EZ1761" s="151"/>
      <c r="FA1761" s="151"/>
      <c r="FB1761" s="151"/>
      <c r="FC1761" s="151"/>
      <c r="FD1761" s="151"/>
      <c r="FE1761" s="151"/>
      <c r="FF1761" s="151"/>
      <c r="FG1761" s="151"/>
      <c r="FH1761" s="151"/>
      <c r="FI1761" s="151"/>
      <c r="FJ1761" s="151"/>
      <c r="FK1761" s="151"/>
      <c r="FL1761" s="151"/>
      <c r="FM1761" s="151"/>
      <c r="FN1761" s="151"/>
      <c r="FO1761" s="151"/>
      <c r="FP1761" s="151"/>
      <c r="FQ1761" s="151"/>
      <c r="FR1761" s="151"/>
      <c r="FS1761" s="151"/>
      <c r="FT1761" s="151"/>
      <c r="FU1761" s="151"/>
      <c r="FV1761" s="151"/>
      <c r="FW1761" s="151"/>
      <c r="FX1761" s="151"/>
      <c r="FY1761" s="151"/>
      <c r="FZ1761" s="151"/>
      <c r="GA1761" s="151"/>
      <c r="GB1761" s="151"/>
      <c r="GC1761" s="151"/>
      <c r="GD1761" s="151"/>
      <c r="GE1761" s="151"/>
      <c r="GF1761" s="151"/>
      <c r="GG1761" s="151"/>
      <c r="GH1761" s="151"/>
      <c r="GI1761" s="151"/>
      <c r="GJ1761" s="151"/>
      <c r="GK1761" s="151"/>
      <c r="GL1761" s="151"/>
      <c r="GM1761" s="151"/>
      <c r="GN1761" s="151"/>
      <c r="GO1761" s="151"/>
      <c r="GP1761" s="151"/>
      <c r="GQ1761" s="151"/>
      <c r="GR1761" s="151"/>
      <c r="GS1761" s="151"/>
      <c r="GT1761" s="151"/>
      <c r="GU1761" s="151"/>
      <c r="GV1761" s="151"/>
      <c r="GW1761" s="151"/>
      <c r="GX1761" s="151"/>
      <c r="GY1761" s="151"/>
      <c r="GZ1761" s="151"/>
      <c r="HA1761" s="151"/>
      <c r="HB1761" s="151"/>
      <c r="HC1761" s="151"/>
      <c r="HD1761" s="151"/>
      <c r="HE1761" s="151"/>
      <c r="HF1761" s="151"/>
      <c r="HG1761" s="151"/>
      <c r="HH1761" s="151"/>
      <c r="HI1761" s="151"/>
      <c r="HJ1761" s="151"/>
      <c r="HK1761" s="151"/>
      <c r="HL1761" s="151"/>
      <c r="HM1761" s="151"/>
      <c r="HN1761" s="151"/>
      <c r="HO1761" s="151"/>
      <c r="HP1761" s="151"/>
      <c r="HQ1761" s="151"/>
      <c r="HR1761" s="151"/>
      <c r="HS1761" s="151"/>
      <c r="HT1761" s="151"/>
      <c r="HU1761" s="151"/>
      <c r="HV1761" s="151"/>
      <c r="HW1761" s="151"/>
      <c r="HX1761" s="151"/>
      <c r="HY1761" s="151"/>
      <c r="HZ1761" s="151"/>
      <c r="IA1761" s="151"/>
      <c r="IB1761" s="151"/>
      <c r="IC1761" s="151"/>
      <c r="ID1761" s="151"/>
      <c r="IE1761" s="151"/>
      <c r="IF1761" s="151"/>
      <c r="IG1761" s="151"/>
      <c r="IH1761" s="151"/>
      <c r="II1761" s="151"/>
      <c r="IJ1761" s="151"/>
      <c r="IK1761" s="151"/>
      <c r="IL1761" s="151"/>
      <c r="IM1761" s="151"/>
      <c r="IN1761" s="151"/>
      <c r="IO1761" s="151"/>
      <c r="IP1761" s="151"/>
      <c r="IQ1761" s="151"/>
      <c r="IR1761" s="151"/>
      <c r="IS1761" s="151"/>
      <c r="IT1761" s="151"/>
      <c r="IU1761" s="151"/>
      <c r="IV1761" s="151"/>
      <c r="IW1761" s="151"/>
      <c r="IX1761" s="151"/>
      <c r="IY1761" s="151"/>
      <c r="IZ1761" s="151"/>
      <c r="JA1761" s="151"/>
      <c r="JB1761" s="151"/>
    </row>
    <row r="1762" spans="1:262" s="858" customFormat="1" ht="45" x14ac:dyDescent="0.25">
      <c r="A1762" s="217"/>
      <c r="B1762" s="217">
        <v>1</v>
      </c>
      <c r="C1762" s="173" t="s">
        <v>474</v>
      </c>
      <c r="D1762" s="172"/>
      <c r="E1762" s="173"/>
      <c r="F1762" s="1927">
        <f t="shared" si="1493"/>
        <v>4147</v>
      </c>
      <c r="G1762" s="752">
        <f t="shared" si="1493"/>
        <v>691.16666666666663</v>
      </c>
      <c r="H1762" s="752">
        <f t="shared" si="1493"/>
        <v>545</v>
      </c>
      <c r="I1762" s="752">
        <f>I1655</f>
        <v>78.852182300458168</v>
      </c>
      <c r="J1762" s="2578"/>
      <c r="K1762" s="2578"/>
      <c r="L1762" s="2579"/>
      <c r="M1762" s="2579"/>
      <c r="N1762" s="2579"/>
      <c r="O1762" s="2579"/>
      <c r="P1762" s="2579"/>
      <c r="Q1762" s="2579"/>
      <c r="R1762" s="2839">
        <f t="shared" ref="R1762:AA1762" si="1496">R1655</f>
        <v>7605.4321200000004</v>
      </c>
      <c r="S1762" s="2839">
        <f t="shared" si="1496"/>
        <v>7605.4321200000004</v>
      </c>
      <c r="T1762" s="2839">
        <f t="shared" si="1496"/>
        <v>1267.5720200000001</v>
      </c>
      <c r="U1762" s="2839">
        <f t="shared" si="1496"/>
        <v>986.39483000000007</v>
      </c>
      <c r="V1762" s="2840">
        <f t="shared" si="1496"/>
        <v>0</v>
      </c>
      <c r="W1762" s="2839">
        <f t="shared" si="1496"/>
        <v>0</v>
      </c>
      <c r="X1762" s="2839">
        <f t="shared" si="1496"/>
        <v>-281.17719</v>
      </c>
      <c r="Y1762" s="2841">
        <f t="shared" si="1496"/>
        <v>0</v>
      </c>
      <c r="Z1762" s="2841">
        <f t="shared" si="1496"/>
        <v>0</v>
      </c>
      <c r="AA1762" s="2839">
        <f t="shared" si="1496"/>
        <v>986.39483000000007</v>
      </c>
      <c r="AB1762" s="934"/>
      <c r="AC1762" s="2646"/>
      <c r="AD1762" s="2302"/>
      <c r="AE1762" s="3028"/>
      <c r="AF1762" s="151"/>
      <c r="AG1762" s="151"/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  <c r="BI1762" s="151"/>
      <c r="BJ1762" s="151"/>
      <c r="BK1762" s="151"/>
      <c r="BL1762" s="151"/>
      <c r="BM1762" s="151"/>
      <c r="BN1762" s="151"/>
      <c r="BO1762" s="151"/>
      <c r="BP1762" s="151"/>
      <c r="BQ1762" s="151"/>
      <c r="BR1762" s="151"/>
      <c r="BS1762" s="151"/>
      <c r="BT1762" s="151"/>
      <c r="BU1762" s="151"/>
      <c r="BV1762" s="151"/>
      <c r="BW1762" s="151"/>
      <c r="BX1762" s="151"/>
      <c r="BY1762" s="151"/>
      <c r="BZ1762" s="151"/>
      <c r="CA1762" s="151"/>
      <c r="CB1762" s="151"/>
      <c r="CC1762" s="151"/>
      <c r="CD1762" s="151"/>
      <c r="CE1762" s="151"/>
      <c r="CF1762" s="151"/>
      <c r="CG1762" s="151"/>
      <c r="CH1762" s="151"/>
      <c r="CI1762" s="151"/>
      <c r="CJ1762" s="151"/>
      <c r="CK1762" s="151"/>
      <c r="CL1762" s="151"/>
      <c r="CM1762" s="151"/>
      <c r="CN1762" s="151"/>
      <c r="CO1762" s="151"/>
      <c r="CP1762" s="151"/>
      <c r="CQ1762" s="151"/>
      <c r="CR1762" s="151"/>
      <c r="CS1762" s="151"/>
      <c r="CT1762" s="151"/>
      <c r="CU1762" s="151"/>
      <c r="CV1762" s="151"/>
      <c r="CW1762" s="151"/>
      <c r="CX1762" s="151"/>
      <c r="CY1762" s="151"/>
      <c r="CZ1762" s="151"/>
      <c r="DA1762" s="151"/>
      <c r="DB1762" s="151"/>
      <c r="DC1762" s="151"/>
      <c r="DD1762" s="151"/>
      <c r="DE1762" s="151"/>
      <c r="DF1762" s="151"/>
      <c r="DG1762" s="151"/>
      <c r="DH1762" s="151"/>
      <c r="DI1762" s="151"/>
      <c r="DJ1762" s="151"/>
      <c r="DK1762" s="151"/>
      <c r="DL1762" s="151"/>
      <c r="DM1762" s="151"/>
      <c r="DN1762" s="151"/>
      <c r="DO1762" s="151"/>
      <c r="DP1762" s="151"/>
      <c r="DQ1762" s="151"/>
      <c r="DR1762" s="151"/>
      <c r="DS1762" s="151"/>
      <c r="DT1762" s="151"/>
      <c r="DU1762" s="151"/>
      <c r="DV1762" s="151"/>
      <c r="DW1762" s="151"/>
      <c r="DX1762" s="151"/>
      <c r="DY1762" s="151"/>
      <c r="DZ1762" s="151"/>
      <c r="EA1762" s="151"/>
      <c r="EB1762" s="151"/>
      <c r="EC1762" s="151"/>
      <c r="ED1762" s="151"/>
      <c r="EE1762" s="151"/>
      <c r="EF1762" s="151"/>
      <c r="EG1762" s="151"/>
      <c r="EH1762" s="151"/>
      <c r="EI1762" s="151"/>
      <c r="EJ1762" s="151"/>
      <c r="EK1762" s="151"/>
      <c r="EL1762" s="151"/>
      <c r="EM1762" s="151"/>
      <c r="EN1762" s="151"/>
      <c r="EO1762" s="151"/>
      <c r="EP1762" s="151"/>
      <c r="EQ1762" s="151"/>
      <c r="ER1762" s="151"/>
      <c r="ES1762" s="151"/>
      <c r="ET1762" s="151"/>
      <c r="EU1762" s="151"/>
      <c r="EV1762" s="151"/>
      <c r="EW1762" s="151"/>
      <c r="EX1762" s="151"/>
      <c r="EY1762" s="151"/>
      <c r="EZ1762" s="151"/>
      <c r="FA1762" s="151"/>
      <c r="FB1762" s="151"/>
      <c r="FC1762" s="151"/>
      <c r="FD1762" s="151"/>
      <c r="FE1762" s="151"/>
      <c r="FF1762" s="151"/>
      <c r="FG1762" s="151"/>
      <c r="FH1762" s="151"/>
      <c r="FI1762" s="151"/>
      <c r="FJ1762" s="151"/>
      <c r="FK1762" s="151"/>
      <c r="FL1762" s="151"/>
      <c r="FM1762" s="151"/>
      <c r="FN1762" s="151"/>
      <c r="FO1762" s="151"/>
      <c r="FP1762" s="151"/>
      <c r="FQ1762" s="151"/>
      <c r="FR1762" s="151"/>
      <c r="FS1762" s="151"/>
      <c r="FT1762" s="151"/>
      <c r="FU1762" s="151"/>
      <c r="FV1762" s="151"/>
      <c r="FW1762" s="151"/>
      <c r="FX1762" s="151"/>
      <c r="FY1762" s="151"/>
      <c r="FZ1762" s="151"/>
      <c r="GA1762" s="151"/>
      <c r="GB1762" s="151"/>
      <c r="GC1762" s="151"/>
      <c r="GD1762" s="151"/>
      <c r="GE1762" s="151"/>
      <c r="GF1762" s="151"/>
      <c r="GG1762" s="151"/>
      <c r="GH1762" s="151"/>
      <c r="GI1762" s="151"/>
      <c r="GJ1762" s="151"/>
      <c r="GK1762" s="151"/>
      <c r="GL1762" s="151"/>
      <c r="GM1762" s="151"/>
      <c r="GN1762" s="151"/>
      <c r="GO1762" s="151"/>
      <c r="GP1762" s="151"/>
      <c r="GQ1762" s="151"/>
      <c r="GR1762" s="151"/>
      <c r="GS1762" s="151"/>
      <c r="GT1762" s="151"/>
      <c r="GU1762" s="151"/>
      <c r="GV1762" s="151"/>
      <c r="GW1762" s="151"/>
      <c r="GX1762" s="151"/>
      <c r="GY1762" s="151"/>
      <c r="GZ1762" s="151"/>
      <c r="HA1762" s="151"/>
      <c r="HB1762" s="151"/>
      <c r="HC1762" s="151"/>
      <c r="HD1762" s="151"/>
      <c r="HE1762" s="151"/>
      <c r="HF1762" s="151"/>
      <c r="HG1762" s="151"/>
      <c r="HH1762" s="151"/>
      <c r="HI1762" s="151"/>
      <c r="HJ1762" s="151"/>
      <c r="HK1762" s="151"/>
      <c r="HL1762" s="151"/>
      <c r="HM1762" s="151"/>
      <c r="HN1762" s="151"/>
      <c r="HO1762" s="151"/>
      <c r="HP1762" s="151"/>
      <c r="HQ1762" s="151"/>
      <c r="HR1762" s="151"/>
      <c r="HS1762" s="151"/>
      <c r="HT1762" s="151"/>
      <c r="HU1762" s="151"/>
      <c r="HV1762" s="151"/>
      <c r="HW1762" s="151"/>
      <c r="HX1762" s="151"/>
      <c r="HY1762" s="151"/>
      <c r="HZ1762" s="151"/>
      <c r="IA1762" s="151"/>
      <c r="IB1762" s="151"/>
      <c r="IC1762" s="151"/>
      <c r="ID1762" s="151"/>
      <c r="IE1762" s="151"/>
      <c r="IF1762" s="151"/>
      <c r="IG1762" s="151"/>
      <c r="IH1762" s="151"/>
      <c r="II1762" s="151"/>
      <c r="IJ1762" s="151"/>
      <c r="IK1762" s="151"/>
      <c r="IL1762" s="151"/>
      <c r="IM1762" s="151"/>
      <c r="IN1762" s="151"/>
      <c r="IO1762" s="151"/>
      <c r="IP1762" s="151"/>
      <c r="IQ1762" s="151"/>
      <c r="IR1762" s="151"/>
      <c r="IS1762" s="151"/>
      <c r="IT1762" s="151"/>
      <c r="IU1762" s="151"/>
      <c r="IV1762" s="151"/>
      <c r="IW1762" s="151"/>
      <c r="IX1762" s="151"/>
      <c r="IY1762" s="151"/>
      <c r="IZ1762" s="151"/>
      <c r="JA1762" s="151"/>
      <c r="JB1762" s="151"/>
    </row>
    <row r="1763" spans="1:262" s="858" customFormat="1" ht="75" x14ac:dyDescent="0.25">
      <c r="A1763" s="217"/>
      <c r="B1763" s="217">
        <v>1</v>
      </c>
      <c r="C1763" s="173" t="s">
        <v>475</v>
      </c>
      <c r="D1763" s="172"/>
      <c r="E1763" s="173"/>
      <c r="F1763" s="1927">
        <f>F1656</f>
        <v>6200</v>
      </c>
      <c r="G1763" s="752">
        <f t="shared" ref="G1763:H1763" si="1497">G1656</f>
        <v>1033.3333333333333</v>
      </c>
      <c r="H1763" s="752">
        <f t="shared" si="1497"/>
        <v>1461</v>
      </c>
      <c r="I1763" s="752">
        <f>I1656</f>
        <v>141.38709677419357</v>
      </c>
      <c r="J1763" s="2578"/>
      <c r="K1763" s="2578"/>
      <c r="L1763" s="2579"/>
      <c r="M1763" s="2579"/>
      <c r="N1763" s="2579"/>
      <c r="O1763" s="2579"/>
      <c r="P1763" s="2579"/>
      <c r="Q1763" s="2579"/>
      <c r="R1763" s="2839">
        <f t="shared" ref="R1763:AA1763" si="1498">R1656</f>
        <v>25783.568000000003</v>
      </c>
      <c r="S1763" s="2839">
        <f t="shared" ref="S1763" si="1499">S1656</f>
        <v>25783.568000000003</v>
      </c>
      <c r="T1763" s="2839">
        <f t="shared" si="1498"/>
        <v>4297.2613333333338</v>
      </c>
      <c r="U1763" s="2839">
        <f t="shared" si="1498"/>
        <v>5058.9460400000007</v>
      </c>
      <c r="V1763" s="2840">
        <f t="shared" si="1498"/>
        <v>0</v>
      </c>
      <c r="W1763" s="2839">
        <f t="shared" si="1498"/>
        <v>0</v>
      </c>
      <c r="X1763" s="2839">
        <f t="shared" si="1498"/>
        <v>761.6847066666669</v>
      </c>
      <c r="Y1763" s="2841">
        <f t="shared" si="1498"/>
        <v>0</v>
      </c>
      <c r="Z1763" s="2841">
        <f t="shared" si="1498"/>
        <v>0</v>
      </c>
      <c r="AA1763" s="2839">
        <f t="shared" si="1498"/>
        <v>5058.9460400000007</v>
      </c>
      <c r="AB1763" s="934"/>
      <c r="AC1763" s="2646"/>
      <c r="AD1763" s="2302"/>
      <c r="AE1763" s="3028"/>
      <c r="AF1763" s="151"/>
      <c r="AG1763" s="151"/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  <c r="BI1763" s="151"/>
      <c r="BJ1763" s="151"/>
      <c r="BK1763" s="151"/>
      <c r="BL1763" s="151"/>
      <c r="BM1763" s="151"/>
      <c r="BN1763" s="151"/>
      <c r="BO1763" s="151"/>
      <c r="BP1763" s="151"/>
      <c r="BQ1763" s="151"/>
      <c r="BR1763" s="151"/>
      <c r="BS1763" s="151"/>
      <c r="BT1763" s="151"/>
      <c r="BU1763" s="151"/>
      <c r="BV1763" s="151"/>
      <c r="BW1763" s="151"/>
      <c r="BX1763" s="151"/>
      <c r="BY1763" s="151"/>
      <c r="BZ1763" s="151"/>
      <c r="CA1763" s="151"/>
      <c r="CB1763" s="151"/>
      <c r="CC1763" s="151"/>
      <c r="CD1763" s="151"/>
      <c r="CE1763" s="151"/>
      <c r="CF1763" s="151"/>
      <c r="CG1763" s="151"/>
      <c r="CH1763" s="151"/>
      <c r="CI1763" s="151"/>
      <c r="CJ1763" s="151"/>
      <c r="CK1763" s="151"/>
      <c r="CL1763" s="151"/>
      <c r="CM1763" s="151"/>
      <c r="CN1763" s="151"/>
      <c r="CO1763" s="151"/>
      <c r="CP1763" s="151"/>
      <c r="CQ1763" s="151"/>
      <c r="CR1763" s="151"/>
      <c r="CS1763" s="151"/>
      <c r="CT1763" s="151"/>
      <c r="CU1763" s="151"/>
      <c r="CV1763" s="151"/>
      <c r="CW1763" s="151"/>
      <c r="CX1763" s="151"/>
      <c r="CY1763" s="151"/>
      <c r="CZ1763" s="151"/>
      <c r="DA1763" s="151"/>
      <c r="DB1763" s="151"/>
      <c r="DC1763" s="151"/>
      <c r="DD1763" s="151"/>
      <c r="DE1763" s="151"/>
      <c r="DF1763" s="151"/>
      <c r="DG1763" s="151"/>
      <c r="DH1763" s="151"/>
      <c r="DI1763" s="151"/>
      <c r="DJ1763" s="151"/>
      <c r="DK1763" s="151"/>
      <c r="DL1763" s="151"/>
      <c r="DM1763" s="151"/>
      <c r="DN1763" s="151"/>
      <c r="DO1763" s="151"/>
      <c r="DP1763" s="151"/>
      <c r="DQ1763" s="151"/>
      <c r="DR1763" s="151"/>
      <c r="DS1763" s="151"/>
      <c r="DT1763" s="151"/>
      <c r="DU1763" s="151"/>
      <c r="DV1763" s="151"/>
      <c r="DW1763" s="151"/>
      <c r="DX1763" s="151"/>
      <c r="DY1763" s="151"/>
      <c r="DZ1763" s="151"/>
      <c r="EA1763" s="151"/>
      <c r="EB1763" s="151"/>
      <c r="EC1763" s="151"/>
      <c r="ED1763" s="151"/>
      <c r="EE1763" s="151"/>
      <c r="EF1763" s="151"/>
      <c r="EG1763" s="151"/>
      <c r="EH1763" s="151"/>
      <c r="EI1763" s="151"/>
      <c r="EJ1763" s="151"/>
      <c r="EK1763" s="151"/>
      <c r="EL1763" s="151"/>
      <c r="EM1763" s="151"/>
      <c r="EN1763" s="151"/>
      <c r="EO1763" s="151"/>
      <c r="EP1763" s="151"/>
      <c r="EQ1763" s="151"/>
      <c r="ER1763" s="151"/>
      <c r="ES1763" s="151"/>
      <c r="ET1763" s="151"/>
      <c r="EU1763" s="151"/>
      <c r="EV1763" s="151"/>
      <c r="EW1763" s="151"/>
      <c r="EX1763" s="151"/>
      <c r="EY1763" s="151"/>
      <c r="EZ1763" s="151"/>
      <c r="FA1763" s="151"/>
      <c r="FB1763" s="151"/>
      <c r="FC1763" s="151"/>
      <c r="FD1763" s="151"/>
      <c r="FE1763" s="151"/>
      <c r="FF1763" s="151"/>
      <c r="FG1763" s="151"/>
      <c r="FH1763" s="151"/>
      <c r="FI1763" s="151"/>
      <c r="FJ1763" s="151"/>
      <c r="FK1763" s="151"/>
      <c r="FL1763" s="151"/>
      <c r="FM1763" s="151"/>
      <c r="FN1763" s="151"/>
      <c r="FO1763" s="151"/>
      <c r="FP1763" s="151"/>
      <c r="FQ1763" s="151"/>
      <c r="FR1763" s="151"/>
      <c r="FS1763" s="151"/>
      <c r="FT1763" s="151"/>
      <c r="FU1763" s="151"/>
      <c r="FV1763" s="151"/>
      <c r="FW1763" s="151"/>
      <c r="FX1763" s="151"/>
      <c r="FY1763" s="151"/>
      <c r="FZ1763" s="151"/>
      <c r="GA1763" s="151"/>
      <c r="GB1763" s="151"/>
      <c r="GC1763" s="151"/>
      <c r="GD1763" s="151"/>
      <c r="GE1763" s="151"/>
      <c r="GF1763" s="151"/>
      <c r="GG1763" s="151"/>
      <c r="GH1763" s="151"/>
      <c r="GI1763" s="151"/>
      <c r="GJ1763" s="151"/>
      <c r="GK1763" s="151"/>
      <c r="GL1763" s="151"/>
      <c r="GM1763" s="151"/>
      <c r="GN1763" s="151"/>
      <c r="GO1763" s="151"/>
      <c r="GP1763" s="151"/>
      <c r="GQ1763" s="151"/>
      <c r="GR1763" s="151"/>
      <c r="GS1763" s="151"/>
      <c r="GT1763" s="151"/>
      <c r="GU1763" s="151"/>
      <c r="GV1763" s="151"/>
      <c r="GW1763" s="151"/>
      <c r="GX1763" s="151"/>
      <c r="GY1763" s="151"/>
      <c r="GZ1763" s="151"/>
      <c r="HA1763" s="151"/>
      <c r="HB1763" s="151"/>
      <c r="HC1763" s="151"/>
      <c r="HD1763" s="151"/>
      <c r="HE1763" s="151"/>
      <c r="HF1763" s="151"/>
      <c r="HG1763" s="151"/>
      <c r="HH1763" s="151"/>
      <c r="HI1763" s="151"/>
      <c r="HJ1763" s="151"/>
      <c r="HK1763" s="151"/>
      <c r="HL1763" s="151"/>
      <c r="HM1763" s="151"/>
      <c r="HN1763" s="151"/>
      <c r="HO1763" s="151"/>
      <c r="HP1763" s="151"/>
      <c r="HQ1763" s="151"/>
      <c r="HR1763" s="151"/>
      <c r="HS1763" s="151"/>
      <c r="HT1763" s="151"/>
      <c r="HU1763" s="151"/>
      <c r="HV1763" s="151"/>
      <c r="HW1763" s="151"/>
      <c r="HX1763" s="151"/>
      <c r="HY1763" s="151"/>
      <c r="HZ1763" s="151"/>
      <c r="IA1763" s="151"/>
      <c r="IB1763" s="151"/>
      <c r="IC1763" s="151"/>
      <c r="ID1763" s="151"/>
      <c r="IE1763" s="151"/>
      <c r="IF1763" s="151"/>
      <c r="IG1763" s="151"/>
      <c r="IH1763" s="151"/>
      <c r="II1763" s="151"/>
      <c r="IJ1763" s="151"/>
      <c r="IK1763" s="151"/>
      <c r="IL1763" s="151"/>
      <c r="IM1763" s="151"/>
      <c r="IN1763" s="151"/>
      <c r="IO1763" s="151"/>
      <c r="IP1763" s="151"/>
      <c r="IQ1763" s="151"/>
      <c r="IR1763" s="151"/>
      <c r="IS1763" s="151"/>
      <c r="IT1763" s="151"/>
      <c r="IU1763" s="151"/>
      <c r="IV1763" s="151"/>
      <c r="IW1763" s="151"/>
      <c r="IX1763" s="151"/>
      <c r="IY1763" s="151"/>
      <c r="IZ1763" s="151"/>
      <c r="JA1763" s="151"/>
      <c r="JB1763" s="151"/>
    </row>
    <row r="1764" spans="1:262" s="858" customFormat="1" ht="60" x14ac:dyDescent="0.25">
      <c r="A1764" s="217"/>
      <c r="B1764" s="217">
        <v>1</v>
      </c>
      <c r="C1764" s="295" t="s">
        <v>476</v>
      </c>
      <c r="D1764" s="172"/>
      <c r="E1764" s="173"/>
      <c r="F1764" s="1927">
        <f>F1657</f>
        <v>1561</v>
      </c>
      <c r="G1764" s="752">
        <f t="shared" ref="G1764:H1764" si="1500">G1657</f>
        <v>260.16666666666669</v>
      </c>
      <c r="H1764" s="752">
        <f t="shared" si="1500"/>
        <v>306</v>
      </c>
      <c r="I1764" s="752">
        <f>I1657</f>
        <v>117.61691223574631</v>
      </c>
      <c r="J1764" s="2578"/>
      <c r="K1764" s="2578"/>
      <c r="L1764" s="2579"/>
      <c r="M1764" s="2579"/>
      <c r="N1764" s="2579"/>
      <c r="O1764" s="2579"/>
      <c r="P1764" s="2579"/>
      <c r="Q1764" s="2579"/>
      <c r="R1764" s="2839">
        <f t="shared" ref="R1764:AA1764" si="1501">R1657</f>
        <v>2859.2680900000005</v>
      </c>
      <c r="S1764" s="2839">
        <f t="shared" ref="S1764" si="1502">S1657</f>
        <v>2859.2680900000005</v>
      </c>
      <c r="T1764" s="2839">
        <f t="shared" si="1501"/>
        <v>476.54468166666675</v>
      </c>
      <c r="U1764" s="2839">
        <f t="shared" si="1501"/>
        <v>552.21534000000008</v>
      </c>
      <c r="V1764" s="2840">
        <f t="shared" si="1501"/>
        <v>0</v>
      </c>
      <c r="W1764" s="2839">
        <f t="shared" si="1501"/>
        <v>0</v>
      </c>
      <c r="X1764" s="2839">
        <f t="shared" si="1501"/>
        <v>75.670658333333336</v>
      </c>
      <c r="Y1764" s="2841">
        <f t="shared" si="1501"/>
        <v>0</v>
      </c>
      <c r="Z1764" s="2841">
        <f t="shared" si="1501"/>
        <v>0</v>
      </c>
      <c r="AA1764" s="2839">
        <f t="shared" si="1501"/>
        <v>552.21534000000008</v>
      </c>
      <c r="AB1764" s="934"/>
      <c r="AC1764" s="2646"/>
      <c r="AD1764" s="2302"/>
      <c r="AE1764" s="3028"/>
      <c r="AF1764" s="151"/>
      <c r="AG1764" s="151"/>
      <c r="AH1764" s="151"/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  <c r="BI1764" s="151"/>
      <c r="BJ1764" s="151"/>
      <c r="BK1764" s="151"/>
      <c r="BL1764" s="151"/>
      <c r="BM1764" s="151"/>
      <c r="BN1764" s="151"/>
      <c r="BO1764" s="151"/>
      <c r="BP1764" s="151"/>
      <c r="BQ1764" s="151"/>
      <c r="BR1764" s="151"/>
      <c r="BS1764" s="151"/>
      <c r="BT1764" s="151"/>
      <c r="BU1764" s="151"/>
      <c r="BV1764" s="151"/>
      <c r="BW1764" s="151"/>
      <c r="BX1764" s="151"/>
      <c r="BY1764" s="151"/>
      <c r="BZ1764" s="151"/>
      <c r="CA1764" s="151"/>
      <c r="CB1764" s="151"/>
      <c r="CC1764" s="151"/>
      <c r="CD1764" s="151"/>
      <c r="CE1764" s="151"/>
      <c r="CF1764" s="151"/>
      <c r="CG1764" s="151"/>
      <c r="CH1764" s="151"/>
      <c r="CI1764" s="151"/>
      <c r="CJ1764" s="151"/>
      <c r="CK1764" s="151"/>
      <c r="CL1764" s="151"/>
      <c r="CM1764" s="151"/>
      <c r="CN1764" s="151"/>
      <c r="CO1764" s="151"/>
      <c r="CP1764" s="151"/>
      <c r="CQ1764" s="151"/>
      <c r="CR1764" s="151"/>
      <c r="CS1764" s="151"/>
      <c r="CT1764" s="151"/>
      <c r="CU1764" s="151"/>
      <c r="CV1764" s="151"/>
      <c r="CW1764" s="151"/>
      <c r="CX1764" s="151"/>
      <c r="CY1764" s="151"/>
      <c r="CZ1764" s="151"/>
      <c r="DA1764" s="151"/>
      <c r="DB1764" s="151"/>
      <c r="DC1764" s="151"/>
      <c r="DD1764" s="151"/>
      <c r="DE1764" s="151"/>
      <c r="DF1764" s="151"/>
      <c r="DG1764" s="151"/>
      <c r="DH1764" s="151"/>
      <c r="DI1764" s="151"/>
      <c r="DJ1764" s="151"/>
      <c r="DK1764" s="151"/>
      <c r="DL1764" s="151"/>
      <c r="DM1764" s="151"/>
      <c r="DN1764" s="151"/>
      <c r="DO1764" s="151"/>
      <c r="DP1764" s="151"/>
      <c r="DQ1764" s="151"/>
      <c r="DR1764" s="151"/>
      <c r="DS1764" s="151"/>
      <c r="DT1764" s="151"/>
      <c r="DU1764" s="151"/>
      <c r="DV1764" s="151"/>
      <c r="DW1764" s="151"/>
      <c r="DX1764" s="151"/>
      <c r="DY1764" s="151"/>
      <c r="DZ1764" s="151"/>
      <c r="EA1764" s="151"/>
      <c r="EB1764" s="151"/>
      <c r="EC1764" s="151"/>
      <c r="ED1764" s="151"/>
      <c r="EE1764" s="151"/>
      <c r="EF1764" s="151"/>
      <c r="EG1764" s="151"/>
      <c r="EH1764" s="151"/>
      <c r="EI1764" s="151"/>
      <c r="EJ1764" s="151"/>
      <c r="EK1764" s="151"/>
      <c r="EL1764" s="151"/>
      <c r="EM1764" s="151"/>
      <c r="EN1764" s="151"/>
      <c r="EO1764" s="151"/>
      <c r="EP1764" s="151"/>
      <c r="EQ1764" s="151"/>
      <c r="ER1764" s="151"/>
      <c r="ES1764" s="151"/>
      <c r="ET1764" s="151"/>
      <c r="EU1764" s="151"/>
      <c r="EV1764" s="151"/>
      <c r="EW1764" s="151"/>
      <c r="EX1764" s="151"/>
      <c r="EY1764" s="151"/>
      <c r="EZ1764" s="151"/>
      <c r="FA1764" s="151"/>
      <c r="FB1764" s="151"/>
      <c r="FC1764" s="151"/>
      <c r="FD1764" s="151"/>
      <c r="FE1764" s="151"/>
      <c r="FF1764" s="151"/>
      <c r="FG1764" s="151"/>
      <c r="FH1764" s="151"/>
      <c r="FI1764" s="151"/>
      <c r="FJ1764" s="151"/>
      <c r="FK1764" s="151"/>
      <c r="FL1764" s="151"/>
      <c r="FM1764" s="151"/>
      <c r="FN1764" s="151"/>
      <c r="FO1764" s="151"/>
      <c r="FP1764" s="151"/>
      <c r="FQ1764" s="151"/>
      <c r="FR1764" s="151"/>
      <c r="FS1764" s="151"/>
      <c r="FT1764" s="151"/>
      <c r="FU1764" s="151"/>
      <c r="FV1764" s="151"/>
      <c r="FW1764" s="151"/>
      <c r="FX1764" s="151"/>
      <c r="FY1764" s="151"/>
      <c r="FZ1764" s="151"/>
      <c r="GA1764" s="151"/>
      <c r="GB1764" s="151"/>
      <c r="GC1764" s="151"/>
      <c r="GD1764" s="151"/>
      <c r="GE1764" s="151"/>
      <c r="GF1764" s="151"/>
      <c r="GG1764" s="151"/>
      <c r="GH1764" s="151"/>
      <c r="GI1764" s="151"/>
      <c r="GJ1764" s="151"/>
      <c r="GK1764" s="151"/>
      <c r="GL1764" s="151"/>
      <c r="GM1764" s="151"/>
      <c r="GN1764" s="151"/>
      <c r="GO1764" s="151"/>
      <c r="GP1764" s="151"/>
      <c r="GQ1764" s="151"/>
      <c r="GR1764" s="151"/>
      <c r="GS1764" s="151"/>
      <c r="GT1764" s="151"/>
      <c r="GU1764" s="151"/>
      <c r="GV1764" s="151"/>
      <c r="GW1764" s="151"/>
      <c r="GX1764" s="151"/>
      <c r="GY1764" s="151"/>
      <c r="GZ1764" s="151"/>
      <c r="HA1764" s="151"/>
      <c r="HB1764" s="151"/>
      <c r="HC1764" s="151"/>
      <c r="HD1764" s="151"/>
      <c r="HE1764" s="151"/>
      <c r="HF1764" s="151"/>
      <c r="HG1764" s="151"/>
      <c r="HH1764" s="151"/>
      <c r="HI1764" s="151"/>
      <c r="HJ1764" s="151"/>
      <c r="HK1764" s="151"/>
      <c r="HL1764" s="151"/>
      <c r="HM1764" s="151"/>
      <c r="HN1764" s="151"/>
      <c r="HO1764" s="151"/>
      <c r="HP1764" s="151"/>
      <c r="HQ1764" s="151"/>
      <c r="HR1764" s="151"/>
      <c r="HS1764" s="151"/>
      <c r="HT1764" s="151"/>
      <c r="HU1764" s="151"/>
      <c r="HV1764" s="151"/>
      <c r="HW1764" s="151"/>
      <c r="HX1764" s="151"/>
      <c r="HY1764" s="151"/>
      <c r="HZ1764" s="151"/>
      <c r="IA1764" s="151"/>
      <c r="IB1764" s="151"/>
      <c r="IC1764" s="151"/>
      <c r="ID1764" s="151"/>
      <c r="IE1764" s="151"/>
      <c r="IF1764" s="151"/>
      <c r="IG1764" s="151"/>
      <c r="IH1764" s="151"/>
      <c r="II1764" s="151"/>
      <c r="IJ1764" s="151"/>
      <c r="IK1764" s="151"/>
      <c r="IL1764" s="151"/>
      <c r="IM1764" s="151"/>
      <c r="IN1764" s="151"/>
      <c r="IO1764" s="151"/>
      <c r="IP1764" s="151"/>
      <c r="IQ1764" s="151"/>
      <c r="IR1764" s="151"/>
      <c r="IS1764" s="151"/>
      <c r="IT1764" s="151"/>
      <c r="IU1764" s="151"/>
      <c r="IV1764" s="151"/>
      <c r="IW1764" s="151"/>
      <c r="IX1764" s="151"/>
      <c r="IY1764" s="151"/>
      <c r="IZ1764" s="151"/>
      <c r="JA1764" s="151"/>
      <c r="JB1764" s="151"/>
    </row>
    <row r="1765" spans="1:262" s="858" customFormat="1" ht="29.25" x14ac:dyDescent="0.25">
      <c r="A1765" s="217"/>
      <c r="B1765" s="217">
        <v>1</v>
      </c>
      <c r="C1765" s="292" t="s">
        <v>311</v>
      </c>
      <c r="D1765" s="173"/>
      <c r="E1765" s="173"/>
      <c r="F1765" s="1927">
        <f>F1722+F1709+F1658</f>
        <v>9507.2999999999993</v>
      </c>
      <c r="G1765" s="1927">
        <f>G1722+G1709+G1658</f>
        <v>1584.55</v>
      </c>
      <c r="H1765" s="1927">
        <f>H1722+H1709+H1658</f>
        <v>1131.42</v>
      </c>
      <c r="I1765" s="752">
        <f>I1658</f>
        <v>49.521191798141942</v>
      </c>
      <c r="J1765" s="2578"/>
      <c r="K1765" s="2578"/>
      <c r="L1765" s="2579"/>
      <c r="M1765" s="2579"/>
      <c r="N1765" s="2579"/>
      <c r="O1765" s="2579"/>
      <c r="P1765" s="2579"/>
      <c r="Q1765" s="2579"/>
      <c r="R1765" s="2839">
        <f t="shared" ref="R1765:AA1765" si="1503">R1722+R1709+R1658</f>
        <v>38914.640999999996</v>
      </c>
      <c r="S1765" s="2839">
        <f t="shared" ref="S1765" si="1504">S1722+S1709+S1658</f>
        <v>38914.640999999996</v>
      </c>
      <c r="T1765" s="2839">
        <f t="shared" si="1503"/>
        <v>6485.7734999999993</v>
      </c>
      <c r="U1765" s="2839">
        <f t="shared" si="1503"/>
        <v>4360.9869700000008</v>
      </c>
      <c r="V1765" s="2840">
        <f t="shared" si="1503"/>
        <v>0</v>
      </c>
      <c r="W1765" s="2839">
        <f t="shared" si="1503"/>
        <v>0</v>
      </c>
      <c r="X1765" s="2839">
        <f t="shared" si="1503"/>
        <v>-2124.7865299999985</v>
      </c>
      <c r="Y1765" s="2841">
        <f t="shared" si="1503"/>
        <v>0</v>
      </c>
      <c r="Z1765" s="2841">
        <f t="shared" si="1503"/>
        <v>-8.5739999999999997E-2</v>
      </c>
      <c r="AA1765" s="2839">
        <f t="shared" si="1503"/>
        <v>4360.9012300000013</v>
      </c>
      <c r="AB1765" s="934"/>
      <c r="AC1765" s="2646"/>
      <c r="AD1765" s="2302"/>
      <c r="AE1765" s="3028"/>
      <c r="AF1765" s="151"/>
      <c r="AG1765" s="151"/>
      <c r="AH1765" s="151"/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  <c r="BI1765" s="151"/>
      <c r="BJ1765" s="151"/>
      <c r="BK1765" s="151"/>
      <c r="BL1765" s="151"/>
      <c r="BM1765" s="151"/>
      <c r="BN1765" s="151"/>
      <c r="BO1765" s="151"/>
      <c r="BP1765" s="151"/>
      <c r="BQ1765" s="151"/>
      <c r="BR1765" s="151"/>
      <c r="BS1765" s="151"/>
      <c r="BT1765" s="151"/>
      <c r="BU1765" s="151"/>
      <c r="BV1765" s="151"/>
      <c r="BW1765" s="151"/>
      <c r="BX1765" s="151"/>
      <c r="BY1765" s="151"/>
      <c r="BZ1765" s="151"/>
      <c r="CA1765" s="151"/>
      <c r="CB1765" s="151"/>
      <c r="CC1765" s="151"/>
      <c r="CD1765" s="151"/>
      <c r="CE1765" s="151"/>
      <c r="CF1765" s="151"/>
      <c r="CG1765" s="151"/>
      <c r="CH1765" s="151"/>
      <c r="CI1765" s="151"/>
      <c r="CJ1765" s="151"/>
      <c r="CK1765" s="151"/>
      <c r="CL1765" s="151"/>
      <c r="CM1765" s="151"/>
      <c r="CN1765" s="151"/>
      <c r="CO1765" s="151"/>
      <c r="CP1765" s="151"/>
      <c r="CQ1765" s="151"/>
      <c r="CR1765" s="151"/>
      <c r="CS1765" s="151"/>
      <c r="CT1765" s="151"/>
      <c r="CU1765" s="151"/>
      <c r="CV1765" s="151"/>
      <c r="CW1765" s="151"/>
      <c r="CX1765" s="151"/>
      <c r="CY1765" s="151"/>
      <c r="CZ1765" s="151"/>
      <c r="DA1765" s="151"/>
      <c r="DB1765" s="151"/>
      <c r="DC1765" s="151"/>
      <c r="DD1765" s="151"/>
      <c r="DE1765" s="151"/>
      <c r="DF1765" s="151"/>
      <c r="DG1765" s="151"/>
      <c r="DH1765" s="151"/>
      <c r="DI1765" s="151"/>
      <c r="DJ1765" s="151"/>
      <c r="DK1765" s="151"/>
      <c r="DL1765" s="151"/>
      <c r="DM1765" s="151"/>
      <c r="DN1765" s="151"/>
      <c r="DO1765" s="151"/>
      <c r="DP1765" s="151"/>
      <c r="DQ1765" s="151"/>
      <c r="DR1765" s="151"/>
      <c r="DS1765" s="151"/>
      <c r="DT1765" s="151"/>
      <c r="DU1765" s="151"/>
      <c r="DV1765" s="151"/>
      <c r="DW1765" s="151"/>
      <c r="DX1765" s="151"/>
      <c r="DY1765" s="151"/>
      <c r="DZ1765" s="151"/>
      <c r="EA1765" s="151"/>
      <c r="EB1765" s="151"/>
      <c r="EC1765" s="151"/>
      <c r="ED1765" s="151"/>
      <c r="EE1765" s="151"/>
      <c r="EF1765" s="151"/>
      <c r="EG1765" s="151"/>
      <c r="EH1765" s="151"/>
      <c r="EI1765" s="151"/>
      <c r="EJ1765" s="151"/>
      <c r="EK1765" s="151"/>
      <c r="EL1765" s="151"/>
      <c r="EM1765" s="151"/>
      <c r="EN1765" s="151"/>
      <c r="EO1765" s="151"/>
      <c r="EP1765" s="151"/>
      <c r="EQ1765" s="151"/>
      <c r="ER1765" s="151"/>
      <c r="ES1765" s="151"/>
      <c r="ET1765" s="151"/>
      <c r="EU1765" s="151"/>
      <c r="EV1765" s="151"/>
      <c r="EW1765" s="151"/>
      <c r="EX1765" s="151"/>
      <c r="EY1765" s="151"/>
      <c r="EZ1765" s="151"/>
      <c r="FA1765" s="151"/>
      <c r="FB1765" s="151"/>
      <c r="FC1765" s="151"/>
      <c r="FD1765" s="151"/>
      <c r="FE1765" s="151"/>
      <c r="FF1765" s="151"/>
      <c r="FG1765" s="151"/>
      <c r="FH1765" s="151"/>
      <c r="FI1765" s="151"/>
      <c r="FJ1765" s="151"/>
      <c r="FK1765" s="151"/>
      <c r="FL1765" s="151"/>
      <c r="FM1765" s="151"/>
      <c r="FN1765" s="151"/>
      <c r="FO1765" s="151"/>
      <c r="FP1765" s="151"/>
      <c r="FQ1765" s="151"/>
      <c r="FR1765" s="151"/>
      <c r="FS1765" s="151"/>
      <c r="FT1765" s="151"/>
      <c r="FU1765" s="151"/>
      <c r="FV1765" s="151"/>
      <c r="FW1765" s="151"/>
      <c r="FX1765" s="151"/>
      <c r="FY1765" s="151"/>
      <c r="FZ1765" s="151"/>
      <c r="GA1765" s="151"/>
      <c r="GB1765" s="151"/>
      <c r="GC1765" s="151"/>
      <c r="GD1765" s="151"/>
      <c r="GE1765" s="151"/>
      <c r="GF1765" s="151"/>
      <c r="GG1765" s="151"/>
      <c r="GH1765" s="151"/>
      <c r="GI1765" s="151"/>
      <c r="GJ1765" s="151"/>
      <c r="GK1765" s="151"/>
      <c r="GL1765" s="151"/>
      <c r="GM1765" s="151"/>
      <c r="GN1765" s="151"/>
      <c r="GO1765" s="151"/>
      <c r="GP1765" s="151"/>
      <c r="GQ1765" s="151"/>
      <c r="GR1765" s="151"/>
      <c r="GS1765" s="151"/>
      <c r="GT1765" s="151"/>
      <c r="GU1765" s="151"/>
      <c r="GV1765" s="151"/>
      <c r="GW1765" s="151"/>
      <c r="GX1765" s="151"/>
      <c r="GY1765" s="151"/>
      <c r="GZ1765" s="151"/>
      <c r="HA1765" s="151"/>
      <c r="HB1765" s="151"/>
      <c r="HC1765" s="151"/>
      <c r="HD1765" s="151"/>
      <c r="HE1765" s="151"/>
      <c r="HF1765" s="151"/>
      <c r="HG1765" s="151"/>
      <c r="HH1765" s="151"/>
      <c r="HI1765" s="151"/>
      <c r="HJ1765" s="151"/>
      <c r="HK1765" s="151"/>
      <c r="HL1765" s="151"/>
      <c r="HM1765" s="151"/>
      <c r="HN1765" s="151"/>
      <c r="HO1765" s="151"/>
      <c r="HP1765" s="151"/>
      <c r="HQ1765" s="151"/>
      <c r="HR1765" s="151"/>
      <c r="HS1765" s="151"/>
      <c r="HT1765" s="151"/>
      <c r="HU1765" s="151"/>
      <c r="HV1765" s="151"/>
      <c r="HW1765" s="151"/>
      <c r="HX1765" s="151"/>
      <c r="HY1765" s="151"/>
      <c r="HZ1765" s="151"/>
      <c r="IA1765" s="151"/>
      <c r="IB1765" s="151"/>
      <c r="IC1765" s="151"/>
      <c r="ID1765" s="151"/>
      <c r="IE1765" s="151"/>
      <c r="IF1765" s="151"/>
      <c r="IG1765" s="151"/>
      <c r="IH1765" s="151"/>
      <c r="II1765" s="151"/>
      <c r="IJ1765" s="151"/>
      <c r="IK1765" s="151"/>
      <c r="IL1765" s="151"/>
      <c r="IM1765" s="151"/>
      <c r="IN1765" s="151"/>
      <c r="IO1765" s="151"/>
      <c r="IP1765" s="151"/>
      <c r="IQ1765" s="151"/>
      <c r="IR1765" s="151"/>
      <c r="IS1765" s="151"/>
      <c r="IT1765" s="151"/>
      <c r="IU1765" s="151"/>
      <c r="IV1765" s="151"/>
      <c r="IW1765" s="151"/>
      <c r="IX1765" s="151"/>
      <c r="IY1765" s="151"/>
      <c r="IZ1765" s="151"/>
      <c r="JA1765" s="151"/>
      <c r="JB1765" s="151"/>
    </row>
    <row r="1766" spans="1:262" s="858" customFormat="1" x14ac:dyDescent="0.25">
      <c r="A1766" s="217"/>
      <c r="B1766" s="217">
        <v>1</v>
      </c>
      <c r="C1766" s="173" t="s">
        <v>304</v>
      </c>
      <c r="D1766" s="173"/>
      <c r="E1766" s="173"/>
      <c r="F1766" s="1927"/>
      <c r="G1766" s="1927"/>
      <c r="H1766" s="1927"/>
      <c r="I1766" s="752"/>
      <c r="J1766" s="2578"/>
      <c r="K1766" s="2578"/>
      <c r="L1766" s="2579"/>
      <c r="M1766" s="2579"/>
      <c r="N1766" s="2579"/>
      <c r="O1766" s="2579"/>
      <c r="P1766" s="2579"/>
      <c r="Q1766" s="2579"/>
      <c r="R1766" s="2839"/>
      <c r="S1766" s="2839"/>
      <c r="T1766" s="2839"/>
      <c r="U1766" s="2839"/>
      <c r="V1766" s="2840"/>
      <c r="W1766" s="2839"/>
      <c r="X1766" s="2839"/>
      <c r="Y1766" s="2841"/>
      <c r="Z1766" s="2841"/>
      <c r="AA1766" s="2839"/>
      <c r="AB1766" s="962"/>
      <c r="AC1766" s="2646"/>
      <c r="AD1766" s="2302"/>
      <c r="AE1766" s="3028"/>
      <c r="AF1766" s="151"/>
      <c r="AG1766" s="151"/>
      <c r="AH1766" s="151"/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  <c r="BI1766" s="151"/>
      <c r="BJ1766" s="151"/>
      <c r="BK1766" s="151"/>
      <c r="BL1766" s="151"/>
      <c r="BM1766" s="151"/>
      <c r="BN1766" s="151"/>
      <c r="BO1766" s="151"/>
      <c r="BP1766" s="151"/>
      <c r="BQ1766" s="151"/>
      <c r="BR1766" s="151"/>
      <c r="BS1766" s="151"/>
      <c r="BT1766" s="151"/>
      <c r="BU1766" s="151"/>
      <c r="BV1766" s="151"/>
      <c r="BW1766" s="151"/>
      <c r="BX1766" s="151"/>
      <c r="BY1766" s="151"/>
      <c r="BZ1766" s="151"/>
      <c r="CA1766" s="151"/>
      <c r="CB1766" s="151"/>
      <c r="CC1766" s="151"/>
      <c r="CD1766" s="151"/>
      <c r="CE1766" s="151"/>
      <c r="CF1766" s="151"/>
      <c r="CG1766" s="151"/>
      <c r="CH1766" s="151"/>
      <c r="CI1766" s="151"/>
      <c r="CJ1766" s="151"/>
      <c r="CK1766" s="151"/>
      <c r="CL1766" s="151"/>
      <c r="CM1766" s="151"/>
      <c r="CN1766" s="151"/>
      <c r="CO1766" s="151"/>
      <c r="CP1766" s="151"/>
      <c r="CQ1766" s="151"/>
      <c r="CR1766" s="151"/>
      <c r="CS1766" s="151"/>
      <c r="CT1766" s="151"/>
      <c r="CU1766" s="151"/>
      <c r="CV1766" s="151"/>
      <c r="CW1766" s="151"/>
      <c r="CX1766" s="151"/>
      <c r="CY1766" s="151"/>
      <c r="CZ1766" s="151"/>
      <c r="DA1766" s="151"/>
      <c r="DB1766" s="151"/>
      <c r="DC1766" s="151"/>
      <c r="DD1766" s="151"/>
      <c r="DE1766" s="151"/>
      <c r="DF1766" s="151"/>
      <c r="DG1766" s="151"/>
      <c r="DH1766" s="151"/>
      <c r="DI1766" s="151"/>
      <c r="DJ1766" s="151"/>
      <c r="DK1766" s="151"/>
      <c r="DL1766" s="151"/>
      <c r="DM1766" s="151"/>
      <c r="DN1766" s="151"/>
      <c r="DO1766" s="151"/>
      <c r="DP1766" s="151"/>
      <c r="DQ1766" s="151"/>
      <c r="DR1766" s="151"/>
      <c r="DS1766" s="151"/>
      <c r="DT1766" s="151"/>
      <c r="DU1766" s="151"/>
      <c r="DV1766" s="151"/>
      <c r="DW1766" s="151"/>
      <c r="DX1766" s="151"/>
      <c r="DY1766" s="151"/>
      <c r="DZ1766" s="151"/>
      <c r="EA1766" s="151"/>
      <c r="EB1766" s="151"/>
      <c r="EC1766" s="151"/>
      <c r="ED1766" s="151"/>
      <c r="EE1766" s="151"/>
      <c r="EF1766" s="151"/>
      <c r="EG1766" s="151"/>
      <c r="EH1766" s="151"/>
      <c r="EI1766" s="151"/>
      <c r="EJ1766" s="151"/>
      <c r="EK1766" s="151"/>
      <c r="EL1766" s="151"/>
      <c r="EM1766" s="151"/>
      <c r="EN1766" s="151"/>
      <c r="EO1766" s="151"/>
      <c r="EP1766" s="151"/>
      <c r="EQ1766" s="151"/>
      <c r="ER1766" s="151"/>
      <c r="ES1766" s="151"/>
      <c r="ET1766" s="151"/>
      <c r="EU1766" s="151"/>
      <c r="EV1766" s="151"/>
      <c r="EW1766" s="151"/>
      <c r="EX1766" s="151"/>
      <c r="EY1766" s="151"/>
      <c r="EZ1766" s="151"/>
      <c r="FA1766" s="151"/>
      <c r="FB1766" s="151"/>
      <c r="FC1766" s="151"/>
      <c r="FD1766" s="151"/>
      <c r="FE1766" s="151"/>
      <c r="FF1766" s="151"/>
      <c r="FG1766" s="151"/>
      <c r="FH1766" s="151"/>
      <c r="FI1766" s="151"/>
      <c r="FJ1766" s="151"/>
      <c r="FK1766" s="151"/>
      <c r="FL1766" s="151"/>
      <c r="FM1766" s="151"/>
      <c r="FN1766" s="151"/>
      <c r="FO1766" s="151"/>
      <c r="FP1766" s="151"/>
      <c r="FQ1766" s="151"/>
      <c r="FR1766" s="151"/>
      <c r="FS1766" s="151"/>
      <c r="FT1766" s="151"/>
      <c r="FU1766" s="151"/>
      <c r="FV1766" s="151"/>
      <c r="FW1766" s="151"/>
      <c r="FX1766" s="151"/>
      <c r="FY1766" s="151"/>
      <c r="FZ1766" s="151"/>
      <c r="GA1766" s="151"/>
      <c r="GB1766" s="151"/>
      <c r="GC1766" s="151"/>
      <c r="GD1766" s="151"/>
      <c r="GE1766" s="151"/>
      <c r="GF1766" s="151"/>
      <c r="GG1766" s="151"/>
      <c r="GH1766" s="151"/>
      <c r="GI1766" s="151"/>
      <c r="GJ1766" s="151"/>
      <c r="GK1766" s="151"/>
      <c r="GL1766" s="151"/>
      <c r="GM1766" s="151"/>
      <c r="GN1766" s="151"/>
      <c r="GO1766" s="151"/>
      <c r="GP1766" s="151"/>
      <c r="GQ1766" s="151"/>
      <c r="GR1766" s="151"/>
      <c r="GS1766" s="151"/>
      <c r="GT1766" s="151"/>
      <c r="GU1766" s="151"/>
      <c r="GV1766" s="151"/>
      <c r="GW1766" s="151"/>
      <c r="GX1766" s="151"/>
      <c r="GY1766" s="151"/>
      <c r="GZ1766" s="151"/>
      <c r="HA1766" s="151"/>
      <c r="HB1766" s="151"/>
      <c r="HC1766" s="151"/>
      <c r="HD1766" s="151"/>
      <c r="HE1766" s="151"/>
      <c r="HF1766" s="151"/>
      <c r="HG1766" s="151"/>
      <c r="HH1766" s="151"/>
      <c r="HI1766" s="151"/>
      <c r="HJ1766" s="151"/>
      <c r="HK1766" s="151"/>
      <c r="HL1766" s="151"/>
      <c r="HM1766" s="151"/>
      <c r="HN1766" s="151"/>
      <c r="HO1766" s="151"/>
      <c r="HP1766" s="151"/>
      <c r="HQ1766" s="151"/>
      <c r="HR1766" s="151"/>
      <c r="HS1766" s="151"/>
      <c r="HT1766" s="151"/>
      <c r="HU1766" s="151"/>
      <c r="HV1766" s="151"/>
      <c r="HW1766" s="151"/>
      <c r="HX1766" s="151"/>
      <c r="HY1766" s="151"/>
      <c r="HZ1766" s="151"/>
      <c r="IA1766" s="151"/>
      <c r="IB1766" s="151"/>
      <c r="IC1766" s="151"/>
      <c r="ID1766" s="151"/>
      <c r="IE1766" s="151"/>
      <c r="IF1766" s="151"/>
      <c r="IG1766" s="151"/>
      <c r="IH1766" s="151"/>
      <c r="II1766" s="151"/>
      <c r="IJ1766" s="151"/>
      <c r="IK1766" s="151"/>
      <c r="IL1766" s="151"/>
      <c r="IM1766" s="151"/>
      <c r="IN1766" s="151"/>
      <c r="IO1766" s="151"/>
      <c r="IP1766" s="151"/>
      <c r="IQ1766" s="151"/>
      <c r="IR1766" s="151"/>
      <c r="IS1766" s="151"/>
      <c r="IT1766" s="151"/>
      <c r="IU1766" s="151"/>
      <c r="IV1766" s="151"/>
      <c r="IW1766" s="151"/>
      <c r="IX1766" s="151"/>
      <c r="IY1766" s="151"/>
      <c r="IZ1766" s="151"/>
      <c r="JA1766" s="151"/>
      <c r="JB1766" s="151"/>
    </row>
    <row r="1767" spans="1:262" s="858" customFormat="1" ht="30" x14ac:dyDescent="0.25">
      <c r="A1767" s="217"/>
      <c r="B1767" s="217">
        <v>1</v>
      </c>
      <c r="C1767" s="295" t="s">
        <v>452</v>
      </c>
      <c r="D1767" s="173"/>
      <c r="E1767" s="173"/>
      <c r="F1767" s="1927">
        <f t="shared" ref="F1767:H1768" si="1505">F1723+F1710+F1660</f>
        <v>6050</v>
      </c>
      <c r="G1767" s="752">
        <f t="shared" si="1505"/>
        <v>1008</v>
      </c>
      <c r="H1767" s="752">
        <f t="shared" si="1505"/>
        <v>883.42000000000007</v>
      </c>
      <c r="I1767" s="752">
        <f>H1767/G1767*100</f>
        <v>87.640873015873026</v>
      </c>
      <c r="J1767" s="2578"/>
      <c r="K1767" s="2578"/>
      <c r="L1767" s="2579"/>
      <c r="M1767" s="2579"/>
      <c r="N1767" s="2579"/>
      <c r="O1767" s="2579"/>
      <c r="P1767" s="2579"/>
      <c r="Q1767" s="2579"/>
      <c r="R1767" s="2839">
        <f t="shared" ref="R1767:AA1767" si="1506">R1723+R1710+R1660</f>
        <v>0</v>
      </c>
      <c r="S1767" s="2839">
        <f t="shared" ref="S1767" si="1507">S1723+S1710+S1660</f>
        <v>0</v>
      </c>
      <c r="T1767" s="2839">
        <f t="shared" si="1506"/>
        <v>0</v>
      </c>
      <c r="U1767" s="2839">
        <f t="shared" si="1506"/>
        <v>0</v>
      </c>
      <c r="V1767" s="2840">
        <f t="shared" si="1506"/>
        <v>0</v>
      </c>
      <c r="W1767" s="2839">
        <f t="shared" si="1506"/>
        <v>0</v>
      </c>
      <c r="X1767" s="2839">
        <f t="shared" si="1506"/>
        <v>0</v>
      </c>
      <c r="Y1767" s="2841">
        <f t="shared" si="1506"/>
        <v>0</v>
      </c>
      <c r="Z1767" s="2841">
        <f t="shared" si="1506"/>
        <v>0</v>
      </c>
      <c r="AA1767" s="2839">
        <f t="shared" si="1506"/>
        <v>0</v>
      </c>
      <c r="AB1767" s="934"/>
      <c r="AC1767" s="2646"/>
      <c r="AD1767" s="2302"/>
      <c r="AE1767" s="3028"/>
      <c r="AF1767" s="151"/>
      <c r="AG1767" s="151"/>
      <c r="AH1767" s="151"/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  <c r="BI1767" s="151"/>
      <c r="BJ1767" s="151"/>
      <c r="BK1767" s="151"/>
      <c r="BL1767" s="151"/>
      <c r="BM1767" s="151"/>
      <c r="BN1767" s="151"/>
      <c r="BO1767" s="151"/>
      <c r="BP1767" s="151"/>
      <c r="BQ1767" s="151"/>
      <c r="BR1767" s="151"/>
      <c r="BS1767" s="151"/>
      <c r="BT1767" s="151"/>
      <c r="BU1767" s="151"/>
      <c r="BV1767" s="151"/>
      <c r="BW1767" s="151"/>
      <c r="BX1767" s="151"/>
      <c r="BY1767" s="151"/>
      <c r="BZ1767" s="151"/>
      <c r="CA1767" s="151"/>
      <c r="CB1767" s="151"/>
      <c r="CC1767" s="151"/>
      <c r="CD1767" s="151"/>
      <c r="CE1767" s="151"/>
      <c r="CF1767" s="151"/>
      <c r="CG1767" s="151"/>
      <c r="CH1767" s="151"/>
      <c r="CI1767" s="151"/>
      <c r="CJ1767" s="151"/>
      <c r="CK1767" s="151"/>
      <c r="CL1767" s="151"/>
      <c r="CM1767" s="151"/>
      <c r="CN1767" s="151"/>
      <c r="CO1767" s="151"/>
      <c r="CP1767" s="151"/>
      <c r="CQ1767" s="151"/>
      <c r="CR1767" s="151"/>
      <c r="CS1767" s="151"/>
      <c r="CT1767" s="151"/>
      <c r="CU1767" s="151"/>
      <c r="CV1767" s="151"/>
      <c r="CW1767" s="151"/>
      <c r="CX1767" s="151"/>
      <c r="CY1767" s="151"/>
      <c r="CZ1767" s="151"/>
      <c r="DA1767" s="151"/>
      <c r="DB1767" s="151"/>
      <c r="DC1767" s="151"/>
      <c r="DD1767" s="151"/>
      <c r="DE1767" s="151"/>
      <c r="DF1767" s="151"/>
      <c r="DG1767" s="151"/>
      <c r="DH1767" s="151"/>
      <c r="DI1767" s="151"/>
      <c r="DJ1767" s="151"/>
      <c r="DK1767" s="151"/>
      <c r="DL1767" s="151"/>
      <c r="DM1767" s="151"/>
      <c r="DN1767" s="151"/>
      <c r="DO1767" s="151"/>
      <c r="DP1767" s="151"/>
      <c r="DQ1767" s="151"/>
      <c r="DR1767" s="151"/>
      <c r="DS1767" s="151"/>
      <c r="DT1767" s="151"/>
      <c r="DU1767" s="151"/>
      <c r="DV1767" s="151"/>
      <c r="DW1767" s="151"/>
      <c r="DX1767" s="151"/>
      <c r="DY1767" s="151"/>
      <c r="DZ1767" s="151"/>
      <c r="EA1767" s="151"/>
      <c r="EB1767" s="151"/>
      <c r="EC1767" s="151"/>
      <c r="ED1767" s="151"/>
      <c r="EE1767" s="151"/>
      <c r="EF1767" s="151"/>
      <c r="EG1767" s="151"/>
      <c r="EH1767" s="151"/>
      <c r="EI1767" s="151"/>
      <c r="EJ1767" s="151"/>
      <c r="EK1767" s="151"/>
      <c r="EL1767" s="151"/>
      <c r="EM1767" s="151"/>
      <c r="EN1767" s="151"/>
      <c r="EO1767" s="151"/>
      <c r="EP1767" s="151"/>
      <c r="EQ1767" s="151"/>
      <c r="ER1767" s="151"/>
      <c r="ES1767" s="151"/>
      <c r="ET1767" s="151"/>
      <c r="EU1767" s="151"/>
      <c r="EV1767" s="151"/>
      <c r="EW1767" s="151"/>
      <c r="EX1767" s="151"/>
      <c r="EY1767" s="151"/>
      <c r="EZ1767" s="151"/>
      <c r="FA1767" s="151"/>
      <c r="FB1767" s="151"/>
      <c r="FC1767" s="151"/>
      <c r="FD1767" s="151"/>
      <c r="FE1767" s="151"/>
      <c r="FF1767" s="151"/>
      <c r="FG1767" s="151"/>
      <c r="FH1767" s="151"/>
      <c r="FI1767" s="151"/>
      <c r="FJ1767" s="151"/>
      <c r="FK1767" s="151"/>
      <c r="FL1767" s="151"/>
      <c r="FM1767" s="151"/>
      <c r="FN1767" s="151"/>
      <c r="FO1767" s="151"/>
      <c r="FP1767" s="151"/>
      <c r="FQ1767" s="151"/>
      <c r="FR1767" s="151"/>
      <c r="FS1767" s="151"/>
      <c r="FT1767" s="151"/>
      <c r="FU1767" s="151"/>
      <c r="FV1767" s="151"/>
      <c r="FW1767" s="151"/>
      <c r="FX1767" s="151"/>
      <c r="FY1767" s="151"/>
      <c r="FZ1767" s="151"/>
      <c r="GA1767" s="151"/>
      <c r="GB1767" s="151"/>
      <c r="GC1767" s="151"/>
      <c r="GD1767" s="151"/>
      <c r="GE1767" s="151"/>
      <c r="GF1767" s="151"/>
      <c r="GG1767" s="151"/>
      <c r="GH1767" s="151"/>
      <c r="GI1767" s="151"/>
      <c r="GJ1767" s="151"/>
      <c r="GK1767" s="151"/>
      <c r="GL1767" s="151"/>
      <c r="GM1767" s="151"/>
      <c r="GN1767" s="151"/>
      <c r="GO1767" s="151"/>
      <c r="GP1767" s="151"/>
      <c r="GQ1767" s="151"/>
      <c r="GR1767" s="151"/>
      <c r="GS1767" s="151"/>
      <c r="GT1767" s="151"/>
      <c r="GU1767" s="151"/>
      <c r="GV1767" s="151"/>
      <c r="GW1767" s="151"/>
      <c r="GX1767" s="151"/>
      <c r="GY1767" s="151"/>
      <c r="GZ1767" s="151"/>
      <c r="HA1767" s="151"/>
      <c r="HB1767" s="151"/>
      <c r="HC1767" s="151"/>
      <c r="HD1767" s="151"/>
      <c r="HE1767" s="151"/>
      <c r="HF1767" s="151"/>
      <c r="HG1767" s="151"/>
      <c r="HH1767" s="151"/>
      <c r="HI1767" s="151"/>
      <c r="HJ1767" s="151"/>
      <c r="HK1767" s="151"/>
      <c r="HL1767" s="151"/>
      <c r="HM1767" s="151"/>
      <c r="HN1767" s="151"/>
      <c r="HO1767" s="151"/>
      <c r="HP1767" s="151"/>
      <c r="HQ1767" s="151"/>
      <c r="HR1767" s="151"/>
      <c r="HS1767" s="151"/>
      <c r="HT1767" s="151"/>
      <c r="HU1767" s="151"/>
      <c r="HV1767" s="151"/>
      <c r="HW1767" s="151"/>
      <c r="HX1767" s="151"/>
      <c r="HY1767" s="151"/>
      <c r="HZ1767" s="151"/>
      <c r="IA1767" s="151"/>
      <c r="IB1767" s="151"/>
      <c r="IC1767" s="151"/>
      <c r="ID1767" s="151"/>
      <c r="IE1767" s="151"/>
      <c r="IF1767" s="151"/>
      <c r="IG1767" s="151"/>
      <c r="IH1767" s="151"/>
      <c r="II1767" s="151"/>
      <c r="IJ1767" s="151"/>
      <c r="IK1767" s="151"/>
      <c r="IL1767" s="151"/>
      <c r="IM1767" s="151"/>
      <c r="IN1767" s="151"/>
      <c r="IO1767" s="151"/>
      <c r="IP1767" s="151"/>
      <c r="IQ1767" s="151"/>
      <c r="IR1767" s="151"/>
      <c r="IS1767" s="151"/>
      <c r="IT1767" s="151"/>
      <c r="IU1767" s="151"/>
      <c r="IV1767" s="151"/>
      <c r="IW1767" s="151"/>
      <c r="IX1767" s="151"/>
      <c r="IY1767" s="151"/>
      <c r="IZ1767" s="151"/>
      <c r="JA1767" s="151"/>
      <c r="JB1767" s="151"/>
    </row>
    <row r="1768" spans="1:262" s="858" customFormat="1" x14ac:dyDescent="0.25">
      <c r="A1768" s="217"/>
      <c r="B1768" s="217">
        <v>1</v>
      </c>
      <c r="C1768" s="173" t="s">
        <v>453</v>
      </c>
      <c r="D1768" s="173"/>
      <c r="E1768" s="173"/>
      <c r="F1768" s="1927">
        <f t="shared" si="1505"/>
        <v>3950</v>
      </c>
      <c r="G1768" s="752">
        <f t="shared" si="1505"/>
        <v>658</v>
      </c>
      <c r="H1768" s="752">
        <f t="shared" si="1505"/>
        <v>663</v>
      </c>
      <c r="I1768" s="752">
        <f>H1768/G1768*100</f>
        <v>100.75987841945289</v>
      </c>
      <c r="J1768" s="2578"/>
      <c r="K1768" s="2578"/>
      <c r="L1768" s="2579"/>
      <c r="M1768" s="2579"/>
      <c r="N1768" s="2579"/>
      <c r="O1768" s="2579"/>
      <c r="P1768" s="2579"/>
      <c r="Q1768" s="2579"/>
      <c r="R1768" s="2839">
        <f t="shared" ref="R1768:AA1768" si="1508">R1724+R1711+R1661</f>
        <v>0</v>
      </c>
      <c r="S1768" s="2839">
        <f t="shared" ref="S1768" si="1509">S1724+S1711+S1661</f>
        <v>0</v>
      </c>
      <c r="T1768" s="2839">
        <f t="shared" si="1508"/>
        <v>0</v>
      </c>
      <c r="U1768" s="2839">
        <f t="shared" si="1508"/>
        <v>0</v>
      </c>
      <c r="V1768" s="2840">
        <f t="shared" si="1508"/>
        <v>0</v>
      </c>
      <c r="W1768" s="2839">
        <f t="shared" si="1508"/>
        <v>0</v>
      </c>
      <c r="X1768" s="2839">
        <f t="shared" si="1508"/>
        <v>0</v>
      </c>
      <c r="Y1768" s="2841">
        <f t="shared" si="1508"/>
        <v>0</v>
      </c>
      <c r="Z1768" s="2841">
        <f t="shared" si="1508"/>
        <v>0</v>
      </c>
      <c r="AA1768" s="2839">
        <f t="shared" si="1508"/>
        <v>0</v>
      </c>
      <c r="AB1768" s="934"/>
      <c r="AC1768" s="2646"/>
      <c r="AD1768" s="2302"/>
      <c r="AE1768" s="3028"/>
      <c r="AF1768" s="151"/>
      <c r="AG1768" s="151"/>
      <c r="AH1768" s="151"/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  <c r="BI1768" s="151"/>
      <c r="BJ1768" s="151"/>
      <c r="BK1768" s="151"/>
      <c r="BL1768" s="151"/>
      <c r="BM1768" s="151"/>
      <c r="BN1768" s="151"/>
      <c r="BO1768" s="151"/>
      <c r="BP1768" s="151"/>
      <c r="BQ1768" s="151"/>
      <c r="BR1768" s="151"/>
      <c r="BS1768" s="151"/>
      <c r="BT1768" s="151"/>
      <c r="BU1768" s="151"/>
      <c r="BV1768" s="151"/>
      <c r="BW1768" s="151"/>
      <c r="BX1768" s="151"/>
      <c r="BY1768" s="151"/>
      <c r="BZ1768" s="151"/>
      <c r="CA1768" s="151"/>
      <c r="CB1768" s="151"/>
      <c r="CC1768" s="151"/>
      <c r="CD1768" s="151"/>
      <c r="CE1768" s="151"/>
      <c r="CF1768" s="151"/>
      <c r="CG1768" s="151"/>
      <c r="CH1768" s="151"/>
      <c r="CI1768" s="151"/>
      <c r="CJ1768" s="151"/>
      <c r="CK1768" s="151"/>
      <c r="CL1768" s="151"/>
      <c r="CM1768" s="151"/>
      <c r="CN1768" s="151"/>
      <c r="CO1768" s="151"/>
      <c r="CP1768" s="151"/>
      <c r="CQ1768" s="151"/>
      <c r="CR1768" s="151"/>
      <c r="CS1768" s="151"/>
      <c r="CT1768" s="151"/>
      <c r="CU1768" s="151"/>
      <c r="CV1768" s="151"/>
      <c r="CW1768" s="151"/>
      <c r="CX1768" s="151"/>
      <c r="CY1768" s="151"/>
      <c r="CZ1768" s="151"/>
      <c r="DA1768" s="151"/>
      <c r="DB1768" s="151"/>
      <c r="DC1768" s="151"/>
      <c r="DD1768" s="151"/>
      <c r="DE1768" s="151"/>
      <c r="DF1768" s="151"/>
      <c r="DG1768" s="151"/>
      <c r="DH1768" s="151"/>
      <c r="DI1768" s="151"/>
      <c r="DJ1768" s="151"/>
      <c r="DK1768" s="151"/>
      <c r="DL1768" s="151"/>
      <c r="DM1768" s="151"/>
      <c r="DN1768" s="151"/>
      <c r="DO1768" s="151"/>
      <c r="DP1768" s="151"/>
      <c r="DQ1768" s="151"/>
      <c r="DR1768" s="151"/>
      <c r="DS1768" s="151"/>
      <c r="DT1768" s="151"/>
      <c r="DU1768" s="151"/>
      <c r="DV1768" s="151"/>
      <c r="DW1768" s="151"/>
      <c r="DX1768" s="151"/>
      <c r="DY1768" s="151"/>
      <c r="DZ1768" s="151"/>
      <c r="EA1768" s="151"/>
      <c r="EB1768" s="151"/>
      <c r="EC1768" s="151"/>
      <c r="ED1768" s="151"/>
      <c r="EE1768" s="151"/>
      <c r="EF1768" s="151"/>
      <c r="EG1768" s="151"/>
      <c r="EH1768" s="151"/>
      <c r="EI1768" s="151"/>
      <c r="EJ1768" s="151"/>
      <c r="EK1768" s="151"/>
      <c r="EL1768" s="151"/>
      <c r="EM1768" s="151"/>
      <c r="EN1768" s="151"/>
      <c r="EO1768" s="151"/>
      <c r="EP1768" s="151"/>
      <c r="EQ1768" s="151"/>
      <c r="ER1768" s="151"/>
      <c r="ES1768" s="151"/>
      <c r="ET1768" s="151"/>
      <c r="EU1768" s="151"/>
      <c r="EV1768" s="151"/>
      <c r="EW1768" s="151"/>
      <c r="EX1768" s="151"/>
      <c r="EY1768" s="151"/>
      <c r="EZ1768" s="151"/>
      <c r="FA1768" s="151"/>
      <c r="FB1768" s="151"/>
      <c r="FC1768" s="151"/>
      <c r="FD1768" s="151"/>
      <c r="FE1768" s="151"/>
      <c r="FF1768" s="151"/>
      <c r="FG1768" s="151"/>
      <c r="FH1768" s="151"/>
      <c r="FI1768" s="151"/>
      <c r="FJ1768" s="151"/>
      <c r="FK1768" s="151"/>
      <c r="FL1768" s="151"/>
      <c r="FM1768" s="151"/>
      <c r="FN1768" s="151"/>
      <c r="FO1768" s="151"/>
      <c r="FP1768" s="151"/>
      <c r="FQ1768" s="151"/>
      <c r="FR1768" s="151"/>
      <c r="FS1768" s="151"/>
      <c r="FT1768" s="151"/>
      <c r="FU1768" s="151"/>
      <c r="FV1768" s="151"/>
      <c r="FW1768" s="151"/>
      <c r="FX1768" s="151"/>
      <c r="FY1768" s="151"/>
      <c r="FZ1768" s="151"/>
      <c r="GA1768" s="151"/>
      <c r="GB1768" s="151"/>
      <c r="GC1768" s="151"/>
      <c r="GD1768" s="151"/>
      <c r="GE1768" s="151"/>
      <c r="GF1768" s="151"/>
      <c r="GG1768" s="151"/>
      <c r="GH1768" s="151"/>
      <c r="GI1768" s="151"/>
      <c r="GJ1768" s="151"/>
      <c r="GK1768" s="151"/>
      <c r="GL1768" s="151"/>
      <c r="GM1768" s="151"/>
      <c r="GN1768" s="151"/>
      <c r="GO1768" s="151"/>
      <c r="GP1768" s="151"/>
      <c r="GQ1768" s="151"/>
      <c r="GR1768" s="151"/>
      <c r="GS1768" s="151"/>
      <c r="GT1768" s="151"/>
      <c r="GU1768" s="151"/>
      <c r="GV1768" s="151"/>
      <c r="GW1768" s="151"/>
      <c r="GX1768" s="151"/>
      <c r="GY1768" s="151"/>
      <c r="GZ1768" s="151"/>
      <c r="HA1768" s="151"/>
      <c r="HB1768" s="151"/>
      <c r="HC1768" s="151"/>
      <c r="HD1768" s="151"/>
      <c r="HE1768" s="151"/>
      <c r="HF1768" s="151"/>
      <c r="HG1768" s="151"/>
      <c r="HH1768" s="151"/>
      <c r="HI1768" s="151"/>
      <c r="HJ1768" s="151"/>
      <c r="HK1768" s="151"/>
      <c r="HL1768" s="151"/>
      <c r="HM1768" s="151"/>
      <c r="HN1768" s="151"/>
      <c r="HO1768" s="151"/>
      <c r="HP1768" s="151"/>
      <c r="HQ1768" s="151"/>
      <c r="HR1768" s="151"/>
      <c r="HS1768" s="151"/>
      <c r="HT1768" s="151"/>
      <c r="HU1768" s="151"/>
      <c r="HV1768" s="151"/>
      <c r="HW1768" s="151"/>
      <c r="HX1768" s="151"/>
      <c r="HY1768" s="151"/>
      <c r="HZ1768" s="151"/>
      <c r="IA1768" s="151"/>
      <c r="IB1768" s="151"/>
      <c r="IC1768" s="151"/>
      <c r="ID1768" s="151"/>
      <c r="IE1768" s="151"/>
      <c r="IF1768" s="151"/>
      <c r="IG1768" s="151"/>
      <c r="IH1768" s="151"/>
      <c r="II1768" s="151"/>
      <c r="IJ1768" s="151"/>
      <c r="IK1768" s="151"/>
      <c r="IL1768" s="151"/>
      <c r="IM1768" s="151"/>
      <c r="IN1768" s="151"/>
      <c r="IO1768" s="151"/>
      <c r="IP1768" s="151"/>
      <c r="IQ1768" s="151"/>
      <c r="IR1768" s="151"/>
      <c r="IS1768" s="151"/>
      <c r="IT1768" s="151"/>
      <c r="IU1768" s="151"/>
      <c r="IV1768" s="151"/>
      <c r="IW1768" s="151"/>
      <c r="IX1768" s="151"/>
      <c r="IY1768" s="151"/>
      <c r="IZ1768" s="151"/>
      <c r="JA1768" s="151"/>
      <c r="JB1768" s="151"/>
    </row>
    <row r="1769" spans="1:262" s="858" customFormat="1" ht="30" x14ac:dyDescent="0.25">
      <c r="A1769" s="217"/>
      <c r="B1769" s="217">
        <v>1</v>
      </c>
      <c r="C1769" s="173" t="s">
        <v>454</v>
      </c>
      <c r="D1769" s="173"/>
      <c r="E1769" s="173"/>
      <c r="F1769" s="1927">
        <f>F1662</f>
        <v>8400</v>
      </c>
      <c r="G1769" s="752">
        <f>G1662</f>
        <v>1400</v>
      </c>
      <c r="H1769" s="752">
        <f>H1662</f>
        <v>881.68000000000006</v>
      </c>
      <c r="I1769" s="752">
        <f>I1662</f>
        <v>62.977142857142866</v>
      </c>
      <c r="J1769" s="2578"/>
      <c r="K1769" s="2578"/>
      <c r="L1769" s="2579"/>
      <c r="M1769" s="2579"/>
      <c r="N1769" s="2579"/>
      <c r="O1769" s="2579"/>
      <c r="P1769" s="2579"/>
      <c r="Q1769" s="2579"/>
      <c r="R1769" s="2839">
        <f t="shared" ref="R1769:AA1769" si="1510">R1662</f>
        <v>0</v>
      </c>
      <c r="S1769" s="2839">
        <f t="shared" ref="S1769" si="1511">S1662</f>
        <v>0</v>
      </c>
      <c r="T1769" s="2839">
        <f t="shared" si="1510"/>
        <v>0</v>
      </c>
      <c r="U1769" s="2839">
        <f t="shared" si="1510"/>
        <v>0</v>
      </c>
      <c r="V1769" s="2840">
        <f t="shared" si="1510"/>
        <v>0</v>
      </c>
      <c r="W1769" s="2839">
        <f t="shared" si="1510"/>
        <v>0</v>
      </c>
      <c r="X1769" s="2839">
        <f t="shared" si="1510"/>
        <v>0</v>
      </c>
      <c r="Y1769" s="2841">
        <f t="shared" si="1510"/>
        <v>0</v>
      </c>
      <c r="Z1769" s="2841">
        <f t="shared" si="1510"/>
        <v>0</v>
      </c>
      <c r="AA1769" s="2839">
        <f t="shared" si="1510"/>
        <v>0</v>
      </c>
      <c r="AB1769" s="934"/>
      <c r="AC1769" s="2646"/>
      <c r="AD1769" s="2302"/>
      <c r="AE1769" s="3028"/>
      <c r="AF1769" s="151"/>
      <c r="AG1769" s="151"/>
      <c r="AH1769" s="151"/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  <c r="BI1769" s="151"/>
      <c r="BJ1769" s="151"/>
      <c r="BK1769" s="151"/>
      <c r="BL1769" s="151"/>
      <c r="BM1769" s="151"/>
      <c r="BN1769" s="151"/>
      <c r="BO1769" s="151"/>
      <c r="BP1769" s="151"/>
      <c r="BQ1769" s="151"/>
      <c r="BR1769" s="151"/>
      <c r="BS1769" s="151"/>
      <c r="BT1769" s="151"/>
      <c r="BU1769" s="151"/>
      <c r="BV1769" s="151"/>
      <c r="BW1769" s="151"/>
      <c r="BX1769" s="151"/>
      <c r="BY1769" s="151"/>
      <c r="BZ1769" s="151"/>
      <c r="CA1769" s="151"/>
      <c r="CB1769" s="151"/>
      <c r="CC1769" s="151"/>
      <c r="CD1769" s="151"/>
      <c r="CE1769" s="151"/>
      <c r="CF1769" s="151"/>
      <c r="CG1769" s="151"/>
      <c r="CH1769" s="151"/>
      <c r="CI1769" s="151"/>
      <c r="CJ1769" s="151"/>
      <c r="CK1769" s="151"/>
      <c r="CL1769" s="151"/>
      <c r="CM1769" s="151"/>
      <c r="CN1769" s="151"/>
      <c r="CO1769" s="151"/>
      <c r="CP1769" s="151"/>
      <c r="CQ1769" s="151"/>
      <c r="CR1769" s="151"/>
      <c r="CS1769" s="151"/>
      <c r="CT1769" s="151"/>
      <c r="CU1769" s="151"/>
      <c r="CV1769" s="151"/>
      <c r="CW1769" s="151"/>
      <c r="CX1769" s="151"/>
      <c r="CY1769" s="151"/>
      <c r="CZ1769" s="151"/>
      <c r="DA1769" s="151"/>
      <c r="DB1769" s="151"/>
      <c r="DC1769" s="151"/>
      <c r="DD1769" s="151"/>
      <c r="DE1769" s="151"/>
      <c r="DF1769" s="151"/>
      <c r="DG1769" s="151"/>
      <c r="DH1769" s="151"/>
      <c r="DI1769" s="151"/>
      <c r="DJ1769" s="151"/>
      <c r="DK1769" s="151"/>
      <c r="DL1769" s="151"/>
      <c r="DM1769" s="151"/>
      <c r="DN1769" s="151"/>
      <c r="DO1769" s="151"/>
      <c r="DP1769" s="151"/>
      <c r="DQ1769" s="151"/>
      <c r="DR1769" s="151"/>
      <c r="DS1769" s="151"/>
      <c r="DT1769" s="151"/>
      <c r="DU1769" s="151"/>
      <c r="DV1769" s="151"/>
      <c r="DW1769" s="151"/>
      <c r="DX1769" s="151"/>
      <c r="DY1769" s="151"/>
      <c r="DZ1769" s="151"/>
      <c r="EA1769" s="151"/>
      <c r="EB1769" s="151"/>
      <c r="EC1769" s="151"/>
      <c r="ED1769" s="151"/>
      <c r="EE1769" s="151"/>
      <c r="EF1769" s="151"/>
      <c r="EG1769" s="151"/>
      <c r="EH1769" s="151"/>
      <c r="EI1769" s="151"/>
      <c r="EJ1769" s="151"/>
      <c r="EK1769" s="151"/>
      <c r="EL1769" s="151"/>
      <c r="EM1769" s="151"/>
      <c r="EN1769" s="151"/>
      <c r="EO1769" s="151"/>
      <c r="EP1769" s="151"/>
      <c r="EQ1769" s="151"/>
      <c r="ER1769" s="151"/>
      <c r="ES1769" s="151"/>
      <c r="ET1769" s="151"/>
      <c r="EU1769" s="151"/>
      <c r="EV1769" s="151"/>
      <c r="EW1769" s="151"/>
      <c r="EX1769" s="151"/>
      <c r="EY1769" s="151"/>
      <c r="EZ1769" s="151"/>
      <c r="FA1769" s="151"/>
      <c r="FB1769" s="151"/>
      <c r="FC1769" s="151"/>
      <c r="FD1769" s="151"/>
      <c r="FE1769" s="151"/>
      <c r="FF1769" s="151"/>
      <c r="FG1769" s="151"/>
      <c r="FH1769" s="151"/>
      <c r="FI1769" s="151"/>
      <c r="FJ1769" s="151"/>
      <c r="FK1769" s="151"/>
      <c r="FL1769" s="151"/>
      <c r="FM1769" s="151"/>
      <c r="FN1769" s="151"/>
      <c r="FO1769" s="151"/>
      <c r="FP1769" s="151"/>
      <c r="FQ1769" s="151"/>
      <c r="FR1769" s="151"/>
      <c r="FS1769" s="151"/>
      <c r="FT1769" s="151"/>
      <c r="FU1769" s="151"/>
      <c r="FV1769" s="151"/>
      <c r="FW1769" s="151"/>
      <c r="FX1769" s="151"/>
      <c r="FY1769" s="151"/>
      <c r="FZ1769" s="151"/>
      <c r="GA1769" s="151"/>
      <c r="GB1769" s="151"/>
      <c r="GC1769" s="151"/>
      <c r="GD1769" s="151"/>
      <c r="GE1769" s="151"/>
      <c r="GF1769" s="151"/>
      <c r="GG1769" s="151"/>
      <c r="GH1769" s="151"/>
      <c r="GI1769" s="151"/>
      <c r="GJ1769" s="151"/>
      <c r="GK1769" s="151"/>
      <c r="GL1769" s="151"/>
      <c r="GM1769" s="151"/>
      <c r="GN1769" s="151"/>
      <c r="GO1769" s="151"/>
      <c r="GP1769" s="151"/>
      <c r="GQ1769" s="151"/>
      <c r="GR1769" s="151"/>
      <c r="GS1769" s="151"/>
      <c r="GT1769" s="151"/>
      <c r="GU1769" s="151"/>
      <c r="GV1769" s="151"/>
      <c r="GW1769" s="151"/>
      <c r="GX1769" s="151"/>
      <c r="GY1769" s="151"/>
      <c r="GZ1769" s="151"/>
      <c r="HA1769" s="151"/>
      <c r="HB1769" s="151"/>
      <c r="HC1769" s="151"/>
      <c r="HD1769" s="151"/>
      <c r="HE1769" s="151"/>
      <c r="HF1769" s="151"/>
      <c r="HG1769" s="151"/>
      <c r="HH1769" s="151"/>
      <c r="HI1769" s="151"/>
      <c r="HJ1769" s="151"/>
      <c r="HK1769" s="151"/>
      <c r="HL1769" s="151"/>
      <c r="HM1769" s="151"/>
      <c r="HN1769" s="151"/>
      <c r="HO1769" s="151"/>
      <c r="HP1769" s="151"/>
      <c r="HQ1769" s="151"/>
      <c r="HR1769" s="151"/>
      <c r="HS1769" s="151"/>
      <c r="HT1769" s="151"/>
      <c r="HU1769" s="151"/>
      <c r="HV1769" s="151"/>
      <c r="HW1769" s="151"/>
      <c r="HX1769" s="151"/>
      <c r="HY1769" s="151"/>
      <c r="HZ1769" s="151"/>
      <c r="IA1769" s="151"/>
      <c r="IB1769" s="151"/>
      <c r="IC1769" s="151"/>
      <c r="ID1769" s="151"/>
      <c r="IE1769" s="151"/>
      <c r="IF1769" s="151"/>
      <c r="IG1769" s="151"/>
      <c r="IH1769" s="151"/>
      <c r="II1769" s="151"/>
      <c r="IJ1769" s="151"/>
      <c r="IK1769" s="151"/>
      <c r="IL1769" s="151"/>
      <c r="IM1769" s="151"/>
      <c r="IN1769" s="151"/>
      <c r="IO1769" s="151"/>
      <c r="IP1769" s="151"/>
      <c r="IQ1769" s="151"/>
      <c r="IR1769" s="151"/>
      <c r="IS1769" s="151"/>
      <c r="IT1769" s="151"/>
      <c r="IU1769" s="151"/>
      <c r="IV1769" s="151"/>
      <c r="IW1769" s="151"/>
      <c r="IX1769" s="151"/>
      <c r="IY1769" s="151"/>
      <c r="IZ1769" s="151"/>
      <c r="JA1769" s="151"/>
      <c r="JB1769" s="151"/>
    </row>
    <row r="1770" spans="1:262" s="858" customFormat="1" ht="60" x14ac:dyDescent="0.25">
      <c r="A1770" s="217"/>
      <c r="B1770" s="217">
        <v>1</v>
      </c>
      <c r="C1770" s="173" t="s">
        <v>456</v>
      </c>
      <c r="D1770" s="173"/>
      <c r="E1770" s="173"/>
      <c r="F1770" s="1927">
        <f>F1727+F1714+F1663</f>
        <v>0</v>
      </c>
      <c r="G1770" s="1927">
        <f>G1727+G1714+G1663</f>
        <v>0</v>
      </c>
      <c r="H1770" s="1927">
        <f>H1727+H1714+H1663</f>
        <v>0</v>
      </c>
      <c r="I1770" s="752"/>
      <c r="J1770" s="2578"/>
      <c r="K1770" s="2578"/>
      <c r="L1770" s="2579"/>
      <c r="M1770" s="2579"/>
      <c r="N1770" s="2579"/>
      <c r="O1770" s="2579"/>
      <c r="P1770" s="2579"/>
      <c r="Q1770" s="2579"/>
      <c r="R1770" s="2839">
        <f t="shared" ref="R1770:AA1770" si="1512">R1727+R1714+R1663</f>
        <v>0</v>
      </c>
      <c r="S1770" s="2839">
        <f t="shared" ref="S1770" si="1513">S1727+S1714+S1663</f>
        <v>0</v>
      </c>
      <c r="T1770" s="2839">
        <f t="shared" si="1512"/>
        <v>0</v>
      </c>
      <c r="U1770" s="2839">
        <f t="shared" si="1512"/>
        <v>0</v>
      </c>
      <c r="V1770" s="2840">
        <f t="shared" si="1512"/>
        <v>0</v>
      </c>
      <c r="W1770" s="2839">
        <f t="shared" si="1512"/>
        <v>0</v>
      </c>
      <c r="X1770" s="2839">
        <f t="shared" si="1512"/>
        <v>0</v>
      </c>
      <c r="Y1770" s="2841">
        <f t="shared" si="1512"/>
        <v>0</v>
      </c>
      <c r="Z1770" s="2841">
        <f t="shared" si="1512"/>
        <v>0</v>
      </c>
      <c r="AA1770" s="2839">
        <f t="shared" si="1512"/>
        <v>0</v>
      </c>
      <c r="AB1770" s="962"/>
      <c r="AC1770" s="2646"/>
      <c r="AD1770" s="2302"/>
      <c r="AE1770" s="3028"/>
      <c r="AF1770" s="151"/>
      <c r="AG1770" s="151"/>
      <c r="AH1770" s="151"/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  <c r="BI1770" s="151"/>
      <c r="BJ1770" s="151"/>
      <c r="BK1770" s="151"/>
      <c r="BL1770" s="151"/>
      <c r="BM1770" s="151"/>
      <c r="BN1770" s="151"/>
      <c r="BO1770" s="151"/>
      <c r="BP1770" s="151"/>
      <c r="BQ1770" s="151"/>
      <c r="BR1770" s="151"/>
      <c r="BS1770" s="151"/>
      <c r="BT1770" s="151"/>
      <c r="BU1770" s="151"/>
      <c r="BV1770" s="151"/>
      <c r="BW1770" s="151"/>
      <c r="BX1770" s="151"/>
      <c r="BY1770" s="151"/>
      <c r="BZ1770" s="151"/>
      <c r="CA1770" s="151"/>
      <c r="CB1770" s="151"/>
      <c r="CC1770" s="151"/>
      <c r="CD1770" s="151"/>
      <c r="CE1770" s="151"/>
      <c r="CF1770" s="151"/>
      <c r="CG1770" s="151"/>
      <c r="CH1770" s="151"/>
      <c r="CI1770" s="151"/>
      <c r="CJ1770" s="151"/>
      <c r="CK1770" s="151"/>
      <c r="CL1770" s="151"/>
      <c r="CM1770" s="151"/>
      <c r="CN1770" s="151"/>
      <c r="CO1770" s="151"/>
      <c r="CP1770" s="151"/>
      <c r="CQ1770" s="151"/>
      <c r="CR1770" s="151"/>
      <c r="CS1770" s="151"/>
      <c r="CT1770" s="151"/>
      <c r="CU1770" s="151"/>
      <c r="CV1770" s="151"/>
      <c r="CW1770" s="151"/>
      <c r="CX1770" s="151"/>
      <c r="CY1770" s="151"/>
      <c r="CZ1770" s="151"/>
      <c r="DA1770" s="151"/>
      <c r="DB1770" s="151"/>
      <c r="DC1770" s="151"/>
      <c r="DD1770" s="151"/>
      <c r="DE1770" s="151"/>
      <c r="DF1770" s="151"/>
      <c r="DG1770" s="151"/>
      <c r="DH1770" s="151"/>
      <c r="DI1770" s="151"/>
      <c r="DJ1770" s="151"/>
      <c r="DK1770" s="151"/>
      <c r="DL1770" s="151"/>
      <c r="DM1770" s="151"/>
      <c r="DN1770" s="151"/>
      <c r="DO1770" s="151"/>
      <c r="DP1770" s="151"/>
      <c r="DQ1770" s="151"/>
      <c r="DR1770" s="151"/>
      <c r="DS1770" s="151"/>
      <c r="DT1770" s="151"/>
      <c r="DU1770" s="151"/>
      <c r="DV1770" s="151"/>
      <c r="DW1770" s="151"/>
      <c r="DX1770" s="151"/>
      <c r="DY1770" s="151"/>
      <c r="DZ1770" s="151"/>
      <c r="EA1770" s="151"/>
      <c r="EB1770" s="151"/>
      <c r="EC1770" s="151"/>
      <c r="ED1770" s="151"/>
      <c r="EE1770" s="151"/>
      <c r="EF1770" s="151"/>
      <c r="EG1770" s="151"/>
      <c r="EH1770" s="151"/>
      <c r="EI1770" s="151"/>
      <c r="EJ1770" s="151"/>
      <c r="EK1770" s="151"/>
      <c r="EL1770" s="151"/>
      <c r="EM1770" s="151"/>
      <c r="EN1770" s="151"/>
      <c r="EO1770" s="151"/>
      <c r="EP1770" s="151"/>
      <c r="EQ1770" s="151"/>
      <c r="ER1770" s="151"/>
      <c r="ES1770" s="151"/>
      <c r="ET1770" s="151"/>
      <c r="EU1770" s="151"/>
      <c r="EV1770" s="151"/>
      <c r="EW1770" s="151"/>
      <c r="EX1770" s="151"/>
      <c r="EY1770" s="151"/>
      <c r="EZ1770" s="151"/>
      <c r="FA1770" s="151"/>
      <c r="FB1770" s="151"/>
      <c r="FC1770" s="151"/>
      <c r="FD1770" s="151"/>
      <c r="FE1770" s="151"/>
      <c r="FF1770" s="151"/>
      <c r="FG1770" s="151"/>
      <c r="FH1770" s="151"/>
      <c r="FI1770" s="151"/>
      <c r="FJ1770" s="151"/>
      <c r="FK1770" s="151"/>
      <c r="FL1770" s="151"/>
      <c r="FM1770" s="151"/>
      <c r="FN1770" s="151"/>
      <c r="FO1770" s="151"/>
      <c r="FP1770" s="151"/>
      <c r="FQ1770" s="151"/>
      <c r="FR1770" s="151"/>
      <c r="FS1770" s="151"/>
      <c r="FT1770" s="151"/>
      <c r="FU1770" s="151"/>
      <c r="FV1770" s="151"/>
      <c r="FW1770" s="151"/>
      <c r="FX1770" s="151"/>
      <c r="FY1770" s="151"/>
      <c r="FZ1770" s="151"/>
      <c r="GA1770" s="151"/>
      <c r="GB1770" s="151"/>
      <c r="GC1770" s="151"/>
      <c r="GD1770" s="151"/>
      <c r="GE1770" s="151"/>
      <c r="GF1770" s="151"/>
      <c r="GG1770" s="151"/>
      <c r="GH1770" s="151"/>
      <c r="GI1770" s="151"/>
      <c r="GJ1770" s="151"/>
      <c r="GK1770" s="151"/>
      <c r="GL1770" s="151"/>
      <c r="GM1770" s="151"/>
      <c r="GN1770" s="151"/>
      <c r="GO1770" s="151"/>
      <c r="GP1770" s="151"/>
      <c r="GQ1770" s="151"/>
      <c r="GR1770" s="151"/>
      <c r="GS1770" s="151"/>
      <c r="GT1770" s="151"/>
      <c r="GU1770" s="151"/>
      <c r="GV1770" s="151"/>
      <c r="GW1770" s="151"/>
      <c r="GX1770" s="151"/>
      <c r="GY1770" s="151"/>
      <c r="GZ1770" s="151"/>
      <c r="HA1770" s="151"/>
      <c r="HB1770" s="151"/>
      <c r="HC1770" s="151"/>
      <c r="HD1770" s="151"/>
      <c r="HE1770" s="151"/>
      <c r="HF1770" s="151"/>
      <c r="HG1770" s="151"/>
      <c r="HH1770" s="151"/>
      <c r="HI1770" s="151"/>
      <c r="HJ1770" s="151"/>
      <c r="HK1770" s="151"/>
      <c r="HL1770" s="151"/>
      <c r="HM1770" s="151"/>
      <c r="HN1770" s="151"/>
      <c r="HO1770" s="151"/>
      <c r="HP1770" s="151"/>
      <c r="HQ1770" s="151"/>
      <c r="HR1770" s="151"/>
      <c r="HS1770" s="151"/>
      <c r="HT1770" s="151"/>
      <c r="HU1770" s="151"/>
      <c r="HV1770" s="151"/>
      <c r="HW1770" s="151"/>
      <c r="HX1770" s="151"/>
      <c r="HY1770" s="151"/>
      <c r="HZ1770" s="151"/>
      <c r="IA1770" s="151"/>
      <c r="IB1770" s="151"/>
      <c r="IC1770" s="151"/>
      <c r="ID1770" s="151"/>
      <c r="IE1770" s="151"/>
      <c r="IF1770" s="151"/>
      <c r="IG1770" s="151"/>
      <c r="IH1770" s="151"/>
      <c r="II1770" s="151"/>
      <c r="IJ1770" s="151"/>
      <c r="IK1770" s="151"/>
      <c r="IL1770" s="151"/>
      <c r="IM1770" s="151"/>
      <c r="IN1770" s="151"/>
      <c r="IO1770" s="151"/>
      <c r="IP1770" s="151"/>
      <c r="IQ1770" s="151"/>
      <c r="IR1770" s="151"/>
      <c r="IS1770" s="151"/>
      <c r="IT1770" s="151"/>
      <c r="IU1770" s="151"/>
      <c r="IV1770" s="151"/>
      <c r="IW1770" s="151"/>
      <c r="IX1770" s="151"/>
      <c r="IY1770" s="151"/>
      <c r="IZ1770" s="151"/>
      <c r="JA1770" s="151"/>
      <c r="JB1770" s="151"/>
    </row>
    <row r="1771" spans="1:262" s="858" customFormat="1" ht="45" x14ac:dyDescent="0.25">
      <c r="A1771" s="217"/>
      <c r="B1771" s="217">
        <v>1</v>
      </c>
      <c r="C1771" s="559" t="s">
        <v>457</v>
      </c>
      <c r="D1771" s="173"/>
      <c r="E1771" s="173"/>
      <c r="F1771" s="1927">
        <f>F1726+F1713</f>
        <v>100</v>
      </c>
      <c r="G1771" s="752">
        <f>G1726+G1713</f>
        <v>17</v>
      </c>
      <c r="H1771" s="752">
        <f>H1726+H1713</f>
        <v>18</v>
      </c>
      <c r="I1771" s="752">
        <f>H1771/G1771*100</f>
        <v>105.88235294117648</v>
      </c>
      <c r="J1771" s="2578"/>
      <c r="K1771" s="2578"/>
      <c r="L1771" s="2579"/>
      <c r="M1771" s="2579"/>
      <c r="N1771" s="2579"/>
      <c r="O1771" s="2579"/>
      <c r="P1771" s="2579"/>
      <c r="Q1771" s="2579"/>
      <c r="R1771" s="2839">
        <f t="shared" ref="R1771:AA1771" si="1514">R1726+R1713</f>
        <v>0</v>
      </c>
      <c r="S1771" s="2839">
        <f t="shared" ref="S1771" si="1515">S1726+S1713</f>
        <v>0</v>
      </c>
      <c r="T1771" s="2839">
        <f t="shared" si="1514"/>
        <v>0</v>
      </c>
      <c r="U1771" s="2839">
        <f t="shared" si="1514"/>
        <v>0</v>
      </c>
      <c r="V1771" s="2840">
        <f t="shared" si="1514"/>
        <v>0</v>
      </c>
      <c r="W1771" s="2839">
        <f t="shared" si="1514"/>
        <v>0</v>
      </c>
      <c r="X1771" s="2839">
        <f t="shared" si="1514"/>
        <v>0</v>
      </c>
      <c r="Y1771" s="2841">
        <f t="shared" si="1514"/>
        <v>0</v>
      </c>
      <c r="Z1771" s="2841">
        <f t="shared" si="1514"/>
        <v>0</v>
      </c>
      <c r="AA1771" s="2839">
        <f t="shared" si="1514"/>
        <v>0</v>
      </c>
      <c r="AB1771" s="934"/>
      <c r="AC1771" s="2646"/>
      <c r="AD1771" s="2302"/>
      <c r="AE1771" s="3028"/>
      <c r="AF1771" s="151"/>
      <c r="AG1771" s="151"/>
      <c r="AH1771" s="151"/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  <c r="BI1771" s="151"/>
      <c r="BJ1771" s="151"/>
      <c r="BK1771" s="151"/>
      <c r="BL1771" s="151"/>
      <c r="BM1771" s="151"/>
      <c r="BN1771" s="151"/>
      <c r="BO1771" s="151"/>
      <c r="BP1771" s="151"/>
      <c r="BQ1771" s="151"/>
      <c r="BR1771" s="151"/>
      <c r="BS1771" s="151"/>
      <c r="BT1771" s="151"/>
      <c r="BU1771" s="151"/>
      <c r="BV1771" s="151"/>
      <c r="BW1771" s="151"/>
      <c r="BX1771" s="151"/>
      <c r="BY1771" s="151"/>
      <c r="BZ1771" s="151"/>
      <c r="CA1771" s="151"/>
      <c r="CB1771" s="151"/>
      <c r="CC1771" s="151"/>
      <c r="CD1771" s="151"/>
      <c r="CE1771" s="151"/>
      <c r="CF1771" s="151"/>
      <c r="CG1771" s="151"/>
      <c r="CH1771" s="151"/>
      <c r="CI1771" s="151"/>
      <c r="CJ1771" s="151"/>
      <c r="CK1771" s="151"/>
      <c r="CL1771" s="151"/>
      <c r="CM1771" s="151"/>
      <c r="CN1771" s="151"/>
      <c r="CO1771" s="151"/>
      <c r="CP1771" s="151"/>
      <c r="CQ1771" s="151"/>
      <c r="CR1771" s="151"/>
      <c r="CS1771" s="151"/>
      <c r="CT1771" s="151"/>
      <c r="CU1771" s="151"/>
      <c r="CV1771" s="151"/>
      <c r="CW1771" s="151"/>
      <c r="CX1771" s="151"/>
      <c r="CY1771" s="151"/>
      <c r="CZ1771" s="151"/>
      <c r="DA1771" s="151"/>
      <c r="DB1771" s="151"/>
      <c r="DC1771" s="151"/>
      <c r="DD1771" s="151"/>
      <c r="DE1771" s="151"/>
      <c r="DF1771" s="151"/>
      <c r="DG1771" s="151"/>
      <c r="DH1771" s="151"/>
      <c r="DI1771" s="151"/>
      <c r="DJ1771" s="151"/>
      <c r="DK1771" s="151"/>
      <c r="DL1771" s="151"/>
      <c r="DM1771" s="151"/>
      <c r="DN1771" s="151"/>
      <c r="DO1771" s="151"/>
      <c r="DP1771" s="151"/>
      <c r="DQ1771" s="151"/>
      <c r="DR1771" s="151"/>
      <c r="DS1771" s="151"/>
      <c r="DT1771" s="151"/>
      <c r="DU1771" s="151"/>
      <c r="DV1771" s="151"/>
      <c r="DW1771" s="151"/>
      <c r="DX1771" s="151"/>
      <c r="DY1771" s="151"/>
      <c r="DZ1771" s="151"/>
      <c r="EA1771" s="151"/>
      <c r="EB1771" s="151"/>
      <c r="EC1771" s="151"/>
      <c r="ED1771" s="151"/>
      <c r="EE1771" s="151"/>
      <c r="EF1771" s="151"/>
      <c r="EG1771" s="151"/>
      <c r="EH1771" s="151"/>
      <c r="EI1771" s="151"/>
      <c r="EJ1771" s="151"/>
      <c r="EK1771" s="151"/>
      <c r="EL1771" s="151"/>
      <c r="EM1771" s="151"/>
      <c r="EN1771" s="151"/>
      <c r="EO1771" s="151"/>
      <c r="EP1771" s="151"/>
      <c r="EQ1771" s="151"/>
      <c r="ER1771" s="151"/>
      <c r="ES1771" s="151"/>
      <c r="ET1771" s="151"/>
      <c r="EU1771" s="151"/>
      <c r="EV1771" s="151"/>
      <c r="EW1771" s="151"/>
      <c r="EX1771" s="151"/>
      <c r="EY1771" s="151"/>
      <c r="EZ1771" s="151"/>
      <c r="FA1771" s="151"/>
      <c r="FB1771" s="151"/>
      <c r="FC1771" s="151"/>
      <c r="FD1771" s="151"/>
      <c r="FE1771" s="151"/>
      <c r="FF1771" s="151"/>
      <c r="FG1771" s="151"/>
      <c r="FH1771" s="151"/>
      <c r="FI1771" s="151"/>
      <c r="FJ1771" s="151"/>
      <c r="FK1771" s="151"/>
      <c r="FL1771" s="151"/>
      <c r="FM1771" s="151"/>
      <c r="FN1771" s="151"/>
      <c r="FO1771" s="151"/>
      <c r="FP1771" s="151"/>
      <c r="FQ1771" s="151"/>
      <c r="FR1771" s="151"/>
      <c r="FS1771" s="151"/>
      <c r="FT1771" s="151"/>
      <c r="FU1771" s="151"/>
      <c r="FV1771" s="151"/>
      <c r="FW1771" s="151"/>
      <c r="FX1771" s="151"/>
      <c r="FY1771" s="151"/>
      <c r="FZ1771" s="151"/>
      <c r="GA1771" s="151"/>
      <c r="GB1771" s="151"/>
      <c r="GC1771" s="151"/>
      <c r="GD1771" s="151"/>
      <c r="GE1771" s="151"/>
      <c r="GF1771" s="151"/>
      <c r="GG1771" s="151"/>
      <c r="GH1771" s="151"/>
      <c r="GI1771" s="151"/>
      <c r="GJ1771" s="151"/>
      <c r="GK1771" s="151"/>
      <c r="GL1771" s="151"/>
      <c r="GM1771" s="151"/>
      <c r="GN1771" s="151"/>
      <c r="GO1771" s="151"/>
      <c r="GP1771" s="151"/>
      <c r="GQ1771" s="151"/>
      <c r="GR1771" s="151"/>
      <c r="GS1771" s="151"/>
      <c r="GT1771" s="151"/>
      <c r="GU1771" s="151"/>
      <c r="GV1771" s="151"/>
      <c r="GW1771" s="151"/>
      <c r="GX1771" s="151"/>
      <c r="GY1771" s="151"/>
      <c r="GZ1771" s="151"/>
      <c r="HA1771" s="151"/>
      <c r="HB1771" s="151"/>
      <c r="HC1771" s="151"/>
      <c r="HD1771" s="151"/>
      <c r="HE1771" s="151"/>
      <c r="HF1771" s="151"/>
      <c r="HG1771" s="151"/>
      <c r="HH1771" s="151"/>
      <c r="HI1771" s="151"/>
      <c r="HJ1771" s="151"/>
      <c r="HK1771" s="151"/>
      <c r="HL1771" s="151"/>
      <c r="HM1771" s="151"/>
      <c r="HN1771" s="151"/>
      <c r="HO1771" s="151"/>
      <c r="HP1771" s="151"/>
      <c r="HQ1771" s="151"/>
      <c r="HR1771" s="151"/>
      <c r="HS1771" s="151"/>
      <c r="HT1771" s="151"/>
      <c r="HU1771" s="151"/>
      <c r="HV1771" s="151"/>
      <c r="HW1771" s="151"/>
      <c r="HX1771" s="151"/>
      <c r="HY1771" s="151"/>
      <c r="HZ1771" s="151"/>
      <c r="IA1771" s="151"/>
      <c r="IB1771" s="151"/>
      <c r="IC1771" s="151"/>
      <c r="ID1771" s="151"/>
      <c r="IE1771" s="151"/>
      <c r="IF1771" s="151"/>
      <c r="IG1771" s="151"/>
      <c r="IH1771" s="151"/>
      <c r="II1771" s="151"/>
      <c r="IJ1771" s="151"/>
      <c r="IK1771" s="151"/>
      <c r="IL1771" s="151"/>
      <c r="IM1771" s="151"/>
      <c r="IN1771" s="151"/>
      <c r="IO1771" s="151"/>
      <c r="IP1771" s="151"/>
      <c r="IQ1771" s="151"/>
      <c r="IR1771" s="151"/>
      <c r="IS1771" s="151"/>
      <c r="IT1771" s="151"/>
      <c r="IU1771" s="151"/>
      <c r="IV1771" s="151"/>
      <c r="IW1771" s="151"/>
      <c r="IX1771" s="151"/>
      <c r="IY1771" s="151"/>
      <c r="IZ1771" s="151"/>
      <c r="JA1771" s="151"/>
      <c r="JB1771" s="151"/>
    </row>
    <row r="1772" spans="1:262" s="858" customFormat="1" ht="105" x14ac:dyDescent="0.25">
      <c r="A1772" s="217"/>
      <c r="B1772" s="217"/>
      <c r="C1772" s="559" t="s">
        <v>458</v>
      </c>
      <c r="D1772" s="173"/>
      <c r="E1772" s="173"/>
      <c r="F1772" s="1927">
        <f t="shared" ref="F1772:I1777" si="1516">F1665</f>
        <v>0</v>
      </c>
      <c r="G1772" s="752">
        <f t="shared" si="1516"/>
        <v>0</v>
      </c>
      <c r="H1772" s="752">
        <f t="shared" si="1516"/>
        <v>0</v>
      </c>
      <c r="I1772" s="752"/>
      <c r="J1772" s="2578"/>
      <c r="K1772" s="2578"/>
      <c r="L1772" s="2579"/>
      <c r="M1772" s="2579"/>
      <c r="N1772" s="2579"/>
      <c r="O1772" s="2579"/>
      <c r="P1772" s="2579"/>
      <c r="Q1772" s="2579"/>
      <c r="R1772" s="2839">
        <f t="shared" ref="R1772:AA1772" si="1517">R1665</f>
        <v>0</v>
      </c>
      <c r="S1772" s="2839">
        <f t="shared" ref="S1772" si="1518">S1665</f>
        <v>0</v>
      </c>
      <c r="T1772" s="2839">
        <f t="shared" si="1517"/>
        <v>0</v>
      </c>
      <c r="U1772" s="2839">
        <f t="shared" si="1517"/>
        <v>0</v>
      </c>
      <c r="V1772" s="2840">
        <f t="shared" si="1517"/>
        <v>0</v>
      </c>
      <c r="W1772" s="2839">
        <f t="shared" si="1517"/>
        <v>0</v>
      </c>
      <c r="X1772" s="2839">
        <f t="shared" si="1517"/>
        <v>0</v>
      </c>
      <c r="Y1772" s="2841">
        <f t="shared" si="1517"/>
        <v>0</v>
      </c>
      <c r="Z1772" s="2841">
        <f t="shared" si="1517"/>
        <v>0</v>
      </c>
      <c r="AA1772" s="2839">
        <f t="shared" si="1517"/>
        <v>0</v>
      </c>
      <c r="AB1772" s="934"/>
      <c r="AC1772" s="2646"/>
      <c r="AD1772" s="2302"/>
      <c r="AE1772" s="3028"/>
      <c r="AF1772" s="151"/>
      <c r="AG1772" s="151"/>
      <c r="AH1772" s="151"/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  <c r="BI1772" s="151"/>
      <c r="BJ1772" s="151"/>
      <c r="BK1772" s="151"/>
      <c r="BL1772" s="151"/>
      <c r="BM1772" s="151"/>
      <c r="BN1772" s="151"/>
      <c r="BO1772" s="151"/>
      <c r="BP1772" s="151"/>
      <c r="BQ1772" s="151"/>
      <c r="BR1772" s="151"/>
      <c r="BS1772" s="151"/>
      <c r="BT1772" s="151"/>
      <c r="BU1772" s="151"/>
      <c r="BV1772" s="151"/>
      <c r="BW1772" s="151"/>
      <c r="BX1772" s="151"/>
      <c r="BY1772" s="151"/>
      <c r="BZ1772" s="151"/>
      <c r="CA1772" s="151"/>
      <c r="CB1772" s="151"/>
      <c r="CC1772" s="151"/>
      <c r="CD1772" s="151"/>
      <c r="CE1772" s="151"/>
      <c r="CF1772" s="151"/>
      <c r="CG1772" s="151"/>
      <c r="CH1772" s="151"/>
      <c r="CI1772" s="151"/>
      <c r="CJ1772" s="151"/>
      <c r="CK1772" s="151"/>
      <c r="CL1772" s="151"/>
      <c r="CM1772" s="151"/>
      <c r="CN1772" s="151"/>
      <c r="CO1772" s="151"/>
      <c r="CP1772" s="151"/>
      <c r="CQ1772" s="151"/>
      <c r="CR1772" s="151"/>
      <c r="CS1772" s="151"/>
      <c r="CT1772" s="151"/>
      <c r="CU1772" s="151"/>
      <c r="CV1772" s="151"/>
      <c r="CW1772" s="151"/>
      <c r="CX1772" s="151"/>
      <c r="CY1772" s="151"/>
      <c r="CZ1772" s="151"/>
      <c r="DA1772" s="151"/>
      <c r="DB1772" s="151"/>
      <c r="DC1772" s="151"/>
      <c r="DD1772" s="151"/>
      <c r="DE1772" s="151"/>
      <c r="DF1772" s="151"/>
      <c r="DG1772" s="151"/>
      <c r="DH1772" s="151"/>
      <c r="DI1772" s="151"/>
      <c r="DJ1772" s="151"/>
      <c r="DK1772" s="151"/>
      <c r="DL1772" s="151"/>
      <c r="DM1772" s="151"/>
      <c r="DN1772" s="151"/>
      <c r="DO1772" s="151"/>
      <c r="DP1772" s="151"/>
      <c r="DQ1772" s="151"/>
      <c r="DR1772" s="151"/>
      <c r="DS1772" s="151"/>
      <c r="DT1772" s="151"/>
      <c r="DU1772" s="151"/>
      <c r="DV1772" s="151"/>
      <c r="DW1772" s="151"/>
      <c r="DX1772" s="151"/>
      <c r="DY1772" s="151"/>
      <c r="DZ1772" s="151"/>
      <c r="EA1772" s="151"/>
      <c r="EB1772" s="151"/>
      <c r="EC1772" s="151"/>
      <c r="ED1772" s="151"/>
      <c r="EE1772" s="151"/>
      <c r="EF1772" s="151"/>
      <c r="EG1772" s="151"/>
      <c r="EH1772" s="151"/>
      <c r="EI1772" s="151"/>
      <c r="EJ1772" s="151"/>
      <c r="EK1772" s="151"/>
      <c r="EL1772" s="151"/>
      <c r="EM1772" s="151"/>
      <c r="EN1772" s="151"/>
      <c r="EO1772" s="151"/>
      <c r="EP1772" s="151"/>
      <c r="EQ1772" s="151"/>
      <c r="ER1772" s="151"/>
      <c r="ES1772" s="151"/>
      <c r="ET1772" s="151"/>
      <c r="EU1772" s="151"/>
      <c r="EV1772" s="151"/>
      <c r="EW1772" s="151"/>
      <c r="EX1772" s="151"/>
      <c r="EY1772" s="151"/>
      <c r="EZ1772" s="151"/>
      <c r="FA1772" s="151"/>
      <c r="FB1772" s="151"/>
      <c r="FC1772" s="151"/>
      <c r="FD1772" s="151"/>
      <c r="FE1772" s="151"/>
      <c r="FF1772" s="151"/>
      <c r="FG1772" s="151"/>
      <c r="FH1772" s="151"/>
      <c r="FI1772" s="151"/>
      <c r="FJ1772" s="151"/>
      <c r="FK1772" s="151"/>
      <c r="FL1772" s="151"/>
      <c r="FM1772" s="151"/>
      <c r="FN1772" s="151"/>
      <c r="FO1772" s="151"/>
      <c r="FP1772" s="151"/>
      <c r="FQ1772" s="151"/>
      <c r="FR1772" s="151"/>
      <c r="FS1772" s="151"/>
      <c r="FT1772" s="151"/>
      <c r="FU1772" s="151"/>
      <c r="FV1772" s="151"/>
      <c r="FW1772" s="151"/>
      <c r="FX1772" s="151"/>
      <c r="FY1772" s="151"/>
      <c r="FZ1772" s="151"/>
      <c r="GA1772" s="151"/>
      <c r="GB1772" s="151"/>
      <c r="GC1772" s="151"/>
      <c r="GD1772" s="151"/>
      <c r="GE1772" s="151"/>
      <c r="GF1772" s="151"/>
      <c r="GG1772" s="151"/>
      <c r="GH1772" s="151"/>
      <c r="GI1772" s="151"/>
      <c r="GJ1772" s="151"/>
      <c r="GK1772" s="151"/>
      <c r="GL1772" s="151"/>
      <c r="GM1772" s="151"/>
      <c r="GN1772" s="151"/>
      <c r="GO1772" s="151"/>
      <c r="GP1772" s="151"/>
      <c r="GQ1772" s="151"/>
      <c r="GR1772" s="151"/>
      <c r="GS1772" s="151"/>
      <c r="GT1772" s="151"/>
      <c r="GU1772" s="151"/>
      <c r="GV1772" s="151"/>
      <c r="GW1772" s="151"/>
      <c r="GX1772" s="151"/>
      <c r="GY1772" s="151"/>
      <c r="GZ1772" s="151"/>
      <c r="HA1772" s="151"/>
      <c r="HB1772" s="151"/>
      <c r="HC1772" s="151"/>
      <c r="HD1772" s="151"/>
      <c r="HE1772" s="151"/>
      <c r="HF1772" s="151"/>
      <c r="HG1772" s="151"/>
      <c r="HH1772" s="151"/>
      <c r="HI1772" s="151"/>
      <c r="HJ1772" s="151"/>
      <c r="HK1772" s="151"/>
      <c r="HL1772" s="151"/>
      <c r="HM1772" s="151"/>
      <c r="HN1772" s="151"/>
      <c r="HO1772" s="151"/>
      <c r="HP1772" s="151"/>
      <c r="HQ1772" s="151"/>
      <c r="HR1772" s="151"/>
      <c r="HS1772" s="151"/>
      <c r="HT1772" s="151"/>
      <c r="HU1772" s="151"/>
      <c r="HV1772" s="151"/>
      <c r="HW1772" s="151"/>
      <c r="HX1772" s="151"/>
      <c r="HY1772" s="151"/>
      <c r="HZ1772" s="151"/>
      <c r="IA1772" s="151"/>
      <c r="IB1772" s="151"/>
      <c r="IC1772" s="151"/>
      <c r="ID1772" s="151"/>
      <c r="IE1772" s="151"/>
      <c r="IF1772" s="151"/>
      <c r="IG1772" s="151"/>
      <c r="IH1772" s="151"/>
      <c r="II1772" s="151"/>
      <c r="IJ1772" s="151"/>
      <c r="IK1772" s="151"/>
      <c r="IL1772" s="151"/>
      <c r="IM1772" s="151"/>
      <c r="IN1772" s="151"/>
      <c r="IO1772" s="151"/>
      <c r="IP1772" s="151"/>
      <c r="IQ1772" s="151"/>
      <c r="IR1772" s="151"/>
      <c r="IS1772" s="151"/>
      <c r="IT1772" s="151"/>
      <c r="IU1772" s="151"/>
      <c r="IV1772" s="151"/>
      <c r="IW1772" s="151"/>
      <c r="IX1772" s="151"/>
      <c r="IY1772" s="151"/>
      <c r="IZ1772" s="151"/>
      <c r="JA1772" s="151"/>
      <c r="JB1772" s="151"/>
    </row>
    <row r="1773" spans="1:262" s="858" customFormat="1" ht="28.5" x14ac:dyDescent="0.25">
      <c r="A1773" s="217"/>
      <c r="B1773" s="217"/>
      <c r="C1773" s="1044" t="s">
        <v>477</v>
      </c>
      <c r="D1773" s="173"/>
      <c r="E1773" s="173"/>
      <c r="F1773" s="1927">
        <f t="shared" si="1516"/>
        <v>3357.2999999999997</v>
      </c>
      <c r="G1773" s="752">
        <f t="shared" si="1516"/>
        <v>559.54999999999995</v>
      </c>
      <c r="H1773" s="752">
        <f t="shared" si="1516"/>
        <v>230</v>
      </c>
      <c r="I1773" s="752">
        <f t="shared" si="1516"/>
        <v>41.071428571428569</v>
      </c>
      <c r="J1773" s="2578"/>
      <c r="K1773" s="2578"/>
      <c r="L1773" s="2579"/>
      <c r="M1773" s="2579"/>
      <c r="N1773" s="2579"/>
      <c r="O1773" s="2579"/>
      <c r="P1773" s="2579"/>
      <c r="Q1773" s="2579"/>
      <c r="R1773" s="752">
        <f t="shared" ref="R1773:AA1773" si="1519">R1666</f>
        <v>8728.2000000000007</v>
      </c>
      <c r="S1773" s="752">
        <f t="shared" ref="S1773" si="1520">S1666</f>
        <v>8728.2000000000007</v>
      </c>
      <c r="T1773" s="752">
        <f t="shared" si="1519"/>
        <v>1454.7</v>
      </c>
      <c r="U1773" s="2576">
        <f t="shared" si="1519"/>
        <v>605.16790999999989</v>
      </c>
      <c r="V1773" s="2576">
        <f t="shared" si="1519"/>
        <v>0</v>
      </c>
      <c r="W1773" s="2576">
        <f t="shared" si="1519"/>
        <v>0</v>
      </c>
      <c r="X1773" s="2576">
        <f t="shared" si="1519"/>
        <v>-849.53209000000015</v>
      </c>
      <c r="Y1773" s="2576">
        <f t="shared" si="1519"/>
        <v>0</v>
      </c>
      <c r="Z1773" s="2576">
        <f t="shared" si="1519"/>
        <v>0</v>
      </c>
      <c r="AA1773" s="2576">
        <f t="shared" si="1519"/>
        <v>605.16790999999989</v>
      </c>
      <c r="AB1773" s="934"/>
      <c r="AC1773" s="2646"/>
      <c r="AD1773" s="2302"/>
      <c r="AE1773" s="3028"/>
      <c r="AF1773" s="151"/>
      <c r="AG1773" s="151"/>
      <c r="AH1773" s="151"/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  <c r="BI1773" s="151"/>
      <c r="BJ1773" s="151"/>
      <c r="BK1773" s="151"/>
      <c r="BL1773" s="151"/>
      <c r="BM1773" s="151"/>
      <c r="BN1773" s="151"/>
      <c r="BO1773" s="151"/>
      <c r="BP1773" s="151"/>
      <c r="BQ1773" s="151"/>
      <c r="BR1773" s="151"/>
      <c r="BS1773" s="151"/>
      <c r="BT1773" s="151"/>
      <c r="BU1773" s="151"/>
      <c r="BV1773" s="151"/>
      <c r="BW1773" s="151"/>
      <c r="BX1773" s="151"/>
      <c r="BY1773" s="151"/>
      <c r="BZ1773" s="151"/>
      <c r="CA1773" s="151"/>
      <c r="CB1773" s="151"/>
      <c r="CC1773" s="151"/>
      <c r="CD1773" s="151"/>
      <c r="CE1773" s="151"/>
      <c r="CF1773" s="151"/>
      <c r="CG1773" s="151"/>
      <c r="CH1773" s="151"/>
      <c r="CI1773" s="151"/>
      <c r="CJ1773" s="151"/>
      <c r="CK1773" s="151"/>
      <c r="CL1773" s="151"/>
      <c r="CM1773" s="151"/>
      <c r="CN1773" s="151"/>
      <c r="CO1773" s="151"/>
      <c r="CP1773" s="151"/>
      <c r="CQ1773" s="151"/>
      <c r="CR1773" s="151"/>
      <c r="CS1773" s="151"/>
      <c r="CT1773" s="151"/>
      <c r="CU1773" s="151"/>
      <c r="CV1773" s="151"/>
      <c r="CW1773" s="151"/>
      <c r="CX1773" s="151"/>
      <c r="CY1773" s="151"/>
      <c r="CZ1773" s="151"/>
      <c r="DA1773" s="151"/>
      <c r="DB1773" s="151"/>
      <c r="DC1773" s="151"/>
      <c r="DD1773" s="151"/>
      <c r="DE1773" s="151"/>
      <c r="DF1773" s="151"/>
      <c r="DG1773" s="151"/>
      <c r="DH1773" s="151"/>
      <c r="DI1773" s="151"/>
      <c r="DJ1773" s="151"/>
      <c r="DK1773" s="151"/>
      <c r="DL1773" s="151"/>
      <c r="DM1773" s="151"/>
      <c r="DN1773" s="151"/>
      <c r="DO1773" s="151"/>
      <c r="DP1773" s="151"/>
      <c r="DQ1773" s="151"/>
      <c r="DR1773" s="151"/>
      <c r="DS1773" s="151"/>
      <c r="DT1773" s="151"/>
      <c r="DU1773" s="151"/>
      <c r="DV1773" s="151"/>
      <c r="DW1773" s="151"/>
      <c r="DX1773" s="151"/>
      <c r="DY1773" s="151"/>
      <c r="DZ1773" s="151"/>
      <c r="EA1773" s="151"/>
      <c r="EB1773" s="151"/>
      <c r="EC1773" s="151"/>
      <c r="ED1773" s="151"/>
      <c r="EE1773" s="151"/>
      <c r="EF1773" s="151"/>
      <c r="EG1773" s="151"/>
      <c r="EH1773" s="151"/>
      <c r="EI1773" s="151"/>
      <c r="EJ1773" s="151"/>
      <c r="EK1773" s="151"/>
      <c r="EL1773" s="151"/>
      <c r="EM1773" s="151"/>
      <c r="EN1773" s="151"/>
      <c r="EO1773" s="151"/>
      <c r="EP1773" s="151"/>
      <c r="EQ1773" s="151"/>
      <c r="ER1773" s="151"/>
      <c r="ES1773" s="151"/>
      <c r="ET1773" s="151"/>
      <c r="EU1773" s="151"/>
      <c r="EV1773" s="151"/>
      <c r="EW1773" s="151"/>
      <c r="EX1773" s="151"/>
      <c r="EY1773" s="151"/>
      <c r="EZ1773" s="151"/>
      <c r="FA1773" s="151"/>
      <c r="FB1773" s="151"/>
      <c r="FC1773" s="151"/>
      <c r="FD1773" s="151"/>
      <c r="FE1773" s="151"/>
      <c r="FF1773" s="151"/>
      <c r="FG1773" s="151"/>
      <c r="FH1773" s="151"/>
      <c r="FI1773" s="151"/>
      <c r="FJ1773" s="151"/>
      <c r="FK1773" s="151"/>
      <c r="FL1773" s="151"/>
      <c r="FM1773" s="151"/>
      <c r="FN1773" s="151"/>
      <c r="FO1773" s="151"/>
      <c r="FP1773" s="151"/>
      <c r="FQ1773" s="151"/>
      <c r="FR1773" s="151"/>
      <c r="FS1773" s="151"/>
      <c r="FT1773" s="151"/>
      <c r="FU1773" s="151"/>
      <c r="FV1773" s="151"/>
      <c r="FW1773" s="151"/>
      <c r="FX1773" s="151"/>
      <c r="FY1773" s="151"/>
      <c r="FZ1773" s="151"/>
      <c r="GA1773" s="151"/>
      <c r="GB1773" s="151"/>
      <c r="GC1773" s="151"/>
      <c r="GD1773" s="151"/>
      <c r="GE1773" s="151"/>
      <c r="GF1773" s="151"/>
      <c r="GG1773" s="151"/>
      <c r="GH1773" s="151"/>
      <c r="GI1773" s="151"/>
      <c r="GJ1773" s="151"/>
      <c r="GK1773" s="151"/>
      <c r="GL1773" s="151"/>
      <c r="GM1773" s="151"/>
      <c r="GN1773" s="151"/>
      <c r="GO1773" s="151"/>
      <c r="GP1773" s="151"/>
      <c r="GQ1773" s="151"/>
      <c r="GR1773" s="151"/>
      <c r="GS1773" s="151"/>
      <c r="GT1773" s="151"/>
      <c r="GU1773" s="151"/>
      <c r="GV1773" s="151"/>
      <c r="GW1773" s="151"/>
      <c r="GX1773" s="151"/>
      <c r="GY1773" s="151"/>
      <c r="GZ1773" s="151"/>
      <c r="HA1773" s="151"/>
      <c r="HB1773" s="151"/>
      <c r="HC1773" s="151"/>
      <c r="HD1773" s="151"/>
      <c r="HE1773" s="151"/>
      <c r="HF1773" s="151"/>
      <c r="HG1773" s="151"/>
      <c r="HH1773" s="151"/>
      <c r="HI1773" s="151"/>
      <c r="HJ1773" s="151"/>
      <c r="HK1773" s="151"/>
      <c r="HL1773" s="151"/>
      <c r="HM1773" s="151"/>
      <c r="HN1773" s="151"/>
      <c r="HO1773" s="151"/>
      <c r="HP1773" s="151"/>
      <c r="HQ1773" s="151"/>
      <c r="HR1773" s="151"/>
      <c r="HS1773" s="151"/>
      <c r="HT1773" s="151"/>
      <c r="HU1773" s="151"/>
      <c r="HV1773" s="151"/>
      <c r="HW1773" s="151"/>
      <c r="HX1773" s="151"/>
      <c r="HY1773" s="151"/>
      <c r="HZ1773" s="151"/>
      <c r="IA1773" s="151"/>
      <c r="IB1773" s="151"/>
      <c r="IC1773" s="151"/>
      <c r="ID1773" s="151"/>
      <c r="IE1773" s="151"/>
      <c r="IF1773" s="151"/>
      <c r="IG1773" s="151"/>
      <c r="IH1773" s="151"/>
      <c r="II1773" s="151"/>
      <c r="IJ1773" s="151"/>
      <c r="IK1773" s="151"/>
      <c r="IL1773" s="151"/>
      <c r="IM1773" s="151"/>
      <c r="IN1773" s="151"/>
      <c r="IO1773" s="151"/>
      <c r="IP1773" s="151"/>
      <c r="IQ1773" s="151"/>
      <c r="IR1773" s="151"/>
      <c r="IS1773" s="151"/>
      <c r="IT1773" s="151"/>
      <c r="IU1773" s="151"/>
      <c r="IV1773" s="151"/>
      <c r="IW1773" s="151"/>
      <c r="IX1773" s="151"/>
      <c r="IY1773" s="151"/>
      <c r="IZ1773" s="151"/>
      <c r="JA1773" s="151"/>
      <c r="JB1773" s="151"/>
    </row>
    <row r="1774" spans="1:262" s="858" customFormat="1" ht="29.25" x14ac:dyDescent="0.25">
      <c r="A1774" s="217"/>
      <c r="B1774" s="217">
        <v>1</v>
      </c>
      <c r="C1774" s="292" t="s">
        <v>312</v>
      </c>
      <c r="D1774" s="173"/>
      <c r="E1774" s="173"/>
      <c r="F1774" s="1927">
        <f t="shared" si="1516"/>
        <v>10638.297872340425</v>
      </c>
      <c r="G1774" s="752">
        <f t="shared" si="1516"/>
        <v>1773.049645390071</v>
      </c>
      <c r="H1774" s="752">
        <f t="shared" si="1516"/>
        <v>1130.7521276595739</v>
      </c>
      <c r="I1774" s="752">
        <f t="shared" si="1516"/>
        <v>63.776205733760513</v>
      </c>
      <c r="J1774" s="2578"/>
      <c r="K1774" s="2578"/>
      <c r="L1774" s="2579"/>
      <c r="M1774" s="2579"/>
      <c r="N1774" s="2579"/>
      <c r="O1774" s="2579"/>
      <c r="P1774" s="2579"/>
      <c r="Q1774" s="2579"/>
      <c r="R1774" s="2839">
        <f t="shared" ref="R1774:AA1774" si="1521">R1667</f>
        <v>0</v>
      </c>
      <c r="S1774" s="2839">
        <f t="shared" ref="S1774" si="1522">S1667</f>
        <v>0</v>
      </c>
      <c r="T1774" s="2839">
        <f t="shared" si="1521"/>
        <v>0</v>
      </c>
      <c r="U1774" s="2839">
        <f t="shared" si="1521"/>
        <v>0</v>
      </c>
      <c r="V1774" s="2840">
        <f t="shared" si="1521"/>
        <v>0</v>
      </c>
      <c r="W1774" s="2839">
        <f t="shared" si="1521"/>
        <v>0</v>
      </c>
      <c r="X1774" s="2839">
        <f t="shared" si="1521"/>
        <v>0</v>
      </c>
      <c r="Y1774" s="2841">
        <f t="shared" si="1521"/>
        <v>0</v>
      </c>
      <c r="Z1774" s="2841">
        <f t="shared" si="1521"/>
        <v>0</v>
      </c>
      <c r="AA1774" s="2839">
        <f t="shared" si="1521"/>
        <v>0</v>
      </c>
      <c r="AB1774" s="934"/>
      <c r="AC1774" s="2646"/>
      <c r="AD1774" s="2302"/>
      <c r="AE1774" s="3028"/>
      <c r="AF1774" s="151"/>
      <c r="AG1774" s="151"/>
      <c r="AH1774" s="151"/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  <c r="BI1774" s="151"/>
      <c r="BJ1774" s="151"/>
      <c r="BK1774" s="151"/>
      <c r="BL1774" s="151"/>
      <c r="BM1774" s="151"/>
      <c r="BN1774" s="151"/>
      <c r="BO1774" s="151"/>
      <c r="BP1774" s="151"/>
      <c r="BQ1774" s="151"/>
      <c r="BR1774" s="151"/>
      <c r="BS1774" s="151"/>
      <c r="BT1774" s="151"/>
      <c r="BU1774" s="151"/>
      <c r="BV1774" s="151"/>
      <c r="BW1774" s="151"/>
      <c r="BX1774" s="151"/>
      <c r="BY1774" s="151"/>
      <c r="BZ1774" s="151"/>
      <c r="CA1774" s="151"/>
      <c r="CB1774" s="151"/>
      <c r="CC1774" s="151"/>
      <c r="CD1774" s="151"/>
      <c r="CE1774" s="151"/>
      <c r="CF1774" s="151"/>
      <c r="CG1774" s="151"/>
      <c r="CH1774" s="151"/>
      <c r="CI1774" s="151"/>
      <c r="CJ1774" s="151"/>
      <c r="CK1774" s="151"/>
      <c r="CL1774" s="151"/>
      <c r="CM1774" s="151"/>
      <c r="CN1774" s="151"/>
      <c r="CO1774" s="151"/>
      <c r="CP1774" s="151"/>
      <c r="CQ1774" s="151"/>
      <c r="CR1774" s="151"/>
      <c r="CS1774" s="151"/>
      <c r="CT1774" s="151"/>
      <c r="CU1774" s="151"/>
      <c r="CV1774" s="151"/>
      <c r="CW1774" s="151"/>
      <c r="CX1774" s="151"/>
      <c r="CY1774" s="151"/>
      <c r="CZ1774" s="151"/>
      <c r="DA1774" s="151"/>
      <c r="DB1774" s="151"/>
      <c r="DC1774" s="151"/>
      <c r="DD1774" s="151"/>
      <c r="DE1774" s="151"/>
      <c r="DF1774" s="151"/>
      <c r="DG1774" s="151"/>
      <c r="DH1774" s="151"/>
      <c r="DI1774" s="151"/>
      <c r="DJ1774" s="151"/>
      <c r="DK1774" s="151"/>
      <c r="DL1774" s="151"/>
      <c r="DM1774" s="151"/>
      <c r="DN1774" s="151"/>
      <c r="DO1774" s="151"/>
      <c r="DP1774" s="151"/>
      <c r="DQ1774" s="151"/>
      <c r="DR1774" s="151"/>
      <c r="DS1774" s="151"/>
      <c r="DT1774" s="151"/>
      <c r="DU1774" s="151"/>
      <c r="DV1774" s="151"/>
      <c r="DW1774" s="151"/>
      <c r="DX1774" s="151"/>
      <c r="DY1774" s="151"/>
      <c r="DZ1774" s="151"/>
      <c r="EA1774" s="151"/>
      <c r="EB1774" s="151"/>
      <c r="EC1774" s="151"/>
      <c r="ED1774" s="151"/>
      <c r="EE1774" s="151"/>
      <c r="EF1774" s="151"/>
      <c r="EG1774" s="151"/>
      <c r="EH1774" s="151"/>
      <c r="EI1774" s="151"/>
      <c r="EJ1774" s="151"/>
      <c r="EK1774" s="151"/>
      <c r="EL1774" s="151"/>
      <c r="EM1774" s="151"/>
      <c r="EN1774" s="151"/>
      <c r="EO1774" s="151"/>
      <c r="EP1774" s="151"/>
      <c r="EQ1774" s="151"/>
      <c r="ER1774" s="151"/>
      <c r="ES1774" s="151"/>
      <c r="ET1774" s="151"/>
      <c r="EU1774" s="151"/>
      <c r="EV1774" s="151"/>
      <c r="EW1774" s="151"/>
      <c r="EX1774" s="151"/>
      <c r="EY1774" s="151"/>
      <c r="EZ1774" s="151"/>
      <c r="FA1774" s="151"/>
      <c r="FB1774" s="151"/>
      <c r="FC1774" s="151"/>
      <c r="FD1774" s="151"/>
      <c r="FE1774" s="151"/>
      <c r="FF1774" s="151"/>
      <c r="FG1774" s="151"/>
      <c r="FH1774" s="151"/>
      <c r="FI1774" s="151"/>
      <c r="FJ1774" s="151"/>
      <c r="FK1774" s="151"/>
      <c r="FL1774" s="151"/>
      <c r="FM1774" s="151"/>
      <c r="FN1774" s="151"/>
      <c r="FO1774" s="151"/>
      <c r="FP1774" s="151"/>
      <c r="FQ1774" s="151"/>
      <c r="FR1774" s="151"/>
      <c r="FS1774" s="151"/>
      <c r="FT1774" s="151"/>
      <c r="FU1774" s="151"/>
      <c r="FV1774" s="151"/>
      <c r="FW1774" s="151"/>
      <c r="FX1774" s="151"/>
      <c r="FY1774" s="151"/>
      <c r="FZ1774" s="151"/>
      <c r="GA1774" s="151"/>
      <c r="GB1774" s="151"/>
      <c r="GC1774" s="151"/>
      <c r="GD1774" s="151"/>
      <c r="GE1774" s="151"/>
      <c r="GF1774" s="151"/>
      <c r="GG1774" s="151"/>
      <c r="GH1774" s="151"/>
      <c r="GI1774" s="151"/>
      <c r="GJ1774" s="151"/>
      <c r="GK1774" s="151"/>
      <c r="GL1774" s="151"/>
      <c r="GM1774" s="151"/>
      <c r="GN1774" s="151"/>
      <c r="GO1774" s="151"/>
      <c r="GP1774" s="151"/>
      <c r="GQ1774" s="151"/>
      <c r="GR1774" s="151"/>
      <c r="GS1774" s="151"/>
      <c r="GT1774" s="151"/>
      <c r="GU1774" s="151"/>
      <c r="GV1774" s="151"/>
      <c r="GW1774" s="151"/>
      <c r="GX1774" s="151"/>
      <c r="GY1774" s="151"/>
      <c r="GZ1774" s="151"/>
      <c r="HA1774" s="151"/>
      <c r="HB1774" s="151"/>
      <c r="HC1774" s="151"/>
      <c r="HD1774" s="151"/>
      <c r="HE1774" s="151"/>
      <c r="HF1774" s="151"/>
      <c r="HG1774" s="151"/>
      <c r="HH1774" s="151"/>
      <c r="HI1774" s="151"/>
      <c r="HJ1774" s="151"/>
      <c r="HK1774" s="151"/>
      <c r="HL1774" s="151"/>
      <c r="HM1774" s="151"/>
      <c r="HN1774" s="151"/>
      <c r="HO1774" s="151"/>
      <c r="HP1774" s="151"/>
      <c r="HQ1774" s="151"/>
      <c r="HR1774" s="151"/>
      <c r="HS1774" s="151"/>
      <c r="HT1774" s="151"/>
      <c r="HU1774" s="151"/>
      <c r="HV1774" s="151"/>
      <c r="HW1774" s="151"/>
      <c r="HX1774" s="151"/>
      <c r="HY1774" s="151"/>
      <c r="HZ1774" s="151"/>
      <c r="IA1774" s="151"/>
      <c r="IB1774" s="151"/>
      <c r="IC1774" s="151"/>
      <c r="ID1774" s="151"/>
      <c r="IE1774" s="151"/>
      <c r="IF1774" s="151"/>
      <c r="IG1774" s="151"/>
      <c r="IH1774" s="151"/>
      <c r="II1774" s="151"/>
      <c r="IJ1774" s="151"/>
      <c r="IK1774" s="151"/>
      <c r="IL1774" s="151"/>
      <c r="IM1774" s="151"/>
      <c r="IN1774" s="151"/>
      <c r="IO1774" s="151"/>
      <c r="IP1774" s="151"/>
      <c r="IQ1774" s="151"/>
      <c r="IR1774" s="151"/>
      <c r="IS1774" s="151"/>
      <c r="IT1774" s="151"/>
      <c r="IU1774" s="151"/>
      <c r="IV1774" s="151"/>
      <c r="IW1774" s="151"/>
      <c r="IX1774" s="151"/>
      <c r="IY1774" s="151"/>
      <c r="IZ1774" s="151"/>
      <c r="JA1774" s="151"/>
      <c r="JB1774" s="151"/>
    </row>
    <row r="1775" spans="1:262" s="858" customFormat="1" x14ac:dyDescent="0.25">
      <c r="A1775" s="217"/>
      <c r="B1775" s="217">
        <v>1</v>
      </c>
      <c r="C1775" s="292" t="s">
        <v>320</v>
      </c>
      <c r="D1775" s="173"/>
      <c r="E1775" s="173"/>
      <c r="F1775" s="1927">
        <f t="shared" si="1516"/>
        <v>0</v>
      </c>
      <c r="G1775" s="752">
        <f t="shared" si="1516"/>
        <v>0</v>
      </c>
      <c r="H1775" s="752">
        <f t="shared" si="1516"/>
        <v>0</v>
      </c>
      <c r="I1775" s="752">
        <f t="shared" si="1516"/>
        <v>0</v>
      </c>
      <c r="J1775" s="2578"/>
      <c r="K1775" s="2578"/>
      <c r="L1775" s="2579"/>
      <c r="M1775" s="2579"/>
      <c r="N1775" s="2579"/>
      <c r="O1775" s="2579"/>
      <c r="P1775" s="2579"/>
      <c r="Q1775" s="2579"/>
      <c r="R1775" s="2839">
        <f t="shared" ref="R1775:AA1775" si="1523">R1668</f>
        <v>0</v>
      </c>
      <c r="S1775" s="2839">
        <f t="shared" ref="S1775" si="1524">S1668</f>
        <v>0</v>
      </c>
      <c r="T1775" s="2839">
        <f t="shared" si="1523"/>
        <v>0</v>
      </c>
      <c r="U1775" s="2839">
        <f t="shared" si="1523"/>
        <v>0</v>
      </c>
      <c r="V1775" s="2840">
        <f t="shared" si="1523"/>
        <v>0</v>
      </c>
      <c r="W1775" s="2839">
        <f t="shared" si="1523"/>
        <v>0</v>
      </c>
      <c r="X1775" s="2839">
        <f t="shared" si="1523"/>
        <v>0</v>
      </c>
      <c r="Y1775" s="2841">
        <f t="shared" si="1523"/>
        <v>0</v>
      </c>
      <c r="Z1775" s="2841">
        <f t="shared" si="1523"/>
        <v>0</v>
      </c>
      <c r="AA1775" s="2839">
        <f t="shared" si="1523"/>
        <v>0</v>
      </c>
      <c r="AB1775" s="934"/>
      <c r="AC1775" s="2646"/>
      <c r="AD1775" s="2302"/>
      <c r="AE1775" s="3028"/>
      <c r="AF1775" s="151"/>
      <c r="AG1775" s="151"/>
      <c r="AH1775" s="151"/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  <c r="BI1775" s="151"/>
      <c r="BJ1775" s="151"/>
      <c r="BK1775" s="151"/>
      <c r="BL1775" s="151"/>
      <c r="BM1775" s="151"/>
      <c r="BN1775" s="151"/>
      <c r="BO1775" s="151"/>
      <c r="BP1775" s="151"/>
      <c r="BQ1775" s="151"/>
      <c r="BR1775" s="151"/>
      <c r="BS1775" s="151"/>
      <c r="BT1775" s="151"/>
      <c r="BU1775" s="151"/>
      <c r="BV1775" s="151"/>
      <c r="BW1775" s="151"/>
      <c r="BX1775" s="151"/>
      <c r="BY1775" s="151"/>
      <c r="BZ1775" s="151"/>
      <c r="CA1775" s="151"/>
      <c r="CB1775" s="151"/>
      <c r="CC1775" s="151"/>
      <c r="CD1775" s="151"/>
      <c r="CE1775" s="151"/>
      <c r="CF1775" s="151"/>
      <c r="CG1775" s="151"/>
      <c r="CH1775" s="151"/>
      <c r="CI1775" s="151"/>
      <c r="CJ1775" s="151"/>
      <c r="CK1775" s="151"/>
      <c r="CL1775" s="151"/>
      <c r="CM1775" s="151"/>
      <c r="CN1775" s="151"/>
      <c r="CO1775" s="151"/>
      <c r="CP1775" s="151"/>
      <c r="CQ1775" s="151"/>
      <c r="CR1775" s="151"/>
      <c r="CS1775" s="151"/>
      <c r="CT1775" s="151"/>
      <c r="CU1775" s="151"/>
      <c r="CV1775" s="151"/>
      <c r="CW1775" s="151"/>
      <c r="CX1775" s="151"/>
      <c r="CY1775" s="151"/>
      <c r="CZ1775" s="151"/>
      <c r="DA1775" s="151"/>
      <c r="DB1775" s="151"/>
      <c r="DC1775" s="151"/>
      <c r="DD1775" s="151"/>
      <c r="DE1775" s="151"/>
      <c r="DF1775" s="151"/>
      <c r="DG1775" s="151"/>
      <c r="DH1775" s="151"/>
      <c r="DI1775" s="151"/>
      <c r="DJ1775" s="151"/>
      <c r="DK1775" s="151"/>
      <c r="DL1775" s="151"/>
      <c r="DM1775" s="151"/>
      <c r="DN1775" s="151"/>
      <c r="DO1775" s="151"/>
      <c r="DP1775" s="151"/>
      <c r="DQ1775" s="151"/>
      <c r="DR1775" s="151"/>
      <c r="DS1775" s="151"/>
      <c r="DT1775" s="151"/>
      <c r="DU1775" s="151"/>
      <c r="DV1775" s="151"/>
      <c r="DW1775" s="151"/>
      <c r="DX1775" s="151"/>
      <c r="DY1775" s="151"/>
      <c r="DZ1775" s="151"/>
      <c r="EA1775" s="151"/>
      <c r="EB1775" s="151"/>
      <c r="EC1775" s="151"/>
      <c r="ED1775" s="151"/>
      <c r="EE1775" s="151"/>
      <c r="EF1775" s="151"/>
      <c r="EG1775" s="151"/>
      <c r="EH1775" s="151"/>
      <c r="EI1775" s="151"/>
      <c r="EJ1775" s="151"/>
      <c r="EK1775" s="151"/>
      <c r="EL1775" s="151"/>
      <c r="EM1775" s="151"/>
      <c r="EN1775" s="151"/>
      <c r="EO1775" s="151"/>
      <c r="EP1775" s="151"/>
      <c r="EQ1775" s="151"/>
      <c r="ER1775" s="151"/>
      <c r="ES1775" s="151"/>
      <c r="ET1775" s="151"/>
      <c r="EU1775" s="151"/>
      <c r="EV1775" s="151"/>
      <c r="EW1775" s="151"/>
      <c r="EX1775" s="151"/>
      <c r="EY1775" s="151"/>
      <c r="EZ1775" s="151"/>
      <c r="FA1775" s="151"/>
      <c r="FB1775" s="151"/>
      <c r="FC1775" s="151"/>
      <c r="FD1775" s="151"/>
      <c r="FE1775" s="151"/>
      <c r="FF1775" s="151"/>
      <c r="FG1775" s="151"/>
      <c r="FH1775" s="151"/>
      <c r="FI1775" s="151"/>
      <c r="FJ1775" s="151"/>
      <c r="FK1775" s="151"/>
      <c r="FL1775" s="151"/>
      <c r="FM1775" s="151"/>
      <c r="FN1775" s="151"/>
      <c r="FO1775" s="151"/>
      <c r="FP1775" s="151"/>
      <c r="FQ1775" s="151"/>
      <c r="FR1775" s="151"/>
      <c r="FS1775" s="151"/>
      <c r="FT1775" s="151"/>
      <c r="FU1775" s="151"/>
      <c r="FV1775" s="151"/>
      <c r="FW1775" s="151"/>
      <c r="FX1775" s="151"/>
      <c r="FY1775" s="151"/>
      <c r="FZ1775" s="151"/>
      <c r="GA1775" s="151"/>
      <c r="GB1775" s="151"/>
      <c r="GC1775" s="151"/>
      <c r="GD1775" s="151"/>
      <c r="GE1775" s="151"/>
      <c r="GF1775" s="151"/>
      <c r="GG1775" s="151"/>
      <c r="GH1775" s="151"/>
      <c r="GI1775" s="151"/>
      <c r="GJ1775" s="151"/>
      <c r="GK1775" s="151"/>
      <c r="GL1775" s="151"/>
      <c r="GM1775" s="151"/>
      <c r="GN1775" s="151"/>
      <c r="GO1775" s="151"/>
      <c r="GP1775" s="151"/>
      <c r="GQ1775" s="151"/>
      <c r="GR1775" s="151"/>
      <c r="GS1775" s="151"/>
      <c r="GT1775" s="151"/>
      <c r="GU1775" s="151"/>
      <c r="GV1775" s="151"/>
      <c r="GW1775" s="151"/>
      <c r="GX1775" s="151"/>
      <c r="GY1775" s="151"/>
      <c r="GZ1775" s="151"/>
      <c r="HA1775" s="151"/>
      <c r="HB1775" s="151"/>
      <c r="HC1775" s="151"/>
      <c r="HD1775" s="151"/>
      <c r="HE1775" s="151"/>
      <c r="HF1775" s="151"/>
      <c r="HG1775" s="151"/>
      <c r="HH1775" s="151"/>
      <c r="HI1775" s="151"/>
      <c r="HJ1775" s="151"/>
      <c r="HK1775" s="151"/>
      <c r="HL1775" s="151"/>
      <c r="HM1775" s="151"/>
      <c r="HN1775" s="151"/>
      <c r="HO1775" s="151"/>
      <c r="HP1775" s="151"/>
      <c r="HQ1775" s="151"/>
      <c r="HR1775" s="151"/>
      <c r="HS1775" s="151"/>
      <c r="HT1775" s="151"/>
      <c r="HU1775" s="151"/>
      <c r="HV1775" s="151"/>
      <c r="HW1775" s="151"/>
      <c r="HX1775" s="151"/>
      <c r="HY1775" s="151"/>
      <c r="HZ1775" s="151"/>
      <c r="IA1775" s="151"/>
      <c r="IB1775" s="151"/>
      <c r="IC1775" s="151"/>
      <c r="ID1775" s="151"/>
      <c r="IE1775" s="151"/>
      <c r="IF1775" s="151"/>
      <c r="IG1775" s="151"/>
      <c r="IH1775" s="151"/>
      <c r="II1775" s="151"/>
      <c r="IJ1775" s="151"/>
      <c r="IK1775" s="151"/>
      <c r="IL1775" s="151"/>
      <c r="IM1775" s="151"/>
      <c r="IN1775" s="151"/>
      <c r="IO1775" s="151"/>
      <c r="IP1775" s="151"/>
      <c r="IQ1775" s="151"/>
      <c r="IR1775" s="151"/>
      <c r="IS1775" s="151"/>
      <c r="IT1775" s="151"/>
      <c r="IU1775" s="151"/>
      <c r="IV1775" s="151"/>
      <c r="IW1775" s="151"/>
      <c r="IX1775" s="151"/>
      <c r="IY1775" s="151"/>
      <c r="IZ1775" s="151"/>
      <c r="JA1775" s="151"/>
      <c r="JB1775" s="151"/>
    </row>
    <row r="1776" spans="1:262" s="858" customFormat="1" x14ac:dyDescent="0.25">
      <c r="A1776" s="217"/>
      <c r="B1776" s="217">
        <v>1</v>
      </c>
      <c r="C1776" s="173" t="s">
        <v>321</v>
      </c>
      <c r="D1776" s="2122"/>
      <c r="E1776" s="173"/>
      <c r="F1776" s="1930">
        <f t="shared" si="1516"/>
        <v>10638.297872340425</v>
      </c>
      <c r="G1776" s="1929">
        <f t="shared" si="1516"/>
        <v>1773.049645390071</v>
      </c>
      <c r="H1776" s="1929">
        <f t="shared" si="1516"/>
        <v>1130.7521276595739</v>
      </c>
      <c r="I1776" s="1929">
        <f t="shared" si="1516"/>
        <v>63.776205733760513</v>
      </c>
      <c r="J1776" s="2578"/>
      <c r="K1776" s="2578"/>
      <c r="L1776" s="2579"/>
      <c r="M1776" s="2579"/>
      <c r="N1776" s="2579"/>
      <c r="O1776" s="2579"/>
      <c r="P1776" s="2579"/>
      <c r="Q1776" s="2579"/>
      <c r="R1776" s="2839">
        <f t="shared" ref="R1776:AA1776" si="1525">R1669</f>
        <v>0</v>
      </c>
      <c r="S1776" s="2839">
        <f t="shared" ref="S1776" si="1526">S1669</f>
        <v>0</v>
      </c>
      <c r="T1776" s="2839">
        <f t="shared" si="1525"/>
        <v>0</v>
      </c>
      <c r="U1776" s="2839">
        <f t="shared" si="1525"/>
        <v>0</v>
      </c>
      <c r="V1776" s="2840">
        <f t="shared" si="1525"/>
        <v>0</v>
      </c>
      <c r="W1776" s="2839">
        <f t="shared" si="1525"/>
        <v>0</v>
      </c>
      <c r="X1776" s="2839">
        <f t="shared" si="1525"/>
        <v>0</v>
      </c>
      <c r="Y1776" s="2841">
        <f t="shared" si="1525"/>
        <v>0</v>
      </c>
      <c r="Z1776" s="2841">
        <f t="shared" si="1525"/>
        <v>0</v>
      </c>
      <c r="AA1776" s="2839">
        <f t="shared" si="1525"/>
        <v>0</v>
      </c>
      <c r="AB1776" s="938"/>
      <c r="AC1776" s="2646"/>
      <c r="AD1776" s="2302"/>
      <c r="AE1776" s="3028"/>
      <c r="AF1776" s="151"/>
      <c r="AG1776" s="151"/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  <c r="IO1776" s="151"/>
      <c r="IP1776" s="151"/>
      <c r="IQ1776" s="151"/>
      <c r="IR1776" s="151"/>
      <c r="IS1776" s="151"/>
      <c r="IT1776" s="151"/>
      <c r="IU1776" s="151"/>
      <c r="IV1776" s="151"/>
      <c r="IW1776" s="151"/>
      <c r="IX1776" s="151"/>
      <c r="IY1776" s="151"/>
      <c r="IZ1776" s="151"/>
      <c r="JA1776" s="151"/>
      <c r="JB1776" s="151"/>
    </row>
    <row r="1777" spans="1:262" s="858" customFormat="1" x14ac:dyDescent="0.25">
      <c r="A1777" s="217"/>
      <c r="B1777" s="217">
        <v>1</v>
      </c>
      <c r="C1777" s="297" t="s">
        <v>322</v>
      </c>
      <c r="D1777" s="172"/>
      <c r="E1777" s="173"/>
      <c r="F1777" s="1927">
        <f t="shared" si="1516"/>
        <v>100000</v>
      </c>
      <c r="G1777" s="752">
        <f t="shared" si="1516"/>
        <v>16666.666666666668</v>
      </c>
      <c r="H1777" s="752">
        <f t="shared" si="1516"/>
        <v>10629.069999999996</v>
      </c>
      <c r="I1777" s="752">
        <f t="shared" si="1516"/>
        <v>63.773144537109239</v>
      </c>
      <c r="J1777" s="2578"/>
      <c r="K1777" s="2578"/>
      <c r="L1777" s="2579"/>
      <c r="M1777" s="2579"/>
      <c r="N1777" s="2579"/>
      <c r="O1777" s="2579"/>
      <c r="P1777" s="2579"/>
      <c r="Q1777" s="2579"/>
      <c r="R1777" s="2839">
        <f t="shared" ref="R1777:AA1777" si="1527">R1670</f>
        <v>0</v>
      </c>
      <c r="S1777" s="2839">
        <f t="shared" ref="S1777" si="1528">S1670</f>
        <v>0</v>
      </c>
      <c r="T1777" s="2839">
        <f t="shared" si="1527"/>
        <v>0</v>
      </c>
      <c r="U1777" s="2839">
        <f t="shared" si="1527"/>
        <v>0</v>
      </c>
      <c r="V1777" s="2840">
        <f t="shared" si="1527"/>
        <v>0</v>
      </c>
      <c r="W1777" s="2839">
        <f t="shared" si="1527"/>
        <v>0</v>
      </c>
      <c r="X1777" s="2839">
        <f t="shared" si="1527"/>
        <v>0</v>
      </c>
      <c r="Y1777" s="2841">
        <f t="shared" si="1527"/>
        <v>0</v>
      </c>
      <c r="Z1777" s="2841">
        <f t="shared" si="1527"/>
        <v>0</v>
      </c>
      <c r="AA1777" s="2839">
        <f t="shared" si="1527"/>
        <v>0</v>
      </c>
      <c r="AB1777" s="934"/>
      <c r="AC1777" s="2646"/>
      <c r="AD1777" s="2302"/>
      <c r="AE1777" s="3028"/>
      <c r="AF1777" s="151"/>
      <c r="AG1777" s="151"/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  <c r="BI1777" s="151"/>
      <c r="BJ1777" s="151"/>
      <c r="BK1777" s="151"/>
      <c r="BL1777" s="151"/>
      <c r="BM1777" s="151"/>
      <c r="BN1777" s="151"/>
      <c r="BO1777" s="151"/>
      <c r="BP1777" s="151"/>
      <c r="BQ1777" s="151"/>
      <c r="BR1777" s="151"/>
      <c r="BS1777" s="151"/>
      <c r="BT1777" s="151"/>
      <c r="BU1777" s="151"/>
      <c r="BV1777" s="151"/>
      <c r="BW1777" s="151"/>
      <c r="BX1777" s="151"/>
      <c r="BY1777" s="151"/>
      <c r="BZ1777" s="151"/>
      <c r="CA1777" s="151"/>
      <c r="CB1777" s="151"/>
      <c r="CC1777" s="151"/>
      <c r="CD1777" s="151"/>
      <c r="CE1777" s="151"/>
      <c r="CF1777" s="151"/>
      <c r="CG1777" s="151"/>
      <c r="CH1777" s="151"/>
      <c r="CI1777" s="151"/>
      <c r="CJ1777" s="151"/>
      <c r="CK1777" s="151"/>
      <c r="CL1777" s="151"/>
      <c r="CM1777" s="151"/>
      <c r="CN1777" s="151"/>
      <c r="CO1777" s="151"/>
      <c r="CP1777" s="151"/>
      <c r="CQ1777" s="151"/>
      <c r="CR1777" s="151"/>
      <c r="CS1777" s="151"/>
      <c r="CT1777" s="151"/>
      <c r="CU1777" s="151"/>
      <c r="CV1777" s="151"/>
      <c r="CW1777" s="151"/>
      <c r="CX1777" s="151"/>
      <c r="CY1777" s="151"/>
      <c r="CZ1777" s="151"/>
      <c r="DA1777" s="151"/>
      <c r="DB1777" s="151"/>
      <c r="DC1777" s="151"/>
      <c r="DD1777" s="151"/>
      <c r="DE1777" s="151"/>
      <c r="DF1777" s="151"/>
      <c r="DG1777" s="151"/>
      <c r="DH1777" s="151"/>
      <c r="DI1777" s="151"/>
      <c r="DJ1777" s="151"/>
      <c r="DK1777" s="151"/>
      <c r="DL1777" s="151"/>
      <c r="DM1777" s="151"/>
      <c r="DN1777" s="151"/>
      <c r="DO1777" s="151"/>
      <c r="DP1777" s="151"/>
      <c r="DQ1777" s="151"/>
      <c r="DR1777" s="151"/>
      <c r="DS1777" s="151"/>
      <c r="DT1777" s="151"/>
      <c r="DU1777" s="151"/>
      <c r="DV1777" s="151"/>
      <c r="DW1777" s="151"/>
      <c r="DX1777" s="151"/>
      <c r="DY1777" s="151"/>
      <c r="DZ1777" s="151"/>
      <c r="EA1777" s="151"/>
      <c r="EB1777" s="151"/>
      <c r="EC1777" s="151"/>
      <c r="ED1777" s="151"/>
      <c r="EE1777" s="151"/>
      <c r="EF1777" s="151"/>
      <c r="EG1777" s="151"/>
      <c r="EH1777" s="151"/>
      <c r="EI1777" s="151"/>
      <c r="EJ1777" s="151"/>
      <c r="EK1777" s="151"/>
      <c r="EL1777" s="151"/>
      <c r="EM1777" s="151"/>
      <c r="EN1777" s="151"/>
      <c r="EO1777" s="151"/>
      <c r="EP1777" s="151"/>
      <c r="EQ1777" s="151"/>
      <c r="ER1777" s="151"/>
      <c r="ES1777" s="151"/>
      <c r="ET1777" s="151"/>
      <c r="EU1777" s="151"/>
      <c r="EV1777" s="151"/>
      <c r="EW1777" s="151"/>
      <c r="EX1777" s="151"/>
      <c r="EY1777" s="151"/>
      <c r="EZ1777" s="151"/>
      <c r="FA1777" s="151"/>
      <c r="FB1777" s="151"/>
      <c r="FC1777" s="151"/>
      <c r="FD1777" s="151"/>
      <c r="FE1777" s="151"/>
      <c r="FF1777" s="151"/>
      <c r="FG1777" s="151"/>
      <c r="FH1777" s="151"/>
      <c r="FI1777" s="151"/>
      <c r="FJ1777" s="151"/>
      <c r="FK1777" s="151"/>
      <c r="FL1777" s="151"/>
      <c r="FM1777" s="151"/>
      <c r="FN1777" s="151"/>
      <c r="FO1777" s="151"/>
      <c r="FP1777" s="151"/>
      <c r="FQ1777" s="151"/>
      <c r="FR1777" s="151"/>
      <c r="FS1777" s="151"/>
      <c r="FT1777" s="151"/>
      <c r="FU1777" s="151"/>
      <c r="FV1777" s="151"/>
      <c r="FW1777" s="151"/>
      <c r="FX1777" s="151"/>
      <c r="FY1777" s="151"/>
      <c r="FZ1777" s="151"/>
      <c r="GA1777" s="151"/>
      <c r="GB1777" s="151"/>
      <c r="GC1777" s="151"/>
      <c r="GD1777" s="151"/>
      <c r="GE1777" s="151"/>
      <c r="GF1777" s="151"/>
      <c r="GG1777" s="151"/>
      <c r="GH1777" s="151"/>
      <c r="GI1777" s="151"/>
      <c r="GJ1777" s="151"/>
      <c r="GK1777" s="151"/>
      <c r="GL1777" s="151"/>
      <c r="GM1777" s="151"/>
      <c r="GN1777" s="151"/>
      <c r="GO1777" s="151"/>
      <c r="GP1777" s="151"/>
      <c r="GQ1777" s="151"/>
      <c r="GR1777" s="151"/>
      <c r="GS1777" s="151"/>
      <c r="GT1777" s="151"/>
      <c r="GU1777" s="151"/>
      <c r="GV1777" s="151"/>
      <c r="GW1777" s="151"/>
      <c r="GX1777" s="151"/>
      <c r="GY1777" s="151"/>
      <c r="GZ1777" s="151"/>
      <c r="HA1777" s="151"/>
      <c r="HB1777" s="151"/>
      <c r="HC1777" s="151"/>
      <c r="HD1777" s="151"/>
      <c r="HE1777" s="151"/>
      <c r="HF1777" s="151"/>
      <c r="HG1777" s="151"/>
      <c r="HH1777" s="151"/>
      <c r="HI1777" s="151"/>
      <c r="HJ1777" s="151"/>
      <c r="HK1777" s="151"/>
      <c r="HL1777" s="151"/>
      <c r="HM1777" s="151"/>
      <c r="HN1777" s="151"/>
      <c r="HO1777" s="151"/>
      <c r="HP1777" s="151"/>
      <c r="HQ1777" s="151"/>
      <c r="HR1777" s="151"/>
      <c r="HS1777" s="151"/>
      <c r="HT1777" s="151"/>
      <c r="HU1777" s="151"/>
      <c r="HV1777" s="151"/>
      <c r="HW1777" s="151"/>
      <c r="HX1777" s="151"/>
      <c r="HY1777" s="151"/>
      <c r="HZ1777" s="151"/>
      <c r="IA1777" s="151"/>
      <c r="IB1777" s="151"/>
      <c r="IC1777" s="151"/>
      <c r="ID1777" s="151"/>
      <c r="IE1777" s="151"/>
      <c r="IF1777" s="151"/>
      <c r="IG1777" s="151"/>
      <c r="IH1777" s="151"/>
      <c r="II1777" s="151"/>
      <c r="IJ1777" s="151"/>
      <c r="IK1777" s="151"/>
      <c r="IL1777" s="151"/>
      <c r="IM1777" s="151"/>
      <c r="IN1777" s="151"/>
      <c r="IO1777" s="151"/>
      <c r="IP1777" s="151"/>
      <c r="IQ1777" s="151"/>
      <c r="IR1777" s="151"/>
      <c r="IS1777" s="151"/>
      <c r="IT1777" s="151"/>
      <c r="IU1777" s="151"/>
      <c r="IV1777" s="151"/>
      <c r="IW1777" s="151"/>
      <c r="IX1777" s="151"/>
      <c r="IY1777" s="151"/>
      <c r="IZ1777" s="151"/>
      <c r="JA1777" s="151"/>
      <c r="JB1777" s="151"/>
    </row>
    <row r="1778" spans="1:262" s="858" customFormat="1" x14ac:dyDescent="0.25">
      <c r="A1778" s="217"/>
      <c r="B1778" s="217">
        <v>1</v>
      </c>
      <c r="C1778" s="563" t="s">
        <v>217</v>
      </c>
      <c r="D1778" s="173"/>
      <c r="E1778" s="173"/>
      <c r="F1778" s="1927">
        <f>F1674</f>
        <v>3350</v>
      </c>
      <c r="G1778" s="752">
        <f>G1674</f>
        <v>558.33333333333337</v>
      </c>
      <c r="H1778" s="752">
        <f>H1674</f>
        <v>606</v>
      </c>
      <c r="I1778" s="1929">
        <f t="shared" ref="I1778:I1784" si="1529">H1778/G1778*100</f>
        <v>108.53731343283582</v>
      </c>
      <c r="J1778" s="2578"/>
      <c r="K1778" s="2578"/>
      <c r="L1778" s="2579"/>
      <c r="M1778" s="2579"/>
      <c r="N1778" s="2579"/>
      <c r="O1778" s="2579"/>
      <c r="P1778" s="2579"/>
      <c r="Q1778" s="2579"/>
      <c r="R1778" s="2839">
        <f t="shared" ref="R1778:AA1778" si="1530">R1674</f>
        <v>11256.7395</v>
      </c>
      <c r="S1778" s="2839">
        <f t="shared" ref="S1778" si="1531">S1674</f>
        <v>11256.7395</v>
      </c>
      <c r="T1778" s="2839">
        <f t="shared" si="1530"/>
        <v>1876.1232499999999</v>
      </c>
      <c r="U1778" s="2839">
        <f t="shared" si="1530"/>
        <v>1491.4360899999999</v>
      </c>
      <c r="V1778" s="2840">
        <f t="shared" si="1530"/>
        <v>0</v>
      </c>
      <c r="W1778" s="2839">
        <f t="shared" si="1530"/>
        <v>0</v>
      </c>
      <c r="X1778" s="2839">
        <f t="shared" si="1530"/>
        <v>-384.68715999999995</v>
      </c>
      <c r="Y1778" s="2841">
        <f t="shared" si="1530"/>
        <v>0</v>
      </c>
      <c r="Z1778" s="2841">
        <f t="shared" si="1530"/>
        <v>0</v>
      </c>
      <c r="AA1778" s="2839">
        <f t="shared" si="1530"/>
        <v>1491.4360899999999</v>
      </c>
      <c r="AB1778" s="934"/>
      <c r="AC1778" s="2646"/>
      <c r="AD1778" s="2302"/>
      <c r="AE1778" s="3028"/>
      <c r="AF1778" s="151"/>
      <c r="AG1778" s="151"/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  <c r="BI1778" s="151"/>
      <c r="BJ1778" s="151"/>
      <c r="BK1778" s="151"/>
      <c r="BL1778" s="151"/>
      <c r="BM1778" s="151"/>
      <c r="BN1778" s="151"/>
      <c r="BO1778" s="151"/>
      <c r="BP1778" s="151"/>
      <c r="BQ1778" s="151"/>
      <c r="BR1778" s="151"/>
      <c r="BS1778" s="151"/>
      <c r="BT1778" s="151"/>
      <c r="BU1778" s="151"/>
      <c r="BV1778" s="151"/>
      <c r="BW1778" s="151"/>
      <c r="BX1778" s="151"/>
      <c r="BY1778" s="151"/>
      <c r="BZ1778" s="151"/>
      <c r="CA1778" s="151"/>
      <c r="CB1778" s="151"/>
      <c r="CC1778" s="151"/>
      <c r="CD1778" s="151"/>
      <c r="CE1778" s="151"/>
      <c r="CF1778" s="151"/>
      <c r="CG1778" s="151"/>
      <c r="CH1778" s="151"/>
      <c r="CI1778" s="151"/>
      <c r="CJ1778" s="151"/>
      <c r="CK1778" s="151"/>
      <c r="CL1778" s="151"/>
      <c r="CM1778" s="151"/>
      <c r="CN1778" s="151"/>
      <c r="CO1778" s="151"/>
      <c r="CP1778" s="151"/>
      <c r="CQ1778" s="151"/>
      <c r="CR1778" s="151"/>
      <c r="CS1778" s="151"/>
      <c r="CT1778" s="151"/>
      <c r="CU1778" s="151"/>
      <c r="CV1778" s="151"/>
      <c r="CW1778" s="151"/>
      <c r="CX1778" s="151"/>
      <c r="CY1778" s="151"/>
      <c r="CZ1778" s="151"/>
      <c r="DA1778" s="151"/>
      <c r="DB1778" s="151"/>
      <c r="DC1778" s="151"/>
      <c r="DD1778" s="151"/>
      <c r="DE1778" s="151"/>
      <c r="DF1778" s="151"/>
      <c r="DG1778" s="151"/>
      <c r="DH1778" s="151"/>
      <c r="DI1778" s="151"/>
      <c r="DJ1778" s="151"/>
      <c r="DK1778" s="151"/>
      <c r="DL1778" s="151"/>
      <c r="DM1778" s="151"/>
      <c r="DN1778" s="151"/>
      <c r="DO1778" s="151"/>
      <c r="DP1778" s="151"/>
      <c r="DQ1778" s="151"/>
      <c r="DR1778" s="151"/>
      <c r="DS1778" s="151"/>
      <c r="DT1778" s="151"/>
      <c r="DU1778" s="151"/>
      <c r="DV1778" s="151"/>
      <c r="DW1778" s="151"/>
      <c r="DX1778" s="151"/>
      <c r="DY1778" s="151"/>
      <c r="DZ1778" s="151"/>
      <c r="EA1778" s="151"/>
      <c r="EB1778" s="151"/>
      <c r="EC1778" s="151"/>
      <c r="ED1778" s="151"/>
      <c r="EE1778" s="151"/>
      <c r="EF1778" s="151"/>
      <c r="EG1778" s="151"/>
      <c r="EH1778" s="151"/>
      <c r="EI1778" s="151"/>
      <c r="EJ1778" s="151"/>
      <c r="EK1778" s="151"/>
      <c r="EL1778" s="151"/>
      <c r="EM1778" s="151"/>
      <c r="EN1778" s="151"/>
      <c r="EO1778" s="151"/>
      <c r="EP1778" s="151"/>
      <c r="EQ1778" s="151"/>
      <c r="ER1778" s="151"/>
      <c r="ES1778" s="151"/>
      <c r="ET1778" s="151"/>
      <c r="EU1778" s="151"/>
      <c r="EV1778" s="151"/>
      <c r="EW1778" s="151"/>
      <c r="EX1778" s="151"/>
      <c r="EY1778" s="151"/>
      <c r="EZ1778" s="151"/>
      <c r="FA1778" s="151"/>
      <c r="FB1778" s="151"/>
      <c r="FC1778" s="151"/>
      <c r="FD1778" s="151"/>
      <c r="FE1778" s="151"/>
      <c r="FF1778" s="151"/>
      <c r="FG1778" s="151"/>
      <c r="FH1778" s="151"/>
      <c r="FI1778" s="151"/>
      <c r="FJ1778" s="151"/>
      <c r="FK1778" s="151"/>
      <c r="FL1778" s="151"/>
      <c r="FM1778" s="151"/>
      <c r="FN1778" s="151"/>
      <c r="FO1778" s="151"/>
      <c r="FP1778" s="151"/>
      <c r="FQ1778" s="151"/>
      <c r="FR1778" s="151"/>
      <c r="FS1778" s="151"/>
      <c r="FT1778" s="151"/>
      <c r="FU1778" s="151"/>
      <c r="FV1778" s="151"/>
      <c r="FW1778" s="151"/>
      <c r="FX1778" s="151"/>
      <c r="FY1778" s="151"/>
      <c r="FZ1778" s="151"/>
      <c r="GA1778" s="151"/>
      <c r="GB1778" s="151"/>
      <c r="GC1778" s="151"/>
      <c r="GD1778" s="151"/>
      <c r="GE1778" s="151"/>
      <c r="GF1778" s="151"/>
      <c r="GG1778" s="151"/>
      <c r="GH1778" s="151"/>
      <c r="GI1778" s="151"/>
      <c r="GJ1778" s="151"/>
      <c r="GK1778" s="151"/>
      <c r="GL1778" s="151"/>
      <c r="GM1778" s="151"/>
      <c r="GN1778" s="151"/>
      <c r="GO1778" s="151"/>
      <c r="GP1778" s="151"/>
      <c r="GQ1778" s="151"/>
      <c r="GR1778" s="151"/>
      <c r="GS1778" s="151"/>
      <c r="GT1778" s="151"/>
      <c r="GU1778" s="151"/>
      <c r="GV1778" s="151"/>
      <c r="GW1778" s="151"/>
      <c r="GX1778" s="151"/>
      <c r="GY1778" s="151"/>
      <c r="GZ1778" s="151"/>
      <c r="HA1778" s="151"/>
      <c r="HB1778" s="151"/>
      <c r="HC1778" s="151"/>
      <c r="HD1778" s="151"/>
      <c r="HE1778" s="151"/>
      <c r="HF1778" s="151"/>
      <c r="HG1778" s="151"/>
      <c r="HH1778" s="151"/>
      <c r="HI1778" s="151"/>
      <c r="HJ1778" s="151"/>
      <c r="HK1778" s="151"/>
      <c r="HL1778" s="151"/>
      <c r="HM1778" s="151"/>
      <c r="HN1778" s="151"/>
      <c r="HO1778" s="151"/>
      <c r="HP1778" s="151"/>
      <c r="HQ1778" s="151"/>
      <c r="HR1778" s="151"/>
      <c r="HS1778" s="151"/>
      <c r="HT1778" s="151"/>
      <c r="HU1778" s="151"/>
      <c r="HV1778" s="151"/>
      <c r="HW1778" s="151"/>
      <c r="HX1778" s="151"/>
      <c r="HY1778" s="151"/>
      <c r="HZ1778" s="151"/>
      <c r="IA1778" s="151"/>
      <c r="IB1778" s="151"/>
      <c r="IC1778" s="151"/>
      <c r="ID1778" s="151"/>
      <c r="IE1778" s="151"/>
      <c r="IF1778" s="151"/>
      <c r="IG1778" s="151"/>
      <c r="IH1778" s="151"/>
      <c r="II1778" s="151"/>
      <c r="IJ1778" s="151"/>
      <c r="IK1778" s="151"/>
      <c r="IL1778" s="151"/>
      <c r="IM1778" s="151"/>
      <c r="IN1778" s="151"/>
      <c r="IO1778" s="151"/>
      <c r="IP1778" s="151"/>
      <c r="IQ1778" s="151"/>
      <c r="IR1778" s="151"/>
      <c r="IS1778" s="151"/>
      <c r="IT1778" s="151"/>
      <c r="IU1778" s="151"/>
      <c r="IV1778" s="151"/>
      <c r="IW1778" s="151"/>
      <c r="IX1778" s="151"/>
      <c r="IY1778" s="151"/>
      <c r="IZ1778" s="151"/>
      <c r="JA1778" s="151"/>
      <c r="JB1778" s="151"/>
    </row>
    <row r="1779" spans="1:262" s="858" customFormat="1" ht="86.25" x14ac:dyDescent="0.25">
      <c r="A1779" s="217"/>
      <c r="B1779" s="217"/>
      <c r="C1779" s="588" t="s">
        <v>518</v>
      </c>
      <c r="D1779" s="173"/>
      <c r="E1779" s="173"/>
      <c r="F1779" s="1930">
        <f t="shared" ref="F1779:H1780" si="1532">F1728+F1715+F1682</f>
        <v>8809</v>
      </c>
      <c r="G1779" s="1929">
        <f t="shared" si="1532"/>
        <v>1468.1666666666667</v>
      </c>
      <c r="H1779" s="1929">
        <f t="shared" si="1532"/>
        <v>670</v>
      </c>
      <c r="I1779" s="1929">
        <f t="shared" si="1529"/>
        <v>45.635145873538427</v>
      </c>
      <c r="J1779" s="2578"/>
      <c r="K1779" s="2578"/>
      <c r="L1779" s="2579"/>
      <c r="M1779" s="2579"/>
      <c r="N1779" s="2579"/>
      <c r="O1779" s="2579"/>
      <c r="P1779" s="2579"/>
      <c r="Q1779" s="2579"/>
      <c r="R1779" s="2839">
        <f t="shared" ref="R1779:AA1779" si="1533">R1728+R1715+R1682</f>
        <v>33026.279260000003</v>
      </c>
      <c r="S1779" s="2839">
        <f t="shared" ref="S1779" si="1534">S1728+S1715+S1682</f>
        <v>33026.279260000003</v>
      </c>
      <c r="T1779" s="2839">
        <f t="shared" si="1533"/>
        <v>5504.3798766666669</v>
      </c>
      <c r="U1779" s="2839">
        <f t="shared" si="1533"/>
        <v>2720.90103</v>
      </c>
      <c r="V1779" s="2840">
        <f t="shared" si="1533"/>
        <v>0</v>
      </c>
      <c r="W1779" s="2839">
        <f t="shared" si="1533"/>
        <v>0</v>
      </c>
      <c r="X1779" s="2839">
        <f t="shared" si="1533"/>
        <v>-2783.4788466666669</v>
      </c>
      <c r="Y1779" s="2841">
        <f t="shared" si="1533"/>
        <v>0</v>
      </c>
      <c r="Z1779" s="2841">
        <f t="shared" si="1533"/>
        <v>0</v>
      </c>
      <c r="AA1779" s="2839">
        <f t="shared" si="1533"/>
        <v>2720.90103</v>
      </c>
      <c r="AB1779" s="934"/>
      <c r="AC1779" s="2646"/>
      <c r="AD1779" s="2302"/>
      <c r="AE1779" s="3028"/>
      <c r="AF1779" s="151"/>
      <c r="AG1779" s="151"/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  <c r="IP1779" s="151"/>
      <c r="IQ1779" s="151"/>
      <c r="IR1779" s="151"/>
      <c r="IS1779" s="151"/>
      <c r="IT1779" s="151"/>
      <c r="IU1779" s="151"/>
      <c r="IV1779" s="151"/>
      <c r="IW1779" s="151"/>
      <c r="IX1779" s="151"/>
      <c r="IY1779" s="151"/>
      <c r="IZ1779" s="151"/>
      <c r="JA1779" s="151"/>
      <c r="JB1779" s="151"/>
    </row>
    <row r="1780" spans="1:262" s="858" customFormat="1" ht="29.25" x14ac:dyDescent="0.25">
      <c r="A1780" s="217"/>
      <c r="B1780" s="217">
        <v>1</v>
      </c>
      <c r="C1780" s="588" t="s">
        <v>260</v>
      </c>
      <c r="D1780" s="173"/>
      <c r="E1780" s="173"/>
      <c r="F1780" s="1930">
        <f t="shared" si="1532"/>
        <v>39117.300000000003</v>
      </c>
      <c r="G1780" s="1929">
        <f t="shared" si="1532"/>
        <v>6519.55</v>
      </c>
      <c r="H1780" s="1929">
        <f t="shared" si="1532"/>
        <v>4032.42</v>
      </c>
      <c r="I1780" s="1929">
        <f t="shared" si="1529"/>
        <v>61.851201386598767</v>
      </c>
      <c r="J1780" s="2578"/>
      <c r="K1780" s="2578"/>
      <c r="L1780" s="2579"/>
      <c r="M1780" s="2579"/>
      <c r="N1780" s="2579"/>
      <c r="O1780" s="2579"/>
      <c r="P1780" s="2579"/>
      <c r="Q1780" s="2579"/>
      <c r="R1780" s="2839">
        <f t="shared" ref="R1780:AA1780" si="1535">R1729+R1716+R1683</f>
        <v>0</v>
      </c>
      <c r="S1780" s="2839">
        <f t="shared" ref="S1780" si="1536">S1729+S1716+S1683</f>
        <v>0</v>
      </c>
      <c r="T1780" s="2839">
        <f t="shared" si="1535"/>
        <v>0</v>
      </c>
      <c r="U1780" s="2839">
        <f t="shared" si="1535"/>
        <v>0</v>
      </c>
      <c r="V1780" s="2840">
        <f t="shared" si="1535"/>
        <v>0</v>
      </c>
      <c r="W1780" s="2839">
        <f t="shared" si="1535"/>
        <v>0</v>
      </c>
      <c r="X1780" s="2839">
        <f t="shared" si="1535"/>
        <v>0</v>
      </c>
      <c r="Y1780" s="2841">
        <f t="shared" si="1535"/>
        <v>0</v>
      </c>
      <c r="Z1780" s="2841">
        <f t="shared" si="1535"/>
        <v>0</v>
      </c>
      <c r="AA1780" s="2839">
        <f t="shared" si="1535"/>
        <v>0</v>
      </c>
      <c r="AB1780" s="938"/>
      <c r="AC1780" s="2646"/>
      <c r="AD1780" s="2302"/>
      <c r="AE1780" s="3028"/>
      <c r="AF1780" s="151"/>
      <c r="AG1780" s="151"/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  <c r="IP1780" s="151"/>
      <c r="IQ1780" s="151"/>
      <c r="IR1780" s="151"/>
      <c r="IS1780" s="151"/>
      <c r="IT1780" s="151"/>
      <c r="IU1780" s="151"/>
      <c r="IV1780" s="151"/>
      <c r="IW1780" s="151"/>
      <c r="IX1780" s="151"/>
      <c r="IY1780" s="151"/>
      <c r="IZ1780" s="151"/>
      <c r="JA1780" s="151"/>
      <c r="JB1780" s="151"/>
    </row>
    <row r="1781" spans="1:262" s="858" customFormat="1" ht="43.5" x14ac:dyDescent="0.25">
      <c r="A1781" s="217">
        <v>1</v>
      </c>
      <c r="B1781" s="217">
        <v>1</v>
      </c>
      <c r="C1781" s="588" t="s">
        <v>274</v>
      </c>
      <c r="D1781" s="173"/>
      <c r="E1781" s="173"/>
      <c r="F1781" s="1930">
        <f t="shared" ref="F1781:H1783" si="1537">F1684</f>
        <v>24944</v>
      </c>
      <c r="G1781" s="1929">
        <f t="shared" si="1537"/>
        <v>4157.333333333333</v>
      </c>
      <c r="H1781" s="1929">
        <f t="shared" si="1537"/>
        <v>3367</v>
      </c>
      <c r="I1781" s="1929">
        <f t="shared" si="1529"/>
        <v>80.989416292495193</v>
      </c>
      <c r="J1781" s="2578"/>
      <c r="K1781" s="2578"/>
      <c r="L1781" s="2579"/>
      <c r="M1781" s="2579"/>
      <c r="N1781" s="2579"/>
      <c r="O1781" s="2579"/>
      <c r="P1781" s="2579"/>
      <c r="Q1781" s="2579"/>
      <c r="R1781" s="2839">
        <f t="shared" ref="R1781:AA1781" si="1538">R1684</f>
        <v>0</v>
      </c>
      <c r="S1781" s="2839">
        <f t="shared" ref="S1781" si="1539">S1684</f>
        <v>0</v>
      </c>
      <c r="T1781" s="2839">
        <f t="shared" si="1538"/>
        <v>0</v>
      </c>
      <c r="U1781" s="2839">
        <f t="shared" si="1538"/>
        <v>0</v>
      </c>
      <c r="V1781" s="2840">
        <f t="shared" si="1538"/>
        <v>0</v>
      </c>
      <c r="W1781" s="2839">
        <f t="shared" si="1538"/>
        <v>0</v>
      </c>
      <c r="X1781" s="2839">
        <f t="shared" si="1538"/>
        <v>0</v>
      </c>
      <c r="Y1781" s="2841">
        <f t="shared" si="1538"/>
        <v>0</v>
      </c>
      <c r="Z1781" s="2841">
        <f t="shared" si="1538"/>
        <v>0</v>
      </c>
      <c r="AA1781" s="2839">
        <f t="shared" si="1538"/>
        <v>0</v>
      </c>
      <c r="AB1781" s="938"/>
      <c r="AC1781" s="2646"/>
      <c r="AD1781" s="2302"/>
      <c r="AE1781" s="3028"/>
      <c r="AF1781" s="151"/>
      <c r="AG1781" s="151"/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  <c r="IP1781" s="151"/>
      <c r="IQ1781" s="151"/>
      <c r="IR1781" s="151"/>
      <c r="IS1781" s="151"/>
      <c r="IT1781" s="151"/>
      <c r="IU1781" s="151"/>
      <c r="IV1781" s="151"/>
      <c r="IW1781" s="151"/>
      <c r="IX1781" s="151"/>
      <c r="IY1781" s="151"/>
      <c r="IZ1781" s="151"/>
      <c r="JA1781" s="151"/>
      <c r="JB1781" s="151"/>
    </row>
    <row r="1782" spans="1:262" s="858" customFormat="1" ht="29.25" x14ac:dyDescent="0.25">
      <c r="A1782" s="217">
        <v>1</v>
      </c>
      <c r="B1782" s="217">
        <v>1</v>
      </c>
      <c r="C1782" s="588" t="s">
        <v>261</v>
      </c>
      <c r="D1782" s="173"/>
      <c r="E1782" s="173"/>
      <c r="F1782" s="1930">
        <f t="shared" si="1537"/>
        <v>69449.297872340423</v>
      </c>
      <c r="G1782" s="1929">
        <f t="shared" si="1537"/>
        <v>11574.882978723404</v>
      </c>
      <c r="H1782" s="1929">
        <f t="shared" si="1537"/>
        <v>6587.7521276595744</v>
      </c>
      <c r="I1782" s="1929">
        <f t="shared" si="1529"/>
        <v>56.914200685821001</v>
      </c>
      <c r="J1782" s="2578"/>
      <c r="K1782" s="2578"/>
      <c r="L1782" s="2579"/>
      <c r="M1782" s="2579"/>
      <c r="N1782" s="2579"/>
      <c r="O1782" s="2579"/>
      <c r="P1782" s="2579"/>
      <c r="Q1782" s="2579"/>
      <c r="R1782" s="2839">
        <f t="shared" ref="R1782:AA1782" si="1540">R1685</f>
        <v>0</v>
      </c>
      <c r="S1782" s="2839">
        <f t="shared" ref="S1782" si="1541">S1685</f>
        <v>0</v>
      </c>
      <c r="T1782" s="2839">
        <f t="shared" si="1540"/>
        <v>0</v>
      </c>
      <c r="U1782" s="2839">
        <f t="shared" si="1540"/>
        <v>0</v>
      </c>
      <c r="V1782" s="2840">
        <f t="shared" si="1540"/>
        <v>0</v>
      </c>
      <c r="W1782" s="2839">
        <f t="shared" si="1540"/>
        <v>0</v>
      </c>
      <c r="X1782" s="2839">
        <f t="shared" si="1540"/>
        <v>0</v>
      </c>
      <c r="Y1782" s="2841">
        <f t="shared" si="1540"/>
        <v>0</v>
      </c>
      <c r="Z1782" s="2841">
        <f t="shared" si="1540"/>
        <v>0</v>
      </c>
      <c r="AA1782" s="2839">
        <f t="shared" si="1540"/>
        <v>0</v>
      </c>
      <c r="AB1782" s="938"/>
      <c r="AC1782" s="2646"/>
      <c r="AD1782" s="2302"/>
      <c r="AE1782" s="3028"/>
      <c r="AF1782" s="151"/>
      <c r="AG1782" s="151"/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  <c r="IP1782" s="151"/>
      <c r="IQ1782" s="151"/>
      <c r="IR1782" s="151"/>
      <c r="IS1782" s="151"/>
      <c r="IT1782" s="151"/>
      <c r="IU1782" s="151"/>
      <c r="IV1782" s="151"/>
      <c r="IW1782" s="151"/>
      <c r="IX1782" s="151"/>
      <c r="IY1782" s="151"/>
      <c r="IZ1782" s="151"/>
      <c r="JA1782" s="151"/>
      <c r="JB1782" s="151"/>
    </row>
    <row r="1783" spans="1:262" s="858" customFormat="1" ht="29.25" x14ac:dyDescent="0.25">
      <c r="A1783" s="217">
        <v>1</v>
      </c>
      <c r="B1783" s="217">
        <v>1</v>
      </c>
      <c r="C1783" s="588" t="s">
        <v>262</v>
      </c>
      <c r="D1783" s="173"/>
      <c r="E1783" s="173"/>
      <c r="F1783" s="1930">
        <f t="shared" si="1537"/>
        <v>16500</v>
      </c>
      <c r="G1783" s="1929">
        <f t="shared" si="1537"/>
        <v>2750</v>
      </c>
      <c r="H1783" s="1929">
        <f t="shared" si="1537"/>
        <v>871</v>
      </c>
      <c r="I1783" s="1929">
        <f t="shared" si="1529"/>
        <v>31.672727272727276</v>
      </c>
      <c r="J1783" s="2578"/>
      <c r="K1783" s="2578"/>
      <c r="L1783" s="2579"/>
      <c r="M1783" s="2579"/>
      <c r="N1783" s="2579"/>
      <c r="O1783" s="2579"/>
      <c r="P1783" s="2579"/>
      <c r="Q1783" s="2579"/>
      <c r="R1783" s="2839">
        <f t="shared" ref="R1783:AA1783" si="1542">R1686</f>
        <v>0</v>
      </c>
      <c r="S1783" s="2839">
        <f t="shared" ref="S1783" si="1543">S1686</f>
        <v>0</v>
      </c>
      <c r="T1783" s="2839">
        <f t="shared" si="1542"/>
        <v>0</v>
      </c>
      <c r="U1783" s="2839">
        <f t="shared" si="1542"/>
        <v>0</v>
      </c>
      <c r="V1783" s="2840">
        <f t="shared" si="1542"/>
        <v>0</v>
      </c>
      <c r="W1783" s="2839">
        <f t="shared" si="1542"/>
        <v>0</v>
      </c>
      <c r="X1783" s="2839">
        <f t="shared" si="1542"/>
        <v>0</v>
      </c>
      <c r="Y1783" s="2841">
        <f t="shared" si="1542"/>
        <v>0</v>
      </c>
      <c r="Z1783" s="2841">
        <f t="shared" si="1542"/>
        <v>0</v>
      </c>
      <c r="AA1783" s="2839">
        <f t="shared" si="1542"/>
        <v>0</v>
      </c>
      <c r="AB1783" s="938"/>
      <c r="AC1783" s="2646"/>
      <c r="AD1783" s="2302"/>
      <c r="AE1783" s="3028"/>
      <c r="AF1783" s="151"/>
      <c r="AG1783" s="151"/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  <c r="IP1783" s="151"/>
      <c r="IQ1783" s="151"/>
      <c r="IR1783" s="151"/>
      <c r="IS1783" s="151"/>
      <c r="IT1783" s="151"/>
      <c r="IU1783" s="151"/>
      <c r="IV1783" s="151"/>
      <c r="IW1783" s="151"/>
      <c r="IX1783" s="151"/>
      <c r="IY1783" s="151"/>
      <c r="IZ1783" s="151"/>
      <c r="JA1783" s="151"/>
      <c r="JB1783" s="151"/>
    </row>
    <row r="1784" spans="1:262" s="858" customFormat="1" x14ac:dyDescent="0.25">
      <c r="A1784" s="217">
        <v>1</v>
      </c>
      <c r="B1784" s="217">
        <v>1</v>
      </c>
      <c r="C1784" s="589" t="s">
        <v>134</v>
      </c>
      <c r="D1784" s="173"/>
      <c r="E1784" s="173"/>
      <c r="F1784" s="1930">
        <f>F1730+F1717+F1687</f>
        <v>280182.82380952383</v>
      </c>
      <c r="G1784" s="1929">
        <f>G1730+G1717+G1687</f>
        <v>46697.137301587311</v>
      </c>
      <c r="H1784" s="1929">
        <f>H1730+H1717+H1687</f>
        <v>26731.350952380955</v>
      </c>
      <c r="I1784" s="1929">
        <f t="shared" si="1529"/>
        <v>57.244089246285156</v>
      </c>
      <c r="J1784" s="2578"/>
      <c r="K1784" s="2578"/>
      <c r="L1784" s="2579"/>
      <c r="M1784" s="2579"/>
      <c r="N1784" s="2579"/>
      <c r="O1784" s="2579"/>
      <c r="P1784" s="2579"/>
      <c r="Q1784" s="2579"/>
      <c r="R1784" s="2839">
        <f t="shared" ref="R1784:AA1784" si="1544">R1730+R1717+R1687</f>
        <v>389081.41310000001</v>
      </c>
      <c r="S1784" s="2839">
        <f t="shared" ref="S1784" si="1545">S1730+S1717+S1687</f>
        <v>389081.41310000001</v>
      </c>
      <c r="T1784" s="2839">
        <f t="shared" si="1544"/>
        <v>64846.902183333332</v>
      </c>
      <c r="U1784" s="2839">
        <f t="shared" si="1544"/>
        <v>52835.241420000006</v>
      </c>
      <c r="V1784" s="2840">
        <f t="shared" si="1544"/>
        <v>0</v>
      </c>
      <c r="W1784" s="2839">
        <f t="shared" si="1544"/>
        <v>0</v>
      </c>
      <c r="X1784" s="2839">
        <f t="shared" si="1544"/>
        <v>-12011.660763333331</v>
      </c>
      <c r="Y1784" s="2841">
        <f t="shared" si="1544"/>
        <v>0</v>
      </c>
      <c r="Z1784" s="2841">
        <f t="shared" si="1544"/>
        <v>-8.2269100000000002</v>
      </c>
      <c r="AA1784" s="2839">
        <f t="shared" si="1544"/>
        <v>52827.014510000001</v>
      </c>
      <c r="AB1784" s="938"/>
      <c r="AC1784" s="2646"/>
      <c r="AD1784" s="2302"/>
      <c r="AE1784" s="3028"/>
      <c r="AF1784" s="151"/>
      <c r="AG1784" s="151"/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  <c r="IP1784" s="151"/>
      <c r="IQ1784" s="151"/>
      <c r="IR1784" s="151"/>
      <c r="IS1784" s="151"/>
      <c r="IT1784" s="151"/>
      <c r="IU1784" s="151"/>
      <c r="IV1784" s="151"/>
      <c r="IW1784" s="151"/>
      <c r="IX1784" s="151"/>
      <c r="IY1784" s="151"/>
      <c r="IZ1784" s="151"/>
      <c r="JA1784" s="151"/>
      <c r="JB1784" s="151"/>
    </row>
    <row r="1785" spans="1:262" s="858" customFormat="1" x14ac:dyDescent="0.25">
      <c r="A1785" s="217"/>
      <c r="B1785" s="217"/>
      <c r="C1785" s="3385"/>
      <c r="D1785" s="173"/>
      <c r="E1785" s="173"/>
      <c r="F1785" s="1930"/>
      <c r="G1785" s="1929"/>
      <c r="H1785" s="1929"/>
      <c r="I1785" s="1929"/>
      <c r="J1785" s="2578"/>
      <c r="K1785" s="2578"/>
      <c r="L1785" s="2579"/>
      <c r="M1785" s="2579"/>
      <c r="N1785" s="2579"/>
      <c r="O1785" s="2579"/>
      <c r="P1785" s="2579"/>
      <c r="Q1785" s="2579"/>
      <c r="R1785" s="2839"/>
      <c r="S1785" s="2839"/>
      <c r="T1785" s="2839"/>
      <c r="U1785" s="2839"/>
      <c r="V1785" s="2840"/>
      <c r="W1785" s="2839"/>
      <c r="X1785" s="2839"/>
      <c r="Y1785" s="2841"/>
      <c r="Z1785" s="2841"/>
      <c r="AA1785" s="2839"/>
      <c r="AB1785" s="938"/>
      <c r="AC1785" s="2646"/>
      <c r="AD1785" s="2302"/>
      <c r="AE1785" s="3028"/>
      <c r="AF1785" s="151"/>
      <c r="AG1785" s="151"/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  <c r="IP1785" s="151"/>
      <c r="IQ1785" s="151"/>
      <c r="IR1785" s="151"/>
      <c r="IS1785" s="151"/>
      <c r="IT1785" s="151"/>
      <c r="IU1785" s="151"/>
      <c r="IV1785" s="151"/>
      <c r="IW1785" s="151"/>
      <c r="IX1785" s="151"/>
      <c r="IY1785" s="151"/>
      <c r="IZ1785" s="151"/>
      <c r="JA1785" s="151"/>
      <c r="JB1785" s="151"/>
    </row>
    <row r="1786" spans="1:262" s="858" customFormat="1" x14ac:dyDescent="0.25">
      <c r="A1786" s="217"/>
      <c r="B1786" s="217"/>
      <c r="C1786" s="3385" t="s">
        <v>209</v>
      </c>
      <c r="D1786" s="173"/>
      <c r="E1786" s="173"/>
      <c r="F1786" s="1930">
        <f t="shared" ref="F1786:AA1786" si="1546">F1694</f>
        <v>75</v>
      </c>
      <c r="G1786" s="1929">
        <f t="shared" si="1546"/>
        <v>12.499999999999998</v>
      </c>
      <c r="H1786" s="1929">
        <f t="shared" si="1546"/>
        <v>33</v>
      </c>
      <c r="I1786" s="1929">
        <f t="shared" si="1546"/>
        <v>264.00000000000006</v>
      </c>
      <c r="J1786" s="2578">
        <f t="shared" si="1546"/>
        <v>0</v>
      </c>
      <c r="K1786" s="2578">
        <f t="shared" si="1546"/>
        <v>0</v>
      </c>
      <c r="L1786" s="2579">
        <f t="shared" si="1546"/>
        <v>0</v>
      </c>
      <c r="M1786" s="2579">
        <f t="shared" si="1546"/>
        <v>0</v>
      </c>
      <c r="N1786" s="2579">
        <f t="shared" si="1546"/>
        <v>0</v>
      </c>
      <c r="O1786" s="2579">
        <f t="shared" si="1546"/>
        <v>0</v>
      </c>
      <c r="P1786" s="2579">
        <f t="shared" si="1546"/>
        <v>0</v>
      </c>
      <c r="Q1786" s="2579">
        <f t="shared" si="1546"/>
        <v>0</v>
      </c>
      <c r="R1786" s="2839">
        <f t="shared" si="1546"/>
        <v>626.57305000000008</v>
      </c>
      <c r="S1786" s="2839">
        <f t="shared" ref="S1786" si="1547">S1694</f>
        <v>626.57305000000008</v>
      </c>
      <c r="T1786" s="2839">
        <f t="shared" si="1546"/>
        <v>104.42884166666668</v>
      </c>
      <c r="U1786" s="2839">
        <f t="shared" si="1546"/>
        <v>242.65428000000003</v>
      </c>
      <c r="V1786" s="2840">
        <f t="shared" si="1546"/>
        <v>0</v>
      </c>
      <c r="W1786" s="2839">
        <f t="shared" si="1546"/>
        <v>0</v>
      </c>
      <c r="X1786" s="2839">
        <f t="shared" si="1546"/>
        <v>138.22543833333333</v>
      </c>
      <c r="Y1786" s="2841">
        <f t="shared" si="1546"/>
        <v>-29.412310000000002</v>
      </c>
      <c r="Z1786" s="2841">
        <f t="shared" si="1546"/>
        <v>0</v>
      </c>
      <c r="AA1786" s="2839">
        <f t="shared" si="1546"/>
        <v>242.65428000000003</v>
      </c>
      <c r="AB1786" s="938"/>
      <c r="AC1786" s="2646"/>
      <c r="AD1786" s="2302"/>
      <c r="AE1786" s="3028"/>
      <c r="AF1786" s="151"/>
      <c r="AG1786" s="151"/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  <c r="IP1786" s="151"/>
      <c r="IQ1786" s="151"/>
      <c r="IR1786" s="151"/>
      <c r="IS1786" s="151"/>
      <c r="IT1786" s="151"/>
      <c r="IU1786" s="151"/>
      <c r="IV1786" s="151"/>
      <c r="IW1786" s="151"/>
      <c r="IX1786" s="151"/>
      <c r="IY1786" s="151"/>
      <c r="IZ1786" s="151"/>
      <c r="JA1786" s="151"/>
      <c r="JB1786" s="151"/>
    </row>
    <row r="1787" spans="1:262" s="858" customFormat="1" x14ac:dyDescent="0.25">
      <c r="A1787" s="858">
        <v>1</v>
      </c>
      <c r="B1787" s="217">
        <v>1</v>
      </c>
      <c r="C1787" s="2228" t="s">
        <v>28</v>
      </c>
      <c r="D1787" s="2228"/>
      <c r="E1787" s="2228"/>
      <c r="F1787" s="1917"/>
      <c r="G1787" s="2106"/>
      <c r="H1787" s="2106"/>
      <c r="I1787" s="2106"/>
      <c r="J1787" s="1922"/>
      <c r="K1787" s="1922"/>
      <c r="L1787" s="2106"/>
      <c r="M1787" s="2106"/>
      <c r="N1787" s="2106"/>
      <c r="O1787" s="2106"/>
      <c r="P1787" s="2106"/>
      <c r="Q1787" s="1920"/>
      <c r="R1787" s="2783"/>
      <c r="S1787" s="2783"/>
      <c r="T1787" s="2839"/>
      <c r="U1787" s="2783"/>
      <c r="V1787" s="1055"/>
      <c r="W1787" s="2783"/>
      <c r="X1787" s="2783"/>
      <c r="Y1787" s="2783"/>
      <c r="Z1787" s="2783"/>
      <c r="AA1787" s="2783"/>
      <c r="AB1787" s="971"/>
      <c r="AC1787" s="944"/>
      <c r="AD1787" s="2302"/>
      <c r="AE1787" s="3028"/>
      <c r="AF1787" s="151"/>
      <c r="AG1787" s="151"/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  <c r="IP1787" s="151"/>
      <c r="IQ1787" s="151"/>
      <c r="IR1787" s="151"/>
      <c r="IS1787" s="151"/>
      <c r="IT1787" s="151"/>
      <c r="IU1787" s="151"/>
      <c r="IV1787" s="151"/>
      <c r="IW1787" s="151"/>
      <c r="IX1787" s="151"/>
      <c r="IY1787" s="151"/>
      <c r="IZ1787" s="151"/>
      <c r="JA1787" s="151"/>
      <c r="JB1787" s="151"/>
    </row>
    <row r="1788" spans="1:262" x14ac:dyDescent="0.25">
      <c r="A1788" s="217">
        <v>1</v>
      </c>
      <c r="B1788" s="217">
        <v>1</v>
      </c>
      <c r="C1788" s="2686" t="s">
        <v>16</v>
      </c>
      <c r="D1788" s="2686"/>
      <c r="E1788" s="2686"/>
      <c r="F1788" s="2104">
        <f>F1699</f>
        <v>1431</v>
      </c>
      <c r="G1788" s="2103">
        <f>G1699</f>
        <v>239</v>
      </c>
      <c r="H1788" s="2103">
        <f>H1699</f>
        <v>192</v>
      </c>
      <c r="I1788" s="2103">
        <f>H1788/G1788*100</f>
        <v>80.3347280334728</v>
      </c>
      <c r="J1788" s="1922">
        <f>SUM(L1788/F1788)</f>
        <v>7.4968553459119498</v>
      </c>
      <c r="K1788" s="1922">
        <f>N1788/H1788</f>
        <v>6.932291666666667</v>
      </c>
      <c r="L1788" s="2103">
        <f t="shared" ref="L1788:AA1788" si="1548">L1699</f>
        <v>10728</v>
      </c>
      <c r="M1788" s="2103">
        <f t="shared" si="1548"/>
        <v>1788</v>
      </c>
      <c r="N1788" s="2103">
        <f t="shared" si="1548"/>
        <v>1331</v>
      </c>
      <c r="O1788" s="2103">
        <f t="shared" si="1548"/>
        <v>74.440715883668901</v>
      </c>
      <c r="P1788" s="2103">
        <f t="shared" si="1548"/>
        <v>44.7</v>
      </c>
      <c r="Q1788" s="2103">
        <f t="shared" si="1548"/>
        <v>178.65771812080536</v>
      </c>
      <c r="R1788" s="2736">
        <f t="shared" si="1548"/>
        <v>0</v>
      </c>
      <c r="S1788" s="2736">
        <f t="shared" ref="S1788" si="1549">S1699</f>
        <v>0</v>
      </c>
      <c r="T1788" s="2839">
        <f t="shared" si="1548"/>
        <v>0</v>
      </c>
      <c r="U1788" s="2736">
        <f t="shared" si="1548"/>
        <v>0</v>
      </c>
      <c r="V1788" s="2737">
        <f t="shared" si="1548"/>
        <v>0</v>
      </c>
      <c r="W1788" s="2736">
        <f t="shared" si="1548"/>
        <v>0</v>
      </c>
      <c r="X1788" s="2736">
        <f t="shared" si="1548"/>
        <v>0</v>
      </c>
      <c r="Y1788" s="2736">
        <f t="shared" si="1548"/>
        <v>0</v>
      </c>
      <c r="Z1788" s="2736">
        <f t="shared" si="1548"/>
        <v>0</v>
      </c>
      <c r="AA1788" s="2736">
        <f t="shared" si="1548"/>
        <v>0</v>
      </c>
      <c r="AB1788" s="1765"/>
      <c r="AC1788" s="2738"/>
      <c r="AD1788" s="2302"/>
    </row>
    <row r="1789" spans="1:262" ht="29.25" x14ac:dyDescent="0.25">
      <c r="A1789" s="217">
        <v>1</v>
      </c>
      <c r="B1789" s="217">
        <v>1</v>
      </c>
      <c r="C1789" s="722" t="s">
        <v>136</v>
      </c>
      <c r="D1789" s="722"/>
      <c r="E1789" s="722"/>
      <c r="F1789" s="1933">
        <f>SUM(F1700)</f>
        <v>1431</v>
      </c>
      <c r="G1789" s="2105">
        <f>SUM(G1700)</f>
        <v>239</v>
      </c>
      <c r="H1789" s="2105">
        <f>SUM(H1700)</f>
        <v>192</v>
      </c>
      <c r="I1789" s="2105">
        <f>H1789/G1789*100</f>
        <v>80.3347280334728</v>
      </c>
      <c r="J1789" s="1922">
        <f>SUM(L1789/F1789)</f>
        <v>7.4968553459119498</v>
      </c>
      <c r="K1789" s="1922">
        <f>N1789/H1789</f>
        <v>6.932291666666667</v>
      </c>
      <c r="L1789" s="2105">
        <f>SUM(L1700)</f>
        <v>10728</v>
      </c>
      <c r="M1789" s="2105">
        <f>SUM(M1700)</f>
        <v>1788</v>
      </c>
      <c r="N1789" s="2105">
        <f>SUM(N1700)</f>
        <v>1331</v>
      </c>
      <c r="O1789" s="2105">
        <f>N1789/M1789*100</f>
        <v>74.440715883668901</v>
      </c>
      <c r="P1789" s="2105">
        <f t="shared" ref="P1789:AA1789" si="1550">SUM(P1700)</f>
        <v>44.7</v>
      </c>
      <c r="Q1789" s="2105">
        <f t="shared" si="1550"/>
        <v>178.65771812080536</v>
      </c>
      <c r="R1789" s="2575">
        <f t="shared" si="1550"/>
        <v>28850.463510000001</v>
      </c>
      <c r="S1789" s="2575">
        <f t="shared" ref="S1789" si="1551">SUM(S1700)</f>
        <v>28850.463510000001</v>
      </c>
      <c r="T1789" s="2839">
        <f t="shared" si="1550"/>
        <v>4808.4105850000005</v>
      </c>
      <c r="U1789" s="2575">
        <f t="shared" si="1550"/>
        <v>4799.8055899999999</v>
      </c>
      <c r="V1789" s="2636">
        <f t="shared" si="1550"/>
        <v>0</v>
      </c>
      <c r="W1789" s="2575">
        <f t="shared" si="1550"/>
        <v>0</v>
      </c>
      <c r="X1789" s="2575">
        <f t="shared" si="1550"/>
        <v>-8.6049950000005992</v>
      </c>
      <c r="Y1789" s="2575">
        <f t="shared" si="1550"/>
        <v>0</v>
      </c>
      <c r="Z1789" s="2575">
        <f t="shared" si="1550"/>
        <v>0</v>
      </c>
      <c r="AA1789" s="2575">
        <f t="shared" si="1550"/>
        <v>4799.8055899999999</v>
      </c>
      <c r="AB1789" s="2066"/>
      <c r="AC1789" s="2637"/>
      <c r="AD1789" s="2302"/>
    </row>
    <row r="1790" spans="1:262" x14ac:dyDescent="0.25">
      <c r="A1790" s="217">
        <v>1</v>
      </c>
      <c r="B1790" s="217">
        <v>1</v>
      </c>
      <c r="C1790" s="727" t="s">
        <v>197</v>
      </c>
      <c r="D1790" s="727"/>
      <c r="E1790" s="727"/>
      <c r="F1790" s="2144">
        <f t="shared" ref="F1790:H1793" si="1552">F1701</f>
        <v>8500</v>
      </c>
      <c r="G1790" s="2185">
        <f t="shared" si="1552"/>
        <v>1417</v>
      </c>
      <c r="H1790" s="2185">
        <f t="shared" si="1552"/>
        <v>1358</v>
      </c>
      <c r="I1790" s="2842">
        <f>H1790/G1790*100</f>
        <v>95.836273817925203</v>
      </c>
      <c r="J1790" s="2145"/>
      <c r="K1790" s="2145"/>
      <c r="L1790" s="2185"/>
      <c r="M1790" s="2185"/>
      <c r="N1790" s="2185"/>
      <c r="O1790" s="2185"/>
      <c r="P1790" s="2185"/>
      <c r="Q1790" s="2025"/>
      <c r="R1790" s="2740">
        <f t="shared" ref="R1790:AA1790" si="1553">R1701</f>
        <v>0</v>
      </c>
      <c r="S1790" s="2740">
        <f t="shared" ref="S1790" si="1554">S1701</f>
        <v>0</v>
      </c>
      <c r="T1790" s="2839">
        <f t="shared" si="1553"/>
        <v>0</v>
      </c>
      <c r="U1790" s="2740">
        <f t="shared" si="1553"/>
        <v>0</v>
      </c>
      <c r="V1790" s="2741">
        <f t="shared" si="1553"/>
        <v>0</v>
      </c>
      <c r="W1790" s="2740">
        <f t="shared" si="1553"/>
        <v>0</v>
      </c>
      <c r="X1790" s="2740">
        <f t="shared" si="1553"/>
        <v>0</v>
      </c>
      <c r="Y1790" s="2740">
        <f t="shared" si="1553"/>
        <v>0</v>
      </c>
      <c r="Z1790" s="2740">
        <f t="shared" si="1553"/>
        <v>0</v>
      </c>
      <c r="AA1790" s="2740">
        <f t="shared" si="1553"/>
        <v>0</v>
      </c>
      <c r="AB1790" s="1671"/>
      <c r="AC1790" s="2742"/>
      <c r="AD1790" s="2302"/>
    </row>
    <row r="1791" spans="1:262" x14ac:dyDescent="0.25">
      <c r="A1791" s="217">
        <v>1</v>
      </c>
      <c r="B1791" s="217">
        <v>1</v>
      </c>
      <c r="C1791" s="724" t="s">
        <v>198</v>
      </c>
      <c r="D1791" s="724"/>
      <c r="E1791" s="724"/>
      <c r="F1791" s="2045">
        <f t="shared" si="1552"/>
        <v>8495</v>
      </c>
      <c r="G1791" s="2044">
        <f t="shared" si="1552"/>
        <v>1416</v>
      </c>
      <c r="H1791" s="2044">
        <f t="shared" si="1552"/>
        <v>1358</v>
      </c>
      <c r="I1791" s="1935">
        <f>H1791/G1791*100</f>
        <v>95.903954802259889</v>
      </c>
      <c r="J1791" s="2150"/>
      <c r="K1791" s="2150"/>
      <c r="L1791" s="2044"/>
      <c r="M1791" s="2044"/>
      <c r="N1791" s="2044"/>
      <c r="O1791" s="2044"/>
      <c r="P1791" s="2044"/>
      <c r="Q1791" s="2044"/>
      <c r="R1791" s="2843">
        <f t="shared" ref="R1791:AA1791" si="1555">R1702</f>
        <v>0</v>
      </c>
      <c r="S1791" s="2843">
        <f t="shared" ref="S1791" si="1556">S1702</f>
        <v>0</v>
      </c>
      <c r="T1791" s="2839">
        <f t="shared" si="1555"/>
        <v>0</v>
      </c>
      <c r="U1791" s="2843">
        <f t="shared" si="1555"/>
        <v>0</v>
      </c>
      <c r="V1791" s="2844">
        <f t="shared" si="1555"/>
        <v>0</v>
      </c>
      <c r="W1791" s="2843">
        <f t="shared" si="1555"/>
        <v>0</v>
      </c>
      <c r="X1791" s="2843">
        <f t="shared" si="1555"/>
        <v>0</v>
      </c>
      <c r="Y1791" s="2843">
        <f t="shared" si="1555"/>
        <v>0</v>
      </c>
      <c r="Z1791" s="2843">
        <f t="shared" si="1555"/>
        <v>0</v>
      </c>
      <c r="AA1791" s="2843">
        <f t="shared" si="1555"/>
        <v>0</v>
      </c>
      <c r="AB1791" s="972"/>
      <c r="AC1791" s="2845"/>
      <c r="AD1791" s="2302"/>
    </row>
    <row r="1792" spans="1:262" ht="30" x14ac:dyDescent="0.25">
      <c r="A1792" s="217">
        <v>1</v>
      </c>
      <c r="B1792" s="217">
        <v>1</v>
      </c>
      <c r="C1792" s="724" t="s">
        <v>199</v>
      </c>
      <c r="D1792" s="724"/>
      <c r="E1792" s="724"/>
      <c r="F1792" s="1924">
        <f t="shared" si="1552"/>
        <v>5</v>
      </c>
      <c r="G1792" s="1935">
        <f t="shared" si="1552"/>
        <v>1</v>
      </c>
      <c r="H1792" s="1935">
        <f t="shared" si="1552"/>
        <v>0</v>
      </c>
      <c r="I1792" s="2044">
        <f>H1792/G1792*100</f>
        <v>0</v>
      </c>
      <c r="J1792" s="2150"/>
      <c r="K1792" s="2150"/>
      <c r="L1792" s="2044"/>
      <c r="M1792" s="1935"/>
      <c r="N1792" s="2044"/>
      <c r="O1792" s="2044"/>
      <c r="P1792" s="2044"/>
      <c r="Q1792" s="2044"/>
      <c r="R1792" s="2789">
        <f t="shared" ref="R1792:AA1792" si="1557">R1703</f>
        <v>0</v>
      </c>
      <c r="S1792" s="2789">
        <f t="shared" ref="S1792" si="1558">S1703</f>
        <v>0</v>
      </c>
      <c r="T1792" s="2839">
        <f t="shared" si="1557"/>
        <v>0</v>
      </c>
      <c r="U1792" s="2789">
        <f t="shared" si="1557"/>
        <v>0</v>
      </c>
      <c r="V1792" s="2844">
        <f t="shared" si="1557"/>
        <v>0</v>
      </c>
      <c r="W1792" s="2843">
        <f t="shared" si="1557"/>
        <v>0</v>
      </c>
      <c r="X1792" s="2789">
        <f t="shared" si="1557"/>
        <v>0</v>
      </c>
      <c r="Y1792" s="2789">
        <f t="shared" si="1557"/>
        <v>0</v>
      </c>
      <c r="Z1792" s="2789">
        <f t="shared" si="1557"/>
        <v>0</v>
      </c>
      <c r="AA1792" s="2843">
        <f t="shared" si="1557"/>
        <v>0</v>
      </c>
      <c r="AB1792" s="954"/>
      <c r="AC1792" s="2845"/>
      <c r="AD1792" s="2302"/>
    </row>
    <row r="1793" spans="1:31" ht="30" thickBot="1" x14ac:dyDescent="0.3">
      <c r="B1793" s="217">
        <v>1</v>
      </c>
      <c r="C1793" s="721" t="s">
        <v>204</v>
      </c>
      <c r="D1793" s="721"/>
      <c r="E1793" s="2188"/>
      <c r="F1793" s="2051">
        <f t="shared" si="1552"/>
        <v>8500</v>
      </c>
      <c r="G1793" s="2108">
        <f t="shared" si="1552"/>
        <v>1417</v>
      </c>
      <c r="H1793" s="2108">
        <f t="shared" si="1552"/>
        <v>1358</v>
      </c>
      <c r="I1793" s="2846">
        <f>I1704</f>
        <v>95.836273817925203</v>
      </c>
      <c r="J1793" s="2160"/>
      <c r="K1793" s="2150"/>
      <c r="L1793" s="2044"/>
      <c r="M1793" s="2846"/>
      <c r="N1793" s="2846"/>
      <c r="O1793" s="2847"/>
      <c r="P1793" s="2846"/>
      <c r="Q1793" s="2848"/>
      <c r="R1793" s="2849">
        <f t="shared" ref="R1793:AA1793" si="1559">R1704</f>
        <v>61554.602760000009</v>
      </c>
      <c r="S1793" s="2849">
        <f t="shared" ref="S1793" si="1560">S1704</f>
        <v>61554.602760000009</v>
      </c>
      <c r="T1793" s="2839">
        <f t="shared" si="1559"/>
        <v>10259.100460000001</v>
      </c>
      <c r="U1793" s="2850">
        <f t="shared" si="1559"/>
        <v>10245.146060000001</v>
      </c>
      <c r="V1793" s="2851">
        <f t="shared" si="1559"/>
        <v>0</v>
      </c>
      <c r="W1793" s="2849">
        <f t="shared" si="1559"/>
        <v>0</v>
      </c>
      <c r="X1793" s="2849">
        <f t="shared" si="1559"/>
        <v>-13.954400000000533</v>
      </c>
      <c r="Y1793" s="2849">
        <f t="shared" si="1559"/>
        <v>0</v>
      </c>
      <c r="Z1793" s="2849">
        <f t="shared" si="1559"/>
        <v>0</v>
      </c>
      <c r="AA1793" s="2843">
        <f t="shared" si="1559"/>
        <v>10245.146060000001</v>
      </c>
      <c r="AB1793" s="2245"/>
      <c r="AC1793" s="2845"/>
      <c r="AD1793" s="2302"/>
    </row>
    <row r="1794" spans="1:31" x14ac:dyDescent="0.25">
      <c r="A1794" s="217">
        <v>1</v>
      </c>
      <c r="B1794" s="217">
        <v>1</v>
      </c>
      <c r="C1794" s="2599" t="s">
        <v>58</v>
      </c>
      <c r="D1794" s="2599"/>
      <c r="E1794" s="2599"/>
      <c r="F1794" s="280"/>
      <c r="G1794" s="1285"/>
      <c r="H1794" s="1285"/>
      <c r="I1794" s="1285"/>
      <c r="J1794" s="1827"/>
      <c r="K1794" s="2852"/>
      <c r="L1794" s="2852"/>
      <c r="M1794" s="1827"/>
      <c r="N1794" s="1827"/>
      <c r="O1794" s="1827"/>
      <c r="P1794" s="1827"/>
      <c r="Q1794" s="2853"/>
      <c r="R1794" s="333"/>
      <c r="S1794" s="333"/>
      <c r="T1794" s="2854"/>
      <c r="U1794" s="3169"/>
      <c r="V1794" s="1281"/>
      <c r="W1794" s="333"/>
      <c r="X1794" s="333"/>
      <c r="Y1794" s="3124"/>
      <c r="Z1794" s="3124"/>
      <c r="AA1794" s="3169"/>
      <c r="AB1794" s="1286"/>
      <c r="AC1794" s="2854"/>
      <c r="AD1794" s="2302"/>
    </row>
    <row r="1795" spans="1:31" ht="31.5" x14ac:dyDescent="0.25">
      <c r="A1795" s="217">
        <v>1</v>
      </c>
      <c r="B1795" s="217">
        <v>1</v>
      </c>
      <c r="C1795" s="1866" t="s">
        <v>408</v>
      </c>
      <c r="D1795" s="2855"/>
      <c r="E1795" s="1827"/>
      <c r="F1795" s="261"/>
      <c r="G1795" s="1829"/>
      <c r="H1795" s="1829"/>
      <c r="I1795" s="1829"/>
      <c r="J1795" s="2856"/>
      <c r="K1795" s="2856"/>
      <c r="L1795" s="1827"/>
      <c r="M1795" s="1827"/>
      <c r="N1795" s="1827"/>
      <c r="O1795" s="1827"/>
      <c r="P1795" s="1827"/>
      <c r="Q1795" s="1827"/>
      <c r="R1795" s="333"/>
      <c r="S1795" s="333"/>
      <c r="T1795" s="2857"/>
      <c r="U1795" s="333"/>
      <c r="V1795" s="1281"/>
      <c r="W1795" s="333"/>
      <c r="X1795" s="333"/>
      <c r="Y1795" s="3124"/>
      <c r="Z1795" s="3124"/>
      <c r="AA1795" s="333"/>
      <c r="AB1795" s="2858"/>
      <c r="AC1795" s="2350"/>
      <c r="AD1795" s="2302"/>
    </row>
    <row r="1796" spans="1:31" ht="26.25" x14ac:dyDescent="0.25">
      <c r="C1796" s="3412" t="s">
        <v>652</v>
      </c>
      <c r="D1796" s="2855"/>
      <c r="E1796" s="1827"/>
      <c r="F1796" s="261"/>
      <c r="G1796" s="1829"/>
      <c r="H1796" s="1829"/>
      <c r="I1796" s="1829"/>
      <c r="J1796" s="2856"/>
      <c r="K1796" s="2856"/>
      <c r="L1796" s="1827"/>
      <c r="M1796" s="1827"/>
      <c r="N1796" s="1827"/>
      <c r="O1796" s="1827"/>
      <c r="P1796" s="1827"/>
      <c r="Q1796" s="1827"/>
      <c r="R1796" s="333"/>
      <c r="S1796" s="333"/>
      <c r="T1796" s="2857"/>
      <c r="U1796" s="333"/>
      <c r="V1796" s="1281"/>
      <c r="W1796" s="333"/>
      <c r="X1796" s="333"/>
      <c r="Y1796" s="3124"/>
      <c r="Z1796" s="3124"/>
      <c r="AA1796" s="333"/>
      <c r="AB1796" s="2858"/>
      <c r="AC1796" s="2350"/>
      <c r="AD1796" s="2302"/>
    </row>
    <row r="1797" spans="1:31" s="2266" customFormat="1" ht="14.25" customHeight="1" x14ac:dyDescent="0.25">
      <c r="A1797" s="217">
        <v>1</v>
      </c>
      <c r="B1797" s="217">
        <v>1</v>
      </c>
      <c r="C1797" s="1974" t="s">
        <v>5</v>
      </c>
      <c r="D1797" s="1974"/>
      <c r="E1797" s="1974"/>
      <c r="F1797" s="255"/>
      <c r="G1797" s="1275"/>
      <c r="H1797" s="1275"/>
      <c r="I1797" s="123"/>
      <c r="J1797" s="1275"/>
      <c r="K1797" s="1275"/>
      <c r="L1797" s="1976"/>
      <c r="M1797" s="1976"/>
      <c r="N1797" s="1976"/>
      <c r="O1797" s="1976"/>
      <c r="P1797" s="1976"/>
      <c r="Q1797" s="1976"/>
      <c r="R1797" s="2407"/>
      <c r="S1797" s="2407"/>
      <c r="T1797" s="1277"/>
      <c r="U1797" s="2407"/>
      <c r="V1797" s="2737"/>
      <c r="W1797" s="2407"/>
      <c r="X1797" s="2407"/>
      <c r="Y1797" s="2407"/>
      <c r="Z1797" s="2407"/>
      <c r="AA1797" s="2407"/>
      <c r="AB1797" s="1277"/>
      <c r="AC1797" s="1277"/>
      <c r="AD1797" s="2302"/>
      <c r="AE1797" s="1041"/>
    </row>
    <row r="1798" spans="1:31" s="2266" customFormat="1" x14ac:dyDescent="0.25">
      <c r="A1798" s="217"/>
      <c r="B1798" s="217"/>
      <c r="C1798" s="3" t="s">
        <v>526</v>
      </c>
      <c r="D1798" s="1097" t="s">
        <v>229</v>
      </c>
      <c r="E1798" s="187">
        <v>200</v>
      </c>
      <c r="F1798" s="221">
        <v>80</v>
      </c>
      <c r="G1798" s="123">
        <f>F1798/12*$C$3</f>
        <v>13.333333333333334</v>
      </c>
      <c r="H1798" s="255">
        <v>12</v>
      </c>
      <c r="I1798" s="123">
        <f t="shared" ref="I1798:I1808" si="1561">H1798/G1798*100</f>
        <v>89.999999999999986</v>
      </c>
      <c r="J1798" s="371">
        <v>10</v>
      </c>
      <c r="K1798" s="152">
        <f t="shared" ref="K1798:K1808" si="1562">N1798/H1798</f>
        <v>9.5</v>
      </c>
      <c r="L1798" s="153">
        <f t="shared" ref="L1798:L1807" si="1563">ROUND(F1798*J1798,0)</f>
        <v>800</v>
      </c>
      <c r="M1798" s="153">
        <f t="shared" ref="M1798:M1807" si="1564">L1798/12*$C$3</f>
        <v>133.33333333333334</v>
      </c>
      <c r="N1798" s="1976">
        <v>114</v>
      </c>
      <c r="O1798" s="153">
        <f t="shared" ref="O1798:O1808" si="1565">N1798/M1798*100</f>
        <v>85.5</v>
      </c>
      <c r="P1798" s="153">
        <f t="shared" ref="P1798:P1807" si="1566">ROUND(L1798/E1798,0)</f>
        <v>4</v>
      </c>
      <c r="Q1798" s="153">
        <f t="shared" ref="Q1798" si="1567">N1798/$C$3*12/P1798</f>
        <v>171</v>
      </c>
      <c r="R1798" s="2407"/>
      <c r="S1798" s="2407"/>
      <c r="T1798" s="1277"/>
      <c r="U1798" s="2407"/>
      <c r="V1798" s="2737"/>
      <c r="W1798" s="2407"/>
      <c r="X1798" s="2407"/>
      <c r="Y1798" s="2407"/>
      <c r="Z1798" s="2407"/>
      <c r="AA1798" s="2407"/>
      <c r="AB1798" s="1277"/>
      <c r="AC1798" s="1277"/>
      <c r="AD1798" s="2302"/>
      <c r="AE1798" s="1041"/>
    </row>
    <row r="1799" spans="1:31" s="2266" customFormat="1" x14ac:dyDescent="0.25">
      <c r="A1799" s="217">
        <v>1</v>
      </c>
      <c r="B1799" s="217">
        <v>1</v>
      </c>
      <c r="C1799" s="3" t="s">
        <v>23</v>
      </c>
      <c r="D1799" s="1097" t="s">
        <v>229</v>
      </c>
      <c r="E1799" s="187">
        <v>340</v>
      </c>
      <c r="F1799" s="221">
        <v>600</v>
      </c>
      <c r="G1799" s="123">
        <f>F1799/12*$C$3</f>
        <v>100</v>
      </c>
      <c r="H1799" s="255">
        <v>93</v>
      </c>
      <c r="I1799" s="123">
        <f t="shared" si="1561"/>
        <v>93</v>
      </c>
      <c r="J1799" s="371">
        <v>6.1</v>
      </c>
      <c r="K1799" s="152">
        <f t="shared" si="1562"/>
        <v>7.225806451612903</v>
      </c>
      <c r="L1799" s="153">
        <f t="shared" si="1563"/>
        <v>3660</v>
      </c>
      <c r="M1799" s="153">
        <f t="shared" si="1564"/>
        <v>610</v>
      </c>
      <c r="N1799" s="1976">
        <v>672</v>
      </c>
      <c r="O1799" s="153">
        <f t="shared" si="1565"/>
        <v>110.16393442622952</v>
      </c>
      <c r="P1799" s="153">
        <f t="shared" si="1566"/>
        <v>11</v>
      </c>
      <c r="Q1799" s="153">
        <f t="shared" ref="Q1799:Q1808" si="1568">N1799/$C$3*12/P1799</f>
        <v>366.54545454545456</v>
      </c>
      <c r="R1799" s="2407"/>
      <c r="S1799" s="2407"/>
      <c r="T1799" s="1277"/>
      <c r="U1799" s="2407"/>
      <c r="V1799" s="2737"/>
      <c r="W1799" s="2407"/>
      <c r="X1799" s="2407"/>
      <c r="Y1799" s="2407"/>
      <c r="Z1799" s="2407"/>
      <c r="AA1799" s="2407"/>
      <c r="AB1799" s="2804"/>
      <c r="AC1799" s="1277"/>
      <c r="AD1799" s="2302"/>
      <c r="AE1799" s="1041"/>
    </row>
    <row r="1800" spans="1:31" s="2266" customFormat="1" x14ac:dyDescent="0.25">
      <c r="A1800" s="217">
        <v>1</v>
      </c>
      <c r="B1800" s="217">
        <v>1</v>
      </c>
      <c r="C1800" s="3" t="s">
        <v>24</v>
      </c>
      <c r="D1800" s="1097" t="s">
        <v>229</v>
      </c>
      <c r="E1800" s="187">
        <v>300</v>
      </c>
      <c r="F1800" s="221">
        <v>126</v>
      </c>
      <c r="G1800" s="123">
        <f t="shared" ref="G1800:G1807" si="1569">F1800/12*$C$3</f>
        <v>21</v>
      </c>
      <c r="H1800" s="255">
        <v>16</v>
      </c>
      <c r="I1800" s="123">
        <f t="shared" si="1561"/>
        <v>76.19047619047619</v>
      </c>
      <c r="J1800" s="371">
        <v>5.2</v>
      </c>
      <c r="K1800" s="152">
        <f t="shared" si="1562"/>
        <v>5.4375</v>
      </c>
      <c r="L1800" s="153">
        <f t="shared" si="1563"/>
        <v>655</v>
      </c>
      <c r="M1800" s="153">
        <f t="shared" si="1564"/>
        <v>109.16666666666667</v>
      </c>
      <c r="N1800" s="1976">
        <v>87</v>
      </c>
      <c r="O1800" s="153">
        <f t="shared" si="1565"/>
        <v>79.694656488549626</v>
      </c>
      <c r="P1800" s="153">
        <f t="shared" si="1566"/>
        <v>2</v>
      </c>
      <c r="Q1800" s="153">
        <f t="shared" si="1568"/>
        <v>261</v>
      </c>
      <c r="R1800" s="2407"/>
      <c r="S1800" s="2407"/>
      <c r="T1800" s="1277"/>
      <c r="U1800" s="2407"/>
      <c r="V1800" s="2737"/>
      <c r="W1800" s="2407"/>
      <c r="X1800" s="2407"/>
      <c r="Y1800" s="2407"/>
      <c r="Z1800" s="2407"/>
      <c r="AA1800" s="2407"/>
      <c r="AB1800" s="2804"/>
      <c r="AC1800" s="1277"/>
      <c r="AD1800" s="2302"/>
      <c r="AE1800" s="1041"/>
    </row>
    <row r="1801" spans="1:31" s="2266" customFormat="1" x14ac:dyDescent="0.25">
      <c r="A1801" s="217">
        <v>1</v>
      </c>
      <c r="B1801" s="217">
        <v>1</v>
      </c>
      <c r="C1801" s="3" t="s">
        <v>22</v>
      </c>
      <c r="D1801" s="1097" t="s">
        <v>229</v>
      </c>
      <c r="E1801" s="187">
        <v>270</v>
      </c>
      <c r="F1801" s="221">
        <v>535</v>
      </c>
      <c r="G1801" s="123">
        <f t="shared" si="1569"/>
        <v>89.166666666666671</v>
      </c>
      <c r="H1801" s="255">
        <v>101</v>
      </c>
      <c r="I1801" s="123">
        <f t="shared" si="1561"/>
        <v>113.27102803738318</v>
      </c>
      <c r="J1801" s="371">
        <v>8.1999999999999993</v>
      </c>
      <c r="K1801" s="152">
        <f t="shared" si="1562"/>
        <v>8.0990099009900991</v>
      </c>
      <c r="L1801" s="153">
        <f t="shared" si="1563"/>
        <v>4387</v>
      </c>
      <c r="M1801" s="153">
        <f t="shared" si="1564"/>
        <v>731.16666666666663</v>
      </c>
      <c r="N1801" s="1976">
        <v>818</v>
      </c>
      <c r="O1801" s="153">
        <f t="shared" si="1565"/>
        <v>111.87599726464555</v>
      </c>
      <c r="P1801" s="153">
        <f t="shared" si="1566"/>
        <v>16</v>
      </c>
      <c r="Q1801" s="153">
        <f t="shared" si="1568"/>
        <v>306.75</v>
      </c>
      <c r="R1801" s="2407"/>
      <c r="S1801" s="2407"/>
      <c r="T1801" s="1277"/>
      <c r="U1801" s="2407"/>
      <c r="V1801" s="2737"/>
      <c r="W1801" s="2407"/>
      <c r="X1801" s="2407"/>
      <c r="Y1801" s="2407"/>
      <c r="Z1801" s="2407"/>
      <c r="AA1801" s="2407"/>
      <c r="AB1801" s="2804"/>
      <c r="AC1801" s="1277"/>
      <c r="AD1801" s="2302"/>
      <c r="AE1801" s="1041"/>
    </row>
    <row r="1802" spans="1:31" s="2266" customFormat="1" x14ac:dyDescent="0.25">
      <c r="A1802" s="217">
        <v>1</v>
      </c>
      <c r="B1802" s="217">
        <v>1</v>
      </c>
      <c r="C1802" s="3" t="s">
        <v>8</v>
      </c>
      <c r="D1802" s="1097" t="s">
        <v>229</v>
      </c>
      <c r="E1802" s="187">
        <v>340</v>
      </c>
      <c r="F1802" s="221">
        <v>36</v>
      </c>
      <c r="G1802" s="123">
        <f t="shared" si="1569"/>
        <v>6</v>
      </c>
      <c r="H1802" s="255">
        <v>6</v>
      </c>
      <c r="I1802" s="123">
        <f t="shared" si="1561"/>
        <v>100</v>
      </c>
      <c r="J1802" s="371">
        <v>10.5</v>
      </c>
      <c r="K1802" s="152">
        <f t="shared" si="1562"/>
        <v>7.166666666666667</v>
      </c>
      <c r="L1802" s="153">
        <f t="shared" si="1563"/>
        <v>378</v>
      </c>
      <c r="M1802" s="153">
        <f t="shared" si="1564"/>
        <v>63</v>
      </c>
      <c r="N1802" s="1976">
        <v>43</v>
      </c>
      <c r="O1802" s="153">
        <f t="shared" si="1565"/>
        <v>68.253968253968253</v>
      </c>
      <c r="P1802" s="153">
        <f t="shared" si="1566"/>
        <v>1</v>
      </c>
      <c r="Q1802" s="153">
        <f t="shared" si="1568"/>
        <v>258</v>
      </c>
      <c r="R1802" s="2407"/>
      <c r="S1802" s="2407"/>
      <c r="T1802" s="1277"/>
      <c r="U1802" s="2407"/>
      <c r="V1802" s="2737"/>
      <c r="W1802" s="2407"/>
      <c r="X1802" s="2407"/>
      <c r="Y1802" s="2407"/>
      <c r="Z1802" s="2407"/>
      <c r="AA1802" s="2407"/>
      <c r="AB1802" s="2804"/>
      <c r="AC1802" s="1277"/>
      <c r="AD1802" s="2302"/>
      <c r="AE1802" s="1041"/>
    </row>
    <row r="1803" spans="1:31" s="2266" customFormat="1" x14ac:dyDescent="0.25">
      <c r="A1803" s="217">
        <v>1</v>
      </c>
      <c r="B1803" s="217">
        <v>1</v>
      </c>
      <c r="C1803" s="3" t="s">
        <v>212</v>
      </c>
      <c r="D1803" s="1097" t="s">
        <v>229</v>
      </c>
      <c r="E1803" s="187">
        <v>330</v>
      </c>
      <c r="F1803" s="221">
        <v>80</v>
      </c>
      <c r="G1803" s="123">
        <f t="shared" si="1569"/>
        <v>13.333333333333334</v>
      </c>
      <c r="H1803" s="255">
        <v>11</v>
      </c>
      <c r="I1803" s="123">
        <f t="shared" si="1561"/>
        <v>82.5</v>
      </c>
      <c r="J1803" s="371">
        <v>9</v>
      </c>
      <c r="K1803" s="152">
        <f t="shared" si="1562"/>
        <v>5.9090909090909092</v>
      </c>
      <c r="L1803" s="153">
        <f t="shared" si="1563"/>
        <v>720</v>
      </c>
      <c r="M1803" s="153">
        <f t="shared" si="1564"/>
        <v>120</v>
      </c>
      <c r="N1803" s="1976">
        <v>65</v>
      </c>
      <c r="O1803" s="153">
        <f t="shared" si="1565"/>
        <v>54.166666666666664</v>
      </c>
      <c r="P1803" s="153">
        <f t="shared" si="1566"/>
        <v>2</v>
      </c>
      <c r="Q1803" s="153">
        <f t="shared" si="1568"/>
        <v>195</v>
      </c>
      <c r="R1803" s="2407"/>
      <c r="S1803" s="2407"/>
      <c r="T1803" s="1277"/>
      <c r="U1803" s="2407"/>
      <c r="V1803" s="2737"/>
      <c r="W1803" s="2407"/>
      <c r="X1803" s="2407"/>
      <c r="Y1803" s="2407"/>
      <c r="Z1803" s="2407"/>
      <c r="AA1803" s="2407"/>
      <c r="AB1803" s="2804"/>
      <c r="AC1803" s="1277"/>
      <c r="AD1803" s="2302"/>
      <c r="AE1803" s="1041"/>
    </row>
    <row r="1804" spans="1:31" s="2266" customFormat="1" x14ac:dyDescent="0.25">
      <c r="A1804" s="217">
        <v>1</v>
      </c>
      <c r="B1804" s="217">
        <v>1</v>
      </c>
      <c r="C1804" s="3" t="s">
        <v>25</v>
      </c>
      <c r="D1804" s="1097" t="s">
        <v>229</v>
      </c>
      <c r="E1804" s="187">
        <v>340</v>
      </c>
      <c r="F1804" s="221">
        <v>112</v>
      </c>
      <c r="G1804" s="123">
        <f t="shared" si="1569"/>
        <v>18.666666666666668</v>
      </c>
      <c r="H1804" s="255">
        <v>28</v>
      </c>
      <c r="I1804" s="123">
        <f t="shared" si="1561"/>
        <v>150</v>
      </c>
      <c r="J1804" s="371">
        <v>8</v>
      </c>
      <c r="K1804" s="152">
        <f t="shared" si="1562"/>
        <v>7.25</v>
      </c>
      <c r="L1804" s="153">
        <f t="shared" si="1563"/>
        <v>896</v>
      </c>
      <c r="M1804" s="153">
        <f t="shared" si="1564"/>
        <v>149.33333333333334</v>
      </c>
      <c r="N1804" s="1976">
        <v>203</v>
      </c>
      <c r="O1804" s="153">
        <f t="shared" si="1565"/>
        <v>135.9375</v>
      </c>
      <c r="P1804" s="153">
        <f t="shared" si="1566"/>
        <v>3</v>
      </c>
      <c r="Q1804" s="153">
        <f t="shared" si="1568"/>
        <v>406</v>
      </c>
      <c r="R1804" s="2407"/>
      <c r="S1804" s="2407"/>
      <c r="T1804" s="2605"/>
      <c r="U1804" s="2407"/>
      <c r="V1804" s="2737"/>
      <c r="W1804" s="2407"/>
      <c r="X1804" s="2407"/>
      <c r="Y1804" s="2407"/>
      <c r="Z1804" s="2407"/>
      <c r="AA1804" s="2407"/>
      <c r="AB1804" s="2804"/>
      <c r="AC1804" s="2738"/>
      <c r="AD1804" s="2302"/>
      <c r="AE1804" s="1041"/>
    </row>
    <row r="1805" spans="1:31" s="2266" customFormat="1" x14ac:dyDescent="0.25">
      <c r="A1805" s="217"/>
      <c r="B1805" s="217">
        <v>1</v>
      </c>
      <c r="C1805" s="3" t="s">
        <v>64</v>
      </c>
      <c r="D1805" s="1097" t="s">
        <v>229</v>
      </c>
      <c r="E1805" s="187">
        <v>320</v>
      </c>
      <c r="F1805" s="221">
        <v>711</v>
      </c>
      <c r="G1805" s="123">
        <f t="shared" si="1569"/>
        <v>118.5</v>
      </c>
      <c r="H1805" s="255">
        <v>121</v>
      </c>
      <c r="I1805" s="123">
        <f t="shared" si="1561"/>
        <v>102.10970464135021</v>
      </c>
      <c r="J1805" s="371">
        <v>9</v>
      </c>
      <c r="K1805" s="152">
        <f t="shared" si="1562"/>
        <v>8.7603305785123968</v>
      </c>
      <c r="L1805" s="153">
        <f t="shared" si="1563"/>
        <v>6399</v>
      </c>
      <c r="M1805" s="153">
        <f t="shared" si="1564"/>
        <v>1066.5</v>
      </c>
      <c r="N1805" s="1976">
        <v>1060</v>
      </c>
      <c r="O1805" s="153">
        <f t="shared" si="1565"/>
        <v>99.390529770276601</v>
      </c>
      <c r="P1805" s="153">
        <f t="shared" si="1566"/>
        <v>20</v>
      </c>
      <c r="Q1805" s="153">
        <f t="shared" si="1568"/>
        <v>318</v>
      </c>
      <c r="R1805" s="2407"/>
      <c r="S1805" s="2407"/>
      <c r="T1805" s="2605"/>
      <c r="U1805" s="2407"/>
      <c r="V1805" s="2737"/>
      <c r="W1805" s="2407"/>
      <c r="X1805" s="2407"/>
      <c r="Y1805" s="2407"/>
      <c r="Z1805" s="2407"/>
      <c r="AA1805" s="2407"/>
      <c r="AB1805" s="2804"/>
      <c r="AC1805" s="2738"/>
      <c r="AD1805" s="2302"/>
      <c r="AE1805" s="1041"/>
    </row>
    <row r="1806" spans="1:31" s="2266" customFormat="1" x14ac:dyDescent="0.25">
      <c r="A1806" s="217"/>
      <c r="B1806" s="217">
        <v>1</v>
      </c>
      <c r="C1806" s="3" t="s">
        <v>10</v>
      </c>
      <c r="D1806" s="1097" t="s">
        <v>229</v>
      </c>
      <c r="E1806" s="187">
        <v>340</v>
      </c>
      <c r="F1806" s="221">
        <v>1282</v>
      </c>
      <c r="G1806" s="123">
        <f t="shared" si="1569"/>
        <v>213.66666666666666</v>
      </c>
      <c r="H1806" s="255">
        <v>237</v>
      </c>
      <c r="I1806" s="123">
        <f t="shared" si="1561"/>
        <v>110.92043681747271</v>
      </c>
      <c r="J1806" s="371">
        <v>10.6</v>
      </c>
      <c r="K1806" s="152">
        <f t="shared" si="1562"/>
        <v>9.8818565400843887</v>
      </c>
      <c r="L1806" s="153">
        <f t="shared" si="1563"/>
        <v>13589</v>
      </c>
      <c r="M1806" s="153">
        <f t="shared" si="1564"/>
        <v>2264.8333333333335</v>
      </c>
      <c r="N1806" s="1976">
        <v>2342</v>
      </c>
      <c r="O1806" s="153">
        <f t="shared" si="1565"/>
        <v>103.40716756199866</v>
      </c>
      <c r="P1806" s="153">
        <f t="shared" si="1566"/>
        <v>40</v>
      </c>
      <c r="Q1806" s="153">
        <f>N1806/$C$3*12/P1806</f>
        <v>351.3</v>
      </c>
      <c r="R1806" s="2407"/>
      <c r="S1806" s="2407"/>
      <c r="T1806" s="2605"/>
      <c r="U1806" s="2407"/>
      <c r="V1806" s="2737"/>
      <c r="W1806" s="2407"/>
      <c r="X1806" s="2407"/>
      <c r="Y1806" s="2407"/>
      <c r="Z1806" s="2407"/>
      <c r="AA1806" s="2407"/>
      <c r="AB1806" s="2804"/>
      <c r="AC1806" s="2738"/>
      <c r="AD1806" s="2302"/>
      <c r="AE1806" s="1041"/>
    </row>
    <row r="1807" spans="1:31" s="2266" customFormat="1" x14ac:dyDescent="0.25">
      <c r="A1807" s="217"/>
      <c r="B1807" s="217">
        <v>1</v>
      </c>
      <c r="C1807" s="3" t="s">
        <v>6</v>
      </c>
      <c r="D1807" s="1097" t="s">
        <v>229</v>
      </c>
      <c r="E1807" s="187">
        <v>340</v>
      </c>
      <c r="F1807" s="221">
        <v>622</v>
      </c>
      <c r="G1807" s="123">
        <f t="shared" si="1569"/>
        <v>103.66666666666667</v>
      </c>
      <c r="H1807" s="255">
        <v>106</v>
      </c>
      <c r="I1807" s="123">
        <f t="shared" si="1561"/>
        <v>102.2508038585209</v>
      </c>
      <c r="J1807" s="371">
        <v>9</v>
      </c>
      <c r="K1807" s="152">
        <f t="shared" si="1562"/>
        <v>12.179245283018869</v>
      </c>
      <c r="L1807" s="153">
        <f t="shared" si="1563"/>
        <v>5598</v>
      </c>
      <c r="M1807" s="153">
        <f t="shared" si="1564"/>
        <v>933</v>
      </c>
      <c r="N1807" s="1976">
        <v>1291</v>
      </c>
      <c r="O1807" s="153">
        <f t="shared" si="1565"/>
        <v>138.37084673097536</v>
      </c>
      <c r="P1807" s="153">
        <f t="shared" si="1566"/>
        <v>16</v>
      </c>
      <c r="Q1807" s="153">
        <f>N1807/$C$3*12/P1807</f>
        <v>484.125</v>
      </c>
      <c r="R1807" s="2407"/>
      <c r="S1807" s="2407"/>
      <c r="T1807" s="2605"/>
      <c r="U1807" s="2407"/>
      <c r="V1807" s="2737"/>
      <c r="W1807" s="2407"/>
      <c r="X1807" s="2407"/>
      <c r="Y1807" s="2407"/>
      <c r="Z1807" s="2407"/>
      <c r="AA1807" s="2407"/>
      <c r="AB1807" s="2804"/>
      <c r="AC1807" s="2738"/>
      <c r="AD1807" s="2302"/>
      <c r="AE1807" s="1041"/>
    </row>
    <row r="1808" spans="1:31" s="2266" customFormat="1" ht="29.25" x14ac:dyDescent="0.25">
      <c r="A1808" s="217">
        <v>1</v>
      </c>
      <c r="B1808" s="217">
        <v>1</v>
      </c>
      <c r="C1808" s="1360" t="s">
        <v>7</v>
      </c>
      <c r="D1808" s="3035"/>
      <c r="E1808" s="1360"/>
      <c r="F1808" s="82">
        <f>SUM(F1798:F1807)</f>
        <v>4184</v>
      </c>
      <c r="G1808" s="2540">
        <f t="shared" ref="G1808:H1808" si="1570">SUM(G1798:G1807)</f>
        <v>697.33333333333326</v>
      </c>
      <c r="H1808" s="223">
        <f t="shared" si="1570"/>
        <v>731</v>
      </c>
      <c r="I1808" s="2540">
        <f t="shared" si="1561"/>
        <v>104.82791586998088</v>
      </c>
      <c r="J1808" s="1999">
        <f>IF(F1808=0,0,L1808/F1808)</f>
        <v>8.8628107074569797</v>
      </c>
      <c r="K1808" s="199">
        <f t="shared" si="1562"/>
        <v>9.1586867305061563</v>
      </c>
      <c r="L1808" s="2540">
        <f t="shared" ref="L1808:P1808" si="1571">SUM(L1798:L1807)</f>
        <v>37082</v>
      </c>
      <c r="M1808" s="2540">
        <f t="shared" si="1571"/>
        <v>6180.3333333333339</v>
      </c>
      <c r="N1808" s="2540">
        <f t="shared" si="1571"/>
        <v>6695</v>
      </c>
      <c r="O1808" s="153">
        <f t="shared" si="1565"/>
        <v>108.32749042662206</v>
      </c>
      <c r="P1808" s="2540">
        <f t="shared" si="1571"/>
        <v>115</v>
      </c>
      <c r="Q1808" s="153">
        <f t="shared" si="1568"/>
        <v>349.30434782608694</v>
      </c>
      <c r="R1808" s="2541">
        <v>148916.61249999999</v>
      </c>
      <c r="S1808" s="2541">
        <v>148916.61249999999</v>
      </c>
      <c r="T1808" s="881">
        <f t="shared" ref="T1808:T1811" si="1572">R1808/12*$C$3+(S1808-R1808)/11*1</f>
        <v>24819.435416666664</v>
      </c>
      <c r="U1808" s="2541">
        <f t="shared" ref="U1808:U1811" si="1573">AA1808-Z1808-W1808-V1808</f>
        <v>24788.925670000001</v>
      </c>
      <c r="V1808" s="2762"/>
      <c r="W1808" s="2541">
        <v>-618.87221999999997</v>
      </c>
      <c r="X1808" s="2541">
        <f t="shared" ref="X1808:X1811" si="1574">U1808-T1808</f>
        <v>-30.509746666662977</v>
      </c>
      <c r="Y1808" s="2541"/>
      <c r="Z1808" s="2541">
        <v>-188.69864000000001</v>
      </c>
      <c r="AA1808" s="2541">
        <v>23981.354810000001</v>
      </c>
      <c r="AB1808" s="953"/>
      <c r="AC1808" s="2606"/>
      <c r="AD1808" s="2302"/>
      <c r="AE1808" s="1041"/>
    </row>
    <row r="1809" spans="1:31" s="2266" customFormat="1" x14ac:dyDescent="0.25">
      <c r="A1809" s="217">
        <v>1</v>
      </c>
      <c r="B1809" s="217">
        <v>1</v>
      </c>
      <c r="C1809" s="1879" t="s">
        <v>14</v>
      </c>
      <c r="D1809" s="1879"/>
      <c r="E1809" s="2543"/>
      <c r="F1809" s="82"/>
      <c r="G1809" s="2540"/>
      <c r="H1809" s="2540"/>
      <c r="I1809" s="2540"/>
      <c r="J1809" s="2544"/>
      <c r="K1809" s="2544"/>
      <c r="L1809" s="2540"/>
      <c r="M1809" s="2540"/>
      <c r="N1809" s="2540"/>
      <c r="O1809" s="2540"/>
      <c r="P1809" s="2540"/>
      <c r="Q1809" s="2540"/>
      <c r="R1809" s="2407"/>
      <c r="S1809" s="2407"/>
      <c r="T1809" s="881">
        <f t="shared" si="1572"/>
        <v>0</v>
      </c>
      <c r="U1809" s="2407">
        <f t="shared" si="1573"/>
        <v>0</v>
      </c>
      <c r="V1809" s="2737"/>
      <c r="W1809" s="2407"/>
      <c r="X1809" s="2407">
        <f t="shared" si="1574"/>
        <v>0</v>
      </c>
      <c r="Y1809" s="2407"/>
      <c r="Z1809" s="2407"/>
      <c r="AA1809" s="2407"/>
      <c r="AB1809" s="2542"/>
      <c r="AC1809" s="2738"/>
      <c r="AD1809" s="2302"/>
      <c r="AE1809" s="1041"/>
    </row>
    <row r="1810" spans="1:31" s="2266" customFormat="1" ht="15.75" x14ac:dyDescent="0.25">
      <c r="A1810" s="217">
        <v>1</v>
      </c>
      <c r="B1810" s="217">
        <v>1</v>
      </c>
      <c r="C1810" s="847" t="s">
        <v>325</v>
      </c>
      <c r="D1810" s="536"/>
      <c r="E1810" s="1658"/>
      <c r="F1810" s="259"/>
      <c r="G1810" s="528"/>
      <c r="H1810" s="528"/>
      <c r="I1810" s="528"/>
      <c r="J1810" s="831"/>
      <c r="K1810" s="831"/>
      <c r="L1810" s="1481"/>
      <c r="M1810" s="1481"/>
      <c r="N1810" s="1481"/>
      <c r="O1810" s="1481"/>
      <c r="P1810" s="1481"/>
      <c r="Q1810" s="1481"/>
      <c r="R1810" s="371">
        <v>170717.19656000001</v>
      </c>
      <c r="S1810" s="371">
        <v>170717.19656000001</v>
      </c>
      <c r="T1810" s="2310">
        <f t="shared" si="1572"/>
        <v>28452.866093333334</v>
      </c>
      <c r="U1810" s="371">
        <f t="shared" si="1573"/>
        <v>27064.657030000002</v>
      </c>
      <c r="V1810" s="1138"/>
      <c r="W1810" s="371"/>
      <c r="X1810" s="371">
        <f t="shared" si="1574"/>
        <v>-1388.2090633333319</v>
      </c>
      <c r="Y1810" s="371"/>
      <c r="Z1810" s="371">
        <v>-1.3383900000000002</v>
      </c>
      <c r="AA1810" s="371">
        <v>27063.318640000001</v>
      </c>
      <c r="AB1810" s="923"/>
      <c r="AC1810" s="927"/>
      <c r="AD1810" s="2302"/>
      <c r="AE1810" s="1041"/>
    </row>
    <row r="1811" spans="1:31" s="2266" customFormat="1" x14ac:dyDescent="0.25">
      <c r="A1811" s="217">
        <v>1</v>
      </c>
      <c r="B1811" s="217">
        <v>1</v>
      </c>
      <c r="C1811" s="471" t="s">
        <v>289</v>
      </c>
      <c r="D1811" s="4"/>
      <c r="E1811" s="4"/>
      <c r="F1811" s="221"/>
      <c r="G1811" s="183"/>
      <c r="H1811" s="183"/>
      <c r="I1811" s="183"/>
      <c r="J1811" s="1514"/>
      <c r="K1811" s="1514"/>
      <c r="L1811" s="122"/>
      <c r="M1811" s="122"/>
      <c r="N1811" s="122"/>
      <c r="O1811" s="122"/>
      <c r="P1811" s="122"/>
      <c r="Q1811" s="122"/>
      <c r="R1811" s="327">
        <v>7709.9783040000002</v>
      </c>
      <c r="S1811" s="327">
        <v>7709.9783040000002</v>
      </c>
      <c r="T1811" s="2310">
        <f t="shared" si="1572"/>
        <v>1284.996384</v>
      </c>
      <c r="U1811" s="327">
        <f t="shared" si="1573"/>
        <v>1284.9963799999998</v>
      </c>
      <c r="V1811" s="786"/>
      <c r="W1811" s="327"/>
      <c r="X1811" s="327">
        <f t="shared" si="1574"/>
        <v>-4.0000002172746463E-6</v>
      </c>
      <c r="Y1811" s="327"/>
      <c r="Z1811" s="327">
        <v>0</v>
      </c>
      <c r="AA1811" s="327">
        <v>1284.9963799999998</v>
      </c>
      <c r="AB1811" s="934"/>
      <c r="AC1811" s="982"/>
      <c r="AD1811" s="2302"/>
      <c r="AE1811" s="1041"/>
    </row>
    <row r="1812" spans="1:31" s="2266" customFormat="1" ht="29.25" x14ac:dyDescent="0.25">
      <c r="A1812" s="217"/>
      <c r="B1812" s="217">
        <v>1</v>
      </c>
      <c r="C1812" s="2261" t="s">
        <v>271</v>
      </c>
      <c r="D1812" s="4"/>
      <c r="E1812" s="4"/>
      <c r="F1812" s="567">
        <f>F1814+F1815+F1816+F1817+F1818*5</f>
        <v>22599</v>
      </c>
      <c r="G1812" s="567">
        <f t="shared" ref="G1812:H1812" si="1575">G1814+G1815+G1816+G1817+G1818*5</f>
        <v>3766.5</v>
      </c>
      <c r="H1812" s="567">
        <f t="shared" si="1575"/>
        <v>2989</v>
      </c>
      <c r="I1812" s="183">
        <f>H1812/G1812*100</f>
        <v>79.357493694411247</v>
      </c>
      <c r="J1812" s="1514"/>
      <c r="K1812" s="1514"/>
      <c r="L1812" s="122"/>
      <c r="M1812" s="122"/>
      <c r="N1812" s="122"/>
      <c r="O1812" s="122"/>
      <c r="P1812" s="122"/>
      <c r="Q1812" s="122"/>
      <c r="R1812" s="327"/>
      <c r="S1812" s="327"/>
      <c r="T1812" s="2402"/>
      <c r="U1812" s="327"/>
      <c r="V1812" s="786"/>
      <c r="W1812" s="327"/>
      <c r="X1812" s="327"/>
      <c r="Y1812" s="327"/>
      <c r="Z1812" s="327"/>
      <c r="AA1812" s="327"/>
      <c r="AB1812" s="934"/>
      <c r="AC1812" s="982"/>
      <c r="AD1812" s="2302"/>
      <c r="AE1812" s="1041"/>
    </row>
    <row r="1813" spans="1:31" s="2266" customFormat="1" ht="30" x14ac:dyDescent="0.25">
      <c r="A1813" s="217"/>
      <c r="B1813" s="217">
        <v>1</v>
      </c>
      <c r="C1813" s="311" t="s">
        <v>193</v>
      </c>
      <c r="D1813" s="4"/>
      <c r="E1813" s="4"/>
      <c r="F1813" s="567"/>
      <c r="G1813" s="183"/>
      <c r="H1813" s="183"/>
      <c r="I1813" s="183"/>
      <c r="J1813" s="1514"/>
      <c r="K1813" s="1514"/>
      <c r="L1813" s="122"/>
      <c r="M1813" s="122"/>
      <c r="N1813" s="122"/>
      <c r="O1813" s="122"/>
      <c r="P1813" s="122"/>
      <c r="Q1813" s="122"/>
      <c r="R1813" s="327"/>
      <c r="S1813" s="327"/>
      <c r="T1813" s="2402"/>
      <c r="U1813" s="327"/>
      <c r="V1813" s="786"/>
      <c r="W1813" s="327"/>
      <c r="X1813" s="327"/>
      <c r="Y1813" s="327"/>
      <c r="Z1813" s="327"/>
      <c r="AA1813" s="327"/>
      <c r="AB1813" s="934"/>
      <c r="AC1813" s="982"/>
      <c r="AD1813" s="2302"/>
      <c r="AE1813" s="1041"/>
    </row>
    <row r="1814" spans="1:31" s="2266" customFormat="1" ht="30" x14ac:dyDescent="0.25">
      <c r="A1814" s="217"/>
      <c r="B1814" s="217">
        <v>1</v>
      </c>
      <c r="C1814" s="311" t="s">
        <v>463</v>
      </c>
      <c r="D1814" s="4"/>
      <c r="E1814" s="4"/>
      <c r="F1814" s="568">
        <v>7165</v>
      </c>
      <c r="G1814" s="123">
        <f t="shared" ref="G1814:G1820" si="1576">F1814/12*$C$3</f>
        <v>1194.1666666666667</v>
      </c>
      <c r="H1814" s="183">
        <v>1194</v>
      </c>
      <c r="I1814" s="183">
        <f t="shared" ref="I1814:I1824" si="1577">H1814/G1814*100</f>
        <v>99.986043265875779</v>
      </c>
      <c r="J1814" s="1514"/>
      <c r="K1814" s="1514"/>
      <c r="L1814" s="122"/>
      <c r="M1814" s="122"/>
      <c r="N1814" s="122"/>
      <c r="O1814" s="122"/>
      <c r="P1814" s="122"/>
      <c r="Q1814" s="122"/>
      <c r="R1814" s="327"/>
      <c r="S1814" s="327"/>
      <c r="T1814" s="2402"/>
      <c r="U1814" s="327"/>
      <c r="V1814" s="786"/>
      <c r="W1814" s="327"/>
      <c r="X1814" s="327"/>
      <c r="Y1814" s="327"/>
      <c r="Z1814" s="327"/>
      <c r="AA1814" s="327"/>
      <c r="AB1814" s="934"/>
      <c r="AC1814" s="982"/>
      <c r="AD1814" s="2302"/>
      <c r="AE1814" s="1041"/>
    </row>
    <row r="1815" spans="1:31" s="2266" customFormat="1" ht="60" x14ac:dyDescent="0.25">
      <c r="A1815" s="217"/>
      <c r="B1815" s="217">
        <v>1</v>
      </c>
      <c r="C1815" s="311" t="s">
        <v>464</v>
      </c>
      <c r="D1815" s="4"/>
      <c r="E1815" s="4"/>
      <c r="F1815" s="568">
        <v>3324</v>
      </c>
      <c r="G1815" s="123">
        <f t="shared" si="1576"/>
        <v>554</v>
      </c>
      <c r="H1815" s="183">
        <v>836</v>
      </c>
      <c r="I1815" s="183">
        <f t="shared" si="1577"/>
        <v>150.90252707581226</v>
      </c>
      <c r="J1815" s="1514"/>
      <c r="K1815" s="1514"/>
      <c r="L1815" s="122"/>
      <c r="M1815" s="122"/>
      <c r="N1815" s="122"/>
      <c r="O1815" s="122"/>
      <c r="P1815" s="122"/>
      <c r="Q1815" s="122"/>
      <c r="R1815" s="327"/>
      <c r="S1815" s="327"/>
      <c r="T1815" s="2402"/>
      <c r="U1815" s="327"/>
      <c r="V1815" s="786"/>
      <c r="W1815" s="327"/>
      <c r="X1815" s="327"/>
      <c r="Y1815" s="327"/>
      <c r="Z1815" s="327"/>
      <c r="AA1815" s="327"/>
      <c r="AB1815" s="934"/>
      <c r="AC1815" s="982"/>
      <c r="AD1815" s="2302"/>
      <c r="AE1815" s="1041"/>
    </row>
    <row r="1816" spans="1:31" s="2266" customFormat="1" ht="45" x14ac:dyDescent="0.25">
      <c r="A1816" s="217"/>
      <c r="B1816" s="217">
        <v>1</v>
      </c>
      <c r="C1816" s="312" t="s">
        <v>465</v>
      </c>
      <c r="D1816" s="4"/>
      <c r="E1816" s="4"/>
      <c r="F1816" s="568">
        <v>9200</v>
      </c>
      <c r="G1816" s="123">
        <f t="shared" si="1576"/>
        <v>1533.3333333333333</v>
      </c>
      <c r="H1816" s="183">
        <v>959</v>
      </c>
      <c r="I1816" s="183">
        <f t="shared" si="1577"/>
        <v>62.54347826086957</v>
      </c>
      <c r="J1816" s="1514"/>
      <c r="K1816" s="1514"/>
      <c r="L1816" s="122"/>
      <c r="M1816" s="122"/>
      <c r="N1816" s="122"/>
      <c r="O1816" s="122"/>
      <c r="P1816" s="122"/>
      <c r="Q1816" s="122"/>
      <c r="R1816" s="327"/>
      <c r="S1816" s="327"/>
      <c r="T1816" s="2402"/>
      <c r="U1816" s="327"/>
      <c r="V1816" s="786"/>
      <c r="W1816" s="327"/>
      <c r="X1816" s="327"/>
      <c r="Y1816" s="327"/>
      <c r="Z1816" s="327"/>
      <c r="AA1816" s="327"/>
      <c r="AB1816" s="934"/>
      <c r="AC1816" s="982"/>
      <c r="AD1816" s="2302"/>
      <c r="AE1816" s="1041"/>
    </row>
    <row r="1817" spans="1:31" s="2266" customFormat="1" ht="105" x14ac:dyDescent="0.25">
      <c r="A1817" s="217"/>
      <c r="B1817" s="217">
        <v>1</v>
      </c>
      <c r="C1817" s="312" t="s">
        <v>466</v>
      </c>
      <c r="D1817" s="4"/>
      <c r="E1817" s="4"/>
      <c r="F1817" s="568">
        <v>2830</v>
      </c>
      <c r="G1817" s="123">
        <f t="shared" si="1576"/>
        <v>471.66666666666669</v>
      </c>
      <c r="H1817" s="183">
        <v>0</v>
      </c>
      <c r="I1817" s="183">
        <f t="shared" si="1577"/>
        <v>0</v>
      </c>
      <c r="J1817" s="1514"/>
      <c r="K1817" s="1514"/>
      <c r="L1817" s="122"/>
      <c r="M1817" s="122"/>
      <c r="N1817" s="122"/>
      <c r="O1817" s="122"/>
      <c r="P1817" s="122"/>
      <c r="Q1817" s="122"/>
      <c r="R1817" s="327"/>
      <c r="S1817" s="327"/>
      <c r="T1817" s="2402"/>
      <c r="U1817" s="327"/>
      <c r="V1817" s="786"/>
      <c r="W1817" s="327"/>
      <c r="X1817" s="327"/>
      <c r="Y1817" s="327"/>
      <c r="Z1817" s="327"/>
      <c r="AA1817" s="327"/>
      <c r="AB1817" s="934"/>
      <c r="AC1817" s="982"/>
      <c r="AD1817" s="2302"/>
      <c r="AE1817" s="1041"/>
    </row>
    <row r="1818" spans="1:31" s="2266" customFormat="1" ht="42.75" x14ac:dyDescent="0.25">
      <c r="A1818" s="217"/>
      <c r="B1818" s="217"/>
      <c r="C1818" s="1042" t="s">
        <v>633</v>
      </c>
      <c r="D1818" s="4"/>
      <c r="E1818" s="4"/>
      <c r="F1818" s="318">
        <f>F1819+F1820</f>
        <v>16</v>
      </c>
      <c r="G1818" s="123">
        <f t="shared" ref="G1818:H1818" si="1578">G1819+G1820</f>
        <v>2.6666666666666665</v>
      </c>
      <c r="H1818" s="183">
        <f t="shared" si="1578"/>
        <v>0</v>
      </c>
      <c r="I1818" s="183">
        <f t="shared" si="1577"/>
        <v>0</v>
      </c>
      <c r="J1818" s="1514"/>
      <c r="K1818" s="1514"/>
      <c r="L1818" s="122"/>
      <c r="M1818" s="122"/>
      <c r="N1818" s="122"/>
      <c r="O1818" s="122"/>
      <c r="P1818" s="122"/>
      <c r="Q1818" s="122"/>
      <c r="R1818" s="327"/>
      <c r="S1818" s="327"/>
      <c r="T1818" s="2402"/>
      <c r="U1818" s="327"/>
      <c r="V1818" s="786"/>
      <c r="W1818" s="327"/>
      <c r="X1818" s="327"/>
      <c r="Y1818" s="327"/>
      <c r="Z1818" s="327"/>
      <c r="AA1818" s="327"/>
      <c r="AB1818" s="934"/>
      <c r="AC1818" s="982"/>
      <c r="AD1818" s="2302"/>
      <c r="AE1818" s="1041"/>
    </row>
    <row r="1819" spans="1:31" s="2266" customFormat="1" ht="30" x14ac:dyDescent="0.25">
      <c r="A1819" s="217"/>
      <c r="B1819" s="217"/>
      <c r="C1819" s="538" t="s">
        <v>634</v>
      </c>
      <c r="D1819" s="4"/>
      <c r="E1819" s="4"/>
      <c r="F1819" s="318">
        <v>1</v>
      </c>
      <c r="G1819" s="123">
        <f t="shared" si="1576"/>
        <v>0.16666666666666666</v>
      </c>
      <c r="H1819" s="183"/>
      <c r="I1819" s="183">
        <f t="shared" si="1577"/>
        <v>0</v>
      </c>
      <c r="J1819" s="1514"/>
      <c r="K1819" s="1514"/>
      <c r="L1819" s="122"/>
      <c r="M1819" s="122"/>
      <c r="N1819" s="122"/>
      <c r="O1819" s="122"/>
      <c r="P1819" s="122"/>
      <c r="Q1819" s="122"/>
      <c r="R1819" s="327"/>
      <c r="S1819" s="327"/>
      <c r="T1819" s="2402"/>
      <c r="U1819" s="327"/>
      <c r="V1819" s="786"/>
      <c r="W1819" s="327"/>
      <c r="X1819" s="327"/>
      <c r="Y1819" s="327"/>
      <c r="Z1819" s="327"/>
      <c r="AA1819" s="327"/>
      <c r="AB1819" s="934"/>
      <c r="AC1819" s="982"/>
      <c r="AD1819" s="2302"/>
      <c r="AE1819" s="1041"/>
    </row>
    <row r="1820" spans="1:31" s="2266" customFormat="1" ht="30" x14ac:dyDescent="0.25">
      <c r="A1820" s="217"/>
      <c r="B1820" s="217"/>
      <c r="C1820" s="538" t="s">
        <v>635</v>
      </c>
      <c r="D1820" s="4"/>
      <c r="E1820" s="4"/>
      <c r="F1820" s="318">
        <v>15</v>
      </c>
      <c r="G1820" s="123">
        <f t="shared" si="1576"/>
        <v>2.5</v>
      </c>
      <c r="H1820" s="183"/>
      <c r="I1820" s="183">
        <f t="shared" si="1577"/>
        <v>0</v>
      </c>
      <c r="J1820" s="1514"/>
      <c r="K1820" s="1514"/>
      <c r="L1820" s="122"/>
      <c r="M1820" s="122"/>
      <c r="N1820" s="122"/>
      <c r="O1820" s="122"/>
      <c r="P1820" s="122"/>
      <c r="Q1820" s="122"/>
      <c r="R1820" s="327"/>
      <c r="S1820" s="327"/>
      <c r="T1820" s="2402"/>
      <c r="U1820" s="327"/>
      <c r="V1820" s="786"/>
      <c r="W1820" s="327"/>
      <c r="X1820" s="327"/>
      <c r="Y1820" s="327"/>
      <c r="Z1820" s="327"/>
      <c r="AA1820" s="327"/>
      <c r="AB1820" s="934"/>
      <c r="AC1820" s="982"/>
      <c r="AD1820" s="2302"/>
      <c r="AE1820" s="1041"/>
    </row>
    <row r="1821" spans="1:31" s="2266" customFormat="1" ht="30" x14ac:dyDescent="0.25">
      <c r="A1821" s="217"/>
      <c r="B1821" s="217"/>
      <c r="C1821" s="312" t="s">
        <v>131</v>
      </c>
      <c r="D1821" s="4"/>
      <c r="E1821" s="4"/>
      <c r="F1821" s="567">
        <f>F1822+F1823+F1824</f>
        <v>34544</v>
      </c>
      <c r="G1821" s="567">
        <f t="shared" ref="G1821:H1821" si="1579">G1822+G1823+G1824</f>
        <v>7007.3333333333339</v>
      </c>
      <c r="H1821" s="567">
        <f t="shared" si="1579"/>
        <v>5126</v>
      </c>
      <c r="I1821" s="183">
        <f t="shared" si="1577"/>
        <v>73.151936066977441</v>
      </c>
      <c r="J1821" s="1514"/>
      <c r="K1821" s="1514"/>
      <c r="L1821" s="122"/>
      <c r="M1821" s="122"/>
      <c r="N1821" s="122"/>
      <c r="O1821" s="122"/>
      <c r="P1821" s="122"/>
      <c r="Q1821" s="122"/>
      <c r="R1821" s="327"/>
      <c r="S1821" s="327"/>
      <c r="T1821" s="2402"/>
      <c r="U1821" s="327"/>
      <c r="V1821" s="786"/>
      <c r="W1821" s="327"/>
      <c r="X1821" s="327"/>
      <c r="Y1821" s="327"/>
      <c r="Z1821" s="327"/>
      <c r="AA1821" s="327"/>
      <c r="AB1821" s="934"/>
      <c r="AC1821" s="982"/>
      <c r="AD1821" s="2302"/>
      <c r="AE1821" s="1041"/>
    </row>
    <row r="1822" spans="1:31" s="2266" customFormat="1" x14ac:dyDescent="0.25">
      <c r="A1822" s="217"/>
      <c r="B1822" s="217">
        <v>1</v>
      </c>
      <c r="C1822" s="525" t="s">
        <v>222</v>
      </c>
      <c r="D1822" s="525"/>
      <c r="E1822" s="525"/>
      <c r="F1822" s="567">
        <v>29581</v>
      </c>
      <c r="G1822" s="528">
        <f t="shared" ref="G1822:G1826" si="1580">F1822/12*$C$3</f>
        <v>4930.166666666667</v>
      </c>
      <c r="H1822" s="750">
        <v>4522</v>
      </c>
      <c r="I1822" s="750">
        <f t="shared" si="1577"/>
        <v>91.721037152226074</v>
      </c>
      <c r="J1822" s="1514"/>
      <c r="K1822" s="1514"/>
      <c r="L1822" s="122"/>
      <c r="M1822" s="122"/>
      <c r="N1822" s="122"/>
      <c r="O1822" s="122"/>
      <c r="P1822" s="122"/>
      <c r="Q1822" s="122"/>
      <c r="R1822" s="327"/>
      <c r="S1822" s="327"/>
      <c r="T1822" s="2402"/>
      <c r="U1822" s="327"/>
      <c r="V1822" s="786"/>
      <c r="W1822" s="327"/>
      <c r="X1822" s="327"/>
      <c r="Y1822" s="327"/>
      <c r="Z1822" s="327"/>
      <c r="AA1822" s="327"/>
      <c r="AB1822" s="934"/>
      <c r="AC1822" s="982"/>
      <c r="AD1822" s="2302"/>
      <c r="AE1822" s="1041"/>
    </row>
    <row r="1823" spans="1:31" s="2266" customFormat="1" ht="45" x14ac:dyDescent="0.25">
      <c r="A1823" s="217"/>
      <c r="B1823" s="217">
        <v>1</v>
      </c>
      <c r="C1823" s="312" t="s">
        <v>467</v>
      </c>
      <c r="D1823" s="4"/>
      <c r="E1823" s="4"/>
      <c r="F1823" s="3224">
        <v>3463</v>
      </c>
      <c r="G1823" s="123">
        <f t="shared" si="1580"/>
        <v>577.16666666666663</v>
      </c>
      <c r="H1823" s="183">
        <v>285</v>
      </c>
      <c r="I1823" s="183">
        <f t="shared" si="1577"/>
        <v>49.379151025122731</v>
      </c>
      <c r="J1823" s="1514"/>
      <c r="K1823" s="1514"/>
      <c r="L1823" s="122"/>
      <c r="M1823" s="122"/>
      <c r="N1823" s="122"/>
      <c r="O1823" s="122"/>
      <c r="P1823" s="122"/>
      <c r="Q1823" s="122"/>
      <c r="R1823" s="327"/>
      <c r="S1823" s="327"/>
      <c r="T1823" s="2402"/>
      <c r="U1823" s="327"/>
      <c r="V1823" s="786"/>
      <c r="W1823" s="327"/>
      <c r="X1823" s="327"/>
      <c r="Y1823" s="327"/>
      <c r="Z1823" s="327"/>
      <c r="AA1823" s="327"/>
      <c r="AB1823" s="934"/>
      <c r="AC1823" s="982"/>
      <c r="AD1823" s="2302"/>
      <c r="AE1823" s="1041"/>
    </row>
    <row r="1824" spans="1:31" s="2266" customFormat="1" ht="75" x14ac:dyDescent="0.25">
      <c r="A1824" s="217"/>
      <c r="B1824" s="217"/>
      <c r="C1824" s="312" t="s">
        <v>516</v>
      </c>
      <c r="D1824" s="4"/>
      <c r="E1824" s="4"/>
      <c r="F1824" s="3224">
        <v>1500</v>
      </c>
      <c r="G1824" s="123">
        <f>F1824</f>
        <v>1500</v>
      </c>
      <c r="H1824" s="183">
        <v>319</v>
      </c>
      <c r="I1824" s="183">
        <f t="shared" si="1577"/>
        <v>21.266666666666666</v>
      </c>
      <c r="J1824" s="1514"/>
      <c r="K1824" s="1514"/>
      <c r="L1824" s="122"/>
      <c r="M1824" s="122"/>
      <c r="N1824" s="122"/>
      <c r="O1824" s="122"/>
      <c r="P1824" s="122"/>
      <c r="Q1824" s="122"/>
      <c r="R1824" s="327"/>
      <c r="S1824" s="327"/>
      <c r="T1824" s="2402"/>
      <c r="U1824" s="327"/>
      <c r="V1824" s="786"/>
      <c r="W1824" s="327"/>
      <c r="X1824" s="327"/>
      <c r="Y1824" s="327"/>
      <c r="Z1824" s="327"/>
      <c r="AA1824" s="327"/>
      <c r="AB1824" s="934"/>
      <c r="AC1824" s="982"/>
      <c r="AD1824" s="2302"/>
      <c r="AE1824" s="1041"/>
    </row>
    <row r="1825" spans="1:31" s="2266" customFormat="1" ht="29.25" x14ac:dyDescent="0.25">
      <c r="A1825" s="217"/>
      <c r="B1825" s="217"/>
      <c r="C1825" s="2261" t="s">
        <v>344</v>
      </c>
      <c r="D1825" s="4"/>
      <c r="E1825" s="4"/>
      <c r="F1825" s="3420">
        <v>4500</v>
      </c>
      <c r="G1825" s="528">
        <f t="shared" si="1580"/>
        <v>750</v>
      </c>
      <c r="H1825" s="750">
        <v>747</v>
      </c>
      <c r="I1825" s="750">
        <f>H1825/G1825*100</f>
        <v>99.6</v>
      </c>
      <c r="J1825" s="1514"/>
      <c r="K1825" s="1514"/>
      <c r="L1825" s="122"/>
      <c r="M1825" s="122"/>
      <c r="N1825" s="122"/>
      <c r="O1825" s="122"/>
      <c r="P1825" s="122"/>
      <c r="Q1825" s="122"/>
      <c r="R1825" s="327"/>
      <c r="S1825" s="327"/>
      <c r="T1825" s="2402"/>
      <c r="U1825" s="327"/>
      <c r="V1825" s="786"/>
      <c r="W1825" s="327"/>
      <c r="X1825" s="327"/>
      <c r="Y1825" s="327"/>
      <c r="Z1825" s="327"/>
      <c r="AA1825" s="327"/>
      <c r="AB1825" s="934"/>
      <c r="AC1825" s="982"/>
      <c r="AD1825" s="2302"/>
      <c r="AE1825" s="1041"/>
    </row>
    <row r="1826" spans="1:31" s="2266" customFormat="1" ht="72" x14ac:dyDescent="0.25">
      <c r="A1826" s="217"/>
      <c r="B1826" s="217"/>
      <c r="C1826" s="2261" t="s">
        <v>651</v>
      </c>
      <c r="D1826" s="4"/>
      <c r="E1826" s="4"/>
      <c r="F1826" s="3420">
        <v>1900</v>
      </c>
      <c r="G1826" s="528">
        <f t="shared" si="1580"/>
        <v>316.66666666666669</v>
      </c>
      <c r="H1826" s="750">
        <v>293</v>
      </c>
      <c r="I1826" s="750">
        <f>H1826/G1826*100</f>
        <v>92.526315789473685</v>
      </c>
      <c r="J1826" s="1514"/>
      <c r="K1826" s="1514"/>
      <c r="L1826" s="122"/>
      <c r="M1826" s="122"/>
      <c r="N1826" s="122"/>
      <c r="O1826" s="122"/>
      <c r="P1826" s="122"/>
      <c r="Q1826" s="122"/>
      <c r="R1826" s="327"/>
      <c r="S1826" s="327"/>
      <c r="T1826" s="2402"/>
      <c r="U1826" s="327"/>
      <c r="V1826" s="786"/>
      <c r="W1826" s="327"/>
      <c r="X1826" s="327"/>
      <c r="Y1826" s="327"/>
      <c r="Z1826" s="327"/>
      <c r="AA1826" s="327"/>
      <c r="AB1826" s="934"/>
      <c r="AC1826" s="982"/>
      <c r="AD1826" s="2302"/>
      <c r="AE1826" s="1041"/>
    </row>
    <row r="1827" spans="1:31" s="2266" customFormat="1" ht="30" x14ac:dyDescent="0.25">
      <c r="A1827" s="217"/>
      <c r="B1827" s="217">
        <v>1</v>
      </c>
      <c r="C1827" s="165" t="s">
        <v>194</v>
      </c>
      <c r="D1827" s="4"/>
      <c r="E1827" s="4"/>
      <c r="F1827" s="568"/>
      <c r="G1827" s="183"/>
      <c r="H1827" s="183"/>
      <c r="I1827" s="183"/>
      <c r="J1827" s="1514"/>
      <c r="K1827" s="1514"/>
      <c r="L1827" s="122"/>
      <c r="M1827" s="122"/>
      <c r="N1827" s="122"/>
      <c r="O1827" s="122"/>
      <c r="P1827" s="122"/>
      <c r="Q1827" s="122"/>
      <c r="R1827" s="327"/>
      <c r="S1827" s="327"/>
      <c r="T1827" s="2402"/>
      <c r="U1827" s="327"/>
      <c r="V1827" s="786"/>
      <c r="W1827" s="327"/>
      <c r="X1827" s="327"/>
      <c r="Y1827" s="327"/>
      <c r="Z1827" s="327"/>
      <c r="AA1827" s="327"/>
      <c r="AB1827" s="934"/>
      <c r="AC1827" s="982"/>
      <c r="AD1827" s="2302"/>
      <c r="AE1827" s="1041"/>
    </row>
    <row r="1828" spans="1:31" s="2266" customFormat="1" ht="104.25" x14ac:dyDescent="0.25">
      <c r="A1828" s="217"/>
      <c r="B1828" s="217">
        <v>1</v>
      </c>
      <c r="C1828" s="312" t="s">
        <v>515</v>
      </c>
      <c r="D1828" s="4"/>
      <c r="E1828" s="4"/>
      <c r="F1828" s="568">
        <v>7138</v>
      </c>
      <c r="G1828" s="123">
        <f t="shared" ref="G1828:G1831" si="1581">F1828/12*$C$3</f>
        <v>1189.6666666666667</v>
      </c>
      <c r="H1828" s="183">
        <v>844</v>
      </c>
      <c r="I1828" s="183">
        <f t="shared" ref="I1828:I1834" si="1582">H1828/G1828*100</f>
        <v>70.944242084617542</v>
      </c>
      <c r="J1828" s="1514"/>
      <c r="K1828" s="1514"/>
      <c r="L1828" s="122"/>
      <c r="M1828" s="122"/>
      <c r="N1828" s="122"/>
      <c r="O1828" s="122"/>
      <c r="P1828" s="122"/>
      <c r="Q1828" s="122"/>
      <c r="R1828" s="327">
        <v>26761.68837</v>
      </c>
      <c r="S1828" s="327">
        <v>26761.68837</v>
      </c>
      <c r="T1828" s="2310">
        <f>R1828/12*$C$3+(S1828-R1828)/11*1</f>
        <v>4460.281395</v>
      </c>
      <c r="U1828" s="327">
        <f t="shared" ref="U1828" si="1583">AA1828-Z1828-W1828-V1828</f>
        <v>3045.3354699999995</v>
      </c>
      <c r="V1828" s="786"/>
      <c r="W1828" s="327"/>
      <c r="X1828" s="327">
        <f t="shared" ref="X1828" si="1584">U1828-T1828</f>
        <v>-1414.9459250000004</v>
      </c>
      <c r="Y1828" s="327">
        <v>-4.3296999999999999</v>
      </c>
      <c r="Z1828" s="327">
        <v>0</v>
      </c>
      <c r="AA1828" s="327">
        <v>3045.3354699999995</v>
      </c>
      <c r="AB1828" s="934"/>
      <c r="AC1828" s="982"/>
      <c r="AD1828" s="2302"/>
      <c r="AE1828" s="1041"/>
    </row>
    <row r="1829" spans="1:31" s="2266" customFormat="1" x14ac:dyDescent="0.25">
      <c r="A1829" s="217"/>
      <c r="B1829" s="217"/>
      <c r="C1829" s="312" t="s">
        <v>637</v>
      </c>
      <c r="D1829" s="4"/>
      <c r="E1829" s="4"/>
      <c r="F1829" s="568">
        <v>1231</v>
      </c>
      <c r="G1829" s="123">
        <f t="shared" si="1581"/>
        <v>205.16666666666666</v>
      </c>
      <c r="H1829" s="183">
        <v>99</v>
      </c>
      <c r="I1829" s="183">
        <f t="shared" si="1582"/>
        <v>48.253452477660439</v>
      </c>
      <c r="J1829" s="1514"/>
      <c r="K1829" s="1514"/>
      <c r="L1829" s="122"/>
      <c r="M1829" s="122"/>
      <c r="N1829" s="122"/>
      <c r="O1829" s="122"/>
      <c r="P1829" s="122"/>
      <c r="Q1829" s="122"/>
      <c r="R1829" s="327"/>
      <c r="S1829" s="327"/>
      <c r="T1829" s="2310"/>
      <c r="U1829" s="327"/>
      <c r="V1829" s="786"/>
      <c r="W1829" s="327"/>
      <c r="X1829" s="327"/>
      <c r="Y1829" s="327"/>
      <c r="Z1829" s="327"/>
      <c r="AA1829" s="327"/>
      <c r="AB1829" s="934"/>
      <c r="AC1829" s="982"/>
      <c r="AD1829" s="2302"/>
      <c r="AE1829" s="1041"/>
    </row>
    <row r="1830" spans="1:31" s="2266" customFormat="1" x14ac:dyDescent="0.25">
      <c r="A1830" s="217"/>
      <c r="B1830" s="217"/>
      <c r="C1830" s="312" t="s">
        <v>638</v>
      </c>
      <c r="D1830" s="4"/>
      <c r="E1830" s="4"/>
      <c r="F1830" s="568">
        <v>1634</v>
      </c>
      <c r="G1830" s="123">
        <f t="shared" si="1581"/>
        <v>272.33333333333331</v>
      </c>
      <c r="H1830" s="183">
        <v>154</v>
      </c>
      <c r="I1830" s="183">
        <f t="shared" si="1582"/>
        <v>56.548347613219093</v>
      </c>
      <c r="J1830" s="1514"/>
      <c r="K1830" s="1514"/>
      <c r="L1830" s="122"/>
      <c r="M1830" s="122"/>
      <c r="N1830" s="122"/>
      <c r="O1830" s="122"/>
      <c r="P1830" s="122"/>
      <c r="Q1830" s="122"/>
      <c r="R1830" s="327"/>
      <c r="S1830" s="327"/>
      <c r="T1830" s="2310"/>
      <c r="U1830" s="327"/>
      <c r="V1830" s="786"/>
      <c r="W1830" s="327"/>
      <c r="X1830" s="327"/>
      <c r="Y1830" s="327"/>
      <c r="Z1830" s="327"/>
      <c r="AA1830" s="327"/>
      <c r="AB1830" s="934"/>
      <c r="AC1830" s="982"/>
      <c r="AD1830" s="2302"/>
      <c r="AE1830" s="1041"/>
    </row>
    <row r="1831" spans="1:31" s="2266" customFormat="1" ht="30" x14ac:dyDescent="0.25">
      <c r="A1831" s="217"/>
      <c r="B1831" s="217"/>
      <c r="C1831" s="312" t="s">
        <v>639</v>
      </c>
      <c r="D1831" s="4"/>
      <c r="E1831" s="4"/>
      <c r="F1831" s="568">
        <v>3421</v>
      </c>
      <c r="G1831" s="123">
        <f t="shared" si="1581"/>
        <v>570.16666666666663</v>
      </c>
      <c r="H1831" s="183">
        <v>413</v>
      </c>
      <c r="I1831" s="183">
        <f t="shared" si="1582"/>
        <v>72.434960537854437</v>
      </c>
      <c r="J1831" s="1514"/>
      <c r="K1831" s="1514"/>
      <c r="L1831" s="122"/>
      <c r="M1831" s="122"/>
      <c r="N1831" s="122"/>
      <c r="O1831" s="122"/>
      <c r="P1831" s="122"/>
      <c r="Q1831" s="122"/>
      <c r="R1831" s="327"/>
      <c r="S1831" s="327"/>
      <c r="T1831" s="2310"/>
      <c r="U1831" s="327"/>
      <c r="V1831" s="786"/>
      <c r="W1831" s="327"/>
      <c r="X1831" s="327"/>
      <c r="Y1831" s="327"/>
      <c r="Z1831" s="327"/>
      <c r="AA1831" s="327"/>
      <c r="AB1831" s="934"/>
      <c r="AC1831" s="982"/>
      <c r="AD1831" s="2302"/>
      <c r="AE1831" s="1041"/>
    </row>
    <row r="1832" spans="1:31" s="2266" customFormat="1" ht="60" x14ac:dyDescent="0.25">
      <c r="A1832" s="217"/>
      <c r="B1832" s="217">
        <v>1</v>
      </c>
      <c r="C1832" s="483" t="s">
        <v>468</v>
      </c>
      <c r="D1832" s="525"/>
      <c r="E1832" s="525"/>
      <c r="F1832" s="567">
        <f>F1833+F1840</f>
        <v>21232</v>
      </c>
      <c r="G1832" s="567">
        <f t="shared" ref="G1832:H1832" si="1585">G1833+G1840</f>
        <v>3538.666666666667</v>
      </c>
      <c r="H1832" s="567">
        <f t="shared" si="1585"/>
        <v>3260</v>
      </c>
      <c r="I1832" s="750">
        <f t="shared" si="1582"/>
        <v>92.125094197437818</v>
      </c>
      <c r="J1832" s="1514"/>
      <c r="K1832" s="1514"/>
      <c r="L1832" s="122"/>
      <c r="M1832" s="122"/>
      <c r="N1832" s="122"/>
      <c r="O1832" s="122"/>
      <c r="P1832" s="122"/>
      <c r="Q1832" s="122"/>
      <c r="R1832" s="327">
        <f t="shared" ref="R1832:AA1832" si="1586">R1833+R1840</f>
        <v>77435.225930000001</v>
      </c>
      <c r="S1832" s="327">
        <f t="shared" ref="S1832" si="1587">S1833+S1840</f>
        <v>77435.225930000001</v>
      </c>
      <c r="T1832" s="2402">
        <f t="shared" si="1586"/>
        <v>12905.870988333332</v>
      </c>
      <c r="U1832" s="327">
        <f t="shared" si="1586"/>
        <v>14982.019939999998</v>
      </c>
      <c r="V1832" s="786">
        <f t="shared" si="1586"/>
        <v>0</v>
      </c>
      <c r="W1832" s="327">
        <f t="shared" si="1586"/>
        <v>0</v>
      </c>
      <c r="X1832" s="327">
        <f t="shared" si="1586"/>
        <v>2076.1489516666661</v>
      </c>
      <c r="Y1832" s="327">
        <f t="shared" si="1586"/>
        <v>0</v>
      </c>
      <c r="Z1832" s="327">
        <f t="shared" si="1586"/>
        <v>0</v>
      </c>
      <c r="AA1832" s="327">
        <f t="shared" si="1586"/>
        <v>14982.019939999998</v>
      </c>
      <c r="AB1832" s="934"/>
      <c r="AC1832" s="982"/>
      <c r="AD1832" s="2302"/>
      <c r="AE1832" s="1041"/>
    </row>
    <row r="1833" spans="1:31" s="2266" customFormat="1" ht="30" x14ac:dyDescent="0.25">
      <c r="A1833" s="217"/>
      <c r="B1833" s="217">
        <v>1</v>
      </c>
      <c r="C1833" s="312" t="s">
        <v>272</v>
      </c>
      <c r="D1833" s="4"/>
      <c r="E1833" s="4"/>
      <c r="F1833" s="567">
        <f>SUM(F1834:F1839)</f>
        <v>10673</v>
      </c>
      <c r="G1833" s="567">
        <f t="shared" ref="G1833:H1833" si="1588">SUM(G1834:G1839)</f>
        <v>1778.8333333333335</v>
      </c>
      <c r="H1833" s="567">
        <f t="shared" si="1588"/>
        <v>1503</v>
      </c>
      <c r="I1833" s="183">
        <f t="shared" si="1582"/>
        <v>84.493581935725658</v>
      </c>
      <c r="J1833" s="1514"/>
      <c r="K1833" s="1514"/>
      <c r="L1833" s="122"/>
      <c r="M1833" s="122"/>
      <c r="N1833" s="122"/>
      <c r="O1833" s="122"/>
      <c r="P1833" s="122"/>
      <c r="Q1833" s="122"/>
      <c r="R1833" s="327">
        <f t="shared" ref="R1833:AA1833" si="1589">SUM(R1834:R1839)</f>
        <v>44905.28183</v>
      </c>
      <c r="S1833" s="327">
        <f t="shared" ref="S1833" si="1590">SUM(S1834:S1839)</f>
        <v>44905.28183</v>
      </c>
      <c r="T1833" s="2402">
        <f t="shared" si="1589"/>
        <v>7484.2136383333327</v>
      </c>
      <c r="U1833" s="327">
        <f t="shared" si="1589"/>
        <v>7157.9492300000002</v>
      </c>
      <c r="V1833" s="786">
        <f t="shared" si="1589"/>
        <v>0</v>
      </c>
      <c r="W1833" s="327">
        <f t="shared" si="1589"/>
        <v>0</v>
      </c>
      <c r="X1833" s="327">
        <f t="shared" si="1589"/>
        <v>-326.26440833333254</v>
      </c>
      <c r="Y1833" s="327">
        <f t="shared" si="1589"/>
        <v>0</v>
      </c>
      <c r="Z1833" s="327">
        <f t="shared" si="1589"/>
        <v>0</v>
      </c>
      <c r="AA1833" s="327">
        <f t="shared" si="1589"/>
        <v>7157.9492300000002</v>
      </c>
      <c r="AB1833" s="934"/>
      <c r="AC1833" s="982"/>
      <c r="AD1833" s="2302"/>
      <c r="AE1833" s="1041"/>
    </row>
    <row r="1834" spans="1:31" s="2266" customFormat="1" ht="30" x14ac:dyDescent="0.25">
      <c r="A1834" s="217"/>
      <c r="B1834" s="217">
        <v>1</v>
      </c>
      <c r="C1834" s="312" t="s">
        <v>469</v>
      </c>
      <c r="D1834" s="4"/>
      <c r="E1834" s="4"/>
      <c r="F1834" s="568">
        <v>9085</v>
      </c>
      <c r="G1834" s="123">
        <f t="shared" ref="G1834" si="1591">F1834/12*$C$3</f>
        <v>1514.1666666666667</v>
      </c>
      <c r="H1834" s="183">
        <v>1198</v>
      </c>
      <c r="I1834" s="183">
        <f t="shared" si="1582"/>
        <v>79.119427627958174</v>
      </c>
      <c r="J1834" s="1514"/>
      <c r="K1834" s="1514"/>
      <c r="L1834" s="122"/>
      <c r="M1834" s="122"/>
      <c r="N1834" s="122"/>
      <c r="O1834" s="122"/>
      <c r="P1834" s="122"/>
      <c r="Q1834" s="122"/>
      <c r="R1834" s="327">
        <v>39974</v>
      </c>
      <c r="S1834" s="327">
        <v>39974</v>
      </c>
      <c r="T1834" s="2402">
        <f>R1834/12*$C$3+(S1834-R1834)/11*1</f>
        <v>6662.333333333333</v>
      </c>
      <c r="U1834" s="327">
        <f t="shared" ref="U1834" si="1592">AA1834-Z1834-W1834-V1834</f>
        <v>5587.9642300000005</v>
      </c>
      <c r="V1834" s="786"/>
      <c r="W1834" s="327"/>
      <c r="X1834" s="327">
        <f t="shared" ref="X1834" si="1593">U1834-T1834</f>
        <v>-1074.3691033333325</v>
      </c>
      <c r="Y1834" s="327"/>
      <c r="Z1834" s="327">
        <v>0</v>
      </c>
      <c r="AA1834" s="327">
        <v>5587.9642300000005</v>
      </c>
      <c r="AB1834" s="934"/>
      <c r="AC1834" s="982"/>
      <c r="AD1834" s="2302"/>
      <c r="AE1834" s="1041"/>
    </row>
    <row r="1835" spans="1:31" s="2266" customFormat="1" ht="60" x14ac:dyDescent="0.25">
      <c r="A1835" s="217"/>
      <c r="B1835" s="217">
        <v>1</v>
      </c>
      <c r="C1835" s="312" t="s">
        <v>489</v>
      </c>
      <c r="D1835" s="4"/>
      <c r="E1835" s="4"/>
      <c r="F1835" s="568"/>
      <c r="G1835" s="183"/>
      <c r="H1835" s="183"/>
      <c r="I1835" s="183"/>
      <c r="J1835" s="1514"/>
      <c r="K1835" s="1514"/>
      <c r="L1835" s="122"/>
      <c r="M1835" s="122"/>
      <c r="N1835" s="122"/>
      <c r="O1835" s="122"/>
      <c r="P1835" s="122"/>
      <c r="Q1835" s="122"/>
      <c r="R1835" s="327"/>
      <c r="S1835" s="327"/>
      <c r="T1835" s="2402"/>
      <c r="U1835" s="327"/>
      <c r="V1835" s="786"/>
      <c r="W1835" s="327"/>
      <c r="X1835" s="327"/>
      <c r="Y1835" s="327"/>
      <c r="Z1835" s="327"/>
      <c r="AA1835" s="327"/>
      <c r="AB1835" s="934"/>
      <c r="AC1835" s="982"/>
      <c r="AD1835" s="2302"/>
      <c r="AE1835" s="1041"/>
    </row>
    <row r="1836" spans="1:31" s="2266" customFormat="1" ht="30" x14ac:dyDescent="0.25">
      <c r="A1836" s="217"/>
      <c r="B1836" s="217">
        <v>1</v>
      </c>
      <c r="C1836" s="312" t="s">
        <v>470</v>
      </c>
      <c r="D1836" s="4"/>
      <c r="E1836" s="4"/>
      <c r="F1836" s="498">
        <v>1375</v>
      </c>
      <c r="G1836" s="123">
        <f t="shared" ref="G1836" si="1594">F1836/12*$C$3</f>
        <v>229.16666666666666</v>
      </c>
      <c r="H1836" s="183">
        <v>200</v>
      </c>
      <c r="I1836" s="183">
        <f>H1836/G1836*100</f>
        <v>87.27272727272728</v>
      </c>
      <c r="J1836" s="1514"/>
      <c r="K1836" s="1514"/>
      <c r="L1836" s="122"/>
      <c r="M1836" s="122"/>
      <c r="N1836" s="122"/>
      <c r="O1836" s="122"/>
      <c r="P1836" s="122"/>
      <c r="Q1836" s="122"/>
      <c r="R1836" s="327">
        <v>2921.8824300000001</v>
      </c>
      <c r="S1836" s="327">
        <v>2921.8824300000001</v>
      </c>
      <c r="T1836" s="2402">
        <f>R1836/12*$C$3+(S1836-R1836)/11*1</f>
        <v>486.98040500000002</v>
      </c>
      <c r="U1836" s="327">
        <f t="shared" ref="U1836" si="1595">AA1836-Z1836-W1836-V1836</f>
        <v>579.43600000000004</v>
      </c>
      <c r="V1836" s="786"/>
      <c r="W1836" s="327"/>
      <c r="X1836" s="327">
        <f t="shared" ref="X1836" si="1596">U1836-T1836</f>
        <v>92.455595000000017</v>
      </c>
      <c r="Y1836" s="327"/>
      <c r="Z1836" s="327">
        <v>0</v>
      </c>
      <c r="AA1836" s="327">
        <v>579.43600000000004</v>
      </c>
      <c r="AB1836" s="934"/>
      <c r="AC1836" s="982"/>
      <c r="AD1836" s="2302"/>
      <c r="AE1836" s="1041"/>
    </row>
    <row r="1837" spans="1:31" s="2266" customFormat="1" ht="45" x14ac:dyDescent="0.25">
      <c r="A1837" s="217"/>
      <c r="B1837" s="217">
        <v>1</v>
      </c>
      <c r="C1837" s="473" t="s">
        <v>471</v>
      </c>
      <c r="D1837" s="4"/>
      <c r="E1837" s="4"/>
      <c r="F1837" s="568"/>
      <c r="G1837" s="183"/>
      <c r="H1837" s="183"/>
      <c r="I1837" s="183"/>
      <c r="J1837" s="1514"/>
      <c r="K1837" s="1514"/>
      <c r="L1837" s="122"/>
      <c r="M1837" s="122"/>
      <c r="N1837" s="122"/>
      <c r="O1837" s="122"/>
      <c r="P1837" s="122"/>
      <c r="Q1837" s="122"/>
      <c r="R1837" s="327"/>
      <c r="S1837" s="327"/>
      <c r="T1837" s="2402"/>
      <c r="U1837" s="327">
        <f>AA1837-Z1837-W1837</f>
        <v>0</v>
      </c>
      <c r="V1837" s="786"/>
      <c r="W1837" s="327"/>
      <c r="X1837" s="327">
        <f>U1837-T1837</f>
        <v>0</v>
      </c>
      <c r="Y1837" s="327"/>
      <c r="Z1837" s="327">
        <v>0</v>
      </c>
      <c r="AA1837" s="327">
        <v>0</v>
      </c>
      <c r="AB1837" s="934"/>
      <c r="AC1837" s="982"/>
      <c r="AD1837" s="2302"/>
      <c r="AE1837" s="1041"/>
    </row>
    <row r="1838" spans="1:31" s="2266" customFormat="1" ht="45" x14ac:dyDescent="0.25">
      <c r="A1838" s="217"/>
      <c r="B1838" s="217">
        <v>1</v>
      </c>
      <c r="C1838" s="312" t="s">
        <v>472</v>
      </c>
      <c r="D1838" s="4"/>
      <c r="E1838" s="4"/>
      <c r="F1838" s="568">
        <v>89</v>
      </c>
      <c r="G1838" s="123">
        <f t="shared" ref="G1838:G1839" si="1597">F1838/12*$C$3</f>
        <v>14.833333333333334</v>
      </c>
      <c r="H1838" s="183">
        <v>83</v>
      </c>
      <c r="I1838" s="183">
        <f t="shared" ref="I1838:I1844" si="1598">H1838/G1838*100</f>
        <v>559.55056179775283</v>
      </c>
      <c r="J1838" s="1514"/>
      <c r="K1838" s="1514"/>
      <c r="L1838" s="122"/>
      <c r="M1838" s="122"/>
      <c r="N1838" s="122"/>
      <c r="O1838" s="122"/>
      <c r="P1838" s="122"/>
      <c r="Q1838" s="122"/>
      <c r="R1838" s="327">
        <v>839.6081999999999</v>
      </c>
      <c r="S1838" s="327">
        <v>839.6081999999999</v>
      </c>
      <c r="T1838" s="2402">
        <f t="shared" ref="T1838:T1839" si="1599">R1838/12*$C$3+(S1838-R1838)/11*1</f>
        <v>139.93469999999999</v>
      </c>
      <c r="U1838" s="327">
        <f t="shared" ref="U1838:U1839" si="1600">AA1838-Z1838-W1838-V1838</f>
        <v>783.00540000000001</v>
      </c>
      <c r="V1838" s="786"/>
      <c r="W1838" s="327"/>
      <c r="X1838" s="327">
        <f t="shared" ref="X1838:X1839" si="1601">U1838-T1838</f>
        <v>643.07069999999999</v>
      </c>
      <c r="Y1838" s="327"/>
      <c r="Z1838" s="327">
        <v>0</v>
      </c>
      <c r="AA1838" s="327">
        <v>783.00540000000001</v>
      </c>
      <c r="AB1838" s="934"/>
      <c r="AC1838" s="982"/>
      <c r="AD1838" s="2302"/>
      <c r="AE1838" s="1041"/>
    </row>
    <row r="1839" spans="1:31" s="2266" customFormat="1" ht="30" x14ac:dyDescent="0.25">
      <c r="A1839" s="217"/>
      <c r="B1839" s="217">
        <v>1</v>
      </c>
      <c r="C1839" s="312" t="s">
        <v>473</v>
      </c>
      <c r="D1839" s="4"/>
      <c r="E1839" s="4"/>
      <c r="F1839" s="568">
        <v>124</v>
      </c>
      <c r="G1839" s="123">
        <f t="shared" si="1597"/>
        <v>20.666666666666668</v>
      </c>
      <c r="H1839" s="183">
        <v>22</v>
      </c>
      <c r="I1839" s="183">
        <f t="shared" si="1598"/>
        <v>106.45161290322579</v>
      </c>
      <c r="J1839" s="1514"/>
      <c r="K1839" s="1514"/>
      <c r="L1839" s="122"/>
      <c r="M1839" s="122"/>
      <c r="N1839" s="122"/>
      <c r="O1839" s="122"/>
      <c r="P1839" s="122"/>
      <c r="Q1839" s="122"/>
      <c r="R1839" s="327">
        <v>1169.7911999999999</v>
      </c>
      <c r="S1839" s="327">
        <v>1169.7911999999999</v>
      </c>
      <c r="T1839" s="2402">
        <f t="shared" si="1599"/>
        <v>194.96519999999998</v>
      </c>
      <c r="U1839" s="327">
        <f t="shared" si="1600"/>
        <v>207.54359999999997</v>
      </c>
      <c r="V1839" s="786"/>
      <c r="W1839" s="327"/>
      <c r="X1839" s="327">
        <f t="shared" si="1601"/>
        <v>12.578399999999988</v>
      </c>
      <c r="Y1839" s="327"/>
      <c r="Z1839" s="327">
        <v>0</v>
      </c>
      <c r="AA1839" s="327">
        <v>207.54359999999997</v>
      </c>
      <c r="AB1839" s="934"/>
      <c r="AC1839" s="982"/>
      <c r="AD1839" s="2302"/>
      <c r="AE1839" s="1041"/>
    </row>
    <row r="1840" spans="1:31" s="2266" customFormat="1" ht="57.75" x14ac:dyDescent="0.25">
      <c r="A1840" s="217"/>
      <c r="B1840" s="217">
        <v>1</v>
      </c>
      <c r="C1840" s="2261" t="s">
        <v>273</v>
      </c>
      <c r="D1840" s="525"/>
      <c r="E1840" s="525"/>
      <c r="F1840" s="567">
        <f>SUM(F1841:F1843)</f>
        <v>10559</v>
      </c>
      <c r="G1840" s="567">
        <f t="shared" ref="G1840:H1840" si="1602">SUM(G1841:G1843)</f>
        <v>1759.8333333333333</v>
      </c>
      <c r="H1840" s="567">
        <f t="shared" si="1602"/>
        <v>1757</v>
      </c>
      <c r="I1840" s="750">
        <f t="shared" si="1598"/>
        <v>99.838999905294074</v>
      </c>
      <c r="J1840" s="1514"/>
      <c r="K1840" s="1514"/>
      <c r="L1840" s="122"/>
      <c r="M1840" s="122"/>
      <c r="N1840" s="122"/>
      <c r="O1840" s="122"/>
      <c r="P1840" s="122"/>
      <c r="Q1840" s="122"/>
      <c r="R1840" s="327">
        <f t="shared" ref="R1840:AA1840" si="1603">SUM(R1841:R1843)</f>
        <v>32529.944099999997</v>
      </c>
      <c r="S1840" s="327">
        <f t="shared" ref="S1840" si="1604">SUM(S1841:S1843)</f>
        <v>32529.944099999997</v>
      </c>
      <c r="T1840" s="2402">
        <f t="shared" si="1603"/>
        <v>5421.6573499999995</v>
      </c>
      <c r="U1840" s="327">
        <f t="shared" si="1603"/>
        <v>7824.0707099999981</v>
      </c>
      <c r="V1840" s="786">
        <f t="shared" si="1603"/>
        <v>0</v>
      </c>
      <c r="W1840" s="327">
        <f t="shared" si="1603"/>
        <v>0</v>
      </c>
      <c r="X1840" s="327">
        <f t="shared" si="1603"/>
        <v>2402.4133599999986</v>
      </c>
      <c r="Y1840" s="327">
        <f t="shared" si="1603"/>
        <v>0</v>
      </c>
      <c r="Z1840" s="327">
        <f t="shared" si="1603"/>
        <v>0</v>
      </c>
      <c r="AA1840" s="327">
        <f t="shared" si="1603"/>
        <v>7824.0707099999981</v>
      </c>
      <c r="AB1840" s="934"/>
      <c r="AC1840" s="982"/>
      <c r="AD1840" s="2302"/>
      <c r="AE1840" s="1041"/>
    </row>
    <row r="1841" spans="1:31" s="2266" customFormat="1" ht="45" x14ac:dyDescent="0.25">
      <c r="A1841" s="217"/>
      <c r="B1841" s="217">
        <v>1</v>
      </c>
      <c r="C1841" s="312" t="s">
        <v>474</v>
      </c>
      <c r="D1841" s="4"/>
      <c r="E1841" s="4"/>
      <c r="F1841" s="568">
        <v>3366</v>
      </c>
      <c r="G1841" s="123">
        <f t="shared" ref="G1841:G1843" si="1605">F1841/12*$C$3</f>
        <v>561</v>
      </c>
      <c r="H1841" s="183">
        <v>406</v>
      </c>
      <c r="I1841" s="183">
        <f t="shared" si="1598"/>
        <v>72.370766488413551</v>
      </c>
      <c r="J1841" s="1514"/>
      <c r="K1841" s="1514"/>
      <c r="L1841" s="122"/>
      <c r="M1841" s="122"/>
      <c r="N1841" s="122"/>
      <c r="O1841" s="122"/>
      <c r="P1841" s="122"/>
      <c r="Q1841" s="122"/>
      <c r="R1841" s="327">
        <v>6160.1165999999994</v>
      </c>
      <c r="S1841" s="327">
        <v>6160.1165999999994</v>
      </c>
      <c r="T1841" s="2402">
        <f t="shared" ref="T1841:T1844" si="1606">R1841/12*$C$3+(S1841-R1841)/11*1</f>
        <v>1026.6860999999999</v>
      </c>
      <c r="U1841" s="327">
        <f t="shared" ref="U1841:U1844" si="1607">AA1841-Z1841-W1841-V1841</f>
        <v>733.41810000000009</v>
      </c>
      <c r="V1841" s="786"/>
      <c r="W1841" s="327"/>
      <c r="X1841" s="327">
        <f t="shared" ref="X1841:X1844" si="1608">U1841-T1841</f>
        <v>-293.2679999999998</v>
      </c>
      <c r="Y1841" s="327"/>
      <c r="Z1841" s="327">
        <v>0</v>
      </c>
      <c r="AA1841" s="327">
        <v>733.41810000000009</v>
      </c>
      <c r="AB1841" s="934"/>
      <c r="AC1841" s="982"/>
      <c r="AD1841" s="2302"/>
      <c r="AE1841" s="1041"/>
    </row>
    <row r="1842" spans="1:31" s="2266" customFormat="1" ht="75" x14ac:dyDescent="0.25">
      <c r="A1842" s="217"/>
      <c r="B1842" s="217">
        <v>1</v>
      </c>
      <c r="C1842" s="4" t="s">
        <v>475</v>
      </c>
      <c r="D1842" s="4"/>
      <c r="E1842" s="4"/>
      <c r="F1842" s="569">
        <v>5100</v>
      </c>
      <c r="G1842" s="123">
        <f t="shared" si="1605"/>
        <v>850</v>
      </c>
      <c r="H1842" s="183">
        <v>1212</v>
      </c>
      <c r="I1842" s="183">
        <f t="shared" si="1598"/>
        <v>142.58823529411762</v>
      </c>
      <c r="J1842" s="1514"/>
      <c r="K1842" s="1514"/>
      <c r="L1842" s="122"/>
      <c r="M1842" s="122"/>
      <c r="N1842" s="122"/>
      <c r="O1842" s="122"/>
      <c r="P1842" s="122"/>
      <c r="Q1842" s="122"/>
      <c r="R1842" s="327">
        <v>22103.246999999999</v>
      </c>
      <c r="S1842" s="327">
        <v>22103.246999999999</v>
      </c>
      <c r="T1842" s="2402">
        <f t="shared" si="1606"/>
        <v>3683.8744999999999</v>
      </c>
      <c r="U1842" s="327">
        <f t="shared" si="1607"/>
        <v>6794.4837099999986</v>
      </c>
      <c r="V1842" s="786"/>
      <c r="W1842" s="327"/>
      <c r="X1842" s="327">
        <f t="shared" si="1608"/>
        <v>3110.6092099999987</v>
      </c>
      <c r="Y1842" s="327"/>
      <c r="Z1842" s="327">
        <v>0</v>
      </c>
      <c r="AA1842" s="327">
        <v>6794.4837099999986</v>
      </c>
      <c r="AB1842" s="934"/>
      <c r="AC1842" s="982"/>
      <c r="AD1842" s="2302"/>
      <c r="AE1842" s="1041"/>
    </row>
    <row r="1843" spans="1:31" s="2266" customFormat="1" ht="60" x14ac:dyDescent="0.25">
      <c r="A1843" s="217"/>
      <c r="B1843" s="217">
        <v>1</v>
      </c>
      <c r="C1843" s="4" t="s">
        <v>476</v>
      </c>
      <c r="D1843" s="4"/>
      <c r="E1843" s="4"/>
      <c r="F1843" s="171">
        <v>2093</v>
      </c>
      <c r="G1843" s="123">
        <f t="shared" si="1605"/>
        <v>348.83333333333331</v>
      </c>
      <c r="H1843" s="183">
        <v>139</v>
      </c>
      <c r="I1843" s="183">
        <f t="shared" si="1598"/>
        <v>39.847109412326802</v>
      </c>
      <c r="J1843" s="1514"/>
      <c r="K1843" s="1514"/>
      <c r="L1843" s="122"/>
      <c r="M1843" s="122"/>
      <c r="N1843" s="122"/>
      <c r="O1843" s="122"/>
      <c r="P1843" s="122"/>
      <c r="Q1843" s="122"/>
      <c r="R1843" s="327">
        <v>4266.5805</v>
      </c>
      <c r="S1843" s="327">
        <v>4266.5805</v>
      </c>
      <c r="T1843" s="2310">
        <f t="shared" si="1606"/>
        <v>711.09675000000004</v>
      </c>
      <c r="U1843" s="327">
        <f t="shared" si="1607"/>
        <v>296.16889999999995</v>
      </c>
      <c r="V1843" s="786"/>
      <c r="W1843" s="327"/>
      <c r="X1843" s="327">
        <f t="shared" si="1608"/>
        <v>-414.92785000000009</v>
      </c>
      <c r="Y1843" s="327"/>
      <c r="Z1843" s="327">
        <v>0</v>
      </c>
      <c r="AA1843" s="327">
        <v>296.16889999999995</v>
      </c>
      <c r="AB1843" s="934"/>
      <c r="AC1843" s="982"/>
      <c r="AD1843" s="2302"/>
      <c r="AE1843" s="1041"/>
    </row>
    <row r="1844" spans="1:31" s="2266" customFormat="1" ht="29.25" x14ac:dyDescent="0.25">
      <c r="A1844" s="217"/>
      <c r="B1844" s="217">
        <v>1</v>
      </c>
      <c r="C1844" s="525" t="s">
        <v>311</v>
      </c>
      <c r="D1844" s="525"/>
      <c r="E1844" s="525"/>
      <c r="F1844" s="1038">
        <f>F1851+F1845+F1846+F1852</f>
        <v>3225.5</v>
      </c>
      <c r="G1844" s="1038">
        <f t="shared" ref="G1844:H1844" si="1609">G1851+G1845+G1846+G1852</f>
        <v>537.58333333333337</v>
      </c>
      <c r="H1844" s="1038">
        <f t="shared" si="1609"/>
        <v>493.9375</v>
      </c>
      <c r="I1844" s="750">
        <f t="shared" si="1598"/>
        <v>91.881103704851952</v>
      </c>
      <c r="J1844" s="1514"/>
      <c r="K1844" s="1514"/>
      <c r="L1844" s="122"/>
      <c r="M1844" s="122"/>
      <c r="N1844" s="122"/>
      <c r="O1844" s="122"/>
      <c r="P1844" s="122"/>
      <c r="Q1844" s="122"/>
      <c r="R1844" s="327">
        <v>6493.600000000004</v>
      </c>
      <c r="S1844" s="327">
        <v>6493.600000000004</v>
      </c>
      <c r="T1844" s="2402">
        <f t="shared" si="1606"/>
        <v>1082.2666666666673</v>
      </c>
      <c r="U1844" s="327">
        <f t="shared" si="1607"/>
        <v>1134.6767200000027</v>
      </c>
      <c r="V1844" s="786"/>
      <c r="W1844" s="327"/>
      <c r="X1844" s="327">
        <f t="shared" si="1608"/>
        <v>52.410053333335327</v>
      </c>
      <c r="Y1844" s="327"/>
      <c r="Z1844" s="327">
        <v>0</v>
      </c>
      <c r="AA1844" s="327">
        <v>1134.6767200000027</v>
      </c>
      <c r="AB1844" s="934"/>
      <c r="AC1844" s="982"/>
      <c r="AD1844" s="2302"/>
      <c r="AE1844" s="1041"/>
    </row>
    <row r="1845" spans="1:31" s="2266" customFormat="1" x14ac:dyDescent="0.25">
      <c r="A1845" s="217"/>
      <c r="B1845" s="217">
        <v>1</v>
      </c>
      <c r="C1845" s="4" t="s">
        <v>304</v>
      </c>
      <c r="D1845" s="4"/>
      <c r="E1845" s="4"/>
      <c r="F1845" s="569"/>
      <c r="G1845" s="569"/>
      <c r="H1845" s="569"/>
      <c r="I1845" s="183"/>
      <c r="J1845" s="1514"/>
      <c r="K1845" s="1514"/>
      <c r="L1845" s="122"/>
      <c r="M1845" s="122"/>
      <c r="N1845" s="122"/>
      <c r="O1845" s="122"/>
      <c r="P1845" s="122"/>
      <c r="Q1845" s="122"/>
      <c r="R1845" s="327"/>
      <c r="S1845" s="327"/>
      <c r="T1845" s="2402"/>
      <c r="U1845" s="327"/>
      <c r="V1845" s="786"/>
      <c r="W1845" s="327"/>
      <c r="X1845" s="327"/>
      <c r="Y1845" s="327"/>
      <c r="Z1845" s="327"/>
      <c r="AA1845" s="327"/>
      <c r="AB1845" s="934"/>
      <c r="AC1845" s="982"/>
      <c r="AD1845" s="2302"/>
      <c r="AE1845" s="1041"/>
    </row>
    <row r="1846" spans="1:31" s="2266" customFormat="1" ht="30" x14ac:dyDescent="0.25">
      <c r="A1846" s="217"/>
      <c r="B1846" s="217">
        <v>1</v>
      </c>
      <c r="C1846" s="537" t="s">
        <v>452</v>
      </c>
      <c r="D1846" s="4"/>
      <c r="E1846" s="4"/>
      <c r="F1846" s="569">
        <f>F1847+F1848/4</f>
        <v>500</v>
      </c>
      <c r="G1846" s="569">
        <f t="shared" ref="G1846:H1846" si="1610">G1847+G1848/4</f>
        <v>83.333333333333329</v>
      </c>
      <c r="H1846" s="569">
        <f t="shared" si="1610"/>
        <v>43.9375</v>
      </c>
      <c r="I1846" s="183">
        <f>H1846/G1846*100</f>
        <v>52.725000000000001</v>
      </c>
      <c r="J1846" s="1514"/>
      <c r="K1846" s="1514"/>
      <c r="L1846" s="122"/>
      <c r="M1846" s="122"/>
      <c r="N1846" s="122"/>
      <c r="O1846" s="122"/>
      <c r="P1846" s="122"/>
      <c r="Q1846" s="122"/>
      <c r="R1846" s="327"/>
      <c r="S1846" s="327"/>
      <c r="T1846" s="2402"/>
      <c r="U1846" s="327"/>
      <c r="V1846" s="786"/>
      <c r="W1846" s="327"/>
      <c r="X1846" s="327"/>
      <c r="Y1846" s="327"/>
      <c r="Z1846" s="327"/>
      <c r="AA1846" s="327"/>
      <c r="AB1846" s="934"/>
      <c r="AC1846" s="982"/>
      <c r="AD1846" s="2302"/>
      <c r="AE1846" s="1041"/>
    </row>
    <row r="1847" spans="1:31" s="2266" customFormat="1" x14ac:dyDescent="0.25">
      <c r="A1847" s="217"/>
      <c r="B1847" s="217">
        <v>1</v>
      </c>
      <c r="C1847" s="4" t="s">
        <v>453</v>
      </c>
      <c r="D1847" s="4"/>
      <c r="E1847" s="4"/>
      <c r="F1847" s="548"/>
      <c r="G1847" s="183"/>
      <c r="H1847" s="183"/>
      <c r="I1847" s="183"/>
      <c r="J1847" s="1514"/>
      <c r="K1847" s="1514"/>
      <c r="L1847" s="122"/>
      <c r="M1847" s="122"/>
      <c r="N1847" s="122"/>
      <c r="O1847" s="122"/>
      <c r="P1847" s="122"/>
      <c r="Q1847" s="122"/>
      <c r="R1847" s="327"/>
      <c r="S1847" s="327"/>
      <c r="T1847" s="2402"/>
      <c r="U1847" s="327"/>
      <c r="V1847" s="786"/>
      <c r="W1847" s="327"/>
      <c r="X1847" s="327"/>
      <c r="Y1847" s="327"/>
      <c r="Z1847" s="327"/>
      <c r="AA1847" s="327"/>
      <c r="AB1847" s="934"/>
      <c r="AC1847" s="982"/>
      <c r="AD1847" s="2302"/>
      <c r="AE1847" s="1041"/>
    </row>
    <row r="1848" spans="1:31" s="2266" customFormat="1" ht="30" x14ac:dyDescent="0.25">
      <c r="A1848" s="217"/>
      <c r="B1848" s="217">
        <v>1</v>
      </c>
      <c r="C1848" s="4" t="s">
        <v>454</v>
      </c>
      <c r="D1848" s="4"/>
      <c r="E1848" s="4"/>
      <c r="F1848" s="569">
        <v>2000</v>
      </c>
      <c r="G1848" s="123">
        <f t="shared" ref="G1848" si="1611">F1848/12*$C$3</f>
        <v>333.33333333333331</v>
      </c>
      <c r="H1848" s="183">
        <v>175.75</v>
      </c>
      <c r="I1848" s="183">
        <f>H1848/G1848*100</f>
        <v>52.725000000000001</v>
      </c>
      <c r="J1848" s="1514"/>
      <c r="K1848" s="1514"/>
      <c r="L1848" s="122"/>
      <c r="M1848" s="122"/>
      <c r="N1848" s="122"/>
      <c r="O1848" s="122"/>
      <c r="P1848" s="122"/>
      <c r="Q1848" s="122"/>
      <c r="R1848" s="327"/>
      <c r="S1848" s="327"/>
      <c r="T1848" s="2402"/>
      <c r="U1848" s="327"/>
      <c r="V1848" s="786"/>
      <c r="W1848" s="327"/>
      <c r="X1848" s="327"/>
      <c r="Y1848" s="327"/>
      <c r="Z1848" s="327"/>
      <c r="AA1848" s="327"/>
      <c r="AB1848" s="934"/>
      <c r="AC1848" s="982"/>
      <c r="AD1848" s="2302"/>
      <c r="AE1848" s="1041"/>
    </row>
    <row r="1849" spans="1:31" s="2266" customFormat="1" ht="60" x14ac:dyDescent="0.25">
      <c r="A1849" s="217">
        <v>1</v>
      </c>
      <c r="B1849" s="217">
        <v>1</v>
      </c>
      <c r="C1849" s="4" t="s">
        <v>456</v>
      </c>
      <c r="D1849" s="4"/>
      <c r="E1849" s="4"/>
      <c r="F1849" s="571"/>
      <c r="G1849" s="123"/>
      <c r="H1849" s="183"/>
      <c r="I1849" s="183"/>
      <c r="J1849" s="1514"/>
      <c r="K1849" s="1514"/>
      <c r="L1849" s="122"/>
      <c r="M1849" s="122"/>
      <c r="N1849" s="122"/>
      <c r="O1849" s="122"/>
      <c r="P1849" s="122"/>
      <c r="Q1849" s="122"/>
      <c r="R1849" s="327"/>
      <c r="S1849" s="327"/>
      <c r="T1849" s="2402"/>
      <c r="U1849" s="327"/>
      <c r="V1849" s="786"/>
      <c r="W1849" s="327"/>
      <c r="X1849" s="327"/>
      <c r="Y1849" s="327"/>
      <c r="Z1849" s="327"/>
      <c r="AA1849" s="327"/>
      <c r="AB1849" s="934"/>
      <c r="AC1849" s="982"/>
      <c r="AD1849" s="2302"/>
      <c r="AE1849" s="1041"/>
    </row>
    <row r="1850" spans="1:31" s="2266" customFormat="1" ht="45" x14ac:dyDescent="0.25">
      <c r="A1850" s="217">
        <v>1</v>
      </c>
      <c r="B1850" s="217">
        <v>1</v>
      </c>
      <c r="C1850" s="538" t="s">
        <v>457</v>
      </c>
      <c r="D1850" s="4"/>
      <c r="E1850" s="4"/>
      <c r="F1850" s="571"/>
      <c r="G1850" s="123"/>
      <c r="H1850" s="183"/>
      <c r="I1850" s="183"/>
      <c r="J1850" s="1514"/>
      <c r="K1850" s="1514"/>
      <c r="L1850" s="122"/>
      <c r="M1850" s="122"/>
      <c r="N1850" s="122"/>
      <c r="O1850" s="122"/>
      <c r="P1850" s="122"/>
      <c r="Q1850" s="122"/>
      <c r="R1850" s="327"/>
      <c r="S1850" s="327"/>
      <c r="T1850" s="2402"/>
      <c r="U1850" s="327"/>
      <c r="V1850" s="786"/>
      <c r="W1850" s="327"/>
      <c r="X1850" s="327"/>
      <c r="Y1850" s="327"/>
      <c r="Z1850" s="327"/>
      <c r="AA1850" s="327"/>
      <c r="AB1850" s="934"/>
      <c r="AC1850" s="982"/>
      <c r="AD1850" s="2302"/>
      <c r="AE1850" s="1041"/>
    </row>
    <row r="1851" spans="1:31" s="2266" customFormat="1" ht="105" x14ac:dyDescent="0.25">
      <c r="A1851" s="217"/>
      <c r="B1851" s="217"/>
      <c r="C1851" s="538" t="s">
        <v>458</v>
      </c>
      <c r="D1851" s="4"/>
      <c r="E1851" s="4"/>
      <c r="F1851" s="571"/>
      <c r="G1851" s="123">
        <f t="shared" ref="G1851:G1852" si="1612">F1851/12*$C$3</f>
        <v>0</v>
      </c>
      <c r="H1851" s="183"/>
      <c r="I1851" s="183" t="e">
        <f>H1851/G1851*100</f>
        <v>#DIV/0!</v>
      </c>
      <c r="J1851" s="1514"/>
      <c r="K1851" s="1514"/>
      <c r="L1851" s="122"/>
      <c r="M1851" s="122"/>
      <c r="N1851" s="122"/>
      <c r="O1851" s="122"/>
      <c r="P1851" s="122"/>
      <c r="Q1851" s="122"/>
      <c r="R1851" s="327"/>
      <c r="S1851" s="327"/>
      <c r="T1851" s="2402"/>
      <c r="U1851" s="327"/>
      <c r="V1851" s="786"/>
      <c r="W1851" s="327"/>
      <c r="X1851" s="327"/>
      <c r="Y1851" s="327"/>
      <c r="Z1851" s="327"/>
      <c r="AA1851" s="327"/>
      <c r="AB1851" s="934"/>
      <c r="AC1851" s="982"/>
      <c r="AD1851" s="2302"/>
      <c r="AE1851" s="1041"/>
    </row>
    <row r="1852" spans="1:31" s="2266" customFormat="1" ht="28.5" x14ac:dyDescent="0.25">
      <c r="A1852" s="217"/>
      <c r="B1852" s="217"/>
      <c r="C1852" s="1042" t="s">
        <v>477</v>
      </c>
      <c r="D1852" s="1258"/>
      <c r="E1852" s="525"/>
      <c r="F1852" s="571">
        <v>2725.5</v>
      </c>
      <c r="G1852" s="123">
        <f t="shared" si="1612"/>
        <v>454.25</v>
      </c>
      <c r="H1852" s="500">
        <v>450</v>
      </c>
      <c r="I1852" s="750">
        <f>H1852/ROUND(G1852,0)*100</f>
        <v>99.118942731277542</v>
      </c>
      <c r="J1852" s="1514"/>
      <c r="K1852" s="1514"/>
      <c r="L1852" s="122"/>
      <c r="M1852" s="122"/>
      <c r="N1852" s="122"/>
      <c r="O1852" s="122"/>
      <c r="P1852" s="122"/>
      <c r="Q1852" s="122"/>
      <c r="R1852" s="2317">
        <v>7087.6</v>
      </c>
      <c r="S1852" s="2317">
        <v>7087.6</v>
      </c>
      <c r="T1852" s="881">
        <f>R1852/12*$C$3+(S1852-R1852)/11*1</f>
        <v>1181.2666666666667</v>
      </c>
      <c r="U1852" s="327">
        <f t="shared" ref="U1852" si="1613">AA1852-Z1852-W1852-V1852</f>
        <v>1192.7069799999999</v>
      </c>
      <c r="V1852" s="786"/>
      <c r="W1852" s="327"/>
      <c r="X1852" s="327">
        <f t="shared" ref="X1852" si="1614">U1852-T1852</f>
        <v>11.440313333333279</v>
      </c>
      <c r="Y1852" s="327"/>
      <c r="Z1852" s="327">
        <v>0</v>
      </c>
      <c r="AA1852" s="327">
        <v>1192.7069799999999</v>
      </c>
      <c r="AB1852" s="934"/>
      <c r="AC1852" s="982"/>
      <c r="AD1852" s="2302"/>
      <c r="AE1852" s="1041"/>
    </row>
    <row r="1853" spans="1:31" s="2266" customFormat="1" ht="29.25" x14ac:dyDescent="0.25">
      <c r="A1853" s="217">
        <v>1</v>
      </c>
      <c r="B1853" s="217">
        <v>1</v>
      </c>
      <c r="C1853" s="525" t="s">
        <v>312</v>
      </c>
      <c r="D1853" s="4"/>
      <c r="E1853" s="4"/>
      <c r="F1853" s="843">
        <f>F1854+F1855</f>
        <v>1914.8936170212764</v>
      </c>
      <c r="G1853" s="123">
        <f t="shared" ref="G1853:H1853" si="1615">G1854+G1855</f>
        <v>319.14893617021278</v>
      </c>
      <c r="H1853" s="183">
        <f t="shared" si="1615"/>
        <v>353.08829787234038</v>
      </c>
      <c r="I1853" s="183">
        <f>H1853/ROUND(G1853,0)*100</f>
        <v>110.6859867938371</v>
      </c>
      <c r="J1853" s="1514"/>
      <c r="K1853" s="1514"/>
      <c r="L1853" s="122"/>
      <c r="M1853" s="122"/>
      <c r="N1853" s="122"/>
      <c r="O1853" s="122"/>
      <c r="P1853" s="122"/>
      <c r="Q1853" s="122"/>
      <c r="R1853" s="327"/>
      <c r="S1853" s="327"/>
      <c r="T1853" s="2402"/>
      <c r="U1853" s="327"/>
      <c r="V1853" s="786"/>
      <c r="W1853" s="327"/>
      <c r="X1853" s="327"/>
      <c r="Y1853" s="327"/>
      <c r="Z1853" s="327"/>
      <c r="AA1853" s="327"/>
      <c r="AB1853" s="934"/>
      <c r="AC1853" s="982"/>
      <c r="AD1853" s="2302"/>
      <c r="AE1853" s="1041"/>
    </row>
    <row r="1854" spans="1:31" s="2266" customFormat="1" x14ac:dyDescent="0.25">
      <c r="A1854" s="217"/>
      <c r="B1854" s="217">
        <v>1</v>
      </c>
      <c r="C1854" s="525" t="s">
        <v>320</v>
      </c>
      <c r="D1854" s="4"/>
      <c r="E1854" s="4"/>
      <c r="F1854" s="2258"/>
      <c r="G1854" s="123"/>
      <c r="H1854" s="183"/>
      <c r="I1854" s="183"/>
      <c r="J1854" s="1514"/>
      <c r="K1854" s="1514"/>
      <c r="L1854" s="122"/>
      <c r="M1854" s="122"/>
      <c r="N1854" s="122"/>
      <c r="O1854" s="122"/>
      <c r="P1854" s="122"/>
      <c r="Q1854" s="122"/>
      <c r="R1854" s="327"/>
      <c r="S1854" s="327"/>
      <c r="T1854" s="2402"/>
      <c r="U1854" s="327"/>
      <c r="V1854" s="786"/>
      <c r="W1854" s="327"/>
      <c r="X1854" s="327"/>
      <c r="Y1854" s="327"/>
      <c r="Z1854" s="327"/>
      <c r="AA1854" s="327"/>
      <c r="AB1854" s="934"/>
      <c r="AC1854" s="982"/>
      <c r="AD1854" s="2302"/>
      <c r="AE1854" s="1041"/>
    </row>
    <row r="1855" spans="1:31" s="2266" customFormat="1" x14ac:dyDescent="0.25">
      <c r="A1855" s="217">
        <v>1</v>
      </c>
      <c r="B1855" s="217">
        <v>1</v>
      </c>
      <c r="C1855" s="4" t="s">
        <v>321</v>
      </c>
      <c r="D1855" s="4"/>
      <c r="E1855" s="4"/>
      <c r="F1855" s="2258">
        <f>F1856/9.4</f>
        <v>1914.8936170212764</v>
      </c>
      <c r="G1855" s="123">
        <f t="shared" ref="G1855:H1855" si="1616">G1856/9.4</f>
        <v>319.14893617021278</v>
      </c>
      <c r="H1855" s="123">
        <f t="shared" si="1616"/>
        <v>353.08829787234038</v>
      </c>
      <c r="I1855" s="183">
        <f>H1855/ROUND(G1855,0)*100</f>
        <v>110.6859867938371</v>
      </c>
      <c r="J1855" s="1514"/>
      <c r="K1855" s="1514"/>
      <c r="L1855" s="122"/>
      <c r="M1855" s="122"/>
      <c r="N1855" s="122"/>
      <c r="O1855" s="122"/>
      <c r="P1855" s="122"/>
      <c r="Q1855" s="122"/>
      <c r="R1855" s="327"/>
      <c r="S1855" s="327"/>
      <c r="T1855" s="2402"/>
      <c r="U1855" s="327"/>
      <c r="V1855" s="786"/>
      <c r="W1855" s="327"/>
      <c r="X1855" s="327"/>
      <c r="Y1855" s="327"/>
      <c r="Z1855" s="327"/>
      <c r="AA1855" s="327"/>
      <c r="AB1855" s="950"/>
      <c r="AC1855" s="982"/>
      <c r="AD1855" s="2302"/>
      <c r="AE1855" s="1041"/>
    </row>
    <row r="1856" spans="1:31" s="2266" customFormat="1" x14ac:dyDescent="0.25">
      <c r="A1856" s="217"/>
      <c r="B1856" s="217">
        <v>1</v>
      </c>
      <c r="C1856" s="539" t="s">
        <v>322</v>
      </c>
      <c r="D1856" s="4"/>
      <c r="E1856" s="4"/>
      <c r="F1856" s="2258">
        <v>18000</v>
      </c>
      <c r="G1856" s="123">
        <f>(F1856/12*$C$3)</f>
        <v>3000</v>
      </c>
      <c r="H1856" s="123">
        <v>3319.0299999999997</v>
      </c>
      <c r="I1856" s="183">
        <f>H1856/ROUND(G1856,0)*100</f>
        <v>110.63433333333333</v>
      </c>
      <c r="J1856" s="1514"/>
      <c r="K1856" s="1514"/>
      <c r="L1856" s="122"/>
      <c r="M1856" s="122"/>
      <c r="N1856" s="122"/>
      <c r="O1856" s="122"/>
      <c r="P1856" s="122"/>
      <c r="Q1856" s="122"/>
      <c r="R1856" s="327"/>
      <c r="S1856" s="327"/>
      <c r="T1856" s="2402"/>
      <c r="U1856" s="327"/>
      <c r="V1856" s="786"/>
      <c r="W1856" s="327"/>
      <c r="X1856" s="327"/>
      <c r="Y1856" s="327"/>
      <c r="Z1856" s="327"/>
      <c r="AA1856" s="327"/>
      <c r="AB1856" s="950"/>
      <c r="AC1856" s="982"/>
      <c r="AD1856" s="2302"/>
      <c r="AE1856" s="1041"/>
    </row>
    <row r="1857" spans="1:31" s="2266" customFormat="1" x14ac:dyDescent="0.25">
      <c r="A1857" s="217">
        <v>1</v>
      </c>
      <c r="B1857" s="217">
        <v>1</v>
      </c>
      <c r="C1857" s="513" t="s">
        <v>217</v>
      </c>
      <c r="D1857" s="4"/>
      <c r="E1857" s="4"/>
      <c r="F1857" s="221">
        <f>F1858+F1859+F1860</f>
        <v>900</v>
      </c>
      <c r="G1857" s="183">
        <f t="shared" ref="G1857:H1857" si="1617">G1858+G1859+G1860</f>
        <v>150</v>
      </c>
      <c r="H1857" s="183">
        <f t="shared" si="1617"/>
        <v>134</v>
      </c>
      <c r="I1857" s="750">
        <f t="shared" ref="I1857:I1866" si="1618">H1857/G1857*100</f>
        <v>89.333333333333329</v>
      </c>
      <c r="J1857" s="1514"/>
      <c r="K1857" s="1514"/>
      <c r="L1857" s="122"/>
      <c r="M1857" s="122"/>
      <c r="N1857" s="122"/>
      <c r="O1857" s="122"/>
      <c r="P1857" s="122"/>
      <c r="Q1857" s="122"/>
      <c r="R1857" s="327">
        <v>1218.0630000000001</v>
      </c>
      <c r="S1857" s="327">
        <v>1218.0630000000001</v>
      </c>
      <c r="T1857" s="2310">
        <f>R1857/12*$C$3+(S1857-R1857)/11*1</f>
        <v>203.01050000000001</v>
      </c>
      <c r="U1857" s="327">
        <f t="shared" ref="U1857" si="1619">AA1857-Z1857-W1857-V1857</f>
        <v>208.56551000000002</v>
      </c>
      <c r="V1857" s="786"/>
      <c r="W1857" s="327"/>
      <c r="X1857" s="327">
        <f t="shared" ref="X1857" si="1620">U1857-T1857</f>
        <v>5.55501000000001</v>
      </c>
      <c r="Y1857" s="327"/>
      <c r="Z1857" s="327">
        <v>0</v>
      </c>
      <c r="AA1857" s="327">
        <v>208.56551000000002</v>
      </c>
      <c r="AB1857" s="934"/>
      <c r="AC1857" s="982"/>
      <c r="AD1857" s="2302"/>
      <c r="AE1857" s="1041"/>
    </row>
    <row r="1858" spans="1:31" s="2266" customFormat="1" ht="30" x14ac:dyDescent="0.25">
      <c r="A1858" s="217">
        <v>1</v>
      </c>
      <c r="B1858" s="217">
        <v>1</v>
      </c>
      <c r="C1858" s="479" t="s">
        <v>259</v>
      </c>
      <c r="D1858" s="4"/>
      <c r="E1858" s="4"/>
      <c r="F1858" s="221">
        <v>100</v>
      </c>
      <c r="G1858" s="123">
        <f>F1858/12*$C$3</f>
        <v>16.666666666666668</v>
      </c>
      <c r="H1858" s="183">
        <v>10</v>
      </c>
      <c r="I1858" s="750">
        <f t="shared" si="1618"/>
        <v>60</v>
      </c>
      <c r="J1858" s="1514"/>
      <c r="K1858" s="1514"/>
      <c r="L1858" s="122"/>
      <c r="M1858" s="122"/>
      <c r="N1858" s="122"/>
      <c r="O1858" s="122"/>
      <c r="P1858" s="122"/>
      <c r="Q1858" s="122"/>
      <c r="R1858" s="327"/>
      <c r="S1858" s="327"/>
      <c r="T1858" s="2402"/>
      <c r="U1858" s="327"/>
      <c r="V1858" s="786"/>
      <c r="W1858" s="327"/>
      <c r="X1858" s="327"/>
      <c r="Y1858" s="327"/>
      <c r="Z1858" s="327"/>
      <c r="AA1858" s="327"/>
      <c r="AB1858" s="934"/>
      <c r="AC1858" s="982"/>
      <c r="AD1858" s="2302"/>
      <c r="AE1858" s="1041"/>
    </row>
    <row r="1859" spans="1:31" s="2266" customFormat="1" ht="30" x14ac:dyDescent="0.25">
      <c r="A1859" s="217"/>
      <c r="B1859" s="217">
        <v>1</v>
      </c>
      <c r="C1859" s="479" t="s">
        <v>264</v>
      </c>
      <c r="D1859" s="4"/>
      <c r="E1859" s="4"/>
      <c r="F1859" s="221">
        <v>300</v>
      </c>
      <c r="G1859" s="123">
        <f>F1859/12*$C$3</f>
        <v>50</v>
      </c>
      <c r="H1859" s="183">
        <v>13</v>
      </c>
      <c r="I1859" s="750">
        <f t="shared" si="1618"/>
        <v>26</v>
      </c>
      <c r="J1859" s="1514"/>
      <c r="K1859" s="1514"/>
      <c r="L1859" s="122"/>
      <c r="M1859" s="122"/>
      <c r="N1859" s="122"/>
      <c r="O1859" s="122"/>
      <c r="P1859" s="122"/>
      <c r="Q1859" s="122"/>
      <c r="R1859" s="327"/>
      <c r="S1859" s="327"/>
      <c r="T1859" s="2402"/>
      <c r="U1859" s="327"/>
      <c r="V1859" s="786"/>
      <c r="W1859" s="327"/>
      <c r="X1859" s="327"/>
      <c r="Y1859" s="327"/>
      <c r="Z1859" s="327"/>
      <c r="AA1859" s="327"/>
      <c r="AB1859" s="934"/>
      <c r="AC1859" s="982"/>
      <c r="AD1859" s="2302"/>
      <c r="AE1859" s="1041"/>
    </row>
    <row r="1860" spans="1:31" s="2266" customFormat="1" ht="30" x14ac:dyDescent="0.25">
      <c r="A1860" s="217"/>
      <c r="B1860" s="217"/>
      <c r="C1860" s="479" t="s">
        <v>71</v>
      </c>
      <c r="D1860" s="4"/>
      <c r="E1860" s="4"/>
      <c r="F1860" s="221">
        <v>500</v>
      </c>
      <c r="G1860" s="123">
        <f>F1860/12*$C$3</f>
        <v>83.333333333333329</v>
      </c>
      <c r="H1860" s="183">
        <v>111</v>
      </c>
      <c r="I1860" s="750">
        <f t="shared" si="1618"/>
        <v>133.20000000000002</v>
      </c>
      <c r="J1860" s="1514"/>
      <c r="K1860" s="1514"/>
      <c r="L1860" s="122"/>
      <c r="M1860" s="122"/>
      <c r="N1860" s="122"/>
      <c r="O1860" s="122"/>
      <c r="P1860" s="122"/>
      <c r="Q1860" s="122"/>
      <c r="R1860" s="327"/>
      <c r="S1860" s="327"/>
      <c r="T1860" s="2402"/>
      <c r="U1860" s="327"/>
      <c r="V1860" s="786"/>
      <c r="W1860" s="327"/>
      <c r="X1860" s="327"/>
      <c r="Y1860" s="327"/>
      <c r="Z1860" s="327"/>
      <c r="AA1860" s="327"/>
      <c r="AB1860" s="934"/>
      <c r="AC1860" s="982"/>
      <c r="AD1860" s="2302"/>
      <c r="AE1860" s="1041"/>
    </row>
    <row r="1861" spans="1:31" s="2266" customFormat="1" ht="86.25" x14ac:dyDescent="0.25">
      <c r="A1861" s="217"/>
      <c r="B1861" s="217"/>
      <c r="C1861" s="475" t="s">
        <v>518</v>
      </c>
      <c r="D1861" s="4"/>
      <c r="E1861" s="4"/>
      <c r="F1861" s="1038">
        <f>F1828</f>
        <v>7138</v>
      </c>
      <c r="G1861" s="1038">
        <f>G1828</f>
        <v>1189.6666666666667</v>
      </c>
      <c r="H1861" s="1038">
        <f>H1828</f>
        <v>844</v>
      </c>
      <c r="I1861" s="750">
        <f t="shared" si="1618"/>
        <v>70.944242084617542</v>
      </c>
      <c r="J1861" s="1514"/>
      <c r="K1861" s="1514"/>
      <c r="L1861" s="122"/>
      <c r="M1861" s="122"/>
      <c r="N1861" s="122"/>
      <c r="O1861" s="122"/>
      <c r="P1861" s="122"/>
      <c r="Q1861" s="122"/>
      <c r="R1861" s="327">
        <f>R1828</f>
        <v>26761.68837</v>
      </c>
      <c r="S1861" s="327">
        <f>S1828</f>
        <v>26761.68837</v>
      </c>
      <c r="T1861" s="2402">
        <f t="shared" ref="T1861:AA1861" si="1621">T1828</f>
        <v>4460.281395</v>
      </c>
      <c r="U1861" s="327">
        <f t="shared" si="1621"/>
        <v>3045.3354699999995</v>
      </c>
      <c r="V1861" s="786">
        <f t="shared" si="1621"/>
        <v>0</v>
      </c>
      <c r="W1861" s="327">
        <f t="shared" si="1621"/>
        <v>0</v>
      </c>
      <c r="X1861" s="327">
        <f t="shared" si="1621"/>
        <v>-1414.9459250000004</v>
      </c>
      <c r="Y1861" s="327">
        <f t="shared" si="1621"/>
        <v>-4.3296999999999999</v>
      </c>
      <c r="Z1861" s="327">
        <f t="shared" si="1621"/>
        <v>0</v>
      </c>
      <c r="AA1861" s="327">
        <f t="shared" si="1621"/>
        <v>3045.3354699999995</v>
      </c>
      <c r="AB1861" s="934"/>
      <c r="AC1861" s="982"/>
      <c r="AD1861" s="2302"/>
      <c r="AE1861" s="1041"/>
    </row>
    <row r="1862" spans="1:31" s="2266" customFormat="1" ht="29.25" x14ac:dyDescent="0.25">
      <c r="A1862" s="217">
        <v>1</v>
      </c>
      <c r="B1862" s="217">
        <v>1</v>
      </c>
      <c r="C1862" s="475" t="s">
        <v>260</v>
      </c>
      <c r="D1862" s="4"/>
      <c r="E1862" s="4"/>
      <c r="F1862" s="1038">
        <f>F1844+F1812</f>
        <v>25824.5</v>
      </c>
      <c r="G1862" s="1038">
        <f>G1844+G1812</f>
        <v>4304.083333333333</v>
      </c>
      <c r="H1862" s="1038">
        <f>H1844+H1812</f>
        <v>3482.9375</v>
      </c>
      <c r="I1862" s="750">
        <f t="shared" si="1618"/>
        <v>80.921702259482274</v>
      </c>
      <c r="J1862" s="1514"/>
      <c r="K1862" s="1514"/>
      <c r="L1862" s="122"/>
      <c r="M1862" s="122"/>
      <c r="N1862" s="122"/>
      <c r="O1862" s="122"/>
      <c r="P1862" s="122"/>
      <c r="Q1862" s="122"/>
      <c r="R1862" s="327"/>
      <c r="S1862" s="327"/>
      <c r="T1862" s="2402"/>
      <c r="U1862" s="327"/>
      <c r="V1862" s="786"/>
      <c r="W1862" s="327"/>
      <c r="X1862" s="327"/>
      <c r="Y1862" s="327"/>
      <c r="Z1862" s="327"/>
      <c r="AA1862" s="327"/>
      <c r="AB1862" s="938"/>
      <c r="AC1862" s="982"/>
      <c r="AD1862" s="2302"/>
      <c r="AE1862" s="1041"/>
    </row>
    <row r="1863" spans="1:31" s="2266" customFormat="1" ht="43.5" x14ac:dyDescent="0.25">
      <c r="A1863" s="217">
        <v>1</v>
      </c>
      <c r="B1863" s="217">
        <v>1</v>
      </c>
      <c r="C1863" s="475" t="s">
        <v>274</v>
      </c>
      <c r="D1863" s="4"/>
      <c r="E1863" s="4"/>
      <c r="F1863" s="3220">
        <f>F1832</f>
        <v>21232</v>
      </c>
      <c r="G1863" s="3220">
        <f>G1832</f>
        <v>3538.666666666667</v>
      </c>
      <c r="H1863" s="3220">
        <f>H1832</f>
        <v>3260</v>
      </c>
      <c r="I1863" s="750">
        <f t="shared" si="1618"/>
        <v>92.125094197437818</v>
      </c>
      <c r="J1863" s="1514"/>
      <c r="K1863" s="1514"/>
      <c r="L1863" s="122"/>
      <c r="M1863" s="122"/>
      <c r="N1863" s="122"/>
      <c r="O1863" s="122"/>
      <c r="P1863" s="122"/>
      <c r="Q1863" s="122"/>
      <c r="R1863" s="327"/>
      <c r="S1863" s="327"/>
      <c r="T1863" s="2402"/>
      <c r="U1863" s="327"/>
      <c r="V1863" s="786"/>
      <c r="W1863" s="327"/>
      <c r="X1863" s="327"/>
      <c r="Y1863" s="327"/>
      <c r="Z1863" s="327"/>
      <c r="AA1863" s="327"/>
      <c r="AB1863" s="938"/>
      <c r="AC1863" s="982"/>
      <c r="AD1863" s="2302"/>
      <c r="AE1863" s="1041"/>
    </row>
    <row r="1864" spans="1:31" s="2266" customFormat="1" ht="29.25" x14ac:dyDescent="0.25">
      <c r="A1864" s="217">
        <v>1</v>
      </c>
      <c r="B1864" s="217">
        <v>1</v>
      </c>
      <c r="C1864" s="475" t="s">
        <v>261</v>
      </c>
      <c r="D1864" s="4"/>
      <c r="E1864" s="4"/>
      <c r="F1864" s="546">
        <f>F1853+F1821</f>
        <v>36458.893617021276</v>
      </c>
      <c r="G1864" s="546">
        <f>G1853+G1821</f>
        <v>7326.4822695035464</v>
      </c>
      <c r="H1864" s="546">
        <f>H1853+H1821</f>
        <v>5479.0882978723403</v>
      </c>
      <c r="I1864" s="750">
        <f t="shared" si="1618"/>
        <v>74.784706989314969</v>
      </c>
      <c r="J1864" s="1514"/>
      <c r="K1864" s="1514"/>
      <c r="L1864" s="122"/>
      <c r="M1864" s="122"/>
      <c r="N1864" s="122"/>
      <c r="O1864" s="122"/>
      <c r="P1864" s="122"/>
      <c r="Q1864" s="122"/>
      <c r="R1864" s="327"/>
      <c r="S1864" s="327"/>
      <c r="T1864" s="2402"/>
      <c r="U1864" s="327"/>
      <c r="V1864" s="786"/>
      <c r="W1864" s="327"/>
      <c r="X1864" s="327"/>
      <c r="Y1864" s="327"/>
      <c r="Z1864" s="327"/>
      <c r="AA1864" s="327"/>
      <c r="AB1864" s="938"/>
      <c r="AC1864" s="982"/>
      <c r="AD1864" s="2302"/>
      <c r="AE1864" s="1041"/>
    </row>
    <row r="1865" spans="1:31" s="2266" customFormat="1" ht="29.25" x14ac:dyDescent="0.25">
      <c r="A1865" s="217">
        <v>1</v>
      </c>
      <c r="B1865" s="217">
        <v>1</v>
      </c>
      <c r="C1865" s="475" t="s">
        <v>262</v>
      </c>
      <c r="D1865" s="4"/>
      <c r="E1865" s="4"/>
      <c r="F1865" s="546">
        <f>F1825+F1826</f>
        <v>6400</v>
      </c>
      <c r="G1865" s="546">
        <f t="shared" ref="G1865:H1865" si="1622">G1825+G1826</f>
        <v>1066.6666666666667</v>
      </c>
      <c r="H1865" s="546">
        <f t="shared" si="1622"/>
        <v>1040</v>
      </c>
      <c r="I1865" s="750">
        <f t="shared" si="1618"/>
        <v>97.5</v>
      </c>
      <c r="J1865" s="1514"/>
      <c r="K1865" s="1514"/>
      <c r="L1865" s="122"/>
      <c r="M1865" s="122"/>
      <c r="N1865" s="122"/>
      <c r="O1865" s="122"/>
      <c r="P1865" s="122"/>
      <c r="Q1865" s="122"/>
      <c r="R1865" s="327"/>
      <c r="S1865" s="327"/>
      <c r="T1865" s="2310"/>
      <c r="U1865" s="327"/>
      <c r="V1865" s="786"/>
      <c r="W1865" s="327"/>
      <c r="X1865" s="327"/>
      <c r="Y1865" s="327"/>
      <c r="Z1865" s="327"/>
      <c r="AA1865" s="327"/>
      <c r="AB1865" s="938"/>
      <c r="AC1865" s="982"/>
      <c r="AD1865" s="2302"/>
      <c r="AE1865" s="1041"/>
    </row>
    <row r="1866" spans="1:31" s="2266" customFormat="1" x14ac:dyDescent="0.25">
      <c r="A1866" s="217">
        <v>1</v>
      </c>
      <c r="B1866" s="217">
        <v>1</v>
      </c>
      <c r="C1866" s="476" t="s">
        <v>134</v>
      </c>
      <c r="D1866" s="4"/>
      <c r="E1866" s="4"/>
      <c r="F1866" s="574">
        <f>F1862+F1863+F1865+F1821*2.6+F1856/4.2+F1861*2.6</f>
        <v>166115.4142857143</v>
      </c>
      <c r="G1866" s="574">
        <f>G1862+G1863+G1865+G1821*2.6+G1856/4.2+G1861*2.6</f>
        <v>30935.902380952386</v>
      </c>
      <c r="H1866" s="574">
        <f>H1862+H1863+H1865+H1821*2.6+H1856/4.2+H1861*2.6</f>
        <v>24095.182738095238</v>
      </c>
      <c r="I1866" s="750">
        <f t="shared" si="1618"/>
        <v>77.887441075360186</v>
      </c>
      <c r="J1866" s="1514"/>
      <c r="K1866" s="1514"/>
      <c r="L1866" s="122"/>
      <c r="M1866" s="122"/>
      <c r="N1866" s="122"/>
      <c r="O1866" s="122"/>
      <c r="P1866" s="122"/>
      <c r="Q1866" s="122"/>
      <c r="R1866" s="327">
        <f>SUM(R1865,R1857,R1852,R1844,R1832,R1828,R1811,R1810)</f>
        <v>297423.35216400004</v>
      </c>
      <c r="S1866" s="327">
        <f>SUM(S1865,S1857,S1852,S1844,S1832,S1828,S1811,S1810)</f>
        <v>297423.35216400004</v>
      </c>
      <c r="T1866" s="2402">
        <f t="shared" ref="T1866:AA1866" si="1623">SUM(T1865,T1857,T1852,T1844,T1832,T1828,T1811,T1810)</f>
        <v>49570.558693999992</v>
      </c>
      <c r="U1866" s="327">
        <f t="shared" si="1623"/>
        <v>48912.958030000002</v>
      </c>
      <c r="V1866" s="786">
        <f t="shared" si="1623"/>
        <v>0</v>
      </c>
      <c r="W1866" s="327">
        <f t="shared" si="1623"/>
        <v>0</v>
      </c>
      <c r="X1866" s="327">
        <f t="shared" si="1623"/>
        <v>-657.60066399999801</v>
      </c>
      <c r="Y1866" s="327">
        <f t="shared" si="1623"/>
        <v>-4.3296999999999999</v>
      </c>
      <c r="Z1866" s="327">
        <f t="shared" si="1623"/>
        <v>-1.3383900000000002</v>
      </c>
      <c r="AA1866" s="327">
        <f t="shared" si="1623"/>
        <v>48911.619640000004</v>
      </c>
      <c r="AB1866" s="938"/>
      <c r="AC1866" s="982"/>
      <c r="AD1866" s="2302"/>
      <c r="AE1866" s="1041"/>
    </row>
    <row r="1867" spans="1:31" s="2266" customFormat="1" x14ac:dyDescent="0.25">
      <c r="A1867" s="217">
        <v>1</v>
      </c>
      <c r="B1867" s="217">
        <v>1</v>
      </c>
      <c r="C1867" s="2" t="s">
        <v>28</v>
      </c>
      <c r="D1867" s="2"/>
      <c r="E1867" s="2"/>
      <c r="F1867" s="51"/>
      <c r="G1867" s="2546"/>
      <c r="H1867" s="2546"/>
      <c r="I1867" s="2546"/>
      <c r="J1867" s="2544"/>
      <c r="K1867" s="2544"/>
      <c r="L1867" s="2540"/>
      <c r="M1867" s="2540"/>
      <c r="N1867" s="2540"/>
      <c r="O1867" s="2540"/>
      <c r="P1867" s="2540"/>
      <c r="Q1867" s="2540"/>
      <c r="R1867" s="371"/>
      <c r="S1867" s="371"/>
      <c r="T1867" s="2403"/>
      <c r="U1867" s="371"/>
      <c r="V1867" s="1138"/>
      <c r="W1867" s="371"/>
      <c r="X1867" s="371"/>
      <c r="Y1867" s="371"/>
      <c r="Z1867" s="371"/>
      <c r="AA1867" s="371"/>
      <c r="AB1867" s="2547"/>
      <c r="AC1867" s="927"/>
      <c r="AD1867" s="2302"/>
      <c r="AE1867" s="1041"/>
    </row>
    <row r="1868" spans="1:31" s="2266" customFormat="1" x14ac:dyDescent="0.25">
      <c r="A1868" s="217">
        <v>1</v>
      </c>
      <c r="B1868" s="217">
        <v>1</v>
      </c>
      <c r="C1868" s="1036" t="s">
        <v>23</v>
      </c>
      <c r="D1868" s="1036"/>
      <c r="E1868" s="2548">
        <v>300</v>
      </c>
      <c r="F1868" s="255">
        <v>20</v>
      </c>
      <c r="G1868" s="123">
        <f>ROUND(F1868/12*$C$3,0)</f>
        <v>3</v>
      </c>
      <c r="H1868" s="123">
        <v>3</v>
      </c>
      <c r="I1868" s="123">
        <f>H1868/G1868*100</f>
        <v>100</v>
      </c>
      <c r="J1868" s="831">
        <v>7.5</v>
      </c>
      <c r="K1868" s="152">
        <f>N1868/H1868</f>
        <v>9.3333333333333339</v>
      </c>
      <c r="L1868" s="153">
        <f>ROUND(F1868*J1868,0)</f>
        <v>150</v>
      </c>
      <c r="M1868" s="153">
        <f>ROUND(L1868/12*$C$3,0)</f>
        <v>25</v>
      </c>
      <c r="N1868" s="153">
        <v>28</v>
      </c>
      <c r="O1868" s="153">
        <f>N1868/M1868*100</f>
        <v>112.00000000000001</v>
      </c>
      <c r="P1868" s="153">
        <f>ROUND(L1868/E1868,0)</f>
        <v>1</v>
      </c>
      <c r="Q1868" s="153">
        <f>N1868/$C$3*12/P1868</f>
        <v>168</v>
      </c>
      <c r="R1868" s="327"/>
      <c r="S1868" s="327"/>
      <c r="T1868" s="2402"/>
      <c r="U1868" s="327"/>
      <c r="V1868" s="786"/>
      <c r="W1868" s="327"/>
      <c r="X1868" s="327"/>
      <c r="Y1868" s="327"/>
      <c r="Z1868" s="327"/>
      <c r="AA1868" s="327"/>
      <c r="AB1868" s="950"/>
      <c r="AC1868" s="982"/>
      <c r="AD1868" s="2302"/>
      <c r="AE1868" s="1041"/>
    </row>
    <row r="1869" spans="1:31" s="2266" customFormat="1" x14ac:dyDescent="0.25">
      <c r="A1869" s="217">
        <v>1</v>
      </c>
      <c r="B1869" s="217">
        <v>1</v>
      </c>
      <c r="C1869" s="1036" t="s">
        <v>68</v>
      </c>
      <c r="D1869" s="1036"/>
      <c r="E1869" s="2548">
        <v>300</v>
      </c>
      <c r="F1869" s="255">
        <v>125</v>
      </c>
      <c r="G1869" s="123">
        <f>ROUND(F1869/12*$C$3,0)</f>
        <v>21</v>
      </c>
      <c r="H1869" s="123">
        <v>14</v>
      </c>
      <c r="I1869" s="123">
        <f>H1869/G1869*100</f>
        <v>66.666666666666657</v>
      </c>
      <c r="J1869" s="831">
        <v>11</v>
      </c>
      <c r="K1869" s="152">
        <f>N1869/H1869</f>
        <v>10.357142857142858</v>
      </c>
      <c r="L1869" s="153">
        <f>ROUND(F1869*J1869,0)</f>
        <v>1375</v>
      </c>
      <c r="M1869" s="153">
        <f>ROUND(L1869/12*$C$3,0)</f>
        <v>229</v>
      </c>
      <c r="N1869" s="153">
        <v>145</v>
      </c>
      <c r="O1869" s="153">
        <f>N1869/M1869*100</f>
        <v>63.318777292576421</v>
      </c>
      <c r="P1869" s="153">
        <f>ROUND(L1869/E1869,0)</f>
        <v>5</v>
      </c>
      <c r="Q1869" s="153">
        <f>N1869/$C$3*12/P1869</f>
        <v>174</v>
      </c>
      <c r="R1869" s="327"/>
      <c r="S1869" s="327"/>
      <c r="T1869" s="2402"/>
      <c r="U1869" s="327"/>
      <c r="V1869" s="786"/>
      <c r="W1869" s="327"/>
      <c r="X1869" s="327"/>
      <c r="Y1869" s="327"/>
      <c r="Z1869" s="327"/>
      <c r="AA1869" s="327"/>
      <c r="AB1869" s="950"/>
      <c r="AC1869" s="982"/>
      <c r="AD1869" s="2302"/>
      <c r="AE1869" s="1041"/>
    </row>
    <row r="1870" spans="1:31" s="2266" customFormat="1" x14ac:dyDescent="0.25">
      <c r="A1870" s="217"/>
      <c r="B1870" s="217">
        <v>1</v>
      </c>
      <c r="C1870" s="1036" t="s">
        <v>69</v>
      </c>
      <c r="D1870" s="1036"/>
      <c r="E1870" s="2548">
        <v>300</v>
      </c>
      <c r="F1870" s="255">
        <v>55</v>
      </c>
      <c r="G1870" s="123">
        <f>ROUND(F1870/12*$C$3,0)</f>
        <v>9</v>
      </c>
      <c r="H1870" s="123">
        <v>11</v>
      </c>
      <c r="I1870" s="123">
        <f>H1870/G1870*100</f>
        <v>122.22222222222223</v>
      </c>
      <c r="J1870" s="831">
        <v>9</v>
      </c>
      <c r="K1870" s="152">
        <f>N1870/H1870</f>
        <v>10.454545454545455</v>
      </c>
      <c r="L1870" s="153">
        <f>ROUND(F1870*J1870,0)</f>
        <v>495</v>
      </c>
      <c r="M1870" s="153">
        <f>ROUND(L1870/12*$C$3,0)</f>
        <v>83</v>
      </c>
      <c r="N1870" s="153">
        <v>115</v>
      </c>
      <c r="O1870" s="153">
        <f>N1870/M1870*100</f>
        <v>138.55421686746988</v>
      </c>
      <c r="P1870" s="153">
        <f>ROUND(L1870/E1870,0)</f>
        <v>2</v>
      </c>
      <c r="Q1870" s="153">
        <f>N1870/$C$3*12/P1870</f>
        <v>345</v>
      </c>
      <c r="R1870" s="327"/>
      <c r="S1870" s="327"/>
      <c r="T1870" s="2402"/>
      <c r="U1870" s="327"/>
      <c r="V1870" s="786"/>
      <c r="W1870" s="327"/>
      <c r="X1870" s="327"/>
      <c r="Y1870" s="327"/>
      <c r="Z1870" s="327"/>
      <c r="AA1870" s="327"/>
      <c r="AB1870" s="950"/>
      <c r="AC1870" s="982"/>
      <c r="AD1870" s="2302"/>
      <c r="AE1870" s="1041"/>
    </row>
    <row r="1871" spans="1:31" s="2266" customFormat="1" x14ac:dyDescent="0.25">
      <c r="A1871" s="217">
        <v>1</v>
      </c>
      <c r="B1871" s="217">
        <v>1</v>
      </c>
      <c r="C1871" s="525" t="s">
        <v>13</v>
      </c>
      <c r="D1871" s="525"/>
      <c r="E1871" s="525"/>
      <c r="F1871" s="1998">
        <f>SUM(F1868:F1870)</f>
        <v>200</v>
      </c>
      <c r="G1871" s="1495">
        <f>SUM(G1868:G1870)</f>
        <v>33</v>
      </c>
      <c r="H1871" s="1495">
        <f>SUM(H1868:H1870)</f>
        <v>28</v>
      </c>
      <c r="I1871" s="1495">
        <f>H1871/G1871*100</f>
        <v>84.848484848484844</v>
      </c>
      <c r="J1871" s="1999">
        <f>IF(F1871=0,0,L1871/F1871)</f>
        <v>10.1</v>
      </c>
      <c r="K1871" s="199">
        <f>N1871/H1871</f>
        <v>10.285714285714286</v>
      </c>
      <c r="L1871" s="1495">
        <f>SUM(L1868:L1870)</f>
        <v>2020</v>
      </c>
      <c r="M1871" s="1495">
        <f>SUM(M1868:M1870)</f>
        <v>337</v>
      </c>
      <c r="N1871" s="1495">
        <f>SUM(N1868:N1870)</f>
        <v>288</v>
      </c>
      <c r="O1871" s="153">
        <f>N1871/M1871*100</f>
        <v>85.459940652818986</v>
      </c>
      <c r="P1871" s="1495">
        <f>SUM(P1868:P1870)</f>
        <v>8</v>
      </c>
      <c r="Q1871" s="153">
        <f>N1871/$C$3*12/P1871</f>
        <v>216</v>
      </c>
      <c r="R1871" s="2549"/>
      <c r="S1871" s="2549"/>
      <c r="T1871" s="2645"/>
      <c r="U1871" s="2549"/>
      <c r="V1871" s="2641"/>
      <c r="W1871" s="2549"/>
      <c r="X1871" s="2549"/>
      <c r="Y1871" s="2549"/>
      <c r="Z1871" s="2549"/>
      <c r="AA1871" s="2549"/>
      <c r="AB1871" s="1936"/>
      <c r="AC1871" s="2642"/>
      <c r="AD1871" s="2302"/>
      <c r="AE1871" s="1041"/>
    </row>
    <row r="1872" spans="1:31" s="2266" customFormat="1" ht="30" x14ac:dyDescent="0.25">
      <c r="A1872" s="217">
        <v>1</v>
      </c>
      <c r="B1872" s="217">
        <v>1</v>
      </c>
      <c r="C1872" s="2" t="s">
        <v>123</v>
      </c>
      <c r="D1872" s="2"/>
      <c r="E1872" s="525"/>
      <c r="F1872" s="1998"/>
      <c r="G1872" s="1495"/>
      <c r="H1872" s="1495"/>
      <c r="I1872" s="1495"/>
      <c r="J1872" s="1999"/>
      <c r="K1872" s="199"/>
      <c r="L1872" s="1495"/>
      <c r="M1872" s="1495"/>
      <c r="N1872" s="1495"/>
      <c r="O1872" s="153"/>
      <c r="P1872" s="153"/>
      <c r="Q1872" s="153"/>
      <c r="R1872" s="2549"/>
      <c r="S1872" s="2549"/>
      <c r="T1872" s="2645"/>
      <c r="U1872" s="2549"/>
      <c r="V1872" s="2641"/>
      <c r="W1872" s="2549"/>
      <c r="X1872" s="2549"/>
      <c r="Y1872" s="2549"/>
      <c r="Z1872" s="2549"/>
      <c r="AA1872" s="2549"/>
      <c r="AB1872" s="1936"/>
      <c r="AC1872" s="2642"/>
      <c r="AD1872" s="2302"/>
      <c r="AE1872" s="1041"/>
    </row>
    <row r="1873" spans="1:262" s="2266" customFormat="1" x14ac:dyDescent="0.25">
      <c r="A1873" s="217">
        <v>1</v>
      </c>
      <c r="B1873" s="217">
        <v>1</v>
      </c>
      <c r="C1873" s="2264" t="s">
        <v>44</v>
      </c>
      <c r="D1873" s="2264"/>
      <c r="E1873" s="1977">
        <v>240</v>
      </c>
      <c r="F1873" s="221">
        <v>605</v>
      </c>
      <c r="G1873" s="123">
        <f>ROUND(F1873/12*$C$3,0)</f>
        <v>101</v>
      </c>
      <c r="H1873" s="123">
        <v>119</v>
      </c>
      <c r="I1873" s="123">
        <f t="shared" ref="I1873:I1879" si="1624">H1873/G1873*100</f>
        <v>117.82178217821782</v>
      </c>
      <c r="J1873" s="1637">
        <v>8</v>
      </c>
      <c r="K1873" s="152">
        <f>N1873/H1873</f>
        <v>7.579831932773109</v>
      </c>
      <c r="L1873" s="153">
        <f>ROUND(F1873*J1873,0)</f>
        <v>4840</v>
      </c>
      <c r="M1873" s="153">
        <f>ROUND(L1873/12*$C$3,0)</f>
        <v>807</v>
      </c>
      <c r="N1873" s="153">
        <v>902</v>
      </c>
      <c r="O1873" s="153">
        <f>N1873/M1873*100</f>
        <v>111.7719950433705</v>
      </c>
      <c r="P1873" s="153">
        <f>ROUND(L1873/E1873,0)</f>
        <v>20</v>
      </c>
      <c r="Q1873" s="153">
        <f>N1873/$C$3*12/P1873</f>
        <v>270.60000000000002</v>
      </c>
      <c r="R1873" s="327"/>
      <c r="S1873" s="327"/>
      <c r="T1873" s="2645"/>
      <c r="U1873" s="2549"/>
      <c r="V1873" s="2641"/>
      <c r="W1873" s="2549"/>
      <c r="X1873" s="2549"/>
      <c r="Y1873" s="2549"/>
      <c r="Z1873" s="327"/>
      <c r="AA1873" s="327"/>
      <c r="AB1873" s="950"/>
      <c r="AC1873" s="982"/>
      <c r="AD1873" s="2302"/>
      <c r="AE1873" s="1041"/>
    </row>
    <row r="1874" spans="1:262" s="147" customFormat="1" x14ac:dyDescent="0.25">
      <c r="A1874" s="217"/>
      <c r="B1874" s="217">
        <v>1</v>
      </c>
      <c r="C1874" s="525" t="s">
        <v>150</v>
      </c>
      <c r="D1874" s="1716"/>
      <c r="E1874" s="2859"/>
      <c r="F1874" s="223">
        <f>SUM(F1873)</f>
        <v>605</v>
      </c>
      <c r="G1874" s="122">
        <f>SUM(G1873)</f>
        <v>101</v>
      </c>
      <c r="H1874" s="122">
        <f>SUM(H1873)</f>
        <v>119</v>
      </c>
      <c r="I1874" s="122">
        <f t="shared" si="1624"/>
        <v>117.82178217821782</v>
      </c>
      <c r="J1874" s="1999">
        <f>IF(F1874=0,0,L1874/F1874)</f>
        <v>8</v>
      </c>
      <c r="K1874" s="1999">
        <f t="shared" ref="K1874:Q1874" si="1625">SUM(K1873)</f>
        <v>7.579831932773109</v>
      </c>
      <c r="L1874" s="122">
        <f t="shared" si="1625"/>
        <v>4840</v>
      </c>
      <c r="M1874" s="122">
        <f t="shared" si="1625"/>
        <v>807</v>
      </c>
      <c r="N1874" s="122">
        <f t="shared" si="1625"/>
        <v>902</v>
      </c>
      <c r="O1874" s="122">
        <f t="shared" si="1625"/>
        <v>111.7719950433705</v>
      </c>
      <c r="P1874" s="122">
        <f t="shared" si="1625"/>
        <v>20</v>
      </c>
      <c r="Q1874" s="153">
        <f t="shared" si="1625"/>
        <v>270.60000000000002</v>
      </c>
      <c r="R1874" s="490"/>
      <c r="S1874" s="490"/>
      <c r="T1874" s="2860"/>
      <c r="U1874" s="490"/>
      <c r="V1874" s="2681"/>
      <c r="W1874" s="490"/>
      <c r="X1874" s="490"/>
      <c r="Y1874" s="490"/>
      <c r="Z1874" s="490"/>
      <c r="AA1874" s="490"/>
      <c r="AB1874" s="929"/>
      <c r="AC1874" s="930"/>
      <c r="AD1874" s="2302"/>
      <c r="AE1874" s="1084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/>
      <c r="BH1874" s="5"/>
      <c r="BI1874" s="5"/>
      <c r="BJ1874" s="5"/>
      <c r="BK1874" s="5"/>
      <c r="BL1874" s="5"/>
      <c r="BM1874" s="5"/>
      <c r="BN1874" s="5"/>
      <c r="BO1874" s="5"/>
      <c r="BP1874" s="5"/>
      <c r="BQ1874" s="5"/>
      <c r="BR1874" s="5"/>
      <c r="BS1874" s="5"/>
      <c r="BT1874" s="5"/>
      <c r="BU1874" s="5"/>
      <c r="BV1874" s="5"/>
      <c r="BW1874" s="5"/>
      <c r="BX1874" s="5"/>
      <c r="BY1874" s="5"/>
      <c r="BZ1874" s="5"/>
      <c r="CA1874" s="5"/>
      <c r="CB1874" s="5"/>
      <c r="CC1874" s="5"/>
      <c r="CD1874" s="5"/>
      <c r="CE1874" s="5"/>
      <c r="CF1874" s="5"/>
      <c r="CG1874" s="5"/>
      <c r="CH1874" s="5"/>
      <c r="CI1874" s="5"/>
      <c r="CJ1874" s="5"/>
      <c r="CK1874" s="5"/>
      <c r="CL1874" s="5"/>
      <c r="CM1874" s="5"/>
      <c r="CN1874" s="5"/>
      <c r="CO1874" s="5"/>
      <c r="CP1874" s="5"/>
      <c r="CQ1874" s="5"/>
      <c r="CR1874" s="5"/>
      <c r="CS1874" s="5"/>
      <c r="CT1874" s="5"/>
      <c r="CU1874" s="5"/>
      <c r="CV1874" s="5"/>
      <c r="CW1874" s="5"/>
      <c r="CX1874" s="5"/>
      <c r="CY1874" s="5"/>
      <c r="CZ1874" s="5"/>
      <c r="DA1874" s="5"/>
      <c r="DB1874" s="5"/>
      <c r="DC1874" s="5"/>
      <c r="DD1874" s="5"/>
      <c r="DE1874" s="5"/>
      <c r="DF1874" s="5"/>
      <c r="DG1874" s="5"/>
      <c r="DH1874" s="5"/>
      <c r="DI1874" s="5"/>
      <c r="DJ1874" s="5"/>
      <c r="DK1874" s="5"/>
      <c r="DL1874" s="5"/>
      <c r="DM1874" s="5"/>
      <c r="DN1874" s="5"/>
      <c r="DO1874" s="5"/>
      <c r="DP1874" s="5"/>
      <c r="DQ1874" s="5"/>
      <c r="DR1874" s="5"/>
      <c r="DS1874" s="5"/>
      <c r="DT1874" s="5"/>
      <c r="DU1874" s="5"/>
      <c r="DV1874" s="5"/>
      <c r="DW1874" s="5"/>
      <c r="DX1874" s="5"/>
      <c r="DY1874" s="5"/>
      <c r="DZ1874" s="5"/>
      <c r="EA1874" s="5"/>
      <c r="EB1874" s="5"/>
      <c r="EC1874" s="5"/>
      <c r="ED1874" s="5"/>
      <c r="EE1874" s="5"/>
      <c r="EF1874" s="5"/>
      <c r="EG1874" s="5"/>
      <c r="EH1874" s="5"/>
      <c r="EI1874" s="5"/>
      <c r="EJ1874" s="5"/>
      <c r="EK1874" s="5"/>
      <c r="EL1874" s="5"/>
      <c r="EM1874" s="5"/>
      <c r="EN1874" s="5"/>
      <c r="EO1874" s="5"/>
      <c r="EP1874" s="5"/>
      <c r="EQ1874" s="5"/>
      <c r="ER1874" s="5"/>
      <c r="ES1874" s="5"/>
      <c r="ET1874" s="5"/>
      <c r="EU1874" s="5"/>
      <c r="EV1874" s="5"/>
      <c r="EW1874" s="5"/>
      <c r="EX1874" s="5"/>
      <c r="EY1874" s="5"/>
      <c r="EZ1874" s="5"/>
      <c r="FA1874" s="5"/>
      <c r="FB1874" s="5"/>
      <c r="FC1874" s="5"/>
      <c r="FD1874" s="5"/>
      <c r="FE1874" s="5"/>
      <c r="FF1874" s="5"/>
      <c r="FG1874" s="5"/>
      <c r="FH1874" s="5"/>
      <c r="FI1874" s="5"/>
      <c r="FJ1874" s="5"/>
      <c r="FK1874" s="5"/>
      <c r="FL1874" s="5"/>
      <c r="FM1874" s="5"/>
      <c r="FN1874" s="5"/>
      <c r="FO1874" s="5"/>
      <c r="FP1874" s="5"/>
      <c r="FQ1874" s="5"/>
      <c r="FR1874" s="5"/>
      <c r="FS1874" s="5"/>
      <c r="FT1874" s="5"/>
      <c r="FU1874" s="5"/>
      <c r="FV1874" s="5"/>
      <c r="FW1874" s="5"/>
      <c r="FX1874" s="5"/>
      <c r="FY1874" s="5"/>
      <c r="FZ1874" s="5"/>
      <c r="GA1874" s="5"/>
      <c r="GB1874" s="5"/>
      <c r="GC1874" s="5"/>
      <c r="GD1874" s="5"/>
      <c r="GE1874" s="5"/>
      <c r="GF1874" s="5"/>
      <c r="GG1874" s="5"/>
      <c r="GH1874" s="5"/>
      <c r="GI1874" s="5"/>
      <c r="GJ1874" s="5"/>
      <c r="GK1874" s="5"/>
      <c r="GL1874" s="5"/>
      <c r="GM1874" s="5"/>
      <c r="GN1874" s="5"/>
      <c r="GO1874" s="5"/>
      <c r="GP1874" s="5"/>
      <c r="GQ1874" s="5"/>
      <c r="GR1874" s="5"/>
      <c r="GS1874" s="5"/>
      <c r="GT1874" s="5"/>
      <c r="GU1874" s="5"/>
      <c r="GV1874" s="5"/>
      <c r="GW1874" s="5"/>
      <c r="GX1874" s="5"/>
      <c r="GY1874" s="5"/>
      <c r="GZ1874" s="5"/>
      <c r="HA1874" s="5"/>
      <c r="HB1874" s="5"/>
      <c r="HC1874" s="5"/>
      <c r="HD1874" s="5"/>
      <c r="HE1874" s="5"/>
      <c r="HF1874" s="5"/>
      <c r="HG1874" s="5"/>
      <c r="HH1874" s="5"/>
      <c r="HI1874" s="5"/>
      <c r="HJ1874" s="5"/>
      <c r="HK1874" s="5"/>
      <c r="HL1874" s="5"/>
      <c r="HM1874" s="5"/>
      <c r="HN1874" s="5"/>
      <c r="HO1874" s="5"/>
      <c r="HP1874" s="5"/>
      <c r="HQ1874" s="5"/>
      <c r="HR1874" s="5"/>
      <c r="HS1874" s="5"/>
      <c r="HT1874" s="5"/>
      <c r="HU1874" s="5"/>
      <c r="HV1874" s="5"/>
      <c r="HW1874" s="5"/>
      <c r="HX1874" s="5"/>
      <c r="HY1874" s="5"/>
      <c r="HZ1874" s="5"/>
      <c r="IA1874" s="5"/>
      <c r="IB1874" s="5"/>
      <c r="IC1874" s="5"/>
      <c r="ID1874" s="5"/>
      <c r="IE1874" s="5"/>
      <c r="IF1874" s="5"/>
      <c r="IG1874" s="5"/>
      <c r="IH1874" s="5"/>
      <c r="II1874" s="5"/>
      <c r="IJ1874" s="5"/>
      <c r="IK1874" s="5"/>
      <c r="IL1874" s="5"/>
      <c r="IM1874" s="5"/>
      <c r="IN1874" s="5"/>
      <c r="IO1874" s="5"/>
      <c r="IP1874" s="5"/>
      <c r="IQ1874" s="5"/>
      <c r="IR1874" s="5"/>
      <c r="IS1874" s="5"/>
      <c r="IT1874" s="5"/>
      <c r="IU1874" s="5"/>
      <c r="IV1874" s="5"/>
      <c r="IW1874" s="5"/>
      <c r="IX1874" s="5"/>
      <c r="IY1874" s="5"/>
      <c r="IZ1874" s="5"/>
      <c r="JA1874" s="5"/>
      <c r="JB1874" s="5"/>
    </row>
    <row r="1875" spans="1:262" s="2266" customFormat="1" ht="29.25" x14ac:dyDescent="0.25">
      <c r="A1875" s="217">
        <v>1</v>
      </c>
      <c r="B1875" s="217">
        <v>1</v>
      </c>
      <c r="C1875" s="708" t="s">
        <v>135</v>
      </c>
      <c r="D1875" s="708"/>
      <c r="E1875" s="708"/>
      <c r="F1875" s="1998">
        <f>SUM(F1874,F1871)</f>
        <v>805</v>
      </c>
      <c r="G1875" s="2552">
        <f>SUM(G1874,G1871)</f>
        <v>134</v>
      </c>
      <c r="H1875" s="2552">
        <f>SUM(H1874,H1871)</f>
        <v>147</v>
      </c>
      <c r="I1875" s="2552">
        <f t="shared" si="1624"/>
        <v>109.70149253731343</v>
      </c>
      <c r="J1875" s="2317">
        <f>IF(F1875=0,0,L1875/F1875)</f>
        <v>8.5217391304347831</v>
      </c>
      <c r="K1875" s="2552">
        <f>N1875/H1875</f>
        <v>8.0952380952380949</v>
      </c>
      <c r="L1875" s="2552">
        <f>SUM(L1874,L1871)</f>
        <v>6860</v>
      </c>
      <c r="M1875" s="2552">
        <f>SUM(M1874,M1871)</f>
        <v>1144</v>
      </c>
      <c r="N1875" s="2552">
        <f>SUM(N1874,N1871)</f>
        <v>1190</v>
      </c>
      <c r="O1875" s="153">
        <f>N1875/M1875*100</f>
        <v>104.02097902097903</v>
      </c>
      <c r="P1875" s="2552">
        <f>SUM(P1874,P1871)</f>
        <v>28</v>
      </c>
      <c r="Q1875" s="153">
        <f>N1875/$C$3*12/P1875</f>
        <v>255</v>
      </c>
      <c r="R1875" s="2317">
        <v>14574.475</v>
      </c>
      <c r="S1875" s="2317">
        <v>14574.475</v>
      </c>
      <c r="T1875" s="881">
        <f>R1875/12*$C$3+(S1875-R1875)/11*1</f>
        <v>2429.0791666666669</v>
      </c>
      <c r="U1875" s="343">
        <f t="shared" ref="U1875" si="1626">AA1875-Z1875-W1875-V1875</f>
        <v>2426.0931700000001</v>
      </c>
      <c r="V1875" s="2815"/>
      <c r="W1875" s="343"/>
      <c r="X1875" s="371">
        <f t="shared" ref="X1875" si="1627">U1875-T1875</f>
        <v>-2.9859966666667788</v>
      </c>
      <c r="Y1875" s="371"/>
      <c r="Z1875" s="2317">
        <v>-7.9286199999999996</v>
      </c>
      <c r="AA1875" s="2317">
        <v>2418.16455</v>
      </c>
      <c r="AB1875" s="1942"/>
      <c r="AC1875" s="2637"/>
      <c r="AD1875" s="2302"/>
      <c r="AE1875" s="1041"/>
    </row>
    <row r="1876" spans="1:262" s="2266" customFormat="1" x14ac:dyDescent="0.25">
      <c r="A1876" s="217">
        <v>1</v>
      </c>
      <c r="B1876" s="217">
        <v>1</v>
      </c>
      <c r="C1876" s="708" t="s">
        <v>197</v>
      </c>
      <c r="D1876" s="708"/>
      <c r="E1876" s="708"/>
      <c r="F1876" s="2002">
        <f>F1879</f>
        <v>7800</v>
      </c>
      <c r="G1876" s="2552">
        <f>G1879</f>
        <v>1300</v>
      </c>
      <c r="H1876" s="2552">
        <f>H1879</f>
        <v>1134</v>
      </c>
      <c r="I1876" s="2552">
        <f t="shared" si="1624"/>
        <v>87.230769230769241</v>
      </c>
      <c r="J1876" s="2003"/>
      <c r="K1876" s="1254"/>
      <c r="L1876" s="2554"/>
      <c r="M1876" s="2554"/>
      <c r="N1876" s="2554"/>
      <c r="O1876" s="282"/>
      <c r="P1876" s="2554"/>
      <c r="Q1876" s="282"/>
      <c r="R1876" s="2435"/>
      <c r="S1876" s="2435"/>
      <c r="T1876" s="2403"/>
      <c r="U1876" s="2767"/>
      <c r="V1876" s="2768"/>
      <c r="W1876" s="2767"/>
      <c r="X1876" s="2767"/>
      <c r="Y1876" s="2767"/>
      <c r="Z1876" s="2435"/>
      <c r="AA1876" s="2435"/>
      <c r="AB1876" s="1942"/>
      <c r="AC1876" s="2769"/>
      <c r="AD1876" s="2302"/>
      <c r="AE1876" s="1041"/>
    </row>
    <row r="1877" spans="1:262" s="2266" customFormat="1" x14ac:dyDescent="0.25">
      <c r="A1877" s="217">
        <v>1</v>
      </c>
      <c r="B1877" s="217">
        <v>1</v>
      </c>
      <c r="C1877" s="702" t="s">
        <v>198</v>
      </c>
      <c r="D1877" s="702"/>
      <c r="E1877" s="702"/>
      <c r="F1877" s="226">
        <f>F1879-F1878</f>
        <v>7793</v>
      </c>
      <c r="G1877" s="2553">
        <f>ROUND(F1877/12*$C$3,0)</f>
        <v>1299</v>
      </c>
      <c r="H1877" s="2553">
        <f>H1879-H1878</f>
        <v>1134</v>
      </c>
      <c r="I1877" s="2553">
        <f t="shared" si="1624"/>
        <v>87.297921478060047</v>
      </c>
      <c r="J1877" s="1748"/>
      <c r="K1877" s="1254"/>
      <c r="L1877" s="2608"/>
      <c r="M1877" s="2608"/>
      <c r="N1877" s="2608"/>
      <c r="O1877" s="282"/>
      <c r="P1877" s="2608"/>
      <c r="Q1877" s="282"/>
      <c r="R1877" s="2609"/>
      <c r="S1877" s="2609"/>
      <c r="T1877" s="2403"/>
      <c r="U1877" s="2770"/>
      <c r="V1877" s="2771"/>
      <c r="W1877" s="2770"/>
      <c r="X1877" s="2770"/>
      <c r="Y1877" s="2770"/>
      <c r="Z1877" s="2609"/>
      <c r="AA1877" s="2609"/>
      <c r="AB1877" s="2555"/>
      <c r="AC1877" s="2746"/>
      <c r="AD1877" s="2302"/>
      <c r="AE1877" s="1041"/>
    </row>
    <row r="1878" spans="1:262" s="2266" customFormat="1" ht="30" x14ac:dyDescent="0.25">
      <c r="A1878" s="217">
        <v>1</v>
      </c>
      <c r="B1878" s="217">
        <v>1</v>
      </c>
      <c r="C1878" s="702" t="s">
        <v>199</v>
      </c>
      <c r="D1878" s="702"/>
      <c r="E1878" s="702"/>
      <c r="F1878" s="226">
        <v>7</v>
      </c>
      <c r="G1878" s="2553">
        <f t="shared" ref="G1878:G1879" si="1628">ROUND(F1878/12*$C$3,0)</f>
        <v>1</v>
      </c>
      <c r="H1878" s="2553"/>
      <c r="I1878" s="2553">
        <f t="shared" si="1624"/>
        <v>0</v>
      </c>
      <c r="J1878" s="1637"/>
      <c r="K1878" s="1275"/>
      <c r="L1878" s="2608"/>
      <c r="M1878" s="2608"/>
      <c r="N1878" s="2608"/>
      <c r="O1878" s="282"/>
      <c r="P1878" s="2553"/>
      <c r="Q1878" s="153"/>
      <c r="R1878" s="2407"/>
      <c r="S1878" s="2407"/>
      <c r="T1878" s="2403"/>
      <c r="U1878" s="2770"/>
      <c r="V1878" s="2807"/>
      <c r="W1878" s="2806"/>
      <c r="X1878" s="2770"/>
      <c r="Y1878" s="2770"/>
      <c r="Z1878" s="2609"/>
      <c r="AA1878" s="2407"/>
      <c r="AB1878" s="2555"/>
      <c r="AC1878" s="2738"/>
      <c r="AD1878" s="2302"/>
      <c r="AE1878" s="1041"/>
    </row>
    <row r="1879" spans="1:262" s="2266" customFormat="1" ht="29.25" x14ac:dyDescent="0.25">
      <c r="A1879" s="217"/>
      <c r="B1879" s="217">
        <v>1</v>
      </c>
      <c r="C1879" s="708" t="s">
        <v>204</v>
      </c>
      <c r="D1879" s="708"/>
      <c r="E1879" s="708"/>
      <c r="F1879" s="2002">
        <v>7800</v>
      </c>
      <c r="G1879" s="2552">
        <f t="shared" si="1628"/>
        <v>1300</v>
      </c>
      <c r="H1879" s="2552">
        <v>1134</v>
      </c>
      <c r="I1879" s="2552">
        <f t="shared" si="1624"/>
        <v>87.230769230769241</v>
      </c>
      <c r="J1879" s="2612"/>
      <c r="K1879" s="2612"/>
      <c r="L1879" s="2861"/>
      <c r="M1879" s="2861"/>
      <c r="N1879" s="2861"/>
      <c r="O1879" s="2861"/>
      <c r="P1879" s="2612"/>
      <c r="Q1879" s="2612"/>
      <c r="R1879" s="2826">
        <v>49445.577960000002</v>
      </c>
      <c r="S1879" s="2826">
        <v>49445.577960000002</v>
      </c>
      <c r="T1879" s="881">
        <f>R1879/12*$C$3+(S1879-R1879)/11*1</f>
        <v>8240.9296599999998</v>
      </c>
      <c r="U1879" s="2862">
        <f t="shared" ref="U1879" si="1629">AA1879-Z1879-W1879-V1879</f>
        <v>8233.5218299999997</v>
      </c>
      <c r="V1879" s="2863"/>
      <c r="W1879" s="2826"/>
      <c r="X1879" s="2862">
        <f t="shared" ref="X1879" si="1630">U1879-T1879</f>
        <v>-7.4078300000001036</v>
      </c>
      <c r="Y1879" s="2862"/>
      <c r="Z1879" s="2862">
        <v>-9.333219999999999</v>
      </c>
      <c r="AA1879" s="2826">
        <v>8224.1886099999992</v>
      </c>
      <c r="AB1879" s="1942"/>
      <c r="AC1879" s="2864"/>
      <c r="AD1879" s="2302"/>
      <c r="AE1879" s="1041"/>
    </row>
    <row r="1880" spans="1:262" s="2266" customFormat="1" ht="15.75" thickBot="1" x14ac:dyDescent="0.3">
      <c r="A1880" s="217">
        <v>1</v>
      </c>
      <c r="B1880" s="217">
        <v>1</v>
      </c>
      <c r="C1880" s="2648" t="s">
        <v>278</v>
      </c>
      <c r="D1880" s="2649"/>
      <c r="E1880" s="2865"/>
      <c r="F1880" s="2866"/>
      <c r="G1880" s="2561"/>
      <c r="H1880" s="2653"/>
      <c r="I1880" s="2651"/>
      <c r="J1880" s="2652"/>
      <c r="K1880" s="2652"/>
      <c r="L1880" s="2653"/>
      <c r="M1880" s="2653"/>
      <c r="N1880" s="2653">
        <f>N1875+N1808</f>
        <v>7885</v>
      </c>
      <c r="O1880" s="2653"/>
      <c r="P1880" s="2653"/>
      <c r="Q1880" s="2653"/>
      <c r="R1880" s="2652">
        <f t="shared" ref="R1880:AA1880" si="1631">R1879+R1875+R1866+R1808</f>
        <v>510360.01762400003</v>
      </c>
      <c r="S1880" s="2652">
        <f t="shared" ref="S1880" si="1632">S1879+S1875+S1866+S1808</f>
        <v>510360.01762400003</v>
      </c>
      <c r="T1880" s="2867">
        <f t="shared" si="1631"/>
        <v>85060.002937333324</v>
      </c>
      <c r="U1880" s="2652">
        <f t="shared" si="1631"/>
        <v>84361.498699999996</v>
      </c>
      <c r="V1880" s="2655">
        <f t="shared" si="1631"/>
        <v>0</v>
      </c>
      <c r="W1880" s="2652">
        <f t="shared" si="1631"/>
        <v>-618.87221999999997</v>
      </c>
      <c r="X1880" s="2652">
        <f t="shared" si="1631"/>
        <v>-698.50423733332786</v>
      </c>
      <c r="Y1880" s="2652">
        <f t="shared" si="1631"/>
        <v>-4.3296999999999999</v>
      </c>
      <c r="Z1880" s="2652">
        <f t="shared" si="1631"/>
        <v>-207.29887000000002</v>
      </c>
      <c r="AA1880" s="2652">
        <f t="shared" si="1631"/>
        <v>83535.327610000008</v>
      </c>
      <c r="AB1880" s="2868"/>
      <c r="AC1880" s="2657"/>
      <c r="AD1880" s="2302"/>
      <c r="AE1880" s="1041"/>
    </row>
    <row r="1881" spans="1:262" x14ac:dyDescent="0.25">
      <c r="A1881" s="217">
        <v>1</v>
      </c>
      <c r="B1881" s="217">
        <v>1</v>
      </c>
      <c r="C1881" s="2568" t="s">
        <v>175</v>
      </c>
      <c r="D1881" s="2568"/>
      <c r="E1881" s="2568"/>
      <c r="F1881" s="2669"/>
      <c r="G1881" s="2726"/>
      <c r="H1881" s="2726"/>
      <c r="I1881" s="2726"/>
      <c r="J1881" s="2869"/>
      <c r="K1881" s="2870"/>
      <c r="L1881" s="2726"/>
      <c r="M1881" s="2726"/>
      <c r="N1881" s="2726"/>
      <c r="O1881" s="2726"/>
      <c r="P1881" s="2726"/>
      <c r="Q1881" s="2726"/>
      <c r="R1881" s="2571">
        <f t="shared" ref="R1881:T1881" si="1633">SUM(R1880,)</f>
        <v>510360.01762400003</v>
      </c>
      <c r="S1881" s="2571">
        <f t="shared" ref="S1881" si="1634">SUM(S1880,)</f>
        <v>510360.01762400003</v>
      </c>
      <c r="T1881" s="2509">
        <f t="shared" si="1633"/>
        <v>85060.002937333324</v>
      </c>
      <c r="U1881" s="2571">
        <f t="shared" ref="U1881:Z1881" si="1635">SUM(U1880,)</f>
        <v>84361.498699999996</v>
      </c>
      <c r="V1881" s="1309">
        <f>SUM(V1880,)</f>
        <v>0</v>
      </c>
      <c r="W1881" s="2571">
        <f>SUM(W1880,)</f>
        <v>-618.87221999999997</v>
      </c>
      <c r="X1881" s="2571">
        <f t="shared" si="1635"/>
        <v>-698.50423733332786</v>
      </c>
      <c r="Y1881" s="2571">
        <f t="shared" si="1635"/>
        <v>-4.3296999999999999</v>
      </c>
      <c r="Z1881" s="2571">
        <f t="shared" si="1635"/>
        <v>-207.29887000000002</v>
      </c>
      <c r="AA1881" s="2571">
        <f>SUM(AA1880,)</f>
        <v>83535.327610000008</v>
      </c>
      <c r="AB1881" s="2814"/>
      <c r="AC1881" s="870"/>
      <c r="AD1881" s="2302"/>
    </row>
    <row r="1882" spans="1:262" ht="29.25" x14ac:dyDescent="0.25">
      <c r="A1882" s="217">
        <v>1</v>
      </c>
      <c r="B1882" s="217">
        <v>1</v>
      </c>
      <c r="C1882" s="175" t="s">
        <v>77</v>
      </c>
      <c r="D1882" s="175"/>
      <c r="E1882" s="175"/>
      <c r="F1882" s="1917">
        <f>SUM(F1808,)</f>
        <v>4184</v>
      </c>
      <c r="G1882" s="2106">
        <f>SUM(G1808,)</f>
        <v>697.33333333333326</v>
      </c>
      <c r="H1882" s="2106">
        <f>SUM(H1808,)</f>
        <v>731</v>
      </c>
      <c r="I1882" s="2106">
        <f>H1882/G1882*100</f>
        <v>104.82791586998088</v>
      </c>
      <c r="J1882" s="1922">
        <f>L1882/F1882</f>
        <v>8.8628107074569797</v>
      </c>
      <c r="K1882" s="1922">
        <f>N1882/H1882</f>
        <v>9.1586867305061563</v>
      </c>
      <c r="L1882" s="2106">
        <f>SUM(L1808)</f>
        <v>37082</v>
      </c>
      <c r="M1882" s="2106">
        <f>SUM(M1808)</f>
        <v>6180.3333333333339</v>
      </c>
      <c r="N1882" s="2106">
        <f>SUM(N1808)</f>
        <v>6695</v>
      </c>
      <c r="O1882" s="1919">
        <f>N1882/M1882*100</f>
        <v>108.32749042662206</v>
      </c>
      <c r="P1882" s="2106">
        <f>SUM(P1808)</f>
        <v>115</v>
      </c>
      <c r="Q1882" s="1919">
        <f>N1882/$C$3*12/P1882</f>
        <v>349.30434782608694</v>
      </c>
      <c r="R1882" s="2783">
        <f t="shared" ref="R1882:AA1882" si="1636">SUM(R1808,)</f>
        <v>148916.61249999999</v>
      </c>
      <c r="S1882" s="2783">
        <f t="shared" ref="S1882" si="1637">SUM(S1808,)</f>
        <v>148916.61249999999</v>
      </c>
      <c r="T1882" s="2839">
        <f t="shared" si="1636"/>
        <v>24819.435416666664</v>
      </c>
      <c r="U1882" s="2783">
        <f t="shared" si="1636"/>
        <v>24788.925670000001</v>
      </c>
      <c r="V1882" s="1055">
        <f t="shared" si="1636"/>
        <v>0</v>
      </c>
      <c r="W1882" s="2783">
        <f t="shared" si="1636"/>
        <v>-618.87221999999997</v>
      </c>
      <c r="X1882" s="2783">
        <f t="shared" si="1636"/>
        <v>-30.509746666662977</v>
      </c>
      <c r="Y1882" s="2783">
        <f t="shared" si="1636"/>
        <v>0</v>
      </c>
      <c r="Z1882" s="2783">
        <f t="shared" si="1636"/>
        <v>-188.69864000000001</v>
      </c>
      <c r="AA1882" s="2783">
        <f t="shared" si="1636"/>
        <v>23981.354810000001</v>
      </c>
      <c r="AB1882" s="971"/>
      <c r="AC1882" s="944"/>
      <c r="AD1882" s="2302"/>
    </row>
    <row r="1883" spans="1:262" s="858" customFormat="1" x14ac:dyDescent="0.25">
      <c r="A1883" s="217">
        <v>1</v>
      </c>
      <c r="B1883" s="217">
        <v>1</v>
      </c>
      <c r="C1883" s="295" t="s">
        <v>195</v>
      </c>
      <c r="D1883" s="295"/>
      <c r="E1883" s="173"/>
      <c r="F1883" s="1927"/>
      <c r="G1883" s="752"/>
      <c r="H1883" s="752"/>
      <c r="I1883" s="752"/>
      <c r="J1883" s="2578"/>
      <c r="K1883" s="2578"/>
      <c r="L1883" s="2579"/>
      <c r="M1883" s="2579"/>
      <c r="N1883" s="2579"/>
      <c r="O1883" s="2579"/>
      <c r="P1883" s="2579"/>
      <c r="Q1883" s="2579"/>
      <c r="R1883" s="2839"/>
      <c r="S1883" s="2839"/>
      <c r="T1883" s="2839"/>
      <c r="U1883" s="2839"/>
      <c r="V1883" s="2840"/>
      <c r="W1883" s="2839"/>
      <c r="X1883" s="2839"/>
      <c r="Y1883" s="2841"/>
      <c r="Z1883" s="2841"/>
      <c r="AA1883" s="2839"/>
      <c r="AB1883" s="934"/>
      <c r="AC1883" s="2646"/>
      <c r="AD1883" s="2302"/>
      <c r="AE1883" s="3028"/>
      <c r="AF1883" s="151"/>
      <c r="AG1883" s="151"/>
      <c r="AH1883" s="151"/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  <c r="BI1883" s="151"/>
      <c r="BJ1883" s="151"/>
      <c r="BK1883" s="151"/>
      <c r="BL1883" s="151"/>
      <c r="BM1883" s="151"/>
      <c r="BN1883" s="151"/>
      <c r="BO1883" s="151"/>
      <c r="BP1883" s="151"/>
      <c r="BQ1883" s="151"/>
      <c r="BR1883" s="151"/>
      <c r="BS1883" s="151"/>
      <c r="BT1883" s="151"/>
      <c r="BU1883" s="151"/>
      <c r="BV1883" s="151"/>
      <c r="BW1883" s="151"/>
      <c r="BX1883" s="151"/>
      <c r="BY1883" s="151"/>
      <c r="BZ1883" s="151"/>
      <c r="CA1883" s="151"/>
      <c r="CB1883" s="151"/>
      <c r="CC1883" s="151"/>
      <c r="CD1883" s="151"/>
      <c r="CE1883" s="151"/>
      <c r="CF1883" s="151"/>
      <c r="CG1883" s="151"/>
      <c r="CH1883" s="151"/>
      <c r="CI1883" s="151"/>
      <c r="CJ1883" s="151"/>
      <c r="CK1883" s="151"/>
      <c r="CL1883" s="151"/>
      <c r="CM1883" s="151"/>
      <c r="CN1883" s="151"/>
      <c r="CO1883" s="151"/>
      <c r="CP1883" s="151"/>
      <c r="CQ1883" s="151"/>
      <c r="CR1883" s="151"/>
      <c r="CS1883" s="151"/>
      <c r="CT1883" s="151"/>
      <c r="CU1883" s="151"/>
      <c r="CV1883" s="151"/>
      <c r="CW1883" s="151"/>
      <c r="CX1883" s="151"/>
      <c r="CY1883" s="151"/>
      <c r="CZ1883" s="151"/>
      <c r="DA1883" s="151"/>
      <c r="DB1883" s="151"/>
      <c r="DC1883" s="151"/>
      <c r="DD1883" s="151"/>
      <c r="DE1883" s="151"/>
      <c r="DF1883" s="151"/>
      <c r="DG1883" s="151"/>
      <c r="DH1883" s="151"/>
      <c r="DI1883" s="151"/>
      <c r="DJ1883" s="151"/>
      <c r="DK1883" s="151"/>
      <c r="DL1883" s="151"/>
      <c r="DM1883" s="151"/>
      <c r="DN1883" s="151"/>
      <c r="DO1883" s="151"/>
      <c r="DP1883" s="151"/>
      <c r="DQ1883" s="151"/>
      <c r="DR1883" s="151"/>
      <c r="DS1883" s="151"/>
      <c r="DT1883" s="151"/>
      <c r="DU1883" s="151"/>
      <c r="DV1883" s="151"/>
      <c r="DW1883" s="151"/>
      <c r="DX1883" s="151"/>
      <c r="DY1883" s="151"/>
      <c r="DZ1883" s="151"/>
      <c r="EA1883" s="151"/>
      <c r="EB1883" s="151"/>
      <c r="EC1883" s="151"/>
      <c r="ED1883" s="151"/>
      <c r="EE1883" s="151"/>
      <c r="EF1883" s="151"/>
      <c r="EG1883" s="151"/>
      <c r="EH1883" s="151"/>
      <c r="EI1883" s="151"/>
      <c r="EJ1883" s="151"/>
      <c r="EK1883" s="151"/>
      <c r="EL1883" s="151"/>
      <c r="EM1883" s="151"/>
      <c r="EN1883" s="151"/>
      <c r="EO1883" s="151"/>
      <c r="EP1883" s="151"/>
      <c r="EQ1883" s="151"/>
      <c r="ER1883" s="151"/>
      <c r="ES1883" s="151"/>
      <c r="ET1883" s="151"/>
      <c r="EU1883" s="151"/>
      <c r="EV1883" s="151"/>
      <c r="EW1883" s="151"/>
      <c r="EX1883" s="151"/>
      <c r="EY1883" s="151"/>
      <c r="EZ1883" s="151"/>
      <c r="FA1883" s="151"/>
      <c r="FB1883" s="151"/>
      <c r="FC1883" s="151"/>
      <c r="FD1883" s="151"/>
      <c r="FE1883" s="151"/>
      <c r="FF1883" s="151"/>
      <c r="FG1883" s="151"/>
      <c r="FH1883" s="151"/>
      <c r="FI1883" s="151"/>
      <c r="FJ1883" s="151"/>
      <c r="FK1883" s="151"/>
      <c r="FL1883" s="151"/>
      <c r="FM1883" s="151"/>
      <c r="FN1883" s="151"/>
      <c r="FO1883" s="151"/>
      <c r="FP1883" s="151"/>
      <c r="FQ1883" s="151"/>
      <c r="FR1883" s="151"/>
      <c r="FS1883" s="151"/>
      <c r="FT1883" s="151"/>
      <c r="FU1883" s="151"/>
      <c r="FV1883" s="151"/>
      <c r="FW1883" s="151"/>
      <c r="FX1883" s="151"/>
      <c r="FY1883" s="151"/>
      <c r="FZ1883" s="151"/>
      <c r="GA1883" s="151"/>
      <c r="GB1883" s="151"/>
      <c r="GC1883" s="151"/>
      <c r="GD1883" s="151"/>
      <c r="GE1883" s="151"/>
      <c r="GF1883" s="151"/>
      <c r="GG1883" s="151"/>
      <c r="GH1883" s="151"/>
      <c r="GI1883" s="151"/>
      <c r="GJ1883" s="151"/>
      <c r="GK1883" s="151"/>
      <c r="GL1883" s="151"/>
      <c r="GM1883" s="151"/>
      <c r="GN1883" s="151"/>
      <c r="GO1883" s="151"/>
      <c r="GP1883" s="151"/>
      <c r="GQ1883" s="151"/>
      <c r="GR1883" s="151"/>
      <c r="GS1883" s="151"/>
      <c r="GT1883" s="151"/>
      <c r="GU1883" s="151"/>
      <c r="GV1883" s="151"/>
      <c r="GW1883" s="151"/>
      <c r="GX1883" s="151"/>
      <c r="GY1883" s="151"/>
      <c r="GZ1883" s="151"/>
      <c r="HA1883" s="151"/>
      <c r="HB1883" s="151"/>
      <c r="HC1883" s="151"/>
      <c r="HD1883" s="151"/>
      <c r="HE1883" s="151"/>
      <c r="HF1883" s="151"/>
      <c r="HG1883" s="151"/>
      <c r="HH1883" s="151"/>
      <c r="HI1883" s="151"/>
      <c r="HJ1883" s="151"/>
      <c r="HK1883" s="151"/>
      <c r="HL1883" s="151"/>
      <c r="HM1883" s="151"/>
      <c r="HN1883" s="151"/>
      <c r="HO1883" s="151"/>
      <c r="HP1883" s="151"/>
      <c r="HQ1883" s="151"/>
      <c r="HR1883" s="151"/>
      <c r="HS1883" s="151"/>
      <c r="HT1883" s="151"/>
      <c r="HU1883" s="151"/>
      <c r="HV1883" s="151"/>
      <c r="HW1883" s="151"/>
      <c r="HX1883" s="151"/>
      <c r="HY1883" s="151"/>
      <c r="HZ1883" s="151"/>
      <c r="IA1883" s="151"/>
      <c r="IB1883" s="151"/>
      <c r="IC1883" s="151"/>
      <c r="ID1883" s="151"/>
      <c r="IE1883" s="151"/>
      <c r="IF1883" s="151"/>
      <c r="IG1883" s="151"/>
      <c r="IH1883" s="151"/>
      <c r="II1883" s="151"/>
      <c r="IJ1883" s="151"/>
      <c r="IK1883" s="151"/>
      <c r="IL1883" s="151"/>
      <c r="IM1883" s="151"/>
      <c r="IN1883" s="151"/>
      <c r="IO1883" s="151"/>
      <c r="IP1883" s="151"/>
      <c r="IQ1883" s="151"/>
      <c r="IR1883" s="151"/>
      <c r="IS1883" s="151"/>
      <c r="IT1883" s="151"/>
      <c r="IU1883" s="151"/>
      <c r="IV1883" s="151"/>
      <c r="IW1883" s="151"/>
      <c r="IX1883" s="151"/>
      <c r="IY1883" s="151"/>
      <c r="IZ1883" s="151"/>
      <c r="JA1883" s="151"/>
      <c r="JB1883" s="151"/>
    </row>
    <row r="1884" spans="1:262" s="858" customFormat="1" x14ac:dyDescent="0.25">
      <c r="A1884" s="217">
        <v>1</v>
      </c>
      <c r="B1884" s="217">
        <v>1</v>
      </c>
      <c r="C1884" s="172" t="s">
        <v>325</v>
      </c>
      <c r="D1884" s="172"/>
      <c r="E1884" s="173"/>
      <c r="F1884" s="1927"/>
      <c r="G1884" s="752"/>
      <c r="H1884" s="752"/>
      <c r="I1884" s="2106"/>
      <c r="J1884" s="2578"/>
      <c r="K1884" s="2578"/>
      <c r="L1884" s="2579"/>
      <c r="M1884" s="2579"/>
      <c r="N1884" s="2579"/>
      <c r="O1884" s="2579"/>
      <c r="P1884" s="2579"/>
      <c r="Q1884" s="2579"/>
      <c r="R1884" s="2839">
        <f t="shared" ref="R1884:AA1884" si="1638">R1810</f>
        <v>170717.19656000001</v>
      </c>
      <c r="S1884" s="2839">
        <f t="shared" ref="S1884" si="1639">S1810</f>
        <v>170717.19656000001</v>
      </c>
      <c r="T1884" s="2839">
        <f t="shared" si="1638"/>
        <v>28452.866093333334</v>
      </c>
      <c r="U1884" s="2839">
        <f t="shared" si="1638"/>
        <v>27064.657030000002</v>
      </c>
      <c r="V1884" s="2840">
        <f t="shared" si="1638"/>
        <v>0</v>
      </c>
      <c r="W1884" s="2839">
        <f t="shared" si="1638"/>
        <v>0</v>
      </c>
      <c r="X1884" s="2839">
        <f t="shared" si="1638"/>
        <v>-1388.2090633333319</v>
      </c>
      <c r="Y1884" s="2841">
        <f t="shared" si="1638"/>
        <v>0</v>
      </c>
      <c r="Z1884" s="2841">
        <f t="shared" si="1638"/>
        <v>-1.3383900000000002</v>
      </c>
      <c r="AA1884" s="2839">
        <f t="shared" si="1638"/>
        <v>27063.318640000001</v>
      </c>
      <c r="AB1884" s="934"/>
      <c r="AC1884" s="2646"/>
      <c r="AD1884" s="2302"/>
      <c r="AE1884" s="3028"/>
      <c r="AF1884" s="151"/>
      <c r="AG1884" s="151"/>
      <c r="AH1884" s="151"/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  <c r="BI1884" s="151"/>
      <c r="BJ1884" s="151"/>
      <c r="BK1884" s="151"/>
      <c r="BL1884" s="151"/>
      <c r="BM1884" s="151"/>
      <c r="BN1884" s="151"/>
      <c r="BO1884" s="151"/>
      <c r="BP1884" s="151"/>
      <c r="BQ1884" s="151"/>
      <c r="BR1884" s="151"/>
      <c r="BS1884" s="151"/>
      <c r="BT1884" s="151"/>
      <c r="BU1884" s="151"/>
      <c r="BV1884" s="151"/>
      <c r="BW1884" s="151"/>
      <c r="BX1884" s="151"/>
      <c r="BY1884" s="151"/>
      <c r="BZ1884" s="151"/>
      <c r="CA1884" s="151"/>
      <c r="CB1884" s="151"/>
      <c r="CC1884" s="151"/>
      <c r="CD1884" s="151"/>
      <c r="CE1884" s="151"/>
      <c r="CF1884" s="151"/>
      <c r="CG1884" s="151"/>
      <c r="CH1884" s="151"/>
      <c r="CI1884" s="151"/>
      <c r="CJ1884" s="151"/>
      <c r="CK1884" s="151"/>
      <c r="CL1884" s="151"/>
      <c r="CM1884" s="151"/>
      <c r="CN1884" s="151"/>
      <c r="CO1884" s="151"/>
      <c r="CP1884" s="151"/>
      <c r="CQ1884" s="151"/>
      <c r="CR1884" s="151"/>
      <c r="CS1884" s="151"/>
      <c r="CT1884" s="151"/>
      <c r="CU1884" s="151"/>
      <c r="CV1884" s="151"/>
      <c r="CW1884" s="151"/>
      <c r="CX1884" s="151"/>
      <c r="CY1884" s="151"/>
      <c r="CZ1884" s="151"/>
      <c r="DA1884" s="151"/>
      <c r="DB1884" s="151"/>
      <c r="DC1884" s="151"/>
      <c r="DD1884" s="151"/>
      <c r="DE1884" s="151"/>
      <c r="DF1884" s="151"/>
      <c r="DG1884" s="151"/>
      <c r="DH1884" s="151"/>
      <c r="DI1884" s="151"/>
      <c r="DJ1884" s="151"/>
      <c r="DK1884" s="151"/>
      <c r="DL1884" s="151"/>
      <c r="DM1884" s="151"/>
      <c r="DN1884" s="151"/>
      <c r="DO1884" s="151"/>
      <c r="DP1884" s="151"/>
      <c r="DQ1884" s="151"/>
      <c r="DR1884" s="151"/>
      <c r="DS1884" s="151"/>
      <c r="DT1884" s="151"/>
      <c r="DU1884" s="151"/>
      <c r="DV1884" s="151"/>
      <c r="DW1884" s="151"/>
      <c r="DX1884" s="151"/>
      <c r="DY1884" s="151"/>
      <c r="DZ1884" s="151"/>
      <c r="EA1884" s="151"/>
      <c r="EB1884" s="151"/>
      <c r="EC1884" s="151"/>
      <c r="ED1884" s="151"/>
      <c r="EE1884" s="151"/>
      <c r="EF1884" s="151"/>
      <c r="EG1884" s="151"/>
      <c r="EH1884" s="151"/>
      <c r="EI1884" s="151"/>
      <c r="EJ1884" s="151"/>
      <c r="EK1884" s="151"/>
      <c r="EL1884" s="151"/>
      <c r="EM1884" s="151"/>
      <c r="EN1884" s="151"/>
      <c r="EO1884" s="151"/>
      <c r="EP1884" s="151"/>
      <c r="EQ1884" s="151"/>
      <c r="ER1884" s="151"/>
      <c r="ES1884" s="151"/>
      <c r="ET1884" s="151"/>
      <c r="EU1884" s="151"/>
      <c r="EV1884" s="151"/>
      <c r="EW1884" s="151"/>
      <c r="EX1884" s="151"/>
      <c r="EY1884" s="151"/>
      <c r="EZ1884" s="151"/>
      <c r="FA1884" s="151"/>
      <c r="FB1884" s="151"/>
      <c r="FC1884" s="151"/>
      <c r="FD1884" s="151"/>
      <c r="FE1884" s="151"/>
      <c r="FF1884" s="151"/>
      <c r="FG1884" s="151"/>
      <c r="FH1884" s="151"/>
      <c r="FI1884" s="151"/>
      <c r="FJ1884" s="151"/>
      <c r="FK1884" s="151"/>
      <c r="FL1884" s="151"/>
      <c r="FM1884" s="151"/>
      <c r="FN1884" s="151"/>
      <c r="FO1884" s="151"/>
      <c r="FP1884" s="151"/>
      <c r="FQ1884" s="151"/>
      <c r="FR1884" s="151"/>
      <c r="FS1884" s="151"/>
      <c r="FT1884" s="151"/>
      <c r="FU1884" s="151"/>
      <c r="FV1884" s="151"/>
      <c r="FW1884" s="151"/>
      <c r="FX1884" s="151"/>
      <c r="FY1884" s="151"/>
      <c r="FZ1884" s="151"/>
      <c r="GA1884" s="151"/>
      <c r="GB1884" s="151"/>
      <c r="GC1884" s="151"/>
      <c r="GD1884" s="151"/>
      <c r="GE1884" s="151"/>
      <c r="GF1884" s="151"/>
      <c r="GG1884" s="151"/>
      <c r="GH1884" s="151"/>
      <c r="GI1884" s="151"/>
      <c r="GJ1884" s="151"/>
      <c r="GK1884" s="151"/>
      <c r="GL1884" s="151"/>
      <c r="GM1884" s="151"/>
      <c r="GN1884" s="151"/>
      <c r="GO1884" s="151"/>
      <c r="GP1884" s="151"/>
      <c r="GQ1884" s="151"/>
      <c r="GR1884" s="151"/>
      <c r="GS1884" s="151"/>
      <c r="GT1884" s="151"/>
      <c r="GU1884" s="151"/>
      <c r="GV1884" s="151"/>
      <c r="GW1884" s="151"/>
      <c r="GX1884" s="151"/>
      <c r="GY1884" s="151"/>
      <c r="GZ1884" s="151"/>
      <c r="HA1884" s="151"/>
      <c r="HB1884" s="151"/>
      <c r="HC1884" s="151"/>
      <c r="HD1884" s="151"/>
      <c r="HE1884" s="151"/>
      <c r="HF1884" s="151"/>
      <c r="HG1884" s="151"/>
      <c r="HH1884" s="151"/>
      <c r="HI1884" s="151"/>
      <c r="HJ1884" s="151"/>
      <c r="HK1884" s="151"/>
      <c r="HL1884" s="151"/>
      <c r="HM1884" s="151"/>
      <c r="HN1884" s="151"/>
      <c r="HO1884" s="151"/>
      <c r="HP1884" s="151"/>
      <c r="HQ1884" s="151"/>
      <c r="HR1884" s="151"/>
      <c r="HS1884" s="151"/>
      <c r="HT1884" s="151"/>
      <c r="HU1884" s="151"/>
      <c r="HV1884" s="151"/>
      <c r="HW1884" s="151"/>
      <c r="HX1884" s="151"/>
      <c r="HY1884" s="151"/>
      <c r="HZ1884" s="151"/>
      <c r="IA1884" s="151"/>
      <c r="IB1884" s="151"/>
      <c r="IC1884" s="151"/>
      <c r="ID1884" s="151"/>
      <c r="IE1884" s="151"/>
      <c r="IF1884" s="151"/>
      <c r="IG1884" s="151"/>
      <c r="IH1884" s="151"/>
      <c r="II1884" s="151"/>
      <c r="IJ1884" s="151"/>
      <c r="IK1884" s="151"/>
      <c r="IL1884" s="151"/>
      <c r="IM1884" s="151"/>
      <c r="IN1884" s="151"/>
      <c r="IO1884" s="151"/>
      <c r="IP1884" s="151"/>
      <c r="IQ1884" s="151"/>
      <c r="IR1884" s="151"/>
      <c r="IS1884" s="151"/>
      <c r="IT1884" s="151"/>
      <c r="IU1884" s="151"/>
      <c r="IV1884" s="151"/>
      <c r="IW1884" s="151"/>
      <c r="IX1884" s="151"/>
      <c r="IY1884" s="151"/>
      <c r="IZ1884" s="151"/>
      <c r="JA1884" s="151"/>
      <c r="JB1884" s="151"/>
    </row>
    <row r="1885" spans="1:262" s="858" customFormat="1" x14ac:dyDescent="0.25">
      <c r="A1885" s="217"/>
      <c r="B1885" s="217">
        <v>1</v>
      </c>
      <c r="C1885" s="172" t="s">
        <v>289</v>
      </c>
      <c r="D1885" s="172"/>
      <c r="E1885" s="173"/>
      <c r="F1885" s="1927"/>
      <c r="G1885" s="752"/>
      <c r="H1885" s="752"/>
      <c r="I1885" s="2106"/>
      <c r="J1885" s="2578"/>
      <c r="K1885" s="2578"/>
      <c r="L1885" s="2579"/>
      <c r="M1885" s="2579"/>
      <c r="N1885" s="2579"/>
      <c r="O1885" s="2579"/>
      <c r="P1885" s="2579"/>
      <c r="Q1885" s="2579"/>
      <c r="R1885" s="2839">
        <f t="shared" ref="R1885:AA1885" si="1640">R1811</f>
        <v>7709.9783040000002</v>
      </c>
      <c r="S1885" s="2839">
        <f t="shared" ref="S1885" si="1641">S1811</f>
        <v>7709.9783040000002</v>
      </c>
      <c r="T1885" s="2839">
        <f t="shared" si="1640"/>
        <v>1284.996384</v>
      </c>
      <c r="U1885" s="2839">
        <f t="shared" si="1640"/>
        <v>1284.9963799999998</v>
      </c>
      <c r="V1885" s="2840">
        <f t="shared" si="1640"/>
        <v>0</v>
      </c>
      <c r="W1885" s="2839">
        <f t="shared" si="1640"/>
        <v>0</v>
      </c>
      <c r="X1885" s="2839">
        <f t="shared" si="1640"/>
        <v>-4.0000002172746463E-6</v>
      </c>
      <c r="Y1885" s="2841">
        <f t="shared" si="1640"/>
        <v>0</v>
      </c>
      <c r="Z1885" s="2841">
        <f t="shared" si="1640"/>
        <v>0</v>
      </c>
      <c r="AA1885" s="2839">
        <f t="shared" si="1640"/>
        <v>1284.9963799999998</v>
      </c>
      <c r="AB1885" s="934"/>
      <c r="AC1885" s="2646"/>
      <c r="AD1885" s="2302"/>
      <c r="AE1885" s="3028"/>
      <c r="AF1885" s="151"/>
      <c r="AG1885" s="151"/>
      <c r="AH1885" s="151"/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  <c r="BI1885" s="151"/>
      <c r="BJ1885" s="151"/>
      <c r="BK1885" s="151"/>
      <c r="BL1885" s="151"/>
      <c r="BM1885" s="151"/>
      <c r="BN1885" s="151"/>
      <c r="BO1885" s="151"/>
      <c r="BP1885" s="151"/>
      <c r="BQ1885" s="151"/>
      <c r="BR1885" s="151"/>
      <c r="BS1885" s="151"/>
      <c r="BT1885" s="151"/>
      <c r="BU1885" s="151"/>
      <c r="BV1885" s="151"/>
      <c r="BW1885" s="151"/>
      <c r="BX1885" s="151"/>
      <c r="BY1885" s="151"/>
      <c r="BZ1885" s="151"/>
      <c r="CA1885" s="151"/>
      <c r="CB1885" s="151"/>
      <c r="CC1885" s="151"/>
      <c r="CD1885" s="151"/>
      <c r="CE1885" s="151"/>
      <c r="CF1885" s="151"/>
      <c r="CG1885" s="151"/>
      <c r="CH1885" s="151"/>
      <c r="CI1885" s="151"/>
      <c r="CJ1885" s="151"/>
      <c r="CK1885" s="151"/>
      <c r="CL1885" s="151"/>
      <c r="CM1885" s="151"/>
      <c r="CN1885" s="151"/>
      <c r="CO1885" s="151"/>
      <c r="CP1885" s="151"/>
      <c r="CQ1885" s="151"/>
      <c r="CR1885" s="151"/>
      <c r="CS1885" s="151"/>
      <c r="CT1885" s="151"/>
      <c r="CU1885" s="151"/>
      <c r="CV1885" s="151"/>
      <c r="CW1885" s="151"/>
      <c r="CX1885" s="151"/>
      <c r="CY1885" s="151"/>
      <c r="CZ1885" s="151"/>
      <c r="DA1885" s="151"/>
      <c r="DB1885" s="151"/>
      <c r="DC1885" s="151"/>
      <c r="DD1885" s="151"/>
      <c r="DE1885" s="151"/>
      <c r="DF1885" s="151"/>
      <c r="DG1885" s="151"/>
      <c r="DH1885" s="151"/>
      <c r="DI1885" s="151"/>
      <c r="DJ1885" s="151"/>
      <c r="DK1885" s="151"/>
      <c r="DL1885" s="151"/>
      <c r="DM1885" s="151"/>
      <c r="DN1885" s="151"/>
      <c r="DO1885" s="151"/>
      <c r="DP1885" s="151"/>
      <c r="DQ1885" s="151"/>
      <c r="DR1885" s="151"/>
      <c r="DS1885" s="151"/>
      <c r="DT1885" s="151"/>
      <c r="DU1885" s="151"/>
      <c r="DV1885" s="151"/>
      <c r="DW1885" s="151"/>
      <c r="DX1885" s="151"/>
      <c r="DY1885" s="151"/>
      <c r="DZ1885" s="151"/>
      <c r="EA1885" s="151"/>
      <c r="EB1885" s="151"/>
      <c r="EC1885" s="151"/>
      <c r="ED1885" s="151"/>
      <c r="EE1885" s="151"/>
      <c r="EF1885" s="151"/>
      <c r="EG1885" s="151"/>
      <c r="EH1885" s="151"/>
      <c r="EI1885" s="151"/>
      <c r="EJ1885" s="151"/>
      <c r="EK1885" s="151"/>
      <c r="EL1885" s="151"/>
      <c r="EM1885" s="151"/>
      <c r="EN1885" s="151"/>
      <c r="EO1885" s="151"/>
      <c r="EP1885" s="151"/>
      <c r="EQ1885" s="151"/>
      <c r="ER1885" s="151"/>
      <c r="ES1885" s="151"/>
      <c r="ET1885" s="151"/>
      <c r="EU1885" s="151"/>
      <c r="EV1885" s="151"/>
      <c r="EW1885" s="151"/>
      <c r="EX1885" s="151"/>
      <c r="EY1885" s="151"/>
      <c r="EZ1885" s="151"/>
      <c r="FA1885" s="151"/>
      <c r="FB1885" s="151"/>
      <c r="FC1885" s="151"/>
      <c r="FD1885" s="151"/>
      <c r="FE1885" s="151"/>
      <c r="FF1885" s="151"/>
      <c r="FG1885" s="151"/>
      <c r="FH1885" s="151"/>
      <c r="FI1885" s="151"/>
      <c r="FJ1885" s="151"/>
      <c r="FK1885" s="151"/>
      <c r="FL1885" s="151"/>
      <c r="FM1885" s="151"/>
      <c r="FN1885" s="151"/>
      <c r="FO1885" s="151"/>
      <c r="FP1885" s="151"/>
      <c r="FQ1885" s="151"/>
      <c r="FR1885" s="151"/>
      <c r="FS1885" s="151"/>
      <c r="FT1885" s="151"/>
      <c r="FU1885" s="151"/>
      <c r="FV1885" s="151"/>
      <c r="FW1885" s="151"/>
      <c r="FX1885" s="151"/>
      <c r="FY1885" s="151"/>
      <c r="FZ1885" s="151"/>
      <c r="GA1885" s="151"/>
      <c r="GB1885" s="151"/>
      <c r="GC1885" s="151"/>
      <c r="GD1885" s="151"/>
      <c r="GE1885" s="151"/>
      <c r="GF1885" s="151"/>
      <c r="GG1885" s="151"/>
      <c r="GH1885" s="151"/>
      <c r="GI1885" s="151"/>
      <c r="GJ1885" s="151"/>
      <c r="GK1885" s="151"/>
      <c r="GL1885" s="151"/>
      <c r="GM1885" s="151"/>
      <c r="GN1885" s="151"/>
      <c r="GO1885" s="151"/>
      <c r="GP1885" s="151"/>
      <c r="GQ1885" s="151"/>
      <c r="GR1885" s="151"/>
      <c r="GS1885" s="151"/>
      <c r="GT1885" s="151"/>
      <c r="GU1885" s="151"/>
      <c r="GV1885" s="151"/>
      <c r="GW1885" s="151"/>
      <c r="GX1885" s="151"/>
      <c r="GY1885" s="151"/>
      <c r="GZ1885" s="151"/>
      <c r="HA1885" s="151"/>
      <c r="HB1885" s="151"/>
      <c r="HC1885" s="151"/>
      <c r="HD1885" s="151"/>
      <c r="HE1885" s="151"/>
      <c r="HF1885" s="151"/>
      <c r="HG1885" s="151"/>
      <c r="HH1885" s="151"/>
      <c r="HI1885" s="151"/>
      <c r="HJ1885" s="151"/>
      <c r="HK1885" s="151"/>
      <c r="HL1885" s="151"/>
      <c r="HM1885" s="151"/>
      <c r="HN1885" s="151"/>
      <c r="HO1885" s="151"/>
      <c r="HP1885" s="151"/>
      <c r="HQ1885" s="151"/>
      <c r="HR1885" s="151"/>
      <c r="HS1885" s="151"/>
      <c r="HT1885" s="151"/>
      <c r="HU1885" s="151"/>
      <c r="HV1885" s="151"/>
      <c r="HW1885" s="151"/>
      <c r="HX1885" s="151"/>
      <c r="HY1885" s="151"/>
      <c r="HZ1885" s="151"/>
      <c r="IA1885" s="151"/>
      <c r="IB1885" s="151"/>
      <c r="IC1885" s="151"/>
      <c r="ID1885" s="151"/>
      <c r="IE1885" s="151"/>
      <c r="IF1885" s="151"/>
      <c r="IG1885" s="151"/>
      <c r="IH1885" s="151"/>
      <c r="II1885" s="151"/>
      <c r="IJ1885" s="151"/>
      <c r="IK1885" s="151"/>
      <c r="IL1885" s="151"/>
      <c r="IM1885" s="151"/>
      <c r="IN1885" s="151"/>
      <c r="IO1885" s="151"/>
      <c r="IP1885" s="151"/>
      <c r="IQ1885" s="151"/>
      <c r="IR1885" s="151"/>
      <c r="IS1885" s="151"/>
      <c r="IT1885" s="151"/>
      <c r="IU1885" s="151"/>
      <c r="IV1885" s="151"/>
      <c r="IW1885" s="151"/>
      <c r="IX1885" s="151"/>
      <c r="IY1885" s="151"/>
      <c r="IZ1885" s="151"/>
      <c r="JA1885" s="151"/>
      <c r="JB1885" s="151"/>
    </row>
    <row r="1886" spans="1:262" s="858" customFormat="1" ht="29.25" x14ac:dyDescent="0.25">
      <c r="A1886" s="217">
        <v>1</v>
      </c>
      <c r="B1886" s="217">
        <v>1</v>
      </c>
      <c r="C1886" s="292" t="s">
        <v>271</v>
      </c>
      <c r="D1886" s="173"/>
      <c r="E1886" s="173"/>
      <c r="F1886" s="1927">
        <f t="shared" ref="F1886:I1891" si="1642">F1812</f>
        <v>22599</v>
      </c>
      <c r="G1886" s="752">
        <f t="shared" si="1642"/>
        <v>3766.5</v>
      </c>
      <c r="H1886" s="752">
        <f t="shared" si="1642"/>
        <v>2989</v>
      </c>
      <c r="I1886" s="2106">
        <f t="shared" si="1642"/>
        <v>79.357493694411247</v>
      </c>
      <c r="J1886" s="2578"/>
      <c r="K1886" s="2578"/>
      <c r="L1886" s="2579"/>
      <c r="M1886" s="2579"/>
      <c r="N1886" s="2579"/>
      <c r="O1886" s="2579"/>
      <c r="P1886" s="2579"/>
      <c r="Q1886" s="2579"/>
      <c r="R1886" s="2839">
        <f t="shared" ref="R1886:AA1886" si="1643">R1812</f>
        <v>0</v>
      </c>
      <c r="S1886" s="2839">
        <f t="shared" ref="S1886" si="1644">S1812</f>
        <v>0</v>
      </c>
      <c r="T1886" s="2839">
        <f t="shared" si="1643"/>
        <v>0</v>
      </c>
      <c r="U1886" s="2839">
        <f t="shared" si="1643"/>
        <v>0</v>
      </c>
      <c r="V1886" s="2840">
        <f t="shared" si="1643"/>
        <v>0</v>
      </c>
      <c r="W1886" s="2839">
        <f t="shared" si="1643"/>
        <v>0</v>
      </c>
      <c r="X1886" s="2839">
        <f t="shared" si="1643"/>
        <v>0</v>
      </c>
      <c r="Y1886" s="2841">
        <f t="shared" si="1643"/>
        <v>0</v>
      </c>
      <c r="Z1886" s="2841">
        <f t="shared" si="1643"/>
        <v>0</v>
      </c>
      <c r="AA1886" s="2839">
        <f t="shared" si="1643"/>
        <v>0</v>
      </c>
      <c r="AB1886" s="934"/>
      <c r="AC1886" s="2646"/>
      <c r="AD1886" s="2302"/>
      <c r="AE1886" s="3028"/>
      <c r="AF1886" s="151"/>
      <c r="AG1886" s="151"/>
      <c r="AH1886" s="151"/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  <c r="BI1886" s="151"/>
      <c r="BJ1886" s="151"/>
      <c r="BK1886" s="151"/>
      <c r="BL1886" s="151"/>
      <c r="BM1886" s="151"/>
      <c r="BN1886" s="151"/>
      <c r="BO1886" s="151"/>
      <c r="BP1886" s="151"/>
      <c r="BQ1886" s="151"/>
      <c r="BR1886" s="151"/>
      <c r="BS1886" s="151"/>
      <c r="BT1886" s="151"/>
      <c r="BU1886" s="151"/>
      <c r="BV1886" s="151"/>
      <c r="BW1886" s="151"/>
      <c r="BX1886" s="151"/>
      <c r="BY1886" s="151"/>
      <c r="BZ1886" s="151"/>
      <c r="CA1886" s="151"/>
      <c r="CB1886" s="151"/>
      <c r="CC1886" s="151"/>
      <c r="CD1886" s="151"/>
      <c r="CE1886" s="151"/>
      <c r="CF1886" s="151"/>
      <c r="CG1886" s="151"/>
      <c r="CH1886" s="151"/>
      <c r="CI1886" s="151"/>
      <c r="CJ1886" s="151"/>
      <c r="CK1886" s="151"/>
      <c r="CL1886" s="151"/>
      <c r="CM1886" s="151"/>
      <c r="CN1886" s="151"/>
      <c r="CO1886" s="151"/>
      <c r="CP1886" s="151"/>
      <c r="CQ1886" s="151"/>
      <c r="CR1886" s="151"/>
      <c r="CS1886" s="151"/>
      <c r="CT1886" s="151"/>
      <c r="CU1886" s="151"/>
      <c r="CV1886" s="151"/>
      <c r="CW1886" s="151"/>
      <c r="CX1886" s="151"/>
      <c r="CY1886" s="151"/>
      <c r="CZ1886" s="151"/>
      <c r="DA1886" s="151"/>
      <c r="DB1886" s="151"/>
      <c r="DC1886" s="151"/>
      <c r="DD1886" s="151"/>
      <c r="DE1886" s="151"/>
      <c r="DF1886" s="151"/>
      <c r="DG1886" s="151"/>
      <c r="DH1886" s="151"/>
      <c r="DI1886" s="151"/>
      <c r="DJ1886" s="151"/>
      <c r="DK1886" s="151"/>
      <c r="DL1886" s="151"/>
      <c r="DM1886" s="151"/>
      <c r="DN1886" s="151"/>
      <c r="DO1886" s="151"/>
      <c r="DP1886" s="151"/>
      <c r="DQ1886" s="151"/>
      <c r="DR1886" s="151"/>
      <c r="DS1886" s="151"/>
      <c r="DT1886" s="151"/>
      <c r="DU1886" s="151"/>
      <c r="DV1886" s="151"/>
      <c r="DW1886" s="151"/>
      <c r="DX1886" s="151"/>
      <c r="DY1886" s="151"/>
      <c r="DZ1886" s="151"/>
      <c r="EA1886" s="151"/>
      <c r="EB1886" s="151"/>
      <c r="EC1886" s="151"/>
      <c r="ED1886" s="151"/>
      <c r="EE1886" s="151"/>
      <c r="EF1886" s="151"/>
      <c r="EG1886" s="151"/>
      <c r="EH1886" s="151"/>
      <c r="EI1886" s="151"/>
      <c r="EJ1886" s="151"/>
      <c r="EK1886" s="151"/>
      <c r="EL1886" s="151"/>
      <c r="EM1886" s="151"/>
      <c r="EN1886" s="151"/>
      <c r="EO1886" s="151"/>
      <c r="EP1886" s="151"/>
      <c r="EQ1886" s="151"/>
      <c r="ER1886" s="151"/>
      <c r="ES1886" s="151"/>
      <c r="ET1886" s="151"/>
      <c r="EU1886" s="151"/>
      <c r="EV1886" s="151"/>
      <c r="EW1886" s="151"/>
      <c r="EX1886" s="151"/>
      <c r="EY1886" s="151"/>
      <c r="EZ1886" s="151"/>
      <c r="FA1886" s="151"/>
      <c r="FB1886" s="151"/>
      <c r="FC1886" s="151"/>
      <c r="FD1886" s="151"/>
      <c r="FE1886" s="151"/>
      <c r="FF1886" s="151"/>
      <c r="FG1886" s="151"/>
      <c r="FH1886" s="151"/>
      <c r="FI1886" s="151"/>
      <c r="FJ1886" s="151"/>
      <c r="FK1886" s="151"/>
      <c r="FL1886" s="151"/>
      <c r="FM1886" s="151"/>
      <c r="FN1886" s="151"/>
      <c r="FO1886" s="151"/>
      <c r="FP1886" s="151"/>
      <c r="FQ1886" s="151"/>
      <c r="FR1886" s="151"/>
      <c r="FS1886" s="151"/>
      <c r="FT1886" s="151"/>
      <c r="FU1886" s="151"/>
      <c r="FV1886" s="151"/>
      <c r="FW1886" s="151"/>
      <c r="FX1886" s="151"/>
      <c r="FY1886" s="151"/>
      <c r="FZ1886" s="151"/>
      <c r="GA1886" s="151"/>
      <c r="GB1886" s="151"/>
      <c r="GC1886" s="151"/>
      <c r="GD1886" s="151"/>
      <c r="GE1886" s="151"/>
      <c r="GF1886" s="151"/>
      <c r="GG1886" s="151"/>
      <c r="GH1886" s="151"/>
      <c r="GI1886" s="151"/>
      <c r="GJ1886" s="151"/>
      <c r="GK1886" s="151"/>
      <c r="GL1886" s="151"/>
      <c r="GM1886" s="151"/>
      <c r="GN1886" s="151"/>
      <c r="GO1886" s="151"/>
      <c r="GP1886" s="151"/>
      <c r="GQ1886" s="151"/>
      <c r="GR1886" s="151"/>
      <c r="GS1886" s="151"/>
      <c r="GT1886" s="151"/>
      <c r="GU1886" s="151"/>
      <c r="GV1886" s="151"/>
      <c r="GW1886" s="151"/>
      <c r="GX1886" s="151"/>
      <c r="GY1886" s="151"/>
      <c r="GZ1886" s="151"/>
      <c r="HA1886" s="151"/>
      <c r="HB1886" s="151"/>
      <c r="HC1886" s="151"/>
      <c r="HD1886" s="151"/>
      <c r="HE1886" s="151"/>
      <c r="HF1886" s="151"/>
      <c r="HG1886" s="151"/>
      <c r="HH1886" s="151"/>
      <c r="HI1886" s="151"/>
      <c r="HJ1886" s="151"/>
      <c r="HK1886" s="151"/>
      <c r="HL1886" s="151"/>
      <c r="HM1886" s="151"/>
      <c r="HN1886" s="151"/>
      <c r="HO1886" s="151"/>
      <c r="HP1886" s="151"/>
      <c r="HQ1886" s="151"/>
      <c r="HR1886" s="151"/>
      <c r="HS1886" s="151"/>
      <c r="HT1886" s="151"/>
      <c r="HU1886" s="151"/>
      <c r="HV1886" s="151"/>
      <c r="HW1886" s="151"/>
      <c r="HX1886" s="151"/>
      <c r="HY1886" s="151"/>
      <c r="HZ1886" s="151"/>
      <c r="IA1886" s="151"/>
      <c r="IB1886" s="151"/>
      <c r="IC1886" s="151"/>
      <c r="ID1886" s="151"/>
      <c r="IE1886" s="151"/>
      <c r="IF1886" s="151"/>
      <c r="IG1886" s="151"/>
      <c r="IH1886" s="151"/>
      <c r="II1886" s="151"/>
      <c r="IJ1886" s="151"/>
      <c r="IK1886" s="151"/>
      <c r="IL1886" s="151"/>
      <c r="IM1886" s="151"/>
      <c r="IN1886" s="151"/>
      <c r="IO1886" s="151"/>
      <c r="IP1886" s="151"/>
      <c r="IQ1886" s="151"/>
      <c r="IR1886" s="151"/>
      <c r="IS1886" s="151"/>
      <c r="IT1886" s="151"/>
      <c r="IU1886" s="151"/>
      <c r="IV1886" s="151"/>
      <c r="IW1886" s="151"/>
      <c r="IX1886" s="151"/>
      <c r="IY1886" s="151"/>
      <c r="IZ1886" s="151"/>
      <c r="JA1886" s="151"/>
      <c r="JB1886" s="151"/>
    </row>
    <row r="1887" spans="1:262" s="858" customFormat="1" ht="30" x14ac:dyDescent="0.25">
      <c r="A1887" s="217"/>
      <c r="B1887" s="217">
        <v>1</v>
      </c>
      <c r="C1887" s="559" t="s">
        <v>193</v>
      </c>
      <c r="D1887" s="173"/>
      <c r="E1887" s="173"/>
      <c r="F1887" s="1927">
        <f t="shared" si="1642"/>
        <v>0</v>
      </c>
      <c r="G1887" s="1927">
        <f t="shared" si="1642"/>
        <v>0</v>
      </c>
      <c r="H1887" s="1927">
        <f t="shared" si="1642"/>
        <v>0</v>
      </c>
      <c r="I1887" s="2106">
        <f t="shared" si="1642"/>
        <v>0</v>
      </c>
      <c r="J1887" s="2578"/>
      <c r="K1887" s="2578"/>
      <c r="L1887" s="2579"/>
      <c r="M1887" s="2579"/>
      <c r="N1887" s="2579"/>
      <c r="O1887" s="2579"/>
      <c r="P1887" s="2579"/>
      <c r="Q1887" s="2579"/>
      <c r="R1887" s="2839">
        <f t="shared" ref="R1887:AA1887" si="1645">R1813</f>
        <v>0</v>
      </c>
      <c r="S1887" s="2839">
        <f t="shared" ref="S1887" si="1646">S1813</f>
        <v>0</v>
      </c>
      <c r="T1887" s="2839">
        <f t="shared" si="1645"/>
        <v>0</v>
      </c>
      <c r="U1887" s="2839">
        <f t="shared" si="1645"/>
        <v>0</v>
      </c>
      <c r="V1887" s="2840">
        <f t="shared" si="1645"/>
        <v>0</v>
      </c>
      <c r="W1887" s="2839">
        <f t="shared" si="1645"/>
        <v>0</v>
      </c>
      <c r="X1887" s="2839">
        <f t="shared" si="1645"/>
        <v>0</v>
      </c>
      <c r="Y1887" s="2841">
        <f t="shared" si="1645"/>
        <v>0</v>
      </c>
      <c r="Z1887" s="2841">
        <f t="shared" si="1645"/>
        <v>0</v>
      </c>
      <c r="AA1887" s="2839">
        <f t="shared" si="1645"/>
        <v>0</v>
      </c>
      <c r="AB1887" s="962"/>
      <c r="AC1887" s="2646"/>
      <c r="AD1887" s="2302"/>
      <c r="AE1887" s="3028"/>
      <c r="AF1887" s="151"/>
      <c r="AG1887" s="151"/>
      <c r="AH1887" s="151"/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  <c r="BI1887" s="151"/>
      <c r="BJ1887" s="151"/>
      <c r="BK1887" s="151"/>
      <c r="BL1887" s="151"/>
      <c r="BM1887" s="151"/>
      <c r="BN1887" s="151"/>
      <c r="BO1887" s="151"/>
      <c r="BP1887" s="151"/>
      <c r="BQ1887" s="151"/>
      <c r="BR1887" s="151"/>
      <c r="BS1887" s="151"/>
      <c r="BT1887" s="151"/>
      <c r="BU1887" s="151"/>
      <c r="BV1887" s="151"/>
      <c r="BW1887" s="151"/>
      <c r="BX1887" s="151"/>
      <c r="BY1887" s="151"/>
      <c r="BZ1887" s="151"/>
      <c r="CA1887" s="151"/>
      <c r="CB1887" s="151"/>
      <c r="CC1887" s="151"/>
      <c r="CD1887" s="151"/>
      <c r="CE1887" s="151"/>
      <c r="CF1887" s="151"/>
      <c r="CG1887" s="151"/>
      <c r="CH1887" s="151"/>
      <c r="CI1887" s="151"/>
      <c r="CJ1887" s="151"/>
      <c r="CK1887" s="151"/>
      <c r="CL1887" s="151"/>
      <c r="CM1887" s="151"/>
      <c r="CN1887" s="151"/>
      <c r="CO1887" s="151"/>
      <c r="CP1887" s="151"/>
      <c r="CQ1887" s="151"/>
      <c r="CR1887" s="151"/>
      <c r="CS1887" s="151"/>
      <c r="CT1887" s="151"/>
      <c r="CU1887" s="151"/>
      <c r="CV1887" s="151"/>
      <c r="CW1887" s="151"/>
      <c r="CX1887" s="151"/>
      <c r="CY1887" s="151"/>
      <c r="CZ1887" s="151"/>
      <c r="DA1887" s="151"/>
      <c r="DB1887" s="151"/>
      <c r="DC1887" s="151"/>
      <c r="DD1887" s="151"/>
      <c r="DE1887" s="151"/>
      <c r="DF1887" s="151"/>
      <c r="DG1887" s="151"/>
      <c r="DH1887" s="151"/>
      <c r="DI1887" s="151"/>
      <c r="DJ1887" s="151"/>
      <c r="DK1887" s="151"/>
      <c r="DL1887" s="151"/>
      <c r="DM1887" s="151"/>
      <c r="DN1887" s="151"/>
      <c r="DO1887" s="151"/>
      <c r="DP1887" s="151"/>
      <c r="DQ1887" s="151"/>
      <c r="DR1887" s="151"/>
      <c r="DS1887" s="151"/>
      <c r="DT1887" s="151"/>
      <c r="DU1887" s="151"/>
      <c r="DV1887" s="151"/>
      <c r="DW1887" s="151"/>
      <c r="DX1887" s="151"/>
      <c r="DY1887" s="151"/>
      <c r="DZ1887" s="151"/>
      <c r="EA1887" s="151"/>
      <c r="EB1887" s="151"/>
      <c r="EC1887" s="151"/>
      <c r="ED1887" s="151"/>
      <c r="EE1887" s="151"/>
      <c r="EF1887" s="151"/>
      <c r="EG1887" s="151"/>
      <c r="EH1887" s="151"/>
      <c r="EI1887" s="151"/>
      <c r="EJ1887" s="151"/>
      <c r="EK1887" s="151"/>
      <c r="EL1887" s="151"/>
      <c r="EM1887" s="151"/>
      <c r="EN1887" s="151"/>
      <c r="EO1887" s="151"/>
      <c r="EP1887" s="151"/>
      <c r="EQ1887" s="151"/>
      <c r="ER1887" s="151"/>
      <c r="ES1887" s="151"/>
      <c r="ET1887" s="151"/>
      <c r="EU1887" s="151"/>
      <c r="EV1887" s="151"/>
      <c r="EW1887" s="151"/>
      <c r="EX1887" s="151"/>
      <c r="EY1887" s="151"/>
      <c r="EZ1887" s="151"/>
      <c r="FA1887" s="151"/>
      <c r="FB1887" s="151"/>
      <c r="FC1887" s="151"/>
      <c r="FD1887" s="151"/>
      <c r="FE1887" s="151"/>
      <c r="FF1887" s="151"/>
      <c r="FG1887" s="151"/>
      <c r="FH1887" s="151"/>
      <c r="FI1887" s="151"/>
      <c r="FJ1887" s="151"/>
      <c r="FK1887" s="151"/>
      <c r="FL1887" s="151"/>
      <c r="FM1887" s="151"/>
      <c r="FN1887" s="151"/>
      <c r="FO1887" s="151"/>
      <c r="FP1887" s="151"/>
      <c r="FQ1887" s="151"/>
      <c r="FR1887" s="151"/>
      <c r="FS1887" s="151"/>
      <c r="FT1887" s="151"/>
      <c r="FU1887" s="151"/>
      <c r="FV1887" s="151"/>
      <c r="FW1887" s="151"/>
      <c r="FX1887" s="151"/>
      <c r="FY1887" s="151"/>
      <c r="FZ1887" s="151"/>
      <c r="GA1887" s="151"/>
      <c r="GB1887" s="151"/>
      <c r="GC1887" s="151"/>
      <c r="GD1887" s="151"/>
      <c r="GE1887" s="151"/>
      <c r="GF1887" s="151"/>
      <c r="GG1887" s="151"/>
      <c r="GH1887" s="151"/>
      <c r="GI1887" s="151"/>
      <c r="GJ1887" s="151"/>
      <c r="GK1887" s="151"/>
      <c r="GL1887" s="151"/>
      <c r="GM1887" s="151"/>
      <c r="GN1887" s="151"/>
      <c r="GO1887" s="151"/>
      <c r="GP1887" s="151"/>
      <c r="GQ1887" s="151"/>
      <c r="GR1887" s="151"/>
      <c r="GS1887" s="151"/>
      <c r="GT1887" s="151"/>
      <c r="GU1887" s="151"/>
      <c r="GV1887" s="151"/>
      <c r="GW1887" s="151"/>
      <c r="GX1887" s="151"/>
      <c r="GY1887" s="151"/>
      <c r="GZ1887" s="151"/>
      <c r="HA1887" s="151"/>
      <c r="HB1887" s="151"/>
      <c r="HC1887" s="151"/>
      <c r="HD1887" s="151"/>
      <c r="HE1887" s="151"/>
      <c r="HF1887" s="151"/>
      <c r="HG1887" s="151"/>
      <c r="HH1887" s="151"/>
      <c r="HI1887" s="151"/>
      <c r="HJ1887" s="151"/>
      <c r="HK1887" s="151"/>
      <c r="HL1887" s="151"/>
      <c r="HM1887" s="151"/>
      <c r="HN1887" s="151"/>
      <c r="HO1887" s="151"/>
      <c r="HP1887" s="151"/>
      <c r="HQ1887" s="151"/>
      <c r="HR1887" s="151"/>
      <c r="HS1887" s="151"/>
      <c r="HT1887" s="151"/>
      <c r="HU1887" s="151"/>
      <c r="HV1887" s="151"/>
      <c r="HW1887" s="151"/>
      <c r="HX1887" s="151"/>
      <c r="HY1887" s="151"/>
      <c r="HZ1887" s="151"/>
      <c r="IA1887" s="151"/>
      <c r="IB1887" s="151"/>
      <c r="IC1887" s="151"/>
      <c r="ID1887" s="151"/>
      <c r="IE1887" s="151"/>
      <c r="IF1887" s="151"/>
      <c r="IG1887" s="151"/>
      <c r="IH1887" s="151"/>
      <c r="II1887" s="151"/>
      <c r="IJ1887" s="151"/>
      <c r="IK1887" s="151"/>
      <c r="IL1887" s="151"/>
      <c r="IM1887" s="151"/>
      <c r="IN1887" s="151"/>
      <c r="IO1887" s="151"/>
      <c r="IP1887" s="151"/>
      <c r="IQ1887" s="151"/>
      <c r="IR1887" s="151"/>
      <c r="IS1887" s="151"/>
      <c r="IT1887" s="151"/>
      <c r="IU1887" s="151"/>
      <c r="IV1887" s="151"/>
      <c r="IW1887" s="151"/>
      <c r="IX1887" s="151"/>
      <c r="IY1887" s="151"/>
      <c r="IZ1887" s="151"/>
      <c r="JA1887" s="151"/>
      <c r="JB1887" s="151"/>
    </row>
    <row r="1888" spans="1:262" s="858" customFormat="1" ht="30" x14ac:dyDescent="0.25">
      <c r="A1888" s="217">
        <v>1</v>
      </c>
      <c r="B1888" s="217">
        <v>1</v>
      </c>
      <c r="C1888" s="559" t="s">
        <v>463</v>
      </c>
      <c r="D1888" s="173"/>
      <c r="E1888" s="173"/>
      <c r="F1888" s="1927">
        <f t="shared" si="1642"/>
        <v>7165</v>
      </c>
      <c r="G1888" s="752">
        <f t="shared" si="1642"/>
        <v>1194.1666666666667</v>
      </c>
      <c r="H1888" s="752">
        <f t="shared" si="1642"/>
        <v>1194</v>
      </c>
      <c r="I1888" s="2106">
        <f t="shared" si="1642"/>
        <v>99.986043265875779</v>
      </c>
      <c r="J1888" s="2578"/>
      <c r="K1888" s="2578"/>
      <c r="L1888" s="2579"/>
      <c r="M1888" s="2579"/>
      <c r="N1888" s="2579"/>
      <c r="O1888" s="2579"/>
      <c r="P1888" s="2579"/>
      <c r="Q1888" s="2579"/>
      <c r="R1888" s="2839">
        <f t="shared" ref="R1888:AA1888" si="1647">R1814</f>
        <v>0</v>
      </c>
      <c r="S1888" s="2839">
        <f t="shared" ref="S1888" si="1648">S1814</f>
        <v>0</v>
      </c>
      <c r="T1888" s="2839">
        <f t="shared" si="1647"/>
        <v>0</v>
      </c>
      <c r="U1888" s="2839">
        <f t="shared" si="1647"/>
        <v>0</v>
      </c>
      <c r="V1888" s="2840">
        <f t="shared" si="1647"/>
        <v>0</v>
      </c>
      <c r="W1888" s="2839">
        <f t="shared" si="1647"/>
        <v>0</v>
      </c>
      <c r="X1888" s="2839">
        <f t="shared" si="1647"/>
        <v>0</v>
      </c>
      <c r="Y1888" s="2841">
        <f t="shared" si="1647"/>
        <v>0</v>
      </c>
      <c r="Z1888" s="2841">
        <f t="shared" si="1647"/>
        <v>0</v>
      </c>
      <c r="AA1888" s="2839">
        <f t="shared" si="1647"/>
        <v>0</v>
      </c>
      <c r="AB1888" s="934"/>
      <c r="AC1888" s="2646"/>
      <c r="AD1888" s="2302"/>
      <c r="AE1888" s="3028"/>
      <c r="AF1888" s="151"/>
      <c r="AG1888" s="151"/>
      <c r="AH1888" s="151"/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  <c r="BI1888" s="151"/>
      <c r="BJ1888" s="151"/>
      <c r="BK1888" s="151"/>
      <c r="BL1888" s="151"/>
      <c r="BM1888" s="151"/>
      <c r="BN1888" s="151"/>
      <c r="BO1888" s="151"/>
      <c r="BP1888" s="151"/>
      <c r="BQ1888" s="151"/>
      <c r="BR1888" s="151"/>
      <c r="BS1888" s="151"/>
      <c r="BT1888" s="151"/>
      <c r="BU1888" s="151"/>
      <c r="BV1888" s="151"/>
      <c r="BW1888" s="151"/>
      <c r="BX1888" s="151"/>
      <c r="BY1888" s="151"/>
      <c r="BZ1888" s="151"/>
      <c r="CA1888" s="151"/>
      <c r="CB1888" s="151"/>
      <c r="CC1888" s="151"/>
      <c r="CD1888" s="151"/>
      <c r="CE1888" s="151"/>
      <c r="CF1888" s="151"/>
      <c r="CG1888" s="151"/>
      <c r="CH1888" s="151"/>
      <c r="CI1888" s="151"/>
      <c r="CJ1888" s="151"/>
      <c r="CK1888" s="151"/>
      <c r="CL1888" s="151"/>
      <c r="CM1888" s="151"/>
      <c r="CN1888" s="151"/>
      <c r="CO1888" s="151"/>
      <c r="CP1888" s="151"/>
      <c r="CQ1888" s="151"/>
      <c r="CR1888" s="151"/>
      <c r="CS1888" s="151"/>
      <c r="CT1888" s="151"/>
      <c r="CU1888" s="151"/>
      <c r="CV1888" s="151"/>
      <c r="CW1888" s="151"/>
      <c r="CX1888" s="151"/>
      <c r="CY1888" s="151"/>
      <c r="CZ1888" s="151"/>
      <c r="DA1888" s="151"/>
      <c r="DB1888" s="151"/>
      <c r="DC1888" s="151"/>
      <c r="DD1888" s="151"/>
      <c r="DE1888" s="151"/>
      <c r="DF1888" s="151"/>
      <c r="DG1888" s="151"/>
      <c r="DH1888" s="151"/>
      <c r="DI1888" s="151"/>
      <c r="DJ1888" s="151"/>
      <c r="DK1888" s="151"/>
      <c r="DL1888" s="151"/>
      <c r="DM1888" s="151"/>
      <c r="DN1888" s="151"/>
      <c r="DO1888" s="151"/>
      <c r="DP1888" s="151"/>
      <c r="DQ1888" s="151"/>
      <c r="DR1888" s="151"/>
      <c r="DS1888" s="151"/>
      <c r="DT1888" s="151"/>
      <c r="DU1888" s="151"/>
      <c r="DV1888" s="151"/>
      <c r="DW1888" s="151"/>
      <c r="DX1888" s="151"/>
      <c r="DY1888" s="151"/>
      <c r="DZ1888" s="151"/>
      <c r="EA1888" s="151"/>
      <c r="EB1888" s="151"/>
      <c r="EC1888" s="151"/>
      <c r="ED1888" s="151"/>
      <c r="EE1888" s="151"/>
      <c r="EF1888" s="151"/>
      <c r="EG1888" s="151"/>
      <c r="EH1888" s="151"/>
      <c r="EI1888" s="151"/>
      <c r="EJ1888" s="151"/>
      <c r="EK1888" s="151"/>
      <c r="EL1888" s="151"/>
      <c r="EM1888" s="151"/>
      <c r="EN1888" s="151"/>
      <c r="EO1888" s="151"/>
      <c r="EP1888" s="151"/>
      <c r="EQ1888" s="151"/>
      <c r="ER1888" s="151"/>
      <c r="ES1888" s="151"/>
      <c r="ET1888" s="151"/>
      <c r="EU1888" s="151"/>
      <c r="EV1888" s="151"/>
      <c r="EW1888" s="151"/>
      <c r="EX1888" s="151"/>
      <c r="EY1888" s="151"/>
      <c r="EZ1888" s="151"/>
      <c r="FA1888" s="151"/>
      <c r="FB1888" s="151"/>
      <c r="FC1888" s="151"/>
      <c r="FD1888" s="151"/>
      <c r="FE1888" s="151"/>
      <c r="FF1888" s="151"/>
      <c r="FG1888" s="151"/>
      <c r="FH1888" s="151"/>
      <c r="FI1888" s="151"/>
      <c r="FJ1888" s="151"/>
      <c r="FK1888" s="151"/>
      <c r="FL1888" s="151"/>
      <c r="FM1888" s="151"/>
      <c r="FN1888" s="151"/>
      <c r="FO1888" s="151"/>
      <c r="FP1888" s="151"/>
      <c r="FQ1888" s="151"/>
      <c r="FR1888" s="151"/>
      <c r="FS1888" s="151"/>
      <c r="FT1888" s="151"/>
      <c r="FU1888" s="151"/>
      <c r="FV1888" s="151"/>
      <c r="FW1888" s="151"/>
      <c r="FX1888" s="151"/>
      <c r="FY1888" s="151"/>
      <c r="FZ1888" s="151"/>
      <c r="GA1888" s="151"/>
      <c r="GB1888" s="151"/>
      <c r="GC1888" s="151"/>
      <c r="GD1888" s="151"/>
      <c r="GE1888" s="151"/>
      <c r="GF1888" s="151"/>
      <c r="GG1888" s="151"/>
      <c r="GH1888" s="151"/>
      <c r="GI1888" s="151"/>
      <c r="GJ1888" s="151"/>
      <c r="GK1888" s="151"/>
      <c r="GL1888" s="151"/>
      <c r="GM1888" s="151"/>
      <c r="GN1888" s="151"/>
      <c r="GO1888" s="151"/>
      <c r="GP1888" s="151"/>
      <c r="GQ1888" s="151"/>
      <c r="GR1888" s="151"/>
      <c r="GS1888" s="151"/>
      <c r="GT1888" s="151"/>
      <c r="GU1888" s="151"/>
      <c r="GV1888" s="151"/>
      <c r="GW1888" s="151"/>
      <c r="GX1888" s="151"/>
      <c r="GY1888" s="151"/>
      <c r="GZ1888" s="151"/>
      <c r="HA1888" s="151"/>
      <c r="HB1888" s="151"/>
      <c r="HC1888" s="151"/>
      <c r="HD1888" s="151"/>
      <c r="HE1888" s="151"/>
      <c r="HF1888" s="151"/>
      <c r="HG1888" s="151"/>
      <c r="HH1888" s="151"/>
      <c r="HI1888" s="151"/>
      <c r="HJ1888" s="151"/>
      <c r="HK1888" s="151"/>
      <c r="HL1888" s="151"/>
      <c r="HM1888" s="151"/>
      <c r="HN1888" s="151"/>
      <c r="HO1888" s="151"/>
      <c r="HP1888" s="151"/>
      <c r="HQ1888" s="151"/>
      <c r="HR1888" s="151"/>
      <c r="HS1888" s="151"/>
      <c r="HT1888" s="151"/>
      <c r="HU1888" s="151"/>
      <c r="HV1888" s="151"/>
      <c r="HW1888" s="151"/>
      <c r="HX1888" s="151"/>
      <c r="HY1888" s="151"/>
      <c r="HZ1888" s="151"/>
      <c r="IA1888" s="151"/>
      <c r="IB1888" s="151"/>
      <c r="IC1888" s="151"/>
      <c r="ID1888" s="151"/>
      <c r="IE1888" s="151"/>
      <c r="IF1888" s="151"/>
      <c r="IG1888" s="151"/>
      <c r="IH1888" s="151"/>
      <c r="II1888" s="151"/>
      <c r="IJ1888" s="151"/>
      <c r="IK1888" s="151"/>
      <c r="IL1888" s="151"/>
      <c r="IM1888" s="151"/>
      <c r="IN1888" s="151"/>
      <c r="IO1888" s="151"/>
      <c r="IP1888" s="151"/>
      <c r="IQ1888" s="151"/>
      <c r="IR1888" s="151"/>
      <c r="IS1888" s="151"/>
      <c r="IT1888" s="151"/>
      <c r="IU1888" s="151"/>
      <c r="IV1888" s="151"/>
      <c r="IW1888" s="151"/>
      <c r="IX1888" s="151"/>
      <c r="IY1888" s="151"/>
      <c r="IZ1888" s="151"/>
      <c r="JA1888" s="151"/>
      <c r="JB1888" s="151"/>
    </row>
    <row r="1889" spans="1:262" s="858" customFormat="1" ht="75" x14ac:dyDescent="0.25">
      <c r="A1889" s="217"/>
      <c r="B1889" s="217">
        <v>1</v>
      </c>
      <c r="C1889" s="295" t="s">
        <v>464</v>
      </c>
      <c r="D1889" s="173"/>
      <c r="E1889" s="173"/>
      <c r="F1889" s="1927">
        <f t="shared" si="1642"/>
        <v>3324</v>
      </c>
      <c r="G1889" s="752">
        <f t="shared" si="1642"/>
        <v>554</v>
      </c>
      <c r="H1889" s="752">
        <f t="shared" si="1642"/>
        <v>836</v>
      </c>
      <c r="I1889" s="2106">
        <f t="shared" si="1642"/>
        <v>150.90252707581226</v>
      </c>
      <c r="J1889" s="2578"/>
      <c r="K1889" s="2578"/>
      <c r="L1889" s="2579"/>
      <c r="M1889" s="2579"/>
      <c r="N1889" s="2579"/>
      <c r="O1889" s="2579"/>
      <c r="P1889" s="2579"/>
      <c r="Q1889" s="2579"/>
      <c r="R1889" s="2839">
        <f t="shared" ref="R1889:AA1889" si="1649">R1815</f>
        <v>0</v>
      </c>
      <c r="S1889" s="2839">
        <f t="shared" ref="S1889" si="1650">S1815</f>
        <v>0</v>
      </c>
      <c r="T1889" s="2839">
        <f t="shared" si="1649"/>
        <v>0</v>
      </c>
      <c r="U1889" s="2839">
        <f t="shared" si="1649"/>
        <v>0</v>
      </c>
      <c r="V1889" s="2840">
        <f t="shared" si="1649"/>
        <v>0</v>
      </c>
      <c r="W1889" s="2839">
        <f t="shared" si="1649"/>
        <v>0</v>
      </c>
      <c r="X1889" s="2839">
        <f t="shared" si="1649"/>
        <v>0</v>
      </c>
      <c r="Y1889" s="2841">
        <f t="shared" si="1649"/>
        <v>0</v>
      </c>
      <c r="Z1889" s="2841">
        <f t="shared" si="1649"/>
        <v>0</v>
      </c>
      <c r="AA1889" s="2839">
        <f t="shared" si="1649"/>
        <v>0</v>
      </c>
      <c r="AB1889" s="934"/>
      <c r="AC1889" s="2646"/>
      <c r="AD1889" s="2302"/>
      <c r="AE1889" s="3028"/>
      <c r="AF1889" s="151"/>
      <c r="AG1889" s="151"/>
      <c r="AH1889" s="151"/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  <c r="BI1889" s="151"/>
      <c r="BJ1889" s="151"/>
      <c r="BK1889" s="151"/>
      <c r="BL1889" s="151"/>
      <c r="BM1889" s="151"/>
      <c r="BN1889" s="151"/>
      <c r="BO1889" s="151"/>
      <c r="BP1889" s="151"/>
      <c r="BQ1889" s="151"/>
      <c r="BR1889" s="151"/>
      <c r="BS1889" s="151"/>
      <c r="BT1889" s="151"/>
      <c r="BU1889" s="151"/>
      <c r="BV1889" s="151"/>
      <c r="BW1889" s="151"/>
      <c r="BX1889" s="151"/>
      <c r="BY1889" s="151"/>
      <c r="BZ1889" s="151"/>
      <c r="CA1889" s="151"/>
      <c r="CB1889" s="151"/>
      <c r="CC1889" s="151"/>
      <c r="CD1889" s="151"/>
      <c r="CE1889" s="151"/>
      <c r="CF1889" s="151"/>
      <c r="CG1889" s="151"/>
      <c r="CH1889" s="151"/>
      <c r="CI1889" s="151"/>
      <c r="CJ1889" s="151"/>
      <c r="CK1889" s="151"/>
      <c r="CL1889" s="151"/>
      <c r="CM1889" s="151"/>
      <c r="CN1889" s="151"/>
      <c r="CO1889" s="151"/>
      <c r="CP1889" s="151"/>
      <c r="CQ1889" s="151"/>
      <c r="CR1889" s="151"/>
      <c r="CS1889" s="151"/>
      <c r="CT1889" s="151"/>
      <c r="CU1889" s="151"/>
      <c r="CV1889" s="151"/>
      <c r="CW1889" s="151"/>
      <c r="CX1889" s="151"/>
      <c r="CY1889" s="151"/>
      <c r="CZ1889" s="151"/>
      <c r="DA1889" s="151"/>
      <c r="DB1889" s="151"/>
      <c r="DC1889" s="151"/>
      <c r="DD1889" s="151"/>
      <c r="DE1889" s="151"/>
      <c r="DF1889" s="151"/>
      <c r="DG1889" s="151"/>
      <c r="DH1889" s="151"/>
      <c r="DI1889" s="151"/>
      <c r="DJ1889" s="151"/>
      <c r="DK1889" s="151"/>
      <c r="DL1889" s="151"/>
      <c r="DM1889" s="151"/>
      <c r="DN1889" s="151"/>
      <c r="DO1889" s="151"/>
      <c r="DP1889" s="151"/>
      <c r="DQ1889" s="151"/>
      <c r="DR1889" s="151"/>
      <c r="DS1889" s="151"/>
      <c r="DT1889" s="151"/>
      <c r="DU1889" s="151"/>
      <c r="DV1889" s="151"/>
      <c r="DW1889" s="151"/>
      <c r="DX1889" s="151"/>
      <c r="DY1889" s="151"/>
      <c r="DZ1889" s="151"/>
      <c r="EA1889" s="151"/>
      <c r="EB1889" s="151"/>
      <c r="EC1889" s="151"/>
      <c r="ED1889" s="151"/>
      <c r="EE1889" s="151"/>
      <c r="EF1889" s="151"/>
      <c r="EG1889" s="151"/>
      <c r="EH1889" s="151"/>
      <c r="EI1889" s="151"/>
      <c r="EJ1889" s="151"/>
      <c r="EK1889" s="151"/>
      <c r="EL1889" s="151"/>
      <c r="EM1889" s="151"/>
      <c r="EN1889" s="151"/>
      <c r="EO1889" s="151"/>
      <c r="EP1889" s="151"/>
      <c r="EQ1889" s="151"/>
      <c r="ER1889" s="151"/>
      <c r="ES1889" s="151"/>
      <c r="ET1889" s="151"/>
      <c r="EU1889" s="151"/>
      <c r="EV1889" s="151"/>
      <c r="EW1889" s="151"/>
      <c r="EX1889" s="151"/>
      <c r="EY1889" s="151"/>
      <c r="EZ1889" s="151"/>
      <c r="FA1889" s="151"/>
      <c r="FB1889" s="151"/>
      <c r="FC1889" s="151"/>
      <c r="FD1889" s="151"/>
      <c r="FE1889" s="151"/>
      <c r="FF1889" s="151"/>
      <c r="FG1889" s="151"/>
      <c r="FH1889" s="151"/>
      <c r="FI1889" s="151"/>
      <c r="FJ1889" s="151"/>
      <c r="FK1889" s="151"/>
      <c r="FL1889" s="151"/>
      <c r="FM1889" s="151"/>
      <c r="FN1889" s="151"/>
      <c r="FO1889" s="151"/>
      <c r="FP1889" s="151"/>
      <c r="FQ1889" s="151"/>
      <c r="FR1889" s="151"/>
      <c r="FS1889" s="151"/>
      <c r="FT1889" s="151"/>
      <c r="FU1889" s="151"/>
      <c r="FV1889" s="151"/>
      <c r="FW1889" s="151"/>
      <c r="FX1889" s="151"/>
      <c r="FY1889" s="151"/>
      <c r="FZ1889" s="151"/>
      <c r="GA1889" s="151"/>
      <c r="GB1889" s="151"/>
      <c r="GC1889" s="151"/>
      <c r="GD1889" s="151"/>
      <c r="GE1889" s="151"/>
      <c r="GF1889" s="151"/>
      <c r="GG1889" s="151"/>
      <c r="GH1889" s="151"/>
      <c r="GI1889" s="151"/>
      <c r="GJ1889" s="151"/>
      <c r="GK1889" s="151"/>
      <c r="GL1889" s="151"/>
      <c r="GM1889" s="151"/>
      <c r="GN1889" s="151"/>
      <c r="GO1889" s="151"/>
      <c r="GP1889" s="151"/>
      <c r="GQ1889" s="151"/>
      <c r="GR1889" s="151"/>
      <c r="GS1889" s="151"/>
      <c r="GT1889" s="151"/>
      <c r="GU1889" s="151"/>
      <c r="GV1889" s="151"/>
      <c r="GW1889" s="151"/>
      <c r="GX1889" s="151"/>
      <c r="GY1889" s="151"/>
      <c r="GZ1889" s="151"/>
      <c r="HA1889" s="151"/>
      <c r="HB1889" s="151"/>
      <c r="HC1889" s="151"/>
      <c r="HD1889" s="151"/>
      <c r="HE1889" s="151"/>
      <c r="HF1889" s="151"/>
      <c r="HG1889" s="151"/>
      <c r="HH1889" s="151"/>
      <c r="HI1889" s="151"/>
      <c r="HJ1889" s="151"/>
      <c r="HK1889" s="151"/>
      <c r="HL1889" s="151"/>
      <c r="HM1889" s="151"/>
      <c r="HN1889" s="151"/>
      <c r="HO1889" s="151"/>
      <c r="HP1889" s="151"/>
      <c r="HQ1889" s="151"/>
      <c r="HR1889" s="151"/>
      <c r="HS1889" s="151"/>
      <c r="HT1889" s="151"/>
      <c r="HU1889" s="151"/>
      <c r="HV1889" s="151"/>
      <c r="HW1889" s="151"/>
      <c r="HX1889" s="151"/>
      <c r="HY1889" s="151"/>
      <c r="HZ1889" s="151"/>
      <c r="IA1889" s="151"/>
      <c r="IB1889" s="151"/>
      <c r="IC1889" s="151"/>
      <c r="ID1889" s="151"/>
      <c r="IE1889" s="151"/>
      <c r="IF1889" s="151"/>
      <c r="IG1889" s="151"/>
      <c r="IH1889" s="151"/>
      <c r="II1889" s="151"/>
      <c r="IJ1889" s="151"/>
      <c r="IK1889" s="151"/>
      <c r="IL1889" s="151"/>
      <c r="IM1889" s="151"/>
      <c r="IN1889" s="151"/>
      <c r="IO1889" s="151"/>
      <c r="IP1889" s="151"/>
      <c r="IQ1889" s="151"/>
      <c r="IR1889" s="151"/>
      <c r="IS1889" s="151"/>
      <c r="IT1889" s="151"/>
      <c r="IU1889" s="151"/>
      <c r="IV1889" s="151"/>
      <c r="IW1889" s="151"/>
      <c r="IX1889" s="151"/>
      <c r="IY1889" s="151"/>
      <c r="IZ1889" s="151"/>
      <c r="JA1889" s="151"/>
      <c r="JB1889" s="151"/>
    </row>
    <row r="1890" spans="1:262" s="858" customFormat="1" ht="45" x14ac:dyDescent="0.25">
      <c r="A1890" s="217"/>
      <c r="B1890" s="217">
        <v>1</v>
      </c>
      <c r="C1890" s="173" t="s">
        <v>465</v>
      </c>
      <c r="D1890" s="173"/>
      <c r="E1890" s="173"/>
      <c r="F1890" s="1927">
        <f t="shared" si="1642"/>
        <v>9200</v>
      </c>
      <c r="G1890" s="752">
        <f t="shared" si="1642"/>
        <v>1533.3333333333333</v>
      </c>
      <c r="H1890" s="752">
        <f t="shared" si="1642"/>
        <v>959</v>
      </c>
      <c r="I1890" s="2106">
        <f t="shared" si="1642"/>
        <v>62.54347826086957</v>
      </c>
      <c r="J1890" s="2578"/>
      <c r="K1890" s="2578"/>
      <c r="L1890" s="2579"/>
      <c r="M1890" s="2579"/>
      <c r="N1890" s="2579"/>
      <c r="O1890" s="2579"/>
      <c r="P1890" s="2579"/>
      <c r="Q1890" s="2579"/>
      <c r="R1890" s="2839">
        <f t="shared" ref="R1890:AA1890" si="1651">R1816</f>
        <v>0</v>
      </c>
      <c r="S1890" s="2839">
        <f t="shared" ref="S1890" si="1652">S1816</f>
        <v>0</v>
      </c>
      <c r="T1890" s="2839">
        <f t="shared" si="1651"/>
        <v>0</v>
      </c>
      <c r="U1890" s="2839">
        <f t="shared" si="1651"/>
        <v>0</v>
      </c>
      <c r="V1890" s="2840">
        <f t="shared" si="1651"/>
        <v>0</v>
      </c>
      <c r="W1890" s="2839">
        <f t="shared" si="1651"/>
        <v>0</v>
      </c>
      <c r="X1890" s="2839">
        <f t="shared" si="1651"/>
        <v>0</v>
      </c>
      <c r="Y1890" s="2841">
        <f t="shared" si="1651"/>
        <v>0</v>
      </c>
      <c r="Z1890" s="2841">
        <f t="shared" si="1651"/>
        <v>0</v>
      </c>
      <c r="AA1890" s="2839">
        <f t="shared" si="1651"/>
        <v>0</v>
      </c>
      <c r="AB1890" s="934"/>
      <c r="AC1890" s="2646"/>
      <c r="AD1890" s="2302"/>
      <c r="AE1890" s="3028"/>
      <c r="AF1890" s="151"/>
      <c r="AG1890" s="151"/>
      <c r="AH1890" s="151"/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  <c r="BI1890" s="151"/>
      <c r="BJ1890" s="151"/>
      <c r="BK1890" s="151"/>
      <c r="BL1890" s="151"/>
      <c r="BM1890" s="151"/>
      <c r="BN1890" s="151"/>
      <c r="BO1890" s="151"/>
      <c r="BP1890" s="151"/>
      <c r="BQ1890" s="151"/>
      <c r="BR1890" s="151"/>
      <c r="BS1890" s="151"/>
      <c r="BT1890" s="151"/>
      <c r="BU1890" s="151"/>
      <c r="BV1890" s="151"/>
      <c r="BW1890" s="151"/>
      <c r="BX1890" s="151"/>
      <c r="BY1890" s="151"/>
      <c r="BZ1890" s="151"/>
      <c r="CA1890" s="151"/>
      <c r="CB1890" s="151"/>
      <c r="CC1890" s="151"/>
      <c r="CD1890" s="151"/>
      <c r="CE1890" s="151"/>
      <c r="CF1890" s="151"/>
      <c r="CG1890" s="151"/>
      <c r="CH1890" s="151"/>
      <c r="CI1890" s="151"/>
      <c r="CJ1890" s="151"/>
      <c r="CK1890" s="151"/>
      <c r="CL1890" s="151"/>
      <c r="CM1890" s="151"/>
      <c r="CN1890" s="151"/>
      <c r="CO1890" s="151"/>
      <c r="CP1890" s="151"/>
      <c r="CQ1890" s="151"/>
      <c r="CR1890" s="151"/>
      <c r="CS1890" s="151"/>
      <c r="CT1890" s="151"/>
      <c r="CU1890" s="151"/>
      <c r="CV1890" s="151"/>
      <c r="CW1890" s="151"/>
      <c r="CX1890" s="151"/>
      <c r="CY1890" s="151"/>
      <c r="CZ1890" s="151"/>
      <c r="DA1890" s="151"/>
      <c r="DB1890" s="151"/>
      <c r="DC1890" s="151"/>
      <c r="DD1890" s="151"/>
      <c r="DE1890" s="151"/>
      <c r="DF1890" s="151"/>
      <c r="DG1890" s="151"/>
      <c r="DH1890" s="151"/>
      <c r="DI1890" s="151"/>
      <c r="DJ1890" s="151"/>
      <c r="DK1890" s="151"/>
      <c r="DL1890" s="151"/>
      <c r="DM1890" s="151"/>
      <c r="DN1890" s="151"/>
      <c r="DO1890" s="151"/>
      <c r="DP1890" s="151"/>
      <c r="DQ1890" s="151"/>
      <c r="DR1890" s="151"/>
      <c r="DS1890" s="151"/>
      <c r="DT1890" s="151"/>
      <c r="DU1890" s="151"/>
      <c r="DV1890" s="151"/>
      <c r="DW1890" s="151"/>
      <c r="DX1890" s="151"/>
      <c r="DY1890" s="151"/>
      <c r="DZ1890" s="151"/>
      <c r="EA1890" s="151"/>
      <c r="EB1890" s="151"/>
      <c r="EC1890" s="151"/>
      <c r="ED1890" s="151"/>
      <c r="EE1890" s="151"/>
      <c r="EF1890" s="151"/>
      <c r="EG1890" s="151"/>
      <c r="EH1890" s="151"/>
      <c r="EI1890" s="151"/>
      <c r="EJ1890" s="151"/>
      <c r="EK1890" s="151"/>
      <c r="EL1890" s="151"/>
      <c r="EM1890" s="151"/>
      <c r="EN1890" s="151"/>
      <c r="EO1890" s="151"/>
      <c r="EP1890" s="151"/>
      <c r="EQ1890" s="151"/>
      <c r="ER1890" s="151"/>
      <c r="ES1890" s="151"/>
      <c r="ET1890" s="151"/>
      <c r="EU1890" s="151"/>
      <c r="EV1890" s="151"/>
      <c r="EW1890" s="151"/>
      <c r="EX1890" s="151"/>
      <c r="EY1890" s="151"/>
      <c r="EZ1890" s="151"/>
      <c r="FA1890" s="151"/>
      <c r="FB1890" s="151"/>
      <c r="FC1890" s="151"/>
      <c r="FD1890" s="151"/>
      <c r="FE1890" s="151"/>
      <c r="FF1890" s="151"/>
      <c r="FG1890" s="151"/>
      <c r="FH1890" s="151"/>
      <c r="FI1890" s="151"/>
      <c r="FJ1890" s="151"/>
      <c r="FK1890" s="151"/>
      <c r="FL1890" s="151"/>
      <c r="FM1890" s="151"/>
      <c r="FN1890" s="151"/>
      <c r="FO1890" s="151"/>
      <c r="FP1890" s="151"/>
      <c r="FQ1890" s="151"/>
      <c r="FR1890" s="151"/>
      <c r="FS1890" s="151"/>
      <c r="FT1890" s="151"/>
      <c r="FU1890" s="151"/>
      <c r="FV1890" s="151"/>
      <c r="FW1890" s="151"/>
      <c r="FX1890" s="151"/>
      <c r="FY1890" s="151"/>
      <c r="FZ1890" s="151"/>
      <c r="GA1890" s="151"/>
      <c r="GB1890" s="151"/>
      <c r="GC1890" s="151"/>
      <c r="GD1890" s="151"/>
      <c r="GE1890" s="151"/>
      <c r="GF1890" s="151"/>
      <c r="GG1890" s="151"/>
      <c r="GH1890" s="151"/>
      <c r="GI1890" s="151"/>
      <c r="GJ1890" s="151"/>
      <c r="GK1890" s="151"/>
      <c r="GL1890" s="151"/>
      <c r="GM1890" s="151"/>
      <c r="GN1890" s="151"/>
      <c r="GO1890" s="151"/>
      <c r="GP1890" s="151"/>
      <c r="GQ1890" s="151"/>
      <c r="GR1890" s="151"/>
      <c r="GS1890" s="151"/>
      <c r="GT1890" s="151"/>
      <c r="GU1890" s="151"/>
      <c r="GV1890" s="151"/>
      <c r="GW1890" s="151"/>
      <c r="GX1890" s="151"/>
      <c r="GY1890" s="151"/>
      <c r="GZ1890" s="151"/>
      <c r="HA1890" s="151"/>
      <c r="HB1890" s="151"/>
      <c r="HC1890" s="151"/>
      <c r="HD1890" s="151"/>
      <c r="HE1890" s="151"/>
      <c r="HF1890" s="151"/>
      <c r="HG1890" s="151"/>
      <c r="HH1890" s="151"/>
      <c r="HI1890" s="151"/>
      <c r="HJ1890" s="151"/>
      <c r="HK1890" s="151"/>
      <c r="HL1890" s="151"/>
      <c r="HM1890" s="151"/>
      <c r="HN1890" s="151"/>
      <c r="HO1890" s="151"/>
      <c r="HP1890" s="151"/>
      <c r="HQ1890" s="151"/>
      <c r="HR1890" s="151"/>
      <c r="HS1890" s="151"/>
      <c r="HT1890" s="151"/>
      <c r="HU1890" s="151"/>
      <c r="HV1890" s="151"/>
      <c r="HW1890" s="151"/>
      <c r="HX1890" s="151"/>
      <c r="HY1890" s="151"/>
      <c r="HZ1890" s="151"/>
      <c r="IA1890" s="151"/>
      <c r="IB1890" s="151"/>
      <c r="IC1890" s="151"/>
      <c r="ID1890" s="151"/>
      <c r="IE1890" s="151"/>
      <c r="IF1890" s="151"/>
      <c r="IG1890" s="151"/>
      <c r="IH1890" s="151"/>
      <c r="II1890" s="151"/>
      <c r="IJ1890" s="151"/>
      <c r="IK1890" s="151"/>
      <c r="IL1890" s="151"/>
      <c r="IM1890" s="151"/>
      <c r="IN1890" s="151"/>
      <c r="IO1890" s="151"/>
      <c r="IP1890" s="151"/>
      <c r="IQ1890" s="151"/>
      <c r="IR1890" s="151"/>
      <c r="IS1890" s="151"/>
      <c r="IT1890" s="151"/>
      <c r="IU1890" s="151"/>
      <c r="IV1890" s="151"/>
      <c r="IW1890" s="151"/>
      <c r="IX1890" s="151"/>
      <c r="IY1890" s="151"/>
      <c r="IZ1890" s="151"/>
      <c r="JA1890" s="151"/>
      <c r="JB1890" s="151"/>
    </row>
    <row r="1891" spans="1:262" s="858" customFormat="1" ht="105" x14ac:dyDescent="0.25">
      <c r="A1891" s="217"/>
      <c r="B1891" s="217">
        <v>1</v>
      </c>
      <c r="C1891" s="173" t="s">
        <v>466</v>
      </c>
      <c r="D1891" s="173"/>
      <c r="E1891" s="173"/>
      <c r="F1891" s="1927">
        <f t="shared" si="1642"/>
        <v>2830</v>
      </c>
      <c r="G1891" s="752">
        <f t="shared" si="1642"/>
        <v>471.66666666666669</v>
      </c>
      <c r="H1891" s="752">
        <f t="shared" si="1642"/>
        <v>0</v>
      </c>
      <c r="I1891" s="2106">
        <f t="shared" si="1642"/>
        <v>0</v>
      </c>
      <c r="J1891" s="2578"/>
      <c r="K1891" s="2578"/>
      <c r="L1891" s="2579"/>
      <c r="M1891" s="2579"/>
      <c r="N1891" s="2579"/>
      <c r="O1891" s="2579"/>
      <c r="P1891" s="2579"/>
      <c r="Q1891" s="2579"/>
      <c r="R1891" s="2839">
        <f t="shared" ref="R1891:AA1891" si="1653">R1817</f>
        <v>0</v>
      </c>
      <c r="S1891" s="2839">
        <f t="shared" ref="S1891" si="1654">S1817</f>
        <v>0</v>
      </c>
      <c r="T1891" s="2839">
        <f t="shared" si="1653"/>
        <v>0</v>
      </c>
      <c r="U1891" s="2839">
        <f t="shared" si="1653"/>
        <v>0</v>
      </c>
      <c r="V1891" s="2840">
        <f t="shared" si="1653"/>
        <v>0</v>
      </c>
      <c r="W1891" s="2839">
        <f t="shared" si="1653"/>
        <v>0</v>
      </c>
      <c r="X1891" s="2839">
        <f t="shared" si="1653"/>
        <v>0</v>
      </c>
      <c r="Y1891" s="2841">
        <f t="shared" si="1653"/>
        <v>0</v>
      </c>
      <c r="Z1891" s="2841">
        <f t="shared" si="1653"/>
        <v>0</v>
      </c>
      <c r="AA1891" s="2839">
        <f t="shared" si="1653"/>
        <v>0</v>
      </c>
      <c r="AB1891" s="934"/>
      <c r="AC1891" s="2646"/>
      <c r="AD1891" s="2302"/>
      <c r="AE1891" s="3028"/>
      <c r="AF1891" s="151"/>
      <c r="AG1891" s="151"/>
      <c r="AH1891" s="151"/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  <c r="BI1891" s="151"/>
      <c r="BJ1891" s="151"/>
      <c r="BK1891" s="151"/>
      <c r="BL1891" s="151"/>
      <c r="BM1891" s="151"/>
      <c r="BN1891" s="151"/>
      <c r="BO1891" s="151"/>
      <c r="BP1891" s="151"/>
      <c r="BQ1891" s="151"/>
      <c r="BR1891" s="151"/>
      <c r="BS1891" s="151"/>
      <c r="BT1891" s="151"/>
      <c r="BU1891" s="151"/>
      <c r="BV1891" s="151"/>
      <c r="BW1891" s="151"/>
      <c r="BX1891" s="151"/>
      <c r="BY1891" s="151"/>
      <c r="BZ1891" s="151"/>
      <c r="CA1891" s="151"/>
      <c r="CB1891" s="151"/>
      <c r="CC1891" s="151"/>
      <c r="CD1891" s="151"/>
      <c r="CE1891" s="151"/>
      <c r="CF1891" s="151"/>
      <c r="CG1891" s="151"/>
      <c r="CH1891" s="151"/>
      <c r="CI1891" s="151"/>
      <c r="CJ1891" s="151"/>
      <c r="CK1891" s="151"/>
      <c r="CL1891" s="151"/>
      <c r="CM1891" s="151"/>
      <c r="CN1891" s="151"/>
      <c r="CO1891" s="151"/>
      <c r="CP1891" s="151"/>
      <c r="CQ1891" s="151"/>
      <c r="CR1891" s="151"/>
      <c r="CS1891" s="151"/>
      <c r="CT1891" s="151"/>
      <c r="CU1891" s="151"/>
      <c r="CV1891" s="151"/>
      <c r="CW1891" s="151"/>
      <c r="CX1891" s="151"/>
      <c r="CY1891" s="151"/>
      <c r="CZ1891" s="151"/>
      <c r="DA1891" s="151"/>
      <c r="DB1891" s="151"/>
      <c r="DC1891" s="151"/>
      <c r="DD1891" s="151"/>
      <c r="DE1891" s="151"/>
      <c r="DF1891" s="151"/>
      <c r="DG1891" s="151"/>
      <c r="DH1891" s="151"/>
      <c r="DI1891" s="151"/>
      <c r="DJ1891" s="151"/>
      <c r="DK1891" s="151"/>
      <c r="DL1891" s="151"/>
      <c r="DM1891" s="151"/>
      <c r="DN1891" s="151"/>
      <c r="DO1891" s="151"/>
      <c r="DP1891" s="151"/>
      <c r="DQ1891" s="151"/>
      <c r="DR1891" s="151"/>
      <c r="DS1891" s="151"/>
      <c r="DT1891" s="151"/>
      <c r="DU1891" s="151"/>
      <c r="DV1891" s="151"/>
      <c r="DW1891" s="151"/>
      <c r="DX1891" s="151"/>
      <c r="DY1891" s="151"/>
      <c r="DZ1891" s="151"/>
      <c r="EA1891" s="151"/>
      <c r="EB1891" s="151"/>
      <c r="EC1891" s="151"/>
      <c r="ED1891" s="151"/>
      <c r="EE1891" s="151"/>
      <c r="EF1891" s="151"/>
      <c r="EG1891" s="151"/>
      <c r="EH1891" s="151"/>
      <c r="EI1891" s="151"/>
      <c r="EJ1891" s="151"/>
      <c r="EK1891" s="151"/>
      <c r="EL1891" s="151"/>
      <c r="EM1891" s="151"/>
      <c r="EN1891" s="151"/>
      <c r="EO1891" s="151"/>
      <c r="EP1891" s="151"/>
      <c r="EQ1891" s="151"/>
      <c r="ER1891" s="151"/>
      <c r="ES1891" s="151"/>
      <c r="ET1891" s="151"/>
      <c r="EU1891" s="151"/>
      <c r="EV1891" s="151"/>
      <c r="EW1891" s="151"/>
      <c r="EX1891" s="151"/>
      <c r="EY1891" s="151"/>
      <c r="EZ1891" s="151"/>
      <c r="FA1891" s="151"/>
      <c r="FB1891" s="151"/>
      <c r="FC1891" s="151"/>
      <c r="FD1891" s="151"/>
      <c r="FE1891" s="151"/>
      <c r="FF1891" s="151"/>
      <c r="FG1891" s="151"/>
      <c r="FH1891" s="151"/>
      <c r="FI1891" s="151"/>
      <c r="FJ1891" s="151"/>
      <c r="FK1891" s="151"/>
      <c r="FL1891" s="151"/>
      <c r="FM1891" s="151"/>
      <c r="FN1891" s="151"/>
      <c r="FO1891" s="151"/>
      <c r="FP1891" s="151"/>
      <c r="FQ1891" s="151"/>
      <c r="FR1891" s="151"/>
      <c r="FS1891" s="151"/>
      <c r="FT1891" s="151"/>
      <c r="FU1891" s="151"/>
      <c r="FV1891" s="151"/>
      <c r="FW1891" s="151"/>
      <c r="FX1891" s="151"/>
      <c r="FY1891" s="151"/>
      <c r="FZ1891" s="151"/>
      <c r="GA1891" s="151"/>
      <c r="GB1891" s="151"/>
      <c r="GC1891" s="151"/>
      <c r="GD1891" s="151"/>
      <c r="GE1891" s="151"/>
      <c r="GF1891" s="151"/>
      <c r="GG1891" s="151"/>
      <c r="GH1891" s="151"/>
      <c r="GI1891" s="151"/>
      <c r="GJ1891" s="151"/>
      <c r="GK1891" s="151"/>
      <c r="GL1891" s="151"/>
      <c r="GM1891" s="151"/>
      <c r="GN1891" s="151"/>
      <c r="GO1891" s="151"/>
      <c r="GP1891" s="151"/>
      <c r="GQ1891" s="151"/>
      <c r="GR1891" s="151"/>
      <c r="GS1891" s="151"/>
      <c r="GT1891" s="151"/>
      <c r="GU1891" s="151"/>
      <c r="GV1891" s="151"/>
      <c r="GW1891" s="151"/>
      <c r="GX1891" s="151"/>
      <c r="GY1891" s="151"/>
      <c r="GZ1891" s="151"/>
      <c r="HA1891" s="151"/>
      <c r="HB1891" s="151"/>
      <c r="HC1891" s="151"/>
      <c r="HD1891" s="151"/>
      <c r="HE1891" s="151"/>
      <c r="HF1891" s="151"/>
      <c r="HG1891" s="151"/>
      <c r="HH1891" s="151"/>
      <c r="HI1891" s="151"/>
      <c r="HJ1891" s="151"/>
      <c r="HK1891" s="151"/>
      <c r="HL1891" s="151"/>
      <c r="HM1891" s="151"/>
      <c r="HN1891" s="151"/>
      <c r="HO1891" s="151"/>
      <c r="HP1891" s="151"/>
      <c r="HQ1891" s="151"/>
      <c r="HR1891" s="151"/>
      <c r="HS1891" s="151"/>
      <c r="HT1891" s="151"/>
      <c r="HU1891" s="151"/>
      <c r="HV1891" s="151"/>
      <c r="HW1891" s="151"/>
      <c r="HX1891" s="151"/>
      <c r="HY1891" s="151"/>
      <c r="HZ1891" s="151"/>
      <c r="IA1891" s="151"/>
      <c r="IB1891" s="151"/>
      <c r="IC1891" s="151"/>
      <c r="ID1891" s="151"/>
      <c r="IE1891" s="151"/>
      <c r="IF1891" s="151"/>
      <c r="IG1891" s="151"/>
      <c r="IH1891" s="151"/>
      <c r="II1891" s="151"/>
      <c r="IJ1891" s="151"/>
      <c r="IK1891" s="151"/>
      <c r="IL1891" s="151"/>
      <c r="IM1891" s="151"/>
      <c r="IN1891" s="151"/>
      <c r="IO1891" s="151"/>
      <c r="IP1891" s="151"/>
      <c r="IQ1891" s="151"/>
      <c r="IR1891" s="151"/>
      <c r="IS1891" s="151"/>
      <c r="IT1891" s="151"/>
      <c r="IU1891" s="151"/>
      <c r="IV1891" s="151"/>
      <c r="IW1891" s="151"/>
      <c r="IX1891" s="151"/>
      <c r="IY1891" s="151"/>
      <c r="IZ1891" s="151"/>
      <c r="JA1891" s="151"/>
      <c r="JB1891" s="151"/>
    </row>
    <row r="1892" spans="1:262" s="858" customFormat="1" ht="45" x14ac:dyDescent="0.25">
      <c r="A1892" s="217"/>
      <c r="B1892" s="217"/>
      <c r="C1892" s="173" t="s">
        <v>633</v>
      </c>
      <c r="D1892" s="173"/>
      <c r="E1892" s="173"/>
      <c r="F1892" s="1927">
        <f t="shared" ref="F1892:I1892" si="1655">F1818</f>
        <v>16</v>
      </c>
      <c r="G1892" s="752">
        <f t="shared" si="1655"/>
        <v>2.6666666666666665</v>
      </c>
      <c r="H1892" s="752">
        <f t="shared" si="1655"/>
        <v>0</v>
      </c>
      <c r="I1892" s="2106">
        <f t="shared" si="1655"/>
        <v>0</v>
      </c>
      <c r="J1892" s="2578"/>
      <c r="K1892" s="2578"/>
      <c r="L1892" s="2579"/>
      <c r="M1892" s="2579"/>
      <c r="N1892" s="2579"/>
      <c r="O1892" s="2579"/>
      <c r="P1892" s="2579"/>
      <c r="Q1892" s="2579"/>
      <c r="R1892" s="2839"/>
      <c r="S1892" s="2839"/>
      <c r="T1892" s="2839"/>
      <c r="U1892" s="2839"/>
      <c r="V1892" s="2840"/>
      <c r="W1892" s="2839"/>
      <c r="X1892" s="2839"/>
      <c r="Y1892" s="2841"/>
      <c r="Z1892" s="2841"/>
      <c r="AA1892" s="2839"/>
      <c r="AB1892" s="934"/>
      <c r="AC1892" s="2646"/>
      <c r="AD1892" s="2302"/>
      <c r="AE1892" s="3028"/>
      <c r="AF1892" s="151"/>
      <c r="AG1892" s="151"/>
      <c r="AH1892" s="151"/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  <c r="BI1892" s="151"/>
      <c r="BJ1892" s="151"/>
      <c r="BK1892" s="151"/>
      <c r="BL1892" s="151"/>
      <c r="BM1892" s="151"/>
      <c r="BN1892" s="151"/>
      <c r="BO1892" s="151"/>
      <c r="BP1892" s="151"/>
      <c r="BQ1892" s="151"/>
      <c r="BR1892" s="151"/>
      <c r="BS1892" s="151"/>
      <c r="BT1892" s="151"/>
      <c r="BU1892" s="151"/>
      <c r="BV1892" s="151"/>
      <c r="BW1892" s="151"/>
      <c r="BX1892" s="151"/>
      <c r="BY1892" s="151"/>
      <c r="BZ1892" s="151"/>
      <c r="CA1892" s="151"/>
      <c r="CB1892" s="151"/>
      <c r="CC1892" s="151"/>
      <c r="CD1892" s="151"/>
      <c r="CE1892" s="151"/>
      <c r="CF1892" s="151"/>
      <c r="CG1892" s="151"/>
      <c r="CH1892" s="151"/>
      <c r="CI1892" s="151"/>
      <c r="CJ1892" s="151"/>
      <c r="CK1892" s="151"/>
      <c r="CL1892" s="151"/>
      <c r="CM1892" s="151"/>
      <c r="CN1892" s="151"/>
      <c r="CO1892" s="151"/>
      <c r="CP1892" s="151"/>
      <c r="CQ1892" s="151"/>
      <c r="CR1892" s="151"/>
      <c r="CS1892" s="151"/>
      <c r="CT1892" s="151"/>
      <c r="CU1892" s="151"/>
      <c r="CV1892" s="151"/>
      <c r="CW1892" s="151"/>
      <c r="CX1892" s="151"/>
      <c r="CY1892" s="151"/>
      <c r="CZ1892" s="151"/>
      <c r="DA1892" s="151"/>
      <c r="DB1892" s="151"/>
      <c r="DC1892" s="151"/>
      <c r="DD1892" s="151"/>
      <c r="DE1892" s="151"/>
      <c r="DF1892" s="151"/>
      <c r="DG1892" s="151"/>
      <c r="DH1892" s="151"/>
      <c r="DI1892" s="151"/>
      <c r="DJ1892" s="151"/>
      <c r="DK1892" s="151"/>
      <c r="DL1892" s="151"/>
      <c r="DM1892" s="151"/>
      <c r="DN1892" s="151"/>
      <c r="DO1892" s="151"/>
      <c r="DP1892" s="151"/>
      <c r="DQ1892" s="151"/>
      <c r="DR1892" s="151"/>
      <c r="DS1892" s="151"/>
      <c r="DT1892" s="151"/>
      <c r="DU1892" s="151"/>
      <c r="DV1892" s="151"/>
      <c r="DW1892" s="151"/>
      <c r="DX1892" s="151"/>
      <c r="DY1892" s="151"/>
      <c r="DZ1892" s="151"/>
      <c r="EA1892" s="151"/>
      <c r="EB1892" s="151"/>
      <c r="EC1892" s="151"/>
      <c r="ED1892" s="151"/>
      <c r="EE1892" s="151"/>
      <c r="EF1892" s="151"/>
      <c r="EG1892" s="151"/>
      <c r="EH1892" s="151"/>
      <c r="EI1892" s="151"/>
      <c r="EJ1892" s="151"/>
      <c r="EK1892" s="151"/>
      <c r="EL1892" s="151"/>
      <c r="EM1892" s="151"/>
      <c r="EN1892" s="151"/>
      <c r="EO1892" s="151"/>
      <c r="EP1892" s="151"/>
      <c r="EQ1892" s="151"/>
      <c r="ER1892" s="151"/>
      <c r="ES1892" s="151"/>
      <c r="ET1892" s="151"/>
      <c r="EU1892" s="151"/>
      <c r="EV1892" s="151"/>
      <c r="EW1892" s="151"/>
      <c r="EX1892" s="151"/>
      <c r="EY1892" s="151"/>
      <c r="EZ1892" s="151"/>
      <c r="FA1892" s="151"/>
      <c r="FB1892" s="151"/>
      <c r="FC1892" s="151"/>
      <c r="FD1892" s="151"/>
      <c r="FE1892" s="151"/>
      <c r="FF1892" s="151"/>
      <c r="FG1892" s="151"/>
      <c r="FH1892" s="151"/>
      <c r="FI1892" s="151"/>
      <c r="FJ1892" s="151"/>
      <c r="FK1892" s="151"/>
      <c r="FL1892" s="151"/>
      <c r="FM1892" s="151"/>
      <c r="FN1892" s="151"/>
      <c r="FO1892" s="151"/>
      <c r="FP1892" s="151"/>
      <c r="FQ1892" s="151"/>
      <c r="FR1892" s="151"/>
      <c r="FS1892" s="151"/>
      <c r="FT1892" s="151"/>
      <c r="FU1892" s="151"/>
      <c r="FV1892" s="151"/>
      <c r="FW1892" s="151"/>
      <c r="FX1892" s="151"/>
      <c r="FY1892" s="151"/>
      <c r="FZ1892" s="151"/>
      <c r="GA1892" s="151"/>
      <c r="GB1892" s="151"/>
      <c r="GC1892" s="151"/>
      <c r="GD1892" s="151"/>
      <c r="GE1892" s="151"/>
      <c r="GF1892" s="151"/>
      <c r="GG1892" s="151"/>
      <c r="GH1892" s="151"/>
      <c r="GI1892" s="151"/>
      <c r="GJ1892" s="151"/>
      <c r="GK1892" s="151"/>
      <c r="GL1892" s="151"/>
      <c r="GM1892" s="151"/>
      <c r="GN1892" s="151"/>
      <c r="GO1892" s="151"/>
      <c r="GP1892" s="151"/>
      <c r="GQ1892" s="151"/>
      <c r="GR1892" s="151"/>
      <c r="GS1892" s="151"/>
      <c r="GT1892" s="151"/>
      <c r="GU1892" s="151"/>
      <c r="GV1892" s="151"/>
      <c r="GW1892" s="151"/>
      <c r="GX1892" s="151"/>
      <c r="GY1892" s="151"/>
      <c r="GZ1892" s="151"/>
      <c r="HA1892" s="151"/>
      <c r="HB1892" s="151"/>
      <c r="HC1892" s="151"/>
      <c r="HD1892" s="151"/>
      <c r="HE1892" s="151"/>
      <c r="HF1892" s="151"/>
      <c r="HG1892" s="151"/>
      <c r="HH1892" s="151"/>
      <c r="HI1892" s="151"/>
      <c r="HJ1892" s="151"/>
      <c r="HK1892" s="151"/>
      <c r="HL1892" s="151"/>
      <c r="HM1892" s="151"/>
      <c r="HN1892" s="151"/>
      <c r="HO1892" s="151"/>
      <c r="HP1892" s="151"/>
      <c r="HQ1892" s="151"/>
      <c r="HR1892" s="151"/>
      <c r="HS1892" s="151"/>
      <c r="HT1892" s="151"/>
      <c r="HU1892" s="151"/>
      <c r="HV1892" s="151"/>
      <c r="HW1892" s="151"/>
      <c r="HX1892" s="151"/>
      <c r="HY1892" s="151"/>
      <c r="HZ1892" s="151"/>
      <c r="IA1892" s="151"/>
      <c r="IB1892" s="151"/>
      <c r="IC1892" s="151"/>
      <c r="ID1892" s="151"/>
      <c r="IE1892" s="151"/>
      <c r="IF1892" s="151"/>
      <c r="IG1892" s="151"/>
      <c r="IH1892" s="151"/>
      <c r="II1892" s="151"/>
      <c r="IJ1892" s="151"/>
      <c r="IK1892" s="151"/>
      <c r="IL1892" s="151"/>
      <c r="IM1892" s="151"/>
      <c r="IN1892" s="151"/>
      <c r="IO1892" s="151"/>
      <c r="IP1892" s="151"/>
      <c r="IQ1892" s="151"/>
      <c r="IR1892" s="151"/>
      <c r="IS1892" s="151"/>
      <c r="IT1892" s="151"/>
      <c r="IU1892" s="151"/>
      <c r="IV1892" s="151"/>
      <c r="IW1892" s="151"/>
      <c r="IX1892" s="151"/>
      <c r="IY1892" s="151"/>
      <c r="IZ1892" s="151"/>
      <c r="JA1892" s="151"/>
      <c r="JB1892" s="151"/>
    </row>
    <row r="1893" spans="1:262" s="858" customFormat="1" ht="30" x14ac:dyDescent="0.25">
      <c r="A1893" s="217"/>
      <c r="B1893" s="217"/>
      <c r="C1893" s="173" t="s">
        <v>634</v>
      </c>
      <c r="D1893" s="173"/>
      <c r="E1893" s="173"/>
      <c r="F1893" s="1927">
        <f t="shared" ref="F1893:I1893" si="1656">F1819</f>
        <v>1</v>
      </c>
      <c r="G1893" s="752">
        <f t="shared" si="1656"/>
        <v>0.16666666666666666</v>
      </c>
      <c r="H1893" s="752">
        <f t="shared" si="1656"/>
        <v>0</v>
      </c>
      <c r="I1893" s="2106">
        <f t="shared" si="1656"/>
        <v>0</v>
      </c>
      <c r="J1893" s="2578"/>
      <c r="K1893" s="2578"/>
      <c r="L1893" s="2579"/>
      <c r="M1893" s="2579"/>
      <c r="N1893" s="2579"/>
      <c r="O1893" s="2579"/>
      <c r="P1893" s="2579"/>
      <c r="Q1893" s="2579"/>
      <c r="R1893" s="2839"/>
      <c r="S1893" s="2839"/>
      <c r="T1893" s="2839"/>
      <c r="U1893" s="2839"/>
      <c r="V1893" s="2840"/>
      <c r="W1893" s="2839"/>
      <c r="X1893" s="2839"/>
      <c r="Y1893" s="2841"/>
      <c r="Z1893" s="2841"/>
      <c r="AA1893" s="2839"/>
      <c r="AB1893" s="934"/>
      <c r="AC1893" s="2646"/>
      <c r="AD1893" s="2302"/>
      <c r="AE1893" s="3028"/>
      <c r="AF1893" s="151"/>
      <c r="AG1893" s="151"/>
      <c r="AH1893" s="151"/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  <c r="BI1893" s="151"/>
      <c r="BJ1893" s="151"/>
      <c r="BK1893" s="151"/>
      <c r="BL1893" s="151"/>
      <c r="BM1893" s="151"/>
      <c r="BN1893" s="151"/>
      <c r="BO1893" s="151"/>
      <c r="BP1893" s="151"/>
      <c r="BQ1893" s="151"/>
      <c r="BR1893" s="151"/>
      <c r="BS1893" s="151"/>
      <c r="BT1893" s="151"/>
      <c r="BU1893" s="151"/>
      <c r="BV1893" s="151"/>
      <c r="BW1893" s="151"/>
      <c r="BX1893" s="151"/>
      <c r="BY1893" s="151"/>
      <c r="BZ1893" s="151"/>
      <c r="CA1893" s="151"/>
      <c r="CB1893" s="151"/>
      <c r="CC1893" s="151"/>
      <c r="CD1893" s="151"/>
      <c r="CE1893" s="151"/>
      <c r="CF1893" s="151"/>
      <c r="CG1893" s="151"/>
      <c r="CH1893" s="151"/>
      <c r="CI1893" s="151"/>
      <c r="CJ1893" s="151"/>
      <c r="CK1893" s="151"/>
      <c r="CL1893" s="151"/>
      <c r="CM1893" s="151"/>
      <c r="CN1893" s="151"/>
      <c r="CO1893" s="151"/>
      <c r="CP1893" s="151"/>
      <c r="CQ1893" s="151"/>
      <c r="CR1893" s="151"/>
      <c r="CS1893" s="151"/>
      <c r="CT1893" s="151"/>
      <c r="CU1893" s="151"/>
      <c r="CV1893" s="151"/>
      <c r="CW1893" s="151"/>
      <c r="CX1893" s="151"/>
      <c r="CY1893" s="151"/>
      <c r="CZ1893" s="151"/>
      <c r="DA1893" s="151"/>
      <c r="DB1893" s="151"/>
      <c r="DC1893" s="151"/>
      <c r="DD1893" s="151"/>
      <c r="DE1893" s="151"/>
      <c r="DF1893" s="151"/>
      <c r="DG1893" s="151"/>
      <c r="DH1893" s="151"/>
      <c r="DI1893" s="151"/>
      <c r="DJ1893" s="151"/>
      <c r="DK1893" s="151"/>
      <c r="DL1893" s="151"/>
      <c r="DM1893" s="151"/>
      <c r="DN1893" s="151"/>
      <c r="DO1893" s="151"/>
      <c r="DP1893" s="151"/>
      <c r="DQ1893" s="151"/>
      <c r="DR1893" s="151"/>
      <c r="DS1893" s="151"/>
      <c r="DT1893" s="151"/>
      <c r="DU1893" s="151"/>
      <c r="DV1893" s="151"/>
      <c r="DW1893" s="151"/>
      <c r="DX1893" s="151"/>
      <c r="DY1893" s="151"/>
      <c r="DZ1893" s="151"/>
      <c r="EA1893" s="151"/>
      <c r="EB1893" s="151"/>
      <c r="EC1893" s="151"/>
      <c r="ED1893" s="151"/>
      <c r="EE1893" s="151"/>
      <c r="EF1893" s="151"/>
      <c r="EG1893" s="151"/>
      <c r="EH1893" s="151"/>
      <c r="EI1893" s="151"/>
      <c r="EJ1893" s="151"/>
      <c r="EK1893" s="151"/>
      <c r="EL1893" s="151"/>
      <c r="EM1893" s="151"/>
      <c r="EN1893" s="151"/>
      <c r="EO1893" s="151"/>
      <c r="EP1893" s="151"/>
      <c r="EQ1893" s="151"/>
      <c r="ER1893" s="151"/>
      <c r="ES1893" s="151"/>
      <c r="ET1893" s="151"/>
      <c r="EU1893" s="151"/>
      <c r="EV1893" s="151"/>
      <c r="EW1893" s="151"/>
      <c r="EX1893" s="151"/>
      <c r="EY1893" s="151"/>
      <c r="EZ1893" s="151"/>
      <c r="FA1893" s="151"/>
      <c r="FB1893" s="151"/>
      <c r="FC1893" s="151"/>
      <c r="FD1893" s="151"/>
      <c r="FE1893" s="151"/>
      <c r="FF1893" s="151"/>
      <c r="FG1893" s="151"/>
      <c r="FH1893" s="151"/>
      <c r="FI1893" s="151"/>
      <c r="FJ1893" s="151"/>
      <c r="FK1893" s="151"/>
      <c r="FL1893" s="151"/>
      <c r="FM1893" s="151"/>
      <c r="FN1893" s="151"/>
      <c r="FO1893" s="151"/>
      <c r="FP1893" s="151"/>
      <c r="FQ1893" s="151"/>
      <c r="FR1893" s="151"/>
      <c r="FS1893" s="151"/>
      <c r="FT1893" s="151"/>
      <c r="FU1893" s="151"/>
      <c r="FV1893" s="151"/>
      <c r="FW1893" s="151"/>
      <c r="FX1893" s="151"/>
      <c r="FY1893" s="151"/>
      <c r="FZ1893" s="151"/>
      <c r="GA1893" s="151"/>
      <c r="GB1893" s="151"/>
      <c r="GC1893" s="151"/>
      <c r="GD1893" s="151"/>
      <c r="GE1893" s="151"/>
      <c r="GF1893" s="151"/>
      <c r="GG1893" s="151"/>
      <c r="GH1893" s="151"/>
      <c r="GI1893" s="151"/>
      <c r="GJ1893" s="151"/>
      <c r="GK1893" s="151"/>
      <c r="GL1893" s="151"/>
      <c r="GM1893" s="151"/>
      <c r="GN1893" s="151"/>
      <c r="GO1893" s="151"/>
      <c r="GP1893" s="151"/>
      <c r="GQ1893" s="151"/>
      <c r="GR1893" s="151"/>
      <c r="GS1893" s="151"/>
      <c r="GT1893" s="151"/>
      <c r="GU1893" s="151"/>
      <c r="GV1893" s="151"/>
      <c r="GW1893" s="151"/>
      <c r="GX1893" s="151"/>
      <c r="GY1893" s="151"/>
      <c r="GZ1893" s="151"/>
      <c r="HA1893" s="151"/>
      <c r="HB1893" s="151"/>
      <c r="HC1893" s="151"/>
      <c r="HD1893" s="151"/>
      <c r="HE1893" s="151"/>
      <c r="HF1893" s="151"/>
      <c r="HG1893" s="151"/>
      <c r="HH1893" s="151"/>
      <c r="HI1893" s="151"/>
      <c r="HJ1893" s="151"/>
      <c r="HK1893" s="151"/>
      <c r="HL1893" s="151"/>
      <c r="HM1893" s="151"/>
      <c r="HN1893" s="151"/>
      <c r="HO1893" s="151"/>
      <c r="HP1893" s="151"/>
      <c r="HQ1893" s="151"/>
      <c r="HR1893" s="151"/>
      <c r="HS1893" s="151"/>
      <c r="HT1893" s="151"/>
      <c r="HU1893" s="151"/>
      <c r="HV1893" s="151"/>
      <c r="HW1893" s="151"/>
      <c r="HX1893" s="151"/>
      <c r="HY1893" s="151"/>
      <c r="HZ1893" s="151"/>
      <c r="IA1893" s="151"/>
      <c r="IB1893" s="151"/>
      <c r="IC1893" s="151"/>
      <c r="ID1893" s="151"/>
      <c r="IE1893" s="151"/>
      <c r="IF1893" s="151"/>
      <c r="IG1893" s="151"/>
      <c r="IH1893" s="151"/>
      <c r="II1893" s="151"/>
      <c r="IJ1893" s="151"/>
      <c r="IK1893" s="151"/>
      <c r="IL1893" s="151"/>
      <c r="IM1893" s="151"/>
      <c r="IN1893" s="151"/>
      <c r="IO1893" s="151"/>
      <c r="IP1893" s="151"/>
      <c r="IQ1893" s="151"/>
      <c r="IR1893" s="151"/>
      <c r="IS1893" s="151"/>
      <c r="IT1893" s="151"/>
      <c r="IU1893" s="151"/>
      <c r="IV1893" s="151"/>
      <c r="IW1893" s="151"/>
      <c r="IX1893" s="151"/>
      <c r="IY1893" s="151"/>
      <c r="IZ1893" s="151"/>
      <c r="JA1893" s="151"/>
      <c r="JB1893" s="151"/>
    </row>
    <row r="1894" spans="1:262" s="858" customFormat="1" ht="30" x14ac:dyDescent="0.25">
      <c r="A1894" s="217"/>
      <c r="B1894" s="217"/>
      <c r="C1894" s="173" t="s">
        <v>635</v>
      </c>
      <c r="D1894" s="173"/>
      <c r="E1894" s="173"/>
      <c r="F1894" s="1927">
        <f t="shared" ref="F1894:I1894" si="1657">F1820</f>
        <v>15</v>
      </c>
      <c r="G1894" s="752">
        <f t="shared" si="1657"/>
        <v>2.5</v>
      </c>
      <c r="H1894" s="752">
        <f t="shared" si="1657"/>
        <v>0</v>
      </c>
      <c r="I1894" s="2106">
        <f t="shared" si="1657"/>
        <v>0</v>
      </c>
      <c r="J1894" s="2578"/>
      <c r="K1894" s="2578"/>
      <c r="L1894" s="2579"/>
      <c r="M1894" s="2579"/>
      <c r="N1894" s="2579"/>
      <c r="O1894" s="2579"/>
      <c r="P1894" s="2579"/>
      <c r="Q1894" s="2579"/>
      <c r="R1894" s="2839"/>
      <c r="S1894" s="2839"/>
      <c r="T1894" s="2839"/>
      <c r="U1894" s="2839"/>
      <c r="V1894" s="2840"/>
      <c r="W1894" s="2839"/>
      <c r="X1894" s="2839"/>
      <c r="Y1894" s="2841"/>
      <c r="Z1894" s="2841"/>
      <c r="AA1894" s="2839"/>
      <c r="AB1894" s="934"/>
      <c r="AC1894" s="2646"/>
      <c r="AD1894" s="2302"/>
      <c r="AE1894" s="3028"/>
      <c r="AF1894" s="151"/>
      <c r="AG1894" s="151"/>
      <c r="AH1894" s="151"/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  <c r="BI1894" s="151"/>
      <c r="BJ1894" s="151"/>
      <c r="BK1894" s="151"/>
      <c r="BL1894" s="151"/>
      <c r="BM1894" s="151"/>
      <c r="BN1894" s="151"/>
      <c r="BO1894" s="151"/>
      <c r="BP1894" s="151"/>
      <c r="BQ1894" s="151"/>
      <c r="BR1894" s="151"/>
      <c r="BS1894" s="151"/>
      <c r="BT1894" s="151"/>
      <c r="BU1894" s="151"/>
      <c r="BV1894" s="151"/>
      <c r="BW1894" s="151"/>
      <c r="BX1894" s="151"/>
      <c r="BY1894" s="151"/>
      <c r="BZ1894" s="151"/>
      <c r="CA1894" s="151"/>
      <c r="CB1894" s="151"/>
      <c r="CC1894" s="151"/>
      <c r="CD1894" s="151"/>
      <c r="CE1894" s="151"/>
      <c r="CF1894" s="151"/>
      <c r="CG1894" s="151"/>
      <c r="CH1894" s="151"/>
      <c r="CI1894" s="151"/>
      <c r="CJ1894" s="151"/>
      <c r="CK1894" s="151"/>
      <c r="CL1894" s="151"/>
      <c r="CM1894" s="151"/>
      <c r="CN1894" s="151"/>
      <c r="CO1894" s="151"/>
      <c r="CP1894" s="151"/>
      <c r="CQ1894" s="151"/>
      <c r="CR1894" s="151"/>
      <c r="CS1894" s="151"/>
      <c r="CT1894" s="151"/>
      <c r="CU1894" s="151"/>
      <c r="CV1894" s="151"/>
      <c r="CW1894" s="151"/>
      <c r="CX1894" s="151"/>
      <c r="CY1894" s="151"/>
      <c r="CZ1894" s="151"/>
      <c r="DA1894" s="151"/>
      <c r="DB1894" s="151"/>
      <c r="DC1894" s="151"/>
      <c r="DD1894" s="151"/>
      <c r="DE1894" s="151"/>
      <c r="DF1894" s="151"/>
      <c r="DG1894" s="151"/>
      <c r="DH1894" s="151"/>
      <c r="DI1894" s="151"/>
      <c r="DJ1894" s="151"/>
      <c r="DK1894" s="151"/>
      <c r="DL1894" s="151"/>
      <c r="DM1894" s="151"/>
      <c r="DN1894" s="151"/>
      <c r="DO1894" s="151"/>
      <c r="DP1894" s="151"/>
      <c r="DQ1894" s="151"/>
      <c r="DR1894" s="151"/>
      <c r="DS1894" s="151"/>
      <c r="DT1894" s="151"/>
      <c r="DU1894" s="151"/>
      <c r="DV1894" s="151"/>
      <c r="DW1894" s="151"/>
      <c r="DX1894" s="151"/>
      <c r="DY1894" s="151"/>
      <c r="DZ1894" s="151"/>
      <c r="EA1894" s="151"/>
      <c r="EB1894" s="151"/>
      <c r="EC1894" s="151"/>
      <c r="ED1894" s="151"/>
      <c r="EE1894" s="151"/>
      <c r="EF1894" s="151"/>
      <c r="EG1894" s="151"/>
      <c r="EH1894" s="151"/>
      <c r="EI1894" s="151"/>
      <c r="EJ1894" s="151"/>
      <c r="EK1894" s="151"/>
      <c r="EL1894" s="151"/>
      <c r="EM1894" s="151"/>
      <c r="EN1894" s="151"/>
      <c r="EO1894" s="151"/>
      <c r="EP1894" s="151"/>
      <c r="EQ1894" s="151"/>
      <c r="ER1894" s="151"/>
      <c r="ES1894" s="151"/>
      <c r="ET1894" s="151"/>
      <c r="EU1894" s="151"/>
      <c r="EV1894" s="151"/>
      <c r="EW1894" s="151"/>
      <c r="EX1894" s="151"/>
      <c r="EY1894" s="151"/>
      <c r="EZ1894" s="151"/>
      <c r="FA1894" s="151"/>
      <c r="FB1894" s="151"/>
      <c r="FC1894" s="151"/>
      <c r="FD1894" s="151"/>
      <c r="FE1894" s="151"/>
      <c r="FF1894" s="151"/>
      <c r="FG1894" s="151"/>
      <c r="FH1894" s="151"/>
      <c r="FI1894" s="151"/>
      <c r="FJ1894" s="151"/>
      <c r="FK1894" s="151"/>
      <c r="FL1894" s="151"/>
      <c r="FM1894" s="151"/>
      <c r="FN1894" s="151"/>
      <c r="FO1894" s="151"/>
      <c r="FP1894" s="151"/>
      <c r="FQ1894" s="151"/>
      <c r="FR1894" s="151"/>
      <c r="FS1894" s="151"/>
      <c r="FT1894" s="151"/>
      <c r="FU1894" s="151"/>
      <c r="FV1894" s="151"/>
      <c r="FW1894" s="151"/>
      <c r="FX1894" s="151"/>
      <c r="FY1894" s="151"/>
      <c r="FZ1894" s="151"/>
      <c r="GA1894" s="151"/>
      <c r="GB1894" s="151"/>
      <c r="GC1894" s="151"/>
      <c r="GD1894" s="151"/>
      <c r="GE1894" s="151"/>
      <c r="GF1894" s="151"/>
      <c r="GG1894" s="151"/>
      <c r="GH1894" s="151"/>
      <c r="GI1894" s="151"/>
      <c r="GJ1894" s="151"/>
      <c r="GK1894" s="151"/>
      <c r="GL1894" s="151"/>
      <c r="GM1894" s="151"/>
      <c r="GN1894" s="151"/>
      <c r="GO1894" s="151"/>
      <c r="GP1894" s="151"/>
      <c r="GQ1894" s="151"/>
      <c r="GR1894" s="151"/>
      <c r="GS1894" s="151"/>
      <c r="GT1894" s="151"/>
      <c r="GU1894" s="151"/>
      <c r="GV1894" s="151"/>
      <c r="GW1894" s="151"/>
      <c r="GX1894" s="151"/>
      <c r="GY1894" s="151"/>
      <c r="GZ1894" s="151"/>
      <c r="HA1894" s="151"/>
      <c r="HB1894" s="151"/>
      <c r="HC1894" s="151"/>
      <c r="HD1894" s="151"/>
      <c r="HE1894" s="151"/>
      <c r="HF1894" s="151"/>
      <c r="HG1894" s="151"/>
      <c r="HH1894" s="151"/>
      <c r="HI1894" s="151"/>
      <c r="HJ1894" s="151"/>
      <c r="HK1894" s="151"/>
      <c r="HL1894" s="151"/>
      <c r="HM1894" s="151"/>
      <c r="HN1894" s="151"/>
      <c r="HO1894" s="151"/>
      <c r="HP1894" s="151"/>
      <c r="HQ1894" s="151"/>
      <c r="HR1894" s="151"/>
      <c r="HS1894" s="151"/>
      <c r="HT1894" s="151"/>
      <c r="HU1894" s="151"/>
      <c r="HV1894" s="151"/>
      <c r="HW1894" s="151"/>
      <c r="HX1894" s="151"/>
      <c r="HY1894" s="151"/>
      <c r="HZ1894" s="151"/>
      <c r="IA1894" s="151"/>
      <c r="IB1894" s="151"/>
      <c r="IC1894" s="151"/>
      <c r="ID1894" s="151"/>
      <c r="IE1894" s="151"/>
      <c r="IF1894" s="151"/>
      <c r="IG1894" s="151"/>
      <c r="IH1894" s="151"/>
      <c r="II1894" s="151"/>
      <c r="IJ1894" s="151"/>
      <c r="IK1894" s="151"/>
      <c r="IL1894" s="151"/>
      <c r="IM1894" s="151"/>
      <c r="IN1894" s="151"/>
      <c r="IO1894" s="151"/>
      <c r="IP1894" s="151"/>
      <c r="IQ1894" s="151"/>
      <c r="IR1894" s="151"/>
      <c r="IS1894" s="151"/>
      <c r="IT1894" s="151"/>
      <c r="IU1894" s="151"/>
      <c r="IV1894" s="151"/>
      <c r="IW1894" s="151"/>
      <c r="IX1894" s="151"/>
      <c r="IY1894" s="151"/>
      <c r="IZ1894" s="151"/>
      <c r="JA1894" s="151"/>
      <c r="JB1894" s="151"/>
    </row>
    <row r="1895" spans="1:262" s="858" customFormat="1" ht="30" x14ac:dyDescent="0.25">
      <c r="A1895" s="217"/>
      <c r="B1895" s="217"/>
      <c r="C1895" s="173" t="s">
        <v>131</v>
      </c>
      <c r="D1895" s="173"/>
      <c r="E1895" s="173"/>
      <c r="F1895" s="1927">
        <f t="shared" ref="F1895:I1898" si="1658">F1821</f>
        <v>34544</v>
      </c>
      <c r="G1895" s="752">
        <f t="shared" si="1658"/>
        <v>7007.3333333333339</v>
      </c>
      <c r="H1895" s="752">
        <f t="shared" si="1658"/>
        <v>5126</v>
      </c>
      <c r="I1895" s="2106">
        <f t="shared" si="1658"/>
        <v>73.151936066977441</v>
      </c>
      <c r="J1895" s="2578"/>
      <c r="K1895" s="2578"/>
      <c r="L1895" s="2579"/>
      <c r="M1895" s="2579"/>
      <c r="N1895" s="2579"/>
      <c r="O1895" s="2579"/>
      <c r="P1895" s="2579"/>
      <c r="Q1895" s="2579"/>
      <c r="R1895" s="2839">
        <f t="shared" ref="R1895:AA1895" si="1659">R1821</f>
        <v>0</v>
      </c>
      <c r="S1895" s="2839">
        <f t="shared" ref="S1895" si="1660">S1821</f>
        <v>0</v>
      </c>
      <c r="T1895" s="2839">
        <f t="shared" si="1659"/>
        <v>0</v>
      </c>
      <c r="U1895" s="2839">
        <f t="shared" si="1659"/>
        <v>0</v>
      </c>
      <c r="V1895" s="2840">
        <f t="shared" si="1659"/>
        <v>0</v>
      </c>
      <c r="W1895" s="2839">
        <f t="shared" si="1659"/>
        <v>0</v>
      </c>
      <c r="X1895" s="2839">
        <f t="shared" si="1659"/>
        <v>0</v>
      </c>
      <c r="Y1895" s="2841">
        <f t="shared" si="1659"/>
        <v>0</v>
      </c>
      <c r="Z1895" s="2841">
        <f t="shared" si="1659"/>
        <v>0</v>
      </c>
      <c r="AA1895" s="2839">
        <f t="shared" si="1659"/>
        <v>0</v>
      </c>
      <c r="AB1895" s="934"/>
      <c r="AC1895" s="2646"/>
      <c r="AD1895" s="2302"/>
      <c r="AE1895" s="3028"/>
      <c r="AF1895" s="151"/>
      <c r="AG1895" s="151"/>
      <c r="AH1895" s="151"/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  <c r="BI1895" s="151"/>
      <c r="BJ1895" s="151"/>
      <c r="BK1895" s="151"/>
      <c r="BL1895" s="151"/>
      <c r="BM1895" s="151"/>
      <c r="BN1895" s="151"/>
      <c r="BO1895" s="151"/>
      <c r="BP1895" s="151"/>
      <c r="BQ1895" s="151"/>
      <c r="BR1895" s="151"/>
      <c r="BS1895" s="151"/>
      <c r="BT1895" s="151"/>
      <c r="BU1895" s="151"/>
      <c r="BV1895" s="151"/>
      <c r="BW1895" s="151"/>
      <c r="BX1895" s="151"/>
      <c r="BY1895" s="151"/>
      <c r="BZ1895" s="151"/>
      <c r="CA1895" s="151"/>
      <c r="CB1895" s="151"/>
      <c r="CC1895" s="151"/>
      <c r="CD1895" s="151"/>
      <c r="CE1895" s="151"/>
      <c r="CF1895" s="151"/>
      <c r="CG1895" s="151"/>
      <c r="CH1895" s="151"/>
      <c r="CI1895" s="151"/>
      <c r="CJ1895" s="151"/>
      <c r="CK1895" s="151"/>
      <c r="CL1895" s="151"/>
      <c r="CM1895" s="151"/>
      <c r="CN1895" s="151"/>
      <c r="CO1895" s="151"/>
      <c r="CP1895" s="151"/>
      <c r="CQ1895" s="151"/>
      <c r="CR1895" s="151"/>
      <c r="CS1895" s="151"/>
      <c r="CT1895" s="151"/>
      <c r="CU1895" s="151"/>
      <c r="CV1895" s="151"/>
      <c r="CW1895" s="151"/>
      <c r="CX1895" s="151"/>
      <c r="CY1895" s="151"/>
      <c r="CZ1895" s="151"/>
      <c r="DA1895" s="151"/>
      <c r="DB1895" s="151"/>
      <c r="DC1895" s="151"/>
      <c r="DD1895" s="151"/>
      <c r="DE1895" s="151"/>
      <c r="DF1895" s="151"/>
      <c r="DG1895" s="151"/>
      <c r="DH1895" s="151"/>
      <c r="DI1895" s="151"/>
      <c r="DJ1895" s="151"/>
      <c r="DK1895" s="151"/>
      <c r="DL1895" s="151"/>
      <c r="DM1895" s="151"/>
      <c r="DN1895" s="151"/>
      <c r="DO1895" s="151"/>
      <c r="DP1895" s="151"/>
      <c r="DQ1895" s="151"/>
      <c r="DR1895" s="151"/>
      <c r="DS1895" s="151"/>
      <c r="DT1895" s="151"/>
      <c r="DU1895" s="151"/>
      <c r="DV1895" s="151"/>
      <c r="DW1895" s="151"/>
      <c r="DX1895" s="151"/>
      <c r="DY1895" s="151"/>
      <c r="DZ1895" s="151"/>
      <c r="EA1895" s="151"/>
      <c r="EB1895" s="151"/>
      <c r="EC1895" s="151"/>
      <c r="ED1895" s="151"/>
      <c r="EE1895" s="151"/>
      <c r="EF1895" s="151"/>
      <c r="EG1895" s="151"/>
      <c r="EH1895" s="151"/>
      <c r="EI1895" s="151"/>
      <c r="EJ1895" s="151"/>
      <c r="EK1895" s="151"/>
      <c r="EL1895" s="151"/>
      <c r="EM1895" s="151"/>
      <c r="EN1895" s="151"/>
      <c r="EO1895" s="151"/>
      <c r="EP1895" s="151"/>
      <c r="EQ1895" s="151"/>
      <c r="ER1895" s="151"/>
      <c r="ES1895" s="151"/>
      <c r="ET1895" s="151"/>
      <c r="EU1895" s="151"/>
      <c r="EV1895" s="151"/>
      <c r="EW1895" s="151"/>
      <c r="EX1895" s="151"/>
      <c r="EY1895" s="151"/>
      <c r="EZ1895" s="151"/>
      <c r="FA1895" s="151"/>
      <c r="FB1895" s="151"/>
      <c r="FC1895" s="151"/>
      <c r="FD1895" s="151"/>
      <c r="FE1895" s="151"/>
      <c r="FF1895" s="151"/>
      <c r="FG1895" s="151"/>
      <c r="FH1895" s="151"/>
      <c r="FI1895" s="151"/>
      <c r="FJ1895" s="151"/>
      <c r="FK1895" s="151"/>
      <c r="FL1895" s="151"/>
      <c r="FM1895" s="151"/>
      <c r="FN1895" s="151"/>
      <c r="FO1895" s="151"/>
      <c r="FP1895" s="151"/>
      <c r="FQ1895" s="151"/>
      <c r="FR1895" s="151"/>
      <c r="FS1895" s="151"/>
      <c r="FT1895" s="151"/>
      <c r="FU1895" s="151"/>
      <c r="FV1895" s="151"/>
      <c r="FW1895" s="151"/>
      <c r="FX1895" s="151"/>
      <c r="FY1895" s="151"/>
      <c r="FZ1895" s="151"/>
      <c r="GA1895" s="151"/>
      <c r="GB1895" s="151"/>
      <c r="GC1895" s="151"/>
      <c r="GD1895" s="151"/>
      <c r="GE1895" s="151"/>
      <c r="GF1895" s="151"/>
      <c r="GG1895" s="151"/>
      <c r="GH1895" s="151"/>
      <c r="GI1895" s="151"/>
      <c r="GJ1895" s="151"/>
      <c r="GK1895" s="151"/>
      <c r="GL1895" s="151"/>
      <c r="GM1895" s="151"/>
      <c r="GN1895" s="151"/>
      <c r="GO1895" s="151"/>
      <c r="GP1895" s="151"/>
      <c r="GQ1895" s="151"/>
      <c r="GR1895" s="151"/>
      <c r="GS1895" s="151"/>
      <c r="GT1895" s="151"/>
      <c r="GU1895" s="151"/>
      <c r="GV1895" s="151"/>
      <c r="GW1895" s="151"/>
      <c r="GX1895" s="151"/>
      <c r="GY1895" s="151"/>
      <c r="GZ1895" s="151"/>
      <c r="HA1895" s="151"/>
      <c r="HB1895" s="151"/>
      <c r="HC1895" s="151"/>
      <c r="HD1895" s="151"/>
      <c r="HE1895" s="151"/>
      <c r="HF1895" s="151"/>
      <c r="HG1895" s="151"/>
      <c r="HH1895" s="151"/>
      <c r="HI1895" s="151"/>
      <c r="HJ1895" s="151"/>
      <c r="HK1895" s="151"/>
      <c r="HL1895" s="151"/>
      <c r="HM1895" s="151"/>
      <c r="HN1895" s="151"/>
      <c r="HO1895" s="151"/>
      <c r="HP1895" s="151"/>
      <c r="HQ1895" s="151"/>
      <c r="HR1895" s="151"/>
      <c r="HS1895" s="151"/>
      <c r="HT1895" s="151"/>
      <c r="HU1895" s="151"/>
      <c r="HV1895" s="151"/>
      <c r="HW1895" s="151"/>
      <c r="HX1895" s="151"/>
      <c r="HY1895" s="151"/>
      <c r="HZ1895" s="151"/>
      <c r="IA1895" s="151"/>
      <c r="IB1895" s="151"/>
      <c r="IC1895" s="151"/>
      <c r="ID1895" s="151"/>
      <c r="IE1895" s="151"/>
      <c r="IF1895" s="151"/>
      <c r="IG1895" s="151"/>
      <c r="IH1895" s="151"/>
      <c r="II1895" s="151"/>
      <c r="IJ1895" s="151"/>
      <c r="IK1895" s="151"/>
      <c r="IL1895" s="151"/>
      <c r="IM1895" s="151"/>
      <c r="IN1895" s="151"/>
      <c r="IO1895" s="151"/>
      <c r="IP1895" s="151"/>
      <c r="IQ1895" s="151"/>
      <c r="IR1895" s="151"/>
      <c r="IS1895" s="151"/>
      <c r="IT1895" s="151"/>
      <c r="IU1895" s="151"/>
      <c r="IV1895" s="151"/>
      <c r="IW1895" s="151"/>
      <c r="IX1895" s="151"/>
      <c r="IY1895" s="151"/>
      <c r="IZ1895" s="151"/>
      <c r="JA1895" s="151"/>
      <c r="JB1895" s="151"/>
    </row>
    <row r="1896" spans="1:262" s="858" customFormat="1" x14ac:dyDescent="0.25">
      <c r="A1896" s="217"/>
      <c r="B1896" s="217">
        <v>1</v>
      </c>
      <c r="C1896" s="173" t="s">
        <v>222</v>
      </c>
      <c r="D1896" s="173"/>
      <c r="E1896" s="173"/>
      <c r="F1896" s="1927">
        <f t="shared" si="1658"/>
        <v>29581</v>
      </c>
      <c r="G1896" s="752">
        <f t="shared" si="1658"/>
        <v>4930.166666666667</v>
      </c>
      <c r="H1896" s="752">
        <f t="shared" si="1658"/>
        <v>4522</v>
      </c>
      <c r="I1896" s="2106">
        <f t="shared" si="1658"/>
        <v>91.721037152226074</v>
      </c>
      <c r="J1896" s="2578"/>
      <c r="K1896" s="2578"/>
      <c r="L1896" s="2579"/>
      <c r="M1896" s="2579"/>
      <c r="N1896" s="2579"/>
      <c r="O1896" s="2579"/>
      <c r="P1896" s="2579"/>
      <c r="Q1896" s="2579"/>
      <c r="R1896" s="2839">
        <f t="shared" ref="R1896:AA1896" si="1661">R1822</f>
        <v>0</v>
      </c>
      <c r="S1896" s="2839">
        <f t="shared" ref="S1896" si="1662">S1822</f>
        <v>0</v>
      </c>
      <c r="T1896" s="2839">
        <f t="shared" si="1661"/>
        <v>0</v>
      </c>
      <c r="U1896" s="2839">
        <f t="shared" si="1661"/>
        <v>0</v>
      </c>
      <c r="V1896" s="2840">
        <f t="shared" si="1661"/>
        <v>0</v>
      </c>
      <c r="W1896" s="2839">
        <f t="shared" si="1661"/>
        <v>0</v>
      </c>
      <c r="X1896" s="2839">
        <f t="shared" si="1661"/>
        <v>0</v>
      </c>
      <c r="Y1896" s="2841">
        <f t="shared" si="1661"/>
        <v>0</v>
      </c>
      <c r="Z1896" s="2841">
        <f t="shared" si="1661"/>
        <v>0</v>
      </c>
      <c r="AA1896" s="2839">
        <f t="shared" si="1661"/>
        <v>0</v>
      </c>
      <c r="AB1896" s="934"/>
      <c r="AC1896" s="2646"/>
      <c r="AD1896" s="2302"/>
      <c r="AE1896" s="3028"/>
      <c r="AF1896" s="151"/>
      <c r="AG1896" s="151"/>
      <c r="AH1896" s="151"/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  <c r="BI1896" s="151"/>
      <c r="BJ1896" s="151"/>
      <c r="BK1896" s="151"/>
      <c r="BL1896" s="151"/>
      <c r="BM1896" s="151"/>
      <c r="BN1896" s="151"/>
      <c r="BO1896" s="151"/>
      <c r="BP1896" s="151"/>
      <c r="BQ1896" s="151"/>
      <c r="BR1896" s="151"/>
      <c r="BS1896" s="151"/>
      <c r="BT1896" s="151"/>
      <c r="BU1896" s="151"/>
      <c r="BV1896" s="151"/>
      <c r="BW1896" s="151"/>
      <c r="BX1896" s="151"/>
      <c r="BY1896" s="151"/>
      <c r="BZ1896" s="151"/>
      <c r="CA1896" s="151"/>
      <c r="CB1896" s="151"/>
      <c r="CC1896" s="151"/>
      <c r="CD1896" s="151"/>
      <c r="CE1896" s="151"/>
      <c r="CF1896" s="151"/>
      <c r="CG1896" s="151"/>
      <c r="CH1896" s="151"/>
      <c r="CI1896" s="151"/>
      <c r="CJ1896" s="151"/>
      <c r="CK1896" s="151"/>
      <c r="CL1896" s="151"/>
      <c r="CM1896" s="151"/>
      <c r="CN1896" s="151"/>
      <c r="CO1896" s="151"/>
      <c r="CP1896" s="151"/>
      <c r="CQ1896" s="151"/>
      <c r="CR1896" s="151"/>
      <c r="CS1896" s="151"/>
      <c r="CT1896" s="151"/>
      <c r="CU1896" s="151"/>
      <c r="CV1896" s="151"/>
      <c r="CW1896" s="151"/>
      <c r="CX1896" s="151"/>
      <c r="CY1896" s="151"/>
      <c r="CZ1896" s="151"/>
      <c r="DA1896" s="151"/>
      <c r="DB1896" s="151"/>
      <c r="DC1896" s="151"/>
      <c r="DD1896" s="151"/>
      <c r="DE1896" s="151"/>
      <c r="DF1896" s="151"/>
      <c r="DG1896" s="151"/>
      <c r="DH1896" s="151"/>
      <c r="DI1896" s="151"/>
      <c r="DJ1896" s="151"/>
      <c r="DK1896" s="151"/>
      <c r="DL1896" s="151"/>
      <c r="DM1896" s="151"/>
      <c r="DN1896" s="151"/>
      <c r="DO1896" s="151"/>
      <c r="DP1896" s="151"/>
      <c r="DQ1896" s="151"/>
      <c r="DR1896" s="151"/>
      <c r="DS1896" s="151"/>
      <c r="DT1896" s="151"/>
      <c r="DU1896" s="151"/>
      <c r="DV1896" s="151"/>
      <c r="DW1896" s="151"/>
      <c r="DX1896" s="151"/>
      <c r="DY1896" s="151"/>
      <c r="DZ1896" s="151"/>
      <c r="EA1896" s="151"/>
      <c r="EB1896" s="151"/>
      <c r="EC1896" s="151"/>
      <c r="ED1896" s="151"/>
      <c r="EE1896" s="151"/>
      <c r="EF1896" s="151"/>
      <c r="EG1896" s="151"/>
      <c r="EH1896" s="151"/>
      <c r="EI1896" s="151"/>
      <c r="EJ1896" s="151"/>
      <c r="EK1896" s="151"/>
      <c r="EL1896" s="151"/>
      <c r="EM1896" s="151"/>
      <c r="EN1896" s="151"/>
      <c r="EO1896" s="151"/>
      <c r="EP1896" s="151"/>
      <c r="EQ1896" s="151"/>
      <c r="ER1896" s="151"/>
      <c r="ES1896" s="151"/>
      <c r="ET1896" s="151"/>
      <c r="EU1896" s="151"/>
      <c r="EV1896" s="151"/>
      <c r="EW1896" s="151"/>
      <c r="EX1896" s="151"/>
      <c r="EY1896" s="151"/>
      <c r="EZ1896" s="151"/>
      <c r="FA1896" s="151"/>
      <c r="FB1896" s="151"/>
      <c r="FC1896" s="151"/>
      <c r="FD1896" s="151"/>
      <c r="FE1896" s="151"/>
      <c r="FF1896" s="151"/>
      <c r="FG1896" s="151"/>
      <c r="FH1896" s="151"/>
      <c r="FI1896" s="151"/>
      <c r="FJ1896" s="151"/>
      <c r="FK1896" s="151"/>
      <c r="FL1896" s="151"/>
      <c r="FM1896" s="151"/>
      <c r="FN1896" s="151"/>
      <c r="FO1896" s="151"/>
      <c r="FP1896" s="151"/>
      <c r="FQ1896" s="151"/>
      <c r="FR1896" s="151"/>
      <c r="FS1896" s="151"/>
      <c r="FT1896" s="151"/>
      <c r="FU1896" s="151"/>
      <c r="FV1896" s="151"/>
      <c r="FW1896" s="151"/>
      <c r="FX1896" s="151"/>
      <c r="FY1896" s="151"/>
      <c r="FZ1896" s="151"/>
      <c r="GA1896" s="151"/>
      <c r="GB1896" s="151"/>
      <c r="GC1896" s="151"/>
      <c r="GD1896" s="151"/>
      <c r="GE1896" s="151"/>
      <c r="GF1896" s="151"/>
      <c r="GG1896" s="151"/>
      <c r="GH1896" s="151"/>
      <c r="GI1896" s="151"/>
      <c r="GJ1896" s="151"/>
      <c r="GK1896" s="151"/>
      <c r="GL1896" s="151"/>
      <c r="GM1896" s="151"/>
      <c r="GN1896" s="151"/>
      <c r="GO1896" s="151"/>
      <c r="GP1896" s="151"/>
      <c r="GQ1896" s="151"/>
      <c r="GR1896" s="151"/>
      <c r="GS1896" s="151"/>
      <c r="GT1896" s="151"/>
      <c r="GU1896" s="151"/>
      <c r="GV1896" s="151"/>
      <c r="GW1896" s="151"/>
      <c r="GX1896" s="151"/>
      <c r="GY1896" s="151"/>
      <c r="GZ1896" s="151"/>
      <c r="HA1896" s="151"/>
      <c r="HB1896" s="151"/>
      <c r="HC1896" s="151"/>
      <c r="HD1896" s="151"/>
      <c r="HE1896" s="151"/>
      <c r="HF1896" s="151"/>
      <c r="HG1896" s="151"/>
      <c r="HH1896" s="151"/>
      <c r="HI1896" s="151"/>
      <c r="HJ1896" s="151"/>
      <c r="HK1896" s="151"/>
      <c r="HL1896" s="151"/>
      <c r="HM1896" s="151"/>
      <c r="HN1896" s="151"/>
      <c r="HO1896" s="151"/>
      <c r="HP1896" s="151"/>
      <c r="HQ1896" s="151"/>
      <c r="HR1896" s="151"/>
      <c r="HS1896" s="151"/>
      <c r="HT1896" s="151"/>
      <c r="HU1896" s="151"/>
      <c r="HV1896" s="151"/>
      <c r="HW1896" s="151"/>
      <c r="HX1896" s="151"/>
      <c r="HY1896" s="151"/>
      <c r="HZ1896" s="151"/>
      <c r="IA1896" s="151"/>
      <c r="IB1896" s="151"/>
      <c r="IC1896" s="151"/>
      <c r="ID1896" s="151"/>
      <c r="IE1896" s="151"/>
      <c r="IF1896" s="151"/>
      <c r="IG1896" s="151"/>
      <c r="IH1896" s="151"/>
      <c r="II1896" s="151"/>
      <c r="IJ1896" s="151"/>
      <c r="IK1896" s="151"/>
      <c r="IL1896" s="151"/>
      <c r="IM1896" s="151"/>
      <c r="IN1896" s="151"/>
      <c r="IO1896" s="151"/>
      <c r="IP1896" s="151"/>
      <c r="IQ1896" s="151"/>
      <c r="IR1896" s="151"/>
      <c r="IS1896" s="151"/>
      <c r="IT1896" s="151"/>
      <c r="IU1896" s="151"/>
      <c r="IV1896" s="151"/>
      <c r="IW1896" s="151"/>
      <c r="IX1896" s="151"/>
      <c r="IY1896" s="151"/>
      <c r="IZ1896" s="151"/>
      <c r="JA1896" s="151"/>
      <c r="JB1896" s="151"/>
    </row>
    <row r="1897" spans="1:262" s="858" customFormat="1" ht="45" x14ac:dyDescent="0.25">
      <c r="A1897" s="217"/>
      <c r="B1897" s="217">
        <v>1</v>
      </c>
      <c r="C1897" s="173" t="s">
        <v>467</v>
      </c>
      <c r="D1897" s="173"/>
      <c r="E1897" s="173"/>
      <c r="F1897" s="1927">
        <f t="shared" si="1658"/>
        <v>3463</v>
      </c>
      <c r="G1897" s="752">
        <f t="shared" si="1658"/>
        <v>577.16666666666663</v>
      </c>
      <c r="H1897" s="752">
        <f t="shared" si="1658"/>
        <v>285</v>
      </c>
      <c r="I1897" s="2106">
        <f t="shared" si="1658"/>
        <v>49.379151025122731</v>
      </c>
      <c r="J1897" s="2578"/>
      <c r="K1897" s="2578"/>
      <c r="L1897" s="2579"/>
      <c r="M1897" s="2579"/>
      <c r="N1897" s="2579"/>
      <c r="O1897" s="2579"/>
      <c r="P1897" s="2579"/>
      <c r="Q1897" s="2579"/>
      <c r="R1897" s="2839">
        <f t="shared" ref="R1897:AA1897" si="1663">R1823</f>
        <v>0</v>
      </c>
      <c r="S1897" s="2839">
        <f t="shared" ref="S1897" si="1664">S1823</f>
        <v>0</v>
      </c>
      <c r="T1897" s="2839">
        <f t="shared" si="1663"/>
        <v>0</v>
      </c>
      <c r="U1897" s="2839">
        <f t="shared" si="1663"/>
        <v>0</v>
      </c>
      <c r="V1897" s="2840">
        <f t="shared" si="1663"/>
        <v>0</v>
      </c>
      <c r="W1897" s="2839">
        <f t="shared" si="1663"/>
        <v>0</v>
      </c>
      <c r="X1897" s="2839">
        <f t="shared" si="1663"/>
        <v>0</v>
      </c>
      <c r="Y1897" s="2841">
        <f t="shared" si="1663"/>
        <v>0</v>
      </c>
      <c r="Z1897" s="2841">
        <f t="shared" si="1663"/>
        <v>0</v>
      </c>
      <c r="AA1897" s="2839">
        <f t="shared" si="1663"/>
        <v>0</v>
      </c>
      <c r="AB1897" s="934"/>
      <c r="AC1897" s="2646"/>
      <c r="AD1897" s="2302"/>
      <c r="AE1897" s="3028"/>
      <c r="AF1897" s="151"/>
      <c r="AG1897" s="151"/>
      <c r="AH1897" s="151"/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  <c r="BI1897" s="151"/>
      <c r="BJ1897" s="151"/>
      <c r="BK1897" s="151"/>
      <c r="BL1897" s="151"/>
      <c r="BM1897" s="151"/>
      <c r="BN1897" s="151"/>
      <c r="BO1897" s="151"/>
      <c r="BP1897" s="151"/>
      <c r="BQ1897" s="151"/>
      <c r="BR1897" s="151"/>
      <c r="BS1897" s="151"/>
      <c r="BT1897" s="151"/>
      <c r="BU1897" s="151"/>
      <c r="BV1897" s="151"/>
      <c r="BW1897" s="151"/>
      <c r="BX1897" s="151"/>
      <c r="BY1897" s="151"/>
      <c r="BZ1897" s="151"/>
      <c r="CA1897" s="151"/>
      <c r="CB1897" s="151"/>
      <c r="CC1897" s="151"/>
      <c r="CD1897" s="151"/>
      <c r="CE1897" s="151"/>
      <c r="CF1897" s="151"/>
      <c r="CG1897" s="151"/>
      <c r="CH1897" s="151"/>
      <c r="CI1897" s="151"/>
      <c r="CJ1897" s="151"/>
      <c r="CK1897" s="151"/>
      <c r="CL1897" s="151"/>
      <c r="CM1897" s="151"/>
      <c r="CN1897" s="151"/>
      <c r="CO1897" s="151"/>
      <c r="CP1897" s="151"/>
      <c r="CQ1897" s="151"/>
      <c r="CR1897" s="151"/>
      <c r="CS1897" s="151"/>
      <c r="CT1897" s="151"/>
      <c r="CU1897" s="151"/>
      <c r="CV1897" s="151"/>
      <c r="CW1897" s="151"/>
      <c r="CX1897" s="151"/>
      <c r="CY1897" s="151"/>
      <c r="CZ1897" s="151"/>
      <c r="DA1897" s="151"/>
      <c r="DB1897" s="151"/>
      <c r="DC1897" s="151"/>
      <c r="DD1897" s="151"/>
      <c r="DE1897" s="151"/>
      <c r="DF1897" s="151"/>
      <c r="DG1897" s="151"/>
      <c r="DH1897" s="151"/>
      <c r="DI1897" s="151"/>
      <c r="DJ1897" s="151"/>
      <c r="DK1897" s="151"/>
      <c r="DL1897" s="151"/>
      <c r="DM1897" s="151"/>
      <c r="DN1897" s="151"/>
      <c r="DO1897" s="151"/>
      <c r="DP1897" s="151"/>
      <c r="DQ1897" s="151"/>
      <c r="DR1897" s="151"/>
      <c r="DS1897" s="151"/>
      <c r="DT1897" s="151"/>
      <c r="DU1897" s="151"/>
      <c r="DV1897" s="151"/>
      <c r="DW1897" s="151"/>
      <c r="DX1897" s="151"/>
      <c r="DY1897" s="151"/>
      <c r="DZ1897" s="151"/>
      <c r="EA1897" s="151"/>
      <c r="EB1897" s="151"/>
      <c r="EC1897" s="151"/>
      <c r="ED1897" s="151"/>
      <c r="EE1897" s="151"/>
      <c r="EF1897" s="151"/>
      <c r="EG1897" s="151"/>
      <c r="EH1897" s="151"/>
      <c r="EI1897" s="151"/>
      <c r="EJ1897" s="151"/>
      <c r="EK1897" s="151"/>
      <c r="EL1897" s="151"/>
      <c r="EM1897" s="151"/>
      <c r="EN1897" s="151"/>
      <c r="EO1897" s="151"/>
      <c r="EP1897" s="151"/>
      <c r="EQ1897" s="151"/>
      <c r="ER1897" s="151"/>
      <c r="ES1897" s="151"/>
      <c r="ET1897" s="151"/>
      <c r="EU1897" s="151"/>
      <c r="EV1897" s="151"/>
      <c r="EW1897" s="151"/>
      <c r="EX1897" s="151"/>
      <c r="EY1897" s="151"/>
      <c r="EZ1897" s="151"/>
      <c r="FA1897" s="151"/>
      <c r="FB1897" s="151"/>
      <c r="FC1897" s="151"/>
      <c r="FD1897" s="151"/>
      <c r="FE1897" s="151"/>
      <c r="FF1897" s="151"/>
      <c r="FG1897" s="151"/>
      <c r="FH1897" s="151"/>
      <c r="FI1897" s="151"/>
      <c r="FJ1897" s="151"/>
      <c r="FK1897" s="151"/>
      <c r="FL1897" s="151"/>
      <c r="FM1897" s="151"/>
      <c r="FN1897" s="151"/>
      <c r="FO1897" s="151"/>
      <c r="FP1897" s="151"/>
      <c r="FQ1897" s="151"/>
      <c r="FR1897" s="151"/>
      <c r="FS1897" s="151"/>
      <c r="FT1897" s="151"/>
      <c r="FU1897" s="151"/>
      <c r="FV1897" s="151"/>
      <c r="FW1897" s="151"/>
      <c r="FX1897" s="151"/>
      <c r="FY1897" s="151"/>
      <c r="FZ1897" s="151"/>
      <c r="GA1897" s="151"/>
      <c r="GB1897" s="151"/>
      <c r="GC1897" s="151"/>
      <c r="GD1897" s="151"/>
      <c r="GE1897" s="151"/>
      <c r="GF1897" s="151"/>
      <c r="GG1897" s="151"/>
      <c r="GH1897" s="151"/>
      <c r="GI1897" s="151"/>
      <c r="GJ1897" s="151"/>
      <c r="GK1897" s="151"/>
      <c r="GL1897" s="151"/>
      <c r="GM1897" s="151"/>
      <c r="GN1897" s="151"/>
      <c r="GO1897" s="151"/>
      <c r="GP1897" s="151"/>
      <c r="GQ1897" s="151"/>
      <c r="GR1897" s="151"/>
      <c r="GS1897" s="151"/>
      <c r="GT1897" s="151"/>
      <c r="GU1897" s="151"/>
      <c r="GV1897" s="151"/>
      <c r="GW1897" s="151"/>
      <c r="GX1897" s="151"/>
      <c r="GY1897" s="151"/>
      <c r="GZ1897" s="151"/>
      <c r="HA1897" s="151"/>
      <c r="HB1897" s="151"/>
      <c r="HC1897" s="151"/>
      <c r="HD1897" s="151"/>
      <c r="HE1897" s="151"/>
      <c r="HF1897" s="151"/>
      <c r="HG1897" s="151"/>
      <c r="HH1897" s="151"/>
      <c r="HI1897" s="151"/>
      <c r="HJ1897" s="151"/>
      <c r="HK1897" s="151"/>
      <c r="HL1897" s="151"/>
      <c r="HM1897" s="151"/>
      <c r="HN1897" s="151"/>
      <c r="HO1897" s="151"/>
      <c r="HP1897" s="151"/>
      <c r="HQ1897" s="151"/>
      <c r="HR1897" s="151"/>
      <c r="HS1897" s="151"/>
      <c r="HT1897" s="151"/>
      <c r="HU1897" s="151"/>
      <c r="HV1897" s="151"/>
      <c r="HW1897" s="151"/>
      <c r="HX1897" s="151"/>
      <c r="HY1897" s="151"/>
      <c r="HZ1897" s="151"/>
      <c r="IA1897" s="151"/>
      <c r="IB1897" s="151"/>
      <c r="IC1897" s="151"/>
      <c r="ID1897" s="151"/>
      <c r="IE1897" s="151"/>
      <c r="IF1897" s="151"/>
      <c r="IG1897" s="151"/>
      <c r="IH1897" s="151"/>
      <c r="II1897" s="151"/>
      <c r="IJ1897" s="151"/>
      <c r="IK1897" s="151"/>
      <c r="IL1897" s="151"/>
      <c r="IM1897" s="151"/>
      <c r="IN1897" s="151"/>
      <c r="IO1897" s="151"/>
      <c r="IP1897" s="151"/>
      <c r="IQ1897" s="151"/>
      <c r="IR1897" s="151"/>
      <c r="IS1897" s="151"/>
      <c r="IT1897" s="151"/>
      <c r="IU1897" s="151"/>
      <c r="IV1897" s="151"/>
      <c r="IW1897" s="151"/>
      <c r="IX1897" s="151"/>
      <c r="IY1897" s="151"/>
      <c r="IZ1897" s="151"/>
      <c r="JA1897" s="151"/>
      <c r="JB1897" s="151"/>
    </row>
    <row r="1898" spans="1:262" s="858" customFormat="1" ht="75" x14ac:dyDescent="0.25">
      <c r="A1898" s="217"/>
      <c r="B1898" s="217"/>
      <c r="C1898" s="173" t="s">
        <v>513</v>
      </c>
      <c r="D1898" s="173"/>
      <c r="E1898" s="173"/>
      <c r="F1898" s="1927">
        <f t="shared" si="1658"/>
        <v>1500</v>
      </c>
      <c r="G1898" s="752">
        <f t="shared" si="1658"/>
        <v>1500</v>
      </c>
      <c r="H1898" s="752">
        <f t="shared" si="1658"/>
        <v>319</v>
      </c>
      <c r="I1898" s="2106">
        <f t="shared" si="1658"/>
        <v>21.266666666666666</v>
      </c>
      <c r="J1898" s="2578"/>
      <c r="K1898" s="2578"/>
      <c r="L1898" s="2579"/>
      <c r="M1898" s="2579"/>
      <c r="N1898" s="2579"/>
      <c r="O1898" s="2579"/>
      <c r="P1898" s="2579"/>
      <c r="Q1898" s="2579"/>
      <c r="R1898" s="2839"/>
      <c r="S1898" s="2839"/>
      <c r="T1898" s="2839"/>
      <c r="U1898" s="2839"/>
      <c r="V1898" s="2840"/>
      <c r="W1898" s="2839"/>
      <c r="X1898" s="2839"/>
      <c r="Y1898" s="2841"/>
      <c r="Z1898" s="2841"/>
      <c r="AA1898" s="2839"/>
      <c r="AB1898" s="934"/>
      <c r="AC1898" s="2646"/>
      <c r="AD1898" s="2302"/>
      <c r="AE1898" s="3028"/>
      <c r="AF1898" s="151"/>
      <c r="AG1898" s="151"/>
      <c r="AH1898" s="151"/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  <c r="BI1898" s="151"/>
      <c r="BJ1898" s="151"/>
      <c r="BK1898" s="151"/>
      <c r="BL1898" s="151"/>
      <c r="BM1898" s="151"/>
      <c r="BN1898" s="151"/>
      <c r="BO1898" s="151"/>
      <c r="BP1898" s="151"/>
      <c r="BQ1898" s="151"/>
      <c r="BR1898" s="151"/>
      <c r="BS1898" s="151"/>
      <c r="BT1898" s="151"/>
      <c r="BU1898" s="151"/>
      <c r="BV1898" s="151"/>
      <c r="BW1898" s="151"/>
      <c r="BX1898" s="151"/>
      <c r="BY1898" s="151"/>
      <c r="BZ1898" s="151"/>
      <c r="CA1898" s="151"/>
      <c r="CB1898" s="151"/>
      <c r="CC1898" s="151"/>
      <c r="CD1898" s="151"/>
      <c r="CE1898" s="151"/>
      <c r="CF1898" s="151"/>
      <c r="CG1898" s="151"/>
      <c r="CH1898" s="151"/>
      <c r="CI1898" s="151"/>
      <c r="CJ1898" s="151"/>
      <c r="CK1898" s="151"/>
      <c r="CL1898" s="151"/>
      <c r="CM1898" s="151"/>
      <c r="CN1898" s="151"/>
      <c r="CO1898" s="151"/>
      <c r="CP1898" s="151"/>
      <c r="CQ1898" s="151"/>
      <c r="CR1898" s="151"/>
      <c r="CS1898" s="151"/>
      <c r="CT1898" s="151"/>
      <c r="CU1898" s="151"/>
      <c r="CV1898" s="151"/>
      <c r="CW1898" s="151"/>
      <c r="CX1898" s="151"/>
      <c r="CY1898" s="151"/>
      <c r="CZ1898" s="151"/>
      <c r="DA1898" s="151"/>
      <c r="DB1898" s="151"/>
      <c r="DC1898" s="151"/>
      <c r="DD1898" s="151"/>
      <c r="DE1898" s="151"/>
      <c r="DF1898" s="151"/>
      <c r="DG1898" s="151"/>
      <c r="DH1898" s="151"/>
      <c r="DI1898" s="151"/>
      <c r="DJ1898" s="151"/>
      <c r="DK1898" s="151"/>
      <c r="DL1898" s="151"/>
      <c r="DM1898" s="151"/>
      <c r="DN1898" s="151"/>
      <c r="DO1898" s="151"/>
      <c r="DP1898" s="151"/>
      <c r="DQ1898" s="151"/>
      <c r="DR1898" s="151"/>
      <c r="DS1898" s="151"/>
      <c r="DT1898" s="151"/>
      <c r="DU1898" s="151"/>
      <c r="DV1898" s="151"/>
      <c r="DW1898" s="151"/>
      <c r="DX1898" s="151"/>
      <c r="DY1898" s="151"/>
      <c r="DZ1898" s="151"/>
      <c r="EA1898" s="151"/>
      <c r="EB1898" s="151"/>
      <c r="EC1898" s="151"/>
      <c r="ED1898" s="151"/>
      <c r="EE1898" s="151"/>
      <c r="EF1898" s="151"/>
      <c r="EG1898" s="151"/>
      <c r="EH1898" s="151"/>
      <c r="EI1898" s="151"/>
      <c r="EJ1898" s="151"/>
      <c r="EK1898" s="151"/>
      <c r="EL1898" s="151"/>
      <c r="EM1898" s="151"/>
      <c r="EN1898" s="151"/>
      <c r="EO1898" s="151"/>
      <c r="EP1898" s="151"/>
      <c r="EQ1898" s="151"/>
      <c r="ER1898" s="151"/>
      <c r="ES1898" s="151"/>
      <c r="ET1898" s="151"/>
      <c r="EU1898" s="151"/>
      <c r="EV1898" s="151"/>
      <c r="EW1898" s="151"/>
      <c r="EX1898" s="151"/>
      <c r="EY1898" s="151"/>
      <c r="EZ1898" s="151"/>
      <c r="FA1898" s="151"/>
      <c r="FB1898" s="151"/>
      <c r="FC1898" s="151"/>
      <c r="FD1898" s="151"/>
      <c r="FE1898" s="151"/>
      <c r="FF1898" s="151"/>
      <c r="FG1898" s="151"/>
      <c r="FH1898" s="151"/>
      <c r="FI1898" s="151"/>
      <c r="FJ1898" s="151"/>
      <c r="FK1898" s="151"/>
      <c r="FL1898" s="151"/>
      <c r="FM1898" s="151"/>
      <c r="FN1898" s="151"/>
      <c r="FO1898" s="151"/>
      <c r="FP1898" s="151"/>
      <c r="FQ1898" s="151"/>
      <c r="FR1898" s="151"/>
      <c r="FS1898" s="151"/>
      <c r="FT1898" s="151"/>
      <c r="FU1898" s="151"/>
      <c r="FV1898" s="151"/>
      <c r="FW1898" s="151"/>
      <c r="FX1898" s="151"/>
      <c r="FY1898" s="151"/>
      <c r="FZ1898" s="151"/>
      <c r="GA1898" s="151"/>
      <c r="GB1898" s="151"/>
      <c r="GC1898" s="151"/>
      <c r="GD1898" s="151"/>
      <c r="GE1898" s="151"/>
      <c r="GF1898" s="151"/>
      <c r="GG1898" s="151"/>
      <c r="GH1898" s="151"/>
      <c r="GI1898" s="151"/>
      <c r="GJ1898" s="151"/>
      <c r="GK1898" s="151"/>
      <c r="GL1898" s="151"/>
      <c r="GM1898" s="151"/>
      <c r="GN1898" s="151"/>
      <c r="GO1898" s="151"/>
      <c r="GP1898" s="151"/>
      <c r="GQ1898" s="151"/>
      <c r="GR1898" s="151"/>
      <c r="GS1898" s="151"/>
      <c r="GT1898" s="151"/>
      <c r="GU1898" s="151"/>
      <c r="GV1898" s="151"/>
      <c r="GW1898" s="151"/>
      <c r="GX1898" s="151"/>
      <c r="GY1898" s="151"/>
      <c r="GZ1898" s="151"/>
      <c r="HA1898" s="151"/>
      <c r="HB1898" s="151"/>
      <c r="HC1898" s="151"/>
      <c r="HD1898" s="151"/>
      <c r="HE1898" s="151"/>
      <c r="HF1898" s="151"/>
      <c r="HG1898" s="151"/>
      <c r="HH1898" s="151"/>
      <c r="HI1898" s="151"/>
      <c r="HJ1898" s="151"/>
      <c r="HK1898" s="151"/>
      <c r="HL1898" s="151"/>
      <c r="HM1898" s="151"/>
      <c r="HN1898" s="151"/>
      <c r="HO1898" s="151"/>
      <c r="HP1898" s="151"/>
      <c r="HQ1898" s="151"/>
      <c r="HR1898" s="151"/>
      <c r="HS1898" s="151"/>
      <c r="HT1898" s="151"/>
      <c r="HU1898" s="151"/>
      <c r="HV1898" s="151"/>
      <c r="HW1898" s="151"/>
      <c r="HX1898" s="151"/>
      <c r="HY1898" s="151"/>
      <c r="HZ1898" s="151"/>
      <c r="IA1898" s="151"/>
      <c r="IB1898" s="151"/>
      <c r="IC1898" s="151"/>
      <c r="ID1898" s="151"/>
      <c r="IE1898" s="151"/>
      <c r="IF1898" s="151"/>
      <c r="IG1898" s="151"/>
      <c r="IH1898" s="151"/>
      <c r="II1898" s="151"/>
      <c r="IJ1898" s="151"/>
      <c r="IK1898" s="151"/>
      <c r="IL1898" s="151"/>
      <c r="IM1898" s="151"/>
      <c r="IN1898" s="151"/>
      <c r="IO1898" s="151"/>
      <c r="IP1898" s="151"/>
      <c r="IQ1898" s="151"/>
      <c r="IR1898" s="151"/>
      <c r="IS1898" s="151"/>
      <c r="IT1898" s="151"/>
      <c r="IU1898" s="151"/>
      <c r="IV1898" s="151"/>
      <c r="IW1898" s="151"/>
      <c r="IX1898" s="151"/>
      <c r="IY1898" s="151"/>
      <c r="IZ1898" s="151"/>
      <c r="JA1898" s="151"/>
      <c r="JB1898" s="151"/>
    </row>
    <row r="1899" spans="1:262" s="858" customFormat="1" ht="29.25" x14ac:dyDescent="0.25">
      <c r="A1899" s="217"/>
      <c r="B1899" s="217"/>
      <c r="C1899" s="292" t="s">
        <v>344</v>
      </c>
      <c r="D1899" s="173"/>
      <c r="E1899" s="173"/>
      <c r="F1899" s="1927">
        <f t="shared" ref="F1899:I1899" si="1665">F1825</f>
        <v>4500</v>
      </c>
      <c r="G1899" s="752">
        <f t="shared" si="1665"/>
        <v>750</v>
      </c>
      <c r="H1899" s="752">
        <f t="shared" si="1665"/>
        <v>747</v>
      </c>
      <c r="I1899" s="2106">
        <f t="shared" si="1665"/>
        <v>99.6</v>
      </c>
      <c r="J1899" s="2578"/>
      <c r="K1899" s="2578"/>
      <c r="L1899" s="2579"/>
      <c r="M1899" s="2579"/>
      <c r="N1899" s="2579"/>
      <c r="O1899" s="2579"/>
      <c r="P1899" s="2579"/>
      <c r="Q1899" s="2579"/>
      <c r="R1899" s="2839"/>
      <c r="S1899" s="2839"/>
      <c r="T1899" s="2839"/>
      <c r="U1899" s="2839"/>
      <c r="V1899" s="2840"/>
      <c r="W1899" s="2839"/>
      <c r="X1899" s="2839"/>
      <c r="Y1899" s="2841"/>
      <c r="Z1899" s="2841"/>
      <c r="AA1899" s="2839"/>
      <c r="AB1899" s="934"/>
      <c r="AC1899" s="2646"/>
      <c r="AD1899" s="2302"/>
      <c r="AE1899" s="3028"/>
      <c r="AF1899" s="151"/>
      <c r="AG1899" s="151"/>
      <c r="AH1899" s="151"/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  <c r="BI1899" s="151"/>
      <c r="BJ1899" s="151"/>
      <c r="BK1899" s="151"/>
      <c r="BL1899" s="151"/>
      <c r="BM1899" s="151"/>
      <c r="BN1899" s="151"/>
      <c r="BO1899" s="151"/>
      <c r="BP1899" s="151"/>
      <c r="BQ1899" s="151"/>
      <c r="BR1899" s="151"/>
      <c r="BS1899" s="151"/>
      <c r="BT1899" s="151"/>
      <c r="BU1899" s="151"/>
      <c r="BV1899" s="151"/>
      <c r="BW1899" s="151"/>
      <c r="BX1899" s="151"/>
      <c r="BY1899" s="151"/>
      <c r="BZ1899" s="151"/>
      <c r="CA1899" s="151"/>
      <c r="CB1899" s="151"/>
      <c r="CC1899" s="151"/>
      <c r="CD1899" s="151"/>
      <c r="CE1899" s="151"/>
      <c r="CF1899" s="151"/>
      <c r="CG1899" s="151"/>
      <c r="CH1899" s="151"/>
      <c r="CI1899" s="151"/>
      <c r="CJ1899" s="151"/>
      <c r="CK1899" s="151"/>
      <c r="CL1899" s="151"/>
      <c r="CM1899" s="151"/>
      <c r="CN1899" s="151"/>
      <c r="CO1899" s="151"/>
      <c r="CP1899" s="151"/>
      <c r="CQ1899" s="151"/>
      <c r="CR1899" s="151"/>
      <c r="CS1899" s="151"/>
      <c r="CT1899" s="151"/>
      <c r="CU1899" s="151"/>
      <c r="CV1899" s="151"/>
      <c r="CW1899" s="151"/>
      <c r="CX1899" s="151"/>
      <c r="CY1899" s="151"/>
      <c r="CZ1899" s="151"/>
      <c r="DA1899" s="151"/>
      <c r="DB1899" s="151"/>
      <c r="DC1899" s="151"/>
      <c r="DD1899" s="151"/>
      <c r="DE1899" s="151"/>
      <c r="DF1899" s="151"/>
      <c r="DG1899" s="151"/>
      <c r="DH1899" s="151"/>
      <c r="DI1899" s="151"/>
      <c r="DJ1899" s="151"/>
      <c r="DK1899" s="151"/>
      <c r="DL1899" s="151"/>
      <c r="DM1899" s="151"/>
      <c r="DN1899" s="151"/>
      <c r="DO1899" s="151"/>
      <c r="DP1899" s="151"/>
      <c r="DQ1899" s="151"/>
      <c r="DR1899" s="151"/>
      <c r="DS1899" s="151"/>
      <c r="DT1899" s="151"/>
      <c r="DU1899" s="151"/>
      <c r="DV1899" s="151"/>
      <c r="DW1899" s="151"/>
      <c r="DX1899" s="151"/>
      <c r="DY1899" s="151"/>
      <c r="DZ1899" s="151"/>
      <c r="EA1899" s="151"/>
      <c r="EB1899" s="151"/>
      <c r="EC1899" s="151"/>
      <c r="ED1899" s="151"/>
      <c r="EE1899" s="151"/>
      <c r="EF1899" s="151"/>
      <c r="EG1899" s="151"/>
      <c r="EH1899" s="151"/>
      <c r="EI1899" s="151"/>
      <c r="EJ1899" s="151"/>
      <c r="EK1899" s="151"/>
      <c r="EL1899" s="151"/>
      <c r="EM1899" s="151"/>
      <c r="EN1899" s="151"/>
      <c r="EO1899" s="151"/>
      <c r="EP1899" s="151"/>
      <c r="EQ1899" s="151"/>
      <c r="ER1899" s="151"/>
      <c r="ES1899" s="151"/>
      <c r="ET1899" s="151"/>
      <c r="EU1899" s="151"/>
      <c r="EV1899" s="151"/>
      <c r="EW1899" s="151"/>
      <c r="EX1899" s="151"/>
      <c r="EY1899" s="151"/>
      <c r="EZ1899" s="151"/>
      <c r="FA1899" s="151"/>
      <c r="FB1899" s="151"/>
      <c r="FC1899" s="151"/>
      <c r="FD1899" s="151"/>
      <c r="FE1899" s="151"/>
      <c r="FF1899" s="151"/>
      <c r="FG1899" s="151"/>
      <c r="FH1899" s="151"/>
      <c r="FI1899" s="151"/>
      <c r="FJ1899" s="151"/>
      <c r="FK1899" s="151"/>
      <c r="FL1899" s="151"/>
      <c r="FM1899" s="151"/>
      <c r="FN1899" s="151"/>
      <c r="FO1899" s="151"/>
      <c r="FP1899" s="151"/>
      <c r="FQ1899" s="151"/>
      <c r="FR1899" s="151"/>
      <c r="FS1899" s="151"/>
      <c r="FT1899" s="151"/>
      <c r="FU1899" s="151"/>
      <c r="FV1899" s="151"/>
      <c r="FW1899" s="151"/>
      <c r="FX1899" s="151"/>
      <c r="FY1899" s="151"/>
      <c r="FZ1899" s="151"/>
      <c r="GA1899" s="151"/>
      <c r="GB1899" s="151"/>
      <c r="GC1899" s="151"/>
      <c r="GD1899" s="151"/>
      <c r="GE1899" s="151"/>
      <c r="GF1899" s="151"/>
      <c r="GG1899" s="151"/>
      <c r="GH1899" s="151"/>
      <c r="GI1899" s="151"/>
      <c r="GJ1899" s="151"/>
      <c r="GK1899" s="151"/>
      <c r="GL1899" s="151"/>
      <c r="GM1899" s="151"/>
      <c r="GN1899" s="151"/>
      <c r="GO1899" s="151"/>
      <c r="GP1899" s="151"/>
      <c r="GQ1899" s="151"/>
      <c r="GR1899" s="151"/>
      <c r="GS1899" s="151"/>
      <c r="GT1899" s="151"/>
      <c r="GU1899" s="151"/>
      <c r="GV1899" s="151"/>
      <c r="GW1899" s="151"/>
      <c r="GX1899" s="151"/>
      <c r="GY1899" s="151"/>
      <c r="GZ1899" s="151"/>
      <c r="HA1899" s="151"/>
      <c r="HB1899" s="151"/>
      <c r="HC1899" s="151"/>
      <c r="HD1899" s="151"/>
      <c r="HE1899" s="151"/>
      <c r="HF1899" s="151"/>
      <c r="HG1899" s="151"/>
      <c r="HH1899" s="151"/>
      <c r="HI1899" s="151"/>
      <c r="HJ1899" s="151"/>
      <c r="HK1899" s="151"/>
      <c r="HL1899" s="151"/>
      <c r="HM1899" s="151"/>
      <c r="HN1899" s="151"/>
      <c r="HO1899" s="151"/>
      <c r="HP1899" s="151"/>
      <c r="HQ1899" s="151"/>
      <c r="HR1899" s="151"/>
      <c r="HS1899" s="151"/>
      <c r="HT1899" s="151"/>
      <c r="HU1899" s="151"/>
      <c r="HV1899" s="151"/>
      <c r="HW1899" s="151"/>
      <c r="HX1899" s="151"/>
      <c r="HY1899" s="151"/>
      <c r="HZ1899" s="151"/>
      <c r="IA1899" s="151"/>
      <c r="IB1899" s="151"/>
      <c r="IC1899" s="151"/>
      <c r="ID1899" s="151"/>
      <c r="IE1899" s="151"/>
      <c r="IF1899" s="151"/>
      <c r="IG1899" s="151"/>
      <c r="IH1899" s="151"/>
      <c r="II1899" s="151"/>
      <c r="IJ1899" s="151"/>
      <c r="IK1899" s="151"/>
      <c r="IL1899" s="151"/>
      <c r="IM1899" s="151"/>
      <c r="IN1899" s="151"/>
      <c r="IO1899" s="151"/>
      <c r="IP1899" s="151"/>
      <c r="IQ1899" s="151"/>
      <c r="IR1899" s="151"/>
      <c r="IS1899" s="151"/>
      <c r="IT1899" s="151"/>
      <c r="IU1899" s="151"/>
      <c r="IV1899" s="151"/>
      <c r="IW1899" s="151"/>
      <c r="IX1899" s="151"/>
      <c r="IY1899" s="151"/>
      <c r="IZ1899" s="151"/>
      <c r="JA1899" s="151"/>
      <c r="JB1899" s="151"/>
    </row>
    <row r="1900" spans="1:262" s="858" customFormat="1" ht="72" x14ac:dyDescent="0.25">
      <c r="A1900" s="217"/>
      <c r="B1900" s="217"/>
      <c r="C1900" s="292" t="s">
        <v>651</v>
      </c>
      <c r="D1900" s="173"/>
      <c r="E1900" s="173"/>
      <c r="F1900" s="1927">
        <f t="shared" ref="F1900:I1900" si="1666">F1826</f>
        <v>1900</v>
      </c>
      <c r="G1900" s="752">
        <f t="shared" si="1666"/>
        <v>316.66666666666669</v>
      </c>
      <c r="H1900" s="752">
        <f t="shared" si="1666"/>
        <v>293</v>
      </c>
      <c r="I1900" s="2106">
        <f t="shared" si="1666"/>
        <v>92.526315789473685</v>
      </c>
      <c r="J1900" s="2578"/>
      <c r="K1900" s="2578"/>
      <c r="L1900" s="2579"/>
      <c r="M1900" s="2579"/>
      <c r="N1900" s="2579"/>
      <c r="O1900" s="2579"/>
      <c r="P1900" s="2579"/>
      <c r="Q1900" s="2579"/>
      <c r="R1900" s="2839"/>
      <c r="S1900" s="2839"/>
      <c r="T1900" s="2839"/>
      <c r="U1900" s="2839"/>
      <c r="V1900" s="2840"/>
      <c r="W1900" s="2839"/>
      <c r="X1900" s="2839"/>
      <c r="Y1900" s="2841"/>
      <c r="Z1900" s="2841"/>
      <c r="AA1900" s="2839"/>
      <c r="AB1900" s="934"/>
      <c r="AC1900" s="2646"/>
      <c r="AD1900" s="2302"/>
      <c r="AE1900" s="3028"/>
      <c r="AF1900" s="151"/>
      <c r="AG1900" s="151"/>
      <c r="AH1900" s="151"/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  <c r="BI1900" s="151"/>
      <c r="BJ1900" s="151"/>
      <c r="BK1900" s="151"/>
      <c r="BL1900" s="151"/>
      <c r="BM1900" s="151"/>
      <c r="BN1900" s="151"/>
      <c r="BO1900" s="151"/>
      <c r="BP1900" s="151"/>
      <c r="BQ1900" s="151"/>
      <c r="BR1900" s="151"/>
      <c r="BS1900" s="151"/>
      <c r="BT1900" s="151"/>
      <c r="BU1900" s="151"/>
      <c r="BV1900" s="151"/>
      <c r="BW1900" s="151"/>
      <c r="BX1900" s="151"/>
      <c r="BY1900" s="151"/>
      <c r="BZ1900" s="151"/>
      <c r="CA1900" s="151"/>
      <c r="CB1900" s="151"/>
      <c r="CC1900" s="151"/>
      <c r="CD1900" s="151"/>
      <c r="CE1900" s="151"/>
      <c r="CF1900" s="151"/>
      <c r="CG1900" s="151"/>
      <c r="CH1900" s="151"/>
      <c r="CI1900" s="151"/>
      <c r="CJ1900" s="151"/>
      <c r="CK1900" s="151"/>
      <c r="CL1900" s="151"/>
      <c r="CM1900" s="151"/>
      <c r="CN1900" s="151"/>
      <c r="CO1900" s="151"/>
      <c r="CP1900" s="151"/>
      <c r="CQ1900" s="151"/>
      <c r="CR1900" s="151"/>
      <c r="CS1900" s="151"/>
      <c r="CT1900" s="151"/>
      <c r="CU1900" s="151"/>
      <c r="CV1900" s="151"/>
      <c r="CW1900" s="151"/>
      <c r="CX1900" s="151"/>
      <c r="CY1900" s="151"/>
      <c r="CZ1900" s="151"/>
      <c r="DA1900" s="151"/>
      <c r="DB1900" s="151"/>
      <c r="DC1900" s="151"/>
      <c r="DD1900" s="151"/>
      <c r="DE1900" s="151"/>
      <c r="DF1900" s="151"/>
      <c r="DG1900" s="151"/>
      <c r="DH1900" s="151"/>
      <c r="DI1900" s="151"/>
      <c r="DJ1900" s="151"/>
      <c r="DK1900" s="151"/>
      <c r="DL1900" s="151"/>
      <c r="DM1900" s="151"/>
      <c r="DN1900" s="151"/>
      <c r="DO1900" s="151"/>
      <c r="DP1900" s="151"/>
      <c r="DQ1900" s="151"/>
      <c r="DR1900" s="151"/>
      <c r="DS1900" s="151"/>
      <c r="DT1900" s="151"/>
      <c r="DU1900" s="151"/>
      <c r="DV1900" s="151"/>
      <c r="DW1900" s="151"/>
      <c r="DX1900" s="151"/>
      <c r="DY1900" s="151"/>
      <c r="DZ1900" s="151"/>
      <c r="EA1900" s="151"/>
      <c r="EB1900" s="151"/>
      <c r="EC1900" s="151"/>
      <c r="ED1900" s="151"/>
      <c r="EE1900" s="151"/>
      <c r="EF1900" s="151"/>
      <c r="EG1900" s="151"/>
      <c r="EH1900" s="151"/>
      <c r="EI1900" s="151"/>
      <c r="EJ1900" s="151"/>
      <c r="EK1900" s="151"/>
      <c r="EL1900" s="151"/>
      <c r="EM1900" s="151"/>
      <c r="EN1900" s="151"/>
      <c r="EO1900" s="151"/>
      <c r="EP1900" s="151"/>
      <c r="EQ1900" s="151"/>
      <c r="ER1900" s="151"/>
      <c r="ES1900" s="151"/>
      <c r="ET1900" s="151"/>
      <c r="EU1900" s="151"/>
      <c r="EV1900" s="151"/>
      <c r="EW1900" s="151"/>
      <c r="EX1900" s="151"/>
      <c r="EY1900" s="151"/>
      <c r="EZ1900" s="151"/>
      <c r="FA1900" s="151"/>
      <c r="FB1900" s="151"/>
      <c r="FC1900" s="151"/>
      <c r="FD1900" s="151"/>
      <c r="FE1900" s="151"/>
      <c r="FF1900" s="151"/>
      <c r="FG1900" s="151"/>
      <c r="FH1900" s="151"/>
      <c r="FI1900" s="151"/>
      <c r="FJ1900" s="151"/>
      <c r="FK1900" s="151"/>
      <c r="FL1900" s="151"/>
      <c r="FM1900" s="151"/>
      <c r="FN1900" s="151"/>
      <c r="FO1900" s="151"/>
      <c r="FP1900" s="151"/>
      <c r="FQ1900" s="151"/>
      <c r="FR1900" s="151"/>
      <c r="FS1900" s="151"/>
      <c r="FT1900" s="151"/>
      <c r="FU1900" s="151"/>
      <c r="FV1900" s="151"/>
      <c r="FW1900" s="151"/>
      <c r="FX1900" s="151"/>
      <c r="FY1900" s="151"/>
      <c r="FZ1900" s="151"/>
      <c r="GA1900" s="151"/>
      <c r="GB1900" s="151"/>
      <c r="GC1900" s="151"/>
      <c r="GD1900" s="151"/>
      <c r="GE1900" s="151"/>
      <c r="GF1900" s="151"/>
      <c r="GG1900" s="151"/>
      <c r="GH1900" s="151"/>
      <c r="GI1900" s="151"/>
      <c r="GJ1900" s="151"/>
      <c r="GK1900" s="151"/>
      <c r="GL1900" s="151"/>
      <c r="GM1900" s="151"/>
      <c r="GN1900" s="151"/>
      <c r="GO1900" s="151"/>
      <c r="GP1900" s="151"/>
      <c r="GQ1900" s="151"/>
      <c r="GR1900" s="151"/>
      <c r="GS1900" s="151"/>
      <c r="GT1900" s="151"/>
      <c r="GU1900" s="151"/>
      <c r="GV1900" s="151"/>
      <c r="GW1900" s="151"/>
      <c r="GX1900" s="151"/>
      <c r="GY1900" s="151"/>
      <c r="GZ1900" s="151"/>
      <c r="HA1900" s="151"/>
      <c r="HB1900" s="151"/>
      <c r="HC1900" s="151"/>
      <c r="HD1900" s="151"/>
      <c r="HE1900" s="151"/>
      <c r="HF1900" s="151"/>
      <c r="HG1900" s="151"/>
      <c r="HH1900" s="151"/>
      <c r="HI1900" s="151"/>
      <c r="HJ1900" s="151"/>
      <c r="HK1900" s="151"/>
      <c r="HL1900" s="151"/>
      <c r="HM1900" s="151"/>
      <c r="HN1900" s="151"/>
      <c r="HO1900" s="151"/>
      <c r="HP1900" s="151"/>
      <c r="HQ1900" s="151"/>
      <c r="HR1900" s="151"/>
      <c r="HS1900" s="151"/>
      <c r="HT1900" s="151"/>
      <c r="HU1900" s="151"/>
      <c r="HV1900" s="151"/>
      <c r="HW1900" s="151"/>
      <c r="HX1900" s="151"/>
      <c r="HY1900" s="151"/>
      <c r="HZ1900" s="151"/>
      <c r="IA1900" s="151"/>
      <c r="IB1900" s="151"/>
      <c r="IC1900" s="151"/>
      <c r="ID1900" s="151"/>
      <c r="IE1900" s="151"/>
      <c r="IF1900" s="151"/>
      <c r="IG1900" s="151"/>
      <c r="IH1900" s="151"/>
      <c r="II1900" s="151"/>
      <c r="IJ1900" s="151"/>
      <c r="IK1900" s="151"/>
      <c r="IL1900" s="151"/>
      <c r="IM1900" s="151"/>
      <c r="IN1900" s="151"/>
      <c r="IO1900" s="151"/>
      <c r="IP1900" s="151"/>
      <c r="IQ1900" s="151"/>
      <c r="IR1900" s="151"/>
      <c r="IS1900" s="151"/>
      <c r="IT1900" s="151"/>
      <c r="IU1900" s="151"/>
      <c r="IV1900" s="151"/>
      <c r="IW1900" s="151"/>
      <c r="IX1900" s="151"/>
      <c r="IY1900" s="151"/>
      <c r="IZ1900" s="151"/>
      <c r="JA1900" s="151"/>
      <c r="JB1900" s="151"/>
    </row>
    <row r="1901" spans="1:262" s="858" customFormat="1" ht="30" x14ac:dyDescent="0.25">
      <c r="A1901" s="217"/>
      <c r="B1901" s="217">
        <v>1</v>
      </c>
      <c r="C1901" s="174" t="s">
        <v>194</v>
      </c>
      <c r="D1901" s="173"/>
      <c r="E1901" s="173"/>
      <c r="F1901" s="1927">
        <f t="shared" ref="F1901:I1902" si="1667">F1827</f>
        <v>0</v>
      </c>
      <c r="G1901" s="752">
        <f t="shared" si="1667"/>
        <v>0</v>
      </c>
      <c r="H1901" s="752">
        <f t="shared" si="1667"/>
        <v>0</v>
      </c>
      <c r="I1901" s="2106">
        <f t="shared" si="1667"/>
        <v>0</v>
      </c>
      <c r="J1901" s="2578"/>
      <c r="K1901" s="2578"/>
      <c r="L1901" s="2579"/>
      <c r="M1901" s="2579"/>
      <c r="N1901" s="2579"/>
      <c r="O1901" s="2579"/>
      <c r="P1901" s="2579"/>
      <c r="Q1901" s="2579"/>
      <c r="R1901" s="2839">
        <f t="shared" ref="R1901:AA1901" si="1668">R1827</f>
        <v>0</v>
      </c>
      <c r="S1901" s="2839">
        <f t="shared" ref="S1901" si="1669">S1827</f>
        <v>0</v>
      </c>
      <c r="T1901" s="2839">
        <f t="shared" si="1668"/>
        <v>0</v>
      </c>
      <c r="U1901" s="2839">
        <f t="shared" si="1668"/>
        <v>0</v>
      </c>
      <c r="V1901" s="2840">
        <f t="shared" si="1668"/>
        <v>0</v>
      </c>
      <c r="W1901" s="2839">
        <f t="shared" si="1668"/>
        <v>0</v>
      </c>
      <c r="X1901" s="2839">
        <f t="shared" si="1668"/>
        <v>0</v>
      </c>
      <c r="Y1901" s="2841">
        <f t="shared" si="1668"/>
        <v>0</v>
      </c>
      <c r="Z1901" s="2841">
        <f t="shared" si="1668"/>
        <v>0</v>
      </c>
      <c r="AA1901" s="2839">
        <f t="shared" si="1668"/>
        <v>0</v>
      </c>
      <c r="AB1901" s="934"/>
      <c r="AC1901" s="2646"/>
      <c r="AD1901" s="2302"/>
      <c r="AE1901" s="3028"/>
      <c r="AF1901" s="151"/>
      <c r="AG1901" s="151"/>
      <c r="AH1901" s="151"/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  <c r="BI1901" s="151"/>
      <c r="BJ1901" s="151"/>
      <c r="BK1901" s="151"/>
      <c r="BL1901" s="151"/>
      <c r="BM1901" s="151"/>
      <c r="BN1901" s="151"/>
      <c r="BO1901" s="151"/>
      <c r="BP1901" s="151"/>
      <c r="BQ1901" s="151"/>
      <c r="BR1901" s="151"/>
      <c r="BS1901" s="151"/>
      <c r="BT1901" s="151"/>
      <c r="BU1901" s="151"/>
      <c r="BV1901" s="151"/>
      <c r="BW1901" s="151"/>
      <c r="BX1901" s="151"/>
      <c r="BY1901" s="151"/>
      <c r="BZ1901" s="151"/>
      <c r="CA1901" s="151"/>
      <c r="CB1901" s="151"/>
      <c r="CC1901" s="151"/>
      <c r="CD1901" s="151"/>
      <c r="CE1901" s="151"/>
      <c r="CF1901" s="151"/>
      <c r="CG1901" s="151"/>
      <c r="CH1901" s="151"/>
      <c r="CI1901" s="151"/>
      <c r="CJ1901" s="151"/>
      <c r="CK1901" s="151"/>
      <c r="CL1901" s="151"/>
      <c r="CM1901" s="151"/>
      <c r="CN1901" s="151"/>
      <c r="CO1901" s="151"/>
      <c r="CP1901" s="151"/>
      <c r="CQ1901" s="151"/>
      <c r="CR1901" s="151"/>
      <c r="CS1901" s="151"/>
      <c r="CT1901" s="151"/>
      <c r="CU1901" s="151"/>
      <c r="CV1901" s="151"/>
      <c r="CW1901" s="151"/>
      <c r="CX1901" s="151"/>
      <c r="CY1901" s="151"/>
      <c r="CZ1901" s="151"/>
      <c r="DA1901" s="151"/>
      <c r="DB1901" s="151"/>
      <c r="DC1901" s="151"/>
      <c r="DD1901" s="151"/>
      <c r="DE1901" s="151"/>
      <c r="DF1901" s="151"/>
      <c r="DG1901" s="151"/>
      <c r="DH1901" s="151"/>
      <c r="DI1901" s="151"/>
      <c r="DJ1901" s="151"/>
      <c r="DK1901" s="151"/>
      <c r="DL1901" s="151"/>
      <c r="DM1901" s="151"/>
      <c r="DN1901" s="151"/>
      <c r="DO1901" s="151"/>
      <c r="DP1901" s="151"/>
      <c r="DQ1901" s="151"/>
      <c r="DR1901" s="151"/>
      <c r="DS1901" s="151"/>
      <c r="DT1901" s="151"/>
      <c r="DU1901" s="151"/>
      <c r="DV1901" s="151"/>
      <c r="DW1901" s="151"/>
      <c r="DX1901" s="151"/>
      <c r="DY1901" s="151"/>
      <c r="DZ1901" s="151"/>
      <c r="EA1901" s="151"/>
      <c r="EB1901" s="151"/>
      <c r="EC1901" s="151"/>
      <c r="ED1901" s="151"/>
      <c r="EE1901" s="151"/>
      <c r="EF1901" s="151"/>
      <c r="EG1901" s="151"/>
      <c r="EH1901" s="151"/>
      <c r="EI1901" s="151"/>
      <c r="EJ1901" s="151"/>
      <c r="EK1901" s="151"/>
      <c r="EL1901" s="151"/>
      <c r="EM1901" s="151"/>
      <c r="EN1901" s="151"/>
      <c r="EO1901" s="151"/>
      <c r="EP1901" s="151"/>
      <c r="EQ1901" s="151"/>
      <c r="ER1901" s="151"/>
      <c r="ES1901" s="151"/>
      <c r="ET1901" s="151"/>
      <c r="EU1901" s="151"/>
      <c r="EV1901" s="151"/>
      <c r="EW1901" s="151"/>
      <c r="EX1901" s="151"/>
      <c r="EY1901" s="151"/>
      <c r="EZ1901" s="151"/>
      <c r="FA1901" s="151"/>
      <c r="FB1901" s="151"/>
      <c r="FC1901" s="151"/>
      <c r="FD1901" s="151"/>
      <c r="FE1901" s="151"/>
      <c r="FF1901" s="151"/>
      <c r="FG1901" s="151"/>
      <c r="FH1901" s="151"/>
      <c r="FI1901" s="151"/>
      <c r="FJ1901" s="151"/>
      <c r="FK1901" s="151"/>
      <c r="FL1901" s="151"/>
      <c r="FM1901" s="151"/>
      <c r="FN1901" s="151"/>
      <c r="FO1901" s="151"/>
      <c r="FP1901" s="151"/>
      <c r="FQ1901" s="151"/>
      <c r="FR1901" s="151"/>
      <c r="FS1901" s="151"/>
      <c r="FT1901" s="151"/>
      <c r="FU1901" s="151"/>
      <c r="FV1901" s="151"/>
      <c r="FW1901" s="151"/>
      <c r="FX1901" s="151"/>
      <c r="FY1901" s="151"/>
      <c r="FZ1901" s="151"/>
      <c r="GA1901" s="151"/>
      <c r="GB1901" s="151"/>
      <c r="GC1901" s="151"/>
      <c r="GD1901" s="151"/>
      <c r="GE1901" s="151"/>
      <c r="GF1901" s="151"/>
      <c r="GG1901" s="151"/>
      <c r="GH1901" s="151"/>
      <c r="GI1901" s="151"/>
      <c r="GJ1901" s="151"/>
      <c r="GK1901" s="151"/>
      <c r="GL1901" s="151"/>
      <c r="GM1901" s="151"/>
      <c r="GN1901" s="151"/>
      <c r="GO1901" s="151"/>
      <c r="GP1901" s="151"/>
      <c r="GQ1901" s="151"/>
      <c r="GR1901" s="151"/>
      <c r="GS1901" s="151"/>
      <c r="GT1901" s="151"/>
      <c r="GU1901" s="151"/>
      <c r="GV1901" s="151"/>
      <c r="GW1901" s="151"/>
      <c r="GX1901" s="151"/>
      <c r="GY1901" s="151"/>
      <c r="GZ1901" s="151"/>
      <c r="HA1901" s="151"/>
      <c r="HB1901" s="151"/>
      <c r="HC1901" s="151"/>
      <c r="HD1901" s="151"/>
      <c r="HE1901" s="151"/>
      <c r="HF1901" s="151"/>
      <c r="HG1901" s="151"/>
      <c r="HH1901" s="151"/>
      <c r="HI1901" s="151"/>
      <c r="HJ1901" s="151"/>
      <c r="HK1901" s="151"/>
      <c r="HL1901" s="151"/>
      <c r="HM1901" s="151"/>
      <c r="HN1901" s="151"/>
      <c r="HO1901" s="151"/>
      <c r="HP1901" s="151"/>
      <c r="HQ1901" s="151"/>
      <c r="HR1901" s="151"/>
      <c r="HS1901" s="151"/>
      <c r="HT1901" s="151"/>
      <c r="HU1901" s="151"/>
      <c r="HV1901" s="151"/>
      <c r="HW1901" s="151"/>
      <c r="HX1901" s="151"/>
      <c r="HY1901" s="151"/>
      <c r="HZ1901" s="151"/>
      <c r="IA1901" s="151"/>
      <c r="IB1901" s="151"/>
      <c r="IC1901" s="151"/>
      <c r="ID1901" s="151"/>
      <c r="IE1901" s="151"/>
      <c r="IF1901" s="151"/>
      <c r="IG1901" s="151"/>
      <c r="IH1901" s="151"/>
      <c r="II1901" s="151"/>
      <c r="IJ1901" s="151"/>
      <c r="IK1901" s="151"/>
      <c r="IL1901" s="151"/>
      <c r="IM1901" s="151"/>
      <c r="IN1901" s="151"/>
      <c r="IO1901" s="151"/>
      <c r="IP1901" s="151"/>
      <c r="IQ1901" s="151"/>
      <c r="IR1901" s="151"/>
      <c r="IS1901" s="151"/>
      <c r="IT1901" s="151"/>
      <c r="IU1901" s="151"/>
      <c r="IV1901" s="151"/>
      <c r="IW1901" s="151"/>
      <c r="IX1901" s="151"/>
      <c r="IY1901" s="151"/>
      <c r="IZ1901" s="151"/>
      <c r="JA1901" s="151"/>
      <c r="JB1901" s="151"/>
    </row>
    <row r="1902" spans="1:262" s="858" customFormat="1" ht="110.25" x14ac:dyDescent="0.25">
      <c r="A1902" s="217"/>
      <c r="B1902" s="217">
        <v>1</v>
      </c>
      <c r="C1902" s="561" t="s">
        <v>514</v>
      </c>
      <c r="D1902" s="173"/>
      <c r="E1902" s="173"/>
      <c r="F1902" s="1927">
        <f t="shared" si="1667"/>
        <v>7138</v>
      </c>
      <c r="G1902" s="752">
        <f t="shared" si="1667"/>
        <v>1189.6666666666667</v>
      </c>
      <c r="H1902" s="752">
        <f t="shared" si="1667"/>
        <v>844</v>
      </c>
      <c r="I1902" s="2106">
        <f t="shared" si="1667"/>
        <v>70.944242084617542</v>
      </c>
      <c r="J1902" s="2578"/>
      <c r="K1902" s="2578"/>
      <c r="L1902" s="2579"/>
      <c r="M1902" s="2579"/>
      <c r="N1902" s="2579"/>
      <c r="O1902" s="2579"/>
      <c r="P1902" s="2579"/>
      <c r="Q1902" s="2579"/>
      <c r="R1902" s="2839">
        <f t="shared" ref="R1902:AA1902" si="1670">R1828</f>
        <v>26761.68837</v>
      </c>
      <c r="S1902" s="2839">
        <f t="shared" ref="S1902" si="1671">S1828</f>
        <v>26761.68837</v>
      </c>
      <c r="T1902" s="2839">
        <f t="shared" si="1670"/>
        <v>4460.281395</v>
      </c>
      <c r="U1902" s="2839">
        <f t="shared" si="1670"/>
        <v>3045.3354699999995</v>
      </c>
      <c r="V1902" s="2840">
        <f t="shared" si="1670"/>
        <v>0</v>
      </c>
      <c r="W1902" s="2839">
        <f t="shared" si="1670"/>
        <v>0</v>
      </c>
      <c r="X1902" s="2839">
        <f t="shared" si="1670"/>
        <v>-1414.9459250000004</v>
      </c>
      <c r="Y1902" s="2841">
        <f t="shared" si="1670"/>
        <v>-4.3296999999999999</v>
      </c>
      <c r="Z1902" s="2841">
        <f t="shared" si="1670"/>
        <v>0</v>
      </c>
      <c r="AA1902" s="2839">
        <f t="shared" si="1670"/>
        <v>3045.3354699999995</v>
      </c>
      <c r="AB1902" s="934"/>
      <c r="AC1902" s="2646"/>
      <c r="AD1902" s="2302"/>
      <c r="AE1902" s="3028"/>
      <c r="AF1902" s="151"/>
      <c r="AG1902" s="151"/>
      <c r="AH1902" s="151"/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  <c r="BI1902" s="151"/>
      <c r="BJ1902" s="151"/>
      <c r="BK1902" s="151"/>
      <c r="BL1902" s="151"/>
      <c r="BM1902" s="151"/>
      <c r="BN1902" s="151"/>
      <c r="BO1902" s="151"/>
      <c r="BP1902" s="151"/>
      <c r="BQ1902" s="151"/>
      <c r="BR1902" s="151"/>
      <c r="BS1902" s="151"/>
      <c r="BT1902" s="151"/>
      <c r="BU1902" s="151"/>
      <c r="BV1902" s="151"/>
      <c r="BW1902" s="151"/>
      <c r="BX1902" s="151"/>
      <c r="BY1902" s="151"/>
      <c r="BZ1902" s="151"/>
      <c r="CA1902" s="151"/>
      <c r="CB1902" s="151"/>
      <c r="CC1902" s="151"/>
      <c r="CD1902" s="151"/>
      <c r="CE1902" s="151"/>
      <c r="CF1902" s="151"/>
      <c r="CG1902" s="151"/>
      <c r="CH1902" s="151"/>
      <c r="CI1902" s="151"/>
      <c r="CJ1902" s="151"/>
      <c r="CK1902" s="151"/>
      <c r="CL1902" s="151"/>
      <c r="CM1902" s="151"/>
      <c r="CN1902" s="151"/>
      <c r="CO1902" s="151"/>
      <c r="CP1902" s="151"/>
      <c r="CQ1902" s="151"/>
      <c r="CR1902" s="151"/>
      <c r="CS1902" s="151"/>
      <c r="CT1902" s="151"/>
      <c r="CU1902" s="151"/>
      <c r="CV1902" s="151"/>
      <c r="CW1902" s="151"/>
      <c r="CX1902" s="151"/>
      <c r="CY1902" s="151"/>
      <c r="CZ1902" s="151"/>
      <c r="DA1902" s="151"/>
      <c r="DB1902" s="151"/>
      <c r="DC1902" s="151"/>
      <c r="DD1902" s="151"/>
      <c r="DE1902" s="151"/>
      <c r="DF1902" s="151"/>
      <c r="DG1902" s="151"/>
      <c r="DH1902" s="151"/>
      <c r="DI1902" s="151"/>
      <c r="DJ1902" s="151"/>
      <c r="DK1902" s="151"/>
      <c r="DL1902" s="151"/>
      <c r="DM1902" s="151"/>
      <c r="DN1902" s="151"/>
      <c r="DO1902" s="151"/>
      <c r="DP1902" s="151"/>
      <c r="DQ1902" s="151"/>
      <c r="DR1902" s="151"/>
      <c r="DS1902" s="151"/>
      <c r="DT1902" s="151"/>
      <c r="DU1902" s="151"/>
      <c r="DV1902" s="151"/>
      <c r="DW1902" s="151"/>
      <c r="DX1902" s="151"/>
      <c r="DY1902" s="151"/>
      <c r="DZ1902" s="151"/>
      <c r="EA1902" s="151"/>
      <c r="EB1902" s="151"/>
      <c r="EC1902" s="151"/>
      <c r="ED1902" s="151"/>
      <c r="EE1902" s="151"/>
      <c r="EF1902" s="151"/>
      <c r="EG1902" s="151"/>
      <c r="EH1902" s="151"/>
      <c r="EI1902" s="151"/>
      <c r="EJ1902" s="151"/>
      <c r="EK1902" s="151"/>
      <c r="EL1902" s="151"/>
      <c r="EM1902" s="151"/>
      <c r="EN1902" s="151"/>
      <c r="EO1902" s="151"/>
      <c r="EP1902" s="151"/>
      <c r="EQ1902" s="151"/>
      <c r="ER1902" s="151"/>
      <c r="ES1902" s="151"/>
      <c r="ET1902" s="151"/>
      <c r="EU1902" s="151"/>
      <c r="EV1902" s="151"/>
      <c r="EW1902" s="151"/>
      <c r="EX1902" s="151"/>
      <c r="EY1902" s="151"/>
      <c r="EZ1902" s="151"/>
      <c r="FA1902" s="151"/>
      <c r="FB1902" s="151"/>
      <c r="FC1902" s="151"/>
      <c r="FD1902" s="151"/>
      <c r="FE1902" s="151"/>
      <c r="FF1902" s="151"/>
      <c r="FG1902" s="151"/>
      <c r="FH1902" s="151"/>
      <c r="FI1902" s="151"/>
      <c r="FJ1902" s="151"/>
      <c r="FK1902" s="151"/>
      <c r="FL1902" s="151"/>
      <c r="FM1902" s="151"/>
      <c r="FN1902" s="151"/>
      <c r="FO1902" s="151"/>
      <c r="FP1902" s="151"/>
      <c r="FQ1902" s="151"/>
      <c r="FR1902" s="151"/>
      <c r="FS1902" s="151"/>
      <c r="FT1902" s="151"/>
      <c r="FU1902" s="151"/>
      <c r="FV1902" s="151"/>
      <c r="FW1902" s="151"/>
      <c r="FX1902" s="151"/>
      <c r="FY1902" s="151"/>
      <c r="FZ1902" s="151"/>
      <c r="GA1902" s="151"/>
      <c r="GB1902" s="151"/>
      <c r="GC1902" s="151"/>
      <c r="GD1902" s="151"/>
      <c r="GE1902" s="151"/>
      <c r="GF1902" s="151"/>
      <c r="GG1902" s="151"/>
      <c r="GH1902" s="151"/>
      <c r="GI1902" s="151"/>
      <c r="GJ1902" s="151"/>
      <c r="GK1902" s="151"/>
      <c r="GL1902" s="151"/>
      <c r="GM1902" s="151"/>
      <c r="GN1902" s="151"/>
      <c r="GO1902" s="151"/>
      <c r="GP1902" s="151"/>
      <c r="GQ1902" s="151"/>
      <c r="GR1902" s="151"/>
      <c r="GS1902" s="151"/>
      <c r="GT1902" s="151"/>
      <c r="GU1902" s="151"/>
      <c r="GV1902" s="151"/>
      <c r="GW1902" s="151"/>
      <c r="GX1902" s="151"/>
      <c r="GY1902" s="151"/>
      <c r="GZ1902" s="151"/>
      <c r="HA1902" s="151"/>
      <c r="HB1902" s="151"/>
      <c r="HC1902" s="151"/>
      <c r="HD1902" s="151"/>
      <c r="HE1902" s="151"/>
      <c r="HF1902" s="151"/>
      <c r="HG1902" s="151"/>
      <c r="HH1902" s="151"/>
      <c r="HI1902" s="151"/>
      <c r="HJ1902" s="151"/>
      <c r="HK1902" s="151"/>
      <c r="HL1902" s="151"/>
      <c r="HM1902" s="151"/>
      <c r="HN1902" s="151"/>
      <c r="HO1902" s="151"/>
      <c r="HP1902" s="151"/>
      <c r="HQ1902" s="151"/>
      <c r="HR1902" s="151"/>
      <c r="HS1902" s="151"/>
      <c r="HT1902" s="151"/>
      <c r="HU1902" s="151"/>
      <c r="HV1902" s="151"/>
      <c r="HW1902" s="151"/>
      <c r="HX1902" s="151"/>
      <c r="HY1902" s="151"/>
      <c r="HZ1902" s="151"/>
      <c r="IA1902" s="151"/>
      <c r="IB1902" s="151"/>
      <c r="IC1902" s="151"/>
      <c r="ID1902" s="151"/>
      <c r="IE1902" s="151"/>
      <c r="IF1902" s="151"/>
      <c r="IG1902" s="151"/>
      <c r="IH1902" s="151"/>
      <c r="II1902" s="151"/>
      <c r="IJ1902" s="151"/>
      <c r="IK1902" s="151"/>
      <c r="IL1902" s="151"/>
      <c r="IM1902" s="151"/>
      <c r="IN1902" s="151"/>
      <c r="IO1902" s="151"/>
      <c r="IP1902" s="151"/>
      <c r="IQ1902" s="151"/>
      <c r="IR1902" s="151"/>
      <c r="IS1902" s="151"/>
      <c r="IT1902" s="151"/>
      <c r="IU1902" s="151"/>
      <c r="IV1902" s="151"/>
      <c r="IW1902" s="151"/>
      <c r="IX1902" s="151"/>
      <c r="IY1902" s="151"/>
      <c r="IZ1902" s="151"/>
      <c r="JA1902" s="151"/>
      <c r="JB1902" s="151"/>
    </row>
    <row r="1903" spans="1:262" s="858" customFormat="1" ht="15.75" x14ac:dyDescent="0.25">
      <c r="A1903" s="217"/>
      <c r="B1903" s="217"/>
      <c r="C1903" s="3408" t="s">
        <v>637</v>
      </c>
      <c r="D1903" s="173"/>
      <c r="E1903" s="173"/>
      <c r="F1903" s="1927">
        <f t="shared" ref="F1903:I1903" si="1672">F1829</f>
        <v>1231</v>
      </c>
      <c r="G1903" s="752">
        <f t="shared" si="1672"/>
        <v>205.16666666666666</v>
      </c>
      <c r="H1903" s="752">
        <f t="shared" si="1672"/>
        <v>99</v>
      </c>
      <c r="I1903" s="2106">
        <f t="shared" si="1672"/>
        <v>48.253452477660439</v>
      </c>
      <c r="J1903" s="2578"/>
      <c r="K1903" s="2578"/>
      <c r="L1903" s="2579"/>
      <c r="M1903" s="2579"/>
      <c r="N1903" s="2579"/>
      <c r="O1903" s="2579"/>
      <c r="P1903" s="2579"/>
      <c r="Q1903" s="2579"/>
      <c r="R1903" s="2839"/>
      <c r="S1903" s="2839"/>
      <c r="T1903" s="2839"/>
      <c r="U1903" s="2839"/>
      <c r="V1903" s="2840"/>
      <c r="W1903" s="2839"/>
      <c r="X1903" s="2839"/>
      <c r="Y1903" s="2841"/>
      <c r="Z1903" s="2841"/>
      <c r="AA1903" s="2839"/>
      <c r="AB1903" s="934"/>
      <c r="AC1903" s="2646"/>
      <c r="AD1903" s="2302"/>
      <c r="AE1903" s="3028"/>
      <c r="AF1903" s="151"/>
      <c r="AG1903" s="151"/>
      <c r="AH1903" s="151"/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  <c r="BI1903" s="151"/>
      <c r="BJ1903" s="151"/>
      <c r="BK1903" s="151"/>
      <c r="BL1903" s="151"/>
      <c r="BM1903" s="151"/>
      <c r="BN1903" s="151"/>
      <c r="BO1903" s="151"/>
      <c r="BP1903" s="151"/>
      <c r="BQ1903" s="151"/>
      <c r="BR1903" s="151"/>
      <c r="BS1903" s="151"/>
      <c r="BT1903" s="151"/>
      <c r="BU1903" s="151"/>
      <c r="BV1903" s="151"/>
      <c r="BW1903" s="151"/>
      <c r="BX1903" s="151"/>
      <c r="BY1903" s="151"/>
      <c r="BZ1903" s="151"/>
      <c r="CA1903" s="151"/>
      <c r="CB1903" s="151"/>
      <c r="CC1903" s="151"/>
      <c r="CD1903" s="151"/>
      <c r="CE1903" s="151"/>
      <c r="CF1903" s="151"/>
      <c r="CG1903" s="151"/>
      <c r="CH1903" s="151"/>
      <c r="CI1903" s="151"/>
      <c r="CJ1903" s="151"/>
      <c r="CK1903" s="151"/>
      <c r="CL1903" s="151"/>
      <c r="CM1903" s="151"/>
      <c r="CN1903" s="151"/>
      <c r="CO1903" s="151"/>
      <c r="CP1903" s="151"/>
      <c r="CQ1903" s="151"/>
      <c r="CR1903" s="151"/>
      <c r="CS1903" s="151"/>
      <c r="CT1903" s="151"/>
      <c r="CU1903" s="151"/>
      <c r="CV1903" s="151"/>
      <c r="CW1903" s="151"/>
      <c r="CX1903" s="151"/>
      <c r="CY1903" s="151"/>
      <c r="CZ1903" s="151"/>
      <c r="DA1903" s="151"/>
      <c r="DB1903" s="151"/>
      <c r="DC1903" s="151"/>
      <c r="DD1903" s="151"/>
      <c r="DE1903" s="151"/>
      <c r="DF1903" s="151"/>
      <c r="DG1903" s="151"/>
      <c r="DH1903" s="151"/>
      <c r="DI1903" s="151"/>
      <c r="DJ1903" s="151"/>
      <c r="DK1903" s="151"/>
      <c r="DL1903" s="151"/>
      <c r="DM1903" s="151"/>
      <c r="DN1903" s="151"/>
      <c r="DO1903" s="151"/>
      <c r="DP1903" s="151"/>
      <c r="DQ1903" s="151"/>
      <c r="DR1903" s="151"/>
      <c r="DS1903" s="151"/>
      <c r="DT1903" s="151"/>
      <c r="DU1903" s="151"/>
      <c r="DV1903" s="151"/>
      <c r="DW1903" s="151"/>
      <c r="DX1903" s="151"/>
      <c r="DY1903" s="151"/>
      <c r="DZ1903" s="151"/>
      <c r="EA1903" s="151"/>
      <c r="EB1903" s="151"/>
      <c r="EC1903" s="151"/>
      <c r="ED1903" s="151"/>
      <c r="EE1903" s="151"/>
      <c r="EF1903" s="151"/>
      <c r="EG1903" s="151"/>
      <c r="EH1903" s="151"/>
      <c r="EI1903" s="151"/>
      <c r="EJ1903" s="151"/>
      <c r="EK1903" s="151"/>
      <c r="EL1903" s="151"/>
      <c r="EM1903" s="151"/>
      <c r="EN1903" s="151"/>
      <c r="EO1903" s="151"/>
      <c r="EP1903" s="151"/>
      <c r="EQ1903" s="151"/>
      <c r="ER1903" s="151"/>
      <c r="ES1903" s="151"/>
      <c r="ET1903" s="151"/>
      <c r="EU1903" s="151"/>
      <c r="EV1903" s="151"/>
      <c r="EW1903" s="151"/>
      <c r="EX1903" s="151"/>
      <c r="EY1903" s="151"/>
      <c r="EZ1903" s="151"/>
      <c r="FA1903" s="151"/>
      <c r="FB1903" s="151"/>
      <c r="FC1903" s="151"/>
      <c r="FD1903" s="151"/>
      <c r="FE1903" s="151"/>
      <c r="FF1903" s="151"/>
      <c r="FG1903" s="151"/>
      <c r="FH1903" s="151"/>
      <c r="FI1903" s="151"/>
      <c r="FJ1903" s="151"/>
      <c r="FK1903" s="151"/>
      <c r="FL1903" s="151"/>
      <c r="FM1903" s="151"/>
      <c r="FN1903" s="151"/>
      <c r="FO1903" s="151"/>
      <c r="FP1903" s="151"/>
      <c r="FQ1903" s="151"/>
      <c r="FR1903" s="151"/>
      <c r="FS1903" s="151"/>
      <c r="FT1903" s="151"/>
      <c r="FU1903" s="151"/>
      <c r="FV1903" s="151"/>
      <c r="FW1903" s="151"/>
      <c r="FX1903" s="151"/>
      <c r="FY1903" s="151"/>
      <c r="FZ1903" s="151"/>
      <c r="GA1903" s="151"/>
      <c r="GB1903" s="151"/>
      <c r="GC1903" s="151"/>
      <c r="GD1903" s="151"/>
      <c r="GE1903" s="151"/>
      <c r="GF1903" s="151"/>
      <c r="GG1903" s="151"/>
      <c r="GH1903" s="151"/>
      <c r="GI1903" s="151"/>
      <c r="GJ1903" s="151"/>
      <c r="GK1903" s="151"/>
      <c r="GL1903" s="151"/>
      <c r="GM1903" s="151"/>
      <c r="GN1903" s="151"/>
      <c r="GO1903" s="151"/>
      <c r="GP1903" s="151"/>
      <c r="GQ1903" s="151"/>
      <c r="GR1903" s="151"/>
      <c r="GS1903" s="151"/>
      <c r="GT1903" s="151"/>
      <c r="GU1903" s="151"/>
      <c r="GV1903" s="151"/>
      <c r="GW1903" s="151"/>
      <c r="GX1903" s="151"/>
      <c r="GY1903" s="151"/>
      <c r="GZ1903" s="151"/>
      <c r="HA1903" s="151"/>
      <c r="HB1903" s="151"/>
      <c r="HC1903" s="151"/>
      <c r="HD1903" s="151"/>
      <c r="HE1903" s="151"/>
      <c r="HF1903" s="151"/>
      <c r="HG1903" s="151"/>
      <c r="HH1903" s="151"/>
      <c r="HI1903" s="151"/>
      <c r="HJ1903" s="151"/>
      <c r="HK1903" s="151"/>
      <c r="HL1903" s="151"/>
      <c r="HM1903" s="151"/>
      <c r="HN1903" s="151"/>
      <c r="HO1903" s="151"/>
      <c r="HP1903" s="151"/>
      <c r="HQ1903" s="151"/>
      <c r="HR1903" s="151"/>
      <c r="HS1903" s="151"/>
      <c r="HT1903" s="151"/>
      <c r="HU1903" s="151"/>
      <c r="HV1903" s="151"/>
      <c r="HW1903" s="151"/>
      <c r="HX1903" s="151"/>
      <c r="HY1903" s="151"/>
      <c r="HZ1903" s="151"/>
      <c r="IA1903" s="151"/>
      <c r="IB1903" s="151"/>
      <c r="IC1903" s="151"/>
      <c r="ID1903" s="151"/>
      <c r="IE1903" s="151"/>
      <c r="IF1903" s="151"/>
      <c r="IG1903" s="151"/>
      <c r="IH1903" s="151"/>
      <c r="II1903" s="151"/>
      <c r="IJ1903" s="151"/>
      <c r="IK1903" s="151"/>
      <c r="IL1903" s="151"/>
      <c r="IM1903" s="151"/>
      <c r="IN1903" s="151"/>
      <c r="IO1903" s="151"/>
      <c r="IP1903" s="151"/>
      <c r="IQ1903" s="151"/>
      <c r="IR1903" s="151"/>
      <c r="IS1903" s="151"/>
      <c r="IT1903" s="151"/>
      <c r="IU1903" s="151"/>
      <c r="IV1903" s="151"/>
      <c r="IW1903" s="151"/>
      <c r="IX1903" s="151"/>
      <c r="IY1903" s="151"/>
      <c r="IZ1903" s="151"/>
      <c r="JA1903" s="151"/>
      <c r="JB1903" s="151"/>
    </row>
    <row r="1904" spans="1:262" s="858" customFormat="1" ht="15.75" x14ac:dyDescent="0.25">
      <c r="A1904" s="217"/>
      <c r="B1904" s="217"/>
      <c r="C1904" s="3408" t="s">
        <v>638</v>
      </c>
      <c r="D1904" s="173"/>
      <c r="E1904" s="173"/>
      <c r="F1904" s="1927">
        <f t="shared" ref="F1904:I1904" si="1673">F1830</f>
        <v>1634</v>
      </c>
      <c r="G1904" s="752">
        <f t="shared" si="1673"/>
        <v>272.33333333333331</v>
      </c>
      <c r="H1904" s="752">
        <f t="shared" si="1673"/>
        <v>154</v>
      </c>
      <c r="I1904" s="2106">
        <f t="shared" si="1673"/>
        <v>56.548347613219093</v>
      </c>
      <c r="J1904" s="2578"/>
      <c r="K1904" s="2578"/>
      <c r="L1904" s="2579"/>
      <c r="M1904" s="2579"/>
      <c r="N1904" s="2579"/>
      <c r="O1904" s="2579"/>
      <c r="P1904" s="2579"/>
      <c r="Q1904" s="2579"/>
      <c r="R1904" s="2839"/>
      <c r="S1904" s="2839"/>
      <c r="T1904" s="2839"/>
      <c r="U1904" s="2839"/>
      <c r="V1904" s="2840"/>
      <c r="W1904" s="2839"/>
      <c r="X1904" s="2839"/>
      <c r="Y1904" s="2841"/>
      <c r="Z1904" s="2841"/>
      <c r="AA1904" s="2839"/>
      <c r="AB1904" s="934"/>
      <c r="AC1904" s="2646"/>
      <c r="AD1904" s="2302"/>
      <c r="AE1904" s="3028"/>
      <c r="AF1904" s="151"/>
      <c r="AG1904" s="151"/>
      <c r="AH1904" s="151"/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  <c r="BI1904" s="151"/>
      <c r="BJ1904" s="151"/>
      <c r="BK1904" s="151"/>
      <c r="BL1904" s="151"/>
      <c r="BM1904" s="151"/>
      <c r="BN1904" s="151"/>
      <c r="BO1904" s="151"/>
      <c r="BP1904" s="151"/>
      <c r="BQ1904" s="151"/>
      <c r="BR1904" s="151"/>
      <c r="BS1904" s="151"/>
      <c r="BT1904" s="151"/>
      <c r="BU1904" s="151"/>
      <c r="BV1904" s="151"/>
      <c r="BW1904" s="151"/>
      <c r="BX1904" s="151"/>
      <c r="BY1904" s="151"/>
      <c r="BZ1904" s="151"/>
      <c r="CA1904" s="151"/>
      <c r="CB1904" s="151"/>
      <c r="CC1904" s="151"/>
      <c r="CD1904" s="151"/>
      <c r="CE1904" s="151"/>
      <c r="CF1904" s="151"/>
      <c r="CG1904" s="151"/>
      <c r="CH1904" s="151"/>
      <c r="CI1904" s="151"/>
      <c r="CJ1904" s="151"/>
      <c r="CK1904" s="151"/>
      <c r="CL1904" s="151"/>
      <c r="CM1904" s="151"/>
      <c r="CN1904" s="151"/>
      <c r="CO1904" s="151"/>
      <c r="CP1904" s="151"/>
      <c r="CQ1904" s="151"/>
      <c r="CR1904" s="151"/>
      <c r="CS1904" s="151"/>
      <c r="CT1904" s="151"/>
      <c r="CU1904" s="151"/>
      <c r="CV1904" s="151"/>
      <c r="CW1904" s="151"/>
      <c r="CX1904" s="151"/>
      <c r="CY1904" s="151"/>
      <c r="CZ1904" s="151"/>
      <c r="DA1904" s="151"/>
      <c r="DB1904" s="151"/>
      <c r="DC1904" s="151"/>
      <c r="DD1904" s="151"/>
      <c r="DE1904" s="151"/>
      <c r="DF1904" s="151"/>
      <c r="DG1904" s="151"/>
      <c r="DH1904" s="151"/>
      <c r="DI1904" s="151"/>
      <c r="DJ1904" s="151"/>
      <c r="DK1904" s="151"/>
      <c r="DL1904" s="151"/>
      <c r="DM1904" s="151"/>
      <c r="DN1904" s="151"/>
      <c r="DO1904" s="151"/>
      <c r="DP1904" s="151"/>
      <c r="DQ1904" s="151"/>
      <c r="DR1904" s="151"/>
      <c r="DS1904" s="151"/>
      <c r="DT1904" s="151"/>
      <c r="DU1904" s="151"/>
      <c r="DV1904" s="151"/>
      <c r="DW1904" s="151"/>
      <c r="DX1904" s="151"/>
      <c r="DY1904" s="151"/>
      <c r="DZ1904" s="151"/>
      <c r="EA1904" s="151"/>
      <c r="EB1904" s="151"/>
      <c r="EC1904" s="151"/>
      <c r="ED1904" s="151"/>
      <c r="EE1904" s="151"/>
      <c r="EF1904" s="151"/>
      <c r="EG1904" s="151"/>
      <c r="EH1904" s="151"/>
      <c r="EI1904" s="151"/>
      <c r="EJ1904" s="151"/>
      <c r="EK1904" s="151"/>
      <c r="EL1904" s="151"/>
      <c r="EM1904" s="151"/>
      <c r="EN1904" s="151"/>
      <c r="EO1904" s="151"/>
      <c r="EP1904" s="151"/>
      <c r="EQ1904" s="151"/>
      <c r="ER1904" s="151"/>
      <c r="ES1904" s="151"/>
      <c r="ET1904" s="151"/>
      <c r="EU1904" s="151"/>
      <c r="EV1904" s="151"/>
      <c r="EW1904" s="151"/>
      <c r="EX1904" s="151"/>
      <c r="EY1904" s="151"/>
      <c r="EZ1904" s="151"/>
      <c r="FA1904" s="151"/>
      <c r="FB1904" s="151"/>
      <c r="FC1904" s="151"/>
      <c r="FD1904" s="151"/>
      <c r="FE1904" s="151"/>
      <c r="FF1904" s="151"/>
      <c r="FG1904" s="151"/>
      <c r="FH1904" s="151"/>
      <c r="FI1904" s="151"/>
      <c r="FJ1904" s="151"/>
      <c r="FK1904" s="151"/>
      <c r="FL1904" s="151"/>
      <c r="FM1904" s="151"/>
      <c r="FN1904" s="151"/>
      <c r="FO1904" s="151"/>
      <c r="FP1904" s="151"/>
      <c r="FQ1904" s="151"/>
      <c r="FR1904" s="151"/>
      <c r="FS1904" s="151"/>
      <c r="FT1904" s="151"/>
      <c r="FU1904" s="151"/>
      <c r="FV1904" s="151"/>
      <c r="FW1904" s="151"/>
      <c r="FX1904" s="151"/>
      <c r="FY1904" s="151"/>
      <c r="FZ1904" s="151"/>
      <c r="GA1904" s="151"/>
      <c r="GB1904" s="151"/>
      <c r="GC1904" s="151"/>
      <c r="GD1904" s="151"/>
      <c r="GE1904" s="151"/>
      <c r="GF1904" s="151"/>
      <c r="GG1904" s="151"/>
      <c r="GH1904" s="151"/>
      <c r="GI1904" s="151"/>
      <c r="GJ1904" s="151"/>
      <c r="GK1904" s="151"/>
      <c r="GL1904" s="151"/>
      <c r="GM1904" s="151"/>
      <c r="GN1904" s="151"/>
      <c r="GO1904" s="151"/>
      <c r="GP1904" s="151"/>
      <c r="GQ1904" s="151"/>
      <c r="GR1904" s="151"/>
      <c r="GS1904" s="151"/>
      <c r="GT1904" s="151"/>
      <c r="GU1904" s="151"/>
      <c r="GV1904" s="151"/>
      <c r="GW1904" s="151"/>
      <c r="GX1904" s="151"/>
      <c r="GY1904" s="151"/>
      <c r="GZ1904" s="151"/>
      <c r="HA1904" s="151"/>
      <c r="HB1904" s="151"/>
      <c r="HC1904" s="151"/>
      <c r="HD1904" s="151"/>
      <c r="HE1904" s="151"/>
      <c r="HF1904" s="151"/>
      <c r="HG1904" s="151"/>
      <c r="HH1904" s="151"/>
      <c r="HI1904" s="151"/>
      <c r="HJ1904" s="151"/>
      <c r="HK1904" s="151"/>
      <c r="HL1904" s="151"/>
      <c r="HM1904" s="151"/>
      <c r="HN1904" s="151"/>
      <c r="HO1904" s="151"/>
      <c r="HP1904" s="151"/>
      <c r="HQ1904" s="151"/>
      <c r="HR1904" s="151"/>
      <c r="HS1904" s="151"/>
      <c r="HT1904" s="151"/>
      <c r="HU1904" s="151"/>
      <c r="HV1904" s="151"/>
      <c r="HW1904" s="151"/>
      <c r="HX1904" s="151"/>
      <c r="HY1904" s="151"/>
      <c r="HZ1904" s="151"/>
      <c r="IA1904" s="151"/>
      <c r="IB1904" s="151"/>
      <c r="IC1904" s="151"/>
      <c r="ID1904" s="151"/>
      <c r="IE1904" s="151"/>
      <c r="IF1904" s="151"/>
      <c r="IG1904" s="151"/>
      <c r="IH1904" s="151"/>
      <c r="II1904" s="151"/>
      <c r="IJ1904" s="151"/>
      <c r="IK1904" s="151"/>
      <c r="IL1904" s="151"/>
      <c r="IM1904" s="151"/>
      <c r="IN1904" s="151"/>
      <c r="IO1904" s="151"/>
      <c r="IP1904" s="151"/>
      <c r="IQ1904" s="151"/>
      <c r="IR1904" s="151"/>
      <c r="IS1904" s="151"/>
      <c r="IT1904" s="151"/>
      <c r="IU1904" s="151"/>
      <c r="IV1904" s="151"/>
      <c r="IW1904" s="151"/>
      <c r="IX1904" s="151"/>
      <c r="IY1904" s="151"/>
      <c r="IZ1904" s="151"/>
      <c r="JA1904" s="151"/>
      <c r="JB1904" s="151"/>
    </row>
    <row r="1905" spans="1:262" s="858" customFormat="1" ht="31.5" x14ac:dyDescent="0.25">
      <c r="A1905" s="217"/>
      <c r="B1905" s="217"/>
      <c r="C1905" s="3408" t="s">
        <v>639</v>
      </c>
      <c r="D1905" s="173"/>
      <c r="E1905" s="173"/>
      <c r="F1905" s="1927">
        <f t="shared" ref="F1905:I1905" si="1674">F1831</f>
        <v>3421</v>
      </c>
      <c r="G1905" s="752">
        <f t="shared" si="1674"/>
        <v>570.16666666666663</v>
      </c>
      <c r="H1905" s="752">
        <f t="shared" si="1674"/>
        <v>413</v>
      </c>
      <c r="I1905" s="2106">
        <f t="shared" si="1674"/>
        <v>72.434960537854437</v>
      </c>
      <c r="J1905" s="2578"/>
      <c r="K1905" s="2578"/>
      <c r="L1905" s="2579"/>
      <c r="M1905" s="2579"/>
      <c r="N1905" s="2579"/>
      <c r="O1905" s="2579"/>
      <c r="P1905" s="2579"/>
      <c r="Q1905" s="2579"/>
      <c r="R1905" s="2839"/>
      <c r="S1905" s="2839"/>
      <c r="T1905" s="2839"/>
      <c r="U1905" s="2839"/>
      <c r="V1905" s="2840"/>
      <c r="W1905" s="2839"/>
      <c r="X1905" s="2839"/>
      <c r="Y1905" s="2841"/>
      <c r="Z1905" s="2841"/>
      <c r="AA1905" s="2839"/>
      <c r="AB1905" s="934"/>
      <c r="AC1905" s="2646"/>
      <c r="AD1905" s="2302"/>
      <c r="AE1905" s="3028"/>
      <c r="AF1905" s="151"/>
      <c r="AG1905" s="151"/>
      <c r="AH1905" s="151"/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  <c r="BI1905" s="151"/>
      <c r="BJ1905" s="151"/>
      <c r="BK1905" s="151"/>
      <c r="BL1905" s="151"/>
      <c r="BM1905" s="151"/>
      <c r="BN1905" s="151"/>
      <c r="BO1905" s="151"/>
      <c r="BP1905" s="151"/>
      <c r="BQ1905" s="151"/>
      <c r="BR1905" s="151"/>
      <c r="BS1905" s="151"/>
      <c r="BT1905" s="151"/>
      <c r="BU1905" s="151"/>
      <c r="BV1905" s="151"/>
      <c r="BW1905" s="151"/>
      <c r="BX1905" s="151"/>
      <c r="BY1905" s="151"/>
      <c r="BZ1905" s="151"/>
      <c r="CA1905" s="151"/>
      <c r="CB1905" s="151"/>
      <c r="CC1905" s="151"/>
      <c r="CD1905" s="151"/>
      <c r="CE1905" s="151"/>
      <c r="CF1905" s="151"/>
      <c r="CG1905" s="151"/>
      <c r="CH1905" s="151"/>
      <c r="CI1905" s="151"/>
      <c r="CJ1905" s="151"/>
      <c r="CK1905" s="151"/>
      <c r="CL1905" s="151"/>
      <c r="CM1905" s="151"/>
      <c r="CN1905" s="151"/>
      <c r="CO1905" s="151"/>
      <c r="CP1905" s="151"/>
      <c r="CQ1905" s="151"/>
      <c r="CR1905" s="151"/>
      <c r="CS1905" s="151"/>
      <c r="CT1905" s="151"/>
      <c r="CU1905" s="151"/>
      <c r="CV1905" s="151"/>
      <c r="CW1905" s="151"/>
      <c r="CX1905" s="151"/>
      <c r="CY1905" s="151"/>
      <c r="CZ1905" s="151"/>
      <c r="DA1905" s="151"/>
      <c r="DB1905" s="151"/>
      <c r="DC1905" s="151"/>
      <c r="DD1905" s="151"/>
      <c r="DE1905" s="151"/>
      <c r="DF1905" s="151"/>
      <c r="DG1905" s="151"/>
      <c r="DH1905" s="151"/>
      <c r="DI1905" s="151"/>
      <c r="DJ1905" s="151"/>
      <c r="DK1905" s="151"/>
      <c r="DL1905" s="151"/>
      <c r="DM1905" s="151"/>
      <c r="DN1905" s="151"/>
      <c r="DO1905" s="151"/>
      <c r="DP1905" s="151"/>
      <c r="DQ1905" s="151"/>
      <c r="DR1905" s="151"/>
      <c r="DS1905" s="151"/>
      <c r="DT1905" s="151"/>
      <c r="DU1905" s="151"/>
      <c r="DV1905" s="151"/>
      <c r="DW1905" s="151"/>
      <c r="DX1905" s="151"/>
      <c r="DY1905" s="151"/>
      <c r="DZ1905" s="151"/>
      <c r="EA1905" s="151"/>
      <c r="EB1905" s="151"/>
      <c r="EC1905" s="151"/>
      <c r="ED1905" s="151"/>
      <c r="EE1905" s="151"/>
      <c r="EF1905" s="151"/>
      <c r="EG1905" s="151"/>
      <c r="EH1905" s="151"/>
      <c r="EI1905" s="151"/>
      <c r="EJ1905" s="151"/>
      <c r="EK1905" s="151"/>
      <c r="EL1905" s="151"/>
      <c r="EM1905" s="151"/>
      <c r="EN1905" s="151"/>
      <c r="EO1905" s="151"/>
      <c r="EP1905" s="151"/>
      <c r="EQ1905" s="151"/>
      <c r="ER1905" s="151"/>
      <c r="ES1905" s="151"/>
      <c r="ET1905" s="151"/>
      <c r="EU1905" s="151"/>
      <c r="EV1905" s="151"/>
      <c r="EW1905" s="151"/>
      <c r="EX1905" s="151"/>
      <c r="EY1905" s="151"/>
      <c r="EZ1905" s="151"/>
      <c r="FA1905" s="151"/>
      <c r="FB1905" s="151"/>
      <c r="FC1905" s="151"/>
      <c r="FD1905" s="151"/>
      <c r="FE1905" s="151"/>
      <c r="FF1905" s="151"/>
      <c r="FG1905" s="151"/>
      <c r="FH1905" s="151"/>
      <c r="FI1905" s="151"/>
      <c r="FJ1905" s="151"/>
      <c r="FK1905" s="151"/>
      <c r="FL1905" s="151"/>
      <c r="FM1905" s="151"/>
      <c r="FN1905" s="151"/>
      <c r="FO1905" s="151"/>
      <c r="FP1905" s="151"/>
      <c r="FQ1905" s="151"/>
      <c r="FR1905" s="151"/>
      <c r="FS1905" s="151"/>
      <c r="FT1905" s="151"/>
      <c r="FU1905" s="151"/>
      <c r="FV1905" s="151"/>
      <c r="FW1905" s="151"/>
      <c r="FX1905" s="151"/>
      <c r="FY1905" s="151"/>
      <c r="FZ1905" s="151"/>
      <c r="GA1905" s="151"/>
      <c r="GB1905" s="151"/>
      <c r="GC1905" s="151"/>
      <c r="GD1905" s="151"/>
      <c r="GE1905" s="151"/>
      <c r="GF1905" s="151"/>
      <c r="GG1905" s="151"/>
      <c r="GH1905" s="151"/>
      <c r="GI1905" s="151"/>
      <c r="GJ1905" s="151"/>
      <c r="GK1905" s="151"/>
      <c r="GL1905" s="151"/>
      <c r="GM1905" s="151"/>
      <c r="GN1905" s="151"/>
      <c r="GO1905" s="151"/>
      <c r="GP1905" s="151"/>
      <c r="GQ1905" s="151"/>
      <c r="GR1905" s="151"/>
      <c r="GS1905" s="151"/>
      <c r="GT1905" s="151"/>
      <c r="GU1905" s="151"/>
      <c r="GV1905" s="151"/>
      <c r="GW1905" s="151"/>
      <c r="GX1905" s="151"/>
      <c r="GY1905" s="151"/>
      <c r="GZ1905" s="151"/>
      <c r="HA1905" s="151"/>
      <c r="HB1905" s="151"/>
      <c r="HC1905" s="151"/>
      <c r="HD1905" s="151"/>
      <c r="HE1905" s="151"/>
      <c r="HF1905" s="151"/>
      <c r="HG1905" s="151"/>
      <c r="HH1905" s="151"/>
      <c r="HI1905" s="151"/>
      <c r="HJ1905" s="151"/>
      <c r="HK1905" s="151"/>
      <c r="HL1905" s="151"/>
      <c r="HM1905" s="151"/>
      <c r="HN1905" s="151"/>
      <c r="HO1905" s="151"/>
      <c r="HP1905" s="151"/>
      <c r="HQ1905" s="151"/>
      <c r="HR1905" s="151"/>
      <c r="HS1905" s="151"/>
      <c r="HT1905" s="151"/>
      <c r="HU1905" s="151"/>
      <c r="HV1905" s="151"/>
      <c r="HW1905" s="151"/>
      <c r="HX1905" s="151"/>
      <c r="HY1905" s="151"/>
      <c r="HZ1905" s="151"/>
      <c r="IA1905" s="151"/>
      <c r="IB1905" s="151"/>
      <c r="IC1905" s="151"/>
      <c r="ID1905" s="151"/>
      <c r="IE1905" s="151"/>
      <c r="IF1905" s="151"/>
      <c r="IG1905" s="151"/>
      <c r="IH1905" s="151"/>
      <c r="II1905" s="151"/>
      <c r="IJ1905" s="151"/>
      <c r="IK1905" s="151"/>
      <c r="IL1905" s="151"/>
      <c r="IM1905" s="151"/>
      <c r="IN1905" s="151"/>
      <c r="IO1905" s="151"/>
      <c r="IP1905" s="151"/>
      <c r="IQ1905" s="151"/>
      <c r="IR1905" s="151"/>
      <c r="IS1905" s="151"/>
      <c r="IT1905" s="151"/>
      <c r="IU1905" s="151"/>
      <c r="IV1905" s="151"/>
      <c r="IW1905" s="151"/>
      <c r="IX1905" s="151"/>
      <c r="IY1905" s="151"/>
      <c r="IZ1905" s="151"/>
      <c r="JA1905" s="151"/>
      <c r="JB1905" s="151"/>
    </row>
    <row r="1906" spans="1:262" s="858" customFormat="1" ht="45" x14ac:dyDescent="0.25">
      <c r="A1906" s="217"/>
      <c r="B1906" s="217">
        <v>1</v>
      </c>
      <c r="C1906" s="295" t="s">
        <v>468</v>
      </c>
      <c r="D1906" s="173"/>
      <c r="E1906" s="173"/>
      <c r="F1906" s="1927">
        <f t="shared" ref="F1906:I1931" si="1675">F1832</f>
        <v>21232</v>
      </c>
      <c r="G1906" s="752">
        <f t="shared" si="1675"/>
        <v>3538.666666666667</v>
      </c>
      <c r="H1906" s="752">
        <f t="shared" si="1675"/>
        <v>3260</v>
      </c>
      <c r="I1906" s="2106">
        <f t="shared" si="1675"/>
        <v>92.125094197437818</v>
      </c>
      <c r="J1906" s="2578"/>
      <c r="K1906" s="2578"/>
      <c r="L1906" s="2579"/>
      <c r="M1906" s="2579"/>
      <c r="N1906" s="2579"/>
      <c r="O1906" s="2579"/>
      <c r="P1906" s="2579"/>
      <c r="Q1906" s="2579"/>
      <c r="R1906" s="2839">
        <f t="shared" ref="R1906:AA1906" si="1676">R1832</f>
        <v>77435.225930000001</v>
      </c>
      <c r="S1906" s="2839">
        <f t="shared" ref="S1906" si="1677">S1832</f>
        <v>77435.225930000001</v>
      </c>
      <c r="T1906" s="2839">
        <f t="shared" si="1676"/>
        <v>12905.870988333332</v>
      </c>
      <c r="U1906" s="2839">
        <f t="shared" si="1676"/>
        <v>14982.019939999998</v>
      </c>
      <c r="V1906" s="2840">
        <f t="shared" si="1676"/>
        <v>0</v>
      </c>
      <c r="W1906" s="2839">
        <f t="shared" si="1676"/>
        <v>0</v>
      </c>
      <c r="X1906" s="2839">
        <f t="shared" si="1676"/>
        <v>2076.1489516666661</v>
      </c>
      <c r="Y1906" s="2841">
        <f t="shared" si="1676"/>
        <v>0</v>
      </c>
      <c r="Z1906" s="2841">
        <f t="shared" si="1676"/>
        <v>0</v>
      </c>
      <c r="AA1906" s="2839">
        <f t="shared" si="1676"/>
        <v>14982.019939999998</v>
      </c>
      <c r="AB1906" s="934"/>
      <c r="AC1906" s="2646"/>
      <c r="AD1906" s="2302"/>
      <c r="AE1906" s="3028"/>
      <c r="AF1906" s="151"/>
      <c r="AG1906" s="151"/>
      <c r="AH1906" s="151"/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  <c r="BI1906" s="151"/>
      <c r="BJ1906" s="151"/>
      <c r="BK1906" s="151"/>
      <c r="BL1906" s="151"/>
      <c r="BM1906" s="151"/>
      <c r="BN1906" s="151"/>
      <c r="BO1906" s="151"/>
      <c r="BP1906" s="151"/>
      <c r="BQ1906" s="151"/>
      <c r="BR1906" s="151"/>
      <c r="BS1906" s="151"/>
      <c r="BT1906" s="151"/>
      <c r="BU1906" s="151"/>
      <c r="BV1906" s="151"/>
      <c r="BW1906" s="151"/>
      <c r="BX1906" s="151"/>
      <c r="BY1906" s="151"/>
      <c r="BZ1906" s="151"/>
      <c r="CA1906" s="151"/>
      <c r="CB1906" s="151"/>
      <c r="CC1906" s="151"/>
      <c r="CD1906" s="151"/>
      <c r="CE1906" s="151"/>
      <c r="CF1906" s="151"/>
      <c r="CG1906" s="151"/>
      <c r="CH1906" s="151"/>
      <c r="CI1906" s="151"/>
      <c r="CJ1906" s="151"/>
      <c r="CK1906" s="151"/>
      <c r="CL1906" s="151"/>
      <c r="CM1906" s="151"/>
      <c r="CN1906" s="151"/>
      <c r="CO1906" s="151"/>
      <c r="CP1906" s="151"/>
      <c r="CQ1906" s="151"/>
      <c r="CR1906" s="151"/>
      <c r="CS1906" s="151"/>
      <c r="CT1906" s="151"/>
      <c r="CU1906" s="151"/>
      <c r="CV1906" s="151"/>
      <c r="CW1906" s="151"/>
      <c r="CX1906" s="151"/>
      <c r="CY1906" s="151"/>
      <c r="CZ1906" s="151"/>
      <c r="DA1906" s="151"/>
      <c r="DB1906" s="151"/>
      <c r="DC1906" s="151"/>
      <c r="DD1906" s="151"/>
      <c r="DE1906" s="151"/>
      <c r="DF1906" s="151"/>
      <c r="DG1906" s="151"/>
      <c r="DH1906" s="151"/>
      <c r="DI1906" s="151"/>
      <c r="DJ1906" s="151"/>
      <c r="DK1906" s="151"/>
      <c r="DL1906" s="151"/>
      <c r="DM1906" s="151"/>
      <c r="DN1906" s="151"/>
      <c r="DO1906" s="151"/>
      <c r="DP1906" s="151"/>
      <c r="DQ1906" s="151"/>
      <c r="DR1906" s="151"/>
      <c r="DS1906" s="151"/>
      <c r="DT1906" s="151"/>
      <c r="DU1906" s="151"/>
      <c r="DV1906" s="151"/>
      <c r="DW1906" s="151"/>
      <c r="DX1906" s="151"/>
      <c r="DY1906" s="151"/>
      <c r="DZ1906" s="151"/>
      <c r="EA1906" s="151"/>
      <c r="EB1906" s="151"/>
      <c r="EC1906" s="151"/>
      <c r="ED1906" s="151"/>
      <c r="EE1906" s="151"/>
      <c r="EF1906" s="151"/>
      <c r="EG1906" s="151"/>
      <c r="EH1906" s="151"/>
      <c r="EI1906" s="151"/>
      <c r="EJ1906" s="151"/>
      <c r="EK1906" s="151"/>
      <c r="EL1906" s="151"/>
      <c r="EM1906" s="151"/>
      <c r="EN1906" s="151"/>
      <c r="EO1906" s="151"/>
      <c r="EP1906" s="151"/>
      <c r="EQ1906" s="151"/>
      <c r="ER1906" s="151"/>
      <c r="ES1906" s="151"/>
      <c r="ET1906" s="151"/>
      <c r="EU1906" s="151"/>
      <c r="EV1906" s="151"/>
      <c r="EW1906" s="151"/>
      <c r="EX1906" s="151"/>
      <c r="EY1906" s="151"/>
      <c r="EZ1906" s="151"/>
      <c r="FA1906" s="151"/>
      <c r="FB1906" s="151"/>
      <c r="FC1906" s="151"/>
      <c r="FD1906" s="151"/>
      <c r="FE1906" s="151"/>
      <c r="FF1906" s="151"/>
      <c r="FG1906" s="151"/>
      <c r="FH1906" s="151"/>
      <c r="FI1906" s="151"/>
      <c r="FJ1906" s="151"/>
      <c r="FK1906" s="151"/>
      <c r="FL1906" s="151"/>
      <c r="FM1906" s="151"/>
      <c r="FN1906" s="151"/>
      <c r="FO1906" s="151"/>
      <c r="FP1906" s="151"/>
      <c r="FQ1906" s="151"/>
      <c r="FR1906" s="151"/>
      <c r="FS1906" s="151"/>
      <c r="FT1906" s="151"/>
      <c r="FU1906" s="151"/>
      <c r="FV1906" s="151"/>
      <c r="FW1906" s="151"/>
      <c r="FX1906" s="151"/>
      <c r="FY1906" s="151"/>
      <c r="FZ1906" s="151"/>
      <c r="GA1906" s="151"/>
      <c r="GB1906" s="151"/>
      <c r="GC1906" s="151"/>
      <c r="GD1906" s="151"/>
      <c r="GE1906" s="151"/>
      <c r="GF1906" s="151"/>
      <c r="GG1906" s="151"/>
      <c r="GH1906" s="151"/>
      <c r="GI1906" s="151"/>
      <c r="GJ1906" s="151"/>
      <c r="GK1906" s="151"/>
      <c r="GL1906" s="151"/>
      <c r="GM1906" s="151"/>
      <c r="GN1906" s="151"/>
      <c r="GO1906" s="151"/>
      <c r="GP1906" s="151"/>
      <c r="GQ1906" s="151"/>
      <c r="GR1906" s="151"/>
      <c r="GS1906" s="151"/>
      <c r="GT1906" s="151"/>
      <c r="GU1906" s="151"/>
      <c r="GV1906" s="151"/>
      <c r="GW1906" s="151"/>
      <c r="GX1906" s="151"/>
      <c r="GY1906" s="151"/>
      <c r="GZ1906" s="151"/>
      <c r="HA1906" s="151"/>
      <c r="HB1906" s="151"/>
      <c r="HC1906" s="151"/>
      <c r="HD1906" s="151"/>
      <c r="HE1906" s="151"/>
      <c r="HF1906" s="151"/>
      <c r="HG1906" s="151"/>
      <c r="HH1906" s="151"/>
      <c r="HI1906" s="151"/>
      <c r="HJ1906" s="151"/>
      <c r="HK1906" s="151"/>
      <c r="HL1906" s="151"/>
      <c r="HM1906" s="151"/>
      <c r="HN1906" s="151"/>
      <c r="HO1906" s="151"/>
      <c r="HP1906" s="151"/>
      <c r="HQ1906" s="151"/>
      <c r="HR1906" s="151"/>
      <c r="HS1906" s="151"/>
      <c r="HT1906" s="151"/>
      <c r="HU1906" s="151"/>
      <c r="HV1906" s="151"/>
      <c r="HW1906" s="151"/>
      <c r="HX1906" s="151"/>
      <c r="HY1906" s="151"/>
      <c r="HZ1906" s="151"/>
      <c r="IA1906" s="151"/>
      <c r="IB1906" s="151"/>
      <c r="IC1906" s="151"/>
      <c r="ID1906" s="151"/>
      <c r="IE1906" s="151"/>
      <c r="IF1906" s="151"/>
      <c r="IG1906" s="151"/>
      <c r="IH1906" s="151"/>
      <c r="II1906" s="151"/>
      <c r="IJ1906" s="151"/>
      <c r="IK1906" s="151"/>
      <c r="IL1906" s="151"/>
      <c r="IM1906" s="151"/>
      <c r="IN1906" s="151"/>
      <c r="IO1906" s="151"/>
      <c r="IP1906" s="151"/>
      <c r="IQ1906" s="151"/>
      <c r="IR1906" s="151"/>
      <c r="IS1906" s="151"/>
      <c r="IT1906" s="151"/>
      <c r="IU1906" s="151"/>
      <c r="IV1906" s="151"/>
      <c r="IW1906" s="151"/>
      <c r="IX1906" s="151"/>
      <c r="IY1906" s="151"/>
      <c r="IZ1906" s="151"/>
      <c r="JA1906" s="151"/>
      <c r="JB1906" s="151"/>
    </row>
    <row r="1907" spans="1:262" s="858" customFormat="1" ht="30" x14ac:dyDescent="0.25">
      <c r="A1907" s="217"/>
      <c r="B1907" s="217">
        <v>1</v>
      </c>
      <c r="C1907" s="173" t="s">
        <v>272</v>
      </c>
      <c r="D1907" s="173"/>
      <c r="E1907" s="173"/>
      <c r="F1907" s="1927">
        <f t="shared" si="1675"/>
        <v>10673</v>
      </c>
      <c r="G1907" s="752">
        <f t="shared" si="1675"/>
        <v>1778.8333333333335</v>
      </c>
      <c r="H1907" s="752">
        <f t="shared" si="1675"/>
        <v>1503</v>
      </c>
      <c r="I1907" s="2106">
        <f t="shared" si="1675"/>
        <v>84.493581935725658</v>
      </c>
      <c r="J1907" s="2578"/>
      <c r="K1907" s="2578"/>
      <c r="L1907" s="2579"/>
      <c r="M1907" s="2579"/>
      <c r="N1907" s="2579"/>
      <c r="O1907" s="2579"/>
      <c r="P1907" s="2579"/>
      <c r="Q1907" s="2579"/>
      <c r="R1907" s="2839">
        <f t="shared" ref="R1907:AA1907" si="1678">R1833</f>
        <v>44905.28183</v>
      </c>
      <c r="S1907" s="2839">
        <f t="shared" ref="S1907" si="1679">S1833</f>
        <v>44905.28183</v>
      </c>
      <c r="T1907" s="2839">
        <f t="shared" si="1678"/>
        <v>7484.2136383333327</v>
      </c>
      <c r="U1907" s="2839">
        <f t="shared" si="1678"/>
        <v>7157.9492300000002</v>
      </c>
      <c r="V1907" s="2840">
        <f t="shared" si="1678"/>
        <v>0</v>
      </c>
      <c r="W1907" s="2839">
        <f t="shared" si="1678"/>
        <v>0</v>
      </c>
      <c r="X1907" s="2839">
        <f t="shared" si="1678"/>
        <v>-326.26440833333254</v>
      </c>
      <c r="Y1907" s="2841">
        <f t="shared" si="1678"/>
        <v>0</v>
      </c>
      <c r="Z1907" s="2841">
        <f t="shared" si="1678"/>
        <v>0</v>
      </c>
      <c r="AA1907" s="2839">
        <f t="shared" si="1678"/>
        <v>7157.9492300000002</v>
      </c>
      <c r="AB1907" s="934"/>
      <c r="AC1907" s="2646"/>
      <c r="AD1907" s="2302"/>
      <c r="AE1907" s="3028"/>
      <c r="AF1907" s="151"/>
      <c r="AG1907" s="151"/>
      <c r="AH1907" s="151"/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  <c r="BI1907" s="151"/>
      <c r="BJ1907" s="151"/>
      <c r="BK1907" s="151"/>
      <c r="BL1907" s="151"/>
      <c r="BM1907" s="151"/>
      <c r="BN1907" s="151"/>
      <c r="BO1907" s="151"/>
      <c r="BP1907" s="151"/>
      <c r="BQ1907" s="151"/>
      <c r="BR1907" s="151"/>
      <c r="BS1907" s="151"/>
      <c r="BT1907" s="151"/>
      <c r="BU1907" s="151"/>
      <c r="BV1907" s="151"/>
      <c r="BW1907" s="151"/>
      <c r="BX1907" s="151"/>
      <c r="BY1907" s="151"/>
      <c r="BZ1907" s="151"/>
      <c r="CA1907" s="151"/>
      <c r="CB1907" s="151"/>
      <c r="CC1907" s="151"/>
      <c r="CD1907" s="151"/>
      <c r="CE1907" s="151"/>
      <c r="CF1907" s="151"/>
      <c r="CG1907" s="151"/>
      <c r="CH1907" s="151"/>
      <c r="CI1907" s="151"/>
      <c r="CJ1907" s="151"/>
      <c r="CK1907" s="151"/>
      <c r="CL1907" s="151"/>
      <c r="CM1907" s="151"/>
      <c r="CN1907" s="151"/>
      <c r="CO1907" s="151"/>
      <c r="CP1907" s="151"/>
      <c r="CQ1907" s="151"/>
      <c r="CR1907" s="151"/>
      <c r="CS1907" s="151"/>
      <c r="CT1907" s="151"/>
      <c r="CU1907" s="151"/>
      <c r="CV1907" s="151"/>
      <c r="CW1907" s="151"/>
      <c r="CX1907" s="151"/>
      <c r="CY1907" s="151"/>
      <c r="CZ1907" s="151"/>
      <c r="DA1907" s="151"/>
      <c r="DB1907" s="151"/>
      <c r="DC1907" s="151"/>
      <c r="DD1907" s="151"/>
      <c r="DE1907" s="151"/>
      <c r="DF1907" s="151"/>
      <c r="DG1907" s="151"/>
      <c r="DH1907" s="151"/>
      <c r="DI1907" s="151"/>
      <c r="DJ1907" s="151"/>
      <c r="DK1907" s="151"/>
      <c r="DL1907" s="151"/>
      <c r="DM1907" s="151"/>
      <c r="DN1907" s="151"/>
      <c r="DO1907" s="151"/>
      <c r="DP1907" s="151"/>
      <c r="DQ1907" s="151"/>
      <c r="DR1907" s="151"/>
      <c r="DS1907" s="151"/>
      <c r="DT1907" s="151"/>
      <c r="DU1907" s="151"/>
      <c r="DV1907" s="151"/>
      <c r="DW1907" s="151"/>
      <c r="DX1907" s="151"/>
      <c r="DY1907" s="151"/>
      <c r="DZ1907" s="151"/>
      <c r="EA1907" s="151"/>
      <c r="EB1907" s="151"/>
      <c r="EC1907" s="151"/>
      <c r="ED1907" s="151"/>
      <c r="EE1907" s="151"/>
      <c r="EF1907" s="151"/>
      <c r="EG1907" s="151"/>
      <c r="EH1907" s="151"/>
      <c r="EI1907" s="151"/>
      <c r="EJ1907" s="151"/>
      <c r="EK1907" s="151"/>
      <c r="EL1907" s="151"/>
      <c r="EM1907" s="151"/>
      <c r="EN1907" s="151"/>
      <c r="EO1907" s="151"/>
      <c r="EP1907" s="151"/>
      <c r="EQ1907" s="151"/>
      <c r="ER1907" s="151"/>
      <c r="ES1907" s="151"/>
      <c r="ET1907" s="151"/>
      <c r="EU1907" s="151"/>
      <c r="EV1907" s="151"/>
      <c r="EW1907" s="151"/>
      <c r="EX1907" s="151"/>
      <c r="EY1907" s="151"/>
      <c r="EZ1907" s="151"/>
      <c r="FA1907" s="151"/>
      <c r="FB1907" s="151"/>
      <c r="FC1907" s="151"/>
      <c r="FD1907" s="151"/>
      <c r="FE1907" s="151"/>
      <c r="FF1907" s="151"/>
      <c r="FG1907" s="151"/>
      <c r="FH1907" s="151"/>
      <c r="FI1907" s="151"/>
      <c r="FJ1907" s="151"/>
      <c r="FK1907" s="151"/>
      <c r="FL1907" s="151"/>
      <c r="FM1907" s="151"/>
      <c r="FN1907" s="151"/>
      <c r="FO1907" s="151"/>
      <c r="FP1907" s="151"/>
      <c r="FQ1907" s="151"/>
      <c r="FR1907" s="151"/>
      <c r="FS1907" s="151"/>
      <c r="FT1907" s="151"/>
      <c r="FU1907" s="151"/>
      <c r="FV1907" s="151"/>
      <c r="FW1907" s="151"/>
      <c r="FX1907" s="151"/>
      <c r="FY1907" s="151"/>
      <c r="FZ1907" s="151"/>
      <c r="GA1907" s="151"/>
      <c r="GB1907" s="151"/>
      <c r="GC1907" s="151"/>
      <c r="GD1907" s="151"/>
      <c r="GE1907" s="151"/>
      <c r="GF1907" s="151"/>
      <c r="GG1907" s="151"/>
      <c r="GH1907" s="151"/>
      <c r="GI1907" s="151"/>
      <c r="GJ1907" s="151"/>
      <c r="GK1907" s="151"/>
      <c r="GL1907" s="151"/>
      <c r="GM1907" s="151"/>
      <c r="GN1907" s="151"/>
      <c r="GO1907" s="151"/>
      <c r="GP1907" s="151"/>
      <c r="GQ1907" s="151"/>
      <c r="GR1907" s="151"/>
      <c r="GS1907" s="151"/>
      <c r="GT1907" s="151"/>
      <c r="GU1907" s="151"/>
      <c r="GV1907" s="151"/>
      <c r="GW1907" s="151"/>
      <c r="GX1907" s="151"/>
      <c r="GY1907" s="151"/>
      <c r="GZ1907" s="151"/>
      <c r="HA1907" s="151"/>
      <c r="HB1907" s="151"/>
      <c r="HC1907" s="151"/>
      <c r="HD1907" s="151"/>
      <c r="HE1907" s="151"/>
      <c r="HF1907" s="151"/>
      <c r="HG1907" s="151"/>
      <c r="HH1907" s="151"/>
      <c r="HI1907" s="151"/>
      <c r="HJ1907" s="151"/>
      <c r="HK1907" s="151"/>
      <c r="HL1907" s="151"/>
      <c r="HM1907" s="151"/>
      <c r="HN1907" s="151"/>
      <c r="HO1907" s="151"/>
      <c r="HP1907" s="151"/>
      <c r="HQ1907" s="151"/>
      <c r="HR1907" s="151"/>
      <c r="HS1907" s="151"/>
      <c r="HT1907" s="151"/>
      <c r="HU1907" s="151"/>
      <c r="HV1907" s="151"/>
      <c r="HW1907" s="151"/>
      <c r="HX1907" s="151"/>
      <c r="HY1907" s="151"/>
      <c r="HZ1907" s="151"/>
      <c r="IA1907" s="151"/>
      <c r="IB1907" s="151"/>
      <c r="IC1907" s="151"/>
      <c r="ID1907" s="151"/>
      <c r="IE1907" s="151"/>
      <c r="IF1907" s="151"/>
      <c r="IG1907" s="151"/>
      <c r="IH1907" s="151"/>
      <c r="II1907" s="151"/>
      <c r="IJ1907" s="151"/>
      <c r="IK1907" s="151"/>
      <c r="IL1907" s="151"/>
      <c r="IM1907" s="151"/>
      <c r="IN1907" s="151"/>
      <c r="IO1907" s="151"/>
      <c r="IP1907" s="151"/>
      <c r="IQ1907" s="151"/>
      <c r="IR1907" s="151"/>
      <c r="IS1907" s="151"/>
      <c r="IT1907" s="151"/>
      <c r="IU1907" s="151"/>
      <c r="IV1907" s="151"/>
      <c r="IW1907" s="151"/>
      <c r="IX1907" s="151"/>
      <c r="IY1907" s="151"/>
      <c r="IZ1907" s="151"/>
      <c r="JA1907" s="151"/>
      <c r="JB1907" s="151"/>
    </row>
    <row r="1908" spans="1:262" s="858" customFormat="1" ht="30" x14ac:dyDescent="0.25">
      <c r="A1908" s="217"/>
      <c r="B1908" s="217">
        <v>1</v>
      </c>
      <c r="C1908" s="173" t="s">
        <v>469</v>
      </c>
      <c r="D1908" s="173"/>
      <c r="E1908" s="173"/>
      <c r="F1908" s="1927">
        <f t="shared" si="1675"/>
        <v>9085</v>
      </c>
      <c r="G1908" s="752">
        <f t="shared" si="1675"/>
        <v>1514.1666666666667</v>
      </c>
      <c r="H1908" s="752">
        <f t="shared" si="1675"/>
        <v>1198</v>
      </c>
      <c r="I1908" s="2106">
        <f t="shared" si="1675"/>
        <v>79.119427627958174</v>
      </c>
      <c r="J1908" s="2578"/>
      <c r="K1908" s="2578"/>
      <c r="L1908" s="2579"/>
      <c r="M1908" s="2579"/>
      <c r="N1908" s="2579"/>
      <c r="O1908" s="2579"/>
      <c r="P1908" s="2579"/>
      <c r="Q1908" s="2579"/>
      <c r="R1908" s="2839">
        <f t="shared" ref="R1908:AA1908" si="1680">R1834</f>
        <v>39974</v>
      </c>
      <c r="S1908" s="2839">
        <f t="shared" ref="S1908" si="1681">S1834</f>
        <v>39974</v>
      </c>
      <c r="T1908" s="2839">
        <f t="shared" si="1680"/>
        <v>6662.333333333333</v>
      </c>
      <c r="U1908" s="2839">
        <f t="shared" si="1680"/>
        <v>5587.9642300000005</v>
      </c>
      <c r="V1908" s="2840">
        <f t="shared" si="1680"/>
        <v>0</v>
      </c>
      <c r="W1908" s="2839">
        <f t="shared" si="1680"/>
        <v>0</v>
      </c>
      <c r="X1908" s="2839">
        <f t="shared" si="1680"/>
        <v>-1074.3691033333325</v>
      </c>
      <c r="Y1908" s="2841">
        <f t="shared" si="1680"/>
        <v>0</v>
      </c>
      <c r="Z1908" s="2841">
        <f t="shared" si="1680"/>
        <v>0</v>
      </c>
      <c r="AA1908" s="2839">
        <f t="shared" si="1680"/>
        <v>5587.9642300000005</v>
      </c>
      <c r="AB1908" s="934"/>
      <c r="AC1908" s="2646"/>
      <c r="AD1908" s="2302"/>
      <c r="AE1908" s="3028"/>
      <c r="AF1908" s="151"/>
      <c r="AG1908" s="151"/>
      <c r="AH1908" s="151"/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  <c r="BI1908" s="151"/>
      <c r="BJ1908" s="151"/>
      <c r="BK1908" s="151"/>
      <c r="BL1908" s="151"/>
      <c r="BM1908" s="151"/>
      <c r="BN1908" s="151"/>
      <c r="BO1908" s="151"/>
      <c r="BP1908" s="151"/>
      <c r="BQ1908" s="151"/>
      <c r="BR1908" s="151"/>
      <c r="BS1908" s="151"/>
      <c r="BT1908" s="151"/>
      <c r="BU1908" s="151"/>
      <c r="BV1908" s="151"/>
      <c r="BW1908" s="151"/>
      <c r="BX1908" s="151"/>
      <c r="BY1908" s="151"/>
      <c r="BZ1908" s="151"/>
      <c r="CA1908" s="151"/>
      <c r="CB1908" s="151"/>
      <c r="CC1908" s="151"/>
      <c r="CD1908" s="151"/>
      <c r="CE1908" s="151"/>
      <c r="CF1908" s="151"/>
      <c r="CG1908" s="151"/>
      <c r="CH1908" s="151"/>
      <c r="CI1908" s="151"/>
      <c r="CJ1908" s="151"/>
      <c r="CK1908" s="151"/>
      <c r="CL1908" s="151"/>
      <c r="CM1908" s="151"/>
      <c r="CN1908" s="151"/>
      <c r="CO1908" s="151"/>
      <c r="CP1908" s="151"/>
      <c r="CQ1908" s="151"/>
      <c r="CR1908" s="151"/>
      <c r="CS1908" s="151"/>
      <c r="CT1908" s="151"/>
      <c r="CU1908" s="151"/>
      <c r="CV1908" s="151"/>
      <c r="CW1908" s="151"/>
      <c r="CX1908" s="151"/>
      <c r="CY1908" s="151"/>
      <c r="CZ1908" s="151"/>
      <c r="DA1908" s="151"/>
      <c r="DB1908" s="151"/>
      <c r="DC1908" s="151"/>
      <c r="DD1908" s="151"/>
      <c r="DE1908" s="151"/>
      <c r="DF1908" s="151"/>
      <c r="DG1908" s="151"/>
      <c r="DH1908" s="151"/>
      <c r="DI1908" s="151"/>
      <c r="DJ1908" s="151"/>
      <c r="DK1908" s="151"/>
      <c r="DL1908" s="151"/>
      <c r="DM1908" s="151"/>
      <c r="DN1908" s="151"/>
      <c r="DO1908" s="151"/>
      <c r="DP1908" s="151"/>
      <c r="DQ1908" s="151"/>
      <c r="DR1908" s="151"/>
      <c r="DS1908" s="151"/>
      <c r="DT1908" s="151"/>
      <c r="DU1908" s="151"/>
      <c r="DV1908" s="151"/>
      <c r="DW1908" s="151"/>
      <c r="DX1908" s="151"/>
      <c r="DY1908" s="151"/>
      <c r="DZ1908" s="151"/>
      <c r="EA1908" s="151"/>
      <c r="EB1908" s="151"/>
      <c r="EC1908" s="151"/>
      <c r="ED1908" s="151"/>
      <c r="EE1908" s="151"/>
      <c r="EF1908" s="151"/>
      <c r="EG1908" s="151"/>
      <c r="EH1908" s="151"/>
      <c r="EI1908" s="151"/>
      <c r="EJ1908" s="151"/>
      <c r="EK1908" s="151"/>
      <c r="EL1908" s="151"/>
      <c r="EM1908" s="151"/>
      <c r="EN1908" s="151"/>
      <c r="EO1908" s="151"/>
      <c r="EP1908" s="151"/>
      <c r="EQ1908" s="151"/>
      <c r="ER1908" s="151"/>
      <c r="ES1908" s="151"/>
      <c r="ET1908" s="151"/>
      <c r="EU1908" s="151"/>
      <c r="EV1908" s="151"/>
      <c r="EW1908" s="151"/>
      <c r="EX1908" s="151"/>
      <c r="EY1908" s="151"/>
      <c r="EZ1908" s="151"/>
      <c r="FA1908" s="151"/>
      <c r="FB1908" s="151"/>
      <c r="FC1908" s="151"/>
      <c r="FD1908" s="151"/>
      <c r="FE1908" s="151"/>
      <c r="FF1908" s="151"/>
      <c r="FG1908" s="151"/>
      <c r="FH1908" s="151"/>
      <c r="FI1908" s="151"/>
      <c r="FJ1908" s="151"/>
      <c r="FK1908" s="151"/>
      <c r="FL1908" s="151"/>
      <c r="FM1908" s="151"/>
      <c r="FN1908" s="151"/>
      <c r="FO1908" s="151"/>
      <c r="FP1908" s="151"/>
      <c r="FQ1908" s="151"/>
      <c r="FR1908" s="151"/>
      <c r="FS1908" s="151"/>
      <c r="FT1908" s="151"/>
      <c r="FU1908" s="151"/>
      <c r="FV1908" s="151"/>
      <c r="FW1908" s="151"/>
      <c r="FX1908" s="151"/>
      <c r="FY1908" s="151"/>
      <c r="FZ1908" s="151"/>
      <c r="GA1908" s="151"/>
      <c r="GB1908" s="151"/>
      <c r="GC1908" s="151"/>
      <c r="GD1908" s="151"/>
      <c r="GE1908" s="151"/>
      <c r="GF1908" s="151"/>
      <c r="GG1908" s="151"/>
      <c r="GH1908" s="151"/>
      <c r="GI1908" s="151"/>
      <c r="GJ1908" s="151"/>
      <c r="GK1908" s="151"/>
      <c r="GL1908" s="151"/>
      <c r="GM1908" s="151"/>
      <c r="GN1908" s="151"/>
      <c r="GO1908" s="151"/>
      <c r="GP1908" s="151"/>
      <c r="GQ1908" s="151"/>
      <c r="GR1908" s="151"/>
      <c r="GS1908" s="151"/>
      <c r="GT1908" s="151"/>
      <c r="GU1908" s="151"/>
      <c r="GV1908" s="151"/>
      <c r="GW1908" s="151"/>
      <c r="GX1908" s="151"/>
      <c r="GY1908" s="151"/>
      <c r="GZ1908" s="151"/>
      <c r="HA1908" s="151"/>
      <c r="HB1908" s="151"/>
      <c r="HC1908" s="151"/>
      <c r="HD1908" s="151"/>
      <c r="HE1908" s="151"/>
      <c r="HF1908" s="151"/>
      <c r="HG1908" s="151"/>
      <c r="HH1908" s="151"/>
      <c r="HI1908" s="151"/>
      <c r="HJ1908" s="151"/>
      <c r="HK1908" s="151"/>
      <c r="HL1908" s="151"/>
      <c r="HM1908" s="151"/>
      <c r="HN1908" s="151"/>
      <c r="HO1908" s="151"/>
      <c r="HP1908" s="151"/>
      <c r="HQ1908" s="151"/>
      <c r="HR1908" s="151"/>
      <c r="HS1908" s="151"/>
      <c r="HT1908" s="151"/>
      <c r="HU1908" s="151"/>
      <c r="HV1908" s="151"/>
      <c r="HW1908" s="151"/>
      <c r="HX1908" s="151"/>
      <c r="HY1908" s="151"/>
      <c r="HZ1908" s="151"/>
      <c r="IA1908" s="151"/>
      <c r="IB1908" s="151"/>
      <c r="IC1908" s="151"/>
      <c r="ID1908" s="151"/>
      <c r="IE1908" s="151"/>
      <c r="IF1908" s="151"/>
      <c r="IG1908" s="151"/>
      <c r="IH1908" s="151"/>
      <c r="II1908" s="151"/>
      <c r="IJ1908" s="151"/>
      <c r="IK1908" s="151"/>
      <c r="IL1908" s="151"/>
      <c r="IM1908" s="151"/>
      <c r="IN1908" s="151"/>
      <c r="IO1908" s="151"/>
      <c r="IP1908" s="151"/>
      <c r="IQ1908" s="151"/>
      <c r="IR1908" s="151"/>
      <c r="IS1908" s="151"/>
      <c r="IT1908" s="151"/>
      <c r="IU1908" s="151"/>
      <c r="IV1908" s="151"/>
      <c r="IW1908" s="151"/>
      <c r="IX1908" s="151"/>
      <c r="IY1908" s="151"/>
      <c r="IZ1908" s="151"/>
      <c r="JA1908" s="151"/>
      <c r="JB1908" s="151"/>
    </row>
    <row r="1909" spans="1:262" s="858" customFormat="1" ht="60" x14ac:dyDescent="0.25">
      <c r="A1909" s="217"/>
      <c r="B1909" s="217">
        <v>1</v>
      </c>
      <c r="C1909" s="173" t="s">
        <v>489</v>
      </c>
      <c r="D1909" s="173"/>
      <c r="E1909" s="173"/>
      <c r="F1909" s="1927">
        <f t="shared" si="1675"/>
        <v>0</v>
      </c>
      <c r="G1909" s="752">
        <f t="shared" si="1675"/>
        <v>0</v>
      </c>
      <c r="H1909" s="752">
        <f t="shared" si="1675"/>
        <v>0</v>
      </c>
      <c r="I1909" s="2106">
        <f t="shared" si="1675"/>
        <v>0</v>
      </c>
      <c r="J1909" s="2578"/>
      <c r="K1909" s="2578"/>
      <c r="L1909" s="2579"/>
      <c r="M1909" s="2579"/>
      <c r="N1909" s="2579"/>
      <c r="O1909" s="2579"/>
      <c r="P1909" s="2579"/>
      <c r="Q1909" s="2579"/>
      <c r="R1909" s="2839">
        <f t="shared" ref="R1909:AA1909" si="1682">R1835</f>
        <v>0</v>
      </c>
      <c r="S1909" s="2839">
        <f t="shared" ref="S1909" si="1683">S1835</f>
        <v>0</v>
      </c>
      <c r="T1909" s="2839">
        <f t="shared" si="1682"/>
        <v>0</v>
      </c>
      <c r="U1909" s="2839">
        <f t="shared" si="1682"/>
        <v>0</v>
      </c>
      <c r="V1909" s="2840">
        <f t="shared" si="1682"/>
        <v>0</v>
      </c>
      <c r="W1909" s="2839">
        <f t="shared" si="1682"/>
        <v>0</v>
      </c>
      <c r="X1909" s="2839">
        <f t="shared" si="1682"/>
        <v>0</v>
      </c>
      <c r="Y1909" s="2841">
        <f t="shared" si="1682"/>
        <v>0</v>
      </c>
      <c r="Z1909" s="2841">
        <f t="shared" si="1682"/>
        <v>0</v>
      </c>
      <c r="AA1909" s="2839">
        <f t="shared" si="1682"/>
        <v>0</v>
      </c>
      <c r="AB1909" s="934"/>
      <c r="AC1909" s="2646"/>
      <c r="AD1909" s="2302"/>
      <c r="AE1909" s="3028"/>
      <c r="AF1909" s="151"/>
      <c r="AG1909" s="151"/>
      <c r="AH1909" s="151"/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  <c r="BI1909" s="151"/>
      <c r="BJ1909" s="151"/>
      <c r="BK1909" s="151"/>
      <c r="BL1909" s="151"/>
      <c r="BM1909" s="151"/>
      <c r="BN1909" s="151"/>
      <c r="BO1909" s="151"/>
      <c r="BP1909" s="151"/>
      <c r="BQ1909" s="151"/>
      <c r="BR1909" s="151"/>
      <c r="BS1909" s="151"/>
      <c r="BT1909" s="151"/>
      <c r="BU1909" s="151"/>
      <c r="BV1909" s="151"/>
      <c r="BW1909" s="151"/>
      <c r="BX1909" s="151"/>
      <c r="BY1909" s="151"/>
      <c r="BZ1909" s="151"/>
      <c r="CA1909" s="151"/>
      <c r="CB1909" s="151"/>
      <c r="CC1909" s="151"/>
      <c r="CD1909" s="151"/>
      <c r="CE1909" s="151"/>
      <c r="CF1909" s="151"/>
      <c r="CG1909" s="151"/>
      <c r="CH1909" s="151"/>
      <c r="CI1909" s="151"/>
      <c r="CJ1909" s="151"/>
      <c r="CK1909" s="151"/>
      <c r="CL1909" s="151"/>
      <c r="CM1909" s="151"/>
      <c r="CN1909" s="151"/>
      <c r="CO1909" s="151"/>
      <c r="CP1909" s="151"/>
      <c r="CQ1909" s="151"/>
      <c r="CR1909" s="151"/>
      <c r="CS1909" s="151"/>
      <c r="CT1909" s="151"/>
      <c r="CU1909" s="151"/>
      <c r="CV1909" s="151"/>
      <c r="CW1909" s="151"/>
      <c r="CX1909" s="151"/>
      <c r="CY1909" s="151"/>
      <c r="CZ1909" s="151"/>
      <c r="DA1909" s="151"/>
      <c r="DB1909" s="151"/>
      <c r="DC1909" s="151"/>
      <c r="DD1909" s="151"/>
      <c r="DE1909" s="151"/>
      <c r="DF1909" s="151"/>
      <c r="DG1909" s="151"/>
      <c r="DH1909" s="151"/>
      <c r="DI1909" s="151"/>
      <c r="DJ1909" s="151"/>
      <c r="DK1909" s="151"/>
      <c r="DL1909" s="151"/>
      <c r="DM1909" s="151"/>
      <c r="DN1909" s="151"/>
      <c r="DO1909" s="151"/>
      <c r="DP1909" s="151"/>
      <c r="DQ1909" s="151"/>
      <c r="DR1909" s="151"/>
      <c r="DS1909" s="151"/>
      <c r="DT1909" s="151"/>
      <c r="DU1909" s="151"/>
      <c r="DV1909" s="151"/>
      <c r="DW1909" s="151"/>
      <c r="DX1909" s="151"/>
      <c r="DY1909" s="151"/>
      <c r="DZ1909" s="151"/>
      <c r="EA1909" s="151"/>
      <c r="EB1909" s="151"/>
      <c r="EC1909" s="151"/>
      <c r="ED1909" s="151"/>
      <c r="EE1909" s="151"/>
      <c r="EF1909" s="151"/>
      <c r="EG1909" s="151"/>
      <c r="EH1909" s="151"/>
      <c r="EI1909" s="151"/>
      <c r="EJ1909" s="151"/>
      <c r="EK1909" s="151"/>
      <c r="EL1909" s="151"/>
      <c r="EM1909" s="151"/>
      <c r="EN1909" s="151"/>
      <c r="EO1909" s="151"/>
      <c r="EP1909" s="151"/>
      <c r="EQ1909" s="151"/>
      <c r="ER1909" s="151"/>
      <c r="ES1909" s="151"/>
      <c r="ET1909" s="151"/>
      <c r="EU1909" s="151"/>
      <c r="EV1909" s="151"/>
      <c r="EW1909" s="151"/>
      <c r="EX1909" s="151"/>
      <c r="EY1909" s="151"/>
      <c r="EZ1909" s="151"/>
      <c r="FA1909" s="151"/>
      <c r="FB1909" s="151"/>
      <c r="FC1909" s="151"/>
      <c r="FD1909" s="151"/>
      <c r="FE1909" s="151"/>
      <c r="FF1909" s="151"/>
      <c r="FG1909" s="151"/>
      <c r="FH1909" s="151"/>
      <c r="FI1909" s="151"/>
      <c r="FJ1909" s="151"/>
      <c r="FK1909" s="151"/>
      <c r="FL1909" s="151"/>
      <c r="FM1909" s="151"/>
      <c r="FN1909" s="151"/>
      <c r="FO1909" s="151"/>
      <c r="FP1909" s="151"/>
      <c r="FQ1909" s="151"/>
      <c r="FR1909" s="151"/>
      <c r="FS1909" s="151"/>
      <c r="FT1909" s="151"/>
      <c r="FU1909" s="151"/>
      <c r="FV1909" s="151"/>
      <c r="FW1909" s="151"/>
      <c r="FX1909" s="151"/>
      <c r="FY1909" s="151"/>
      <c r="FZ1909" s="151"/>
      <c r="GA1909" s="151"/>
      <c r="GB1909" s="151"/>
      <c r="GC1909" s="151"/>
      <c r="GD1909" s="151"/>
      <c r="GE1909" s="151"/>
      <c r="GF1909" s="151"/>
      <c r="GG1909" s="151"/>
      <c r="GH1909" s="151"/>
      <c r="GI1909" s="151"/>
      <c r="GJ1909" s="151"/>
      <c r="GK1909" s="151"/>
      <c r="GL1909" s="151"/>
      <c r="GM1909" s="151"/>
      <c r="GN1909" s="151"/>
      <c r="GO1909" s="151"/>
      <c r="GP1909" s="151"/>
      <c r="GQ1909" s="151"/>
      <c r="GR1909" s="151"/>
      <c r="GS1909" s="151"/>
      <c r="GT1909" s="151"/>
      <c r="GU1909" s="151"/>
      <c r="GV1909" s="151"/>
      <c r="GW1909" s="151"/>
      <c r="GX1909" s="151"/>
      <c r="GY1909" s="151"/>
      <c r="GZ1909" s="151"/>
      <c r="HA1909" s="151"/>
      <c r="HB1909" s="151"/>
      <c r="HC1909" s="151"/>
      <c r="HD1909" s="151"/>
      <c r="HE1909" s="151"/>
      <c r="HF1909" s="151"/>
      <c r="HG1909" s="151"/>
      <c r="HH1909" s="151"/>
      <c r="HI1909" s="151"/>
      <c r="HJ1909" s="151"/>
      <c r="HK1909" s="151"/>
      <c r="HL1909" s="151"/>
      <c r="HM1909" s="151"/>
      <c r="HN1909" s="151"/>
      <c r="HO1909" s="151"/>
      <c r="HP1909" s="151"/>
      <c r="HQ1909" s="151"/>
      <c r="HR1909" s="151"/>
      <c r="HS1909" s="151"/>
      <c r="HT1909" s="151"/>
      <c r="HU1909" s="151"/>
      <c r="HV1909" s="151"/>
      <c r="HW1909" s="151"/>
      <c r="HX1909" s="151"/>
      <c r="HY1909" s="151"/>
      <c r="HZ1909" s="151"/>
      <c r="IA1909" s="151"/>
      <c r="IB1909" s="151"/>
      <c r="IC1909" s="151"/>
      <c r="ID1909" s="151"/>
      <c r="IE1909" s="151"/>
      <c r="IF1909" s="151"/>
      <c r="IG1909" s="151"/>
      <c r="IH1909" s="151"/>
      <c r="II1909" s="151"/>
      <c r="IJ1909" s="151"/>
      <c r="IK1909" s="151"/>
      <c r="IL1909" s="151"/>
      <c r="IM1909" s="151"/>
      <c r="IN1909" s="151"/>
      <c r="IO1909" s="151"/>
      <c r="IP1909" s="151"/>
      <c r="IQ1909" s="151"/>
      <c r="IR1909" s="151"/>
      <c r="IS1909" s="151"/>
      <c r="IT1909" s="151"/>
      <c r="IU1909" s="151"/>
      <c r="IV1909" s="151"/>
      <c r="IW1909" s="151"/>
      <c r="IX1909" s="151"/>
      <c r="IY1909" s="151"/>
      <c r="IZ1909" s="151"/>
      <c r="JA1909" s="151"/>
      <c r="JB1909" s="151"/>
    </row>
    <row r="1910" spans="1:262" s="858" customFormat="1" ht="30" x14ac:dyDescent="0.25">
      <c r="A1910" s="217"/>
      <c r="B1910" s="217">
        <v>1</v>
      </c>
      <c r="C1910" s="173" t="s">
        <v>470</v>
      </c>
      <c r="D1910" s="173"/>
      <c r="E1910" s="173"/>
      <c r="F1910" s="1927">
        <f t="shared" si="1675"/>
        <v>1375</v>
      </c>
      <c r="G1910" s="752">
        <f t="shared" si="1675"/>
        <v>229.16666666666666</v>
      </c>
      <c r="H1910" s="752">
        <f t="shared" si="1675"/>
        <v>200</v>
      </c>
      <c r="I1910" s="2106">
        <f t="shared" si="1675"/>
        <v>87.27272727272728</v>
      </c>
      <c r="J1910" s="2578"/>
      <c r="K1910" s="2578"/>
      <c r="L1910" s="2579"/>
      <c r="M1910" s="2579"/>
      <c r="N1910" s="2579"/>
      <c r="O1910" s="2579"/>
      <c r="P1910" s="2579"/>
      <c r="Q1910" s="2579"/>
      <c r="R1910" s="2839">
        <f t="shared" ref="R1910:AA1910" si="1684">R1836</f>
        <v>2921.8824300000001</v>
      </c>
      <c r="S1910" s="2839">
        <f t="shared" ref="S1910" si="1685">S1836</f>
        <v>2921.8824300000001</v>
      </c>
      <c r="T1910" s="2839">
        <f t="shared" si="1684"/>
        <v>486.98040500000002</v>
      </c>
      <c r="U1910" s="2839">
        <f t="shared" si="1684"/>
        <v>579.43600000000004</v>
      </c>
      <c r="V1910" s="2840">
        <f t="shared" si="1684"/>
        <v>0</v>
      </c>
      <c r="W1910" s="2839">
        <f t="shared" si="1684"/>
        <v>0</v>
      </c>
      <c r="X1910" s="2839">
        <f t="shared" si="1684"/>
        <v>92.455595000000017</v>
      </c>
      <c r="Y1910" s="2841">
        <f t="shared" si="1684"/>
        <v>0</v>
      </c>
      <c r="Z1910" s="2841">
        <f t="shared" si="1684"/>
        <v>0</v>
      </c>
      <c r="AA1910" s="2839">
        <f t="shared" si="1684"/>
        <v>579.43600000000004</v>
      </c>
      <c r="AB1910" s="934"/>
      <c r="AC1910" s="2646"/>
      <c r="AD1910" s="2302"/>
      <c r="AE1910" s="3028"/>
      <c r="AF1910" s="151"/>
      <c r="AG1910" s="151"/>
      <c r="AH1910" s="151"/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  <c r="BI1910" s="151"/>
      <c r="BJ1910" s="151"/>
      <c r="BK1910" s="151"/>
      <c r="BL1910" s="151"/>
      <c r="BM1910" s="151"/>
      <c r="BN1910" s="151"/>
      <c r="BO1910" s="151"/>
      <c r="BP1910" s="151"/>
      <c r="BQ1910" s="151"/>
      <c r="BR1910" s="151"/>
      <c r="BS1910" s="151"/>
      <c r="BT1910" s="151"/>
      <c r="BU1910" s="151"/>
      <c r="BV1910" s="151"/>
      <c r="BW1910" s="151"/>
      <c r="BX1910" s="151"/>
      <c r="BY1910" s="151"/>
      <c r="BZ1910" s="151"/>
      <c r="CA1910" s="151"/>
      <c r="CB1910" s="151"/>
      <c r="CC1910" s="151"/>
      <c r="CD1910" s="151"/>
      <c r="CE1910" s="151"/>
      <c r="CF1910" s="151"/>
      <c r="CG1910" s="151"/>
      <c r="CH1910" s="151"/>
      <c r="CI1910" s="151"/>
      <c r="CJ1910" s="151"/>
      <c r="CK1910" s="151"/>
      <c r="CL1910" s="151"/>
      <c r="CM1910" s="151"/>
      <c r="CN1910" s="151"/>
      <c r="CO1910" s="151"/>
      <c r="CP1910" s="151"/>
      <c r="CQ1910" s="151"/>
      <c r="CR1910" s="151"/>
      <c r="CS1910" s="151"/>
      <c r="CT1910" s="151"/>
      <c r="CU1910" s="151"/>
      <c r="CV1910" s="151"/>
      <c r="CW1910" s="151"/>
      <c r="CX1910" s="151"/>
      <c r="CY1910" s="151"/>
      <c r="CZ1910" s="151"/>
      <c r="DA1910" s="151"/>
      <c r="DB1910" s="151"/>
      <c r="DC1910" s="151"/>
      <c r="DD1910" s="151"/>
      <c r="DE1910" s="151"/>
      <c r="DF1910" s="151"/>
      <c r="DG1910" s="151"/>
      <c r="DH1910" s="151"/>
      <c r="DI1910" s="151"/>
      <c r="DJ1910" s="151"/>
      <c r="DK1910" s="151"/>
      <c r="DL1910" s="151"/>
      <c r="DM1910" s="151"/>
      <c r="DN1910" s="151"/>
      <c r="DO1910" s="151"/>
      <c r="DP1910" s="151"/>
      <c r="DQ1910" s="151"/>
      <c r="DR1910" s="151"/>
      <c r="DS1910" s="151"/>
      <c r="DT1910" s="151"/>
      <c r="DU1910" s="151"/>
      <c r="DV1910" s="151"/>
      <c r="DW1910" s="151"/>
      <c r="DX1910" s="151"/>
      <c r="DY1910" s="151"/>
      <c r="DZ1910" s="151"/>
      <c r="EA1910" s="151"/>
      <c r="EB1910" s="151"/>
      <c r="EC1910" s="151"/>
      <c r="ED1910" s="151"/>
      <c r="EE1910" s="151"/>
      <c r="EF1910" s="151"/>
      <c r="EG1910" s="151"/>
      <c r="EH1910" s="151"/>
      <c r="EI1910" s="151"/>
      <c r="EJ1910" s="151"/>
      <c r="EK1910" s="151"/>
      <c r="EL1910" s="151"/>
      <c r="EM1910" s="151"/>
      <c r="EN1910" s="151"/>
      <c r="EO1910" s="151"/>
      <c r="EP1910" s="151"/>
      <c r="EQ1910" s="151"/>
      <c r="ER1910" s="151"/>
      <c r="ES1910" s="151"/>
      <c r="ET1910" s="151"/>
      <c r="EU1910" s="151"/>
      <c r="EV1910" s="151"/>
      <c r="EW1910" s="151"/>
      <c r="EX1910" s="151"/>
      <c r="EY1910" s="151"/>
      <c r="EZ1910" s="151"/>
      <c r="FA1910" s="151"/>
      <c r="FB1910" s="151"/>
      <c r="FC1910" s="151"/>
      <c r="FD1910" s="151"/>
      <c r="FE1910" s="151"/>
      <c r="FF1910" s="151"/>
      <c r="FG1910" s="151"/>
      <c r="FH1910" s="151"/>
      <c r="FI1910" s="151"/>
      <c r="FJ1910" s="151"/>
      <c r="FK1910" s="151"/>
      <c r="FL1910" s="151"/>
      <c r="FM1910" s="151"/>
      <c r="FN1910" s="151"/>
      <c r="FO1910" s="151"/>
      <c r="FP1910" s="151"/>
      <c r="FQ1910" s="151"/>
      <c r="FR1910" s="151"/>
      <c r="FS1910" s="151"/>
      <c r="FT1910" s="151"/>
      <c r="FU1910" s="151"/>
      <c r="FV1910" s="151"/>
      <c r="FW1910" s="151"/>
      <c r="FX1910" s="151"/>
      <c r="FY1910" s="151"/>
      <c r="FZ1910" s="151"/>
      <c r="GA1910" s="151"/>
      <c r="GB1910" s="151"/>
      <c r="GC1910" s="151"/>
      <c r="GD1910" s="151"/>
      <c r="GE1910" s="151"/>
      <c r="GF1910" s="151"/>
      <c r="GG1910" s="151"/>
      <c r="GH1910" s="151"/>
      <c r="GI1910" s="151"/>
      <c r="GJ1910" s="151"/>
      <c r="GK1910" s="151"/>
      <c r="GL1910" s="151"/>
      <c r="GM1910" s="151"/>
      <c r="GN1910" s="151"/>
      <c r="GO1910" s="151"/>
      <c r="GP1910" s="151"/>
      <c r="GQ1910" s="151"/>
      <c r="GR1910" s="151"/>
      <c r="GS1910" s="151"/>
      <c r="GT1910" s="151"/>
      <c r="GU1910" s="151"/>
      <c r="GV1910" s="151"/>
      <c r="GW1910" s="151"/>
      <c r="GX1910" s="151"/>
      <c r="GY1910" s="151"/>
      <c r="GZ1910" s="151"/>
      <c r="HA1910" s="151"/>
      <c r="HB1910" s="151"/>
      <c r="HC1910" s="151"/>
      <c r="HD1910" s="151"/>
      <c r="HE1910" s="151"/>
      <c r="HF1910" s="151"/>
      <c r="HG1910" s="151"/>
      <c r="HH1910" s="151"/>
      <c r="HI1910" s="151"/>
      <c r="HJ1910" s="151"/>
      <c r="HK1910" s="151"/>
      <c r="HL1910" s="151"/>
      <c r="HM1910" s="151"/>
      <c r="HN1910" s="151"/>
      <c r="HO1910" s="151"/>
      <c r="HP1910" s="151"/>
      <c r="HQ1910" s="151"/>
      <c r="HR1910" s="151"/>
      <c r="HS1910" s="151"/>
      <c r="HT1910" s="151"/>
      <c r="HU1910" s="151"/>
      <c r="HV1910" s="151"/>
      <c r="HW1910" s="151"/>
      <c r="HX1910" s="151"/>
      <c r="HY1910" s="151"/>
      <c r="HZ1910" s="151"/>
      <c r="IA1910" s="151"/>
      <c r="IB1910" s="151"/>
      <c r="IC1910" s="151"/>
      <c r="ID1910" s="151"/>
      <c r="IE1910" s="151"/>
      <c r="IF1910" s="151"/>
      <c r="IG1910" s="151"/>
      <c r="IH1910" s="151"/>
      <c r="II1910" s="151"/>
      <c r="IJ1910" s="151"/>
      <c r="IK1910" s="151"/>
      <c r="IL1910" s="151"/>
      <c r="IM1910" s="151"/>
      <c r="IN1910" s="151"/>
      <c r="IO1910" s="151"/>
      <c r="IP1910" s="151"/>
      <c r="IQ1910" s="151"/>
      <c r="IR1910" s="151"/>
      <c r="IS1910" s="151"/>
      <c r="IT1910" s="151"/>
      <c r="IU1910" s="151"/>
      <c r="IV1910" s="151"/>
      <c r="IW1910" s="151"/>
      <c r="IX1910" s="151"/>
      <c r="IY1910" s="151"/>
      <c r="IZ1910" s="151"/>
      <c r="JA1910" s="151"/>
      <c r="JB1910" s="151"/>
    </row>
    <row r="1911" spans="1:262" s="858" customFormat="1" ht="45" x14ac:dyDescent="0.25">
      <c r="A1911" s="217"/>
      <c r="B1911" s="217">
        <v>1</v>
      </c>
      <c r="C1911" s="295" t="s">
        <v>471</v>
      </c>
      <c r="D1911" s="173"/>
      <c r="E1911" s="173"/>
      <c r="F1911" s="1927">
        <f t="shared" si="1675"/>
        <v>0</v>
      </c>
      <c r="G1911" s="752">
        <f t="shared" si="1675"/>
        <v>0</v>
      </c>
      <c r="H1911" s="752">
        <f t="shared" si="1675"/>
        <v>0</v>
      </c>
      <c r="I1911" s="2106">
        <f t="shared" si="1675"/>
        <v>0</v>
      </c>
      <c r="J1911" s="2578"/>
      <c r="K1911" s="2578"/>
      <c r="L1911" s="2579"/>
      <c r="M1911" s="2579"/>
      <c r="N1911" s="2579"/>
      <c r="O1911" s="2579"/>
      <c r="P1911" s="2579"/>
      <c r="Q1911" s="2579"/>
      <c r="R1911" s="2839">
        <f t="shared" ref="R1911:AA1911" si="1686">R1837</f>
        <v>0</v>
      </c>
      <c r="S1911" s="2839">
        <f t="shared" ref="S1911" si="1687">S1837</f>
        <v>0</v>
      </c>
      <c r="T1911" s="2839">
        <f t="shared" si="1686"/>
        <v>0</v>
      </c>
      <c r="U1911" s="2839">
        <f t="shared" si="1686"/>
        <v>0</v>
      </c>
      <c r="V1911" s="2840">
        <f t="shared" si="1686"/>
        <v>0</v>
      </c>
      <c r="W1911" s="2839">
        <f t="shared" si="1686"/>
        <v>0</v>
      </c>
      <c r="X1911" s="2839">
        <f t="shared" si="1686"/>
        <v>0</v>
      </c>
      <c r="Y1911" s="2841">
        <f t="shared" si="1686"/>
        <v>0</v>
      </c>
      <c r="Z1911" s="2841">
        <f t="shared" si="1686"/>
        <v>0</v>
      </c>
      <c r="AA1911" s="2839">
        <f t="shared" si="1686"/>
        <v>0</v>
      </c>
      <c r="AB1911" s="934"/>
      <c r="AC1911" s="2646"/>
      <c r="AD1911" s="2302"/>
      <c r="AE1911" s="3028"/>
      <c r="AF1911" s="151"/>
      <c r="AG1911" s="151"/>
      <c r="AH1911" s="151"/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  <c r="BI1911" s="151"/>
      <c r="BJ1911" s="151"/>
      <c r="BK1911" s="151"/>
      <c r="BL1911" s="151"/>
      <c r="BM1911" s="151"/>
      <c r="BN1911" s="151"/>
      <c r="BO1911" s="151"/>
      <c r="BP1911" s="151"/>
      <c r="BQ1911" s="151"/>
      <c r="BR1911" s="151"/>
      <c r="BS1911" s="151"/>
      <c r="BT1911" s="151"/>
      <c r="BU1911" s="151"/>
      <c r="BV1911" s="151"/>
      <c r="BW1911" s="151"/>
      <c r="BX1911" s="151"/>
      <c r="BY1911" s="151"/>
      <c r="BZ1911" s="151"/>
      <c r="CA1911" s="151"/>
      <c r="CB1911" s="151"/>
      <c r="CC1911" s="151"/>
      <c r="CD1911" s="151"/>
      <c r="CE1911" s="151"/>
      <c r="CF1911" s="151"/>
      <c r="CG1911" s="151"/>
      <c r="CH1911" s="151"/>
      <c r="CI1911" s="151"/>
      <c r="CJ1911" s="151"/>
      <c r="CK1911" s="151"/>
      <c r="CL1911" s="151"/>
      <c r="CM1911" s="151"/>
      <c r="CN1911" s="151"/>
      <c r="CO1911" s="151"/>
      <c r="CP1911" s="151"/>
      <c r="CQ1911" s="151"/>
      <c r="CR1911" s="151"/>
      <c r="CS1911" s="151"/>
      <c r="CT1911" s="151"/>
      <c r="CU1911" s="151"/>
      <c r="CV1911" s="151"/>
      <c r="CW1911" s="151"/>
      <c r="CX1911" s="151"/>
      <c r="CY1911" s="151"/>
      <c r="CZ1911" s="151"/>
      <c r="DA1911" s="151"/>
      <c r="DB1911" s="151"/>
      <c r="DC1911" s="151"/>
      <c r="DD1911" s="151"/>
      <c r="DE1911" s="151"/>
      <c r="DF1911" s="151"/>
      <c r="DG1911" s="151"/>
      <c r="DH1911" s="151"/>
      <c r="DI1911" s="151"/>
      <c r="DJ1911" s="151"/>
      <c r="DK1911" s="151"/>
      <c r="DL1911" s="151"/>
      <c r="DM1911" s="151"/>
      <c r="DN1911" s="151"/>
      <c r="DO1911" s="151"/>
      <c r="DP1911" s="151"/>
      <c r="DQ1911" s="151"/>
      <c r="DR1911" s="151"/>
      <c r="DS1911" s="151"/>
      <c r="DT1911" s="151"/>
      <c r="DU1911" s="151"/>
      <c r="DV1911" s="151"/>
      <c r="DW1911" s="151"/>
      <c r="DX1911" s="151"/>
      <c r="DY1911" s="151"/>
      <c r="DZ1911" s="151"/>
      <c r="EA1911" s="151"/>
      <c r="EB1911" s="151"/>
      <c r="EC1911" s="151"/>
      <c r="ED1911" s="151"/>
      <c r="EE1911" s="151"/>
      <c r="EF1911" s="151"/>
      <c r="EG1911" s="151"/>
      <c r="EH1911" s="151"/>
      <c r="EI1911" s="151"/>
      <c r="EJ1911" s="151"/>
      <c r="EK1911" s="151"/>
      <c r="EL1911" s="151"/>
      <c r="EM1911" s="151"/>
      <c r="EN1911" s="151"/>
      <c r="EO1911" s="151"/>
      <c r="EP1911" s="151"/>
      <c r="EQ1911" s="151"/>
      <c r="ER1911" s="151"/>
      <c r="ES1911" s="151"/>
      <c r="ET1911" s="151"/>
      <c r="EU1911" s="151"/>
      <c r="EV1911" s="151"/>
      <c r="EW1911" s="151"/>
      <c r="EX1911" s="151"/>
      <c r="EY1911" s="151"/>
      <c r="EZ1911" s="151"/>
      <c r="FA1911" s="151"/>
      <c r="FB1911" s="151"/>
      <c r="FC1911" s="151"/>
      <c r="FD1911" s="151"/>
      <c r="FE1911" s="151"/>
      <c r="FF1911" s="151"/>
      <c r="FG1911" s="151"/>
      <c r="FH1911" s="151"/>
      <c r="FI1911" s="151"/>
      <c r="FJ1911" s="151"/>
      <c r="FK1911" s="151"/>
      <c r="FL1911" s="151"/>
      <c r="FM1911" s="151"/>
      <c r="FN1911" s="151"/>
      <c r="FO1911" s="151"/>
      <c r="FP1911" s="151"/>
      <c r="FQ1911" s="151"/>
      <c r="FR1911" s="151"/>
      <c r="FS1911" s="151"/>
      <c r="FT1911" s="151"/>
      <c r="FU1911" s="151"/>
      <c r="FV1911" s="151"/>
      <c r="FW1911" s="151"/>
      <c r="FX1911" s="151"/>
      <c r="FY1911" s="151"/>
      <c r="FZ1911" s="151"/>
      <c r="GA1911" s="151"/>
      <c r="GB1911" s="151"/>
      <c r="GC1911" s="151"/>
      <c r="GD1911" s="151"/>
      <c r="GE1911" s="151"/>
      <c r="GF1911" s="151"/>
      <c r="GG1911" s="151"/>
      <c r="GH1911" s="151"/>
      <c r="GI1911" s="151"/>
      <c r="GJ1911" s="151"/>
      <c r="GK1911" s="151"/>
      <c r="GL1911" s="151"/>
      <c r="GM1911" s="151"/>
      <c r="GN1911" s="151"/>
      <c r="GO1911" s="151"/>
      <c r="GP1911" s="151"/>
      <c r="GQ1911" s="151"/>
      <c r="GR1911" s="151"/>
      <c r="GS1911" s="151"/>
      <c r="GT1911" s="151"/>
      <c r="GU1911" s="151"/>
      <c r="GV1911" s="151"/>
      <c r="GW1911" s="151"/>
      <c r="GX1911" s="151"/>
      <c r="GY1911" s="151"/>
      <c r="GZ1911" s="151"/>
      <c r="HA1911" s="151"/>
      <c r="HB1911" s="151"/>
      <c r="HC1911" s="151"/>
      <c r="HD1911" s="151"/>
      <c r="HE1911" s="151"/>
      <c r="HF1911" s="151"/>
      <c r="HG1911" s="151"/>
      <c r="HH1911" s="151"/>
      <c r="HI1911" s="151"/>
      <c r="HJ1911" s="151"/>
      <c r="HK1911" s="151"/>
      <c r="HL1911" s="151"/>
      <c r="HM1911" s="151"/>
      <c r="HN1911" s="151"/>
      <c r="HO1911" s="151"/>
      <c r="HP1911" s="151"/>
      <c r="HQ1911" s="151"/>
      <c r="HR1911" s="151"/>
      <c r="HS1911" s="151"/>
      <c r="HT1911" s="151"/>
      <c r="HU1911" s="151"/>
      <c r="HV1911" s="151"/>
      <c r="HW1911" s="151"/>
      <c r="HX1911" s="151"/>
      <c r="HY1911" s="151"/>
      <c r="HZ1911" s="151"/>
      <c r="IA1911" s="151"/>
      <c r="IB1911" s="151"/>
      <c r="IC1911" s="151"/>
      <c r="ID1911" s="151"/>
      <c r="IE1911" s="151"/>
      <c r="IF1911" s="151"/>
      <c r="IG1911" s="151"/>
      <c r="IH1911" s="151"/>
      <c r="II1911" s="151"/>
      <c r="IJ1911" s="151"/>
      <c r="IK1911" s="151"/>
      <c r="IL1911" s="151"/>
      <c r="IM1911" s="151"/>
      <c r="IN1911" s="151"/>
      <c r="IO1911" s="151"/>
      <c r="IP1911" s="151"/>
      <c r="IQ1911" s="151"/>
      <c r="IR1911" s="151"/>
      <c r="IS1911" s="151"/>
      <c r="IT1911" s="151"/>
      <c r="IU1911" s="151"/>
      <c r="IV1911" s="151"/>
      <c r="IW1911" s="151"/>
      <c r="IX1911" s="151"/>
      <c r="IY1911" s="151"/>
      <c r="IZ1911" s="151"/>
      <c r="JA1911" s="151"/>
      <c r="JB1911" s="151"/>
    </row>
    <row r="1912" spans="1:262" s="858" customFormat="1" ht="45" x14ac:dyDescent="0.25">
      <c r="A1912" s="217"/>
      <c r="B1912" s="217">
        <v>1</v>
      </c>
      <c r="C1912" s="173" t="s">
        <v>472</v>
      </c>
      <c r="D1912" s="173"/>
      <c r="E1912" s="173"/>
      <c r="F1912" s="1927">
        <f t="shared" si="1675"/>
        <v>89</v>
      </c>
      <c r="G1912" s="752">
        <f t="shared" si="1675"/>
        <v>14.833333333333334</v>
      </c>
      <c r="H1912" s="752">
        <f t="shared" si="1675"/>
        <v>83</v>
      </c>
      <c r="I1912" s="2106">
        <f t="shared" si="1675"/>
        <v>559.55056179775283</v>
      </c>
      <c r="J1912" s="2578"/>
      <c r="K1912" s="2578"/>
      <c r="L1912" s="2579"/>
      <c r="M1912" s="2579"/>
      <c r="N1912" s="2579"/>
      <c r="O1912" s="2579"/>
      <c r="P1912" s="2579"/>
      <c r="Q1912" s="2579"/>
      <c r="R1912" s="2839">
        <f t="shared" ref="R1912:AA1912" si="1688">R1838</f>
        <v>839.6081999999999</v>
      </c>
      <c r="S1912" s="2839">
        <f t="shared" ref="S1912" si="1689">S1838</f>
        <v>839.6081999999999</v>
      </c>
      <c r="T1912" s="2839">
        <f t="shared" si="1688"/>
        <v>139.93469999999999</v>
      </c>
      <c r="U1912" s="2839">
        <f t="shared" si="1688"/>
        <v>783.00540000000001</v>
      </c>
      <c r="V1912" s="2840">
        <f t="shared" si="1688"/>
        <v>0</v>
      </c>
      <c r="W1912" s="2839">
        <f t="shared" si="1688"/>
        <v>0</v>
      </c>
      <c r="X1912" s="2839">
        <f t="shared" si="1688"/>
        <v>643.07069999999999</v>
      </c>
      <c r="Y1912" s="2841">
        <f t="shared" si="1688"/>
        <v>0</v>
      </c>
      <c r="Z1912" s="2841">
        <f t="shared" si="1688"/>
        <v>0</v>
      </c>
      <c r="AA1912" s="2839">
        <f t="shared" si="1688"/>
        <v>783.00540000000001</v>
      </c>
      <c r="AB1912" s="934"/>
      <c r="AC1912" s="2646"/>
      <c r="AD1912" s="2302"/>
      <c r="AE1912" s="3028"/>
      <c r="AF1912" s="151"/>
      <c r="AG1912" s="151"/>
      <c r="AH1912" s="151"/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  <c r="BI1912" s="151"/>
      <c r="BJ1912" s="151"/>
      <c r="BK1912" s="151"/>
      <c r="BL1912" s="151"/>
      <c r="BM1912" s="151"/>
      <c r="BN1912" s="151"/>
      <c r="BO1912" s="151"/>
      <c r="BP1912" s="151"/>
      <c r="BQ1912" s="151"/>
      <c r="BR1912" s="151"/>
      <c r="BS1912" s="151"/>
      <c r="BT1912" s="151"/>
      <c r="BU1912" s="151"/>
      <c r="BV1912" s="151"/>
      <c r="BW1912" s="151"/>
      <c r="BX1912" s="151"/>
      <c r="BY1912" s="151"/>
      <c r="BZ1912" s="151"/>
      <c r="CA1912" s="151"/>
      <c r="CB1912" s="151"/>
      <c r="CC1912" s="151"/>
      <c r="CD1912" s="151"/>
      <c r="CE1912" s="151"/>
      <c r="CF1912" s="151"/>
      <c r="CG1912" s="151"/>
      <c r="CH1912" s="151"/>
      <c r="CI1912" s="151"/>
      <c r="CJ1912" s="151"/>
      <c r="CK1912" s="151"/>
      <c r="CL1912" s="151"/>
      <c r="CM1912" s="151"/>
      <c r="CN1912" s="151"/>
      <c r="CO1912" s="151"/>
      <c r="CP1912" s="151"/>
      <c r="CQ1912" s="151"/>
      <c r="CR1912" s="151"/>
      <c r="CS1912" s="151"/>
      <c r="CT1912" s="151"/>
      <c r="CU1912" s="151"/>
      <c r="CV1912" s="151"/>
      <c r="CW1912" s="151"/>
      <c r="CX1912" s="151"/>
      <c r="CY1912" s="151"/>
      <c r="CZ1912" s="151"/>
      <c r="DA1912" s="151"/>
      <c r="DB1912" s="151"/>
      <c r="DC1912" s="151"/>
      <c r="DD1912" s="151"/>
      <c r="DE1912" s="151"/>
      <c r="DF1912" s="151"/>
      <c r="DG1912" s="151"/>
      <c r="DH1912" s="151"/>
      <c r="DI1912" s="151"/>
      <c r="DJ1912" s="151"/>
      <c r="DK1912" s="151"/>
      <c r="DL1912" s="151"/>
      <c r="DM1912" s="151"/>
      <c r="DN1912" s="151"/>
      <c r="DO1912" s="151"/>
      <c r="DP1912" s="151"/>
      <c r="DQ1912" s="151"/>
      <c r="DR1912" s="151"/>
      <c r="DS1912" s="151"/>
      <c r="DT1912" s="151"/>
      <c r="DU1912" s="151"/>
      <c r="DV1912" s="151"/>
      <c r="DW1912" s="151"/>
      <c r="DX1912" s="151"/>
      <c r="DY1912" s="151"/>
      <c r="DZ1912" s="151"/>
      <c r="EA1912" s="151"/>
      <c r="EB1912" s="151"/>
      <c r="EC1912" s="151"/>
      <c r="ED1912" s="151"/>
      <c r="EE1912" s="151"/>
      <c r="EF1912" s="151"/>
      <c r="EG1912" s="151"/>
      <c r="EH1912" s="151"/>
      <c r="EI1912" s="151"/>
      <c r="EJ1912" s="151"/>
      <c r="EK1912" s="151"/>
      <c r="EL1912" s="151"/>
      <c r="EM1912" s="151"/>
      <c r="EN1912" s="151"/>
      <c r="EO1912" s="151"/>
      <c r="EP1912" s="151"/>
      <c r="EQ1912" s="151"/>
      <c r="ER1912" s="151"/>
      <c r="ES1912" s="151"/>
      <c r="ET1912" s="151"/>
      <c r="EU1912" s="151"/>
      <c r="EV1912" s="151"/>
      <c r="EW1912" s="151"/>
      <c r="EX1912" s="151"/>
      <c r="EY1912" s="151"/>
      <c r="EZ1912" s="151"/>
      <c r="FA1912" s="151"/>
      <c r="FB1912" s="151"/>
      <c r="FC1912" s="151"/>
      <c r="FD1912" s="151"/>
      <c r="FE1912" s="151"/>
      <c r="FF1912" s="151"/>
      <c r="FG1912" s="151"/>
      <c r="FH1912" s="151"/>
      <c r="FI1912" s="151"/>
      <c r="FJ1912" s="151"/>
      <c r="FK1912" s="151"/>
      <c r="FL1912" s="151"/>
      <c r="FM1912" s="151"/>
      <c r="FN1912" s="151"/>
      <c r="FO1912" s="151"/>
      <c r="FP1912" s="151"/>
      <c r="FQ1912" s="151"/>
      <c r="FR1912" s="151"/>
      <c r="FS1912" s="151"/>
      <c r="FT1912" s="151"/>
      <c r="FU1912" s="151"/>
      <c r="FV1912" s="151"/>
      <c r="FW1912" s="151"/>
      <c r="FX1912" s="151"/>
      <c r="FY1912" s="151"/>
      <c r="FZ1912" s="151"/>
      <c r="GA1912" s="151"/>
      <c r="GB1912" s="151"/>
      <c r="GC1912" s="151"/>
      <c r="GD1912" s="151"/>
      <c r="GE1912" s="151"/>
      <c r="GF1912" s="151"/>
      <c r="GG1912" s="151"/>
      <c r="GH1912" s="151"/>
      <c r="GI1912" s="151"/>
      <c r="GJ1912" s="151"/>
      <c r="GK1912" s="151"/>
      <c r="GL1912" s="151"/>
      <c r="GM1912" s="151"/>
      <c r="GN1912" s="151"/>
      <c r="GO1912" s="151"/>
      <c r="GP1912" s="151"/>
      <c r="GQ1912" s="151"/>
      <c r="GR1912" s="151"/>
      <c r="GS1912" s="151"/>
      <c r="GT1912" s="151"/>
      <c r="GU1912" s="151"/>
      <c r="GV1912" s="151"/>
      <c r="GW1912" s="151"/>
      <c r="GX1912" s="151"/>
      <c r="GY1912" s="151"/>
      <c r="GZ1912" s="151"/>
      <c r="HA1912" s="151"/>
      <c r="HB1912" s="151"/>
      <c r="HC1912" s="151"/>
      <c r="HD1912" s="151"/>
      <c r="HE1912" s="151"/>
      <c r="HF1912" s="151"/>
      <c r="HG1912" s="151"/>
      <c r="HH1912" s="151"/>
      <c r="HI1912" s="151"/>
      <c r="HJ1912" s="151"/>
      <c r="HK1912" s="151"/>
      <c r="HL1912" s="151"/>
      <c r="HM1912" s="151"/>
      <c r="HN1912" s="151"/>
      <c r="HO1912" s="151"/>
      <c r="HP1912" s="151"/>
      <c r="HQ1912" s="151"/>
      <c r="HR1912" s="151"/>
      <c r="HS1912" s="151"/>
      <c r="HT1912" s="151"/>
      <c r="HU1912" s="151"/>
      <c r="HV1912" s="151"/>
      <c r="HW1912" s="151"/>
      <c r="HX1912" s="151"/>
      <c r="HY1912" s="151"/>
      <c r="HZ1912" s="151"/>
      <c r="IA1912" s="151"/>
      <c r="IB1912" s="151"/>
      <c r="IC1912" s="151"/>
      <c r="ID1912" s="151"/>
      <c r="IE1912" s="151"/>
      <c r="IF1912" s="151"/>
      <c r="IG1912" s="151"/>
      <c r="IH1912" s="151"/>
      <c r="II1912" s="151"/>
      <c r="IJ1912" s="151"/>
      <c r="IK1912" s="151"/>
      <c r="IL1912" s="151"/>
      <c r="IM1912" s="151"/>
      <c r="IN1912" s="151"/>
      <c r="IO1912" s="151"/>
      <c r="IP1912" s="151"/>
      <c r="IQ1912" s="151"/>
      <c r="IR1912" s="151"/>
      <c r="IS1912" s="151"/>
      <c r="IT1912" s="151"/>
      <c r="IU1912" s="151"/>
      <c r="IV1912" s="151"/>
      <c r="IW1912" s="151"/>
      <c r="IX1912" s="151"/>
      <c r="IY1912" s="151"/>
      <c r="IZ1912" s="151"/>
      <c r="JA1912" s="151"/>
      <c r="JB1912" s="151"/>
    </row>
    <row r="1913" spans="1:262" s="858" customFormat="1" ht="30" x14ac:dyDescent="0.25">
      <c r="A1913" s="217"/>
      <c r="B1913" s="217">
        <v>1</v>
      </c>
      <c r="C1913" s="173" t="s">
        <v>473</v>
      </c>
      <c r="D1913" s="173"/>
      <c r="E1913" s="173"/>
      <c r="F1913" s="1927">
        <f t="shared" si="1675"/>
        <v>124</v>
      </c>
      <c r="G1913" s="752">
        <f t="shared" si="1675"/>
        <v>20.666666666666668</v>
      </c>
      <c r="H1913" s="752">
        <f t="shared" si="1675"/>
        <v>22</v>
      </c>
      <c r="I1913" s="2106">
        <f t="shared" si="1675"/>
        <v>106.45161290322579</v>
      </c>
      <c r="J1913" s="2578"/>
      <c r="K1913" s="2578"/>
      <c r="L1913" s="2579"/>
      <c r="M1913" s="2579"/>
      <c r="N1913" s="2579"/>
      <c r="O1913" s="2579"/>
      <c r="P1913" s="2579"/>
      <c r="Q1913" s="2579"/>
      <c r="R1913" s="2839">
        <f t="shared" ref="R1913:AA1913" si="1690">R1839</f>
        <v>1169.7911999999999</v>
      </c>
      <c r="S1913" s="2839">
        <f t="shared" ref="S1913" si="1691">S1839</f>
        <v>1169.7911999999999</v>
      </c>
      <c r="T1913" s="2839">
        <f t="shared" si="1690"/>
        <v>194.96519999999998</v>
      </c>
      <c r="U1913" s="2839">
        <f t="shared" si="1690"/>
        <v>207.54359999999997</v>
      </c>
      <c r="V1913" s="2840">
        <f t="shared" si="1690"/>
        <v>0</v>
      </c>
      <c r="W1913" s="2839">
        <f t="shared" si="1690"/>
        <v>0</v>
      </c>
      <c r="X1913" s="2839">
        <f t="shared" si="1690"/>
        <v>12.578399999999988</v>
      </c>
      <c r="Y1913" s="2841">
        <f t="shared" si="1690"/>
        <v>0</v>
      </c>
      <c r="Z1913" s="2841">
        <f t="shared" si="1690"/>
        <v>0</v>
      </c>
      <c r="AA1913" s="2839">
        <f t="shared" si="1690"/>
        <v>207.54359999999997</v>
      </c>
      <c r="AB1913" s="934"/>
      <c r="AC1913" s="2646"/>
      <c r="AD1913" s="2302"/>
      <c r="AE1913" s="3028"/>
      <c r="AF1913" s="151"/>
      <c r="AG1913" s="151"/>
      <c r="AH1913" s="151"/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  <c r="BI1913" s="151"/>
      <c r="BJ1913" s="151"/>
      <c r="BK1913" s="151"/>
      <c r="BL1913" s="151"/>
      <c r="BM1913" s="151"/>
      <c r="BN1913" s="151"/>
      <c r="BO1913" s="151"/>
      <c r="BP1913" s="151"/>
      <c r="BQ1913" s="151"/>
      <c r="BR1913" s="151"/>
      <c r="BS1913" s="151"/>
      <c r="BT1913" s="151"/>
      <c r="BU1913" s="151"/>
      <c r="BV1913" s="151"/>
      <c r="BW1913" s="151"/>
      <c r="BX1913" s="151"/>
      <c r="BY1913" s="151"/>
      <c r="BZ1913" s="151"/>
      <c r="CA1913" s="151"/>
      <c r="CB1913" s="151"/>
      <c r="CC1913" s="151"/>
      <c r="CD1913" s="151"/>
      <c r="CE1913" s="151"/>
      <c r="CF1913" s="151"/>
      <c r="CG1913" s="151"/>
      <c r="CH1913" s="151"/>
      <c r="CI1913" s="151"/>
      <c r="CJ1913" s="151"/>
      <c r="CK1913" s="151"/>
      <c r="CL1913" s="151"/>
      <c r="CM1913" s="151"/>
      <c r="CN1913" s="151"/>
      <c r="CO1913" s="151"/>
      <c r="CP1913" s="151"/>
      <c r="CQ1913" s="151"/>
      <c r="CR1913" s="151"/>
      <c r="CS1913" s="151"/>
      <c r="CT1913" s="151"/>
      <c r="CU1913" s="151"/>
      <c r="CV1913" s="151"/>
      <c r="CW1913" s="151"/>
      <c r="CX1913" s="151"/>
      <c r="CY1913" s="151"/>
      <c r="CZ1913" s="151"/>
      <c r="DA1913" s="151"/>
      <c r="DB1913" s="151"/>
      <c r="DC1913" s="151"/>
      <c r="DD1913" s="151"/>
      <c r="DE1913" s="151"/>
      <c r="DF1913" s="151"/>
      <c r="DG1913" s="151"/>
      <c r="DH1913" s="151"/>
      <c r="DI1913" s="151"/>
      <c r="DJ1913" s="151"/>
      <c r="DK1913" s="151"/>
      <c r="DL1913" s="151"/>
      <c r="DM1913" s="151"/>
      <c r="DN1913" s="151"/>
      <c r="DO1913" s="151"/>
      <c r="DP1913" s="151"/>
      <c r="DQ1913" s="151"/>
      <c r="DR1913" s="151"/>
      <c r="DS1913" s="151"/>
      <c r="DT1913" s="151"/>
      <c r="DU1913" s="151"/>
      <c r="DV1913" s="151"/>
      <c r="DW1913" s="151"/>
      <c r="DX1913" s="151"/>
      <c r="DY1913" s="151"/>
      <c r="DZ1913" s="151"/>
      <c r="EA1913" s="151"/>
      <c r="EB1913" s="151"/>
      <c r="EC1913" s="151"/>
      <c r="ED1913" s="151"/>
      <c r="EE1913" s="151"/>
      <c r="EF1913" s="151"/>
      <c r="EG1913" s="151"/>
      <c r="EH1913" s="151"/>
      <c r="EI1913" s="151"/>
      <c r="EJ1913" s="151"/>
      <c r="EK1913" s="151"/>
      <c r="EL1913" s="151"/>
      <c r="EM1913" s="151"/>
      <c r="EN1913" s="151"/>
      <c r="EO1913" s="151"/>
      <c r="EP1913" s="151"/>
      <c r="EQ1913" s="151"/>
      <c r="ER1913" s="151"/>
      <c r="ES1913" s="151"/>
      <c r="ET1913" s="151"/>
      <c r="EU1913" s="151"/>
      <c r="EV1913" s="151"/>
      <c r="EW1913" s="151"/>
      <c r="EX1913" s="151"/>
      <c r="EY1913" s="151"/>
      <c r="EZ1913" s="151"/>
      <c r="FA1913" s="151"/>
      <c r="FB1913" s="151"/>
      <c r="FC1913" s="151"/>
      <c r="FD1913" s="151"/>
      <c r="FE1913" s="151"/>
      <c r="FF1913" s="151"/>
      <c r="FG1913" s="151"/>
      <c r="FH1913" s="151"/>
      <c r="FI1913" s="151"/>
      <c r="FJ1913" s="151"/>
      <c r="FK1913" s="151"/>
      <c r="FL1913" s="151"/>
      <c r="FM1913" s="151"/>
      <c r="FN1913" s="151"/>
      <c r="FO1913" s="151"/>
      <c r="FP1913" s="151"/>
      <c r="FQ1913" s="151"/>
      <c r="FR1913" s="151"/>
      <c r="FS1913" s="151"/>
      <c r="FT1913" s="151"/>
      <c r="FU1913" s="151"/>
      <c r="FV1913" s="151"/>
      <c r="FW1913" s="151"/>
      <c r="FX1913" s="151"/>
      <c r="FY1913" s="151"/>
      <c r="FZ1913" s="151"/>
      <c r="GA1913" s="151"/>
      <c r="GB1913" s="151"/>
      <c r="GC1913" s="151"/>
      <c r="GD1913" s="151"/>
      <c r="GE1913" s="151"/>
      <c r="GF1913" s="151"/>
      <c r="GG1913" s="151"/>
      <c r="GH1913" s="151"/>
      <c r="GI1913" s="151"/>
      <c r="GJ1913" s="151"/>
      <c r="GK1913" s="151"/>
      <c r="GL1913" s="151"/>
      <c r="GM1913" s="151"/>
      <c r="GN1913" s="151"/>
      <c r="GO1913" s="151"/>
      <c r="GP1913" s="151"/>
      <c r="GQ1913" s="151"/>
      <c r="GR1913" s="151"/>
      <c r="GS1913" s="151"/>
      <c r="GT1913" s="151"/>
      <c r="GU1913" s="151"/>
      <c r="GV1913" s="151"/>
      <c r="GW1913" s="151"/>
      <c r="GX1913" s="151"/>
      <c r="GY1913" s="151"/>
      <c r="GZ1913" s="151"/>
      <c r="HA1913" s="151"/>
      <c r="HB1913" s="151"/>
      <c r="HC1913" s="151"/>
      <c r="HD1913" s="151"/>
      <c r="HE1913" s="151"/>
      <c r="HF1913" s="151"/>
      <c r="HG1913" s="151"/>
      <c r="HH1913" s="151"/>
      <c r="HI1913" s="151"/>
      <c r="HJ1913" s="151"/>
      <c r="HK1913" s="151"/>
      <c r="HL1913" s="151"/>
      <c r="HM1913" s="151"/>
      <c r="HN1913" s="151"/>
      <c r="HO1913" s="151"/>
      <c r="HP1913" s="151"/>
      <c r="HQ1913" s="151"/>
      <c r="HR1913" s="151"/>
      <c r="HS1913" s="151"/>
      <c r="HT1913" s="151"/>
      <c r="HU1913" s="151"/>
      <c r="HV1913" s="151"/>
      <c r="HW1913" s="151"/>
      <c r="HX1913" s="151"/>
      <c r="HY1913" s="151"/>
      <c r="HZ1913" s="151"/>
      <c r="IA1913" s="151"/>
      <c r="IB1913" s="151"/>
      <c r="IC1913" s="151"/>
      <c r="ID1913" s="151"/>
      <c r="IE1913" s="151"/>
      <c r="IF1913" s="151"/>
      <c r="IG1913" s="151"/>
      <c r="IH1913" s="151"/>
      <c r="II1913" s="151"/>
      <c r="IJ1913" s="151"/>
      <c r="IK1913" s="151"/>
      <c r="IL1913" s="151"/>
      <c r="IM1913" s="151"/>
      <c r="IN1913" s="151"/>
      <c r="IO1913" s="151"/>
      <c r="IP1913" s="151"/>
      <c r="IQ1913" s="151"/>
      <c r="IR1913" s="151"/>
      <c r="IS1913" s="151"/>
      <c r="IT1913" s="151"/>
      <c r="IU1913" s="151"/>
      <c r="IV1913" s="151"/>
      <c r="IW1913" s="151"/>
      <c r="IX1913" s="151"/>
      <c r="IY1913" s="151"/>
      <c r="IZ1913" s="151"/>
      <c r="JA1913" s="151"/>
      <c r="JB1913" s="151"/>
    </row>
    <row r="1914" spans="1:262" s="858" customFormat="1" ht="45" x14ac:dyDescent="0.25">
      <c r="A1914" s="217"/>
      <c r="B1914" s="217">
        <v>1</v>
      </c>
      <c r="C1914" s="173" t="s">
        <v>273</v>
      </c>
      <c r="D1914" s="173"/>
      <c r="E1914" s="173"/>
      <c r="F1914" s="1927">
        <f t="shared" si="1675"/>
        <v>10559</v>
      </c>
      <c r="G1914" s="752">
        <f t="shared" si="1675"/>
        <v>1759.8333333333333</v>
      </c>
      <c r="H1914" s="752">
        <f t="shared" si="1675"/>
        <v>1757</v>
      </c>
      <c r="I1914" s="2106">
        <f t="shared" si="1675"/>
        <v>99.838999905294074</v>
      </c>
      <c r="J1914" s="2578"/>
      <c r="K1914" s="2578"/>
      <c r="L1914" s="2579"/>
      <c r="M1914" s="2579"/>
      <c r="N1914" s="2579"/>
      <c r="O1914" s="2579"/>
      <c r="P1914" s="2579"/>
      <c r="Q1914" s="2579"/>
      <c r="R1914" s="2839">
        <f t="shared" ref="R1914:AA1914" si="1692">R1840</f>
        <v>32529.944099999997</v>
      </c>
      <c r="S1914" s="2839">
        <f t="shared" ref="S1914" si="1693">S1840</f>
        <v>32529.944099999997</v>
      </c>
      <c r="T1914" s="2839">
        <f t="shared" si="1692"/>
        <v>5421.6573499999995</v>
      </c>
      <c r="U1914" s="2839">
        <f t="shared" si="1692"/>
        <v>7824.0707099999981</v>
      </c>
      <c r="V1914" s="2840">
        <f t="shared" si="1692"/>
        <v>0</v>
      </c>
      <c r="W1914" s="2839">
        <f t="shared" si="1692"/>
        <v>0</v>
      </c>
      <c r="X1914" s="2839">
        <f t="shared" si="1692"/>
        <v>2402.4133599999986</v>
      </c>
      <c r="Y1914" s="2841">
        <f t="shared" si="1692"/>
        <v>0</v>
      </c>
      <c r="Z1914" s="2841">
        <f t="shared" si="1692"/>
        <v>0</v>
      </c>
      <c r="AA1914" s="2839">
        <f t="shared" si="1692"/>
        <v>7824.0707099999981</v>
      </c>
      <c r="AB1914" s="934"/>
      <c r="AC1914" s="2646"/>
      <c r="AD1914" s="2302"/>
      <c r="AE1914" s="3028"/>
      <c r="AF1914" s="151"/>
      <c r="AG1914" s="151"/>
      <c r="AH1914" s="151"/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  <c r="BI1914" s="151"/>
      <c r="BJ1914" s="151"/>
      <c r="BK1914" s="151"/>
      <c r="BL1914" s="151"/>
      <c r="BM1914" s="151"/>
      <c r="BN1914" s="151"/>
      <c r="BO1914" s="151"/>
      <c r="BP1914" s="151"/>
      <c r="BQ1914" s="151"/>
      <c r="BR1914" s="151"/>
      <c r="BS1914" s="151"/>
      <c r="BT1914" s="151"/>
      <c r="BU1914" s="151"/>
      <c r="BV1914" s="151"/>
      <c r="BW1914" s="151"/>
      <c r="BX1914" s="151"/>
      <c r="BY1914" s="151"/>
      <c r="BZ1914" s="151"/>
      <c r="CA1914" s="151"/>
      <c r="CB1914" s="151"/>
      <c r="CC1914" s="151"/>
      <c r="CD1914" s="151"/>
      <c r="CE1914" s="151"/>
      <c r="CF1914" s="151"/>
      <c r="CG1914" s="151"/>
      <c r="CH1914" s="151"/>
      <c r="CI1914" s="151"/>
      <c r="CJ1914" s="151"/>
      <c r="CK1914" s="151"/>
      <c r="CL1914" s="151"/>
      <c r="CM1914" s="151"/>
      <c r="CN1914" s="151"/>
      <c r="CO1914" s="151"/>
      <c r="CP1914" s="151"/>
      <c r="CQ1914" s="151"/>
      <c r="CR1914" s="151"/>
      <c r="CS1914" s="151"/>
      <c r="CT1914" s="151"/>
      <c r="CU1914" s="151"/>
      <c r="CV1914" s="151"/>
      <c r="CW1914" s="151"/>
      <c r="CX1914" s="151"/>
      <c r="CY1914" s="151"/>
      <c r="CZ1914" s="151"/>
      <c r="DA1914" s="151"/>
      <c r="DB1914" s="151"/>
      <c r="DC1914" s="151"/>
      <c r="DD1914" s="151"/>
      <c r="DE1914" s="151"/>
      <c r="DF1914" s="151"/>
      <c r="DG1914" s="151"/>
      <c r="DH1914" s="151"/>
      <c r="DI1914" s="151"/>
      <c r="DJ1914" s="151"/>
      <c r="DK1914" s="151"/>
      <c r="DL1914" s="151"/>
      <c r="DM1914" s="151"/>
      <c r="DN1914" s="151"/>
      <c r="DO1914" s="151"/>
      <c r="DP1914" s="151"/>
      <c r="DQ1914" s="151"/>
      <c r="DR1914" s="151"/>
      <c r="DS1914" s="151"/>
      <c r="DT1914" s="151"/>
      <c r="DU1914" s="151"/>
      <c r="DV1914" s="151"/>
      <c r="DW1914" s="151"/>
      <c r="DX1914" s="151"/>
      <c r="DY1914" s="151"/>
      <c r="DZ1914" s="151"/>
      <c r="EA1914" s="151"/>
      <c r="EB1914" s="151"/>
      <c r="EC1914" s="151"/>
      <c r="ED1914" s="151"/>
      <c r="EE1914" s="151"/>
      <c r="EF1914" s="151"/>
      <c r="EG1914" s="151"/>
      <c r="EH1914" s="151"/>
      <c r="EI1914" s="151"/>
      <c r="EJ1914" s="151"/>
      <c r="EK1914" s="151"/>
      <c r="EL1914" s="151"/>
      <c r="EM1914" s="151"/>
      <c r="EN1914" s="151"/>
      <c r="EO1914" s="151"/>
      <c r="EP1914" s="151"/>
      <c r="EQ1914" s="151"/>
      <c r="ER1914" s="151"/>
      <c r="ES1914" s="151"/>
      <c r="ET1914" s="151"/>
      <c r="EU1914" s="151"/>
      <c r="EV1914" s="151"/>
      <c r="EW1914" s="151"/>
      <c r="EX1914" s="151"/>
      <c r="EY1914" s="151"/>
      <c r="EZ1914" s="151"/>
      <c r="FA1914" s="151"/>
      <c r="FB1914" s="151"/>
      <c r="FC1914" s="151"/>
      <c r="FD1914" s="151"/>
      <c r="FE1914" s="151"/>
      <c r="FF1914" s="151"/>
      <c r="FG1914" s="151"/>
      <c r="FH1914" s="151"/>
      <c r="FI1914" s="151"/>
      <c r="FJ1914" s="151"/>
      <c r="FK1914" s="151"/>
      <c r="FL1914" s="151"/>
      <c r="FM1914" s="151"/>
      <c r="FN1914" s="151"/>
      <c r="FO1914" s="151"/>
      <c r="FP1914" s="151"/>
      <c r="FQ1914" s="151"/>
      <c r="FR1914" s="151"/>
      <c r="FS1914" s="151"/>
      <c r="FT1914" s="151"/>
      <c r="FU1914" s="151"/>
      <c r="FV1914" s="151"/>
      <c r="FW1914" s="151"/>
      <c r="FX1914" s="151"/>
      <c r="FY1914" s="151"/>
      <c r="FZ1914" s="151"/>
      <c r="GA1914" s="151"/>
      <c r="GB1914" s="151"/>
      <c r="GC1914" s="151"/>
      <c r="GD1914" s="151"/>
      <c r="GE1914" s="151"/>
      <c r="GF1914" s="151"/>
      <c r="GG1914" s="151"/>
      <c r="GH1914" s="151"/>
      <c r="GI1914" s="151"/>
      <c r="GJ1914" s="151"/>
      <c r="GK1914" s="151"/>
      <c r="GL1914" s="151"/>
      <c r="GM1914" s="151"/>
      <c r="GN1914" s="151"/>
      <c r="GO1914" s="151"/>
      <c r="GP1914" s="151"/>
      <c r="GQ1914" s="151"/>
      <c r="GR1914" s="151"/>
      <c r="GS1914" s="151"/>
      <c r="GT1914" s="151"/>
      <c r="GU1914" s="151"/>
      <c r="GV1914" s="151"/>
      <c r="GW1914" s="151"/>
      <c r="GX1914" s="151"/>
      <c r="GY1914" s="151"/>
      <c r="GZ1914" s="151"/>
      <c r="HA1914" s="151"/>
      <c r="HB1914" s="151"/>
      <c r="HC1914" s="151"/>
      <c r="HD1914" s="151"/>
      <c r="HE1914" s="151"/>
      <c r="HF1914" s="151"/>
      <c r="HG1914" s="151"/>
      <c r="HH1914" s="151"/>
      <c r="HI1914" s="151"/>
      <c r="HJ1914" s="151"/>
      <c r="HK1914" s="151"/>
      <c r="HL1914" s="151"/>
      <c r="HM1914" s="151"/>
      <c r="HN1914" s="151"/>
      <c r="HO1914" s="151"/>
      <c r="HP1914" s="151"/>
      <c r="HQ1914" s="151"/>
      <c r="HR1914" s="151"/>
      <c r="HS1914" s="151"/>
      <c r="HT1914" s="151"/>
      <c r="HU1914" s="151"/>
      <c r="HV1914" s="151"/>
      <c r="HW1914" s="151"/>
      <c r="HX1914" s="151"/>
      <c r="HY1914" s="151"/>
      <c r="HZ1914" s="151"/>
      <c r="IA1914" s="151"/>
      <c r="IB1914" s="151"/>
      <c r="IC1914" s="151"/>
      <c r="ID1914" s="151"/>
      <c r="IE1914" s="151"/>
      <c r="IF1914" s="151"/>
      <c r="IG1914" s="151"/>
      <c r="IH1914" s="151"/>
      <c r="II1914" s="151"/>
      <c r="IJ1914" s="151"/>
      <c r="IK1914" s="151"/>
      <c r="IL1914" s="151"/>
      <c r="IM1914" s="151"/>
      <c r="IN1914" s="151"/>
      <c r="IO1914" s="151"/>
      <c r="IP1914" s="151"/>
      <c r="IQ1914" s="151"/>
      <c r="IR1914" s="151"/>
      <c r="IS1914" s="151"/>
      <c r="IT1914" s="151"/>
      <c r="IU1914" s="151"/>
      <c r="IV1914" s="151"/>
      <c r="IW1914" s="151"/>
      <c r="IX1914" s="151"/>
      <c r="IY1914" s="151"/>
      <c r="IZ1914" s="151"/>
      <c r="JA1914" s="151"/>
      <c r="JB1914" s="151"/>
    </row>
    <row r="1915" spans="1:262" s="858" customFormat="1" ht="45" x14ac:dyDescent="0.25">
      <c r="A1915" s="217"/>
      <c r="B1915" s="217">
        <v>1</v>
      </c>
      <c r="C1915" s="173" t="s">
        <v>474</v>
      </c>
      <c r="D1915" s="173"/>
      <c r="E1915" s="173"/>
      <c r="F1915" s="1927">
        <f t="shared" si="1675"/>
        <v>3366</v>
      </c>
      <c r="G1915" s="752">
        <f t="shared" si="1675"/>
        <v>561</v>
      </c>
      <c r="H1915" s="752">
        <f t="shared" si="1675"/>
        <v>406</v>
      </c>
      <c r="I1915" s="2106">
        <f t="shared" si="1675"/>
        <v>72.370766488413551</v>
      </c>
      <c r="J1915" s="2578"/>
      <c r="K1915" s="2578"/>
      <c r="L1915" s="2579"/>
      <c r="M1915" s="2579"/>
      <c r="N1915" s="2579"/>
      <c r="O1915" s="2579"/>
      <c r="P1915" s="2579"/>
      <c r="Q1915" s="2579"/>
      <c r="R1915" s="2839">
        <f t="shared" ref="R1915:AA1915" si="1694">R1841</f>
        <v>6160.1165999999994</v>
      </c>
      <c r="S1915" s="2839">
        <f t="shared" ref="S1915" si="1695">S1841</f>
        <v>6160.1165999999994</v>
      </c>
      <c r="T1915" s="2839">
        <f t="shared" si="1694"/>
        <v>1026.6860999999999</v>
      </c>
      <c r="U1915" s="2839">
        <f t="shared" si="1694"/>
        <v>733.41810000000009</v>
      </c>
      <c r="V1915" s="2840">
        <f t="shared" si="1694"/>
        <v>0</v>
      </c>
      <c r="W1915" s="2839">
        <f t="shared" si="1694"/>
        <v>0</v>
      </c>
      <c r="X1915" s="2839">
        <f t="shared" si="1694"/>
        <v>-293.2679999999998</v>
      </c>
      <c r="Y1915" s="2841">
        <f t="shared" si="1694"/>
        <v>0</v>
      </c>
      <c r="Z1915" s="2841">
        <f t="shared" si="1694"/>
        <v>0</v>
      </c>
      <c r="AA1915" s="2839">
        <f t="shared" si="1694"/>
        <v>733.41810000000009</v>
      </c>
      <c r="AB1915" s="934"/>
      <c r="AC1915" s="2646"/>
      <c r="AD1915" s="2302"/>
      <c r="AE1915" s="3028"/>
      <c r="AF1915" s="151"/>
      <c r="AG1915" s="151"/>
      <c r="AH1915" s="151"/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  <c r="BI1915" s="151"/>
      <c r="BJ1915" s="151"/>
      <c r="BK1915" s="151"/>
      <c r="BL1915" s="151"/>
      <c r="BM1915" s="151"/>
      <c r="BN1915" s="151"/>
      <c r="BO1915" s="151"/>
      <c r="BP1915" s="151"/>
      <c r="BQ1915" s="151"/>
      <c r="BR1915" s="151"/>
      <c r="BS1915" s="151"/>
      <c r="BT1915" s="151"/>
      <c r="BU1915" s="151"/>
      <c r="BV1915" s="151"/>
      <c r="BW1915" s="151"/>
      <c r="BX1915" s="151"/>
      <c r="BY1915" s="151"/>
      <c r="BZ1915" s="151"/>
      <c r="CA1915" s="151"/>
      <c r="CB1915" s="151"/>
      <c r="CC1915" s="151"/>
      <c r="CD1915" s="151"/>
      <c r="CE1915" s="151"/>
      <c r="CF1915" s="151"/>
      <c r="CG1915" s="151"/>
      <c r="CH1915" s="151"/>
      <c r="CI1915" s="151"/>
      <c r="CJ1915" s="151"/>
      <c r="CK1915" s="151"/>
      <c r="CL1915" s="151"/>
      <c r="CM1915" s="151"/>
      <c r="CN1915" s="151"/>
      <c r="CO1915" s="151"/>
      <c r="CP1915" s="151"/>
      <c r="CQ1915" s="151"/>
      <c r="CR1915" s="151"/>
      <c r="CS1915" s="151"/>
      <c r="CT1915" s="151"/>
      <c r="CU1915" s="151"/>
      <c r="CV1915" s="151"/>
      <c r="CW1915" s="151"/>
      <c r="CX1915" s="151"/>
      <c r="CY1915" s="151"/>
      <c r="CZ1915" s="151"/>
      <c r="DA1915" s="151"/>
      <c r="DB1915" s="151"/>
      <c r="DC1915" s="151"/>
      <c r="DD1915" s="151"/>
      <c r="DE1915" s="151"/>
      <c r="DF1915" s="151"/>
      <c r="DG1915" s="151"/>
      <c r="DH1915" s="151"/>
      <c r="DI1915" s="151"/>
      <c r="DJ1915" s="151"/>
      <c r="DK1915" s="151"/>
      <c r="DL1915" s="151"/>
      <c r="DM1915" s="151"/>
      <c r="DN1915" s="151"/>
      <c r="DO1915" s="151"/>
      <c r="DP1915" s="151"/>
      <c r="DQ1915" s="151"/>
      <c r="DR1915" s="151"/>
      <c r="DS1915" s="151"/>
      <c r="DT1915" s="151"/>
      <c r="DU1915" s="151"/>
      <c r="DV1915" s="151"/>
      <c r="DW1915" s="151"/>
      <c r="DX1915" s="151"/>
      <c r="DY1915" s="151"/>
      <c r="DZ1915" s="151"/>
      <c r="EA1915" s="151"/>
      <c r="EB1915" s="151"/>
      <c r="EC1915" s="151"/>
      <c r="ED1915" s="151"/>
      <c r="EE1915" s="151"/>
      <c r="EF1915" s="151"/>
      <c r="EG1915" s="151"/>
      <c r="EH1915" s="151"/>
      <c r="EI1915" s="151"/>
      <c r="EJ1915" s="151"/>
      <c r="EK1915" s="151"/>
      <c r="EL1915" s="151"/>
      <c r="EM1915" s="151"/>
      <c r="EN1915" s="151"/>
      <c r="EO1915" s="151"/>
      <c r="EP1915" s="151"/>
      <c r="EQ1915" s="151"/>
      <c r="ER1915" s="151"/>
      <c r="ES1915" s="151"/>
      <c r="ET1915" s="151"/>
      <c r="EU1915" s="151"/>
      <c r="EV1915" s="151"/>
      <c r="EW1915" s="151"/>
      <c r="EX1915" s="151"/>
      <c r="EY1915" s="151"/>
      <c r="EZ1915" s="151"/>
      <c r="FA1915" s="151"/>
      <c r="FB1915" s="151"/>
      <c r="FC1915" s="151"/>
      <c r="FD1915" s="151"/>
      <c r="FE1915" s="151"/>
      <c r="FF1915" s="151"/>
      <c r="FG1915" s="151"/>
      <c r="FH1915" s="151"/>
      <c r="FI1915" s="151"/>
      <c r="FJ1915" s="151"/>
      <c r="FK1915" s="151"/>
      <c r="FL1915" s="151"/>
      <c r="FM1915" s="151"/>
      <c r="FN1915" s="151"/>
      <c r="FO1915" s="151"/>
      <c r="FP1915" s="151"/>
      <c r="FQ1915" s="151"/>
      <c r="FR1915" s="151"/>
      <c r="FS1915" s="151"/>
      <c r="FT1915" s="151"/>
      <c r="FU1915" s="151"/>
      <c r="FV1915" s="151"/>
      <c r="FW1915" s="151"/>
      <c r="FX1915" s="151"/>
      <c r="FY1915" s="151"/>
      <c r="FZ1915" s="151"/>
      <c r="GA1915" s="151"/>
      <c r="GB1915" s="151"/>
      <c r="GC1915" s="151"/>
      <c r="GD1915" s="151"/>
      <c r="GE1915" s="151"/>
      <c r="GF1915" s="151"/>
      <c r="GG1915" s="151"/>
      <c r="GH1915" s="151"/>
      <c r="GI1915" s="151"/>
      <c r="GJ1915" s="151"/>
      <c r="GK1915" s="151"/>
      <c r="GL1915" s="151"/>
      <c r="GM1915" s="151"/>
      <c r="GN1915" s="151"/>
      <c r="GO1915" s="151"/>
      <c r="GP1915" s="151"/>
      <c r="GQ1915" s="151"/>
      <c r="GR1915" s="151"/>
      <c r="GS1915" s="151"/>
      <c r="GT1915" s="151"/>
      <c r="GU1915" s="151"/>
      <c r="GV1915" s="151"/>
      <c r="GW1915" s="151"/>
      <c r="GX1915" s="151"/>
      <c r="GY1915" s="151"/>
      <c r="GZ1915" s="151"/>
      <c r="HA1915" s="151"/>
      <c r="HB1915" s="151"/>
      <c r="HC1915" s="151"/>
      <c r="HD1915" s="151"/>
      <c r="HE1915" s="151"/>
      <c r="HF1915" s="151"/>
      <c r="HG1915" s="151"/>
      <c r="HH1915" s="151"/>
      <c r="HI1915" s="151"/>
      <c r="HJ1915" s="151"/>
      <c r="HK1915" s="151"/>
      <c r="HL1915" s="151"/>
      <c r="HM1915" s="151"/>
      <c r="HN1915" s="151"/>
      <c r="HO1915" s="151"/>
      <c r="HP1915" s="151"/>
      <c r="HQ1915" s="151"/>
      <c r="HR1915" s="151"/>
      <c r="HS1915" s="151"/>
      <c r="HT1915" s="151"/>
      <c r="HU1915" s="151"/>
      <c r="HV1915" s="151"/>
      <c r="HW1915" s="151"/>
      <c r="HX1915" s="151"/>
      <c r="HY1915" s="151"/>
      <c r="HZ1915" s="151"/>
      <c r="IA1915" s="151"/>
      <c r="IB1915" s="151"/>
      <c r="IC1915" s="151"/>
      <c r="ID1915" s="151"/>
      <c r="IE1915" s="151"/>
      <c r="IF1915" s="151"/>
      <c r="IG1915" s="151"/>
      <c r="IH1915" s="151"/>
      <c r="II1915" s="151"/>
      <c r="IJ1915" s="151"/>
      <c r="IK1915" s="151"/>
      <c r="IL1915" s="151"/>
      <c r="IM1915" s="151"/>
      <c r="IN1915" s="151"/>
      <c r="IO1915" s="151"/>
      <c r="IP1915" s="151"/>
      <c r="IQ1915" s="151"/>
      <c r="IR1915" s="151"/>
      <c r="IS1915" s="151"/>
      <c r="IT1915" s="151"/>
      <c r="IU1915" s="151"/>
      <c r="IV1915" s="151"/>
      <c r="IW1915" s="151"/>
      <c r="IX1915" s="151"/>
      <c r="IY1915" s="151"/>
      <c r="IZ1915" s="151"/>
      <c r="JA1915" s="151"/>
      <c r="JB1915" s="151"/>
    </row>
    <row r="1916" spans="1:262" s="858" customFormat="1" ht="75" x14ac:dyDescent="0.25">
      <c r="A1916" s="217"/>
      <c r="B1916" s="217">
        <v>1</v>
      </c>
      <c r="C1916" s="173" t="s">
        <v>475</v>
      </c>
      <c r="D1916" s="173"/>
      <c r="E1916" s="173"/>
      <c r="F1916" s="1927">
        <f t="shared" si="1675"/>
        <v>5100</v>
      </c>
      <c r="G1916" s="752">
        <f t="shared" si="1675"/>
        <v>850</v>
      </c>
      <c r="H1916" s="752">
        <f t="shared" si="1675"/>
        <v>1212</v>
      </c>
      <c r="I1916" s="2106">
        <f t="shared" si="1675"/>
        <v>142.58823529411762</v>
      </c>
      <c r="J1916" s="2578"/>
      <c r="K1916" s="2578"/>
      <c r="L1916" s="2579"/>
      <c r="M1916" s="2579"/>
      <c r="N1916" s="2579"/>
      <c r="O1916" s="2579"/>
      <c r="P1916" s="2579"/>
      <c r="Q1916" s="2579"/>
      <c r="R1916" s="2839">
        <f t="shared" ref="R1916:AA1916" si="1696">R1842</f>
        <v>22103.246999999999</v>
      </c>
      <c r="S1916" s="2839">
        <f t="shared" ref="S1916" si="1697">S1842</f>
        <v>22103.246999999999</v>
      </c>
      <c r="T1916" s="2839">
        <f t="shared" si="1696"/>
        <v>3683.8744999999999</v>
      </c>
      <c r="U1916" s="2839">
        <f t="shared" si="1696"/>
        <v>6794.4837099999986</v>
      </c>
      <c r="V1916" s="2840">
        <f t="shared" si="1696"/>
        <v>0</v>
      </c>
      <c r="W1916" s="2839">
        <f t="shared" si="1696"/>
        <v>0</v>
      </c>
      <c r="X1916" s="2839">
        <f t="shared" si="1696"/>
        <v>3110.6092099999987</v>
      </c>
      <c r="Y1916" s="2841">
        <f t="shared" si="1696"/>
        <v>0</v>
      </c>
      <c r="Z1916" s="2841">
        <f t="shared" si="1696"/>
        <v>0</v>
      </c>
      <c r="AA1916" s="2839">
        <f t="shared" si="1696"/>
        <v>6794.4837099999986</v>
      </c>
      <c r="AB1916" s="934"/>
      <c r="AC1916" s="2646"/>
      <c r="AD1916" s="2302"/>
      <c r="AE1916" s="3028"/>
      <c r="AF1916" s="151"/>
      <c r="AG1916" s="151"/>
      <c r="AH1916" s="151"/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  <c r="BI1916" s="151"/>
      <c r="BJ1916" s="151"/>
      <c r="BK1916" s="151"/>
      <c r="BL1916" s="151"/>
      <c r="BM1916" s="151"/>
      <c r="BN1916" s="151"/>
      <c r="BO1916" s="151"/>
      <c r="BP1916" s="151"/>
      <c r="BQ1916" s="151"/>
      <c r="BR1916" s="151"/>
      <c r="BS1916" s="151"/>
      <c r="BT1916" s="151"/>
      <c r="BU1916" s="151"/>
      <c r="BV1916" s="151"/>
      <c r="BW1916" s="151"/>
      <c r="BX1916" s="151"/>
      <c r="BY1916" s="151"/>
      <c r="BZ1916" s="151"/>
      <c r="CA1916" s="151"/>
      <c r="CB1916" s="151"/>
      <c r="CC1916" s="151"/>
      <c r="CD1916" s="151"/>
      <c r="CE1916" s="151"/>
      <c r="CF1916" s="151"/>
      <c r="CG1916" s="151"/>
      <c r="CH1916" s="151"/>
      <c r="CI1916" s="151"/>
      <c r="CJ1916" s="151"/>
      <c r="CK1916" s="151"/>
      <c r="CL1916" s="151"/>
      <c r="CM1916" s="151"/>
      <c r="CN1916" s="151"/>
      <c r="CO1916" s="151"/>
      <c r="CP1916" s="151"/>
      <c r="CQ1916" s="151"/>
      <c r="CR1916" s="151"/>
      <c r="CS1916" s="151"/>
      <c r="CT1916" s="151"/>
      <c r="CU1916" s="151"/>
      <c r="CV1916" s="151"/>
      <c r="CW1916" s="151"/>
      <c r="CX1916" s="151"/>
      <c r="CY1916" s="151"/>
      <c r="CZ1916" s="151"/>
      <c r="DA1916" s="151"/>
      <c r="DB1916" s="151"/>
      <c r="DC1916" s="151"/>
      <c r="DD1916" s="151"/>
      <c r="DE1916" s="151"/>
      <c r="DF1916" s="151"/>
      <c r="DG1916" s="151"/>
      <c r="DH1916" s="151"/>
      <c r="DI1916" s="151"/>
      <c r="DJ1916" s="151"/>
      <c r="DK1916" s="151"/>
      <c r="DL1916" s="151"/>
      <c r="DM1916" s="151"/>
      <c r="DN1916" s="151"/>
      <c r="DO1916" s="151"/>
      <c r="DP1916" s="151"/>
      <c r="DQ1916" s="151"/>
      <c r="DR1916" s="151"/>
      <c r="DS1916" s="151"/>
      <c r="DT1916" s="151"/>
      <c r="DU1916" s="151"/>
      <c r="DV1916" s="151"/>
      <c r="DW1916" s="151"/>
      <c r="DX1916" s="151"/>
      <c r="DY1916" s="151"/>
      <c r="DZ1916" s="151"/>
      <c r="EA1916" s="151"/>
      <c r="EB1916" s="151"/>
      <c r="EC1916" s="151"/>
      <c r="ED1916" s="151"/>
      <c r="EE1916" s="151"/>
      <c r="EF1916" s="151"/>
      <c r="EG1916" s="151"/>
      <c r="EH1916" s="151"/>
      <c r="EI1916" s="151"/>
      <c r="EJ1916" s="151"/>
      <c r="EK1916" s="151"/>
      <c r="EL1916" s="151"/>
      <c r="EM1916" s="151"/>
      <c r="EN1916" s="151"/>
      <c r="EO1916" s="151"/>
      <c r="EP1916" s="151"/>
      <c r="EQ1916" s="151"/>
      <c r="ER1916" s="151"/>
      <c r="ES1916" s="151"/>
      <c r="ET1916" s="151"/>
      <c r="EU1916" s="151"/>
      <c r="EV1916" s="151"/>
      <c r="EW1916" s="151"/>
      <c r="EX1916" s="151"/>
      <c r="EY1916" s="151"/>
      <c r="EZ1916" s="151"/>
      <c r="FA1916" s="151"/>
      <c r="FB1916" s="151"/>
      <c r="FC1916" s="151"/>
      <c r="FD1916" s="151"/>
      <c r="FE1916" s="151"/>
      <c r="FF1916" s="151"/>
      <c r="FG1916" s="151"/>
      <c r="FH1916" s="151"/>
      <c r="FI1916" s="151"/>
      <c r="FJ1916" s="151"/>
      <c r="FK1916" s="151"/>
      <c r="FL1916" s="151"/>
      <c r="FM1916" s="151"/>
      <c r="FN1916" s="151"/>
      <c r="FO1916" s="151"/>
      <c r="FP1916" s="151"/>
      <c r="FQ1916" s="151"/>
      <c r="FR1916" s="151"/>
      <c r="FS1916" s="151"/>
      <c r="FT1916" s="151"/>
      <c r="FU1916" s="151"/>
      <c r="FV1916" s="151"/>
      <c r="FW1916" s="151"/>
      <c r="FX1916" s="151"/>
      <c r="FY1916" s="151"/>
      <c r="FZ1916" s="151"/>
      <c r="GA1916" s="151"/>
      <c r="GB1916" s="151"/>
      <c r="GC1916" s="151"/>
      <c r="GD1916" s="151"/>
      <c r="GE1916" s="151"/>
      <c r="GF1916" s="151"/>
      <c r="GG1916" s="151"/>
      <c r="GH1916" s="151"/>
      <c r="GI1916" s="151"/>
      <c r="GJ1916" s="151"/>
      <c r="GK1916" s="151"/>
      <c r="GL1916" s="151"/>
      <c r="GM1916" s="151"/>
      <c r="GN1916" s="151"/>
      <c r="GO1916" s="151"/>
      <c r="GP1916" s="151"/>
      <c r="GQ1916" s="151"/>
      <c r="GR1916" s="151"/>
      <c r="GS1916" s="151"/>
      <c r="GT1916" s="151"/>
      <c r="GU1916" s="151"/>
      <c r="GV1916" s="151"/>
      <c r="GW1916" s="151"/>
      <c r="GX1916" s="151"/>
      <c r="GY1916" s="151"/>
      <c r="GZ1916" s="151"/>
      <c r="HA1916" s="151"/>
      <c r="HB1916" s="151"/>
      <c r="HC1916" s="151"/>
      <c r="HD1916" s="151"/>
      <c r="HE1916" s="151"/>
      <c r="HF1916" s="151"/>
      <c r="HG1916" s="151"/>
      <c r="HH1916" s="151"/>
      <c r="HI1916" s="151"/>
      <c r="HJ1916" s="151"/>
      <c r="HK1916" s="151"/>
      <c r="HL1916" s="151"/>
      <c r="HM1916" s="151"/>
      <c r="HN1916" s="151"/>
      <c r="HO1916" s="151"/>
      <c r="HP1916" s="151"/>
      <c r="HQ1916" s="151"/>
      <c r="HR1916" s="151"/>
      <c r="HS1916" s="151"/>
      <c r="HT1916" s="151"/>
      <c r="HU1916" s="151"/>
      <c r="HV1916" s="151"/>
      <c r="HW1916" s="151"/>
      <c r="HX1916" s="151"/>
      <c r="HY1916" s="151"/>
      <c r="HZ1916" s="151"/>
      <c r="IA1916" s="151"/>
      <c r="IB1916" s="151"/>
      <c r="IC1916" s="151"/>
      <c r="ID1916" s="151"/>
      <c r="IE1916" s="151"/>
      <c r="IF1916" s="151"/>
      <c r="IG1916" s="151"/>
      <c r="IH1916" s="151"/>
      <c r="II1916" s="151"/>
      <c r="IJ1916" s="151"/>
      <c r="IK1916" s="151"/>
      <c r="IL1916" s="151"/>
      <c r="IM1916" s="151"/>
      <c r="IN1916" s="151"/>
      <c r="IO1916" s="151"/>
      <c r="IP1916" s="151"/>
      <c r="IQ1916" s="151"/>
      <c r="IR1916" s="151"/>
      <c r="IS1916" s="151"/>
      <c r="IT1916" s="151"/>
      <c r="IU1916" s="151"/>
      <c r="IV1916" s="151"/>
      <c r="IW1916" s="151"/>
      <c r="IX1916" s="151"/>
      <c r="IY1916" s="151"/>
      <c r="IZ1916" s="151"/>
      <c r="JA1916" s="151"/>
      <c r="JB1916" s="151"/>
    </row>
    <row r="1917" spans="1:262" s="858" customFormat="1" ht="60" x14ac:dyDescent="0.25">
      <c r="A1917" s="217"/>
      <c r="B1917" s="217">
        <v>1</v>
      </c>
      <c r="C1917" s="173" t="s">
        <v>476</v>
      </c>
      <c r="D1917" s="173"/>
      <c r="E1917" s="173"/>
      <c r="F1917" s="1927">
        <f t="shared" si="1675"/>
        <v>2093</v>
      </c>
      <c r="G1917" s="752">
        <f t="shared" si="1675"/>
        <v>348.83333333333331</v>
      </c>
      <c r="H1917" s="752">
        <f t="shared" si="1675"/>
        <v>139</v>
      </c>
      <c r="I1917" s="2106">
        <f t="shared" si="1675"/>
        <v>39.847109412326802</v>
      </c>
      <c r="J1917" s="2578"/>
      <c r="K1917" s="2578"/>
      <c r="L1917" s="2579"/>
      <c r="M1917" s="2579"/>
      <c r="N1917" s="2579"/>
      <c r="O1917" s="2579"/>
      <c r="P1917" s="2579"/>
      <c r="Q1917" s="2579"/>
      <c r="R1917" s="2839">
        <f t="shared" ref="R1917:AA1917" si="1698">R1843</f>
        <v>4266.5805</v>
      </c>
      <c r="S1917" s="2839">
        <f t="shared" ref="S1917" si="1699">S1843</f>
        <v>4266.5805</v>
      </c>
      <c r="T1917" s="2839">
        <f t="shared" si="1698"/>
        <v>711.09675000000004</v>
      </c>
      <c r="U1917" s="2839">
        <f t="shared" si="1698"/>
        <v>296.16889999999995</v>
      </c>
      <c r="V1917" s="2840">
        <f t="shared" si="1698"/>
        <v>0</v>
      </c>
      <c r="W1917" s="2839">
        <f t="shared" si="1698"/>
        <v>0</v>
      </c>
      <c r="X1917" s="2839">
        <f t="shared" si="1698"/>
        <v>-414.92785000000009</v>
      </c>
      <c r="Y1917" s="2841">
        <f t="shared" si="1698"/>
        <v>0</v>
      </c>
      <c r="Z1917" s="2841">
        <f t="shared" si="1698"/>
        <v>0</v>
      </c>
      <c r="AA1917" s="2839">
        <f t="shared" si="1698"/>
        <v>296.16889999999995</v>
      </c>
      <c r="AB1917" s="934"/>
      <c r="AC1917" s="2646"/>
      <c r="AD1917" s="2302"/>
      <c r="AE1917" s="3028"/>
      <c r="AF1917" s="151"/>
      <c r="AG1917" s="151"/>
      <c r="AH1917" s="151"/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  <c r="BI1917" s="151"/>
      <c r="BJ1917" s="151"/>
      <c r="BK1917" s="151"/>
      <c r="BL1917" s="151"/>
      <c r="BM1917" s="151"/>
      <c r="BN1917" s="151"/>
      <c r="BO1917" s="151"/>
      <c r="BP1917" s="151"/>
      <c r="BQ1917" s="151"/>
      <c r="BR1917" s="151"/>
      <c r="BS1917" s="151"/>
      <c r="BT1917" s="151"/>
      <c r="BU1917" s="151"/>
      <c r="BV1917" s="151"/>
      <c r="BW1917" s="151"/>
      <c r="BX1917" s="151"/>
      <c r="BY1917" s="151"/>
      <c r="BZ1917" s="151"/>
      <c r="CA1917" s="151"/>
      <c r="CB1917" s="151"/>
      <c r="CC1917" s="151"/>
      <c r="CD1917" s="151"/>
      <c r="CE1917" s="151"/>
      <c r="CF1917" s="151"/>
      <c r="CG1917" s="151"/>
      <c r="CH1917" s="151"/>
      <c r="CI1917" s="151"/>
      <c r="CJ1917" s="151"/>
      <c r="CK1917" s="151"/>
      <c r="CL1917" s="151"/>
      <c r="CM1917" s="151"/>
      <c r="CN1917" s="151"/>
      <c r="CO1917" s="151"/>
      <c r="CP1917" s="151"/>
      <c r="CQ1917" s="151"/>
      <c r="CR1917" s="151"/>
      <c r="CS1917" s="151"/>
      <c r="CT1917" s="151"/>
      <c r="CU1917" s="151"/>
      <c r="CV1917" s="151"/>
      <c r="CW1917" s="151"/>
      <c r="CX1917" s="151"/>
      <c r="CY1917" s="151"/>
      <c r="CZ1917" s="151"/>
      <c r="DA1917" s="151"/>
      <c r="DB1917" s="151"/>
      <c r="DC1917" s="151"/>
      <c r="DD1917" s="151"/>
      <c r="DE1917" s="151"/>
      <c r="DF1917" s="151"/>
      <c r="DG1917" s="151"/>
      <c r="DH1917" s="151"/>
      <c r="DI1917" s="151"/>
      <c r="DJ1917" s="151"/>
      <c r="DK1917" s="151"/>
      <c r="DL1917" s="151"/>
      <c r="DM1917" s="151"/>
      <c r="DN1917" s="151"/>
      <c r="DO1917" s="151"/>
      <c r="DP1917" s="151"/>
      <c r="DQ1917" s="151"/>
      <c r="DR1917" s="151"/>
      <c r="DS1917" s="151"/>
      <c r="DT1917" s="151"/>
      <c r="DU1917" s="151"/>
      <c r="DV1917" s="151"/>
      <c r="DW1917" s="151"/>
      <c r="DX1917" s="151"/>
      <c r="DY1917" s="151"/>
      <c r="DZ1917" s="151"/>
      <c r="EA1917" s="151"/>
      <c r="EB1917" s="151"/>
      <c r="EC1917" s="151"/>
      <c r="ED1917" s="151"/>
      <c r="EE1917" s="151"/>
      <c r="EF1917" s="151"/>
      <c r="EG1917" s="151"/>
      <c r="EH1917" s="151"/>
      <c r="EI1917" s="151"/>
      <c r="EJ1917" s="151"/>
      <c r="EK1917" s="151"/>
      <c r="EL1917" s="151"/>
      <c r="EM1917" s="151"/>
      <c r="EN1917" s="151"/>
      <c r="EO1917" s="151"/>
      <c r="EP1917" s="151"/>
      <c r="EQ1917" s="151"/>
      <c r="ER1917" s="151"/>
      <c r="ES1917" s="151"/>
      <c r="ET1917" s="151"/>
      <c r="EU1917" s="151"/>
      <c r="EV1917" s="151"/>
      <c r="EW1917" s="151"/>
      <c r="EX1917" s="151"/>
      <c r="EY1917" s="151"/>
      <c r="EZ1917" s="151"/>
      <c r="FA1917" s="151"/>
      <c r="FB1917" s="151"/>
      <c r="FC1917" s="151"/>
      <c r="FD1917" s="151"/>
      <c r="FE1917" s="151"/>
      <c r="FF1917" s="151"/>
      <c r="FG1917" s="151"/>
      <c r="FH1917" s="151"/>
      <c r="FI1917" s="151"/>
      <c r="FJ1917" s="151"/>
      <c r="FK1917" s="151"/>
      <c r="FL1917" s="151"/>
      <c r="FM1917" s="151"/>
      <c r="FN1917" s="151"/>
      <c r="FO1917" s="151"/>
      <c r="FP1917" s="151"/>
      <c r="FQ1917" s="151"/>
      <c r="FR1917" s="151"/>
      <c r="FS1917" s="151"/>
      <c r="FT1917" s="151"/>
      <c r="FU1917" s="151"/>
      <c r="FV1917" s="151"/>
      <c r="FW1917" s="151"/>
      <c r="FX1917" s="151"/>
      <c r="FY1917" s="151"/>
      <c r="FZ1917" s="151"/>
      <c r="GA1917" s="151"/>
      <c r="GB1917" s="151"/>
      <c r="GC1917" s="151"/>
      <c r="GD1917" s="151"/>
      <c r="GE1917" s="151"/>
      <c r="GF1917" s="151"/>
      <c r="GG1917" s="151"/>
      <c r="GH1917" s="151"/>
      <c r="GI1917" s="151"/>
      <c r="GJ1917" s="151"/>
      <c r="GK1917" s="151"/>
      <c r="GL1917" s="151"/>
      <c r="GM1917" s="151"/>
      <c r="GN1917" s="151"/>
      <c r="GO1917" s="151"/>
      <c r="GP1917" s="151"/>
      <c r="GQ1917" s="151"/>
      <c r="GR1917" s="151"/>
      <c r="GS1917" s="151"/>
      <c r="GT1917" s="151"/>
      <c r="GU1917" s="151"/>
      <c r="GV1917" s="151"/>
      <c r="GW1917" s="151"/>
      <c r="GX1917" s="151"/>
      <c r="GY1917" s="151"/>
      <c r="GZ1917" s="151"/>
      <c r="HA1917" s="151"/>
      <c r="HB1917" s="151"/>
      <c r="HC1917" s="151"/>
      <c r="HD1917" s="151"/>
      <c r="HE1917" s="151"/>
      <c r="HF1917" s="151"/>
      <c r="HG1917" s="151"/>
      <c r="HH1917" s="151"/>
      <c r="HI1917" s="151"/>
      <c r="HJ1917" s="151"/>
      <c r="HK1917" s="151"/>
      <c r="HL1917" s="151"/>
      <c r="HM1917" s="151"/>
      <c r="HN1917" s="151"/>
      <c r="HO1917" s="151"/>
      <c r="HP1917" s="151"/>
      <c r="HQ1917" s="151"/>
      <c r="HR1917" s="151"/>
      <c r="HS1917" s="151"/>
      <c r="HT1917" s="151"/>
      <c r="HU1917" s="151"/>
      <c r="HV1917" s="151"/>
      <c r="HW1917" s="151"/>
      <c r="HX1917" s="151"/>
      <c r="HY1917" s="151"/>
      <c r="HZ1917" s="151"/>
      <c r="IA1917" s="151"/>
      <c r="IB1917" s="151"/>
      <c r="IC1917" s="151"/>
      <c r="ID1917" s="151"/>
      <c r="IE1917" s="151"/>
      <c r="IF1917" s="151"/>
      <c r="IG1917" s="151"/>
      <c r="IH1917" s="151"/>
      <c r="II1917" s="151"/>
      <c r="IJ1917" s="151"/>
      <c r="IK1917" s="151"/>
      <c r="IL1917" s="151"/>
      <c r="IM1917" s="151"/>
      <c r="IN1917" s="151"/>
      <c r="IO1917" s="151"/>
      <c r="IP1917" s="151"/>
      <c r="IQ1917" s="151"/>
      <c r="IR1917" s="151"/>
      <c r="IS1917" s="151"/>
      <c r="IT1917" s="151"/>
      <c r="IU1917" s="151"/>
      <c r="IV1917" s="151"/>
      <c r="IW1917" s="151"/>
      <c r="IX1917" s="151"/>
      <c r="IY1917" s="151"/>
      <c r="IZ1917" s="151"/>
      <c r="JA1917" s="151"/>
      <c r="JB1917" s="151"/>
    </row>
    <row r="1918" spans="1:262" s="858" customFormat="1" ht="29.25" x14ac:dyDescent="0.25">
      <c r="A1918" s="217"/>
      <c r="B1918" s="217">
        <v>1</v>
      </c>
      <c r="C1918" s="292" t="s">
        <v>311</v>
      </c>
      <c r="D1918" s="173"/>
      <c r="E1918" s="173"/>
      <c r="F1918" s="1927">
        <f t="shared" si="1675"/>
        <v>3225.5</v>
      </c>
      <c r="G1918" s="752">
        <f t="shared" si="1675"/>
        <v>537.58333333333337</v>
      </c>
      <c r="H1918" s="752">
        <f t="shared" si="1675"/>
        <v>493.9375</v>
      </c>
      <c r="I1918" s="2106">
        <f t="shared" si="1675"/>
        <v>91.881103704851952</v>
      </c>
      <c r="J1918" s="2578"/>
      <c r="K1918" s="2578"/>
      <c r="L1918" s="2579"/>
      <c r="M1918" s="2579"/>
      <c r="N1918" s="2579"/>
      <c r="O1918" s="2579"/>
      <c r="P1918" s="2579"/>
      <c r="Q1918" s="2579"/>
      <c r="R1918" s="2839">
        <f t="shared" ref="R1918:AA1918" si="1700">R1844</f>
        <v>6493.600000000004</v>
      </c>
      <c r="S1918" s="2839">
        <f t="shared" ref="S1918" si="1701">S1844</f>
        <v>6493.600000000004</v>
      </c>
      <c r="T1918" s="2839">
        <f t="shared" si="1700"/>
        <v>1082.2666666666673</v>
      </c>
      <c r="U1918" s="2839">
        <f t="shared" si="1700"/>
        <v>1134.6767200000027</v>
      </c>
      <c r="V1918" s="2840">
        <f t="shared" si="1700"/>
        <v>0</v>
      </c>
      <c r="W1918" s="2839">
        <f t="shared" si="1700"/>
        <v>0</v>
      </c>
      <c r="X1918" s="2839">
        <f t="shared" si="1700"/>
        <v>52.410053333335327</v>
      </c>
      <c r="Y1918" s="2841">
        <f t="shared" si="1700"/>
        <v>0</v>
      </c>
      <c r="Z1918" s="2841">
        <f t="shared" si="1700"/>
        <v>0</v>
      </c>
      <c r="AA1918" s="2839">
        <f t="shared" si="1700"/>
        <v>1134.6767200000027</v>
      </c>
      <c r="AB1918" s="934"/>
      <c r="AC1918" s="2646"/>
      <c r="AD1918" s="2302"/>
      <c r="AE1918" s="3028"/>
      <c r="AF1918" s="151"/>
      <c r="AG1918" s="151"/>
      <c r="AH1918" s="151"/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  <c r="BI1918" s="151"/>
      <c r="BJ1918" s="151"/>
      <c r="BK1918" s="151"/>
      <c r="BL1918" s="151"/>
      <c r="BM1918" s="151"/>
      <c r="BN1918" s="151"/>
      <c r="BO1918" s="151"/>
      <c r="BP1918" s="151"/>
      <c r="BQ1918" s="151"/>
      <c r="BR1918" s="151"/>
      <c r="BS1918" s="151"/>
      <c r="BT1918" s="151"/>
      <c r="BU1918" s="151"/>
      <c r="BV1918" s="151"/>
      <c r="BW1918" s="151"/>
      <c r="BX1918" s="151"/>
      <c r="BY1918" s="151"/>
      <c r="BZ1918" s="151"/>
      <c r="CA1918" s="151"/>
      <c r="CB1918" s="151"/>
      <c r="CC1918" s="151"/>
      <c r="CD1918" s="151"/>
      <c r="CE1918" s="151"/>
      <c r="CF1918" s="151"/>
      <c r="CG1918" s="151"/>
      <c r="CH1918" s="151"/>
      <c r="CI1918" s="151"/>
      <c r="CJ1918" s="151"/>
      <c r="CK1918" s="151"/>
      <c r="CL1918" s="151"/>
      <c r="CM1918" s="151"/>
      <c r="CN1918" s="151"/>
      <c r="CO1918" s="151"/>
      <c r="CP1918" s="151"/>
      <c r="CQ1918" s="151"/>
      <c r="CR1918" s="151"/>
      <c r="CS1918" s="151"/>
      <c r="CT1918" s="151"/>
      <c r="CU1918" s="151"/>
      <c r="CV1918" s="151"/>
      <c r="CW1918" s="151"/>
      <c r="CX1918" s="151"/>
      <c r="CY1918" s="151"/>
      <c r="CZ1918" s="151"/>
      <c r="DA1918" s="151"/>
      <c r="DB1918" s="151"/>
      <c r="DC1918" s="151"/>
      <c r="DD1918" s="151"/>
      <c r="DE1918" s="151"/>
      <c r="DF1918" s="151"/>
      <c r="DG1918" s="151"/>
      <c r="DH1918" s="151"/>
      <c r="DI1918" s="151"/>
      <c r="DJ1918" s="151"/>
      <c r="DK1918" s="151"/>
      <c r="DL1918" s="151"/>
      <c r="DM1918" s="151"/>
      <c r="DN1918" s="151"/>
      <c r="DO1918" s="151"/>
      <c r="DP1918" s="151"/>
      <c r="DQ1918" s="151"/>
      <c r="DR1918" s="151"/>
      <c r="DS1918" s="151"/>
      <c r="DT1918" s="151"/>
      <c r="DU1918" s="151"/>
      <c r="DV1918" s="151"/>
      <c r="DW1918" s="151"/>
      <c r="DX1918" s="151"/>
      <c r="DY1918" s="151"/>
      <c r="DZ1918" s="151"/>
      <c r="EA1918" s="151"/>
      <c r="EB1918" s="151"/>
      <c r="EC1918" s="151"/>
      <c r="ED1918" s="151"/>
      <c r="EE1918" s="151"/>
      <c r="EF1918" s="151"/>
      <c r="EG1918" s="151"/>
      <c r="EH1918" s="151"/>
      <c r="EI1918" s="151"/>
      <c r="EJ1918" s="151"/>
      <c r="EK1918" s="151"/>
      <c r="EL1918" s="151"/>
      <c r="EM1918" s="151"/>
      <c r="EN1918" s="151"/>
      <c r="EO1918" s="151"/>
      <c r="EP1918" s="151"/>
      <c r="EQ1918" s="151"/>
      <c r="ER1918" s="151"/>
      <c r="ES1918" s="151"/>
      <c r="ET1918" s="151"/>
      <c r="EU1918" s="151"/>
      <c r="EV1918" s="151"/>
      <c r="EW1918" s="151"/>
      <c r="EX1918" s="151"/>
      <c r="EY1918" s="151"/>
      <c r="EZ1918" s="151"/>
      <c r="FA1918" s="151"/>
      <c r="FB1918" s="151"/>
      <c r="FC1918" s="151"/>
      <c r="FD1918" s="151"/>
      <c r="FE1918" s="151"/>
      <c r="FF1918" s="151"/>
      <c r="FG1918" s="151"/>
      <c r="FH1918" s="151"/>
      <c r="FI1918" s="151"/>
      <c r="FJ1918" s="151"/>
      <c r="FK1918" s="151"/>
      <c r="FL1918" s="151"/>
      <c r="FM1918" s="151"/>
      <c r="FN1918" s="151"/>
      <c r="FO1918" s="151"/>
      <c r="FP1918" s="151"/>
      <c r="FQ1918" s="151"/>
      <c r="FR1918" s="151"/>
      <c r="FS1918" s="151"/>
      <c r="FT1918" s="151"/>
      <c r="FU1918" s="151"/>
      <c r="FV1918" s="151"/>
      <c r="FW1918" s="151"/>
      <c r="FX1918" s="151"/>
      <c r="FY1918" s="151"/>
      <c r="FZ1918" s="151"/>
      <c r="GA1918" s="151"/>
      <c r="GB1918" s="151"/>
      <c r="GC1918" s="151"/>
      <c r="GD1918" s="151"/>
      <c r="GE1918" s="151"/>
      <c r="GF1918" s="151"/>
      <c r="GG1918" s="151"/>
      <c r="GH1918" s="151"/>
      <c r="GI1918" s="151"/>
      <c r="GJ1918" s="151"/>
      <c r="GK1918" s="151"/>
      <c r="GL1918" s="151"/>
      <c r="GM1918" s="151"/>
      <c r="GN1918" s="151"/>
      <c r="GO1918" s="151"/>
      <c r="GP1918" s="151"/>
      <c r="GQ1918" s="151"/>
      <c r="GR1918" s="151"/>
      <c r="GS1918" s="151"/>
      <c r="GT1918" s="151"/>
      <c r="GU1918" s="151"/>
      <c r="GV1918" s="151"/>
      <c r="GW1918" s="151"/>
      <c r="GX1918" s="151"/>
      <c r="GY1918" s="151"/>
      <c r="GZ1918" s="151"/>
      <c r="HA1918" s="151"/>
      <c r="HB1918" s="151"/>
      <c r="HC1918" s="151"/>
      <c r="HD1918" s="151"/>
      <c r="HE1918" s="151"/>
      <c r="HF1918" s="151"/>
      <c r="HG1918" s="151"/>
      <c r="HH1918" s="151"/>
      <c r="HI1918" s="151"/>
      <c r="HJ1918" s="151"/>
      <c r="HK1918" s="151"/>
      <c r="HL1918" s="151"/>
      <c r="HM1918" s="151"/>
      <c r="HN1918" s="151"/>
      <c r="HO1918" s="151"/>
      <c r="HP1918" s="151"/>
      <c r="HQ1918" s="151"/>
      <c r="HR1918" s="151"/>
      <c r="HS1918" s="151"/>
      <c r="HT1918" s="151"/>
      <c r="HU1918" s="151"/>
      <c r="HV1918" s="151"/>
      <c r="HW1918" s="151"/>
      <c r="HX1918" s="151"/>
      <c r="HY1918" s="151"/>
      <c r="HZ1918" s="151"/>
      <c r="IA1918" s="151"/>
      <c r="IB1918" s="151"/>
      <c r="IC1918" s="151"/>
      <c r="ID1918" s="151"/>
      <c r="IE1918" s="151"/>
      <c r="IF1918" s="151"/>
      <c r="IG1918" s="151"/>
      <c r="IH1918" s="151"/>
      <c r="II1918" s="151"/>
      <c r="IJ1918" s="151"/>
      <c r="IK1918" s="151"/>
      <c r="IL1918" s="151"/>
      <c r="IM1918" s="151"/>
      <c r="IN1918" s="151"/>
      <c r="IO1918" s="151"/>
      <c r="IP1918" s="151"/>
      <c r="IQ1918" s="151"/>
      <c r="IR1918" s="151"/>
      <c r="IS1918" s="151"/>
      <c r="IT1918" s="151"/>
      <c r="IU1918" s="151"/>
      <c r="IV1918" s="151"/>
      <c r="IW1918" s="151"/>
      <c r="IX1918" s="151"/>
      <c r="IY1918" s="151"/>
      <c r="IZ1918" s="151"/>
      <c r="JA1918" s="151"/>
      <c r="JB1918" s="151"/>
    </row>
    <row r="1919" spans="1:262" s="858" customFormat="1" x14ac:dyDescent="0.25">
      <c r="A1919" s="217"/>
      <c r="B1919" s="217">
        <v>1</v>
      </c>
      <c r="C1919" s="173" t="s">
        <v>304</v>
      </c>
      <c r="D1919" s="173"/>
      <c r="E1919" s="173"/>
      <c r="F1919" s="1927">
        <f t="shared" si="1675"/>
        <v>0</v>
      </c>
      <c r="G1919" s="752">
        <f t="shared" si="1675"/>
        <v>0</v>
      </c>
      <c r="H1919" s="752">
        <f t="shared" si="1675"/>
        <v>0</v>
      </c>
      <c r="I1919" s="2106">
        <f t="shared" si="1675"/>
        <v>0</v>
      </c>
      <c r="J1919" s="2578"/>
      <c r="K1919" s="2578"/>
      <c r="L1919" s="2579"/>
      <c r="M1919" s="2579"/>
      <c r="N1919" s="2579"/>
      <c r="O1919" s="2579"/>
      <c r="P1919" s="2579"/>
      <c r="Q1919" s="2579"/>
      <c r="R1919" s="2839">
        <f t="shared" ref="R1919:AA1919" si="1702">R1845</f>
        <v>0</v>
      </c>
      <c r="S1919" s="2839">
        <f t="shared" ref="S1919" si="1703">S1845</f>
        <v>0</v>
      </c>
      <c r="T1919" s="2839">
        <f t="shared" si="1702"/>
        <v>0</v>
      </c>
      <c r="U1919" s="2839">
        <f t="shared" si="1702"/>
        <v>0</v>
      </c>
      <c r="V1919" s="2840">
        <f t="shared" si="1702"/>
        <v>0</v>
      </c>
      <c r="W1919" s="2839">
        <f t="shared" si="1702"/>
        <v>0</v>
      </c>
      <c r="X1919" s="2839">
        <f t="shared" si="1702"/>
        <v>0</v>
      </c>
      <c r="Y1919" s="2841">
        <f t="shared" si="1702"/>
        <v>0</v>
      </c>
      <c r="Z1919" s="2841">
        <f t="shared" si="1702"/>
        <v>0</v>
      </c>
      <c r="AA1919" s="2839">
        <f t="shared" si="1702"/>
        <v>0</v>
      </c>
      <c r="AB1919" s="934"/>
      <c r="AC1919" s="2646"/>
      <c r="AD1919" s="2302"/>
      <c r="AE1919" s="3028"/>
      <c r="AF1919" s="151"/>
      <c r="AG1919" s="151"/>
      <c r="AH1919" s="151"/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  <c r="BI1919" s="151"/>
      <c r="BJ1919" s="151"/>
      <c r="BK1919" s="151"/>
      <c r="BL1919" s="151"/>
      <c r="BM1919" s="151"/>
      <c r="BN1919" s="151"/>
      <c r="BO1919" s="151"/>
      <c r="BP1919" s="151"/>
      <c r="BQ1919" s="151"/>
      <c r="BR1919" s="151"/>
      <c r="BS1919" s="151"/>
      <c r="BT1919" s="151"/>
      <c r="BU1919" s="151"/>
      <c r="BV1919" s="151"/>
      <c r="BW1919" s="151"/>
      <c r="BX1919" s="151"/>
      <c r="BY1919" s="151"/>
      <c r="BZ1919" s="151"/>
      <c r="CA1919" s="151"/>
      <c r="CB1919" s="151"/>
      <c r="CC1919" s="151"/>
      <c r="CD1919" s="151"/>
      <c r="CE1919" s="151"/>
      <c r="CF1919" s="151"/>
      <c r="CG1919" s="151"/>
      <c r="CH1919" s="151"/>
      <c r="CI1919" s="151"/>
      <c r="CJ1919" s="151"/>
      <c r="CK1919" s="151"/>
      <c r="CL1919" s="151"/>
      <c r="CM1919" s="151"/>
      <c r="CN1919" s="151"/>
      <c r="CO1919" s="151"/>
      <c r="CP1919" s="151"/>
      <c r="CQ1919" s="151"/>
      <c r="CR1919" s="151"/>
      <c r="CS1919" s="151"/>
      <c r="CT1919" s="151"/>
      <c r="CU1919" s="151"/>
      <c r="CV1919" s="151"/>
      <c r="CW1919" s="151"/>
      <c r="CX1919" s="151"/>
      <c r="CY1919" s="151"/>
      <c r="CZ1919" s="151"/>
      <c r="DA1919" s="151"/>
      <c r="DB1919" s="151"/>
      <c r="DC1919" s="151"/>
      <c r="DD1919" s="151"/>
      <c r="DE1919" s="151"/>
      <c r="DF1919" s="151"/>
      <c r="DG1919" s="151"/>
      <c r="DH1919" s="151"/>
      <c r="DI1919" s="151"/>
      <c r="DJ1919" s="151"/>
      <c r="DK1919" s="151"/>
      <c r="DL1919" s="151"/>
      <c r="DM1919" s="151"/>
      <c r="DN1919" s="151"/>
      <c r="DO1919" s="151"/>
      <c r="DP1919" s="151"/>
      <c r="DQ1919" s="151"/>
      <c r="DR1919" s="151"/>
      <c r="DS1919" s="151"/>
      <c r="DT1919" s="151"/>
      <c r="DU1919" s="151"/>
      <c r="DV1919" s="151"/>
      <c r="DW1919" s="151"/>
      <c r="DX1919" s="151"/>
      <c r="DY1919" s="151"/>
      <c r="DZ1919" s="151"/>
      <c r="EA1919" s="151"/>
      <c r="EB1919" s="151"/>
      <c r="EC1919" s="151"/>
      <c r="ED1919" s="151"/>
      <c r="EE1919" s="151"/>
      <c r="EF1919" s="151"/>
      <c r="EG1919" s="151"/>
      <c r="EH1919" s="151"/>
      <c r="EI1919" s="151"/>
      <c r="EJ1919" s="151"/>
      <c r="EK1919" s="151"/>
      <c r="EL1919" s="151"/>
      <c r="EM1919" s="151"/>
      <c r="EN1919" s="151"/>
      <c r="EO1919" s="151"/>
      <c r="EP1919" s="151"/>
      <c r="EQ1919" s="151"/>
      <c r="ER1919" s="151"/>
      <c r="ES1919" s="151"/>
      <c r="ET1919" s="151"/>
      <c r="EU1919" s="151"/>
      <c r="EV1919" s="151"/>
      <c r="EW1919" s="151"/>
      <c r="EX1919" s="151"/>
      <c r="EY1919" s="151"/>
      <c r="EZ1919" s="151"/>
      <c r="FA1919" s="151"/>
      <c r="FB1919" s="151"/>
      <c r="FC1919" s="151"/>
      <c r="FD1919" s="151"/>
      <c r="FE1919" s="151"/>
      <c r="FF1919" s="151"/>
      <c r="FG1919" s="151"/>
      <c r="FH1919" s="151"/>
      <c r="FI1919" s="151"/>
      <c r="FJ1919" s="151"/>
      <c r="FK1919" s="151"/>
      <c r="FL1919" s="151"/>
      <c r="FM1919" s="151"/>
      <c r="FN1919" s="151"/>
      <c r="FO1919" s="151"/>
      <c r="FP1919" s="151"/>
      <c r="FQ1919" s="151"/>
      <c r="FR1919" s="151"/>
      <c r="FS1919" s="151"/>
      <c r="FT1919" s="151"/>
      <c r="FU1919" s="151"/>
      <c r="FV1919" s="151"/>
      <c r="FW1919" s="151"/>
      <c r="FX1919" s="151"/>
      <c r="FY1919" s="151"/>
      <c r="FZ1919" s="151"/>
      <c r="GA1919" s="151"/>
      <c r="GB1919" s="151"/>
      <c r="GC1919" s="151"/>
      <c r="GD1919" s="151"/>
      <c r="GE1919" s="151"/>
      <c r="GF1919" s="151"/>
      <c r="GG1919" s="151"/>
      <c r="GH1919" s="151"/>
      <c r="GI1919" s="151"/>
      <c r="GJ1919" s="151"/>
      <c r="GK1919" s="151"/>
      <c r="GL1919" s="151"/>
      <c r="GM1919" s="151"/>
      <c r="GN1919" s="151"/>
      <c r="GO1919" s="151"/>
      <c r="GP1919" s="151"/>
      <c r="GQ1919" s="151"/>
      <c r="GR1919" s="151"/>
      <c r="GS1919" s="151"/>
      <c r="GT1919" s="151"/>
      <c r="GU1919" s="151"/>
      <c r="GV1919" s="151"/>
      <c r="GW1919" s="151"/>
      <c r="GX1919" s="151"/>
      <c r="GY1919" s="151"/>
      <c r="GZ1919" s="151"/>
      <c r="HA1919" s="151"/>
      <c r="HB1919" s="151"/>
      <c r="HC1919" s="151"/>
      <c r="HD1919" s="151"/>
      <c r="HE1919" s="151"/>
      <c r="HF1919" s="151"/>
      <c r="HG1919" s="151"/>
      <c r="HH1919" s="151"/>
      <c r="HI1919" s="151"/>
      <c r="HJ1919" s="151"/>
      <c r="HK1919" s="151"/>
      <c r="HL1919" s="151"/>
      <c r="HM1919" s="151"/>
      <c r="HN1919" s="151"/>
      <c r="HO1919" s="151"/>
      <c r="HP1919" s="151"/>
      <c r="HQ1919" s="151"/>
      <c r="HR1919" s="151"/>
      <c r="HS1919" s="151"/>
      <c r="HT1919" s="151"/>
      <c r="HU1919" s="151"/>
      <c r="HV1919" s="151"/>
      <c r="HW1919" s="151"/>
      <c r="HX1919" s="151"/>
      <c r="HY1919" s="151"/>
      <c r="HZ1919" s="151"/>
      <c r="IA1919" s="151"/>
      <c r="IB1919" s="151"/>
      <c r="IC1919" s="151"/>
      <c r="ID1919" s="151"/>
      <c r="IE1919" s="151"/>
      <c r="IF1919" s="151"/>
      <c r="IG1919" s="151"/>
      <c r="IH1919" s="151"/>
      <c r="II1919" s="151"/>
      <c r="IJ1919" s="151"/>
      <c r="IK1919" s="151"/>
      <c r="IL1919" s="151"/>
      <c r="IM1919" s="151"/>
      <c r="IN1919" s="151"/>
      <c r="IO1919" s="151"/>
      <c r="IP1919" s="151"/>
      <c r="IQ1919" s="151"/>
      <c r="IR1919" s="151"/>
      <c r="IS1919" s="151"/>
      <c r="IT1919" s="151"/>
      <c r="IU1919" s="151"/>
      <c r="IV1919" s="151"/>
      <c r="IW1919" s="151"/>
      <c r="IX1919" s="151"/>
      <c r="IY1919" s="151"/>
      <c r="IZ1919" s="151"/>
      <c r="JA1919" s="151"/>
      <c r="JB1919" s="151"/>
    </row>
    <row r="1920" spans="1:262" s="858" customFormat="1" ht="30" x14ac:dyDescent="0.25">
      <c r="A1920" s="217"/>
      <c r="B1920" s="217">
        <v>1</v>
      </c>
      <c r="C1920" s="295" t="s">
        <v>452</v>
      </c>
      <c r="D1920" s="173"/>
      <c r="E1920" s="173"/>
      <c r="F1920" s="1927">
        <f t="shared" si="1675"/>
        <v>500</v>
      </c>
      <c r="G1920" s="752">
        <f t="shared" si="1675"/>
        <v>83.333333333333329</v>
      </c>
      <c r="H1920" s="752">
        <f t="shared" si="1675"/>
        <v>43.9375</v>
      </c>
      <c r="I1920" s="2106">
        <f t="shared" si="1675"/>
        <v>52.725000000000001</v>
      </c>
      <c r="J1920" s="2578"/>
      <c r="K1920" s="2578"/>
      <c r="L1920" s="2579"/>
      <c r="M1920" s="2579"/>
      <c r="N1920" s="2579"/>
      <c r="O1920" s="2579"/>
      <c r="P1920" s="2579"/>
      <c r="Q1920" s="2579"/>
      <c r="R1920" s="2839">
        <f t="shared" ref="R1920:AA1920" si="1704">R1846</f>
        <v>0</v>
      </c>
      <c r="S1920" s="2839">
        <f t="shared" ref="S1920" si="1705">S1846</f>
        <v>0</v>
      </c>
      <c r="T1920" s="2839">
        <f t="shared" si="1704"/>
        <v>0</v>
      </c>
      <c r="U1920" s="2839">
        <f t="shared" si="1704"/>
        <v>0</v>
      </c>
      <c r="V1920" s="2840">
        <f t="shared" si="1704"/>
        <v>0</v>
      </c>
      <c r="W1920" s="2839">
        <f t="shared" si="1704"/>
        <v>0</v>
      </c>
      <c r="X1920" s="2839">
        <f t="shared" si="1704"/>
        <v>0</v>
      </c>
      <c r="Y1920" s="2841">
        <f t="shared" si="1704"/>
        <v>0</v>
      </c>
      <c r="Z1920" s="2841">
        <f t="shared" si="1704"/>
        <v>0</v>
      </c>
      <c r="AA1920" s="2839">
        <f t="shared" si="1704"/>
        <v>0</v>
      </c>
      <c r="AB1920" s="934"/>
      <c r="AC1920" s="2646"/>
      <c r="AD1920" s="2302"/>
      <c r="AE1920" s="3028"/>
      <c r="AF1920" s="151"/>
      <c r="AG1920" s="151"/>
      <c r="AH1920" s="151"/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  <c r="BI1920" s="151"/>
      <c r="BJ1920" s="151"/>
      <c r="BK1920" s="151"/>
      <c r="BL1920" s="151"/>
      <c r="BM1920" s="151"/>
      <c r="BN1920" s="151"/>
      <c r="BO1920" s="151"/>
      <c r="BP1920" s="151"/>
      <c r="BQ1920" s="151"/>
      <c r="BR1920" s="151"/>
      <c r="BS1920" s="151"/>
      <c r="BT1920" s="151"/>
      <c r="BU1920" s="151"/>
      <c r="BV1920" s="151"/>
      <c r="BW1920" s="151"/>
      <c r="BX1920" s="151"/>
      <c r="BY1920" s="151"/>
      <c r="BZ1920" s="151"/>
      <c r="CA1920" s="151"/>
      <c r="CB1920" s="151"/>
      <c r="CC1920" s="151"/>
      <c r="CD1920" s="151"/>
      <c r="CE1920" s="151"/>
      <c r="CF1920" s="151"/>
      <c r="CG1920" s="151"/>
      <c r="CH1920" s="151"/>
      <c r="CI1920" s="151"/>
      <c r="CJ1920" s="151"/>
      <c r="CK1920" s="151"/>
      <c r="CL1920" s="151"/>
      <c r="CM1920" s="151"/>
      <c r="CN1920" s="151"/>
      <c r="CO1920" s="151"/>
      <c r="CP1920" s="151"/>
      <c r="CQ1920" s="151"/>
      <c r="CR1920" s="151"/>
      <c r="CS1920" s="151"/>
      <c r="CT1920" s="151"/>
      <c r="CU1920" s="151"/>
      <c r="CV1920" s="151"/>
      <c r="CW1920" s="151"/>
      <c r="CX1920" s="151"/>
      <c r="CY1920" s="151"/>
      <c r="CZ1920" s="151"/>
      <c r="DA1920" s="151"/>
      <c r="DB1920" s="151"/>
      <c r="DC1920" s="151"/>
      <c r="DD1920" s="151"/>
      <c r="DE1920" s="151"/>
      <c r="DF1920" s="151"/>
      <c r="DG1920" s="151"/>
      <c r="DH1920" s="151"/>
      <c r="DI1920" s="151"/>
      <c r="DJ1920" s="151"/>
      <c r="DK1920" s="151"/>
      <c r="DL1920" s="151"/>
      <c r="DM1920" s="151"/>
      <c r="DN1920" s="151"/>
      <c r="DO1920" s="151"/>
      <c r="DP1920" s="151"/>
      <c r="DQ1920" s="151"/>
      <c r="DR1920" s="151"/>
      <c r="DS1920" s="151"/>
      <c r="DT1920" s="151"/>
      <c r="DU1920" s="151"/>
      <c r="DV1920" s="151"/>
      <c r="DW1920" s="151"/>
      <c r="DX1920" s="151"/>
      <c r="DY1920" s="151"/>
      <c r="DZ1920" s="151"/>
      <c r="EA1920" s="151"/>
      <c r="EB1920" s="151"/>
      <c r="EC1920" s="151"/>
      <c r="ED1920" s="151"/>
      <c r="EE1920" s="151"/>
      <c r="EF1920" s="151"/>
      <c r="EG1920" s="151"/>
      <c r="EH1920" s="151"/>
      <c r="EI1920" s="151"/>
      <c r="EJ1920" s="151"/>
      <c r="EK1920" s="151"/>
      <c r="EL1920" s="151"/>
      <c r="EM1920" s="151"/>
      <c r="EN1920" s="151"/>
      <c r="EO1920" s="151"/>
      <c r="EP1920" s="151"/>
      <c r="EQ1920" s="151"/>
      <c r="ER1920" s="151"/>
      <c r="ES1920" s="151"/>
      <c r="ET1920" s="151"/>
      <c r="EU1920" s="151"/>
      <c r="EV1920" s="151"/>
      <c r="EW1920" s="151"/>
      <c r="EX1920" s="151"/>
      <c r="EY1920" s="151"/>
      <c r="EZ1920" s="151"/>
      <c r="FA1920" s="151"/>
      <c r="FB1920" s="151"/>
      <c r="FC1920" s="151"/>
      <c r="FD1920" s="151"/>
      <c r="FE1920" s="151"/>
      <c r="FF1920" s="151"/>
      <c r="FG1920" s="151"/>
      <c r="FH1920" s="151"/>
      <c r="FI1920" s="151"/>
      <c r="FJ1920" s="151"/>
      <c r="FK1920" s="151"/>
      <c r="FL1920" s="151"/>
      <c r="FM1920" s="151"/>
      <c r="FN1920" s="151"/>
      <c r="FO1920" s="151"/>
      <c r="FP1920" s="151"/>
      <c r="FQ1920" s="151"/>
      <c r="FR1920" s="151"/>
      <c r="FS1920" s="151"/>
      <c r="FT1920" s="151"/>
      <c r="FU1920" s="151"/>
      <c r="FV1920" s="151"/>
      <c r="FW1920" s="151"/>
      <c r="FX1920" s="151"/>
      <c r="FY1920" s="151"/>
      <c r="FZ1920" s="151"/>
      <c r="GA1920" s="151"/>
      <c r="GB1920" s="151"/>
      <c r="GC1920" s="151"/>
      <c r="GD1920" s="151"/>
      <c r="GE1920" s="151"/>
      <c r="GF1920" s="151"/>
      <c r="GG1920" s="151"/>
      <c r="GH1920" s="151"/>
      <c r="GI1920" s="151"/>
      <c r="GJ1920" s="151"/>
      <c r="GK1920" s="151"/>
      <c r="GL1920" s="151"/>
      <c r="GM1920" s="151"/>
      <c r="GN1920" s="151"/>
      <c r="GO1920" s="151"/>
      <c r="GP1920" s="151"/>
      <c r="GQ1920" s="151"/>
      <c r="GR1920" s="151"/>
      <c r="GS1920" s="151"/>
      <c r="GT1920" s="151"/>
      <c r="GU1920" s="151"/>
      <c r="GV1920" s="151"/>
      <c r="GW1920" s="151"/>
      <c r="GX1920" s="151"/>
      <c r="GY1920" s="151"/>
      <c r="GZ1920" s="151"/>
      <c r="HA1920" s="151"/>
      <c r="HB1920" s="151"/>
      <c r="HC1920" s="151"/>
      <c r="HD1920" s="151"/>
      <c r="HE1920" s="151"/>
      <c r="HF1920" s="151"/>
      <c r="HG1920" s="151"/>
      <c r="HH1920" s="151"/>
      <c r="HI1920" s="151"/>
      <c r="HJ1920" s="151"/>
      <c r="HK1920" s="151"/>
      <c r="HL1920" s="151"/>
      <c r="HM1920" s="151"/>
      <c r="HN1920" s="151"/>
      <c r="HO1920" s="151"/>
      <c r="HP1920" s="151"/>
      <c r="HQ1920" s="151"/>
      <c r="HR1920" s="151"/>
      <c r="HS1920" s="151"/>
      <c r="HT1920" s="151"/>
      <c r="HU1920" s="151"/>
      <c r="HV1920" s="151"/>
      <c r="HW1920" s="151"/>
      <c r="HX1920" s="151"/>
      <c r="HY1920" s="151"/>
      <c r="HZ1920" s="151"/>
      <c r="IA1920" s="151"/>
      <c r="IB1920" s="151"/>
      <c r="IC1920" s="151"/>
      <c r="ID1920" s="151"/>
      <c r="IE1920" s="151"/>
      <c r="IF1920" s="151"/>
      <c r="IG1920" s="151"/>
      <c r="IH1920" s="151"/>
      <c r="II1920" s="151"/>
      <c r="IJ1920" s="151"/>
      <c r="IK1920" s="151"/>
      <c r="IL1920" s="151"/>
      <c r="IM1920" s="151"/>
      <c r="IN1920" s="151"/>
      <c r="IO1920" s="151"/>
      <c r="IP1920" s="151"/>
      <c r="IQ1920" s="151"/>
      <c r="IR1920" s="151"/>
      <c r="IS1920" s="151"/>
      <c r="IT1920" s="151"/>
      <c r="IU1920" s="151"/>
      <c r="IV1920" s="151"/>
      <c r="IW1920" s="151"/>
      <c r="IX1920" s="151"/>
      <c r="IY1920" s="151"/>
      <c r="IZ1920" s="151"/>
      <c r="JA1920" s="151"/>
      <c r="JB1920" s="151"/>
    </row>
    <row r="1921" spans="1:262" s="858" customFormat="1" x14ac:dyDescent="0.25">
      <c r="A1921" s="217"/>
      <c r="B1921" s="217">
        <v>1</v>
      </c>
      <c r="C1921" s="173" t="s">
        <v>453</v>
      </c>
      <c r="D1921" s="173"/>
      <c r="E1921" s="173"/>
      <c r="F1921" s="1927">
        <f t="shared" si="1675"/>
        <v>0</v>
      </c>
      <c r="G1921" s="752">
        <f t="shared" si="1675"/>
        <v>0</v>
      </c>
      <c r="H1921" s="752">
        <f t="shared" si="1675"/>
        <v>0</v>
      </c>
      <c r="I1921" s="2106">
        <f t="shared" si="1675"/>
        <v>0</v>
      </c>
      <c r="J1921" s="2578"/>
      <c r="K1921" s="2578"/>
      <c r="L1921" s="2579"/>
      <c r="M1921" s="2579"/>
      <c r="N1921" s="2579"/>
      <c r="O1921" s="2579"/>
      <c r="P1921" s="2579"/>
      <c r="Q1921" s="2579"/>
      <c r="R1921" s="2839">
        <f t="shared" ref="R1921:AA1921" si="1706">R1847</f>
        <v>0</v>
      </c>
      <c r="S1921" s="2839">
        <f t="shared" ref="S1921" si="1707">S1847</f>
        <v>0</v>
      </c>
      <c r="T1921" s="2839">
        <f t="shared" si="1706"/>
        <v>0</v>
      </c>
      <c r="U1921" s="2839">
        <f t="shared" si="1706"/>
        <v>0</v>
      </c>
      <c r="V1921" s="2840">
        <f t="shared" si="1706"/>
        <v>0</v>
      </c>
      <c r="W1921" s="2839">
        <f t="shared" si="1706"/>
        <v>0</v>
      </c>
      <c r="X1921" s="2839">
        <f t="shared" si="1706"/>
        <v>0</v>
      </c>
      <c r="Y1921" s="2841">
        <f t="shared" si="1706"/>
        <v>0</v>
      </c>
      <c r="Z1921" s="2841">
        <f t="shared" si="1706"/>
        <v>0</v>
      </c>
      <c r="AA1921" s="2839">
        <f t="shared" si="1706"/>
        <v>0</v>
      </c>
      <c r="AB1921" s="934"/>
      <c r="AC1921" s="2646"/>
      <c r="AD1921" s="2302"/>
      <c r="AE1921" s="3028"/>
      <c r="AF1921" s="151"/>
      <c r="AG1921" s="151"/>
      <c r="AH1921" s="151"/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  <c r="BI1921" s="151"/>
      <c r="BJ1921" s="151"/>
      <c r="BK1921" s="151"/>
      <c r="BL1921" s="151"/>
      <c r="BM1921" s="151"/>
      <c r="BN1921" s="151"/>
      <c r="BO1921" s="151"/>
      <c r="BP1921" s="151"/>
      <c r="BQ1921" s="151"/>
      <c r="BR1921" s="151"/>
      <c r="BS1921" s="151"/>
      <c r="BT1921" s="151"/>
      <c r="BU1921" s="151"/>
      <c r="BV1921" s="151"/>
      <c r="BW1921" s="151"/>
      <c r="BX1921" s="151"/>
      <c r="BY1921" s="151"/>
      <c r="BZ1921" s="151"/>
      <c r="CA1921" s="151"/>
      <c r="CB1921" s="151"/>
      <c r="CC1921" s="151"/>
      <c r="CD1921" s="151"/>
      <c r="CE1921" s="151"/>
      <c r="CF1921" s="151"/>
      <c r="CG1921" s="151"/>
      <c r="CH1921" s="151"/>
      <c r="CI1921" s="151"/>
      <c r="CJ1921" s="151"/>
      <c r="CK1921" s="151"/>
      <c r="CL1921" s="151"/>
      <c r="CM1921" s="151"/>
      <c r="CN1921" s="151"/>
      <c r="CO1921" s="151"/>
      <c r="CP1921" s="151"/>
      <c r="CQ1921" s="151"/>
      <c r="CR1921" s="151"/>
      <c r="CS1921" s="151"/>
      <c r="CT1921" s="151"/>
      <c r="CU1921" s="151"/>
      <c r="CV1921" s="151"/>
      <c r="CW1921" s="151"/>
      <c r="CX1921" s="151"/>
      <c r="CY1921" s="151"/>
      <c r="CZ1921" s="151"/>
      <c r="DA1921" s="151"/>
      <c r="DB1921" s="151"/>
      <c r="DC1921" s="151"/>
      <c r="DD1921" s="151"/>
      <c r="DE1921" s="151"/>
      <c r="DF1921" s="151"/>
      <c r="DG1921" s="151"/>
      <c r="DH1921" s="151"/>
      <c r="DI1921" s="151"/>
      <c r="DJ1921" s="151"/>
      <c r="DK1921" s="151"/>
      <c r="DL1921" s="151"/>
      <c r="DM1921" s="151"/>
      <c r="DN1921" s="151"/>
      <c r="DO1921" s="151"/>
      <c r="DP1921" s="151"/>
      <c r="DQ1921" s="151"/>
      <c r="DR1921" s="151"/>
      <c r="DS1921" s="151"/>
      <c r="DT1921" s="151"/>
      <c r="DU1921" s="151"/>
      <c r="DV1921" s="151"/>
      <c r="DW1921" s="151"/>
      <c r="DX1921" s="151"/>
      <c r="DY1921" s="151"/>
      <c r="DZ1921" s="151"/>
      <c r="EA1921" s="151"/>
      <c r="EB1921" s="151"/>
      <c r="EC1921" s="151"/>
      <c r="ED1921" s="151"/>
      <c r="EE1921" s="151"/>
      <c r="EF1921" s="151"/>
      <c r="EG1921" s="151"/>
      <c r="EH1921" s="151"/>
      <c r="EI1921" s="151"/>
      <c r="EJ1921" s="151"/>
      <c r="EK1921" s="151"/>
      <c r="EL1921" s="151"/>
      <c r="EM1921" s="151"/>
      <c r="EN1921" s="151"/>
      <c r="EO1921" s="151"/>
      <c r="EP1921" s="151"/>
      <c r="EQ1921" s="151"/>
      <c r="ER1921" s="151"/>
      <c r="ES1921" s="151"/>
      <c r="ET1921" s="151"/>
      <c r="EU1921" s="151"/>
      <c r="EV1921" s="151"/>
      <c r="EW1921" s="151"/>
      <c r="EX1921" s="151"/>
      <c r="EY1921" s="151"/>
      <c r="EZ1921" s="151"/>
      <c r="FA1921" s="151"/>
      <c r="FB1921" s="151"/>
      <c r="FC1921" s="151"/>
      <c r="FD1921" s="151"/>
      <c r="FE1921" s="151"/>
      <c r="FF1921" s="151"/>
      <c r="FG1921" s="151"/>
      <c r="FH1921" s="151"/>
      <c r="FI1921" s="151"/>
      <c r="FJ1921" s="151"/>
      <c r="FK1921" s="151"/>
      <c r="FL1921" s="151"/>
      <c r="FM1921" s="151"/>
      <c r="FN1921" s="151"/>
      <c r="FO1921" s="151"/>
      <c r="FP1921" s="151"/>
      <c r="FQ1921" s="151"/>
      <c r="FR1921" s="151"/>
      <c r="FS1921" s="151"/>
      <c r="FT1921" s="151"/>
      <c r="FU1921" s="151"/>
      <c r="FV1921" s="151"/>
      <c r="FW1921" s="151"/>
      <c r="FX1921" s="151"/>
      <c r="FY1921" s="151"/>
      <c r="FZ1921" s="151"/>
      <c r="GA1921" s="151"/>
      <c r="GB1921" s="151"/>
      <c r="GC1921" s="151"/>
      <c r="GD1921" s="151"/>
      <c r="GE1921" s="151"/>
      <c r="GF1921" s="151"/>
      <c r="GG1921" s="151"/>
      <c r="GH1921" s="151"/>
      <c r="GI1921" s="151"/>
      <c r="GJ1921" s="151"/>
      <c r="GK1921" s="151"/>
      <c r="GL1921" s="151"/>
      <c r="GM1921" s="151"/>
      <c r="GN1921" s="151"/>
      <c r="GO1921" s="151"/>
      <c r="GP1921" s="151"/>
      <c r="GQ1921" s="151"/>
      <c r="GR1921" s="151"/>
      <c r="GS1921" s="151"/>
      <c r="GT1921" s="151"/>
      <c r="GU1921" s="151"/>
      <c r="GV1921" s="151"/>
      <c r="GW1921" s="151"/>
      <c r="GX1921" s="151"/>
      <c r="GY1921" s="151"/>
      <c r="GZ1921" s="151"/>
      <c r="HA1921" s="151"/>
      <c r="HB1921" s="151"/>
      <c r="HC1921" s="151"/>
      <c r="HD1921" s="151"/>
      <c r="HE1921" s="151"/>
      <c r="HF1921" s="151"/>
      <c r="HG1921" s="151"/>
      <c r="HH1921" s="151"/>
      <c r="HI1921" s="151"/>
      <c r="HJ1921" s="151"/>
      <c r="HK1921" s="151"/>
      <c r="HL1921" s="151"/>
      <c r="HM1921" s="151"/>
      <c r="HN1921" s="151"/>
      <c r="HO1921" s="151"/>
      <c r="HP1921" s="151"/>
      <c r="HQ1921" s="151"/>
      <c r="HR1921" s="151"/>
      <c r="HS1921" s="151"/>
      <c r="HT1921" s="151"/>
      <c r="HU1921" s="151"/>
      <c r="HV1921" s="151"/>
      <c r="HW1921" s="151"/>
      <c r="HX1921" s="151"/>
      <c r="HY1921" s="151"/>
      <c r="HZ1921" s="151"/>
      <c r="IA1921" s="151"/>
      <c r="IB1921" s="151"/>
      <c r="IC1921" s="151"/>
      <c r="ID1921" s="151"/>
      <c r="IE1921" s="151"/>
      <c r="IF1921" s="151"/>
      <c r="IG1921" s="151"/>
      <c r="IH1921" s="151"/>
      <c r="II1921" s="151"/>
      <c r="IJ1921" s="151"/>
      <c r="IK1921" s="151"/>
      <c r="IL1921" s="151"/>
      <c r="IM1921" s="151"/>
      <c r="IN1921" s="151"/>
      <c r="IO1921" s="151"/>
      <c r="IP1921" s="151"/>
      <c r="IQ1921" s="151"/>
      <c r="IR1921" s="151"/>
      <c r="IS1921" s="151"/>
      <c r="IT1921" s="151"/>
      <c r="IU1921" s="151"/>
      <c r="IV1921" s="151"/>
      <c r="IW1921" s="151"/>
      <c r="IX1921" s="151"/>
      <c r="IY1921" s="151"/>
      <c r="IZ1921" s="151"/>
      <c r="JA1921" s="151"/>
      <c r="JB1921" s="151"/>
    </row>
    <row r="1922" spans="1:262" s="858" customFormat="1" ht="30" x14ac:dyDescent="0.25">
      <c r="A1922" s="217"/>
      <c r="B1922" s="217">
        <v>1</v>
      </c>
      <c r="C1922" s="173" t="s">
        <v>454</v>
      </c>
      <c r="D1922" s="173"/>
      <c r="E1922" s="173"/>
      <c r="F1922" s="1927">
        <f t="shared" si="1675"/>
        <v>2000</v>
      </c>
      <c r="G1922" s="752">
        <f t="shared" si="1675"/>
        <v>333.33333333333331</v>
      </c>
      <c r="H1922" s="752">
        <f t="shared" si="1675"/>
        <v>175.75</v>
      </c>
      <c r="I1922" s="2106">
        <f t="shared" si="1675"/>
        <v>52.725000000000001</v>
      </c>
      <c r="J1922" s="2578"/>
      <c r="K1922" s="2578"/>
      <c r="L1922" s="2579"/>
      <c r="M1922" s="2579"/>
      <c r="N1922" s="2579"/>
      <c r="O1922" s="2579"/>
      <c r="P1922" s="2579"/>
      <c r="Q1922" s="2579"/>
      <c r="R1922" s="2839">
        <f t="shared" ref="R1922:AA1922" si="1708">R1848</f>
        <v>0</v>
      </c>
      <c r="S1922" s="2839">
        <f t="shared" ref="S1922" si="1709">S1848</f>
        <v>0</v>
      </c>
      <c r="T1922" s="2839">
        <f t="shared" si="1708"/>
        <v>0</v>
      </c>
      <c r="U1922" s="2839">
        <f t="shared" si="1708"/>
        <v>0</v>
      </c>
      <c r="V1922" s="2840">
        <f t="shared" si="1708"/>
        <v>0</v>
      </c>
      <c r="W1922" s="2839">
        <f t="shared" si="1708"/>
        <v>0</v>
      </c>
      <c r="X1922" s="2839">
        <f t="shared" si="1708"/>
        <v>0</v>
      </c>
      <c r="Y1922" s="2841">
        <f t="shared" si="1708"/>
        <v>0</v>
      </c>
      <c r="Z1922" s="2841">
        <f t="shared" si="1708"/>
        <v>0</v>
      </c>
      <c r="AA1922" s="2839">
        <f t="shared" si="1708"/>
        <v>0</v>
      </c>
      <c r="AB1922" s="934"/>
      <c r="AC1922" s="2646"/>
      <c r="AD1922" s="2302"/>
      <c r="AE1922" s="3028"/>
      <c r="AF1922" s="151"/>
      <c r="AG1922" s="151"/>
      <c r="AH1922" s="151"/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  <c r="BI1922" s="151"/>
      <c r="BJ1922" s="151"/>
      <c r="BK1922" s="151"/>
      <c r="BL1922" s="151"/>
      <c r="BM1922" s="151"/>
      <c r="BN1922" s="151"/>
      <c r="BO1922" s="151"/>
      <c r="BP1922" s="151"/>
      <c r="BQ1922" s="151"/>
      <c r="BR1922" s="151"/>
      <c r="BS1922" s="151"/>
      <c r="BT1922" s="151"/>
      <c r="BU1922" s="151"/>
      <c r="BV1922" s="151"/>
      <c r="BW1922" s="151"/>
      <c r="BX1922" s="151"/>
      <c r="BY1922" s="151"/>
      <c r="BZ1922" s="151"/>
      <c r="CA1922" s="151"/>
      <c r="CB1922" s="151"/>
      <c r="CC1922" s="151"/>
      <c r="CD1922" s="151"/>
      <c r="CE1922" s="151"/>
      <c r="CF1922" s="151"/>
      <c r="CG1922" s="151"/>
      <c r="CH1922" s="151"/>
      <c r="CI1922" s="151"/>
      <c r="CJ1922" s="151"/>
      <c r="CK1922" s="151"/>
      <c r="CL1922" s="151"/>
      <c r="CM1922" s="151"/>
      <c r="CN1922" s="151"/>
      <c r="CO1922" s="151"/>
      <c r="CP1922" s="151"/>
      <c r="CQ1922" s="151"/>
      <c r="CR1922" s="151"/>
      <c r="CS1922" s="151"/>
      <c r="CT1922" s="151"/>
      <c r="CU1922" s="151"/>
      <c r="CV1922" s="151"/>
      <c r="CW1922" s="151"/>
      <c r="CX1922" s="151"/>
      <c r="CY1922" s="151"/>
      <c r="CZ1922" s="151"/>
      <c r="DA1922" s="151"/>
      <c r="DB1922" s="151"/>
      <c r="DC1922" s="151"/>
      <c r="DD1922" s="151"/>
      <c r="DE1922" s="151"/>
      <c r="DF1922" s="151"/>
      <c r="DG1922" s="151"/>
      <c r="DH1922" s="151"/>
      <c r="DI1922" s="151"/>
      <c r="DJ1922" s="151"/>
      <c r="DK1922" s="151"/>
      <c r="DL1922" s="151"/>
      <c r="DM1922" s="151"/>
      <c r="DN1922" s="151"/>
      <c r="DO1922" s="151"/>
      <c r="DP1922" s="151"/>
      <c r="DQ1922" s="151"/>
      <c r="DR1922" s="151"/>
      <c r="DS1922" s="151"/>
      <c r="DT1922" s="151"/>
      <c r="DU1922" s="151"/>
      <c r="DV1922" s="151"/>
      <c r="DW1922" s="151"/>
      <c r="DX1922" s="151"/>
      <c r="DY1922" s="151"/>
      <c r="DZ1922" s="151"/>
      <c r="EA1922" s="151"/>
      <c r="EB1922" s="151"/>
      <c r="EC1922" s="151"/>
      <c r="ED1922" s="151"/>
      <c r="EE1922" s="151"/>
      <c r="EF1922" s="151"/>
      <c r="EG1922" s="151"/>
      <c r="EH1922" s="151"/>
      <c r="EI1922" s="151"/>
      <c r="EJ1922" s="151"/>
      <c r="EK1922" s="151"/>
      <c r="EL1922" s="151"/>
      <c r="EM1922" s="151"/>
      <c r="EN1922" s="151"/>
      <c r="EO1922" s="151"/>
      <c r="EP1922" s="151"/>
      <c r="EQ1922" s="151"/>
      <c r="ER1922" s="151"/>
      <c r="ES1922" s="151"/>
      <c r="ET1922" s="151"/>
      <c r="EU1922" s="151"/>
      <c r="EV1922" s="151"/>
      <c r="EW1922" s="151"/>
      <c r="EX1922" s="151"/>
      <c r="EY1922" s="151"/>
      <c r="EZ1922" s="151"/>
      <c r="FA1922" s="151"/>
      <c r="FB1922" s="151"/>
      <c r="FC1922" s="151"/>
      <c r="FD1922" s="151"/>
      <c r="FE1922" s="151"/>
      <c r="FF1922" s="151"/>
      <c r="FG1922" s="151"/>
      <c r="FH1922" s="151"/>
      <c r="FI1922" s="151"/>
      <c r="FJ1922" s="151"/>
      <c r="FK1922" s="151"/>
      <c r="FL1922" s="151"/>
      <c r="FM1922" s="151"/>
      <c r="FN1922" s="151"/>
      <c r="FO1922" s="151"/>
      <c r="FP1922" s="151"/>
      <c r="FQ1922" s="151"/>
      <c r="FR1922" s="151"/>
      <c r="FS1922" s="151"/>
      <c r="FT1922" s="151"/>
      <c r="FU1922" s="151"/>
      <c r="FV1922" s="151"/>
      <c r="FW1922" s="151"/>
      <c r="FX1922" s="151"/>
      <c r="FY1922" s="151"/>
      <c r="FZ1922" s="151"/>
      <c r="GA1922" s="151"/>
      <c r="GB1922" s="151"/>
      <c r="GC1922" s="151"/>
      <c r="GD1922" s="151"/>
      <c r="GE1922" s="151"/>
      <c r="GF1922" s="151"/>
      <c r="GG1922" s="151"/>
      <c r="GH1922" s="151"/>
      <c r="GI1922" s="151"/>
      <c r="GJ1922" s="151"/>
      <c r="GK1922" s="151"/>
      <c r="GL1922" s="151"/>
      <c r="GM1922" s="151"/>
      <c r="GN1922" s="151"/>
      <c r="GO1922" s="151"/>
      <c r="GP1922" s="151"/>
      <c r="GQ1922" s="151"/>
      <c r="GR1922" s="151"/>
      <c r="GS1922" s="151"/>
      <c r="GT1922" s="151"/>
      <c r="GU1922" s="151"/>
      <c r="GV1922" s="151"/>
      <c r="GW1922" s="151"/>
      <c r="GX1922" s="151"/>
      <c r="GY1922" s="151"/>
      <c r="GZ1922" s="151"/>
      <c r="HA1922" s="151"/>
      <c r="HB1922" s="151"/>
      <c r="HC1922" s="151"/>
      <c r="HD1922" s="151"/>
      <c r="HE1922" s="151"/>
      <c r="HF1922" s="151"/>
      <c r="HG1922" s="151"/>
      <c r="HH1922" s="151"/>
      <c r="HI1922" s="151"/>
      <c r="HJ1922" s="151"/>
      <c r="HK1922" s="151"/>
      <c r="HL1922" s="151"/>
      <c r="HM1922" s="151"/>
      <c r="HN1922" s="151"/>
      <c r="HO1922" s="151"/>
      <c r="HP1922" s="151"/>
      <c r="HQ1922" s="151"/>
      <c r="HR1922" s="151"/>
      <c r="HS1922" s="151"/>
      <c r="HT1922" s="151"/>
      <c r="HU1922" s="151"/>
      <c r="HV1922" s="151"/>
      <c r="HW1922" s="151"/>
      <c r="HX1922" s="151"/>
      <c r="HY1922" s="151"/>
      <c r="HZ1922" s="151"/>
      <c r="IA1922" s="151"/>
      <c r="IB1922" s="151"/>
      <c r="IC1922" s="151"/>
      <c r="ID1922" s="151"/>
      <c r="IE1922" s="151"/>
      <c r="IF1922" s="151"/>
      <c r="IG1922" s="151"/>
      <c r="IH1922" s="151"/>
      <c r="II1922" s="151"/>
      <c r="IJ1922" s="151"/>
      <c r="IK1922" s="151"/>
      <c r="IL1922" s="151"/>
      <c r="IM1922" s="151"/>
      <c r="IN1922" s="151"/>
      <c r="IO1922" s="151"/>
      <c r="IP1922" s="151"/>
      <c r="IQ1922" s="151"/>
      <c r="IR1922" s="151"/>
      <c r="IS1922" s="151"/>
      <c r="IT1922" s="151"/>
      <c r="IU1922" s="151"/>
      <c r="IV1922" s="151"/>
      <c r="IW1922" s="151"/>
      <c r="IX1922" s="151"/>
      <c r="IY1922" s="151"/>
      <c r="IZ1922" s="151"/>
      <c r="JA1922" s="151"/>
      <c r="JB1922" s="151"/>
    </row>
    <row r="1923" spans="1:262" s="858" customFormat="1" ht="60" x14ac:dyDescent="0.25">
      <c r="A1923" s="217"/>
      <c r="B1923" s="217">
        <v>1</v>
      </c>
      <c r="C1923" s="173" t="s">
        <v>456</v>
      </c>
      <c r="D1923" s="173"/>
      <c r="E1923" s="173"/>
      <c r="F1923" s="1927">
        <f t="shared" si="1675"/>
        <v>0</v>
      </c>
      <c r="G1923" s="752">
        <f t="shared" si="1675"/>
        <v>0</v>
      </c>
      <c r="H1923" s="752">
        <f t="shared" si="1675"/>
        <v>0</v>
      </c>
      <c r="I1923" s="2106">
        <f t="shared" si="1675"/>
        <v>0</v>
      </c>
      <c r="J1923" s="2578"/>
      <c r="K1923" s="2578"/>
      <c r="L1923" s="2579"/>
      <c r="M1923" s="2579"/>
      <c r="N1923" s="2579"/>
      <c r="O1923" s="2579"/>
      <c r="P1923" s="2579"/>
      <c r="Q1923" s="2579"/>
      <c r="R1923" s="2839">
        <f t="shared" ref="R1923:AA1923" si="1710">R1849</f>
        <v>0</v>
      </c>
      <c r="S1923" s="2839">
        <f t="shared" ref="S1923" si="1711">S1849</f>
        <v>0</v>
      </c>
      <c r="T1923" s="2839">
        <f t="shared" si="1710"/>
        <v>0</v>
      </c>
      <c r="U1923" s="2839">
        <f t="shared" si="1710"/>
        <v>0</v>
      </c>
      <c r="V1923" s="2840">
        <f t="shared" si="1710"/>
        <v>0</v>
      </c>
      <c r="W1923" s="2839">
        <f t="shared" si="1710"/>
        <v>0</v>
      </c>
      <c r="X1923" s="2839">
        <f t="shared" si="1710"/>
        <v>0</v>
      </c>
      <c r="Y1923" s="2841">
        <f t="shared" si="1710"/>
        <v>0</v>
      </c>
      <c r="Z1923" s="2841">
        <f t="shared" si="1710"/>
        <v>0</v>
      </c>
      <c r="AA1923" s="2839">
        <f t="shared" si="1710"/>
        <v>0</v>
      </c>
      <c r="AB1923" s="934"/>
      <c r="AC1923" s="2646"/>
      <c r="AD1923" s="2302"/>
      <c r="AE1923" s="3028"/>
      <c r="AF1923" s="151"/>
      <c r="AG1923" s="151"/>
      <c r="AH1923" s="151"/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  <c r="BI1923" s="151"/>
      <c r="BJ1923" s="151"/>
      <c r="BK1923" s="151"/>
      <c r="BL1923" s="151"/>
      <c r="BM1923" s="151"/>
      <c r="BN1923" s="151"/>
      <c r="BO1923" s="151"/>
      <c r="BP1923" s="151"/>
      <c r="BQ1923" s="151"/>
      <c r="BR1923" s="151"/>
      <c r="BS1923" s="151"/>
      <c r="BT1923" s="151"/>
      <c r="BU1923" s="151"/>
      <c r="BV1923" s="151"/>
      <c r="BW1923" s="151"/>
      <c r="BX1923" s="151"/>
      <c r="BY1923" s="151"/>
      <c r="BZ1923" s="151"/>
      <c r="CA1923" s="151"/>
      <c r="CB1923" s="151"/>
      <c r="CC1923" s="151"/>
      <c r="CD1923" s="151"/>
      <c r="CE1923" s="151"/>
      <c r="CF1923" s="151"/>
      <c r="CG1923" s="151"/>
      <c r="CH1923" s="151"/>
      <c r="CI1923" s="151"/>
      <c r="CJ1923" s="151"/>
      <c r="CK1923" s="151"/>
      <c r="CL1923" s="151"/>
      <c r="CM1923" s="151"/>
      <c r="CN1923" s="151"/>
      <c r="CO1923" s="151"/>
      <c r="CP1923" s="151"/>
      <c r="CQ1923" s="151"/>
      <c r="CR1923" s="151"/>
      <c r="CS1923" s="151"/>
      <c r="CT1923" s="151"/>
      <c r="CU1923" s="151"/>
      <c r="CV1923" s="151"/>
      <c r="CW1923" s="151"/>
      <c r="CX1923" s="151"/>
      <c r="CY1923" s="151"/>
      <c r="CZ1923" s="151"/>
      <c r="DA1923" s="151"/>
      <c r="DB1923" s="151"/>
      <c r="DC1923" s="151"/>
      <c r="DD1923" s="151"/>
      <c r="DE1923" s="151"/>
      <c r="DF1923" s="151"/>
      <c r="DG1923" s="151"/>
      <c r="DH1923" s="151"/>
      <c r="DI1923" s="151"/>
      <c r="DJ1923" s="151"/>
      <c r="DK1923" s="151"/>
      <c r="DL1923" s="151"/>
      <c r="DM1923" s="151"/>
      <c r="DN1923" s="151"/>
      <c r="DO1923" s="151"/>
      <c r="DP1923" s="151"/>
      <c r="DQ1923" s="151"/>
      <c r="DR1923" s="151"/>
      <c r="DS1923" s="151"/>
      <c r="DT1923" s="151"/>
      <c r="DU1923" s="151"/>
      <c r="DV1923" s="151"/>
      <c r="DW1923" s="151"/>
      <c r="DX1923" s="151"/>
      <c r="DY1923" s="151"/>
      <c r="DZ1923" s="151"/>
      <c r="EA1923" s="151"/>
      <c r="EB1923" s="151"/>
      <c r="EC1923" s="151"/>
      <c r="ED1923" s="151"/>
      <c r="EE1923" s="151"/>
      <c r="EF1923" s="151"/>
      <c r="EG1923" s="151"/>
      <c r="EH1923" s="151"/>
      <c r="EI1923" s="151"/>
      <c r="EJ1923" s="151"/>
      <c r="EK1923" s="151"/>
      <c r="EL1923" s="151"/>
      <c r="EM1923" s="151"/>
      <c r="EN1923" s="151"/>
      <c r="EO1923" s="151"/>
      <c r="EP1923" s="151"/>
      <c r="EQ1923" s="151"/>
      <c r="ER1923" s="151"/>
      <c r="ES1923" s="151"/>
      <c r="ET1923" s="151"/>
      <c r="EU1923" s="151"/>
      <c r="EV1923" s="151"/>
      <c r="EW1923" s="151"/>
      <c r="EX1923" s="151"/>
      <c r="EY1923" s="151"/>
      <c r="EZ1923" s="151"/>
      <c r="FA1923" s="151"/>
      <c r="FB1923" s="151"/>
      <c r="FC1923" s="151"/>
      <c r="FD1923" s="151"/>
      <c r="FE1923" s="151"/>
      <c r="FF1923" s="151"/>
      <c r="FG1923" s="151"/>
      <c r="FH1923" s="151"/>
      <c r="FI1923" s="151"/>
      <c r="FJ1923" s="151"/>
      <c r="FK1923" s="151"/>
      <c r="FL1923" s="151"/>
      <c r="FM1923" s="151"/>
      <c r="FN1923" s="151"/>
      <c r="FO1923" s="151"/>
      <c r="FP1923" s="151"/>
      <c r="FQ1923" s="151"/>
      <c r="FR1923" s="151"/>
      <c r="FS1923" s="151"/>
      <c r="FT1923" s="151"/>
      <c r="FU1923" s="151"/>
      <c r="FV1923" s="151"/>
      <c r="FW1923" s="151"/>
      <c r="FX1923" s="151"/>
      <c r="FY1923" s="151"/>
      <c r="FZ1923" s="151"/>
      <c r="GA1923" s="151"/>
      <c r="GB1923" s="151"/>
      <c r="GC1923" s="151"/>
      <c r="GD1923" s="151"/>
      <c r="GE1923" s="151"/>
      <c r="GF1923" s="151"/>
      <c r="GG1923" s="151"/>
      <c r="GH1923" s="151"/>
      <c r="GI1923" s="151"/>
      <c r="GJ1923" s="151"/>
      <c r="GK1923" s="151"/>
      <c r="GL1923" s="151"/>
      <c r="GM1923" s="151"/>
      <c r="GN1923" s="151"/>
      <c r="GO1923" s="151"/>
      <c r="GP1923" s="151"/>
      <c r="GQ1923" s="151"/>
      <c r="GR1923" s="151"/>
      <c r="GS1923" s="151"/>
      <c r="GT1923" s="151"/>
      <c r="GU1923" s="151"/>
      <c r="GV1923" s="151"/>
      <c r="GW1923" s="151"/>
      <c r="GX1923" s="151"/>
      <c r="GY1923" s="151"/>
      <c r="GZ1923" s="151"/>
      <c r="HA1923" s="151"/>
      <c r="HB1923" s="151"/>
      <c r="HC1923" s="151"/>
      <c r="HD1923" s="151"/>
      <c r="HE1923" s="151"/>
      <c r="HF1923" s="151"/>
      <c r="HG1923" s="151"/>
      <c r="HH1923" s="151"/>
      <c r="HI1923" s="151"/>
      <c r="HJ1923" s="151"/>
      <c r="HK1923" s="151"/>
      <c r="HL1923" s="151"/>
      <c r="HM1923" s="151"/>
      <c r="HN1923" s="151"/>
      <c r="HO1923" s="151"/>
      <c r="HP1923" s="151"/>
      <c r="HQ1923" s="151"/>
      <c r="HR1923" s="151"/>
      <c r="HS1923" s="151"/>
      <c r="HT1923" s="151"/>
      <c r="HU1923" s="151"/>
      <c r="HV1923" s="151"/>
      <c r="HW1923" s="151"/>
      <c r="HX1923" s="151"/>
      <c r="HY1923" s="151"/>
      <c r="HZ1923" s="151"/>
      <c r="IA1923" s="151"/>
      <c r="IB1923" s="151"/>
      <c r="IC1923" s="151"/>
      <c r="ID1923" s="151"/>
      <c r="IE1923" s="151"/>
      <c r="IF1923" s="151"/>
      <c r="IG1923" s="151"/>
      <c r="IH1923" s="151"/>
      <c r="II1923" s="151"/>
      <c r="IJ1923" s="151"/>
      <c r="IK1923" s="151"/>
      <c r="IL1923" s="151"/>
      <c r="IM1923" s="151"/>
      <c r="IN1923" s="151"/>
      <c r="IO1923" s="151"/>
      <c r="IP1923" s="151"/>
      <c r="IQ1923" s="151"/>
      <c r="IR1923" s="151"/>
      <c r="IS1923" s="151"/>
      <c r="IT1923" s="151"/>
      <c r="IU1923" s="151"/>
      <c r="IV1923" s="151"/>
      <c r="IW1923" s="151"/>
      <c r="IX1923" s="151"/>
      <c r="IY1923" s="151"/>
      <c r="IZ1923" s="151"/>
      <c r="JA1923" s="151"/>
      <c r="JB1923" s="151"/>
    </row>
    <row r="1924" spans="1:262" s="858" customFormat="1" ht="45" x14ac:dyDescent="0.25">
      <c r="A1924" s="217">
        <v>1</v>
      </c>
      <c r="B1924" s="217">
        <v>1</v>
      </c>
      <c r="C1924" s="559" t="s">
        <v>457</v>
      </c>
      <c r="D1924" s="173"/>
      <c r="E1924" s="173"/>
      <c r="F1924" s="1927">
        <f t="shared" si="1675"/>
        <v>0</v>
      </c>
      <c r="G1924" s="752">
        <f t="shared" si="1675"/>
        <v>0</v>
      </c>
      <c r="H1924" s="752">
        <f t="shared" si="1675"/>
        <v>0</v>
      </c>
      <c r="I1924" s="2106">
        <f t="shared" si="1675"/>
        <v>0</v>
      </c>
      <c r="J1924" s="2578"/>
      <c r="K1924" s="2578"/>
      <c r="L1924" s="2579"/>
      <c r="M1924" s="2579"/>
      <c r="N1924" s="2579"/>
      <c r="O1924" s="2579"/>
      <c r="P1924" s="2579"/>
      <c r="Q1924" s="2579"/>
      <c r="R1924" s="2839">
        <f t="shared" ref="R1924:AA1924" si="1712">R1850</f>
        <v>0</v>
      </c>
      <c r="S1924" s="2839">
        <f t="shared" ref="S1924" si="1713">S1850</f>
        <v>0</v>
      </c>
      <c r="T1924" s="2839">
        <f t="shared" si="1712"/>
        <v>0</v>
      </c>
      <c r="U1924" s="2839">
        <f t="shared" si="1712"/>
        <v>0</v>
      </c>
      <c r="V1924" s="2840">
        <f t="shared" si="1712"/>
        <v>0</v>
      </c>
      <c r="W1924" s="2839">
        <f t="shared" si="1712"/>
        <v>0</v>
      </c>
      <c r="X1924" s="2839">
        <f t="shared" si="1712"/>
        <v>0</v>
      </c>
      <c r="Y1924" s="2841">
        <f t="shared" si="1712"/>
        <v>0</v>
      </c>
      <c r="Z1924" s="2841">
        <f t="shared" si="1712"/>
        <v>0</v>
      </c>
      <c r="AA1924" s="2839">
        <f t="shared" si="1712"/>
        <v>0</v>
      </c>
      <c r="AB1924" s="934"/>
      <c r="AC1924" s="2646"/>
      <c r="AD1924" s="2302"/>
      <c r="AE1924" s="3028"/>
      <c r="AF1924" s="151"/>
      <c r="AG1924" s="151"/>
      <c r="AH1924" s="151"/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  <c r="BI1924" s="151"/>
      <c r="BJ1924" s="151"/>
      <c r="BK1924" s="151"/>
      <c r="BL1924" s="151"/>
      <c r="BM1924" s="151"/>
      <c r="BN1924" s="151"/>
      <c r="BO1924" s="151"/>
      <c r="BP1924" s="151"/>
      <c r="BQ1924" s="151"/>
      <c r="BR1924" s="151"/>
      <c r="BS1924" s="151"/>
      <c r="BT1924" s="151"/>
      <c r="BU1924" s="151"/>
      <c r="BV1924" s="151"/>
      <c r="BW1924" s="151"/>
      <c r="BX1924" s="151"/>
      <c r="BY1924" s="151"/>
      <c r="BZ1924" s="151"/>
      <c r="CA1924" s="151"/>
      <c r="CB1924" s="151"/>
      <c r="CC1924" s="151"/>
      <c r="CD1924" s="151"/>
      <c r="CE1924" s="151"/>
      <c r="CF1924" s="151"/>
      <c r="CG1924" s="151"/>
      <c r="CH1924" s="151"/>
      <c r="CI1924" s="151"/>
      <c r="CJ1924" s="151"/>
      <c r="CK1924" s="151"/>
      <c r="CL1924" s="151"/>
      <c r="CM1924" s="151"/>
      <c r="CN1924" s="151"/>
      <c r="CO1924" s="151"/>
      <c r="CP1924" s="151"/>
      <c r="CQ1924" s="151"/>
      <c r="CR1924" s="151"/>
      <c r="CS1924" s="151"/>
      <c r="CT1924" s="151"/>
      <c r="CU1924" s="151"/>
      <c r="CV1924" s="151"/>
      <c r="CW1924" s="151"/>
      <c r="CX1924" s="151"/>
      <c r="CY1924" s="151"/>
      <c r="CZ1924" s="151"/>
      <c r="DA1924" s="151"/>
      <c r="DB1924" s="151"/>
      <c r="DC1924" s="151"/>
      <c r="DD1924" s="151"/>
      <c r="DE1924" s="151"/>
      <c r="DF1924" s="151"/>
      <c r="DG1924" s="151"/>
      <c r="DH1924" s="151"/>
      <c r="DI1924" s="151"/>
      <c r="DJ1924" s="151"/>
      <c r="DK1924" s="151"/>
      <c r="DL1924" s="151"/>
      <c r="DM1924" s="151"/>
      <c r="DN1924" s="151"/>
      <c r="DO1924" s="151"/>
      <c r="DP1924" s="151"/>
      <c r="DQ1924" s="151"/>
      <c r="DR1924" s="151"/>
      <c r="DS1924" s="151"/>
      <c r="DT1924" s="151"/>
      <c r="DU1924" s="151"/>
      <c r="DV1924" s="151"/>
      <c r="DW1924" s="151"/>
      <c r="DX1924" s="151"/>
      <c r="DY1924" s="151"/>
      <c r="DZ1924" s="151"/>
      <c r="EA1924" s="151"/>
      <c r="EB1924" s="151"/>
      <c r="EC1924" s="151"/>
      <c r="ED1924" s="151"/>
      <c r="EE1924" s="151"/>
      <c r="EF1924" s="151"/>
      <c r="EG1924" s="151"/>
      <c r="EH1924" s="151"/>
      <c r="EI1924" s="151"/>
      <c r="EJ1924" s="151"/>
      <c r="EK1924" s="151"/>
      <c r="EL1924" s="151"/>
      <c r="EM1924" s="151"/>
      <c r="EN1924" s="151"/>
      <c r="EO1924" s="151"/>
      <c r="EP1924" s="151"/>
      <c r="EQ1924" s="151"/>
      <c r="ER1924" s="151"/>
      <c r="ES1924" s="151"/>
      <c r="ET1924" s="151"/>
      <c r="EU1924" s="151"/>
      <c r="EV1924" s="151"/>
      <c r="EW1924" s="151"/>
      <c r="EX1924" s="151"/>
      <c r="EY1924" s="151"/>
      <c r="EZ1924" s="151"/>
      <c r="FA1924" s="151"/>
      <c r="FB1924" s="151"/>
      <c r="FC1924" s="151"/>
      <c r="FD1924" s="151"/>
      <c r="FE1924" s="151"/>
      <c r="FF1924" s="151"/>
      <c r="FG1924" s="151"/>
      <c r="FH1924" s="151"/>
      <c r="FI1924" s="151"/>
      <c r="FJ1924" s="151"/>
      <c r="FK1924" s="151"/>
      <c r="FL1924" s="151"/>
      <c r="FM1924" s="151"/>
      <c r="FN1924" s="151"/>
      <c r="FO1924" s="151"/>
      <c r="FP1924" s="151"/>
      <c r="FQ1924" s="151"/>
      <c r="FR1924" s="151"/>
      <c r="FS1924" s="151"/>
      <c r="FT1924" s="151"/>
      <c r="FU1924" s="151"/>
      <c r="FV1924" s="151"/>
      <c r="FW1924" s="151"/>
      <c r="FX1924" s="151"/>
      <c r="FY1924" s="151"/>
      <c r="FZ1924" s="151"/>
      <c r="GA1924" s="151"/>
      <c r="GB1924" s="151"/>
      <c r="GC1924" s="151"/>
      <c r="GD1924" s="151"/>
      <c r="GE1924" s="151"/>
      <c r="GF1924" s="151"/>
      <c r="GG1924" s="151"/>
      <c r="GH1924" s="151"/>
      <c r="GI1924" s="151"/>
      <c r="GJ1924" s="151"/>
      <c r="GK1924" s="151"/>
      <c r="GL1924" s="151"/>
      <c r="GM1924" s="151"/>
      <c r="GN1924" s="151"/>
      <c r="GO1924" s="151"/>
      <c r="GP1924" s="151"/>
      <c r="GQ1924" s="151"/>
      <c r="GR1924" s="151"/>
      <c r="GS1924" s="151"/>
      <c r="GT1924" s="151"/>
      <c r="GU1924" s="151"/>
      <c r="GV1924" s="151"/>
      <c r="GW1924" s="151"/>
      <c r="GX1924" s="151"/>
      <c r="GY1924" s="151"/>
      <c r="GZ1924" s="151"/>
      <c r="HA1924" s="151"/>
      <c r="HB1924" s="151"/>
      <c r="HC1924" s="151"/>
      <c r="HD1924" s="151"/>
      <c r="HE1924" s="151"/>
      <c r="HF1924" s="151"/>
      <c r="HG1924" s="151"/>
      <c r="HH1924" s="151"/>
      <c r="HI1924" s="151"/>
      <c r="HJ1924" s="151"/>
      <c r="HK1924" s="151"/>
      <c r="HL1924" s="151"/>
      <c r="HM1924" s="151"/>
      <c r="HN1924" s="151"/>
      <c r="HO1924" s="151"/>
      <c r="HP1924" s="151"/>
      <c r="HQ1924" s="151"/>
      <c r="HR1924" s="151"/>
      <c r="HS1924" s="151"/>
      <c r="HT1924" s="151"/>
      <c r="HU1924" s="151"/>
      <c r="HV1924" s="151"/>
      <c r="HW1924" s="151"/>
      <c r="HX1924" s="151"/>
      <c r="HY1924" s="151"/>
      <c r="HZ1924" s="151"/>
      <c r="IA1924" s="151"/>
      <c r="IB1924" s="151"/>
      <c r="IC1924" s="151"/>
      <c r="ID1924" s="151"/>
      <c r="IE1924" s="151"/>
      <c r="IF1924" s="151"/>
      <c r="IG1924" s="151"/>
      <c r="IH1924" s="151"/>
      <c r="II1924" s="151"/>
      <c r="IJ1924" s="151"/>
      <c r="IK1924" s="151"/>
      <c r="IL1924" s="151"/>
      <c r="IM1924" s="151"/>
      <c r="IN1924" s="151"/>
      <c r="IO1924" s="151"/>
      <c r="IP1924" s="151"/>
      <c r="IQ1924" s="151"/>
      <c r="IR1924" s="151"/>
      <c r="IS1924" s="151"/>
      <c r="IT1924" s="151"/>
      <c r="IU1924" s="151"/>
      <c r="IV1924" s="151"/>
      <c r="IW1924" s="151"/>
      <c r="IX1924" s="151"/>
      <c r="IY1924" s="151"/>
      <c r="IZ1924" s="151"/>
      <c r="JA1924" s="151"/>
      <c r="JB1924" s="151"/>
    </row>
    <row r="1925" spans="1:262" s="858" customFormat="1" ht="105" x14ac:dyDescent="0.25">
      <c r="A1925" s="217"/>
      <c r="B1925" s="217"/>
      <c r="C1925" s="559" t="s">
        <v>458</v>
      </c>
      <c r="D1925" s="173"/>
      <c r="E1925" s="173"/>
      <c r="F1925" s="1927">
        <f t="shared" si="1675"/>
        <v>0</v>
      </c>
      <c r="G1925" s="752">
        <f t="shared" si="1675"/>
        <v>0</v>
      </c>
      <c r="H1925" s="752">
        <f t="shared" si="1675"/>
        <v>0</v>
      </c>
      <c r="I1925" s="2106" t="e">
        <f t="shared" si="1675"/>
        <v>#DIV/0!</v>
      </c>
      <c r="J1925" s="2578"/>
      <c r="K1925" s="2578"/>
      <c r="L1925" s="2579"/>
      <c r="M1925" s="2579"/>
      <c r="N1925" s="2579"/>
      <c r="O1925" s="2579"/>
      <c r="P1925" s="2579"/>
      <c r="Q1925" s="2579"/>
      <c r="R1925" s="2839">
        <f t="shared" ref="R1925:AA1925" si="1714">R1851</f>
        <v>0</v>
      </c>
      <c r="S1925" s="2839">
        <f t="shared" ref="S1925" si="1715">S1851</f>
        <v>0</v>
      </c>
      <c r="T1925" s="2839">
        <f t="shared" si="1714"/>
        <v>0</v>
      </c>
      <c r="U1925" s="2839">
        <f t="shared" si="1714"/>
        <v>0</v>
      </c>
      <c r="V1925" s="2840">
        <f t="shared" si="1714"/>
        <v>0</v>
      </c>
      <c r="W1925" s="2839">
        <f t="shared" si="1714"/>
        <v>0</v>
      </c>
      <c r="X1925" s="2839">
        <f t="shared" si="1714"/>
        <v>0</v>
      </c>
      <c r="Y1925" s="2841">
        <f t="shared" si="1714"/>
        <v>0</v>
      </c>
      <c r="Z1925" s="2841">
        <f t="shared" si="1714"/>
        <v>0</v>
      </c>
      <c r="AA1925" s="2839">
        <f t="shared" si="1714"/>
        <v>0</v>
      </c>
      <c r="AB1925" s="934"/>
      <c r="AC1925" s="2646"/>
      <c r="AD1925" s="2302"/>
      <c r="AE1925" s="3028"/>
      <c r="AF1925" s="151"/>
      <c r="AG1925" s="151"/>
      <c r="AH1925" s="151"/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  <c r="BI1925" s="151"/>
      <c r="BJ1925" s="151"/>
      <c r="BK1925" s="151"/>
      <c r="BL1925" s="151"/>
      <c r="BM1925" s="151"/>
      <c r="BN1925" s="151"/>
      <c r="BO1925" s="151"/>
      <c r="BP1925" s="151"/>
      <c r="BQ1925" s="151"/>
      <c r="BR1925" s="151"/>
      <c r="BS1925" s="151"/>
      <c r="BT1925" s="151"/>
      <c r="BU1925" s="151"/>
      <c r="BV1925" s="151"/>
      <c r="BW1925" s="151"/>
      <c r="BX1925" s="151"/>
      <c r="BY1925" s="151"/>
      <c r="BZ1925" s="151"/>
      <c r="CA1925" s="151"/>
      <c r="CB1925" s="151"/>
      <c r="CC1925" s="151"/>
      <c r="CD1925" s="151"/>
      <c r="CE1925" s="151"/>
      <c r="CF1925" s="151"/>
      <c r="CG1925" s="151"/>
      <c r="CH1925" s="151"/>
      <c r="CI1925" s="151"/>
      <c r="CJ1925" s="151"/>
      <c r="CK1925" s="151"/>
      <c r="CL1925" s="151"/>
      <c r="CM1925" s="151"/>
      <c r="CN1925" s="151"/>
      <c r="CO1925" s="151"/>
      <c r="CP1925" s="151"/>
      <c r="CQ1925" s="151"/>
      <c r="CR1925" s="151"/>
      <c r="CS1925" s="151"/>
      <c r="CT1925" s="151"/>
      <c r="CU1925" s="151"/>
      <c r="CV1925" s="151"/>
      <c r="CW1925" s="151"/>
      <c r="CX1925" s="151"/>
      <c r="CY1925" s="151"/>
      <c r="CZ1925" s="151"/>
      <c r="DA1925" s="151"/>
      <c r="DB1925" s="151"/>
      <c r="DC1925" s="151"/>
      <c r="DD1925" s="151"/>
      <c r="DE1925" s="151"/>
      <c r="DF1925" s="151"/>
      <c r="DG1925" s="151"/>
      <c r="DH1925" s="151"/>
      <c r="DI1925" s="151"/>
      <c r="DJ1925" s="151"/>
      <c r="DK1925" s="151"/>
      <c r="DL1925" s="151"/>
      <c r="DM1925" s="151"/>
      <c r="DN1925" s="151"/>
      <c r="DO1925" s="151"/>
      <c r="DP1925" s="151"/>
      <c r="DQ1925" s="151"/>
      <c r="DR1925" s="151"/>
      <c r="DS1925" s="151"/>
      <c r="DT1925" s="151"/>
      <c r="DU1925" s="151"/>
      <c r="DV1925" s="151"/>
      <c r="DW1925" s="151"/>
      <c r="DX1925" s="151"/>
      <c r="DY1925" s="151"/>
      <c r="DZ1925" s="151"/>
      <c r="EA1925" s="151"/>
      <c r="EB1925" s="151"/>
      <c r="EC1925" s="151"/>
      <c r="ED1925" s="151"/>
      <c r="EE1925" s="151"/>
      <c r="EF1925" s="151"/>
      <c r="EG1925" s="151"/>
      <c r="EH1925" s="151"/>
      <c r="EI1925" s="151"/>
      <c r="EJ1925" s="151"/>
      <c r="EK1925" s="151"/>
      <c r="EL1925" s="151"/>
      <c r="EM1925" s="151"/>
      <c r="EN1925" s="151"/>
      <c r="EO1925" s="151"/>
      <c r="EP1925" s="151"/>
      <c r="EQ1925" s="151"/>
      <c r="ER1925" s="151"/>
      <c r="ES1925" s="151"/>
      <c r="ET1925" s="151"/>
      <c r="EU1925" s="151"/>
      <c r="EV1925" s="151"/>
      <c r="EW1925" s="151"/>
      <c r="EX1925" s="151"/>
      <c r="EY1925" s="151"/>
      <c r="EZ1925" s="151"/>
      <c r="FA1925" s="151"/>
      <c r="FB1925" s="151"/>
      <c r="FC1925" s="151"/>
      <c r="FD1925" s="151"/>
      <c r="FE1925" s="151"/>
      <c r="FF1925" s="151"/>
      <c r="FG1925" s="151"/>
      <c r="FH1925" s="151"/>
      <c r="FI1925" s="151"/>
      <c r="FJ1925" s="151"/>
      <c r="FK1925" s="151"/>
      <c r="FL1925" s="151"/>
      <c r="FM1925" s="151"/>
      <c r="FN1925" s="151"/>
      <c r="FO1925" s="151"/>
      <c r="FP1925" s="151"/>
      <c r="FQ1925" s="151"/>
      <c r="FR1925" s="151"/>
      <c r="FS1925" s="151"/>
      <c r="FT1925" s="151"/>
      <c r="FU1925" s="151"/>
      <c r="FV1925" s="151"/>
      <c r="FW1925" s="151"/>
      <c r="FX1925" s="151"/>
      <c r="FY1925" s="151"/>
      <c r="FZ1925" s="151"/>
      <c r="GA1925" s="151"/>
      <c r="GB1925" s="151"/>
      <c r="GC1925" s="151"/>
      <c r="GD1925" s="151"/>
      <c r="GE1925" s="151"/>
      <c r="GF1925" s="151"/>
      <c r="GG1925" s="151"/>
      <c r="GH1925" s="151"/>
      <c r="GI1925" s="151"/>
      <c r="GJ1925" s="151"/>
      <c r="GK1925" s="151"/>
      <c r="GL1925" s="151"/>
      <c r="GM1925" s="151"/>
      <c r="GN1925" s="151"/>
      <c r="GO1925" s="151"/>
      <c r="GP1925" s="151"/>
      <c r="GQ1925" s="151"/>
      <c r="GR1925" s="151"/>
      <c r="GS1925" s="151"/>
      <c r="GT1925" s="151"/>
      <c r="GU1925" s="151"/>
      <c r="GV1925" s="151"/>
      <c r="GW1925" s="151"/>
      <c r="GX1925" s="151"/>
      <c r="GY1925" s="151"/>
      <c r="GZ1925" s="151"/>
      <c r="HA1925" s="151"/>
      <c r="HB1925" s="151"/>
      <c r="HC1925" s="151"/>
      <c r="HD1925" s="151"/>
      <c r="HE1925" s="151"/>
      <c r="HF1925" s="151"/>
      <c r="HG1925" s="151"/>
      <c r="HH1925" s="151"/>
      <c r="HI1925" s="151"/>
      <c r="HJ1925" s="151"/>
      <c r="HK1925" s="151"/>
      <c r="HL1925" s="151"/>
      <c r="HM1925" s="151"/>
      <c r="HN1925" s="151"/>
      <c r="HO1925" s="151"/>
      <c r="HP1925" s="151"/>
      <c r="HQ1925" s="151"/>
      <c r="HR1925" s="151"/>
      <c r="HS1925" s="151"/>
      <c r="HT1925" s="151"/>
      <c r="HU1925" s="151"/>
      <c r="HV1925" s="151"/>
      <c r="HW1925" s="151"/>
      <c r="HX1925" s="151"/>
      <c r="HY1925" s="151"/>
      <c r="HZ1925" s="151"/>
      <c r="IA1925" s="151"/>
      <c r="IB1925" s="151"/>
      <c r="IC1925" s="151"/>
      <c r="ID1925" s="151"/>
      <c r="IE1925" s="151"/>
      <c r="IF1925" s="151"/>
      <c r="IG1925" s="151"/>
      <c r="IH1925" s="151"/>
      <c r="II1925" s="151"/>
      <c r="IJ1925" s="151"/>
      <c r="IK1925" s="151"/>
      <c r="IL1925" s="151"/>
      <c r="IM1925" s="151"/>
      <c r="IN1925" s="151"/>
      <c r="IO1925" s="151"/>
      <c r="IP1925" s="151"/>
      <c r="IQ1925" s="151"/>
      <c r="IR1925" s="151"/>
      <c r="IS1925" s="151"/>
      <c r="IT1925" s="151"/>
      <c r="IU1925" s="151"/>
      <c r="IV1925" s="151"/>
      <c r="IW1925" s="151"/>
      <c r="IX1925" s="151"/>
      <c r="IY1925" s="151"/>
      <c r="IZ1925" s="151"/>
      <c r="JA1925" s="151"/>
      <c r="JB1925" s="151"/>
    </row>
    <row r="1926" spans="1:262" s="858" customFormat="1" ht="28.5" x14ac:dyDescent="0.25">
      <c r="A1926" s="217"/>
      <c r="B1926" s="217"/>
      <c r="C1926" s="1044" t="s">
        <v>477</v>
      </c>
      <c r="D1926" s="173"/>
      <c r="E1926" s="173"/>
      <c r="F1926" s="1927">
        <f t="shared" si="1675"/>
        <v>2725.5</v>
      </c>
      <c r="G1926" s="752">
        <f t="shared" si="1675"/>
        <v>454.25</v>
      </c>
      <c r="H1926" s="752">
        <f t="shared" si="1675"/>
        <v>450</v>
      </c>
      <c r="I1926" s="2106">
        <f t="shared" si="1675"/>
        <v>99.118942731277542</v>
      </c>
      <c r="J1926" s="2578"/>
      <c r="K1926" s="2578"/>
      <c r="L1926" s="2579"/>
      <c r="M1926" s="2579"/>
      <c r="N1926" s="2579"/>
      <c r="O1926" s="2579"/>
      <c r="P1926" s="2579"/>
      <c r="Q1926" s="2579"/>
      <c r="R1926" s="752">
        <f t="shared" ref="R1926:AA1926" si="1716">R1852</f>
        <v>7087.6</v>
      </c>
      <c r="S1926" s="752">
        <f t="shared" ref="S1926" si="1717">S1852</f>
        <v>7087.6</v>
      </c>
      <c r="T1926" s="752">
        <f t="shared" si="1716"/>
        <v>1181.2666666666667</v>
      </c>
      <c r="U1926" s="2576">
        <f t="shared" si="1716"/>
        <v>1192.7069799999999</v>
      </c>
      <c r="V1926" s="2576">
        <f t="shared" si="1716"/>
        <v>0</v>
      </c>
      <c r="W1926" s="2576">
        <f t="shared" si="1716"/>
        <v>0</v>
      </c>
      <c r="X1926" s="2576">
        <f t="shared" si="1716"/>
        <v>11.440313333333279</v>
      </c>
      <c r="Y1926" s="2576">
        <f t="shared" si="1716"/>
        <v>0</v>
      </c>
      <c r="Z1926" s="2576">
        <f t="shared" si="1716"/>
        <v>0</v>
      </c>
      <c r="AA1926" s="2576">
        <f t="shared" si="1716"/>
        <v>1192.7069799999999</v>
      </c>
      <c r="AB1926" s="934"/>
      <c r="AC1926" s="2646"/>
      <c r="AD1926" s="2302"/>
      <c r="AE1926" s="3028"/>
      <c r="AF1926" s="151"/>
      <c r="AG1926" s="151"/>
      <c r="AH1926" s="151"/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  <c r="BI1926" s="151"/>
      <c r="BJ1926" s="151"/>
      <c r="BK1926" s="151"/>
      <c r="BL1926" s="151"/>
      <c r="BM1926" s="151"/>
      <c r="BN1926" s="151"/>
      <c r="BO1926" s="151"/>
      <c r="BP1926" s="151"/>
      <c r="BQ1926" s="151"/>
      <c r="BR1926" s="151"/>
      <c r="BS1926" s="151"/>
      <c r="BT1926" s="151"/>
      <c r="BU1926" s="151"/>
      <c r="BV1926" s="151"/>
      <c r="BW1926" s="151"/>
      <c r="BX1926" s="151"/>
      <c r="BY1926" s="151"/>
      <c r="BZ1926" s="151"/>
      <c r="CA1926" s="151"/>
      <c r="CB1926" s="151"/>
      <c r="CC1926" s="151"/>
      <c r="CD1926" s="151"/>
      <c r="CE1926" s="151"/>
      <c r="CF1926" s="151"/>
      <c r="CG1926" s="151"/>
      <c r="CH1926" s="151"/>
      <c r="CI1926" s="151"/>
      <c r="CJ1926" s="151"/>
      <c r="CK1926" s="151"/>
      <c r="CL1926" s="151"/>
      <c r="CM1926" s="151"/>
      <c r="CN1926" s="151"/>
      <c r="CO1926" s="151"/>
      <c r="CP1926" s="151"/>
      <c r="CQ1926" s="151"/>
      <c r="CR1926" s="151"/>
      <c r="CS1926" s="151"/>
      <c r="CT1926" s="151"/>
      <c r="CU1926" s="151"/>
      <c r="CV1926" s="151"/>
      <c r="CW1926" s="151"/>
      <c r="CX1926" s="151"/>
      <c r="CY1926" s="151"/>
      <c r="CZ1926" s="151"/>
      <c r="DA1926" s="151"/>
      <c r="DB1926" s="151"/>
      <c r="DC1926" s="151"/>
      <c r="DD1926" s="151"/>
      <c r="DE1926" s="151"/>
      <c r="DF1926" s="151"/>
      <c r="DG1926" s="151"/>
      <c r="DH1926" s="151"/>
      <c r="DI1926" s="151"/>
      <c r="DJ1926" s="151"/>
      <c r="DK1926" s="151"/>
      <c r="DL1926" s="151"/>
      <c r="DM1926" s="151"/>
      <c r="DN1926" s="151"/>
      <c r="DO1926" s="151"/>
      <c r="DP1926" s="151"/>
      <c r="DQ1926" s="151"/>
      <c r="DR1926" s="151"/>
      <c r="DS1926" s="151"/>
      <c r="DT1926" s="151"/>
      <c r="DU1926" s="151"/>
      <c r="DV1926" s="151"/>
      <c r="DW1926" s="151"/>
      <c r="DX1926" s="151"/>
      <c r="DY1926" s="151"/>
      <c r="DZ1926" s="151"/>
      <c r="EA1926" s="151"/>
      <c r="EB1926" s="151"/>
      <c r="EC1926" s="151"/>
      <c r="ED1926" s="151"/>
      <c r="EE1926" s="151"/>
      <c r="EF1926" s="151"/>
      <c r="EG1926" s="151"/>
      <c r="EH1926" s="151"/>
      <c r="EI1926" s="151"/>
      <c r="EJ1926" s="151"/>
      <c r="EK1926" s="151"/>
      <c r="EL1926" s="151"/>
      <c r="EM1926" s="151"/>
      <c r="EN1926" s="151"/>
      <c r="EO1926" s="151"/>
      <c r="EP1926" s="151"/>
      <c r="EQ1926" s="151"/>
      <c r="ER1926" s="151"/>
      <c r="ES1926" s="151"/>
      <c r="ET1926" s="151"/>
      <c r="EU1926" s="151"/>
      <c r="EV1926" s="151"/>
      <c r="EW1926" s="151"/>
      <c r="EX1926" s="151"/>
      <c r="EY1926" s="151"/>
      <c r="EZ1926" s="151"/>
      <c r="FA1926" s="151"/>
      <c r="FB1926" s="151"/>
      <c r="FC1926" s="151"/>
      <c r="FD1926" s="151"/>
      <c r="FE1926" s="151"/>
      <c r="FF1926" s="151"/>
      <c r="FG1926" s="151"/>
      <c r="FH1926" s="151"/>
      <c r="FI1926" s="151"/>
      <c r="FJ1926" s="151"/>
      <c r="FK1926" s="151"/>
      <c r="FL1926" s="151"/>
      <c r="FM1926" s="151"/>
      <c r="FN1926" s="151"/>
      <c r="FO1926" s="151"/>
      <c r="FP1926" s="151"/>
      <c r="FQ1926" s="151"/>
      <c r="FR1926" s="151"/>
      <c r="FS1926" s="151"/>
      <c r="FT1926" s="151"/>
      <c r="FU1926" s="151"/>
      <c r="FV1926" s="151"/>
      <c r="FW1926" s="151"/>
      <c r="FX1926" s="151"/>
      <c r="FY1926" s="151"/>
      <c r="FZ1926" s="151"/>
      <c r="GA1926" s="151"/>
      <c r="GB1926" s="151"/>
      <c r="GC1926" s="151"/>
      <c r="GD1926" s="151"/>
      <c r="GE1926" s="151"/>
      <c r="GF1926" s="151"/>
      <c r="GG1926" s="151"/>
      <c r="GH1926" s="151"/>
      <c r="GI1926" s="151"/>
      <c r="GJ1926" s="151"/>
      <c r="GK1926" s="151"/>
      <c r="GL1926" s="151"/>
      <c r="GM1926" s="151"/>
      <c r="GN1926" s="151"/>
      <c r="GO1926" s="151"/>
      <c r="GP1926" s="151"/>
      <c r="GQ1926" s="151"/>
      <c r="GR1926" s="151"/>
      <c r="GS1926" s="151"/>
      <c r="GT1926" s="151"/>
      <c r="GU1926" s="151"/>
      <c r="GV1926" s="151"/>
      <c r="GW1926" s="151"/>
      <c r="GX1926" s="151"/>
      <c r="GY1926" s="151"/>
      <c r="GZ1926" s="151"/>
      <c r="HA1926" s="151"/>
      <c r="HB1926" s="151"/>
      <c r="HC1926" s="151"/>
      <c r="HD1926" s="151"/>
      <c r="HE1926" s="151"/>
      <c r="HF1926" s="151"/>
      <c r="HG1926" s="151"/>
      <c r="HH1926" s="151"/>
      <c r="HI1926" s="151"/>
      <c r="HJ1926" s="151"/>
      <c r="HK1926" s="151"/>
      <c r="HL1926" s="151"/>
      <c r="HM1926" s="151"/>
      <c r="HN1926" s="151"/>
      <c r="HO1926" s="151"/>
      <c r="HP1926" s="151"/>
      <c r="HQ1926" s="151"/>
      <c r="HR1926" s="151"/>
      <c r="HS1926" s="151"/>
      <c r="HT1926" s="151"/>
      <c r="HU1926" s="151"/>
      <c r="HV1926" s="151"/>
      <c r="HW1926" s="151"/>
      <c r="HX1926" s="151"/>
      <c r="HY1926" s="151"/>
      <c r="HZ1926" s="151"/>
      <c r="IA1926" s="151"/>
      <c r="IB1926" s="151"/>
      <c r="IC1926" s="151"/>
      <c r="ID1926" s="151"/>
      <c r="IE1926" s="151"/>
      <c r="IF1926" s="151"/>
      <c r="IG1926" s="151"/>
      <c r="IH1926" s="151"/>
      <c r="II1926" s="151"/>
      <c r="IJ1926" s="151"/>
      <c r="IK1926" s="151"/>
      <c r="IL1926" s="151"/>
      <c r="IM1926" s="151"/>
      <c r="IN1926" s="151"/>
      <c r="IO1926" s="151"/>
      <c r="IP1926" s="151"/>
      <c r="IQ1926" s="151"/>
      <c r="IR1926" s="151"/>
      <c r="IS1926" s="151"/>
      <c r="IT1926" s="151"/>
      <c r="IU1926" s="151"/>
      <c r="IV1926" s="151"/>
      <c r="IW1926" s="151"/>
      <c r="IX1926" s="151"/>
      <c r="IY1926" s="151"/>
      <c r="IZ1926" s="151"/>
      <c r="JA1926" s="151"/>
      <c r="JB1926" s="151"/>
    </row>
    <row r="1927" spans="1:262" s="858" customFormat="1" ht="29.25" x14ac:dyDescent="0.25">
      <c r="A1927" s="217">
        <v>1</v>
      </c>
      <c r="B1927" s="217">
        <v>1</v>
      </c>
      <c r="C1927" s="292" t="s">
        <v>312</v>
      </c>
      <c r="D1927" s="173"/>
      <c r="E1927" s="173"/>
      <c r="F1927" s="1927">
        <f t="shared" si="1675"/>
        <v>1914.8936170212764</v>
      </c>
      <c r="G1927" s="752">
        <f t="shared" si="1675"/>
        <v>319.14893617021278</v>
      </c>
      <c r="H1927" s="752">
        <f t="shared" si="1675"/>
        <v>353.08829787234038</v>
      </c>
      <c r="I1927" s="2106">
        <f t="shared" si="1675"/>
        <v>110.6859867938371</v>
      </c>
      <c r="J1927" s="2578"/>
      <c r="K1927" s="2578"/>
      <c r="L1927" s="2579"/>
      <c r="M1927" s="2579"/>
      <c r="N1927" s="2579"/>
      <c r="O1927" s="2579"/>
      <c r="P1927" s="2579"/>
      <c r="Q1927" s="2579"/>
      <c r="R1927" s="2839">
        <f t="shared" ref="R1927:AA1927" si="1718">R1853</f>
        <v>0</v>
      </c>
      <c r="S1927" s="2839">
        <f t="shared" ref="S1927" si="1719">S1853</f>
        <v>0</v>
      </c>
      <c r="T1927" s="2839">
        <f t="shared" si="1718"/>
        <v>0</v>
      </c>
      <c r="U1927" s="2839">
        <f t="shared" si="1718"/>
        <v>0</v>
      </c>
      <c r="V1927" s="2840">
        <f t="shared" si="1718"/>
        <v>0</v>
      </c>
      <c r="W1927" s="2839">
        <f t="shared" si="1718"/>
        <v>0</v>
      </c>
      <c r="X1927" s="2839">
        <f t="shared" si="1718"/>
        <v>0</v>
      </c>
      <c r="Y1927" s="2841">
        <f t="shared" si="1718"/>
        <v>0</v>
      </c>
      <c r="Z1927" s="2841">
        <f t="shared" si="1718"/>
        <v>0</v>
      </c>
      <c r="AA1927" s="2839">
        <f t="shared" si="1718"/>
        <v>0</v>
      </c>
      <c r="AB1927" s="934"/>
      <c r="AC1927" s="2646"/>
      <c r="AD1927" s="2302"/>
      <c r="AE1927" s="3028"/>
      <c r="AF1927" s="151"/>
      <c r="AG1927" s="151"/>
      <c r="AH1927" s="151"/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  <c r="BI1927" s="151"/>
      <c r="BJ1927" s="151"/>
      <c r="BK1927" s="151"/>
      <c r="BL1927" s="151"/>
      <c r="BM1927" s="151"/>
      <c r="BN1927" s="151"/>
      <c r="BO1927" s="151"/>
      <c r="BP1927" s="151"/>
      <c r="BQ1927" s="151"/>
      <c r="BR1927" s="151"/>
      <c r="BS1927" s="151"/>
      <c r="BT1927" s="151"/>
      <c r="BU1927" s="151"/>
      <c r="BV1927" s="151"/>
      <c r="BW1927" s="151"/>
      <c r="BX1927" s="151"/>
      <c r="BY1927" s="151"/>
      <c r="BZ1927" s="151"/>
      <c r="CA1927" s="151"/>
      <c r="CB1927" s="151"/>
      <c r="CC1927" s="151"/>
      <c r="CD1927" s="151"/>
      <c r="CE1927" s="151"/>
      <c r="CF1927" s="151"/>
      <c r="CG1927" s="151"/>
      <c r="CH1927" s="151"/>
      <c r="CI1927" s="151"/>
      <c r="CJ1927" s="151"/>
      <c r="CK1927" s="151"/>
      <c r="CL1927" s="151"/>
      <c r="CM1927" s="151"/>
      <c r="CN1927" s="151"/>
      <c r="CO1927" s="151"/>
      <c r="CP1927" s="151"/>
      <c r="CQ1927" s="151"/>
      <c r="CR1927" s="151"/>
      <c r="CS1927" s="151"/>
      <c r="CT1927" s="151"/>
      <c r="CU1927" s="151"/>
      <c r="CV1927" s="151"/>
      <c r="CW1927" s="151"/>
      <c r="CX1927" s="151"/>
      <c r="CY1927" s="151"/>
      <c r="CZ1927" s="151"/>
      <c r="DA1927" s="151"/>
      <c r="DB1927" s="151"/>
      <c r="DC1927" s="151"/>
      <c r="DD1927" s="151"/>
      <c r="DE1927" s="151"/>
      <c r="DF1927" s="151"/>
      <c r="DG1927" s="151"/>
      <c r="DH1927" s="151"/>
      <c r="DI1927" s="151"/>
      <c r="DJ1927" s="151"/>
      <c r="DK1927" s="151"/>
      <c r="DL1927" s="151"/>
      <c r="DM1927" s="151"/>
      <c r="DN1927" s="151"/>
      <c r="DO1927" s="151"/>
      <c r="DP1927" s="151"/>
      <c r="DQ1927" s="151"/>
      <c r="DR1927" s="151"/>
      <c r="DS1927" s="151"/>
      <c r="DT1927" s="151"/>
      <c r="DU1927" s="151"/>
      <c r="DV1927" s="151"/>
      <c r="DW1927" s="151"/>
      <c r="DX1927" s="151"/>
      <c r="DY1927" s="151"/>
      <c r="DZ1927" s="151"/>
      <c r="EA1927" s="151"/>
      <c r="EB1927" s="151"/>
      <c r="EC1927" s="151"/>
      <c r="ED1927" s="151"/>
      <c r="EE1927" s="151"/>
      <c r="EF1927" s="151"/>
      <c r="EG1927" s="151"/>
      <c r="EH1927" s="151"/>
      <c r="EI1927" s="151"/>
      <c r="EJ1927" s="151"/>
      <c r="EK1927" s="151"/>
      <c r="EL1927" s="151"/>
      <c r="EM1927" s="151"/>
      <c r="EN1927" s="151"/>
      <c r="EO1927" s="151"/>
      <c r="EP1927" s="151"/>
      <c r="EQ1927" s="151"/>
      <c r="ER1927" s="151"/>
      <c r="ES1927" s="151"/>
      <c r="ET1927" s="151"/>
      <c r="EU1927" s="151"/>
      <c r="EV1927" s="151"/>
      <c r="EW1927" s="151"/>
      <c r="EX1927" s="151"/>
      <c r="EY1927" s="151"/>
      <c r="EZ1927" s="151"/>
      <c r="FA1927" s="151"/>
      <c r="FB1927" s="151"/>
      <c r="FC1927" s="151"/>
      <c r="FD1927" s="151"/>
      <c r="FE1927" s="151"/>
      <c r="FF1927" s="151"/>
      <c r="FG1927" s="151"/>
      <c r="FH1927" s="151"/>
      <c r="FI1927" s="151"/>
      <c r="FJ1927" s="151"/>
      <c r="FK1927" s="151"/>
      <c r="FL1927" s="151"/>
      <c r="FM1927" s="151"/>
      <c r="FN1927" s="151"/>
      <c r="FO1927" s="151"/>
      <c r="FP1927" s="151"/>
      <c r="FQ1927" s="151"/>
      <c r="FR1927" s="151"/>
      <c r="FS1927" s="151"/>
      <c r="FT1927" s="151"/>
      <c r="FU1927" s="151"/>
      <c r="FV1927" s="151"/>
      <c r="FW1927" s="151"/>
      <c r="FX1927" s="151"/>
      <c r="FY1927" s="151"/>
      <c r="FZ1927" s="151"/>
      <c r="GA1927" s="151"/>
      <c r="GB1927" s="151"/>
      <c r="GC1927" s="151"/>
      <c r="GD1927" s="151"/>
      <c r="GE1927" s="151"/>
      <c r="GF1927" s="151"/>
      <c r="GG1927" s="151"/>
      <c r="GH1927" s="151"/>
      <c r="GI1927" s="151"/>
      <c r="GJ1927" s="151"/>
      <c r="GK1927" s="151"/>
      <c r="GL1927" s="151"/>
      <c r="GM1927" s="151"/>
      <c r="GN1927" s="151"/>
      <c r="GO1927" s="151"/>
      <c r="GP1927" s="151"/>
      <c r="GQ1927" s="151"/>
      <c r="GR1927" s="151"/>
      <c r="GS1927" s="151"/>
      <c r="GT1927" s="151"/>
      <c r="GU1927" s="151"/>
      <c r="GV1927" s="151"/>
      <c r="GW1927" s="151"/>
      <c r="GX1927" s="151"/>
      <c r="GY1927" s="151"/>
      <c r="GZ1927" s="151"/>
      <c r="HA1927" s="151"/>
      <c r="HB1927" s="151"/>
      <c r="HC1927" s="151"/>
      <c r="HD1927" s="151"/>
      <c r="HE1927" s="151"/>
      <c r="HF1927" s="151"/>
      <c r="HG1927" s="151"/>
      <c r="HH1927" s="151"/>
      <c r="HI1927" s="151"/>
      <c r="HJ1927" s="151"/>
      <c r="HK1927" s="151"/>
      <c r="HL1927" s="151"/>
      <c r="HM1927" s="151"/>
      <c r="HN1927" s="151"/>
      <c r="HO1927" s="151"/>
      <c r="HP1927" s="151"/>
      <c r="HQ1927" s="151"/>
      <c r="HR1927" s="151"/>
      <c r="HS1927" s="151"/>
      <c r="HT1927" s="151"/>
      <c r="HU1927" s="151"/>
      <c r="HV1927" s="151"/>
      <c r="HW1927" s="151"/>
      <c r="HX1927" s="151"/>
      <c r="HY1927" s="151"/>
      <c r="HZ1927" s="151"/>
      <c r="IA1927" s="151"/>
      <c r="IB1927" s="151"/>
      <c r="IC1927" s="151"/>
      <c r="ID1927" s="151"/>
      <c r="IE1927" s="151"/>
      <c r="IF1927" s="151"/>
      <c r="IG1927" s="151"/>
      <c r="IH1927" s="151"/>
      <c r="II1927" s="151"/>
      <c r="IJ1927" s="151"/>
      <c r="IK1927" s="151"/>
      <c r="IL1927" s="151"/>
      <c r="IM1927" s="151"/>
      <c r="IN1927" s="151"/>
      <c r="IO1927" s="151"/>
      <c r="IP1927" s="151"/>
      <c r="IQ1927" s="151"/>
      <c r="IR1927" s="151"/>
      <c r="IS1927" s="151"/>
      <c r="IT1927" s="151"/>
      <c r="IU1927" s="151"/>
      <c r="IV1927" s="151"/>
      <c r="IW1927" s="151"/>
      <c r="IX1927" s="151"/>
      <c r="IY1927" s="151"/>
      <c r="IZ1927" s="151"/>
      <c r="JA1927" s="151"/>
      <c r="JB1927" s="151"/>
    </row>
    <row r="1928" spans="1:262" s="858" customFormat="1" x14ac:dyDescent="0.25">
      <c r="A1928" s="217"/>
      <c r="B1928" s="217">
        <v>1</v>
      </c>
      <c r="C1928" s="292" t="s">
        <v>320</v>
      </c>
      <c r="D1928" s="173"/>
      <c r="E1928" s="173"/>
      <c r="F1928" s="1927">
        <f t="shared" si="1675"/>
        <v>0</v>
      </c>
      <c r="G1928" s="752">
        <f t="shared" si="1675"/>
        <v>0</v>
      </c>
      <c r="H1928" s="752">
        <f t="shared" si="1675"/>
        <v>0</v>
      </c>
      <c r="I1928" s="2106">
        <f t="shared" si="1675"/>
        <v>0</v>
      </c>
      <c r="J1928" s="2578"/>
      <c r="K1928" s="2578"/>
      <c r="L1928" s="2579"/>
      <c r="M1928" s="2579"/>
      <c r="N1928" s="2579"/>
      <c r="O1928" s="2579"/>
      <c r="P1928" s="2579"/>
      <c r="Q1928" s="2579"/>
      <c r="R1928" s="2839">
        <f t="shared" ref="R1928:AA1928" si="1720">R1854</f>
        <v>0</v>
      </c>
      <c r="S1928" s="2839">
        <f t="shared" ref="S1928" si="1721">S1854</f>
        <v>0</v>
      </c>
      <c r="T1928" s="2839">
        <f t="shared" si="1720"/>
        <v>0</v>
      </c>
      <c r="U1928" s="2839">
        <f t="shared" si="1720"/>
        <v>0</v>
      </c>
      <c r="V1928" s="2840">
        <f t="shared" si="1720"/>
        <v>0</v>
      </c>
      <c r="W1928" s="2839">
        <f t="shared" si="1720"/>
        <v>0</v>
      </c>
      <c r="X1928" s="2839">
        <f t="shared" si="1720"/>
        <v>0</v>
      </c>
      <c r="Y1928" s="2841">
        <f t="shared" si="1720"/>
        <v>0</v>
      </c>
      <c r="Z1928" s="2841">
        <f t="shared" si="1720"/>
        <v>0</v>
      </c>
      <c r="AA1928" s="2839">
        <f t="shared" si="1720"/>
        <v>0</v>
      </c>
      <c r="AB1928" s="934"/>
      <c r="AC1928" s="2646"/>
      <c r="AD1928" s="2302"/>
      <c r="AE1928" s="3028"/>
      <c r="AF1928" s="151"/>
      <c r="AG1928" s="151"/>
      <c r="AH1928" s="151"/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  <c r="BI1928" s="151"/>
      <c r="BJ1928" s="151"/>
      <c r="BK1928" s="151"/>
      <c r="BL1928" s="151"/>
      <c r="BM1928" s="151"/>
      <c r="BN1928" s="151"/>
      <c r="BO1928" s="151"/>
      <c r="BP1928" s="151"/>
      <c r="BQ1928" s="151"/>
      <c r="BR1928" s="151"/>
      <c r="BS1928" s="151"/>
      <c r="BT1928" s="151"/>
      <c r="BU1928" s="151"/>
      <c r="BV1928" s="151"/>
      <c r="BW1928" s="151"/>
      <c r="BX1928" s="151"/>
      <c r="BY1928" s="151"/>
      <c r="BZ1928" s="151"/>
      <c r="CA1928" s="151"/>
      <c r="CB1928" s="151"/>
      <c r="CC1928" s="151"/>
      <c r="CD1928" s="151"/>
      <c r="CE1928" s="151"/>
      <c r="CF1928" s="151"/>
      <c r="CG1928" s="151"/>
      <c r="CH1928" s="151"/>
      <c r="CI1928" s="151"/>
      <c r="CJ1928" s="151"/>
      <c r="CK1928" s="151"/>
      <c r="CL1928" s="151"/>
      <c r="CM1928" s="151"/>
      <c r="CN1928" s="151"/>
      <c r="CO1928" s="151"/>
      <c r="CP1928" s="151"/>
      <c r="CQ1928" s="151"/>
      <c r="CR1928" s="151"/>
      <c r="CS1928" s="151"/>
      <c r="CT1928" s="151"/>
      <c r="CU1928" s="151"/>
      <c r="CV1928" s="151"/>
      <c r="CW1928" s="151"/>
      <c r="CX1928" s="151"/>
      <c r="CY1928" s="151"/>
      <c r="CZ1928" s="151"/>
      <c r="DA1928" s="151"/>
      <c r="DB1928" s="151"/>
      <c r="DC1928" s="151"/>
      <c r="DD1928" s="151"/>
      <c r="DE1928" s="151"/>
      <c r="DF1928" s="151"/>
      <c r="DG1928" s="151"/>
      <c r="DH1928" s="151"/>
      <c r="DI1928" s="151"/>
      <c r="DJ1928" s="151"/>
      <c r="DK1928" s="151"/>
      <c r="DL1928" s="151"/>
      <c r="DM1928" s="151"/>
      <c r="DN1928" s="151"/>
      <c r="DO1928" s="151"/>
      <c r="DP1928" s="151"/>
      <c r="DQ1928" s="151"/>
      <c r="DR1928" s="151"/>
      <c r="DS1928" s="151"/>
      <c r="DT1928" s="151"/>
      <c r="DU1928" s="151"/>
      <c r="DV1928" s="151"/>
      <c r="DW1928" s="151"/>
      <c r="DX1928" s="151"/>
      <c r="DY1928" s="151"/>
      <c r="DZ1928" s="151"/>
      <c r="EA1928" s="151"/>
      <c r="EB1928" s="151"/>
      <c r="EC1928" s="151"/>
      <c r="ED1928" s="151"/>
      <c r="EE1928" s="151"/>
      <c r="EF1928" s="151"/>
      <c r="EG1928" s="151"/>
      <c r="EH1928" s="151"/>
      <c r="EI1928" s="151"/>
      <c r="EJ1928" s="151"/>
      <c r="EK1928" s="151"/>
      <c r="EL1928" s="151"/>
      <c r="EM1928" s="151"/>
      <c r="EN1928" s="151"/>
      <c r="EO1928" s="151"/>
      <c r="EP1928" s="151"/>
      <c r="EQ1928" s="151"/>
      <c r="ER1928" s="151"/>
      <c r="ES1928" s="151"/>
      <c r="ET1928" s="151"/>
      <c r="EU1928" s="151"/>
      <c r="EV1928" s="151"/>
      <c r="EW1928" s="151"/>
      <c r="EX1928" s="151"/>
      <c r="EY1928" s="151"/>
      <c r="EZ1928" s="151"/>
      <c r="FA1928" s="151"/>
      <c r="FB1928" s="151"/>
      <c r="FC1928" s="151"/>
      <c r="FD1928" s="151"/>
      <c r="FE1928" s="151"/>
      <c r="FF1928" s="151"/>
      <c r="FG1928" s="151"/>
      <c r="FH1928" s="151"/>
      <c r="FI1928" s="151"/>
      <c r="FJ1928" s="151"/>
      <c r="FK1928" s="151"/>
      <c r="FL1928" s="151"/>
      <c r="FM1928" s="151"/>
      <c r="FN1928" s="151"/>
      <c r="FO1928" s="151"/>
      <c r="FP1928" s="151"/>
      <c r="FQ1928" s="151"/>
      <c r="FR1928" s="151"/>
      <c r="FS1928" s="151"/>
      <c r="FT1928" s="151"/>
      <c r="FU1928" s="151"/>
      <c r="FV1928" s="151"/>
      <c r="FW1928" s="151"/>
      <c r="FX1928" s="151"/>
      <c r="FY1928" s="151"/>
      <c r="FZ1928" s="151"/>
      <c r="GA1928" s="151"/>
      <c r="GB1928" s="151"/>
      <c r="GC1928" s="151"/>
      <c r="GD1928" s="151"/>
      <c r="GE1928" s="151"/>
      <c r="GF1928" s="151"/>
      <c r="GG1928" s="151"/>
      <c r="GH1928" s="151"/>
      <c r="GI1928" s="151"/>
      <c r="GJ1928" s="151"/>
      <c r="GK1928" s="151"/>
      <c r="GL1928" s="151"/>
      <c r="GM1928" s="151"/>
      <c r="GN1928" s="151"/>
      <c r="GO1928" s="151"/>
      <c r="GP1928" s="151"/>
      <c r="GQ1928" s="151"/>
      <c r="GR1928" s="151"/>
      <c r="GS1928" s="151"/>
      <c r="GT1928" s="151"/>
      <c r="GU1928" s="151"/>
      <c r="GV1928" s="151"/>
      <c r="GW1928" s="151"/>
      <c r="GX1928" s="151"/>
      <c r="GY1928" s="151"/>
      <c r="GZ1928" s="151"/>
      <c r="HA1928" s="151"/>
      <c r="HB1928" s="151"/>
      <c r="HC1928" s="151"/>
      <c r="HD1928" s="151"/>
      <c r="HE1928" s="151"/>
      <c r="HF1928" s="151"/>
      <c r="HG1928" s="151"/>
      <c r="HH1928" s="151"/>
      <c r="HI1928" s="151"/>
      <c r="HJ1928" s="151"/>
      <c r="HK1928" s="151"/>
      <c r="HL1928" s="151"/>
      <c r="HM1928" s="151"/>
      <c r="HN1928" s="151"/>
      <c r="HO1928" s="151"/>
      <c r="HP1928" s="151"/>
      <c r="HQ1928" s="151"/>
      <c r="HR1928" s="151"/>
      <c r="HS1928" s="151"/>
      <c r="HT1928" s="151"/>
      <c r="HU1928" s="151"/>
      <c r="HV1928" s="151"/>
      <c r="HW1928" s="151"/>
      <c r="HX1928" s="151"/>
      <c r="HY1928" s="151"/>
      <c r="HZ1928" s="151"/>
      <c r="IA1928" s="151"/>
      <c r="IB1928" s="151"/>
      <c r="IC1928" s="151"/>
      <c r="ID1928" s="151"/>
      <c r="IE1928" s="151"/>
      <c r="IF1928" s="151"/>
      <c r="IG1928" s="151"/>
      <c r="IH1928" s="151"/>
      <c r="II1928" s="151"/>
      <c r="IJ1928" s="151"/>
      <c r="IK1928" s="151"/>
      <c r="IL1928" s="151"/>
      <c r="IM1928" s="151"/>
      <c r="IN1928" s="151"/>
      <c r="IO1928" s="151"/>
      <c r="IP1928" s="151"/>
      <c r="IQ1928" s="151"/>
      <c r="IR1928" s="151"/>
      <c r="IS1928" s="151"/>
      <c r="IT1928" s="151"/>
      <c r="IU1928" s="151"/>
      <c r="IV1928" s="151"/>
      <c r="IW1928" s="151"/>
      <c r="IX1928" s="151"/>
      <c r="IY1928" s="151"/>
      <c r="IZ1928" s="151"/>
      <c r="JA1928" s="151"/>
      <c r="JB1928" s="151"/>
    </row>
    <row r="1929" spans="1:262" s="858" customFormat="1" x14ac:dyDescent="0.25">
      <c r="A1929" s="217"/>
      <c r="B1929" s="217">
        <v>1</v>
      </c>
      <c r="C1929" s="173" t="s">
        <v>321</v>
      </c>
      <c r="D1929" s="173"/>
      <c r="E1929" s="173"/>
      <c r="F1929" s="1927">
        <f t="shared" si="1675"/>
        <v>1914.8936170212764</v>
      </c>
      <c r="G1929" s="1927">
        <f t="shared" si="1675"/>
        <v>319.14893617021278</v>
      </c>
      <c r="H1929" s="1927">
        <f t="shared" si="1675"/>
        <v>353.08829787234038</v>
      </c>
      <c r="I1929" s="2106">
        <f t="shared" si="1675"/>
        <v>110.6859867938371</v>
      </c>
      <c r="J1929" s="2578"/>
      <c r="K1929" s="2578"/>
      <c r="L1929" s="2579"/>
      <c r="M1929" s="2579"/>
      <c r="N1929" s="2579"/>
      <c r="O1929" s="2579"/>
      <c r="P1929" s="2579"/>
      <c r="Q1929" s="2579"/>
      <c r="R1929" s="2839">
        <f t="shared" ref="R1929:AA1929" si="1722">R1855</f>
        <v>0</v>
      </c>
      <c r="S1929" s="2839">
        <f t="shared" ref="S1929" si="1723">S1855</f>
        <v>0</v>
      </c>
      <c r="T1929" s="2839">
        <f t="shared" si="1722"/>
        <v>0</v>
      </c>
      <c r="U1929" s="2839">
        <f t="shared" si="1722"/>
        <v>0</v>
      </c>
      <c r="V1929" s="2840">
        <f t="shared" si="1722"/>
        <v>0</v>
      </c>
      <c r="W1929" s="2839">
        <f t="shared" si="1722"/>
        <v>0</v>
      </c>
      <c r="X1929" s="2839">
        <f t="shared" si="1722"/>
        <v>0</v>
      </c>
      <c r="Y1929" s="2841">
        <f t="shared" si="1722"/>
        <v>0</v>
      </c>
      <c r="Z1929" s="2841">
        <f t="shared" si="1722"/>
        <v>0</v>
      </c>
      <c r="AA1929" s="2839">
        <f t="shared" si="1722"/>
        <v>0</v>
      </c>
      <c r="AB1929" s="962"/>
      <c r="AC1929" s="2646"/>
      <c r="AD1929" s="2302"/>
      <c r="AE1929" s="3028"/>
      <c r="AF1929" s="151"/>
      <c r="AG1929" s="151"/>
      <c r="AH1929" s="151"/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  <c r="BI1929" s="151"/>
      <c r="BJ1929" s="151"/>
      <c r="BK1929" s="151"/>
      <c r="BL1929" s="151"/>
      <c r="BM1929" s="151"/>
      <c r="BN1929" s="151"/>
      <c r="BO1929" s="151"/>
      <c r="BP1929" s="151"/>
      <c r="BQ1929" s="151"/>
      <c r="BR1929" s="151"/>
      <c r="BS1929" s="151"/>
      <c r="BT1929" s="151"/>
      <c r="BU1929" s="151"/>
      <c r="BV1929" s="151"/>
      <c r="BW1929" s="151"/>
      <c r="BX1929" s="151"/>
      <c r="BY1929" s="151"/>
      <c r="BZ1929" s="151"/>
      <c r="CA1929" s="151"/>
      <c r="CB1929" s="151"/>
      <c r="CC1929" s="151"/>
      <c r="CD1929" s="151"/>
      <c r="CE1929" s="151"/>
      <c r="CF1929" s="151"/>
      <c r="CG1929" s="151"/>
      <c r="CH1929" s="151"/>
      <c r="CI1929" s="151"/>
      <c r="CJ1929" s="151"/>
      <c r="CK1929" s="151"/>
      <c r="CL1929" s="151"/>
      <c r="CM1929" s="151"/>
      <c r="CN1929" s="151"/>
      <c r="CO1929" s="151"/>
      <c r="CP1929" s="151"/>
      <c r="CQ1929" s="151"/>
      <c r="CR1929" s="151"/>
      <c r="CS1929" s="151"/>
      <c r="CT1929" s="151"/>
      <c r="CU1929" s="151"/>
      <c r="CV1929" s="151"/>
      <c r="CW1929" s="151"/>
      <c r="CX1929" s="151"/>
      <c r="CY1929" s="151"/>
      <c r="CZ1929" s="151"/>
      <c r="DA1929" s="151"/>
      <c r="DB1929" s="151"/>
      <c r="DC1929" s="151"/>
      <c r="DD1929" s="151"/>
      <c r="DE1929" s="151"/>
      <c r="DF1929" s="151"/>
      <c r="DG1929" s="151"/>
      <c r="DH1929" s="151"/>
      <c r="DI1929" s="151"/>
      <c r="DJ1929" s="151"/>
      <c r="DK1929" s="151"/>
      <c r="DL1929" s="151"/>
      <c r="DM1929" s="151"/>
      <c r="DN1929" s="151"/>
      <c r="DO1929" s="151"/>
      <c r="DP1929" s="151"/>
      <c r="DQ1929" s="151"/>
      <c r="DR1929" s="151"/>
      <c r="DS1929" s="151"/>
      <c r="DT1929" s="151"/>
      <c r="DU1929" s="151"/>
      <c r="DV1929" s="151"/>
      <c r="DW1929" s="151"/>
      <c r="DX1929" s="151"/>
      <c r="DY1929" s="151"/>
      <c r="DZ1929" s="151"/>
      <c r="EA1929" s="151"/>
      <c r="EB1929" s="151"/>
      <c r="EC1929" s="151"/>
      <c r="ED1929" s="151"/>
      <c r="EE1929" s="151"/>
      <c r="EF1929" s="151"/>
      <c r="EG1929" s="151"/>
      <c r="EH1929" s="151"/>
      <c r="EI1929" s="151"/>
      <c r="EJ1929" s="151"/>
      <c r="EK1929" s="151"/>
      <c r="EL1929" s="151"/>
      <c r="EM1929" s="151"/>
      <c r="EN1929" s="151"/>
      <c r="EO1929" s="151"/>
      <c r="EP1929" s="151"/>
      <c r="EQ1929" s="151"/>
      <c r="ER1929" s="151"/>
      <c r="ES1929" s="151"/>
      <c r="ET1929" s="151"/>
      <c r="EU1929" s="151"/>
      <c r="EV1929" s="151"/>
      <c r="EW1929" s="151"/>
      <c r="EX1929" s="151"/>
      <c r="EY1929" s="151"/>
      <c r="EZ1929" s="151"/>
      <c r="FA1929" s="151"/>
      <c r="FB1929" s="151"/>
      <c r="FC1929" s="151"/>
      <c r="FD1929" s="151"/>
      <c r="FE1929" s="151"/>
      <c r="FF1929" s="151"/>
      <c r="FG1929" s="151"/>
      <c r="FH1929" s="151"/>
      <c r="FI1929" s="151"/>
      <c r="FJ1929" s="151"/>
      <c r="FK1929" s="151"/>
      <c r="FL1929" s="151"/>
      <c r="FM1929" s="151"/>
      <c r="FN1929" s="151"/>
      <c r="FO1929" s="151"/>
      <c r="FP1929" s="151"/>
      <c r="FQ1929" s="151"/>
      <c r="FR1929" s="151"/>
      <c r="FS1929" s="151"/>
      <c r="FT1929" s="151"/>
      <c r="FU1929" s="151"/>
      <c r="FV1929" s="151"/>
      <c r="FW1929" s="151"/>
      <c r="FX1929" s="151"/>
      <c r="FY1929" s="151"/>
      <c r="FZ1929" s="151"/>
      <c r="GA1929" s="151"/>
      <c r="GB1929" s="151"/>
      <c r="GC1929" s="151"/>
      <c r="GD1929" s="151"/>
      <c r="GE1929" s="151"/>
      <c r="GF1929" s="151"/>
      <c r="GG1929" s="151"/>
      <c r="GH1929" s="151"/>
      <c r="GI1929" s="151"/>
      <c r="GJ1929" s="151"/>
      <c r="GK1929" s="151"/>
      <c r="GL1929" s="151"/>
      <c r="GM1929" s="151"/>
      <c r="GN1929" s="151"/>
      <c r="GO1929" s="151"/>
      <c r="GP1929" s="151"/>
      <c r="GQ1929" s="151"/>
      <c r="GR1929" s="151"/>
      <c r="GS1929" s="151"/>
      <c r="GT1929" s="151"/>
      <c r="GU1929" s="151"/>
      <c r="GV1929" s="151"/>
      <c r="GW1929" s="151"/>
      <c r="GX1929" s="151"/>
      <c r="GY1929" s="151"/>
      <c r="GZ1929" s="151"/>
      <c r="HA1929" s="151"/>
      <c r="HB1929" s="151"/>
      <c r="HC1929" s="151"/>
      <c r="HD1929" s="151"/>
      <c r="HE1929" s="151"/>
      <c r="HF1929" s="151"/>
      <c r="HG1929" s="151"/>
      <c r="HH1929" s="151"/>
      <c r="HI1929" s="151"/>
      <c r="HJ1929" s="151"/>
      <c r="HK1929" s="151"/>
      <c r="HL1929" s="151"/>
      <c r="HM1929" s="151"/>
      <c r="HN1929" s="151"/>
      <c r="HO1929" s="151"/>
      <c r="HP1929" s="151"/>
      <c r="HQ1929" s="151"/>
      <c r="HR1929" s="151"/>
      <c r="HS1929" s="151"/>
      <c r="HT1929" s="151"/>
      <c r="HU1929" s="151"/>
      <c r="HV1929" s="151"/>
      <c r="HW1929" s="151"/>
      <c r="HX1929" s="151"/>
      <c r="HY1929" s="151"/>
      <c r="HZ1929" s="151"/>
      <c r="IA1929" s="151"/>
      <c r="IB1929" s="151"/>
      <c r="IC1929" s="151"/>
      <c r="ID1929" s="151"/>
      <c r="IE1929" s="151"/>
      <c r="IF1929" s="151"/>
      <c r="IG1929" s="151"/>
      <c r="IH1929" s="151"/>
      <c r="II1929" s="151"/>
      <c r="IJ1929" s="151"/>
      <c r="IK1929" s="151"/>
      <c r="IL1929" s="151"/>
      <c r="IM1929" s="151"/>
      <c r="IN1929" s="151"/>
      <c r="IO1929" s="151"/>
      <c r="IP1929" s="151"/>
      <c r="IQ1929" s="151"/>
      <c r="IR1929" s="151"/>
      <c r="IS1929" s="151"/>
      <c r="IT1929" s="151"/>
      <c r="IU1929" s="151"/>
      <c r="IV1929" s="151"/>
      <c r="IW1929" s="151"/>
      <c r="IX1929" s="151"/>
      <c r="IY1929" s="151"/>
      <c r="IZ1929" s="151"/>
      <c r="JA1929" s="151"/>
      <c r="JB1929" s="151"/>
    </row>
    <row r="1930" spans="1:262" s="858" customFormat="1" x14ac:dyDescent="0.25">
      <c r="A1930" s="217"/>
      <c r="B1930" s="217">
        <v>1</v>
      </c>
      <c r="C1930" s="297" t="s">
        <v>322</v>
      </c>
      <c r="D1930" s="173"/>
      <c r="E1930" s="173"/>
      <c r="F1930" s="1927">
        <f t="shared" si="1675"/>
        <v>18000</v>
      </c>
      <c r="G1930" s="752">
        <f t="shared" si="1675"/>
        <v>3000</v>
      </c>
      <c r="H1930" s="752">
        <f t="shared" si="1675"/>
        <v>3319.0299999999997</v>
      </c>
      <c r="I1930" s="2106">
        <f t="shared" si="1675"/>
        <v>110.63433333333333</v>
      </c>
      <c r="J1930" s="2578"/>
      <c r="K1930" s="2578"/>
      <c r="L1930" s="2579"/>
      <c r="M1930" s="2579"/>
      <c r="N1930" s="2579"/>
      <c r="O1930" s="2579"/>
      <c r="P1930" s="2579"/>
      <c r="Q1930" s="2579"/>
      <c r="R1930" s="2839">
        <f t="shared" ref="R1930:AA1930" si="1724">R1856</f>
        <v>0</v>
      </c>
      <c r="S1930" s="2839">
        <f t="shared" ref="S1930" si="1725">S1856</f>
        <v>0</v>
      </c>
      <c r="T1930" s="2839">
        <f t="shared" si="1724"/>
        <v>0</v>
      </c>
      <c r="U1930" s="2839">
        <f t="shared" si="1724"/>
        <v>0</v>
      </c>
      <c r="V1930" s="2840">
        <f t="shared" si="1724"/>
        <v>0</v>
      </c>
      <c r="W1930" s="2839">
        <f t="shared" si="1724"/>
        <v>0</v>
      </c>
      <c r="X1930" s="2839">
        <f t="shared" si="1724"/>
        <v>0</v>
      </c>
      <c r="Y1930" s="2841">
        <f t="shared" si="1724"/>
        <v>0</v>
      </c>
      <c r="Z1930" s="2841">
        <f t="shared" si="1724"/>
        <v>0</v>
      </c>
      <c r="AA1930" s="2839">
        <f t="shared" si="1724"/>
        <v>0</v>
      </c>
      <c r="AB1930" s="934"/>
      <c r="AC1930" s="2646"/>
      <c r="AD1930" s="2302"/>
      <c r="AE1930" s="3028"/>
      <c r="AF1930" s="151"/>
      <c r="AG1930" s="151"/>
      <c r="AH1930" s="151"/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  <c r="BI1930" s="151"/>
      <c r="BJ1930" s="151"/>
      <c r="BK1930" s="151"/>
      <c r="BL1930" s="151"/>
      <c r="BM1930" s="151"/>
      <c r="BN1930" s="151"/>
      <c r="BO1930" s="151"/>
      <c r="BP1930" s="151"/>
      <c r="BQ1930" s="151"/>
      <c r="BR1930" s="151"/>
      <c r="BS1930" s="151"/>
      <c r="BT1930" s="151"/>
      <c r="BU1930" s="151"/>
      <c r="BV1930" s="151"/>
      <c r="BW1930" s="151"/>
      <c r="BX1930" s="151"/>
      <c r="BY1930" s="151"/>
      <c r="BZ1930" s="151"/>
      <c r="CA1930" s="151"/>
      <c r="CB1930" s="151"/>
      <c r="CC1930" s="151"/>
      <c r="CD1930" s="151"/>
      <c r="CE1930" s="151"/>
      <c r="CF1930" s="151"/>
      <c r="CG1930" s="151"/>
      <c r="CH1930" s="151"/>
      <c r="CI1930" s="151"/>
      <c r="CJ1930" s="151"/>
      <c r="CK1930" s="151"/>
      <c r="CL1930" s="151"/>
      <c r="CM1930" s="151"/>
      <c r="CN1930" s="151"/>
      <c r="CO1930" s="151"/>
      <c r="CP1930" s="151"/>
      <c r="CQ1930" s="151"/>
      <c r="CR1930" s="151"/>
      <c r="CS1930" s="151"/>
      <c r="CT1930" s="151"/>
      <c r="CU1930" s="151"/>
      <c r="CV1930" s="151"/>
      <c r="CW1930" s="151"/>
      <c r="CX1930" s="151"/>
      <c r="CY1930" s="151"/>
      <c r="CZ1930" s="151"/>
      <c r="DA1930" s="151"/>
      <c r="DB1930" s="151"/>
      <c r="DC1930" s="151"/>
      <c r="DD1930" s="151"/>
      <c r="DE1930" s="151"/>
      <c r="DF1930" s="151"/>
      <c r="DG1930" s="151"/>
      <c r="DH1930" s="151"/>
      <c r="DI1930" s="151"/>
      <c r="DJ1930" s="151"/>
      <c r="DK1930" s="151"/>
      <c r="DL1930" s="151"/>
      <c r="DM1930" s="151"/>
      <c r="DN1930" s="151"/>
      <c r="DO1930" s="151"/>
      <c r="DP1930" s="151"/>
      <c r="DQ1930" s="151"/>
      <c r="DR1930" s="151"/>
      <c r="DS1930" s="151"/>
      <c r="DT1930" s="151"/>
      <c r="DU1930" s="151"/>
      <c r="DV1930" s="151"/>
      <c r="DW1930" s="151"/>
      <c r="DX1930" s="151"/>
      <c r="DY1930" s="151"/>
      <c r="DZ1930" s="151"/>
      <c r="EA1930" s="151"/>
      <c r="EB1930" s="151"/>
      <c r="EC1930" s="151"/>
      <c r="ED1930" s="151"/>
      <c r="EE1930" s="151"/>
      <c r="EF1930" s="151"/>
      <c r="EG1930" s="151"/>
      <c r="EH1930" s="151"/>
      <c r="EI1930" s="151"/>
      <c r="EJ1930" s="151"/>
      <c r="EK1930" s="151"/>
      <c r="EL1930" s="151"/>
      <c r="EM1930" s="151"/>
      <c r="EN1930" s="151"/>
      <c r="EO1930" s="151"/>
      <c r="EP1930" s="151"/>
      <c r="EQ1930" s="151"/>
      <c r="ER1930" s="151"/>
      <c r="ES1930" s="151"/>
      <c r="ET1930" s="151"/>
      <c r="EU1930" s="151"/>
      <c r="EV1930" s="151"/>
      <c r="EW1930" s="151"/>
      <c r="EX1930" s="151"/>
      <c r="EY1930" s="151"/>
      <c r="EZ1930" s="151"/>
      <c r="FA1930" s="151"/>
      <c r="FB1930" s="151"/>
      <c r="FC1930" s="151"/>
      <c r="FD1930" s="151"/>
      <c r="FE1930" s="151"/>
      <c r="FF1930" s="151"/>
      <c r="FG1930" s="151"/>
      <c r="FH1930" s="151"/>
      <c r="FI1930" s="151"/>
      <c r="FJ1930" s="151"/>
      <c r="FK1930" s="151"/>
      <c r="FL1930" s="151"/>
      <c r="FM1930" s="151"/>
      <c r="FN1930" s="151"/>
      <c r="FO1930" s="151"/>
      <c r="FP1930" s="151"/>
      <c r="FQ1930" s="151"/>
      <c r="FR1930" s="151"/>
      <c r="FS1930" s="151"/>
      <c r="FT1930" s="151"/>
      <c r="FU1930" s="151"/>
      <c r="FV1930" s="151"/>
      <c r="FW1930" s="151"/>
      <c r="FX1930" s="151"/>
      <c r="FY1930" s="151"/>
      <c r="FZ1930" s="151"/>
      <c r="GA1930" s="151"/>
      <c r="GB1930" s="151"/>
      <c r="GC1930" s="151"/>
      <c r="GD1930" s="151"/>
      <c r="GE1930" s="151"/>
      <c r="GF1930" s="151"/>
      <c r="GG1930" s="151"/>
      <c r="GH1930" s="151"/>
      <c r="GI1930" s="151"/>
      <c r="GJ1930" s="151"/>
      <c r="GK1930" s="151"/>
      <c r="GL1930" s="151"/>
      <c r="GM1930" s="151"/>
      <c r="GN1930" s="151"/>
      <c r="GO1930" s="151"/>
      <c r="GP1930" s="151"/>
      <c r="GQ1930" s="151"/>
      <c r="GR1930" s="151"/>
      <c r="GS1930" s="151"/>
      <c r="GT1930" s="151"/>
      <c r="GU1930" s="151"/>
      <c r="GV1930" s="151"/>
      <c r="GW1930" s="151"/>
      <c r="GX1930" s="151"/>
      <c r="GY1930" s="151"/>
      <c r="GZ1930" s="151"/>
      <c r="HA1930" s="151"/>
      <c r="HB1930" s="151"/>
      <c r="HC1930" s="151"/>
      <c r="HD1930" s="151"/>
      <c r="HE1930" s="151"/>
      <c r="HF1930" s="151"/>
      <c r="HG1930" s="151"/>
      <c r="HH1930" s="151"/>
      <c r="HI1930" s="151"/>
      <c r="HJ1930" s="151"/>
      <c r="HK1930" s="151"/>
      <c r="HL1930" s="151"/>
      <c r="HM1930" s="151"/>
      <c r="HN1930" s="151"/>
      <c r="HO1930" s="151"/>
      <c r="HP1930" s="151"/>
      <c r="HQ1930" s="151"/>
      <c r="HR1930" s="151"/>
      <c r="HS1930" s="151"/>
      <c r="HT1930" s="151"/>
      <c r="HU1930" s="151"/>
      <c r="HV1930" s="151"/>
      <c r="HW1930" s="151"/>
      <c r="HX1930" s="151"/>
      <c r="HY1930" s="151"/>
      <c r="HZ1930" s="151"/>
      <c r="IA1930" s="151"/>
      <c r="IB1930" s="151"/>
      <c r="IC1930" s="151"/>
      <c r="ID1930" s="151"/>
      <c r="IE1930" s="151"/>
      <c r="IF1930" s="151"/>
      <c r="IG1930" s="151"/>
      <c r="IH1930" s="151"/>
      <c r="II1930" s="151"/>
      <c r="IJ1930" s="151"/>
      <c r="IK1930" s="151"/>
      <c r="IL1930" s="151"/>
      <c r="IM1930" s="151"/>
      <c r="IN1930" s="151"/>
      <c r="IO1930" s="151"/>
      <c r="IP1930" s="151"/>
      <c r="IQ1930" s="151"/>
      <c r="IR1930" s="151"/>
      <c r="IS1930" s="151"/>
      <c r="IT1930" s="151"/>
      <c r="IU1930" s="151"/>
      <c r="IV1930" s="151"/>
      <c r="IW1930" s="151"/>
      <c r="IX1930" s="151"/>
      <c r="IY1930" s="151"/>
      <c r="IZ1930" s="151"/>
      <c r="JA1930" s="151"/>
      <c r="JB1930" s="151"/>
    </row>
    <row r="1931" spans="1:262" s="858" customFormat="1" x14ac:dyDescent="0.25">
      <c r="A1931" s="217"/>
      <c r="B1931" s="217">
        <v>1</v>
      </c>
      <c r="C1931" s="563" t="s">
        <v>217</v>
      </c>
      <c r="D1931" s="172"/>
      <c r="E1931" s="173"/>
      <c r="F1931" s="1927">
        <f t="shared" si="1675"/>
        <v>900</v>
      </c>
      <c r="G1931" s="752">
        <f t="shared" si="1675"/>
        <v>150</v>
      </c>
      <c r="H1931" s="752">
        <f t="shared" si="1675"/>
        <v>134</v>
      </c>
      <c r="I1931" s="2106">
        <f t="shared" si="1675"/>
        <v>89.333333333333329</v>
      </c>
      <c r="J1931" s="2578"/>
      <c r="K1931" s="2578"/>
      <c r="L1931" s="2579"/>
      <c r="M1931" s="2579"/>
      <c r="N1931" s="2579"/>
      <c r="O1931" s="2579"/>
      <c r="P1931" s="2579"/>
      <c r="Q1931" s="2579"/>
      <c r="R1931" s="2839">
        <f t="shared" ref="R1931:AA1931" si="1726">R1857</f>
        <v>1218.0630000000001</v>
      </c>
      <c r="S1931" s="2839">
        <f t="shared" ref="S1931" si="1727">S1857</f>
        <v>1218.0630000000001</v>
      </c>
      <c r="T1931" s="2839">
        <f t="shared" si="1726"/>
        <v>203.01050000000001</v>
      </c>
      <c r="U1931" s="2839">
        <f t="shared" si="1726"/>
        <v>208.56551000000002</v>
      </c>
      <c r="V1931" s="2840">
        <f t="shared" si="1726"/>
        <v>0</v>
      </c>
      <c r="W1931" s="2839">
        <f t="shared" si="1726"/>
        <v>0</v>
      </c>
      <c r="X1931" s="2839">
        <f t="shared" si="1726"/>
        <v>5.55501000000001</v>
      </c>
      <c r="Y1931" s="2841">
        <f t="shared" si="1726"/>
        <v>0</v>
      </c>
      <c r="Z1931" s="2841">
        <f t="shared" si="1726"/>
        <v>0</v>
      </c>
      <c r="AA1931" s="2839">
        <f t="shared" si="1726"/>
        <v>208.56551000000002</v>
      </c>
      <c r="AB1931" s="934"/>
      <c r="AC1931" s="2646"/>
      <c r="AD1931" s="2302"/>
      <c r="AE1931" s="3028"/>
      <c r="AF1931" s="151"/>
      <c r="AG1931" s="151"/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  <c r="BI1931" s="151"/>
      <c r="BJ1931" s="151"/>
      <c r="BK1931" s="151"/>
      <c r="BL1931" s="151"/>
      <c r="BM1931" s="151"/>
      <c r="BN1931" s="151"/>
      <c r="BO1931" s="151"/>
      <c r="BP1931" s="151"/>
      <c r="BQ1931" s="151"/>
      <c r="BR1931" s="151"/>
      <c r="BS1931" s="151"/>
      <c r="BT1931" s="151"/>
      <c r="BU1931" s="151"/>
      <c r="BV1931" s="151"/>
      <c r="BW1931" s="151"/>
      <c r="BX1931" s="151"/>
      <c r="BY1931" s="151"/>
      <c r="BZ1931" s="151"/>
      <c r="CA1931" s="151"/>
      <c r="CB1931" s="151"/>
      <c r="CC1931" s="151"/>
      <c r="CD1931" s="151"/>
      <c r="CE1931" s="151"/>
      <c r="CF1931" s="151"/>
      <c r="CG1931" s="151"/>
      <c r="CH1931" s="151"/>
      <c r="CI1931" s="151"/>
      <c r="CJ1931" s="151"/>
      <c r="CK1931" s="151"/>
      <c r="CL1931" s="151"/>
      <c r="CM1931" s="151"/>
      <c r="CN1931" s="151"/>
      <c r="CO1931" s="151"/>
      <c r="CP1931" s="151"/>
      <c r="CQ1931" s="151"/>
      <c r="CR1931" s="151"/>
      <c r="CS1931" s="151"/>
      <c r="CT1931" s="151"/>
      <c r="CU1931" s="151"/>
      <c r="CV1931" s="151"/>
      <c r="CW1931" s="151"/>
      <c r="CX1931" s="151"/>
      <c r="CY1931" s="151"/>
      <c r="CZ1931" s="151"/>
      <c r="DA1931" s="151"/>
      <c r="DB1931" s="151"/>
      <c r="DC1931" s="151"/>
      <c r="DD1931" s="151"/>
      <c r="DE1931" s="151"/>
      <c r="DF1931" s="151"/>
      <c r="DG1931" s="151"/>
      <c r="DH1931" s="151"/>
      <c r="DI1931" s="151"/>
      <c r="DJ1931" s="151"/>
      <c r="DK1931" s="151"/>
      <c r="DL1931" s="151"/>
      <c r="DM1931" s="151"/>
      <c r="DN1931" s="151"/>
      <c r="DO1931" s="151"/>
      <c r="DP1931" s="151"/>
      <c r="DQ1931" s="151"/>
      <c r="DR1931" s="151"/>
      <c r="DS1931" s="151"/>
      <c r="DT1931" s="151"/>
      <c r="DU1931" s="151"/>
      <c r="DV1931" s="151"/>
      <c r="DW1931" s="151"/>
      <c r="DX1931" s="151"/>
      <c r="DY1931" s="151"/>
      <c r="DZ1931" s="151"/>
      <c r="EA1931" s="151"/>
      <c r="EB1931" s="151"/>
      <c r="EC1931" s="151"/>
      <c r="ED1931" s="151"/>
      <c r="EE1931" s="151"/>
      <c r="EF1931" s="151"/>
      <c r="EG1931" s="151"/>
      <c r="EH1931" s="151"/>
      <c r="EI1931" s="151"/>
      <c r="EJ1931" s="151"/>
      <c r="EK1931" s="151"/>
      <c r="EL1931" s="151"/>
      <c r="EM1931" s="151"/>
      <c r="EN1931" s="151"/>
      <c r="EO1931" s="151"/>
      <c r="EP1931" s="151"/>
      <c r="EQ1931" s="151"/>
      <c r="ER1931" s="151"/>
      <c r="ES1931" s="151"/>
      <c r="ET1931" s="151"/>
      <c r="EU1931" s="151"/>
      <c r="EV1931" s="151"/>
      <c r="EW1931" s="151"/>
      <c r="EX1931" s="151"/>
      <c r="EY1931" s="151"/>
      <c r="EZ1931" s="151"/>
      <c r="FA1931" s="151"/>
      <c r="FB1931" s="151"/>
      <c r="FC1931" s="151"/>
      <c r="FD1931" s="151"/>
      <c r="FE1931" s="151"/>
      <c r="FF1931" s="151"/>
      <c r="FG1931" s="151"/>
      <c r="FH1931" s="151"/>
      <c r="FI1931" s="151"/>
      <c r="FJ1931" s="151"/>
      <c r="FK1931" s="151"/>
      <c r="FL1931" s="151"/>
      <c r="FM1931" s="151"/>
      <c r="FN1931" s="151"/>
      <c r="FO1931" s="151"/>
      <c r="FP1931" s="151"/>
      <c r="FQ1931" s="151"/>
      <c r="FR1931" s="151"/>
      <c r="FS1931" s="151"/>
      <c r="FT1931" s="151"/>
      <c r="FU1931" s="151"/>
      <c r="FV1931" s="151"/>
      <c r="FW1931" s="151"/>
      <c r="FX1931" s="151"/>
      <c r="FY1931" s="151"/>
      <c r="FZ1931" s="151"/>
      <c r="GA1931" s="151"/>
      <c r="GB1931" s="151"/>
      <c r="GC1931" s="151"/>
      <c r="GD1931" s="151"/>
      <c r="GE1931" s="151"/>
      <c r="GF1931" s="151"/>
      <c r="GG1931" s="151"/>
      <c r="GH1931" s="151"/>
      <c r="GI1931" s="151"/>
      <c r="GJ1931" s="151"/>
      <c r="GK1931" s="151"/>
      <c r="GL1931" s="151"/>
      <c r="GM1931" s="151"/>
      <c r="GN1931" s="151"/>
      <c r="GO1931" s="151"/>
      <c r="GP1931" s="151"/>
      <c r="GQ1931" s="151"/>
      <c r="GR1931" s="151"/>
      <c r="GS1931" s="151"/>
      <c r="GT1931" s="151"/>
      <c r="GU1931" s="151"/>
      <c r="GV1931" s="151"/>
      <c r="GW1931" s="151"/>
      <c r="GX1931" s="151"/>
      <c r="GY1931" s="151"/>
      <c r="GZ1931" s="151"/>
      <c r="HA1931" s="151"/>
      <c r="HB1931" s="151"/>
      <c r="HC1931" s="151"/>
      <c r="HD1931" s="151"/>
      <c r="HE1931" s="151"/>
      <c r="HF1931" s="151"/>
      <c r="HG1931" s="151"/>
      <c r="HH1931" s="151"/>
      <c r="HI1931" s="151"/>
      <c r="HJ1931" s="151"/>
      <c r="HK1931" s="151"/>
      <c r="HL1931" s="151"/>
      <c r="HM1931" s="151"/>
      <c r="HN1931" s="151"/>
      <c r="HO1931" s="151"/>
      <c r="HP1931" s="151"/>
      <c r="HQ1931" s="151"/>
      <c r="HR1931" s="151"/>
      <c r="HS1931" s="151"/>
      <c r="HT1931" s="151"/>
      <c r="HU1931" s="151"/>
      <c r="HV1931" s="151"/>
      <c r="HW1931" s="151"/>
      <c r="HX1931" s="151"/>
      <c r="HY1931" s="151"/>
      <c r="HZ1931" s="151"/>
      <c r="IA1931" s="151"/>
      <c r="IB1931" s="151"/>
      <c r="IC1931" s="151"/>
      <c r="ID1931" s="151"/>
      <c r="IE1931" s="151"/>
      <c r="IF1931" s="151"/>
      <c r="IG1931" s="151"/>
      <c r="IH1931" s="151"/>
      <c r="II1931" s="151"/>
      <c r="IJ1931" s="151"/>
      <c r="IK1931" s="151"/>
      <c r="IL1931" s="151"/>
      <c r="IM1931" s="151"/>
      <c r="IN1931" s="151"/>
      <c r="IO1931" s="151"/>
      <c r="IP1931" s="151"/>
      <c r="IQ1931" s="151"/>
      <c r="IR1931" s="151"/>
      <c r="IS1931" s="151"/>
      <c r="IT1931" s="151"/>
      <c r="IU1931" s="151"/>
      <c r="IV1931" s="151"/>
      <c r="IW1931" s="151"/>
      <c r="IX1931" s="151"/>
      <c r="IY1931" s="151"/>
      <c r="IZ1931" s="151"/>
      <c r="JA1931" s="151"/>
      <c r="JB1931" s="151"/>
    </row>
    <row r="1932" spans="1:262" s="858" customFormat="1" ht="86.25" x14ac:dyDescent="0.25">
      <c r="A1932" s="217"/>
      <c r="B1932" s="217"/>
      <c r="C1932" s="588" t="s">
        <v>518</v>
      </c>
      <c r="D1932" s="172"/>
      <c r="E1932" s="173"/>
      <c r="F1932" s="1927">
        <f t="shared" ref="F1932:I1937" si="1728">F1861</f>
        <v>7138</v>
      </c>
      <c r="G1932" s="752">
        <f t="shared" si="1728"/>
        <v>1189.6666666666667</v>
      </c>
      <c r="H1932" s="752">
        <f t="shared" si="1728"/>
        <v>844</v>
      </c>
      <c r="I1932" s="2106">
        <f t="shared" si="1728"/>
        <v>70.944242084617542</v>
      </c>
      <c r="J1932" s="2578"/>
      <c r="K1932" s="2578"/>
      <c r="L1932" s="2579"/>
      <c r="M1932" s="2579"/>
      <c r="N1932" s="2579"/>
      <c r="O1932" s="2579"/>
      <c r="P1932" s="2579"/>
      <c r="Q1932" s="2579"/>
      <c r="R1932" s="2839">
        <f t="shared" ref="R1932:AA1932" si="1729">R1861</f>
        <v>26761.68837</v>
      </c>
      <c r="S1932" s="2839">
        <f t="shared" ref="S1932" si="1730">S1861</f>
        <v>26761.68837</v>
      </c>
      <c r="T1932" s="2839">
        <f t="shared" si="1729"/>
        <v>4460.281395</v>
      </c>
      <c r="U1932" s="2839">
        <f t="shared" si="1729"/>
        <v>3045.3354699999995</v>
      </c>
      <c r="V1932" s="2840">
        <f t="shared" si="1729"/>
        <v>0</v>
      </c>
      <c r="W1932" s="2839">
        <f t="shared" si="1729"/>
        <v>0</v>
      </c>
      <c r="X1932" s="2839">
        <f t="shared" si="1729"/>
        <v>-1414.9459250000004</v>
      </c>
      <c r="Y1932" s="2841">
        <f t="shared" si="1729"/>
        <v>-4.3296999999999999</v>
      </c>
      <c r="Z1932" s="2841">
        <f t="shared" si="1729"/>
        <v>0</v>
      </c>
      <c r="AA1932" s="2839">
        <f t="shared" si="1729"/>
        <v>3045.3354699999995</v>
      </c>
      <c r="AB1932" s="934"/>
      <c r="AC1932" s="2646"/>
      <c r="AD1932" s="2302"/>
      <c r="AE1932" s="3028"/>
      <c r="AF1932" s="151"/>
      <c r="AG1932" s="151"/>
      <c r="AH1932" s="151"/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  <c r="BI1932" s="151"/>
      <c r="BJ1932" s="151"/>
      <c r="BK1932" s="151"/>
      <c r="BL1932" s="151"/>
      <c r="BM1932" s="151"/>
      <c r="BN1932" s="151"/>
      <c r="BO1932" s="151"/>
      <c r="BP1932" s="151"/>
      <c r="BQ1932" s="151"/>
      <c r="BR1932" s="151"/>
      <c r="BS1932" s="151"/>
      <c r="BT1932" s="151"/>
      <c r="BU1932" s="151"/>
      <c r="BV1932" s="151"/>
      <c r="BW1932" s="151"/>
      <c r="BX1932" s="151"/>
      <c r="BY1932" s="151"/>
      <c r="BZ1932" s="151"/>
      <c r="CA1932" s="151"/>
      <c r="CB1932" s="151"/>
      <c r="CC1932" s="151"/>
      <c r="CD1932" s="151"/>
      <c r="CE1932" s="151"/>
      <c r="CF1932" s="151"/>
      <c r="CG1932" s="151"/>
      <c r="CH1932" s="151"/>
      <c r="CI1932" s="151"/>
      <c r="CJ1932" s="151"/>
      <c r="CK1932" s="151"/>
      <c r="CL1932" s="151"/>
      <c r="CM1932" s="151"/>
      <c r="CN1932" s="151"/>
      <c r="CO1932" s="151"/>
      <c r="CP1932" s="151"/>
      <c r="CQ1932" s="151"/>
      <c r="CR1932" s="151"/>
      <c r="CS1932" s="151"/>
      <c r="CT1932" s="151"/>
      <c r="CU1932" s="151"/>
      <c r="CV1932" s="151"/>
      <c r="CW1932" s="151"/>
      <c r="CX1932" s="151"/>
      <c r="CY1932" s="151"/>
      <c r="CZ1932" s="151"/>
      <c r="DA1932" s="151"/>
      <c r="DB1932" s="151"/>
      <c r="DC1932" s="151"/>
      <c r="DD1932" s="151"/>
      <c r="DE1932" s="151"/>
      <c r="DF1932" s="151"/>
      <c r="DG1932" s="151"/>
      <c r="DH1932" s="151"/>
      <c r="DI1932" s="151"/>
      <c r="DJ1932" s="151"/>
      <c r="DK1932" s="151"/>
      <c r="DL1932" s="151"/>
      <c r="DM1932" s="151"/>
      <c r="DN1932" s="151"/>
      <c r="DO1932" s="151"/>
      <c r="DP1932" s="151"/>
      <c r="DQ1932" s="151"/>
      <c r="DR1932" s="151"/>
      <c r="DS1932" s="151"/>
      <c r="DT1932" s="151"/>
      <c r="DU1932" s="151"/>
      <c r="DV1932" s="151"/>
      <c r="DW1932" s="151"/>
      <c r="DX1932" s="151"/>
      <c r="DY1932" s="151"/>
      <c r="DZ1932" s="151"/>
      <c r="EA1932" s="151"/>
      <c r="EB1932" s="151"/>
      <c r="EC1932" s="151"/>
      <c r="ED1932" s="151"/>
      <c r="EE1932" s="151"/>
      <c r="EF1932" s="151"/>
      <c r="EG1932" s="151"/>
      <c r="EH1932" s="151"/>
      <c r="EI1932" s="151"/>
      <c r="EJ1932" s="151"/>
      <c r="EK1932" s="151"/>
      <c r="EL1932" s="151"/>
      <c r="EM1932" s="151"/>
      <c r="EN1932" s="151"/>
      <c r="EO1932" s="151"/>
      <c r="EP1932" s="151"/>
      <c r="EQ1932" s="151"/>
      <c r="ER1932" s="151"/>
      <c r="ES1932" s="151"/>
      <c r="ET1932" s="151"/>
      <c r="EU1932" s="151"/>
      <c r="EV1932" s="151"/>
      <c r="EW1932" s="151"/>
      <c r="EX1932" s="151"/>
      <c r="EY1932" s="151"/>
      <c r="EZ1932" s="151"/>
      <c r="FA1932" s="151"/>
      <c r="FB1932" s="151"/>
      <c r="FC1932" s="151"/>
      <c r="FD1932" s="151"/>
      <c r="FE1932" s="151"/>
      <c r="FF1932" s="151"/>
      <c r="FG1932" s="151"/>
      <c r="FH1932" s="151"/>
      <c r="FI1932" s="151"/>
      <c r="FJ1932" s="151"/>
      <c r="FK1932" s="151"/>
      <c r="FL1932" s="151"/>
      <c r="FM1932" s="151"/>
      <c r="FN1932" s="151"/>
      <c r="FO1932" s="151"/>
      <c r="FP1932" s="151"/>
      <c r="FQ1932" s="151"/>
      <c r="FR1932" s="151"/>
      <c r="FS1932" s="151"/>
      <c r="FT1932" s="151"/>
      <c r="FU1932" s="151"/>
      <c r="FV1932" s="151"/>
      <c r="FW1932" s="151"/>
      <c r="FX1932" s="151"/>
      <c r="FY1932" s="151"/>
      <c r="FZ1932" s="151"/>
      <c r="GA1932" s="151"/>
      <c r="GB1932" s="151"/>
      <c r="GC1932" s="151"/>
      <c r="GD1932" s="151"/>
      <c r="GE1932" s="151"/>
      <c r="GF1932" s="151"/>
      <c r="GG1932" s="151"/>
      <c r="GH1932" s="151"/>
      <c r="GI1932" s="151"/>
      <c r="GJ1932" s="151"/>
      <c r="GK1932" s="151"/>
      <c r="GL1932" s="151"/>
      <c r="GM1932" s="151"/>
      <c r="GN1932" s="151"/>
      <c r="GO1932" s="151"/>
      <c r="GP1932" s="151"/>
      <c r="GQ1932" s="151"/>
      <c r="GR1932" s="151"/>
      <c r="GS1932" s="151"/>
      <c r="GT1932" s="151"/>
      <c r="GU1932" s="151"/>
      <c r="GV1932" s="151"/>
      <c r="GW1932" s="151"/>
      <c r="GX1932" s="151"/>
      <c r="GY1932" s="151"/>
      <c r="GZ1932" s="151"/>
      <c r="HA1932" s="151"/>
      <c r="HB1932" s="151"/>
      <c r="HC1932" s="151"/>
      <c r="HD1932" s="151"/>
      <c r="HE1932" s="151"/>
      <c r="HF1932" s="151"/>
      <c r="HG1932" s="151"/>
      <c r="HH1932" s="151"/>
      <c r="HI1932" s="151"/>
      <c r="HJ1932" s="151"/>
      <c r="HK1932" s="151"/>
      <c r="HL1932" s="151"/>
      <c r="HM1932" s="151"/>
      <c r="HN1932" s="151"/>
      <c r="HO1932" s="151"/>
      <c r="HP1932" s="151"/>
      <c r="HQ1932" s="151"/>
      <c r="HR1932" s="151"/>
      <c r="HS1932" s="151"/>
      <c r="HT1932" s="151"/>
      <c r="HU1932" s="151"/>
      <c r="HV1932" s="151"/>
      <c r="HW1932" s="151"/>
      <c r="HX1932" s="151"/>
      <c r="HY1932" s="151"/>
      <c r="HZ1932" s="151"/>
      <c r="IA1932" s="151"/>
      <c r="IB1932" s="151"/>
      <c r="IC1932" s="151"/>
      <c r="ID1932" s="151"/>
      <c r="IE1932" s="151"/>
      <c r="IF1932" s="151"/>
      <c r="IG1932" s="151"/>
      <c r="IH1932" s="151"/>
      <c r="II1932" s="151"/>
      <c r="IJ1932" s="151"/>
      <c r="IK1932" s="151"/>
      <c r="IL1932" s="151"/>
      <c r="IM1932" s="151"/>
      <c r="IN1932" s="151"/>
      <c r="IO1932" s="151"/>
      <c r="IP1932" s="151"/>
      <c r="IQ1932" s="151"/>
      <c r="IR1932" s="151"/>
      <c r="IS1932" s="151"/>
      <c r="IT1932" s="151"/>
      <c r="IU1932" s="151"/>
      <c r="IV1932" s="151"/>
      <c r="IW1932" s="151"/>
      <c r="IX1932" s="151"/>
      <c r="IY1932" s="151"/>
      <c r="IZ1932" s="151"/>
      <c r="JA1932" s="151"/>
      <c r="JB1932" s="151"/>
    </row>
    <row r="1933" spans="1:262" s="858" customFormat="1" ht="29.25" x14ac:dyDescent="0.25">
      <c r="A1933" s="217"/>
      <c r="B1933" s="217">
        <v>1</v>
      </c>
      <c r="C1933" s="588" t="s">
        <v>260</v>
      </c>
      <c r="D1933" s="173"/>
      <c r="E1933" s="173"/>
      <c r="F1933" s="1927">
        <f t="shared" si="1728"/>
        <v>25824.5</v>
      </c>
      <c r="G1933" s="752">
        <f t="shared" si="1728"/>
        <v>4304.083333333333</v>
      </c>
      <c r="H1933" s="752">
        <f t="shared" si="1728"/>
        <v>3482.9375</v>
      </c>
      <c r="I1933" s="2106">
        <f t="shared" si="1728"/>
        <v>80.921702259482274</v>
      </c>
      <c r="J1933" s="2578"/>
      <c r="K1933" s="2578"/>
      <c r="L1933" s="2579"/>
      <c r="M1933" s="2579"/>
      <c r="N1933" s="2579"/>
      <c r="O1933" s="2579"/>
      <c r="P1933" s="2579"/>
      <c r="Q1933" s="2579"/>
      <c r="R1933" s="2839">
        <f t="shared" ref="R1933:AA1933" si="1731">R1862</f>
        <v>0</v>
      </c>
      <c r="S1933" s="2839">
        <f t="shared" ref="S1933" si="1732">S1862</f>
        <v>0</v>
      </c>
      <c r="T1933" s="2839">
        <f t="shared" si="1731"/>
        <v>0</v>
      </c>
      <c r="U1933" s="2839">
        <f t="shared" si="1731"/>
        <v>0</v>
      </c>
      <c r="V1933" s="2840">
        <f t="shared" si="1731"/>
        <v>0</v>
      </c>
      <c r="W1933" s="2839">
        <f t="shared" si="1731"/>
        <v>0</v>
      </c>
      <c r="X1933" s="2839">
        <f t="shared" si="1731"/>
        <v>0</v>
      </c>
      <c r="Y1933" s="2841">
        <f t="shared" si="1731"/>
        <v>0</v>
      </c>
      <c r="Z1933" s="2841">
        <f t="shared" si="1731"/>
        <v>0</v>
      </c>
      <c r="AA1933" s="2839">
        <f t="shared" si="1731"/>
        <v>0</v>
      </c>
      <c r="AB1933" s="934"/>
      <c r="AC1933" s="2646"/>
      <c r="AD1933" s="2302"/>
      <c r="AE1933" s="3028"/>
      <c r="AF1933" s="151"/>
      <c r="AG1933" s="151"/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  <c r="IP1933" s="151"/>
      <c r="IQ1933" s="151"/>
      <c r="IR1933" s="151"/>
      <c r="IS1933" s="151"/>
      <c r="IT1933" s="151"/>
      <c r="IU1933" s="151"/>
      <c r="IV1933" s="151"/>
      <c r="IW1933" s="151"/>
      <c r="IX1933" s="151"/>
      <c r="IY1933" s="151"/>
      <c r="IZ1933" s="151"/>
      <c r="JA1933" s="151"/>
      <c r="JB1933" s="151"/>
    </row>
    <row r="1934" spans="1:262" s="858" customFormat="1" ht="43.5" x14ac:dyDescent="0.25">
      <c r="A1934" s="217"/>
      <c r="B1934" s="217">
        <v>1</v>
      </c>
      <c r="C1934" s="588" t="s">
        <v>274</v>
      </c>
      <c r="D1934" s="173"/>
      <c r="E1934" s="173"/>
      <c r="F1934" s="1927">
        <f t="shared" si="1728"/>
        <v>21232</v>
      </c>
      <c r="G1934" s="752">
        <f t="shared" si="1728"/>
        <v>3538.666666666667</v>
      </c>
      <c r="H1934" s="752">
        <f t="shared" si="1728"/>
        <v>3260</v>
      </c>
      <c r="I1934" s="2106">
        <f t="shared" si="1728"/>
        <v>92.125094197437818</v>
      </c>
      <c r="J1934" s="2578"/>
      <c r="K1934" s="2578"/>
      <c r="L1934" s="2579"/>
      <c r="M1934" s="2579"/>
      <c r="N1934" s="2579"/>
      <c r="O1934" s="2579"/>
      <c r="P1934" s="2579"/>
      <c r="Q1934" s="2579"/>
      <c r="R1934" s="2839">
        <f t="shared" ref="R1934:AA1934" si="1733">R1863</f>
        <v>0</v>
      </c>
      <c r="S1934" s="2839">
        <f t="shared" ref="S1934" si="1734">S1863</f>
        <v>0</v>
      </c>
      <c r="T1934" s="2839">
        <f t="shared" si="1733"/>
        <v>0</v>
      </c>
      <c r="U1934" s="2839">
        <f t="shared" si="1733"/>
        <v>0</v>
      </c>
      <c r="V1934" s="2840">
        <f t="shared" si="1733"/>
        <v>0</v>
      </c>
      <c r="W1934" s="2839">
        <f t="shared" si="1733"/>
        <v>0</v>
      </c>
      <c r="X1934" s="2839">
        <f t="shared" si="1733"/>
        <v>0</v>
      </c>
      <c r="Y1934" s="2841">
        <f t="shared" si="1733"/>
        <v>0</v>
      </c>
      <c r="Z1934" s="2841">
        <f t="shared" si="1733"/>
        <v>0</v>
      </c>
      <c r="AA1934" s="2839">
        <f t="shared" si="1733"/>
        <v>0</v>
      </c>
      <c r="AB1934" s="934"/>
      <c r="AC1934" s="2646"/>
      <c r="AD1934" s="2302"/>
      <c r="AE1934" s="3028"/>
      <c r="AF1934" s="151"/>
      <c r="AG1934" s="151"/>
      <c r="AH1934" s="151"/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  <c r="IP1934" s="151"/>
      <c r="IQ1934" s="151"/>
      <c r="IR1934" s="151"/>
      <c r="IS1934" s="151"/>
      <c r="IT1934" s="151"/>
      <c r="IU1934" s="151"/>
      <c r="IV1934" s="151"/>
      <c r="IW1934" s="151"/>
      <c r="IX1934" s="151"/>
      <c r="IY1934" s="151"/>
      <c r="IZ1934" s="151"/>
      <c r="JA1934" s="151"/>
      <c r="JB1934" s="151"/>
    </row>
    <row r="1935" spans="1:262" s="858" customFormat="1" ht="29.25" x14ac:dyDescent="0.25">
      <c r="A1935" s="217"/>
      <c r="B1935" s="217">
        <v>1</v>
      </c>
      <c r="C1935" s="588" t="s">
        <v>261</v>
      </c>
      <c r="D1935" s="173"/>
      <c r="E1935" s="173"/>
      <c r="F1935" s="1927">
        <f t="shared" si="1728"/>
        <v>36458.893617021276</v>
      </c>
      <c r="G1935" s="752">
        <f t="shared" si="1728"/>
        <v>7326.4822695035464</v>
      </c>
      <c r="H1935" s="752">
        <f t="shared" si="1728"/>
        <v>5479.0882978723403</v>
      </c>
      <c r="I1935" s="2106">
        <f t="shared" si="1728"/>
        <v>74.784706989314969</v>
      </c>
      <c r="J1935" s="2578"/>
      <c r="K1935" s="2578"/>
      <c r="L1935" s="2579"/>
      <c r="M1935" s="2579"/>
      <c r="N1935" s="2579"/>
      <c r="O1935" s="2579"/>
      <c r="P1935" s="2579"/>
      <c r="Q1935" s="2579"/>
      <c r="R1935" s="2839">
        <f t="shared" ref="R1935:AA1935" si="1735">R1864</f>
        <v>0</v>
      </c>
      <c r="S1935" s="2839">
        <f t="shared" ref="S1935" si="1736">S1864</f>
        <v>0</v>
      </c>
      <c r="T1935" s="2839">
        <f t="shared" si="1735"/>
        <v>0</v>
      </c>
      <c r="U1935" s="2839">
        <f t="shared" si="1735"/>
        <v>0</v>
      </c>
      <c r="V1935" s="2840">
        <f t="shared" si="1735"/>
        <v>0</v>
      </c>
      <c r="W1935" s="2839">
        <f t="shared" si="1735"/>
        <v>0</v>
      </c>
      <c r="X1935" s="2839">
        <f t="shared" si="1735"/>
        <v>0</v>
      </c>
      <c r="Y1935" s="2841">
        <f t="shared" si="1735"/>
        <v>0</v>
      </c>
      <c r="Z1935" s="2841">
        <f t="shared" si="1735"/>
        <v>0</v>
      </c>
      <c r="AA1935" s="2839">
        <f t="shared" si="1735"/>
        <v>0</v>
      </c>
      <c r="AB1935" s="934"/>
      <c r="AC1935" s="2646"/>
      <c r="AD1935" s="2302"/>
      <c r="AE1935" s="3028"/>
      <c r="AF1935" s="151"/>
      <c r="AG1935" s="151"/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  <c r="IP1935" s="151"/>
      <c r="IQ1935" s="151"/>
      <c r="IR1935" s="151"/>
      <c r="IS1935" s="151"/>
      <c r="IT1935" s="151"/>
      <c r="IU1935" s="151"/>
      <c r="IV1935" s="151"/>
      <c r="IW1935" s="151"/>
      <c r="IX1935" s="151"/>
      <c r="IY1935" s="151"/>
      <c r="IZ1935" s="151"/>
      <c r="JA1935" s="151"/>
      <c r="JB1935" s="151"/>
    </row>
    <row r="1936" spans="1:262" s="858" customFormat="1" ht="29.25" x14ac:dyDescent="0.25">
      <c r="A1936" s="217"/>
      <c r="B1936" s="217">
        <v>1</v>
      </c>
      <c r="C1936" s="588" t="s">
        <v>262</v>
      </c>
      <c r="D1936" s="173"/>
      <c r="E1936" s="173"/>
      <c r="F1936" s="1927">
        <f t="shared" si="1728"/>
        <v>6400</v>
      </c>
      <c r="G1936" s="752">
        <f t="shared" si="1728"/>
        <v>1066.6666666666667</v>
      </c>
      <c r="H1936" s="752">
        <f t="shared" si="1728"/>
        <v>1040</v>
      </c>
      <c r="I1936" s="2106">
        <f t="shared" si="1728"/>
        <v>97.5</v>
      </c>
      <c r="J1936" s="2578"/>
      <c r="K1936" s="2578"/>
      <c r="L1936" s="2579"/>
      <c r="M1936" s="2579"/>
      <c r="N1936" s="2579"/>
      <c r="O1936" s="2579"/>
      <c r="P1936" s="2579"/>
      <c r="Q1936" s="2579"/>
      <c r="R1936" s="2839">
        <f t="shared" ref="R1936:AA1936" si="1737">R1865</f>
        <v>0</v>
      </c>
      <c r="S1936" s="2839">
        <f t="shared" ref="S1936" si="1738">S1865</f>
        <v>0</v>
      </c>
      <c r="T1936" s="2839">
        <f t="shared" si="1737"/>
        <v>0</v>
      </c>
      <c r="U1936" s="2839">
        <f t="shared" si="1737"/>
        <v>0</v>
      </c>
      <c r="V1936" s="2840">
        <f t="shared" si="1737"/>
        <v>0</v>
      </c>
      <c r="W1936" s="2839">
        <f t="shared" si="1737"/>
        <v>0</v>
      </c>
      <c r="X1936" s="2839">
        <f t="shared" si="1737"/>
        <v>0</v>
      </c>
      <c r="Y1936" s="2841">
        <f t="shared" si="1737"/>
        <v>0</v>
      </c>
      <c r="Z1936" s="2841">
        <f t="shared" si="1737"/>
        <v>0</v>
      </c>
      <c r="AA1936" s="2839">
        <f t="shared" si="1737"/>
        <v>0</v>
      </c>
      <c r="AB1936" s="934"/>
      <c r="AC1936" s="2646"/>
      <c r="AD1936" s="2302"/>
      <c r="AE1936" s="3028"/>
      <c r="AF1936" s="151"/>
      <c r="AG1936" s="151"/>
      <c r="AH1936" s="151"/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  <c r="IP1936" s="151"/>
      <c r="IQ1936" s="151"/>
      <c r="IR1936" s="151"/>
      <c r="IS1936" s="151"/>
      <c r="IT1936" s="151"/>
      <c r="IU1936" s="151"/>
      <c r="IV1936" s="151"/>
      <c r="IW1936" s="151"/>
      <c r="IX1936" s="151"/>
      <c r="IY1936" s="151"/>
      <c r="IZ1936" s="151"/>
      <c r="JA1936" s="151"/>
      <c r="JB1936" s="151"/>
    </row>
    <row r="1937" spans="1:262" s="858" customFormat="1" x14ac:dyDescent="0.25">
      <c r="A1937" s="217">
        <v>1</v>
      </c>
      <c r="B1937" s="217">
        <v>1</v>
      </c>
      <c r="C1937" s="589" t="s">
        <v>134</v>
      </c>
      <c r="D1937" s="173"/>
      <c r="E1937" s="173"/>
      <c r="F1937" s="1927">
        <f t="shared" si="1728"/>
        <v>166115.4142857143</v>
      </c>
      <c r="G1937" s="752">
        <f t="shared" si="1728"/>
        <v>30935.902380952386</v>
      </c>
      <c r="H1937" s="752">
        <f t="shared" si="1728"/>
        <v>24095.182738095238</v>
      </c>
      <c r="I1937" s="2106">
        <f t="shared" si="1728"/>
        <v>77.887441075360186</v>
      </c>
      <c r="J1937" s="2578"/>
      <c r="K1937" s="2578"/>
      <c r="L1937" s="2579"/>
      <c r="M1937" s="2579"/>
      <c r="N1937" s="2579"/>
      <c r="O1937" s="2579"/>
      <c r="P1937" s="2579"/>
      <c r="Q1937" s="2579"/>
      <c r="R1937" s="2839">
        <f t="shared" ref="R1937:AA1937" si="1739">R1866</f>
        <v>297423.35216400004</v>
      </c>
      <c r="S1937" s="2839">
        <f t="shared" ref="S1937" si="1740">S1866</f>
        <v>297423.35216400004</v>
      </c>
      <c r="T1937" s="2839">
        <f t="shared" si="1739"/>
        <v>49570.558693999992</v>
      </c>
      <c r="U1937" s="2839">
        <f t="shared" si="1739"/>
        <v>48912.958030000002</v>
      </c>
      <c r="V1937" s="2840">
        <f t="shared" si="1739"/>
        <v>0</v>
      </c>
      <c r="W1937" s="2839">
        <f t="shared" si="1739"/>
        <v>0</v>
      </c>
      <c r="X1937" s="2839">
        <f t="shared" si="1739"/>
        <v>-657.60066399999801</v>
      </c>
      <c r="Y1937" s="2841">
        <f t="shared" si="1739"/>
        <v>-4.3296999999999999</v>
      </c>
      <c r="Z1937" s="2841">
        <f t="shared" si="1739"/>
        <v>-1.3383900000000002</v>
      </c>
      <c r="AA1937" s="2839">
        <f t="shared" si="1739"/>
        <v>48911.619640000004</v>
      </c>
      <c r="AB1937" s="934"/>
      <c r="AC1937" s="2646"/>
      <c r="AD1937" s="2302"/>
      <c r="AE1937" s="3028"/>
      <c r="AF1937" s="151"/>
      <c r="AG1937" s="151"/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  <c r="IP1937" s="151"/>
      <c r="IQ1937" s="151"/>
      <c r="IR1937" s="151"/>
      <c r="IS1937" s="151"/>
      <c r="IT1937" s="151"/>
      <c r="IU1937" s="151"/>
      <c r="IV1937" s="151"/>
      <c r="IW1937" s="151"/>
      <c r="IX1937" s="151"/>
      <c r="IY1937" s="151"/>
      <c r="IZ1937" s="151"/>
      <c r="JA1937" s="151"/>
      <c r="JB1937" s="151"/>
    </row>
    <row r="1938" spans="1:262" x14ac:dyDescent="0.25">
      <c r="A1938" s="217">
        <v>1</v>
      </c>
      <c r="B1938" s="217">
        <v>1</v>
      </c>
      <c r="C1938" s="2228" t="s">
        <v>66</v>
      </c>
      <c r="D1938" s="2228"/>
      <c r="E1938" s="2228"/>
      <c r="F1938" s="1917">
        <f>F1871</f>
        <v>200</v>
      </c>
      <c r="G1938" s="2106">
        <f>G1871</f>
        <v>33</v>
      </c>
      <c r="H1938" s="2106">
        <f>H1871</f>
        <v>28</v>
      </c>
      <c r="I1938" s="2106">
        <f t="shared" ref="I1938:I1944" si="1741">H1938/G1938*100</f>
        <v>84.848484848484844</v>
      </c>
      <c r="J1938" s="1922">
        <f>L1938/F1938</f>
        <v>10.1</v>
      </c>
      <c r="K1938" s="1922">
        <f>N1938/H1938</f>
        <v>10.285714285714286</v>
      </c>
      <c r="L1938" s="2106">
        <f>L1871</f>
        <v>2020</v>
      </c>
      <c r="M1938" s="2106">
        <f>M1871</f>
        <v>337</v>
      </c>
      <c r="N1938" s="2106">
        <f>N1871</f>
        <v>288</v>
      </c>
      <c r="O1938" s="1919">
        <f>N1938/M1938*100</f>
        <v>85.459940652818986</v>
      </c>
      <c r="P1938" s="2106">
        <f>SUM(P1871,)</f>
        <v>8</v>
      </c>
      <c r="Q1938" s="1919">
        <f>N1938/$C$3*12/P1938</f>
        <v>216</v>
      </c>
      <c r="R1938" s="2783">
        <f t="shared" ref="R1938:AA1938" si="1742">R1871</f>
        <v>0</v>
      </c>
      <c r="S1938" s="2783">
        <f t="shared" ref="S1938" si="1743">S1871</f>
        <v>0</v>
      </c>
      <c r="T1938" s="2839">
        <f t="shared" si="1742"/>
        <v>0</v>
      </c>
      <c r="U1938" s="2783">
        <f t="shared" si="1742"/>
        <v>0</v>
      </c>
      <c r="V1938" s="1055">
        <f t="shared" si="1742"/>
        <v>0</v>
      </c>
      <c r="W1938" s="2783">
        <f t="shared" si="1742"/>
        <v>0</v>
      </c>
      <c r="X1938" s="2783">
        <f t="shared" si="1742"/>
        <v>0</v>
      </c>
      <c r="Y1938" s="2783">
        <f t="shared" si="1742"/>
        <v>0</v>
      </c>
      <c r="Z1938" s="2783">
        <f t="shared" si="1742"/>
        <v>0</v>
      </c>
      <c r="AA1938" s="2783">
        <f t="shared" si="1742"/>
        <v>0</v>
      </c>
      <c r="AB1938" s="971"/>
      <c r="AC1938" s="944"/>
      <c r="AD1938" s="2302"/>
    </row>
    <row r="1939" spans="1:262" x14ac:dyDescent="0.25">
      <c r="A1939" s="217">
        <v>1</v>
      </c>
      <c r="B1939" s="217">
        <v>1</v>
      </c>
      <c r="C1939" s="2230" t="s">
        <v>16</v>
      </c>
      <c r="D1939" s="2230"/>
      <c r="E1939" s="2230"/>
      <c r="F1939" s="1924">
        <f>SUM(F1873,)</f>
        <v>605</v>
      </c>
      <c r="G1939" s="1925">
        <f>SUM(G1873,)</f>
        <v>101</v>
      </c>
      <c r="H1939" s="1925">
        <f>SUM(H1873,)</f>
        <v>119</v>
      </c>
      <c r="I1939" s="1925">
        <f t="shared" si="1741"/>
        <v>117.82178217821782</v>
      </c>
      <c r="J1939" s="1922">
        <f>L1939/F1939</f>
        <v>8</v>
      </c>
      <c r="K1939" s="1922">
        <f>N1939/H1939</f>
        <v>7.579831932773109</v>
      </c>
      <c r="L1939" s="1925">
        <f>SUM(L1873,)</f>
        <v>4840</v>
      </c>
      <c r="M1939" s="1925">
        <f>SUM(M1873,)</f>
        <v>807</v>
      </c>
      <c r="N1939" s="1925">
        <f>SUM(N1873,)</f>
        <v>902</v>
      </c>
      <c r="O1939" s="1919">
        <f>N1939/M1939*100</f>
        <v>111.7719950433705</v>
      </c>
      <c r="P1939" s="1925">
        <f>SUM(P1874,)</f>
        <v>20</v>
      </c>
      <c r="Q1939" s="1919">
        <f>N1939/$C$3*12/P1939</f>
        <v>270.60000000000002</v>
      </c>
      <c r="R1939" s="2871">
        <f t="shared" ref="R1939:AA1939" si="1744">SUM(R1873,)</f>
        <v>0</v>
      </c>
      <c r="S1939" s="2871">
        <f t="shared" ref="S1939" si="1745">SUM(S1873,)</f>
        <v>0</v>
      </c>
      <c r="T1939" s="2839">
        <f t="shared" si="1744"/>
        <v>0</v>
      </c>
      <c r="U1939" s="2871">
        <f t="shared" si="1744"/>
        <v>0</v>
      </c>
      <c r="V1939" s="2872">
        <f t="shared" si="1744"/>
        <v>0</v>
      </c>
      <c r="W1939" s="2871">
        <f t="shared" si="1744"/>
        <v>0</v>
      </c>
      <c r="X1939" s="2871">
        <f t="shared" si="1744"/>
        <v>0</v>
      </c>
      <c r="Y1939" s="2871">
        <f t="shared" si="1744"/>
        <v>0</v>
      </c>
      <c r="Z1939" s="2871">
        <f t="shared" si="1744"/>
        <v>0</v>
      </c>
      <c r="AA1939" s="2871">
        <f t="shared" si="1744"/>
        <v>0</v>
      </c>
      <c r="AB1939" s="1847"/>
      <c r="AC1939" s="2873"/>
      <c r="AD1939" s="2302"/>
    </row>
    <row r="1940" spans="1:262" ht="29.25" x14ac:dyDescent="0.25">
      <c r="A1940" s="217">
        <v>1</v>
      </c>
      <c r="B1940" s="217">
        <v>1</v>
      </c>
      <c r="C1940" s="714" t="s">
        <v>136</v>
      </c>
      <c r="D1940" s="714"/>
      <c r="E1940" s="714"/>
      <c r="F1940" s="1917">
        <f>SUM(F1875,)</f>
        <v>805</v>
      </c>
      <c r="G1940" s="1916">
        <f>SUM(G1875,)</f>
        <v>134</v>
      </c>
      <c r="H1940" s="1916">
        <f>SUM(H1875,)</f>
        <v>147</v>
      </c>
      <c r="I1940" s="1916">
        <f t="shared" si="1741"/>
        <v>109.70149253731343</v>
      </c>
      <c r="J1940" s="1922">
        <f>L1940/F1940</f>
        <v>8.5217391304347831</v>
      </c>
      <c r="K1940" s="1922">
        <f>N1940/H1940</f>
        <v>8.0952380952380949</v>
      </c>
      <c r="L1940" s="1916">
        <f>SUM(L1875,)</f>
        <v>6860</v>
      </c>
      <c r="M1940" s="1916">
        <f>SUM(M1875,)</f>
        <v>1144</v>
      </c>
      <c r="N1940" s="1916">
        <f>SUM(N1875,)</f>
        <v>1190</v>
      </c>
      <c r="O1940" s="1919">
        <f>N1940/M1940*100</f>
        <v>104.02097902097903</v>
      </c>
      <c r="P1940" s="1916">
        <f>SUM(P1875,)</f>
        <v>28</v>
      </c>
      <c r="Q1940" s="1919">
        <f>N1940/$C$3*12/P1940</f>
        <v>255</v>
      </c>
      <c r="R1940" s="2874">
        <f t="shared" ref="R1940:AA1940" si="1746">SUM(R1875,)</f>
        <v>14574.475</v>
      </c>
      <c r="S1940" s="2874">
        <f t="shared" ref="S1940" si="1747">SUM(S1875,)</f>
        <v>14574.475</v>
      </c>
      <c r="T1940" s="2839">
        <f t="shared" si="1746"/>
        <v>2429.0791666666669</v>
      </c>
      <c r="U1940" s="2874">
        <f t="shared" si="1746"/>
        <v>2426.0931700000001</v>
      </c>
      <c r="V1940" s="2875">
        <f t="shared" si="1746"/>
        <v>0</v>
      </c>
      <c r="W1940" s="2874">
        <f t="shared" si="1746"/>
        <v>0</v>
      </c>
      <c r="X1940" s="2874">
        <f t="shared" si="1746"/>
        <v>-2.9859966666667788</v>
      </c>
      <c r="Y1940" s="2874">
        <f t="shared" si="1746"/>
        <v>0</v>
      </c>
      <c r="Z1940" s="2874">
        <f t="shared" si="1746"/>
        <v>-7.9286199999999996</v>
      </c>
      <c r="AA1940" s="2874">
        <f t="shared" si="1746"/>
        <v>2418.16455</v>
      </c>
      <c r="AB1940" s="1661"/>
      <c r="AC1940" s="2876"/>
      <c r="AD1940" s="2302"/>
    </row>
    <row r="1941" spans="1:262" x14ac:dyDescent="0.25">
      <c r="A1941" s="217">
        <v>1</v>
      </c>
      <c r="B1941" s="217">
        <v>1</v>
      </c>
      <c r="C1941" s="722" t="s">
        <v>197</v>
      </c>
      <c r="D1941" s="727"/>
      <c r="E1941" s="722"/>
      <c r="F1941" s="2124">
        <f t="shared" ref="F1941:H1944" si="1748">F1876</f>
        <v>7800</v>
      </c>
      <c r="G1941" s="1952">
        <f t="shared" si="1748"/>
        <v>1300</v>
      </c>
      <c r="H1941" s="1952">
        <f t="shared" si="1748"/>
        <v>1134</v>
      </c>
      <c r="I1941" s="1912">
        <f t="shared" si="1741"/>
        <v>87.230769230769241</v>
      </c>
      <c r="J1941" s="2145"/>
      <c r="K1941" s="2145"/>
      <c r="L1941" s="1952"/>
      <c r="M1941" s="1952"/>
      <c r="N1941" s="1952"/>
      <c r="O1941" s="2147"/>
      <c r="P1941" s="1952"/>
      <c r="Q1941" s="2147"/>
      <c r="R1941" s="2877">
        <f t="shared" ref="R1941:AA1941" si="1749">R1876</f>
        <v>0</v>
      </c>
      <c r="S1941" s="2877">
        <f t="shared" ref="S1941" si="1750">S1876</f>
        <v>0</v>
      </c>
      <c r="T1941" s="2839">
        <f t="shared" si="1749"/>
        <v>0</v>
      </c>
      <c r="U1941" s="2877">
        <f t="shared" si="1749"/>
        <v>0</v>
      </c>
      <c r="V1941" s="2878">
        <f t="shared" si="1749"/>
        <v>0</v>
      </c>
      <c r="W1941" s="2877">
        <f t="shared" si="1749"/>
        <v>0</v>
      </c>
      <c r="X1941" s="2877">
        <f t="shared" si="1749"/>
        <v>0</v>
      </c>
      <c r="Y1941" s="2877">
        <f t="shared" si="1749"/>
        <v>0</v>
      </c>
      <c r="Z1941" s="2877">
        <f t="shared" si="1749"/>
        <v>0</v>
      </c>
      <c r="AA1941" s="2877">
        <f t="shared" si="1749"/>
        <v>0</v>
      </c>
      <c r="AB1941" s="1631"/>
      <c r="AC1941" s="2879"/>
      <c r="AD1941" s="2302"/>
    </row>
    <row r="1942" spans="1:262" x14ac:dyDescent="0.25">
      <c r="A1942" s="217">
        <v>1</v>
      </c>
      <c r="B1942" s="217">
        <v>1</v>
      </c>
      <c r="C1942" s="724" t="s">
        <v>198</v>
      </c>
      <c r="D1942" s="724"/>
      <c r="E1942" s="724"/>
      <c r="F1942" s="2045">
        <f t="shared" si="1748"/>
        <v>7793</v>
      </c>
      <c r="G1942" s="2880">
        <f t="shared" si="1748"/>
        <v>1299</v>
      </c>
      <c r="H1942" s="2880">
        <f t="shared" si="1748"/>
        <v>1134</v>
      </c>
      <c r="I1942" s="1925">
        <f t="shared" si="1741"/>
        <v>87.297921478060047</v>
      </c>
      <c r="J1942" s="2150"/>
      <c r="K1942" s="2150"/>
      <c r="L1942" s="2880"/>
      <c r="M1942" s="2880"/>
      <c r="N1942" s="2880"/>
      <c r="O1942" s="1948"/>
      <c r="P1942" s="2880"/>
      <c r="Q1942" s="1948"/>
      <c r="R1942" s="2881">
        <f t="shared" ref="R1942:AA1942" si="1751">R1877</f>
        <v>0</v>
      </c>
      <c r="S1942" s="2881">
        <f t="shared" ref="S1942" si="1752">S1877</f>
        <v>0</v>
      </c>
      <c r="T1942" s="2839">
        <f t="shared" si="1751"/>
        <v>0</v>
      </c>
      <c r="U1942" s="2881">
        <f t="shared" si="1751"/>
        <v>0</v>
      </c>
      <c r="V1942" s="2882">
        <f t="shared" si="1751"/>
        <v>0</v>
      </c>
      <c r="W1942" s="2881">
        <f t="shared" si="1751"/>
        <v>0</v>
      </c>
      <c r="X1942" s="2881">
        <f t="shared" si="1751"/>
        <v>0</v>
      </c>
      <c r="Y1942" s="2881">
        <f t="shared" si="1751"/>
        <v>0</v>
      </c>
      <c r="Z1942" s="2881">
        <f t="shared" si="1751"/>
        <v>0</v>
      </c>
      <c r="AA1942" s="2881">
        <f t="shared" si="1751"/>
        <v>0</v>
      </c>
      <c r="AB1942" s="2883"/>
      <c r="AC1942" s="2884"/>
      <c r="AD1942" s="2302"/>
    </row>
    <row r="1943" spans="1:262" ht="30" x14ac:dyDescent="0.25">
      <c r="A1943" s="217">
        <v>1</v>
      </c>
      <c r="B1943" s="217">
        <v>1</v>
      </c>
      <c r="C1943" s="724" t="s">
        <v>199</v>
      </c>
      <c r="D1943" s="724"/>
      <c r="E1943" s="724"/>
      <c r="F1943" s="1924">
        <f t="shared" si="1748"/>
        <v>7</v>
      </c>
      <c r="G1943" s="2880">
        <f t="shared" si="1748"/>
        <v>1</v>
      </c>
      <c r="H1943" s="1925">
        <f t="shared" si="1748"/>
        <v>0</v>
      </c>
      <c r="I1943" s="2880">
        <f t="shared" si="1741"/>
        <v>0</v>
      </c>
      <c r="J1943" s="2788"/>
      <c r="K1943" s="2788"/>
      <c r="L1943" s="1925"/>
      <c r="M1943" s="1925"/>
      <c r="N1943" s="1925"/>
      <c r="O1943" s="1948"/>
      <c r="P1943" s="2880"/>
      <c r="Q1943" s="1948"/>
      <c r="R1943" s="2881">
        <f t="shared" ref="R1943:AA1943" si="1753">R1878</f>
        <v>0</v>
      </c>
      <c r="S1943" s="2881">
        <f t="shared" ref="S1943" si="1754">S1878</f>
        <v>0</v>
      </c>
      <c r="T1943" s="2839">
        <f t="shared" si="1753"/>
        <v>0</v>
      </c>
      <c r="U1943" s="2871">
        <f t="shared" si="1753"/>
        <v>0</v>
      </c>
      <c r="V1943" s="2882">
        <f t="shared" si="1753"/>
        <v>0</v>
      </c>
      <c r="W1943" s="2881">
        <f t="shared" si="1753"/>
        <v>0</v>
      </c>
      <c r="X1943" s="2881">
        <f t="shared" si="1753"/>
        <v>0</v>
      </c>
      <c r="Y1943" s="2881">
        <f t="shared" si="1753"/>
        <v>0</v>
      </c>
      <c r="Z1943" s="2871">
        <f t="shared" si="1753"/>
        <v>0</v>
      </c>
      <c r="AA1943" s="2881">
        <f t="shared" si="1753"/>
        <v>0</v>
      </c>
      <c r="AB1943" s="1847"/>
      <c r="AC1943" s="2884"/>
      <c r="AD1943" s="2302"/>
    </row>
    <row r="1944" spans="1:262" ht="30" thickBot="1" x14ac:dyDescent="0.3">
      <c r="B1944" s="217">
        <v>1</v>
      </c>
      <c r="C1944" s="721" t="s">
        <v>204</v>
      </c>
      <c r="D1944" s="721"/>
      <c r="E1944" s="721"/>
      <c r="F1944" s="2051">
        <f t="shared" si="1748"/>
        <v>7800</v>
      </c>
      <c r="G1944" s="1963">
        <f t="shared" si="1748"/>
        <v>1300</v>
      </c>
      <c r="H1944" s="1963">
        <f t="shared" si="1748"/>
        <v>1134</v>
      </c>
      <c r="I1944" s="1963">
        <f t="shared" si="1741"/>
        <v>87.230769230769241</v>
      </c>
      <c r="J1944" s="2160"/>
      <c r="K1944" s="2160"/>
      <c r="L1944" s="2885"/>
      <c r="M1944" s="2885"/>
      <c r="N1944" s="2885"/>
      <c r="O1944" s="1964"/>
      <c r="P1944" s="2885"/>
      <c r="Q1944" s="1964"/>
      <c r="R1944" s="2886">
        <f t="shared" ref="R1944:AA1944" si="1755">R1879</f>
        <v>49445.577960000002</v>
      </c>
      <c r="S1944" s="2886">
        <f t="shared" ref="S1944" si="1756">S1879</f>
        <v>49445.577960000002</v>
      </c>
      <c r="T1944" s="2887">
        <f t="shared" si="1755"/>
        <v>8240.9296599999998</v>
      </c>
      <c r="U1944" s="2886">
        <f t="shared" si="1755"/>
        <v>8233.5218299999997</v>
      </c>
      <c r="V1944" s="2888">
        <f t="shared" si="1755"/>
        <v>0</v>
      </c>
      <c r="W1944" s="2886">
        <f t="shared" si="1755"/>
        <v>0</v>
      </c>
      <c r="X1944" s="2886">
        <f t="shared" si="1755"/>
        <v>-7.4078300000001036</v>
      </c>
      <c r="Y1944" s="2889">
        <f t="shared" si="1755"/>
        <v>0</v>
      </c>
      <c r="Z1944" s="2889">
        <f t="shared" si="1755"/>
        <v>-9.333219999999999</v>
      </c>
      <c r="AA1944" s="2886">
        <f t="shared" si="1755"/>
        <v>8224.1886099999992</v>
      </c>
      <c r="AB1944" s="2890"/>
      <c r="AC1944" s="2891"/>
      <c r="AD1944" s="2302"/>
    </row>
    <row r="1945" spans="1:262" x14ac:dyDescent="0.25">
      <c r="A1945" s="217">
        <v>1</v>
      </c>
      <c r="B1945" s="217">
        <v>1</v>
      </c>
      <c r="C1945" s="2599" t="s">
        <v>59</v>
      </c>
      <c r="D1945" s="2599"/>
      <c r="E1945" s="2892"/>
      <c r="F1945" s="280"/>
      <c r="G1945" s="325"/>
      <c r="H1945" s="325"/>
      <c r="I1945" s="325"/>
      <c r="J1945" s="1827"/>
      <c r="K1945" s="1827"/>
      <c r="L1945" s="1827"/>
      <c r="M1945" s="1827"/>
      <c r="N1945" s="1827"/>
      <c r="O1945" s="1827"/>
      <c r="P1945" s="1827"/>
      <c r="Q1945" s="1827"/>
      <c r="R1945" s="2893"/>
      <c r="S1945" s="2893"/>
      <c r="T1945" s="2894"/>
      <c r="U1945" s="2893"/>
      <c r="V1945" s="3170"/>
      <c r="W1945" s="2893"/>
      <c r="X1945" s="2893"/>
      <c r="Y1945" s="3171"/>
      <c r="Z1945" s="3171"/>
      <c r="AA1945" s="2893"/>
      <c r="AB1945" s="2895"/>
      <c r="AC1945" s="2894"/>
      <c r="AD1945" s="2302"/>
    </row>
    <row r="1946" spans="1:262" ht="31.5" x14ac:dyDescent="0.25">
      <c r="A1946" s="217">
        <v>1</v>
      </c>
      <c r="B1946" s="217">
        <v>1</v>
      </c>
      <c r="C1946" s="1866" t="s">
        <v>409</v>
      </c>
      <c r="D1946" s="2896"/>
      <c r="E1946" s="446"/>
      <c r="F1946" s="280"/>
      <c r="G1946" s="1530"/>
      <c r="H1946" s="1530"/>
      <c r="I1946" s="1530"/>
      <c r="J1946" s="2467"/>
      <c r="K1946" s="2467"/>
      <c r="L1946" s="2897"/>
      <c r="M1946" s="2897"/>
      <c r="N1946" s="602"/>
      <c r="O1946" s="2897"/>
      <c r="P1946" s="2897"/>
      <c r="Q1946" s="2897"/>
      <c r="R1946" s="333"/>
      <c r="S1946" s="333"/>
      <c r="T1946" s="2567"/>
      <c r="U1946" s="333"/>
      <c r="V1946" s="1281"/>
      <c r="W1946" s="333"/>
      <c r="X1946" s="333"/>
      <c r="Y1946" s="3124"/>
      <c r="Z1946" s="3124"/>
      <c r="AA1946" s="333"/>
      <c r="AB1946" s="1549"/>
      <c r="AC1946" s="2567"/>
      <c r="AD1946" s="2302"/>
    </row>
    <row r="1947" spans="1:262" s="2266" customFormat="1" x14ac:dyDescent="0.25">
      <c r="A1947" s="217">
        <v>1</v>
      </c>
      <c r="B1947" s="217">
        <v>1</v>
      </c>
      <c r="C1947" s="1974" t="s">
        <v>5</v>
      </c>
      <c r="D1947" s="1974"/>
      <c r="E1947" s="1974"/>
      <c r="F1947" s="255"/>
      <c r="G1947" s="1275"/>
      <c r="H1947" s="1275"/>
      <c r="I1947" s="1275"/>
      <c r="J1947" s="1275"/>
      <c r="K1947" s="1275"/>
      <c r="L1947" s="1976"/>
      <c r="M1947" s="1976"/>
      <c r="N1947" s="1976"/>
      <c r="O1947" s="1976"/>
      <c r="P1947" s="1976"/>
      <c r="Q1947" s="1976"/>
      <c r="R1947" s="2407"/>
      <c r="S1947" s="2407"/>
      <c r="T1947" s="1277"/>
      <c r="U1947" s="2407"/>
      <c r="V1947" s="2737"/>
      <c r="W1947" s="2407"/>
      <c r="X1947" s="2407"/>
      <c r="Y1947" s="2407"/>
      <c r="Z1947" s="2407"/>
      <c r="AA1947" s="2407"/>
      <c r="AB1947" s="1277"/>
      <c r="AC1947" s="1277"/>
      <c r="AD1947" s="2302"/>
      <c r="AE1947" s="1041"/>
    </row>
    <row r="1948" spans="1:262" s="2266" customFormat="1" x14ac:dyDescent="0.25">
      <c r="A1948" s="217">
        <v>1</v>
      </c>
      <c r="B1948" s="217">
        <v>1</v>
      </c>
      <c r="C1948" s="3" t="s">
        <v>23</v>
      </c>
      <c r="D1948" s="1097" t="s">
        <v>229</v>
      </c>
      <c r="E1948" s="187">
        <v>340</v>
      </c>
      <c r="F1948" s="221">
        <v>171</v>
      </c>
      <c r="G1948" s="123">
        <f>F1948/12*$C$3</f>
        <v>28.5</v>
      </c>
      <c r="H1948" s="2898">
        <v>11</v>
      </c>
      <c r="I1948" s="318">
        <f>H1948/G1948*100</f>
        <v>38.596491228070171</v>
      </c>
      <c r="J1948" s="220">
        <v>6.1</v>
      </c>
      <c r="K1948" s="152">
        <f t="shared" ref="K1948:K1955" si="1757">N1948/H1948</f>
        <v>8.6363636363636367</v>
      </c>
      <c r="L1948" s="153">
        <f t="shared" ref="L1948:L1954" si="1758">ROUND(F1948*J1948,0)</f>
        <v>1043</v>
      </c>
      <c r="M1948" s="153">
        <f>ROUND(L1948/12*$C$3,0)</f>
        <v>174</v>
      </c>
      <c r="N1948" s="1976">
        <v>95</v>
      </c>
      <c r="O1948" s="153">
        <f t="shared" ref="O1948:O1955" si="1759">N1948/M1948*100</f>
        <v>54.597701149425291</v>
      </c>
      <c r="P1948" s="153">
        <f t="shared" ref="P1948:P1954" si="1760">L1948/E1948</f>
        <v>3.0676470588235296</v>
      </c>
      <c r="Q1948" s="153">
        <f t="shared" ref="Q1948:Q1955" si="1761">N1948/$C$3*12/P1948</f>
        <v>185.81016299137104</v>
      </c>
      <c r="R1948" s="2407"/>
      <c r="S1948" s="2407"/>
      <c r="T1948" s="1277"/>
      <c r="U1948" s="2407"/>
      <c r="V1948" s="2737"/>
      <c r="W1948" s="2407"/>
      <c r="X1948" s="2407"/>
      <c r="Y1948" s="2407"/>
      <c r="Z1948" s="2407"/>
      <c r="AA1948" s="2407"/>
      <c r="AB1948" s="2899"/>
      <c r="AC1948" s="1277"/>
      <c r="AD1948" s="2302"/>
      <c r="AE1948" s="1041"/>
    </row>
    <row r="1949" spans="1:262" s="2266" customFormat="1" x14ac:dyDescent="0.25">
      <c r="A1949" s="217">
        <v>1</v>
      </c>
      <c r="B1949" s="217">
        <v>1</v>
      </c>
      <c r="C1949" s="3" t="s">
        <v>24</v>
      </c>
      <c r="D1949" s="1097" t="s">
        <v>229</v>
      </c>
      <c r="E1949" s="187">
        <v>300</v>
      </c>
      <c r="F1949" s="221">
        <v>130</v>
      </c>
      <c r="G1949" s="123">
        <f t="shared" ref="G1949:G1954" si="1762">F1949/12*$C$3</f>
        <v>21.666666666666668</v>
      </c>
      <c r="H1949" s="2898">
        <v>7</v>
      </c>
      <c r="I1949" s="318">
        <f>H1949/G1949*100</f>
        <v>32.307692307692307</v>
      </c>
      <c r="J1949" s="220">
        <v>5.6</v>
      </c>
      <c r="K1949" s="152">
        <f t="shared" si="1757"/>
        <v>8.4285714285714288</v>
      </c>
      <c r="L1949" s="153">
        <f t="shared" si="1758"/>
        <v>728</v>
      </c>
      <c r="M1949" s="153">
        <f t="shared" ref="M1949:M1954" si="1763">ROUND(L1949/12*$C$3,0)</f>
        <v>121</v>
      </c>
      <c r="N1949" s="1976">
        <v>59</v>
      </c>
      <c r="O1949" s="153">
        <f t="shared" si="1759"/>
        <v>48.760330578512395</v>
      </c>
      <c r="P1949" s="153">
        <f t="shared" si="1760"/>
        <v>2.4266666666666667</v>
      </c>
      <c r="Q1949" s="153">
        <f t="shared" si="1761"/>
        <v>145.87912087912088</v>
      </c>
      <c r="R1949" s="2407"/>
      <c r="S1949" s="2407"/>
      <c r="T1949" s="1277"/>
      <c r="U1949" s="2407"/>
      <c r="V1949" s="2737"/>
      <c r="W1949" s="2407"/>
      <c r="X1949" s="2407"/>
      <c r="Y1949" s="2407"/>
      <c r="Z1949" s="2407"/>
      <c r="AA1949" s="2407"/>
      <c r="AB1949" s="2899"/>
      <c r="AC1949" s="1277"/>
      <c r="AD1949" s="2302"/>
      <c r="AE1949" s="1041"/>
    </row>
    <row r="1950" spans="1:262" s="2266" customFormat="1" ht="15.95" customHeight="1" x14ac:dyDescent="0.25">
      <c r="A1950" s="217">
        <v>1</v>
      </c>
      <c r="B1950" s="217">
        <v>1</v>
      </c>
      <c r="C1950" s="3" t="s">
        <v>22</v>
      </c>
      <c r="D1950" s="1097" t="s">
        <v>229</v>
      </c>
      <c r="E1950" s="187">
        <v>270</v>
      </c>
      <c r="F1950" s="221">
        <v>199</v>
      </c>
      <c r="G1950" s="123">
        <f t="shared" si="1762"/>
        <v>33.166666666666664</v>
      </c>
      <c r="H1950" s="2898">
        <v>27</v>
      </c>
      <c r="I1950" s="318">
        <f>H1950/G1950*100</f>
        <v>81.4070351758794</v>
      </c>
      <c r="J1950" s="220">
        <v>7.5</v>
      </c>
      <c r="K1950" s="152">
        <f t="shared" si="1757"/>
        <v>7.333333333333333</v>
      </c>
      <c r="L1950" s="153">
        <f t="shared" si="1758"/>
        <v>1493</v>
      </c>
      <c r="M1950" s="153">
        <f t="shared" si="1763"/>
        <v>249</v>
      </c>
      <c r="N1950" s="1976">
        <v>198</v>
      </c>
      <c r="O1950" s="153">
        <f t="shared" si="1759"/>
        <v>79.518072289156621</v>
      </c>
      <c r="P1950" s="153">
        <f t="shared" si="1760"/>
        <v>5.5296296296296292</v>
      </c>
      <c r="Q1950" s="153">
        <f t="shared" si="1761"/>
        <v>214.84259879437377</v>
      </c>
      <c r="R1950" s="2407"/>
      <c r="S1950" s="2407"/>
      <c r="T1950" s="1277"/>
      <c r="U1950" s="2407"/>
      <c r="V1950" s="2737"/>
      <c r="W1950" s="2407"/>
      <c r="X1950" s="2407"/>
      <c r="Y1950" s="2407"/>
      <c r="Z1950" s="2407"/>
      <c r="AA1950" s="2407"/>
      <c r="AB1950" s="2899"/>
      <c r="AC1950" s="1277"/>
      <c r="AD1950" s="2302"/>
      <c r="AE1950" s="1041"/>
    </row>
    <row r="1951" spans="1:262" s="2266" customFormat="1" x14ac:dyDescent="0.25">
      <c r="A1951" s="217">
        <v>1</v>
      </c>
      <c r="B1951" s="217">
        <v>1</v>
      </c>
      <c r="C1951" s="3" t="s">
        <v>212</v>
      </c>
      <c r="D1951" s="1097" t="s">
        <v>229</v>
      </c>
      <c r="E1951" s="187">
        <v>330</v>
      </c>
      <c r="F1951" s="221">
        <v>30</v>
      </c>
      <c r="G1951" s="123">
        <f t="shared" si="1762"/>
        <v>5</v>
      </c>
      <c r="H1951" s="2898">
        <v>0</v>
      </c>
      <c r="I1951" s="318">
        <f>H1951/G1951*100</f>
        <v>0</v>
      </c>
      <c r="J1951" s="220">
        <v>10</v>
      </c>
      <c r="K1951" s="152" t="e">
        <f t="shared" si="1757"/>
        <v>#DIV/0!</v>
      </c>
      <c r="L1951" s="153">
        <f t="shared" si="1758"/>
        <v>300</v>
      </c>
      <c r="M1951" s="153">
        <f t="shared" si="1763"/>
        <v>50</v>
      </c>
      <c r="N1951" s="1976"/>
      <c r="O1951" s="153">
        <f t="shared" si="1759"/>
        <v>0</v>
      </c>
      <c r="P1951" s="153">
        <f t="shared" si="1760"/>
        <v>0.90909090909090906</v>
      </c>
      <c r="Q1951" s="153">
        <f t="shared" si="1761"/>
        <v>0</v>
      </c>
      <c r="R1951" s="2407"/>
      <c r="S1951" s="2407"/>
      <c r="T1951" s="2537"/>
      <c r="U1951" s="2407"/>
      <c r="V1951" s="2737"/>
      <c r="W1951" s="2407"/>
      <c r="X1951" s="2407"/>
      <c r="Y1951" s="2407"/>
      <c r="Z1951" s="2407"/>
      <c r="AA1951" s="2407"/>
      <c r="AB1951" s="2899"/>
      <c r="AC1951" s="1277"/>
      <c r="AD1951" s="2302"/>
      <c r="AE1951" s="1041"/>
    </row>
    <row r="1952" spans="1:262" s="2266" customFormat="1" x14ac:dyDescent="0.25">
      <c r="A1952" s="217">
        <v>1</v>
      </c>
      <c r="B1952" s="217">
        <v>1</v>
      </c>
      <c r="C1952" s="3" t="s">
        <v>64</v>
      </c>
      <c r="D1952" s="1097" t="s">
        <v>229</v>
      </c>
      <c r="E1952" s="187">
        <v>320</v>
      </c>
      <c r="F1952" s="221">
        <v>280</v>
      </c>
      <c r="G1952" s="123">
        <f t="shared" si="1762"/>
        <v>46.666666666666664</v>
      </c>
      <c r="H1952" s="2898">
        <v>46</v>
      </c>
      <c r="I1952" s="318">
        <f>H1952/G1952*100</f>
        <v>98.571428571428584</v>
      </c>
      <c r="J1952" s="220">
        <v>9</v>
      </c>
      <c r="K1952" s="152">
        <f t="shared" si="1757"/>
        <v>8.7608695652173907</v>
      </c>
      <c r="L1952" s="153">
        <f t="shared" si="1758"/>
        <v>2520</v>
      </c>
      <c r="M1952" s="153">
        <f t="shared" si="1763"/>
        <v>420</v>
      </c>
      <c r="N1952" s="1976">
        <v>403</v>
      </c>
      <c r="O1952" s="153">
        <f t="shared" si="1759"/>
        <v>95.952380952380949</v>
      </c>
      <c r="P1952" s="153">
        <f t="shared" si="1760"/>
        <v>7.875</v>
      </c>
      <c r="Q1952" s="153">
        <f t="shared" si="1761"/>
        <v>307.04761904761904</v>
      </c>
      <c r="R1952" s="2407"/>
      <c r="S1952" s="2407"/>
      <c r="T1952" s="2537"/>
      <c r="U1952" s="2407"/>
      <c r="V1952" s="2737"/>
      <c r="W1952" s="2407"/>
      <c r="X1952" s="2407"/>
      <c r="Y1952" s="2407"/>
      <c r="Z1952" s="2407"/>
      <c r="AA1952" s="2407"/>
      <c r="AB1952" s="2899"/>
      <c r="AC1952" s="1277"/>
      <c r="AD1952" s="2302"/>
      <c r="AE1952" s="1041"/>
    </row>
    <row r="1953" spans="1:31" s="2266" customFormat="1" x14ac:dyDescent="0.25">
      <c r="A1953" s="217"/>
      <c r="B1953" s="217">
        <v>1</v>
      </c>
      <c r="C1953" s="3" t="s">
        <v>10</v>
      </c>
      <c r="D1953" s="1097" t="s">
        <v>229</v>
      </c>
      <c r="E1953" s="187">
        <v>340</v>
      </c>
      <c r="F1953" s="221">
        <v>1340</v>
      </c>
      <c r="G1953" s="123">
        <f t="shared" si="1762"/>
        <v>223.33333333333334</v>
      </c>
      <c r="H1953" s="2898">
        <v>168</v>
      </c>
      <c r="I1953" s="318">
        <f>H1953/ROUND(G1953,0)*100</f>
        <v>75.336322869955154</v>
      </c>
      <c r="J1953" s="220">
        <v>10</v>
      </c>
      <c r="K1953" s="152">
        <f t="shared" si="1757"/>
        <v>9.2678571428571423</v>
      </c>
      <c r="L1953" s="153">
        <f t="shared" si="1758"/>
        <v>13400</v>
      </c>
      <c r="M1953" s="153">
        <f t="shared" si="1763"/>
        <v>2233</v>
      </c>
      <c r="N1953" s="1976">
        <v>1557</v>
      </c>
      <c r="O1953" s="153">
        <f t="shared" si="1759"/>
        <v>69.726824899238693</v>
      </c>
      <c r="P1953" s="153">
        <f t="shared" si="1760"/>
        <v>39.411764705882355</v>
      </c>
      <c r="Q1953" s="153">
        <f t="shared" si="1761"/>
        <v>237.03582089552236</v>
      </c>
      <c r="R1953" s="2407"/>
      <c r="S1953" s="2407"/>
      <c r="T1953" s="2605"/>
      <c r="U1953" s="2407"/>
      <c r="V1953" s="2737"/>
      <c r="W1953" s="2407"/>
      <c r="X1953" s="2407"/>
      <c r="Y1953" s="2407"/>
      <c r="Z1953" s="2407"/>
      <c r="AA1953" s="2407"/>
      <c r="AB1953" s="2899"/>
      <c r="AC1953" s="2738"/>
      <c r="AD1953" s="2302"/>
      <c r="AE1953" s="1041"/>
    </row>
    <row r="1954" spans="1:31" s="2266" customFormat="1" x14ac:dyDescent="0.25">
      <c r="A1954" s="217">
        <v>1</v>
      </c>
      <c r="B1954" s="217">
        <v>1</v>
      </c>
      <c r="C1954" s="3" t="s">
        <v>52</v>
      </c>
      <c r="D1954" s="1097" t="s">
        <v>229</v>
      </c>
      <c r="E1954" s="187">
        <v>340</v>
      </c>
      <c r="F1954" s="221">
        <v>566</v>
      </c>
      <c r="G1954" s="123">
        <f t="shared" si="1762"/>
        <v>94.333333333333329</v>
      </c>
      <c r="H1954" s="2898">
        <v>7</v>
      </c>
      <c r="I1954" s="318">
        <f>H1954/G1954*100</f>
        <v>7.4204946996466434</v>
      </c>
      <c r="J1954" s="220">
        <v>9</v>
      </c>
      <c r="K1954" s="152">
        <f t="shared" si="1757"/>
        <v>6.5714285714285712</v>
      </c>
      <c r="L1954" s="153">
        <f t="shared" si="1758"/>
        <v>5094</v>
      </c>
      <c r="M1954" s="153">
        <f t="shared" si="1763"/>
        <v>849</v>
      </c>
      <c r="N1954" s="1976">
        <v>46</v>
      </c>
      <c r="O1954" s="153">
        <f t="shared" si="1759"/>
        <v>5.418138987043581</v>
      </c>
      <c r="P1954" s="153">
        <f t="shared" si="1760"/>
        <v>14.982352941176471</v>
      </c>
      <c r="Q1954" s="153">
        <f t="shared" si="1761"/>
        <v>18.421672555948174</v>
      </c>
      <c r="R1954" s="2407"/>
      <c r="S1954" s="2407"/>
      <c r="T1954" s="2605"/>
      <c r="U1954" s="2407"/>
      <c r="V1954" s="2737"/>
      <c r="W1954" s="2407"/>
      <c r="X1954" s="2407"/>
      <c r="Y1954" s="2407"/>
      <c r="Z1954" s="2407"/>
      <c r="AA1954" s="2407"/>
      <c r="AB1954" s="2899"/>
      <c r="AC1954" s="2738"/>
      <c r="AD1954" s="2302"/>
      <c r="AE1954" s="1041"/>
    </row>
    <row r="1955" spans="1:31" s="2266" customFormat="1" ht="29.25" x14ac:dyDescent="0.25">
      <c r="A1955" s="217">
        <v>1</v>
      </c>
      <c r="B1955" s="217">
        <v>1</v>
      </c>
      <c r="C1955" s="1360" t="s">
        <v>7</v>
      </c>
      <c r="D1955" s="3035"/>
      <c r="E1955" s="1360"/>
      <c r="F1955" s="82">
        <f>SUM(F1948:F1954)</f>
        <v>2716</v>
      </c>
      <c r="G1955" s="2540">
        <f>SUM(G1948:G1954)</f>
        <v>452.66666666666669</v>
      </c>
      <c r="H1955" s="2535">
        <f>SUM(H1948:H1954)</f>
        <v>266</v>
      </c>
      <c r="I1955" s="2540">
        <f>H1955/G1955*100</f>
        <v>58.762886597938149</v>
      </c>
      <c r="J1955" s="1999">
        <f>IF(F1955=0,0,L1955/F1955)</f>
        <v>9.0493372606774667</v>
      </c>
      <c r="K1955" s="199">
        <f t="shared" si="1757"/>
        <v>8.8646616541353378</v>
      </c>
      <c r="L1955" s="2540">
        <f>SUM(L1948:L1954)</f>
        <v>24578</v>
      </c>
      <c r="M1955" s="2540">
        <f>SUM(M1948:M1954)</f>
        <v>4096</v>
      </c>
      <c r="N1955" s="2540">
        <f>SUM(N1948:N1954)</f>
        <v>2358</v>
      </c>
      <c r="O1955" s="153">
        <f t="shared" si="1759"/>
        <v>57.568359375</v>
      </c>
      <c r="P1955" s="2540">
        <f>SUM(P1948:P1954)</f>
        <v>74.202151911269553</v>
      </c>
      <c r="Q1955" s="153">
        <f t="shared" si="1761"/>
        <v>190.66832478009647</v>
      </c>
      <c r="R1955" s="2541">
        <v>105728.01832988411</v>
      </c>
      <c r="S1955" s="2541">
        <v>105728.01832988411</v>
      </c>
      <c r="T1955" s="881">
        <f t="shared" ref="T1955:T1958" si="1764">R1955/12*$C$3+(S1955-R1955)/11*1</f>
        <v>17621.336388314019</v>
      </c>
      <c r="U1955" s="2541">
        <f t="shared" ref="U1955:U1958" si="1765">AA1955-Z1955-W1955-V1955</f>
        <v>9955.0587699999978</v>
      </c>
      <c r="V1955" s="2762"/>
      <c r="W1955" s="2541">
        <v>-6.4988000000000001</v>
      </c>
      <c r="X1955" s="2541">
        <f t="shared" ref="X1955:X1958" si="1766">U1955-T1955</f>
        <v>-7666.2776183140213</v>
      </c>
      <c r="Y1955" s="2541"/>
      <c r="Z1955" s="2541">
        <v>-1283.39347</v>
      </c>
      <c r="AA1955" s="2541">
        <v>8665.1664999999994</v>
      </c>
      <c r="AB1955" s="2536"/>
      <c r="AC1955" s="2606"/>
      <c r="AD1955" s="2302"/>
      <c r="AE1955" s="1041"/>
    </row>
    <row r="1956" spans="1:31" s="2266" customFormat="1" x14ac:dyDescent="0.25">
      <c r="A1956" s="217">
        <v>1</v>
      </c>
      <c r="B1956" s="217">
        <v>1</v>
      </c>
      <c r="C1956" s="1879" t="s">
        <v>14</v>
      </c>
      <c r="D1956" s="1879"/>
      <c r="E1956" s="2543"/>
      <c r="F1956" s="82"/>
      <c r="G1956" s="2540"/>
      <c r="H1956" s="2540"/>
      <c r="I1956" s="2540"/>
      <c r="J1956" s="2544"/>
      <c r="K1956" s="2544"/>
      <c r="L1956" s="2540"/>
      <c r="M1956" s="2540"/>
      <c r="N1956" s="2540"/>
      <c r="O1956" s="2540"/>
      <c r="P1956" s="2540"/>
      <c r="Q1956" s="2540"/>
      <c r="R1956" s="2407"/>
      <c r="S1956" s="2407"/>
      <c r="T1956" s="2605">
        <f t="shared" si="1764"/>
        <v>0</v>
      </c>
      <c r="U1956" s="2407">
        <f t="shared" si="1765"/>
        <v>0</v>
      </c>
      <c r="V1956" s="2737"/>
      <c r="W1956" s="2407"/>
      <c r="X1956" s="2407">
        <f t="shared" si="1766"/>
        <v>0</v>
      </c>
      <c r="Y1956" s="2407"/>
      <c r="Z1956" s="2407"/>
      <c r="AA1956" s="2407"/>
      <c r="AB1956" s="2542"/>
      <c r="AC1956" s="2738"/>
      <c r="AD1956" s="2302"/>
      <c r="AE1956" s="1041"/>
    </row>
    <row r="1957" spans="1:31" s="2266" customFormat="1" ht="15.75" x14ac:dyDescent="0.25">
      <c r="A1957" s="217">
        <v>1</v>
      </c>
      <c r="B1957" s="217">
        <v>1</v>
      </c>
      <c r="C1957" s="847" t="s">
        <v>325</v>
      </c>
      <c r="D1957" s="536"/>
      <c r="E1957" s="1658"/>
      <c r="F1957" s="259"/>
      <c r="G1957" s="528"/>
      <c r="H1957" s="528"/>
      <c r="I1957" s="528"/>
      <c r="J1957" s="831"/>
      <c r="K1957" s="831"/>
      <c r="L1957" s="1481"/>
      <c r="M1957" s="1481"/>
      <c r="N1957" s="1481"/>
      <c r="O1957" s="1481"/>
      <c r="P1957" s="1481"/>
      <c r="Q1957" s="1481"/>
      <c r="R1957" s="371">
        <v>137144.89142</v>
      </c>
      <c r="S1957" s="371">
        <v>137144.89142</v>
      </c>
      <c r="T1957" s="2310">
        <f t="shared" si="1764"/>
        <v>22857.481903333333</v>
      </c>
      <c r="U1957" s="371">
        <f t="shared" si="1765"/>
        <v>21720.41389</v>
      </c>
      <c r="V1957" s="1138"/>
      <c r="W1957" s="371"/>
      <c r="X1957" s="371">
        <f t="shared" si="1766"/>
        <v>-1137.0680133333335</v>
      </c>
      <c r="Y1957" s="371"/>
      <c r="Z1957" s="371">
        <v>-2.6378300000000001</v>
      </c>
      <c r="AA1957" s="371">
        <v>21717.77606</v>
      </c>
      <c r="AB1957" s="923"/>
      <c r="AC1957" s="927"/>
      <c r="AD1957" s="2302"/>
      <c r="AE1957" s="1041"/>
    </row>
    <row r="1958" spans="1:31" s="2266" customFormat="1" x14ac:dyDescent="0.25">
      <c r="A1958" s="217"/>
      <c r="B1958" s="217">
        <v>1</v>
      </c>
      <c r="C1958" s="471" t="s">
        <v>289</v>
      </c>
      <c r="D1958" s="536"/>
      <c r="E1958" s="1658"/>
      <c r="F1958" s="259"/>
      <c r="G1958" s="528"/>
      <c r="H1958" s="528"/>
      <c r="I1958" s="528"/>
      <c r="J1958" s="831"/>
      <c r="K1958" s="831"/>
      <c r="L1958" s="1481"/>
      <c r="M1958" s="1481"/>
      <c r="N1958" s="1481"/>
      <c r="O1958" s="1481"/>
      <c r="P1958" s="1481"/>
      <c r="Q1958" s="1481"/>
      <c r="R1958" s="371">
        <v>29956.788287999996</v>
      </c>
      <c r="S1958" s="371">
        <v>29956.788287999996</v>
      </c>
      <c r="T1958" s="2310">
        <f t="shared" si="1764"/>
        <v>4992.7980479999997</v>
      </c>
      <c r="U1958" s="371">
        <f t="shared" si="1765"/>
        <v>4992.7980399999997</v>
      </c>
      <c r="V1958" s="1138"/>
      <c r="W1958" s="371"/>
      <c r="X1958" s="371">
        <f t="shared" si="1766"/>
        <v>-7.9999999798019417E-6</v>
      </c>
      <c r="Y1958" s="371"/>
      <c r="Z1958" s="371">
        <v>0</v>
      </c>
      <c r="AA1958" s="371">
        <v>4992.7980399999997</v>
      </c>
      <c r="AB1958" s="923"/>
      <c r="AC1958" s="927"/>
      <c r="AD1958" s="2302"/>
      <c r="AE1958" s="1041"/>
    </row>
    <row r="1959" spans="1:31" s="2266" customFormat="1" ht="29.25" x14ac:dyDescent="0.25">
      <c r="A1959" s="217">
        <v>1</v>
      </c>
      <c r="B1959" s="217">
        <v>1</v>
      </c>
      <c r="C1959" s="2261" t="s">
        <v>271</v>
      </c>
      <c r="D1959" s="4"/>
      <c r="E1959" s="4"/>
      <c r="F1959" s="567">
        <f>F1961+F1962+F1963+F1964</f>
        <v>40746</v>
      </c>
      <c r="G1959" s="567">
        <f t="shared" ref="G1959:H1959" si="1767">G1961+G1962+G1963+G1964</f>
        <v>6791</v>
      </c>
      <c r="H1959" s="567">
        <f t="shared" si="1767"/>
        <v>4763</v>
      </c>
      <c r="I1959" s="183">
        <f>H1959/G1959*100</f>
        <v>70.13694595788543</v>
      </c>
      <c r="J1959" s="1514"/>
      <c r="K1959" s="1514"/>
      <c r="L1959" s="122"/>
      <c r="M1959" s="122"/>
      <c r="N1959" s="122"/>
      <c r="O1959" s="122"/>
      <c r="P1959" s="122"/>
      <c r="Q1959" s="122"/>
      <c r="R1959" s="327"/>
      <c r="S1959" s="327"/>
      <c r="T1959" s="2900"/>
      <c r="U1959" s="327"/>
      <c r="V1959" s="786"/>
      <c r="W1959" s="327"/>
      <c r="X1959" s="327"/>
      <c r="Y1959" s="327"/>
      <c r="Z1959" s="327"/>
      <c r="AA1959" s="327"/>
      <c r="AB1959" s="934"/>
      <c r="AC1959" s="982"/>
      <c r="AD1959" s="2302"/>
      <c r="AE1959" s="1041"/>
    </row>
    <row r="1960" spans="1:31" s="2266" customFormat="1" ht="30" x14ac:dyDescent="0.25">
      <c r="A1960" s="217"/>
      <c r="B1960" s="217">
        <v>1</v>
      </c>
      <c r="C1960" s="311" t="s">
        <v>193</v>
      </c>
      <c r="D1960" s="4"/>
      <c r="E1960" s="4"/>
      <c r="F1960" s="567"/>
      <c r="G1960" s="221"/>
      <c r="H1960" s="183"/>
      <c r="I1960" s="183"/>
      <c r="J1960" s="1514"/>
      <c r="K1960" s="1514"/>
      <c r="L1960" s="122"/>
      <c r="M1960" s="122"/>
      <c r="N1960" s="122"/>
      <c r="O1960" s="122"/>
      <c r="P1960" s="122"/>
      <c r="Q1960" s="122"/>
      <c r="R1960" s="327"/>
      <c r="S1960" s="327"/>
      <c r="T1960" s="2900"/>
      <c r="U1960" s="327"/>
      <c r="V1960" s="786"/>
      <c r="W1960" s="327"/>
      <c r="X1960" s="327"/>
      <c r="Y1960" s="327"/>
      <c r="Z1960" s="327"/>
      <c r="AA1960" s="327"/>
      <c r="AB1960" s="934"/>
      <c r="AC1960" s="982"/>
      <c r="AD1960" s="2302"/>
      <c r="AE1960" s="1041"/>
    </row>
    <row r="1961" spans="1:31" s="2266" customFormat="1" ht="30" x14ac:dyDescent="0.25">
      <c r="A1961" s="217">
        <v>1</v>
      </c>
      <c r="B1961" s="217">
        <v>1</v>
      </c>
      <c r="C1961" s="473" t="s">
        <v>463</v>
      </c>
      <c r="D1961" s="4"/>
      <c r="E1961" s="4"/>
      <c r="F1961" s="568">
        <v>15272</v>
      </c>
      <c r="G1961" s="123">
        <f t="shared" ref="G1961:G1964" si="1768">F1961/12*$C$3</f>
        <v>2545.3333333333335</v>
      </c>
      <c r="H1961" s="183">
        <v>1311</v>
      </c>
      <c r="I1961" s="183">
        <f t="shared" ref="I1961:I1969" si="1769">H1961/G1961*100</f>
        <v>51.506024096385538</v>
      </c>
      <c r="J1961" s="1514"/>
      <c r="K1961" s="1514"/>
      <c r="L1961" s="122"/>
      <c r="M1961" s="122"/>
      <c r="N1961" s="122"/>
      <c r="O1961" s="122"/>
      <c r="P1961" s="122"/>
      <c r="Q1961" s="122"/>
      <c r="R1961" s="327"/>
      <c r="S1961" s="327"/>
      <c r="T1961" s="2900"/>
      <c r="U1961" s="327"/>
      <c r="V1961" s="786"/>
      <c r="W1961" s="327"/>
      <c r="X1961" s="327"/>
      <c r="Y1961" s="327"/>
      <c r="Z1961" s="327"/>
      <c r="AA1961" s="327"/>
      <c r="AB1961" s="934"/>
      <c r="AC1961" s="982"/>
      <c r="AD1961" s="2302"/>
      <c r="AE1961" s="1041"/>
    </row>
    <row r="1962" spans="1:31" s="2266" customFormat="1" ht="60" x14ac:dyDescent="0.25">
      <c r="A1962" s="217"/>
      <c r="B1962" s="217">
        <v>1</v>
      </c>
      <c r="C1962" s="312" t="s">
        <v>464</v>
      </c>
      <c r="D1962" s="4"/>
      <c r="E1962" s="4"/>
      <c r="F1962" s="568">
        <v>3731</v>
      </c>
      <c r="G1962" s="123">
        <f t="shared" si="1768"/>
        <v>621.83333333333337</v>
      </c>
      <c r="H1962" s="183">
        <v>1080</v>
      </c>
      <c r="I1962" s="183">
        <f t="shared" si="1769"/>
        <v>173.67997855802733</v>
      </c>
      <c r="J1962" s="1514"/>
      <c r="K1962" s="1514"/>
      <c r="L1962" s="122"/>
      <c r="M1962" s="122"/>
      <c r="N1962" s="122"/>
      <c r="O1962" s="122"/>
      <c r="P1962" s="122"/>
      <c r="Q1962" s="122"/>
      <c r="R1962" s="327"/>
      <c r="S1962" s="327"/>
      <c r="T1962" s="2900"/>
      <c r="U1962" s="327"/>
      <c r="V1962" s="786"/>
      <c r="W1962" s="327"/>
      <c r="X1962" s="327"/>
      <c r="Y1962" s="327"/>
      <c r="Z1962" s="327"/>
      <c r="AA1962" s="327"/>
      <c r="AB1962" s="934"/>
      <c r="AC1962" s="982"/>
      <c r="AD1962" s="2302"/>
      <c r="AE1962" s="1041"/>
    </row>
    <row r="1963" spans="1:31" s="2266" customFormat="1" ht="45" x14ac:dyDescent="0.25">
      <c r="A1963" s="217"/>
      <c r="B1963" s="217">
        <v>1</v>
      </c>
      <c r="C1963" s="312" t="s">
        <v>465</v>
      </c>
      <c r="D1963" s="4"/>
      <c r="E1963" s="4"/>
      <c r="F1963" s="568">
        <v>21743</v>
      </c>
      <c r="G1963" s="123">
        <f t="shared" si="1768"/>
        <v>3623.8333333333335</v>
      </c>
      <c r="H1963" s="183">
        <v>2372</v>
      </c>
      <c r="I1963" s="183">
        <f t="shared" si="1769"/>
        <v>65.455548912293608</v>
      </c>
      <c r="J1963" s="1514"/>
      <c r="K1963" s="1514"/>
      <c r="L1963" s="122"/>
      <c r="M1963" s="122"/>
      <c r="N1963" s="122"/>
      <c r="O1963" s="122"/>
      <c r="P1963" s="122"/>
      <c r="Q1963" s="122"/>
      <c r="R1963" s="327"/>
      <c r="S1963" s="327"/>
      <c r="T1963" s="2900"/>
      <c r="U1963" s="327"/>
      <c r="V1963" s="786"/>
      <c r="W1963" s="327"/>
      <c r="X1963" s="327"/>
      <c r="Y1963" s="327"/>
      <c r="Z1963" s="327"/>
      <c r="AA1963" s="327"/>
      <c r="AB1963" s="934"/>
      <c r="AC1963" s="982"/>
      <c r="AD1963" s="2302"/>
      <c r="AE1963" s="1041"/>
    </row>
    <row r="1964" spans="1:31" s="2266" customFormat="1" ht="105" x14ac:dyDescent="0.25">
      <c r="A1964" s="217"/>
      <c r="B1964" s="217">
        <v>1</v>
      </c>
      <c r="C1964" s="312" t="s">
        <v>466</v>
      </c>
      <c r="D1964" s="4"/>
      <c r="E1964" s="4"/>
      <c r="F1964" s="568"/>
      <c r="G1964" s="123">
        <f t="shared" si="1768"/>
        <v>0</v>
      </c>
      <c r="H1964" s="183">
        <v>0</v>
      </c>
      <c r="I1964" s="183" t="e">
        <f t="shared" si="1769"/>
        <v>#DIV/0!</v>
      </c>
      <c r="J1964" s="1514"/>
      <c r="K1964" s="1514"/>
      <c r="L1964" s="122"/>
      <c r="M1964" s="122"/>
      <c r="N1964" s="122"/>
      <c r="O1964" s="122"/>
      <c r="P1964" s="122"/>
      <c r="Q1964" s="122"/>
      <c r="R1964" s="327"/>
      <c r="S1964" s="327"/>
      <c r="T1964" s="2900"/>
      <c r="U1964" s="327"/>
      <c r="V1964" s="786"/>
      <c r="W1964" s="327"/>
      <c r="X1964" s="327"/>
      <c r="Y1964" s="327"/>
      <c r="Z1964" s="327"/>
      <c r="AA1964" s="327"/>
      <c r="AB1964" s="934"/>
      <c r="AC1964" s="982"/>
      <c r="AD1964" s="2302"/>
      <c r="AE1964" s="1041"/>
    </row>
    <row r="1965" spans="1:31" s="2266" customFormat="1" ht="29.25" x14ac:dyDescent="0.25">
      <c r="A1965" s="217"/>
      <c r="B1965" s="217"/>
      <c r="C1965" s="285" t="s">
        <v>131</v>
      </c>
      <c r="D1965" s="4"/>
      <c r="E1965" s="4"/>
      <c r="F1965" s="567">
        <f>F1966+F1967+F1968</f>
        <v>17836</v>
      </c>
      <c r="G1965" s="567">
        <f t="shared" ref="G1965:H1965" si="1770">G1966+G1967+G1968</f>
        <v>2972.6666666666665</v>
      </c>
      <c r="H1965" s="567">
        <f t="shared" si="1770"/>
        <v>2694</v>
      </c>
      <c r="I1965" s="183">
        <f t="shared" si="1769"/>
        <v>90.62570082978246</v>
      </c>
      <c r="J1965" s="1514"/>
      <c r="K1965" s="1514"/>
      <c r="L1965" s="122"/>
      <c r="M1965" s="122"/>
      <c r="N1965" s="122"/>
      <c r="O1965" s="122"/>
      <c r="P1965" s="122"/>
      <c r="Q1965" s="122"/>
      <c r="R1965" s="327"/>
      <c r="S1965" s="327"/>
      <c r="T1965" s="2900"/>
      <c r="U1965" s="327"/>
      <c r="V1965" s="786"/>
      <c r="W1965" s="327"/>
      <c r="X1965" s="327"/>
      <c r="Y1965" s="327"/>
      <c r="Z1965" s="327"/>
      <c r="AA1965" s="327"/>
      <c r="AB1965" s="934"/>
      <c r="AC1965" s="982"/>
      <c r="AD1965" s="2302"/>
      <c r="AE1965" s="1041"/>
    </row>
    <row r="1966" spans="1:31" s="2266" customFormat="1" x14ac:dyDescent="0.25">
      <c r="A1966" s="217"/>
      <c r="B1966" s="217">
        <v>1</v>
      </c>
      <c r="C1966" s="312" t="s">
        <v>222</v>
      </c>
      <c r="D1966" s="4"/>
      <c r="E1966" s="4"/>
      <c r="F1966" s="568">
        <v>16318</v>
      </c>
      <c r="G1966" s="123">
        <f t="shared" ref="G1966:G1969" si="1771">F1966/12*$C$3</f>
        <v>2719.6666666666665</v>
      </c>
      <c r="H1966" s="183">
        <v>2343</v>
      </c>
      <c r="I1966" s="183">
        <f t="shared" si="1769"/>
        <v>86.150263512685385</v>
      </c>
      <c r="J1966" s="1514"/>
      <c r="K1966" s="1514"/>
      <c r="L1966" s="122"/>
      <c r="M1966" s="122"/>
      <c r="N1966" s="122"/>
      <c r="O1966" s="122"/>
      <c r="P1966" s="122"/>
      <c r="Q1966" s="122"/>
      <c r="R1966" s="327"/>
      <c r="S1966" s="327"/>
      <c r="T1966" s="2900"/>
      <c r="U1966" s="327"/>
      <c r="V1966" s="786"/>
      <c r="W1966" s="327"/>
      <c r="X1966" s="327"/>
      <c r="Y1966" s="327"/>
      <c r="Z1966" s="327"/>
      <c r="AA1966" s="327"/>
      <c r="AB1966" s="934"/>
      <c r="AC1966" s="982"/>
      <c r="AD1966" s="2302"/>
      <c r="AE1966" s="1041"/>
    </row>
    <row r="1967" spans="1:31" s="2266" customFormat="1" ht="45" x14ac:dyDescent="0.25">
      <c r="A1967" s="217"/>
      <c r="B1967" s="217">
        <v>1</v>
      </c>
      <c r="C1967" s="312" t="s">
        <v>467</v>
      </c>
      <c r="D1967" s="4"/>
      <c r="E1967" s="4"/>
      <c r="F1967" s="568">
        <v>864</v>
      </c>
      <c r="G1967" s="123">
        <f t="shared" si="1771"/>
        <v>144</v>
      </c>
      <c r="H1967" s="183">
        <v>92</v>
      </c>
      <c r="I1967" s="183">
        <f t="shared" si="1769"/>
        <v>63.888888888888886</v>
      </c>
      <c r="J1967" s="1514"/>
      <c r="K1967" s="1514"/>
      <c r="L1967" s="122"/>
      <c r="M1967" s="122"/>
      <c r="N1967" s="122"/>
      <c r="O1967" s="122"/>
      <c r="P1967" s="122"/>
      <c r="Q1967" s="122"/>
      <c r="R1967" s="327"/>
      <c r="S1967" s="327"/>
      <c r="T1967" s="2900"/>
      <c r="U1967" s="327"/>
      <c r="V1967" s="786"/>
      <c r="W1967" s="327"/>
      <c r="X1967" s="327"/>
      <c r="Y1967" s="327"/>
      <c r="Z1967" s="327"/>
      <c r="AA1967" s="327"/>
      <c r="AB1967" s="934"/>
      <c r="AC1967" s="982"/>
      <c r="AD1967" s="2302"/>
      <c r="AE1967" s="1041"/>
    </row>
    <row r="1968" spans="1:31" s="2266" customFormat="1" ht="75" x14ac:dyDescent="0.25">
      <c r="A1968" s="217"/>
      <c r="B1968" s="217"/>
      <c r="C1968" s="312" t="s">
        <v>517</v>
      </c>
      <c r="D1968" s="4"/>
      <c r="E1968" s="4"/>
      <c r="F1968" s="568">
        <v>654</v>
      </c>
      <c r="G1968" s="123">
        <f t="shared" si="1771"/>
        <v>109</v>
      </c>
      <c r="H1968" s="183">
        <v>259</v>
      </c>
      <c r="I1968" s="183">
        <f t="shared" si="1769"/>
        <v>237.61467889908258</v>
      </c>
      <c r="J1968" s="1514"/>
      <c r="K1968" s="1514"/>
      <c r="L1968" s="122"/>
      <c r="M1968" s="122"/>
      <c r="N1968" s="122"/>
      <c r="O1968" s="122"/>
      <c r="P1968" s="122"/>
      <c r="Q1968" s="122"/>
      <c r="R1968" s="327"/>
      <c r="S1968" s="327"/>
      <c r="T1968" s="2900"/>
      <c r="U1968" s="327"/>
      <c r="V1968" s="786"/>
      <c r="W1968" s="327"/>
      <c r="X1968" s="327"/>
      <c r="Y1968" s="327"/>
      <c r="Z1968" s="327"/>
      <c r="AA1968" s="327"/>
      <c r="AB1968" s="934"/>
      <c r="AC1968" s="982"/>
      <c r="AD1968" s="2302"/>
      <c r="AE1968" s="1041"/>
    </row>
    <row r="1969" spans="1:31" s="2266" customFormat="1" ht="29.25" x14ac:dyDescent="0.25">
      <c r="A1969" s="217"/>
      <c r="B1969" s="217"/>
      <c r="C1969" s="525" t="s">
        <v>344</v>
      </c>
      <c r="D1969" s="4"/>
      <c r="E1969" s="4"/>
      <c r="F1969" s="568">
        <v>10500</v>
      </c>
      <c r="G1969" s="123">
        <f t="shared" si="1771"/>
        <v>1750</v>
      </c>
      <c r="H1969" s="183">
        <v>1410</v>
      </c>
      <c r="I1969" s="183">
        <f t="shared" si="1769"/>
        <v>80.571428571428569</v>
      </c>
      <c r="J1969" s="1514"/>
      <c r="K1969" s="1514"/>
      <c r="L1969" s="122"/>
      <c r="M1969" s="122"/>
      <c r="N1969" s="122"/>
      <c r="O1969" s="122"/>
      <c r="P1969" s="122"/>
      <c r="Q1969" s="122"/>
      <c r="R1969" s="327"/>
      <c r="S1969" s="327"/>
      <c r="T1969" s="2900"/>
      <c r="U1969" s="327"/>
      <c r="V1969" s="786"/>
      <c r="W1969" s="327"/>
      <c r="X1969" s="327"/>
      <c r="Y1969" s="327"/>
      <c r="Z1969" s="327"/>
      <c r="AA1969" s="327"/>
      <c r="AB1969" s="934"/>
      <c r="AC1969" s="982"/>
      <c r="AD1969" s="2302"/>
      <c r="AE1969" s="1041"/>
    </row>
    <row r="1970" spans="1:31" s="2266" customFormat="1" x14ac:dyDescent="0.25">
      <c r="A1970" s="217"/>
      <c r="B1970" s="217">
        <v>1</v>
      </c>
      <c r="C1970" s="3059" t="s">
        <v>194</v>
      </c>
      <c r="D1970" s="4"/>
      <c r="E1970" s="4"/>
      <c r="F1970" s="568"/>
      <c r="G1970" s="123"/>
      <c r="H1970" s="183"/>
      <c r="I1970" s="183"/>
      <c r="J1970" s="1514"/>
      <c r="K1970" s="1514"/>
      <c r="L1970" s="122"/>
      <c r="M1970" s="122"/>
      <c r="N1970" s="122"/>
      <c r="O1970" s="122"/>
      <c r="P1970" s="122"/>
      <c r="Q1970" s="122"/>
      <c r="R1970" s="327"/>
      <c r="S1970" s="327"/>
      <c r="T1970" s="2900"/>
      <c r="U1970" s="327"/>
      <c r="V1970" s="786"/>
      <c r="W1970" s="327"/>
      <c r="X1970" s="327"/>
      <c r="Y1970" s="327"/>
      <c r="Z1970" s="327"/>
      <c r="AA1970" s="327"/>
      <c r="AB1970" s="934"/>
      <c r="AC1970" s="982"/>
      <c r="AD1970" s="2302"/>
      <c r="AE1970" s="1041"/>
    </row>
    <row r="1971" spans="1:31" s="2266" customFormat="1" ht="104.25" x14ac:dyDescent="0.25">
      <c r="A1971" s="217"/>
      <c r="B1971" s="217">
        <v>1</v>
      </c>
      <c r="C1971" s="312" t="s">
        <v>515</v>
      </c>
      <c r="D1971" s="4"/>
      <c r="E1971" s="4"/>
      <c r="F1971" s="568">
        <v>3863</v>
      </c>
      <c r="G1971" s="123">
        <f t="shared" ref="G1971:G1974" si="1772">F1971/12*$C$3</f>
        <v>643.83333333333337</v>
      </c>
      <c r="H1971" s="183">
        <v>578</v>
      </c>
      <c r="I1971" s="183">
        <f t="shared" ref="I1971:I1977" si="1773">H1971/G1971*100</f>
        <v>89.774786435412892</v>
      </c>
      <c r="J1971" s="1514"/>
      <c r="K1971" s="1514"/>
      <c r="L1971" s="122"/>
      <c r="M1971" s="122"/>
      <c r="N1971" s="122"/>
      <c r="O1971" s="122"/>
      <c r="P1971" s="122"/>
      <c r="Q1971" s="122"/>
      <c r="R1971" s="327">
        <v>14483.876930000002</v>
      </c>
      <c r="S1971" s="327">
        <v>14483.876930000002</v>
      </c>
      <c r="T1971" s="2310">
        <f>R1971/12*$C$3+(S1971-R1971)/11*1</f>
        <v>2413.9794883333338</v>
      </c>
      <c r="U1971" s="327">
        <f t="shared" ref="U1971" si="1774">AA1971-Z1971-W1971-V1971</f>
        <v>2214.4928299999997</v>
      </c>
      <c r="V1971" s="786"/>
      <c r="W1971" s="327"/>
      <c r="X1971" s="327">
        <f t="shared" ref="X1971" si="1775">U1971-T1971</f>
        <v>-199.48665833333416</v>
      </c>
      <c r="Y1971" s="327"/>
      <c r="Z1971" s="327">
        <v>0</v>
      </c>
      <c r="AA1971" s="327">
        <v>2214.4928299999997</v>
      </c>
      <c r="AB1971" s="934"/>
      <c r="AC1971" s="982"/>
      <c r="AD1971" s="2302"/>
      <c r="AE1971" s="1041"/>
    </row>
    <row r="1972" spans="1:31" s="2266" customFormat="1" x14ac:dyDescent="0.25">
      <c r="A1972" s="217"/>
      <c r="B1972" s="217"/>
      <c r="C1972" s="312" t="s">
        <v>637</v>
      </c>
      <c r="D1972" s="4"/>
      <c r="E1972" s="4"/>
      <c r="F1972" s="568">
        <v>666</v>
      </c>
      <c r="G1972" s="123">
        <f t="shared" si="1772"/>
        <v>111</v>
      </c>
      <c r="H1972" s="183">
        <v>23</v>
      </c>
      <c r="I1972" s="183">
        <f t="shared" si="1773"/>
        <v>20.72072072072072</v>
      </c>
      <c r="J1972" s="1514"/>
      <c r="K1972" s="1514"/>
      <c r="L1972" s="122"/>
      <c r="M1972" s="122"/>
      <c r="N1972" s="122"/>
      <c r="O1972" s="122"/>
      <c r="P1972" s="122"/>
      <c r="Q1972" s="122"/>
      <c r="R1972" s="327"/>
      <c r="S1972" s="327"/>
      <c r="T1972" s="2310"/>
      <c r="U1972" s="327"/>
      <c r="V1972" s="786"/>
      <c r="W1972" s="327"/>
      <c r="X1972" s="327"/>
      <c r="Y1972" s="327"/>
      <c r="Z1972" s="327"/>
      <c r="AA1972" s="327"/>
      <c r="AB1972" s="934"/>
      <c r="AC1972" s="982"/>
      <c r="AD1972" s="2302"/>
      <c r="AE1972" s="1041"/>
    </row>
    <row r="1973" spans="1:31" s="2266" customFormat="1" x14ac:dyDescent="0.25">
      <c r="A1973" s="217"/>
      <c r="B1973" s="217"/>
      <c r="C1973" s="312" t="s">
        <v>638</v>
      </c>
      <c r="D1973" s="4"/>
      <c r="E1973" s="4"/>
      <c r="F1973" s="568">
        <v>884</v>
      </c>
      <c r="G1973" s="123">
        <f t="shared" si="1772"/>
        <v>147.33333333333334</v>
      </c>
      <c r="H1973" s="183">
        <v>89</v>
      </c>
      <c r="I1973" s="183">
        <f t="shared" si="1773"/>
        <v>60.407239819004523</v>
      </c>
      <c r="J1973" s="1514"/>
      <c r="K1973" s="1514"/>
      <c r="L1973" s="122"/>
      <c r="M1973" s="122"/>
      <c r="N1973" s="122"/>
      <c r="O1973" s="122"/>
      <c r="P1973" s="122"/>
      <c r="Q1973" s="122"/>
      <c r="R1973" s="327"/>
      <c r="S1973" s="327"/>
      <c r="T1973" s="2310"/>
      <c r="U1973" s="327"/>
      <c r="V1973" s="786"/>
      <c r="W1973" s="327"/>
      <c r="X1973" s="327"/>
      <c r="Y1973" s="327"/>
      <c r="Z1973" s="327"/>
      <c r="AA1973" s="327"/>
      <c r="AB1973" s="934"/>
      <c r="AC1973" s="982"/>
      <c r="AD1973" s="2302"/>
      <c r="AE1973" s="1041"/>
    </row>
    <row r="1974" spans="1:31" s="2266" customFormat="1" ht="30" x14ac:dyDescent="0.25">
      <c r="A1974" s="217"/>
      <c r="B1974" s="217"/>
      <c r="C1974" s="312" t="s">
        <v>639</v>
      </c>
      <c r="D1974" s="4"/>
      <c r="E1974" s="4"/>
      <c r="F1974" s="568">
        <v>1852</v>
      </c>
      <c r="G1974" s="123">
        <f t="shared" si="1772"/>
        <v>308.66666666666669</v>
      </c>
      <c r="H1974" s="183">
        <v>400</v>
      </c>
      <c r="I1974" s="183">
        <f t="shared" si="1773"/>
        <v>129.58963282937364</v>
      </c>
      <c r="J1974" s="1514"/>
      <c r="K1974" s="1514"/>
      <c r="L1974" s="122"/>
      <c r="M1974" s="122"/>
      <c r="N1974" s="122"/>
      <c r="O1974" s="122"/>
      <c r="P1974" s="122"/>
      <c r="Q1974" s="122"/>
      <c r="R1974" s="327"/>
      <c r="S1974" s="327"/>
      <c r="T1974" s="2310"/>
      <c r="U1974" s="327"/>
      <c r="V1974" s="786"/>
      <c r="W1974" s="327"/>
      <c r="X1974" s="327"/>
      <c r="Y1974" s="327"/>
      <c r="Z1974" s="327"/>
      <c r="AA1974" s="327"/>
      <c r="AB1974" s="934"/>
      <c r="AC1974" s="982"/>
      <c r="AD1974" s="2302"/>
      <c r="AE1974" s="1041"/>
    </row>
    <row r="1975" spans="1:31" s="2266" customFormat="1" ht="63" x14ac:dyDescent="0.25">
      <c r="A1975" s="217"/>
      <c r="B1975" s="217">
        <v>1</v>
      </c>
      <c r="C1975" s="493" t="s">
        <v>468</v>
      </c>
      <c r="D1975" s="525"/>
      <c r="E1975" s="525"/>
      <c r="F1975" s="567">
        <f>F1976+F1983</f>
        <v>10788</v>
      </c>
      <c r="G1975" s="567">
        <f t="shared" ref="G1975:H1975" si="1776">G1976+G1983</f>
        <v>1798</v>
      </c>
      <c r="H1975" s="567">
        <f t="shared" si="1776"/>
        <v>689</v>
      </c>
      <c r="I1975" s="750">
        <f t="shared" si="1773"/>
        <v>38.320355951056726</v>
      </c>
      <c r="J1975" s="1514"/>
      <c r="K1975" s="1514"/>
      <c r="L1975" s="122"/>
      <c r="M1975" s="122"/>
      <c r="N1975" s="122"/>
      <c r="O1975" s="122"/>
      <c r="P1975" s="122"/>
      <c r="Q1975" s="122"/>
      <c r="R1975" s="327">
        <f t="shared" ref="R1975:AA1975" si="1777">R1976+R1983</f>
        <v>39777.940219999997</v>
      </c>
      <c r="S1975" s="327">
        <f t="shared" ref="S1975" si="1778">S1976+S1983</f>
        <v>39777.940219999997</v>
      </c>
      <c r="T1975" s="2900">
        <f t="shared" si="1777"/>
        <v>6629.6567033333322</v>
      </c>
      <c r="U1975" s="327">
        <f t="shared" si="1777"/>
        <v>2227.81556</v>
      </c>
      <c r="V1975" s="786">
        <f t="shared" si="1777"/>
        <v>0</v>
      </c>
      <c r="W1975" s="327">
        <f t="shared" si="1777"/>
        <v>0</v>
      </c>
      <c r="X1975" s="327">
        <f t="shared" si="1777"/>
        <v>-4401.8411433333331</v>
      </c>
      <c r="Y1975" s="327">
        <f t="shared" si="1777"/>
        <v>0</v>
      </c>
      <c r="Z1975" s="327">
        <f t="shared" si="1777"/>
        <v>-2.2526700000000002</v>
      </c>
      <c r="AA1975" s="327">
        <f t="shared" si="1777"/>
        <v>2225.5628899999997</v>
      </c>
      <c r="AB1975" s="934"/>
      <c r="AC1975" s="982"/>
      <c r="AD1975" s="2302"/>
      <c r="AE1975" s="1041"/>
    </row>
    <row r="1976" spans="1:31" s="2266" customFormat="1" ht="30" x14ac:dyDescent="0.25">
      <c r="A1976" s="217"/>
      <c r="B1976" s="217">
        <v>1</v>
      </c>
      <c r="C1976" s="473" t="s">
        <v>272</v>
      </c>
      <c r="D1976" s="4"/>
      <c r="E1976" s="4"/>
      <c r="F1976" s="568">
        <f>SUM(F1977:F1982)</f>
        <v>5833</v>
      </c>
      <c r="G1976" s="568">
        <f t="shared" ref="G1976:H1976" si="1779">SUM(G1977:G1982)</f>
        <v>972.16666666666674</v>
      </c>
      <c r="H1976" s="568">
        <f t="shared" si="1779"/>
        <v>231</v>
      </c>
      <c r="I1976" s="183">
        <f t="shared" si="1773"/>
        <v>23.76135779187382</v>
      </c>
      <c r="J1976" s="1514"/>
      <c r="K1976" s="1514"/>
      <c r="L1976" s="122"/>
      <c r="M1976" s="122"/>
      <c r="N1976" s="122"/>
      <c r="O1976" s="122"/>
      <c r="P1976" s="122"/>
      <c r="Q1976" s="122"/>
      <c r="R1976" s="327">
        <f t="shared" ref="R1976:AA1976" si="1780">SUM(R1977:R1982)</f>
        <v>24895.31079</v>
      </c>
      <c r="S1976" s="327">
        <f t="shared" ref="S1976" si="1781">SUM(S1977:S1982)</f>
        <v>24895.31079</v>
      </c>
      <c r="T1976" s="2900">
        <f t="shared" si="1780"/>
        <v>4149.2184649999999</v>
      </c>
      <c r="U1976" s="327">
        <f t="shared" si="1780"/>
        <v>999.43899999999985</v>
      </c>
      <c r="V1976" s="786">
        <f t="shared" si="1780"/>
        <v>0</v>
      </c>
      <c r="W1976" s="327">
        <f t="shared" si="1780"/>
        <v>0</v>
      </c>
      <c r="X1976" s="327">
        <f t="shared" si="1780"/>
        <v>-3149.7794649999996</v>
      </c>
      <c r="Y1976" s="327">
        <f t="shared" si="1780"/>
        <v>0</v>
      </c>
      <c r="Z1976" s="327">
        <f t="shared" si="1780"/>
        <v>-2.2526700000000002</v>
      </c>
      <c r="AA1976" s="327">
        <f t="shared" si="1780"/>
        <v>997.18632999999988</v>
      </c>
      <c r="AB1976" s="934"/>
      <c r="AC1976" s="982"/>
      <c r="AD1976" s="2302"/>
      <c r="AE1976" s="1041"/>
    </row>
    <row r="1977" spans="1:31" s="2266" customFormat="1" ht="30" x14ac:dyDescent="0.25">
      <c r="A1977" s="217"/>
      <c r="B1977" s="217">
        <v>1</v>
      </c>
      <c r="C1977" s="312" t="s">
        <v>469</v>
      </c>
      <c r="D1977" s="4"/>
      <c r="E1977" s="4"/>
      <c r="F1977" s="568">
        <v>4907</v>
      </c>
      <c r="G1977" s="123">
        <f t="shared" ref="G1977" si="1782">F1977/12*$C$3</f>
        <v>817.83333333333337</v>
      </c>
      <c r="H1977" s="183">
        <v>229</v>
      </c>
      <c r="I1977" s="183">
        <f t="shared" si="1773"/>
        <v>28.000815162013449</v>
      </c>
      <c r="J1977" s="1514"/>
      <c r="K1977" s="1514"/>
      <c r="L1977" s="122"/>
      <c r="M1977" s="122"/>
      <c r="N1977" s="122"/>
      <c r="O1977" s="122"/>
      <c r="P1977" s="122"/>
      <c r="Q1977" s="122"/>
      <c r="R1977" s="327">
        <v>21590.799999999999</v>
      </c>
      <c r="S1977" s="327">
        <v>21590.799999999999</v>
      </c>
      <c r="T1977" s="2900">
        <f>R1977/12*$C$3+(S1977-R1977)/11*1</f>
        <v>3598.4666666666667</v>
      </c>
      <c r="U1977" s="327">
        <f t="shared" ref="U1977" si="1783">AA1977-Z1977-W1977-V1977</f>
        <v>995.36657999999989</v>
      </c>
      <c r="V1977" s="786"/>
      <c r="W1977" s="327"/>
      <c r="X1977" s="327">
        <f t="shared" ref="X1977" si="1784">U1977-T1977</f>
        <v>-2603.1000866666668</v>
      </c>
      <c r="Y1977" s="327"/>
      <c r="Z1977" s="327">
        <v>-1.38798</v>
      </c>
      <c r="AA1977" s="327">
        <v>993.97859999999991</v>
      </c>
      <c r="AB1977" s="934"/>
      <c r="AC1977" s="982"/>
      <c r="AD1977" s="2302"/>
      <c r="AE1977" s="1041"/>
    </row>
    <row r="1978" spans="1:31" s="2266" customFormat="1" ht="60" x14ac:dyDescent="0.25">
      <c r="A1978" s="217"/>
      <c r="B1978" s="217">
        <v>1</v>
      </c>
      <c r="C1978" s="312" t="s">
        <v>489</v>
      </c>
      <c r="D1978" s="4"/>
      <c r="E1978" s="4"/>
      <c r="F1978" s="567"/>
      <c r="G1978" s="123"/>
      <c r="H1978" s="183"/>
      <c r="I1978" s="183"/>
      <c r="J1978" s="1514"/>
      <c r="K1978" s="1514"/>
      <c r="L1978" s="122"/>
      <c r="M1978" s="122"/>
      <c r="N1978" s="122"/>
      <c r="O1978" s="122"/>
      <c r="P1978" s="122"/>
      <c r="Q1978" s="122"/>
      <c r="R1978" s="327"/>
      <c r="S1978" s="327"/>
      <c r="T1978" s="2900"/>
      <c r="U1978" s="327"/>
      <c r="V1978" s="786"/>
      <c r="W1978" s="327"/>
      <c r="X1978" s="327"/>
      <c r="Y1978" s="327"/>
      <c r="Z1978" s="327"/>
      <c r="AA1978" s="327"/>
      <c r="AB1978" s="934"/>
      <c r="AC1978" s="982"/>
      <c r="AD1978" s="2302"/>
      <c r="AE1978" s="1041"/>
    </row>
    <row r="1979" spans="1:31" s="2266" customFormat="1" ht="30" x14ac:dyDescent="0.25">
      <c r="A1979" s="217"/>
      <c r="B1979" s="217">
        <v>1</v>
      </c>
      <c r="C1979" s="312" t="s">
        <v>470</v>
      </c>
      <c r="D1979" s="4"/>
      <c r="E1979" s="4"/>
      <c r="F1979" s="498">
        <v>743</v>
      </c>
      <c r="G1979" s="123">
        <f t="shared" ref="G1979" si="1785">F1979/12*$C$3</f>
        <v>123.83333333333333</v>
      </c>
      <c r="H1979" s="183">
        <v>2</v>
      </c>
      <c r="I1979" s="183">
        <f>H1979/G1979*100</f>
        <v>1.6150740242261103</v>
      </c>
      <c r="J1979" s="1514"/>
      <c r="K1979" s="1514"/>
      <c r="L1979" s="122"/>
      <c r="M1979" s="122"/>
      <c r="N1979" s="122"/>
      <c r="O1979" s="122"/>
      <c r="P1979" s="122"/>
      <c r="Q1979" s="122"/>
      <c r="R1979" s="327">
        <v>1578.1253899999999</v>
      </c>
      <c r="S1979" s="327">
        <v>1578.1253899999999</v>
      </c>
      <c r="T1979" s="2900">
        <f>R1979/12*$C$3+(S1979-R1979)/11*1</f>
        <v>263.02089833333332</v>
      </c>
      <c r="U1979" s="327">
        <f t="shared" ref="U1979" si="1786">AA1979-Z1979-W1979-V1979</f>
        <v>4.0724200000000002</v>
      </c>
      <c r="V1979" s="786"/>
      <c r="W1979" s="327"/>
      <c r="X1979" s="327">
        <f t="shared" ref="X1979" si="1787">U1979-T1979</f>
        <v>-258.9484783333333</v>
      </c>
      <c r="Y1979" s="327"/>
      <c r="Z1979" s="327">
        <v>0</v>
      </c>
      <c r="AA1979" s="327">
        <v>4.0724200000000002</v>
      </c>
      <c r="AB1979" s="934"/>
      <c r="AC1979" s="982"/>
      <c r="AD1979" s="2302"/>
      <c r="AE1979" s="1041"/>
    </row>
    <row r="1980" spans="1:31" s="2266" customFormat="1" ht="30" x14ac:dyDescent="0.25">
      <c r="A1980" s="217"/>
      <c r="B1980" s="217">
        <v>1</v>
      </c>
      <c r="C1980" s="312" t="s">
        <v>471</v>
      </c>
      <c r="D1980" s="4"/>
      <c r="E1980" s="4"/>
      <c r="F1980" s="567"/>
      <c r="G1980" s="123"/>
      <c r="H1980" s="183"/>
      <c r="I1980" s="183"/>
      <c r="J1980" s="1514"/>
      <c r="K1980" s="1514"/>
      <c r="L1980" s="122"/>
      <c r="M1980" s="122"/>
      <c r="N1980" s="122"/>
      <c r="O1980" s="122"/>
      <c r="P1980" s="122"/>
      <c r="Q1980" s="122"/>
      <c r="R1980" s="327"/>
      <c r="S1980" s="327"/>
      <c r="T1980" s="2900"/>
      <c r="U1980" s="327">
        <f>AA1980-Z1980-W1980</f>
        <v>0</v>
      </c>
      <c r="V1980" s="786"/>
      <c r="W1980" s="327"/>
      <c r="X1980" s="327">
        <f>U1980-T1980</f>
        <v>0</v>
      </c>
      <c r="Y1980" s="327"/>
      <c r="Z1980" s="327">
        <v>0</v>
      </c>
      <c r="AA1980" s="327">
        <v>0</v>
      </c>
      <c r="AB1980" s="934"/>
      <c r="AC1980" s="982"/>
      <c r="AD1980" s="2302"/>
      <c r="AE1980" s="1041"/>
    </row>
    <row r="1981" spans="1:31" s="2266" customFormat="1" ht="45" x14ac:dyDescent="0.25">
      <c r="A1981" s="217"/>
      <c r="B1981" s="217">
        <v>1</v>
      </c>
      <c r="C1981" s="312" t="s">
        <v>472</v>
      </c>
      <c r="D1981" s="4"/>
      <c r="E1981" s="4"/>
      <c r="F1981" s="568">
        <v>23</v>
      </c>
      <c r="G1981" s="123">
        <f t="shared" ref="G1981:G1982" si="1788">F1981/12*$C$3</f>
        <v>3.8333333333333335</v>
      </c>
      <c r="H1981" s="183"/>
      <c r="I1981" s="183">
        <f t="shared" ref="I1981:I1987" si="1789">H1981/G1981*100</f>
        <v>0</v>
      </c>
      <c r="J1981" s="1514"/>
      <c r="K1981" s="1514"/>
      <c r="L1981" s="122"/>
      <c r="M1981" s="122"/>
      <c r="N1981" s="122"/>
      <c r="O1981" s="122"/>
      <c r="P1981" s="122"/>
      <c r="Q1981" s="122"/>
      <c r="R1981" s="327">
        <v>216.97739999999999</v>
      </c>
      <c r="S1981" s="327">
        <v>216.97739999999999</v>
      </c>
      <c r="T1981" s="2900">
        <f t="shared" ref="T1981:T1982" si="1790">R1981/12*$C$3+(S1981-R1981)/11*1</f>
        <v>36.1629</v>
      </c>
      <c r="U1981" s="327">
        <f t="shared" ref="U1981:U1982" si="1791">AA1981-Z1981-W1981-V1981</f>
        <v>0</v>
      </c>
      <c r="V1981" s="786"/>
      <c r="W1981" s="327"/>
      <c r="X1981" s="327">
        <f t="shared" ref="X1981:X1982" si="1792">U1981-T1981</f>
        <v>-36.1629</v>
      </c>
      <c r="Y1981" s="327"/>
      <c r="Z1981" s="327">
        <v>0</v>
      </c>
      <c r="AA1981" s="327">
        <v>0</v>
      </c>
      <c r="AB1981" s="934"/>
      <c r="AC1981" s="982"/>
      <c r="AD1981" s="2302"/>
      <c r="AE1981" s="1041"/>
    </row>
    <row r="1982" spans="1:31" s="2266" customFormat="1" ht="30" x14ac:dyDescent="0.25">
      <c r="A1982" s="217"/>
      <c r="B1982" s="217">
        <v>1</v>
      </c>
      <c r="C1982" s="312" t="s">
        <v>473</v>
      </c>
      <c r="D1982" s="4"/>
      <c r="E1982" s="4"/>
      <c r="F1982" s="568">
        <v>160</v>
      </c>
      <c r="G1982" s="123">
        <f t="shared" si="1788"/>
        <v>26.666666666666668</v>
      </c>
      <c r="H1982" s="183"/>
      <c r="I1982" s="183">
        <f t="shared" si="1789"/>
        <v>0</v>
      </c>
      <c r="J1982" s="1514"/>
      <c r="K1982" s="1514"/>
      <c r="L1982" s="122"/>
      <c r="M1982" s="122"/>
      <c r="N1982" s="122"/>
      <c r="O1982" s="122"/>
      <c r="P1982" s="122"/>
      <c r="Q1982" s="122"/>
      <c r="R1982" s="327">
        <v>1509.4079999999999</v>
      </c>
      <c r="S1982" s="327">
        <v>1509.4079999999999</v>
      </c>
      <c r="T1982" s="2900">
        <f t="shared" si="1790"/>
        <v>251.56799999999998</v>
      </c>
      <c r="U1982" s="327">
        <f t="shared" si="1791"/>
        <v>0</v>
      </c>
      <c r="V1982" s="786"/>
      <c r="W1982" s="327"/>
      <c r="X1982" s="327">
        <f t="shared" si="1792"/>
        <v>-251.56799999999998</v>
      </c>
      <c r="Y1982" s="327"/>
      <c r="Z1982" s="327">
        <v>-0.86469000000000007</v>
      </c>
      <c r="AA1982" s="327">
        <v>-0.86469000000000007</v>
      </c>
      <c r="AB1982" s="934"/>
      <c r="AC1982" s="982"/>
      <c r="AD1982" s="2302"/>
      <c r="AE1982" s="1041"/>
    </row>
    <row r="1983" spans="1:31" s="2266" customFormat="1" ht="45" x14ac:dyDescent="0.25">
      <c r="A1983" s="217"/>
      <c r="B1983" s="217">
        <v>1</v>
      </c>
      <c r="C1983" s="473" t="s">
        <v>273</v>
      </c>
      <c r="D1983" s="4"/>
      <c r="E1983" s="4"/>
      <c r="F1983" s="567">
        <f>SUM(F1984:F1986)</f>
        <v>4955</v>
      </c>
      <c r="G1983" s="567">
        <f t="shared" ref="G1983:H1983" si="1793">SUM(G1984:G1986)</f>
        <v>825.83333333333337</v>
      </c>
      <c r="H1983" s="567">
        <f t="shared" si="1793"/>
        <v>458</v>
      </c>
      <c r="I1983" s="183">
        <f t="shared" si="1789"/>
        <v>55.459132189707361</v>
      </c>
      <c r="J1983" s="1514"/>
      <c r="K1983" s="1514"/>
      <c r="L1983" s="122"/>
      <c r="M1983" s="122"/>
      <c r="N1983" s="122"/>
      <c r="O1983" s="122"/>
      <c r="P1983" s="122"/>
      <c r="Q1983" s="122"/>
      <c r="R1983" s="327">
        <f t="shared" ref="R1983:AA1983" si="1794">SUM(R1984:R1986)</f>
        <v>14882.629429999999</v>
      </c>
      <c r="S1983" s="327">
        <f t="shared" ref="S1983" si="1795">SUM(S1984:S1986)</f>
        <v>14882.629429999999</v>
      </c>
      <c r="T1983" s="2900">
        <f t="shared" si="1794"/>
        <v>2480.4382383333327</v>
      </c>
      <c r="U1983" s="327">
        <f t="shared" si="1794"/>
        <v>1228.3765599999999</v>
      </c>
      <c r="V1983" s="786">
        <f t="shared" si="1794"/>
        <v>0</v>
      </c>
      <c r="W1983" s="327">
        <f t="shared" si="1794"/>
        <v>0</v>
      </c>
      <c r="X1983" s="327">
        <f t="shared" si="1794"/>
        <v>-1252.061678333333</v>
      </c>
      <c r="Y1983" s="327">
        <f t="shared" si="1794"/>
        <v>0</v>
      </c>
      <c r="Z1983" s="327">
        <f t="shared" si="1794"/>
        <v>0</v>
      </c>
      <c r="AA1983" s="327">
        <f t="shared" si="1794"/>
        <v>1228.3765599999999</v>
      </c>
      <c r="AB1983" s="934"/>
      <c r="AC1983" s="982"/>
      <c r="AD1983" s="2302"/>
      <c r="AE1983" s="1041"/>
    </row>
    <row r="1984" spans="1:31" s="2266" customFormat="1" ht="45" x14ac:dyDescent="0.25">
      <c r="A1984" s="217">
        <v>1</v>
      </c>
      <c r="B1984" s="217">
        <v>1</v>
      </c>
      <c r="C1984" s="312" t="s">
        <v>474</v>
      </c>
      <c r="D1984" s="4"/>
      <c r="E1984" s="4"/>
      <c r="F1984" s="569">
        <v>1818</v>
      </c>
      <c r="G1984" s="123">
        <f t="shared" ref="G1984:G1986" si="1796">F1984/12*$C$3</f>
        <v>303</v>
      </c>
      <c r="H1984" s="183">
        <v>71</v>
      </c>
      <c r="I1984" s="183">
        <f t="shared" si="1789"/>
        <v>23.432343234323433</v>
      </c>
      <c r="J1984" s="1514"/>
      <c r="K1984" s="1514"/>
      <c r="L1984" s="122"/>
      <c r="M1984" s="122"/>
      <c r="N1984" s="122"/>
      <c r="O1984" s="122"/>
      <c r="P1984" s="122"/>
      <c r="Q1984" s="122"/>
      <c r="R1984" s="327">
        <v>3371.35374</v>
      </c>
      <c r="S1984" s="327">
        <v>3371.35374</v>
      </c>
      <c r="T1984" s="2900">
        <f t="shared" ref="T1984:T1987" si="1797">R1984/12*$C$3+(S1984-R1984)/11*1</f>
        <v>561.89229</v>
      </c>
      <c r="U1984" s="327">
        <f t="shared" ref="U1984:U1987" si="1798">AA1984-Z1984-W1984-V1984</f>
        <v>128.91230000000002</v>
      </c>
      <c r="V1984" s="786"/>
      <c r="W1984" s="327"/>
      <c r="X1984" s="327">
        <f t="shared" ref="X1984:X1987" si="1799">U1984-T1984</f>
        <v>-432.97998999999999</v>
      </c>
      <c r="Y1984" s="327"/>
      <c r="Z1984" s="327">
        <v>0</v>
      </c>
      <c r="AA1984" s="327">
        <v>128.91230000000002</v>
      </c>
      <c r="AB1984" s="934"/>
      <c r="AC1984" s="982"/>
      <c r="AD1984" s="2302"/>
      <c r="AE1984" s="1041"/>
    </row>
    <row r="1985" spans="1:31" s="2266" customFormat="1" ht="75" x14ac:dyDescent="0.25">
      <c r="A1985" s="217"/>
      <c r="B1985" s="217">
        <v>1</v>
      </c>
      <c r="C1985" s="312" t="s">
        <v>475</v>
      </c>
      <c r="D1985" s="4"/>
      <c r="E1985" s="4"/>
      <c r="F1985" s="171">
        <v>2673</v>
      </c>
      <c r="G1985" s="123">
        <f t="shared" si="1796"/>
        <v>445.5</v>
      </c>
      <c r="H1985" s="183">
        <v>275</v>
      </c>
      <c r="I1985" s="183">
        <f t="shared" si="1789"/>
        <v>61.728395061728392</v>
      </c>
      <c r="J1985" s="1514"/>
      <c r="K1985" s="1514"/>
      <c r="L1985" s="122"/>
      <c r="M1985" s="122"/>
      <c r="N1985" s="122"/>
      <c r="O1985" s="122"/>
      <c r="P1985" s="122"/>
      <c r="Q1985" s="122"/>
      <c r="R1985" s="327">
        <v>10737.360809999998</v>
      </c>
      <c r="S1985" s="327">
        <v>10737.360809999998</v>
      </c>
      <c r="T1985" s="2900">
        <f t="shared" si="1797"/>
        <v>1789.5601349999997</v>
      </c>
      <c r="U1985" s="327">
        <f t="shared" si="1798"/>
        <v>916.90174000000002</v>
      </c>
      <c r="V1985" s="786"/>
      <c r="W1985" s="327"/>
      <c r="X1985" s="327">
        <f t="shared" si="1799"/>
        <v>-872.6583949999997</v>
      </c>
      <c r="Y1985" s="327"/>
      <c r="Z1985" s="327">
        <v>0</v>
      </c>
      <c r="AA1985" s="327">
        <v>916.90174000000002</v>
      </c>
      <c r="AB1985" s="934"/>
      <c r="AC1985" s="982"/>
      <c r="AD1985" s="2302"/>
      <c r="AE1985" s="1041"/>
    </row>
    <row r="1986" spans="1:31" s="2266" customFormat="1" ht="60" x14ac:dyDescent="0.25">
      <c r="A1986" s="217"/>
      <c r="B1986" s="217">
        <v>1</v>
      </c>
      <c r="C1986" s="312" t="s">
        <v>476</v>
      </c>
      <c r="D1986" s="4"/>
      <c r="E1986" s="4"/>
      <c r="F1986" s="569">
        <v>464</v>
      </c>
      <c r="G1986" s="123">
        <f t="shared" si="1796"/>
        <v>77.333333333333329</v>
      </c>
      <c r="H1986" s="183">
        <v>112</v>
      </c>
      <c r="I1986" s="183">
        <f t="shared" si="1789"/>
        <v>144.82758620689654</v>
      </c>
      <c r="J1986" s="1514"/>
      <c r="K1986" s="1514"/>
      <c r="L1986" s="122"/>
      <c r="M1986" s="122"/>
      <c r="N1986" s="122"/>
      <c r="O1986" s="122"/>
      <c r="P1986" s="122"/>
      <c r="Q1986" s="122"/>
      <c r="R1986" s="327">
        <v>773.91488000000004</v>
      </c>
      <c r="S1986" s="327">
        <v>773.91488000000004</v>
      </c>
      <c r="T1986" s="2900">
        <f t="shared" si="1797"/>
        <v>128.98581333333334</v>
      </c>
      <c r="U1986" s="327">
        <f t="shared" si="1798"/>
        <v>182.56252000000001</v>
      </c>
      <c r="V1986" s="786"/>
      <c r="W1986" s="327"/>
      <c r="X1986" s="327">
        <f t="shared" si="1799"/>
        <v>53.576706666666666</v>
      </c>
      <c r="Y1986" s="327"/>
      <c r="Z1986" s="327">
        <v>0</v>
      </c>
      <c r="AA1986" s="327">
        <v>182.56252000000001</v>
      </c>
      <c r="AB1986" s="934"/>
      <c r="AC1986" s="982"/>
      <c r="AD1986" s="2302"/>
      <c r="AE1986" s="1041"/>
    </row>
    <row r="1987" spans="1:31" s="2266" customFormat="1" ht="29.25" x14ac:dyDescent="0.25">
      <c r="A1987" s="217">
        <v>1</v>
      </c>
      <c r="B1987" s="217">
        <v>1</v>
      </c>
      <c r="C1987" s="2261" t="s">
        <v>311</v>
      </c>
      <c r="D1987" s="4"/>
      <c r="E1987" s="4"/>
      <c r="F1987" s="1038">
        <f>F1994+F1988+F1989+F1995</f>
        <v>1742.1</v>
      </c>
      <c r="G1987" s="1038">
        <f t="shared" ref="G1987:H1987" si="1800">G1994+G1988+G1989+G1995</f>
        <v>290.35000000000002</v>
      </c>
      <c r="H1987" s="1038">
        <f t="shared" si="1800"/>
        <v>142.48750000000001</v>
      </c>
      <c r="I1987" s="183">
        <f t="shared" si="1789"/>
        <v>49.0743929739969</v>
      </c>
      <c r="J1987" s="1514"/>
      <c r="K1987" s="1514"/>
      <c r="L1987" s="122"/>
      <c r="M1987" s="122"/>
      <c r="N1987" s="122"/>
      <c r="O1987" s="122"/>
      <c r="P1987" s="122"/>
      <c r="Q1987" s="122"/>
      <c r="R1987" s="327">
        <v>9425.6293999999962</v>
      </c>
      <c r="S1987" s="327">
        <v>9425.6293999999962</v>
      </c>
      <c r="T1987" s="2900">
        <f t="shared" si="1797"/>
        <v>1570.9382333333326</v>
      </c>
      <c r="U1987" s="327">
        <f t="shared" si="1798"/>
        <v>1764.0455400000001</v>
      </c>
      <c r="V1987" s="786"/>
      <c r="W1987" s="327"/>
      <c r="X1987" s="327">
        <f t="shared" si="1799"/>
        <v>193.10730666666745</v>
      </c>
      <c r="Y1987" s="327"/>
      <c r="Z1987" s="327">
        <v>-2.2204460492503131E-16</v>
      </c>
      <c r="AA1987" s="327">
        <v>1764.0455400000001</v>
      </c>
      <c r="AB1987" s="934"/>
      <c r="AC1987" s="982"/>
      <c r="AD1987" s="2302"/>
      <c r="AE1987" s="1041"/>
    </row>
    <row r="1988" spans="1:31" s="2266" customFormat="1" x14ac:dyDescent="0.25">
      <c r="A1988" s="217">
        <v>1</v>
      </c>
      <c r="B1988" s="217">
        <v>1</v>
      </c>
      <c r="C1988" s="312" t="s">
        <v>304</v>
      </c>
      <c r="D1988" s="4"/>
      <c r="E1988" s="4"/>
      <c r="F1988" s="569"/>
      <c r="G1988" s="569"/>
      <c r="H1988" s="569"/>
      <c r="I1988" s="183"/>
      <c r="J1988" s="1514"/>
      <c r="K1988" s="1514"/>
      <c r="L1988" s="122"/>
      <c r="M1988" s="122"/>
      <c r="N1988" s="122"/>
      <c r="O1988" s="122"/>
      <c r="P1988" s="122"/>
      <c r="Q1988" s="122"/>
      <c r="R1988" s="327"/>
      <c r="S1988" s="327"/>
      <c r="T1988" s="2900"/>
      <c r="U1988" s="327"/>
      <c r="V1988" s="786"/>
      <c r="W1988" s="327"/>
      <c r="X1988" s="327"/>
      <c r="Y1988" s="327"/>
      <c r="Z1988" s="327"/>
      <c r="AA1988" s="327"/>
      <c r="AB1988" s="934"/>
      <c r="AC1988" s="982"/>
      <c r="AD1988" s="2302"/>
      <c r="AE1988" s="1041"/>
    </row>
    <row r="1989" spans="1:31" s="2266" customFormat="1" ht="30" x14ac:dyDescent="0.25">
      <c r="A1989" s="217"/>
      <c r="B1989" s="217">
        <v>1</v>
      </c>
      <c r="C1989" s="473" t="s">
        <v>452</v>
      </c>
      <c r="D1989" s="4"/>
      <c r="E1989" s="4"/>
      <c r="F1989" s="569">
        <f>F1990+F1991/4</f>
        <v>250</v>
      </c>
      <c r="G1989" s="569">
        <f t="shared" ref="G1989:H1989" si="1801">G1990+G1991/4</f>
        <v>41.666666666666664</v>
      </c>
      <c r="H1989" s="569">
        <f t="shared" si="1801"/>
        <v>108.48750000000001</v>
      </c>
      <c r="I1989" s="183">
        <f>H1989/G1989*100</f>
        <v>260.37000000000006</v>
      </c>
      <c r="J1989" s="1514"/>
      <c r="K1989" s="1514"/>
      <c r="L1989" s="122"/>
      <c r="M1989" s="122"/>
      <c r="N1989" s="122"/>
      <c r="O1989" s="122"/>
      <c r="P1989" s="122"/>
      <c r="Q1989" s="122"/>
      <c r="R1989" s="327"/>
      <c r="S1989" s="327"/>
      <c r="T1989" s="2900"/>
      <c r="U1989" s="327"/>
      <c r="V1989" s="786"/>
      <c r="W1989" s="327"/>
      <c r="X1989" s="327"/>
      <c r="Y1989" s="327"/>
      <c r="Z1989" s="327"/>
      <c r="AA1989" s="327"/>
      <c r="AB1989" s="934"/>
      <c r="AC1989" s="982"/>
      <c r="AD1989" s="2302"/>
      <c r="AE1989" s="1041"/>
    </row>
    <row r="1990" spans="1:31" s="2266" customFormat="1" x14ac:dyDescent="0.25">
      <c r="A1990" s="217">
        <v>1</v>
      </c>
      <c r="B1990" s="217">
        <v>1</v>
      </c>
      <c r="C1990" s="312" t="s">
        <v>453</v>
      </c>
      <c r="D1990" s="4"/>
      <c r="E1990" s="4"/>
      <c r="F1990" s="548"/>
      <c r="G1990" s="123"/>
      <c r="H1990" s="123"/>
      <c r="I1990" s="183"/>
      <c r="J1990" s="1514"/>
      <c r="K1990" s="1514"/>
      <c r="L1990" s="122"/>
      <c r="M1990" s="122"/>
      <c r="N1990" s="122"/>
      <c r="O1990" s="122"/>
      <c r="P1990" s="122"/>
      <c r="Q1990" s="122"/>
      <c r="R1990" s="327"/>
      <c r="S1990" s="327"/>
      <c r="T1990" s="2900"/>
      <c r="U1990" s="327"/>
      <c r="V1990" s="786"/>
      <c r="W1990" s="327"/>
      <c r="X1990" s="327"/>
      <c r="Y1990" s="327"/>
      <c r="Z1990" s="327"/>
      <c r="AA1990" s="327"/>
      <c r="AB1990" s="950"/>
      <c r="AC1990" s="982"/>
      <c r="AD1990" s="2302"/>
      <c r="AE1990" s="1041"/>
    </row>
    <row r="1991" spans="1:31" s="2266" customFormat="1" ht="30" x14ac:dyDescent="0.25">
      <c r="A1991" s="217"/>
      <c r="B1991" s="217">
        <v>1</v>
      </c>
      <c r="C1991" s="312" t="s">
        <v>454</v>
      </c>
      <c r="D1991" s="165"/>
      <c r="E1991" s="4"/>
      <c r="F1991" s="571">
        <v>1000</v>
      </c>
      <c r="G1991" s="123">
        <f t="shared" ref="G1991" si="1802">F1991/12*$C$3</f>
        <v>166.66666666666666</v>
      </c>
      <c r="H1991" s="123">
        <v>433.95000000000005</v>
      </c>
      <c r="I1991" s="183">
        <f>H1991/G1991*100</f>
        <v>260.37000000000006</v>
      </c>
      <c r="J1991" s="1514"/>
      <c r="K1991" s="1514"/>
      <c r="L1991" s="122"/>
      <c r="M1991" s="122"/>
      <c r="N1991" s="122"/>
      <c r="O1991" s="122"/>
      <c r="P1991" s="122"/>
      <c r="Q1991" s="122"/>
      <c r="R1991" s="327"/>
      <c r="S1991" s="327"/>
      <c r="T1991" s="2900"/>
      <c r="U1991" s="327"/>
      <c r="V1991" s="786"/>
      <c r="W1991" s="327"/>
      <c r="X1991" s="327"/>
      <c r="Y1991" s="327"/>
      <c r="Z1991" s="327"/>
      <c r="AA1991" s="327"/>
      <c r="AB1991" s="950"/>
      <c r="AC1991" s="982"/>
      <c r="AD1991" s="2302"/>
      <c r="AE1991" s="1041"/>
    </row>
    <row r="1992" spans="1:31" s="2266" customFormat="1" ht="60" x14ac:dyDescent="0.25">
      <c r="A1992" s="217">
        <v>1</v>
      </c>
      <c r="B1992" s="217">
        <v>1</v>
      </c>
      <c r="C1992" s="312" t="s">
        <v>456</v>
      </c>
      <c r="D1992" s="1258"/>
      <c r="E1992" s="4"/>
      <c r="F1992" s="571"/>
      <c r="G1992" s="750"/>
      <c r="H1992" s="750"/>
      <c r="I1992" s="750"/>
      <c r="J1992" s="1514"/>
      <c r="K1992" s="1514"/>
      <c r="L1992" s="122"/>
      <c r="M1992" s="122"/>
      <c r="N1992" s="122"/>
      <c r="O1992" s="122"/>
      <c r="P1992" s="122"/>
      <c r="Q1992" s="122"/>
      <c r="R1992" s="2317"/>
      <c r="S1992" s="2317"/>
      <c r="T1992" s="2403">
        <f>R1992/12*$C$3</f>
        <v>0</v>
      </c>
      <c r="U1992" s="2317">
        <f>AA1992-Z1992</f>
        <v>0</v>
      </c>
      <c r="V1992" s="2636"/>
      <c r="W1992" s="2317"/>
      <c r="X1992" s="2317">
        <f>U1992-T1992</f>
        <v>0</v>
      </c>
      <c r="Y1992" s="2317"/>
      <c r="Z1992" s="2317"/>
      <c r="AA1992" s="2317"/>
      <c r="AB1992" s="938"/>
      <c r="AC1992" s="2637"/>
      <c r="AD1992" s="2302"/>
      <c r="AE1992" s="1041"/>
    </row>
    <row r="1993" spans="1:31" s="2266" customFormat="1" ht="45" x14ac:dyDescent="0.25">
      <c r="A1993" s="217">
        <v>1</v>
      </c>
      <c r="B1993" s="217">
        <v>1</v>
      </c>
      <c r="C1993" s="311" t="s">
        <v>457</v>
      </c>
      <c r="D1993" s="536"/>
      <c r="E1993" s="4"/>
      <c r="F1993" s="1038"/>
      <c r="G1993" s="183"/>
      <c r="H1993" s="183"/>
      <c r="I1993" s="750"/>
      <c r="J1993" s="1514"/>
      <c r="K1993" s="1514"/>
      <c r="L1993" s="122"/>
      <c r="M1993" s="122"/>
      <c r="N1993" s="122"/>
      <c r="O1993" s="122"/>
      <c r="P1993" s="122"/>
      <c r="Q1993" s="122"/>
      <c r="R1993" s="327"/>
      <c r="S1993" s="327"/>
      <c r="T1993" s="2900"/>
      <c r="U1993" s="327"/>
      <c r="V1993" s="786"/>
      <c r="W1993" s="327"/>
      <c r="X1993" s="327"/>
      <c r="Y1993" s="327"/>
      <c r="Z1993" s="327"/>
      <c r="AA1993" s="327"/>
      <c r="AB1993" s="934"/>
      <c r="AC1993" s="982"/>
      <c r="AD1993" s="2302"/>
      <c r="AE1993" s="1041"/>
    </row>
    <row r="1994" spans="1:31" s="2266" customFormat="1" ht="105" x14ac:dyDescent="0.25">
      <c r="A1994" s="217"/>
      <c r="B1994" s="217"/>
      <c r="C1994" s="311" t="s">
        <v>458</v>
      </c>
      <c r="D1994" s="536"/>
      <c r="E1994" s="4"/>
      <c r="F1994" s="548">
        <v>20</v>
      </c>
      <c r="G1994" s="123">
        <f t="shared" ref="G1994:G1995" si="1803">F1994/12*$C$3</f>
        <v>3.3333333333333335</v>
      </c>
      <c r="H1994" s="183"/>
      <c r="I1994" s="183">
        <f>H1994/G1994*100</f>
        <v>0</v>
      </c>
      <c r="J1994" s="1514"/>
      <c r="K1994" s="1514"/>
      <c r="L1994" s="122"/>
      <c r="M1994" s="122"/>
      <c r="N1994" s="122"/>
      <c r="O1994" s="122"/>
      <c r="P1994" s="122"/>
      <c r="Q1994" s="122"/>
      <c r="R1994" s="327"/>
      <c r="S1994" s="327"/>
      <c r="T1994" s="2900"/>
      <c r="U1994" s="327"/>
      <c r="V1994" s="786"/>
      <c r="W1994" s="327"/>
      <c r="X1994" s="327"/>
      <c r="Y1994" s="327"/>
      <c r="Z1994" s="327"/>
      <c r="AA1994" s="327"/>
      <c r="AB1994" s="934"/>
      <c r="AC1994" s="982"/>
      <c r="AD1994" s="2302"/>
      <c r="AE1994" s="1041"/>
    </row>
    <row r="1995" spans="1:31" s="2266" customFormat="1" ht="30" x14ac:dyDescent="0.25">
      <c r="A1995" s="217"/>
      <c r="B1995" s="217"/>
      <c r="C1995" s="311" t="s">
        <v>477</v>
      </c>
      <c r="D1995" s="1258"/>
      <c r="E1995" s="525"/>
      <c r="F1995" s="548">
        <v>1472.1</v>
      </c>
      <c r="G1995" s="500">
        <f t="shared" si="1803"/>
        <v>245.35</v>
      </c>
      <c r="H1995" s="500">
        <v>34</v>
      </c>
      <c r="I1995" s="183">
        <f>H1995/ROUND(G1995,0)*100</f>
        <v>13.877551020408163</v>
      </c>
      <c r="J1995" s="1514"/>
      <c r="K1995" s="1514"/>
      <c r="L1995" s="122"/>
      <c r="M1995" s="122"/>
      <c r="N1995" s="122"/>
      <c r="O1995" s="122"/>
      <c r="P1995" s="122"/>
      <c r="Q1995" s="122"/>
      <c r="R1995" s="2317">
        <v>3827.2</v>
      </c>
      <c r="S1995" s="2317">
        <v>3827.2</v>
      </c>
      <c r="T1995" s="881">
        <f>R1995/12*$C$3+(S1995-R1995)/11*1</f>
        <v>637.86666666666667</v>
      </c>
      <c r="U1995" s="327">
        <f t="shared" ref="U1995" si="1804">AA1995-Z1995-W1995-V1995</f>
        <v>89.74539</v>
      </c>
      <c r="V1995" s="786"/>
      <c r="W1995" s="327"/>
      <c r="X1995" s="327">
        <f t="shared" ref="X1995" si="1805">U1995-T1995</f>
        <v>-548.12127666666663</v>
      </c>
      <c r="Y1995" s="327"/>
      <c r="Z1995" s="327">
        <v>0</v>
      </c>
      <c r="AA1995" s="327">
        <v>89.74539</v>
      </c>
      <c r="AB1995" s="934"/>
      <c r="AC1995" s="982"/>
      <c r="AD1995" s="2302"/>
      <c r="AE1995" s="1041"/>
    </row>
    <row r="1996" spans="1:31" s="2266" customFormat="1" ht="29.25" x14ac:dyDescent="0.25">
      <c r="A1996" s="217">
        <v>1</v>
      </c>
      <c r="B1996" s="217">
        <v>1</v>
      </c>
      <c r="C1996" s="525" t="s">
        <v>312</v>
      </c>
      <c r="D1996" s="4"/>
      <c r="E1996" s="4"/>
      <c r="F1996" s="171">
        <f>F1997+F1998</f>
        <v>2978.7234042553191</v>
      </c>
      <c r="G1996" s="183">
        <f t="shared" ref="G1996:H1996" si="1806">G1997+G1998</f>
        <v>496.45390070921985</v>
      </c>
      <c r="H1996" s="183">
        <f t="shared" si="1806"/>
        <v>531.83723404255318</v>
      </c>
      <c r="I1996" s="750">
        <f>H1996/ROUND(G1996,0)*100</f>
        <v>107.22524879890184</v>
      </c>
      <c r="J1996" s="1514"/>
      <c r="K1996" s="1514"/>
      <c r="L1996" s="122"/>
      <c r="M1996" s="122"/>
      <c r="N1996" s="122"/>
      <c r="O1996" s="122"/>
      <c r="P1996" s="122"/>
      <c r="Q1996" s="122"/>
      <c r="R1996" s="327"/>
      <c r="S1996" s="327"/>
      <c r="T1996" s="2900"/>
      <c r="U1996" s="327"/>
      <c r="V1996" s="786"/>
      <c r="W1996" s="327"/>
      <c r="X1996" s="327"/>
      <c r="Y1996" s="327"/>
      <c r="Z1996" s="327"/>
      <c r="AA1996" s="327"/>
      <c r="AB1996" s="934"/>
      <c r="AC1996" s="982"/>
      <c r="AD1996" s="2302"/>
      <c r="AE1996" s="1041"/>
    </row>
    <row r="1997" spans="1:31" s="2266" customFormat="1" x14ac:dyDescent="0.25">
      <c r="A1997" s="217">
        <v>1</v>
      </c>
      <c r="B1997" s="217">
        <v>1</v>
      </c>
      <c r="C1997" s="525" t="s">
        <v>320</v>
      </c>
      <c r="D1997" s="4"/>
      <c r="E1997" s="4"/>
      <c r="F1997" s="171"/>
      <c r="G1997" s="123"/>
      <c r="H1997" s="183"/>
      <c r="I1997" s="750"/>
      <c r="J1997" s="1514"/>
      <c r="K1997" s="1514"/>
      <c r="L1997" s="122"/>
      <c r="M1997" s="122"/>
      <c r="N1997" s="122"/>
      <c r="O1997" s="122"/>
      <c r="P1997" s="122"/>
      <c r="Q1997" s="122"/>
      <c r="R1997" s="327"/>
      <c r="S1997" s="327"/>
      <c r="T1997" s="2900"/>
      <c r="U1997" s="327"/>
      <c r="V1997" s="786"/>
      <c r="W1997" s="327"/>
      <c r="X1997" s="327"/>
      <c r="Y1997" s="327"/>
      <c r="Z1997" s="327"/>
      <c r="AA1997" s="327"/>
      <c r="AB1997" s="934"/>
      <c r="AC1997" s="982"/>
      <c r="AD1997" s="2302"/>
      <c r="AE1997" s="1041"/>
    </row>
    <row r="1998" spans="1:31" s="2266" customFormat="1" x14ac:dyDescent="0.25">
      <c r="A1998" s="217">
        <v>1</v>
      </c>
      <c r="B1998" s="217">
        <v>1</v>
      </c>
      <c r="C1998" s="4" t="s">
        <v>321</v>
      </c>
      <c r="D1998" s="4"/>
      <c r="E1998" s="4"/>
      <c r="F1998" s="171">
        <f>F1999/9.4</f>
        <v>2978.7234042553191</v>
      </c>
      <c r="G1998" s="183">
        <f t="shared" ref="G1998:H1998" si="1807">G1999/9.4</f>
        <v>496.45390070921985</v>
      </c>
      <c r="H1998" s="183">
        <f t="shared" si="1807"/>
        <v>531.83723404255318</v>
      </c>
      <c r="I1998" s="750">
        <f>H1998/ROUND(G1998,0)*100</f>
        <v>107.22524879890184</v>
      </c>
      <c r="J1998" s="1514"/>
      <c r="K1998" s="1514"/>
      <c r="L1998" s="122"/>
      <c r="M1998" s="122"/>
      <c r="N1998" s="122"/>
      <c r="O1998" s="122"/>
      <c r="P1998" s="122"/>
      <c r="Q1998" s="122"/>
      <c r="R1998" s="327"/>
      <c r="S1998" s="327"/>
      <c r="T1998" s="2900"/>
      <c r="U1998" s="327"/>
      <c r="V1998" s="786"/>
      <c r="W1998" s="327"/>
      <c r="X1998" s="327"/>
      <c r="Y1998" s="327"/>
      <c r="Z1998" s="327"/>
      <c r="AA1998" s="327"/>
      <c r="AB1998" s="934"/>
      <c r="AC1998" s="982"/>
      <c r="AD1998" s="2302"/>
      <c r="AE1998" s="1041"/>
    </row>
    <row r="1999" spans="1:31" s="2266" customFormat="1" x14ac:dyDescent="0.25">
      <c r="A1999" s="217">
        <v>1</v>
      </c>
      <c r="B1999" s="217">
        <v>1</v>
      </c>
      <c r="C1999" s="539" t="s">
        <v>322</v>
      </c>
      <c r="D1999" s="4"/>
      <c r="E1999" s="4"/>
      <c r="F1999" s="171">
        <v>28000</v>
      </c>
      <c r="G1999" s="123">
        <f>(F1999/12*$C$3)</f>
        <v>4666.666666666667</v>
      </c>
      <c r="H1999" s="183">
        <v>4999.2700000000004</v>
      </c>
      <c r="I1999" s="750">
        <f>H1999/ROUND(G1999,0)*100</f>
        <v>107.11956288836512</v>
      </c>
      <c r="J1999" s="1514"/>
      <c r="K1999" s="1514"/>
      <c r="L1999" s="122"/>
      <c r="M1999" s="122"/>
      <c r="N1999" s="122"/>
      <c r="O1999" s="122"/>
      <c r="P1999" s="122"/>
      <c r="Q1999" s="122"/>
      <c r="R1999" s="327"/>
      <c r="S1999" s="327"/>
      <c r="T1999" s="2900"/>
      <c r="U1999" s="327"/>
      <c r="V1999" s="786"/>
      <c r="W1999" s="327"/>
      <c r="X1999" s="327"/>
      <c r="Y1999" s="327"/>
      <c r="Z1999" s="327"/>
      <c r="AA1999" s="327"/>
      <c r="AB1999" s="934"/>
      <c r="AC1999" s="982"/>
      <c r="AD1999" s="2302"/>
      <c r="AE1999" s="1041"/>
    </row>
    <row r="2000" spans="1:31" s="2266" customFormat="1" ht="72" x14ac:dyDescent="0.25">
      <c r="A2000" s="217">
        <v>1</v>
      </c>
      <c r="B2000" s="217">
        <v>1</v>
      </c>
      <c r="C2000" s="525" t="s">
        <v>313</v>
      </c>
      <c r="D2000" s="4"/>
      <c r="E2000" s="4"/>
      <c r="F2000" s="221"/>
      <c r="G2000" s="123"/>
      <c r="H2000" s="183"/>
      <c r="I2000" s="750"/>
      <c r="J2000" s="1514"/>
      <c r="K2000" s="1514"/>
      <c r="L2000" s="122"/>
      <c r="M2000" s="122"/>
      <c r="N2000" s="122"/>
      <c r="O2000" s="122"/>
      <c r="P2000" s="122"/>
      <c r="Q2000" s="122"/>
      <c r="R2000" s="327"/>
      <c r="S2000" s="327"/>
      <c r="T2000" s="2900"/>
      <c r="U2000" s="327"/>
      <c r="V2000" s="786"/>
      <c r="W2000" s="327"/>
      <c r="X2000" s="327"/>
      <c r="Y2000" s="327"/>
      <c r="Z2000" s="327"/>
      <c r="AA2000" s="327"/>
      <c r="AB2000" s="934"/>
      <c r="AC2000" s="982"/>
      <c r="AD2000" s="2302"/>
      <c r="AE2000" s="1041"/>
    </row>
    <row r="2001" spans="1:31" s="2266" customFormat="1" x14ac:dyDescent="0.25">
      <c r="A2001" s="217">
        <v>1</v>
      </c>
      <c r="B2001" s="217">
        <v>1</v>
      </c>
      <c r="C2001" s="513" t="s">
        <v>217</v>
      </c>
      <c r="D2001" s="4"/>
      <c r="E2001" s="4"/>
      <c r="F2001" s="221">
        <f>SUM(F2002:F2004)</f>
        <v>350</v>
      </c>
      <c r="G2001" s="183">
        <f>SUM(G2002:G2004)</f>
        <v>58.333333333333336</v>
      </c>
      <c r="H2001" s="183">
        <f>SUM(H2002:H2004)</f>
        <v>0</v>
      </c>
      <c r="I2001" s="750">
        <f t="shared" ref="I2001:I2010" si="1808">H2001/G2001*100</f>
        <v>0</v>
      </c>
      <c r="J2001" s="1514"/>
      <c r="K2001" s="1514"/>
      <c r="L2001" s="122"/>
      <c r="M2001" s="122"/>
      <c r="N2001" s="122"/>
      <c r="O2001" s="122"/>
      <c r="P2001" s="122"/>
      <c r="Q2001" s="122"/>
      <c r="R2001" s="327">
        <v>442.03149999999999</v>
      </c>
      <c r="S2001" s="327">
        <v>442.03149999999999</v>
      </c>
      <c r="T2001" s="2310">
        <f>R2001/12*$C$3+(S2001-R2001)/11*1</f>
        <v>73.671916666666661</v>
      </c>
      <c r="U2001" s="327">
        <f t="shared" ref="U2001" si="1809">AA2001-Z2001-W2001-V2001</f>
        <v>0</v>
      </c>
      <c r="V2001" s="786"/>
      <c r="W2001" s="327"/>
      <c r="X2001" s="327">
        <f t="shared" ref="X2001" si="1810">U2001-T2001</f>
        <v>-73.671916666666661</v>
      </c>
      <c r="Y2001" s="327"/>
      <c r="Z2001" s="327"/>
      <c r="AA2001" s="327"/>
      <c r="AB2001" s="934"/>
      <c r="AC2001" s="982"/>
      <c r="AD2001" s="2302"/>
      <c r="AE2001" s="1041"/>
    </row>
    <row r="2002" spans="1:31" s="2266" customFormat="1" ht="30" x14ac:dyDescent="0.25">
      <c r="A2002" s="217">
        <v>1</v>
      </c>
      <c r="B2002" s="217">
        <v>1</v>
      </c>
      <c r="C2002" s="538" t="s">
        <v>264</v>
      </c>
      <c r="D2002" s="4"/>
      <c r="E2002" s="4"/>
      <c r="F2002" s="221">
        <v>150</v>
      </c>
      <c r="G2002" s="123">
        <f>F2002/12*$C$3</f>
        <v>25</v>
      </c>
      <c r="H2002" s="183"/>
      <c r="I2002" s="750">
        <f t="shared" si="1808"/>
        <v>0</v>
      </c>
      <c r="J2002" s="1514"/>
      <c r="K2002" s="1514"/>
      <c r="L2002" s="122"/>
      <c r="M2002" s="122"/>
      <c r="N2002" s="122"/>
      <c r="O2002" s="122"/>
      <c r="P2002" s="122"/>
      <c r="Q2002" s="122"/>
      <c r="R2002" s="327"/>
      <c r="S2002" s="327"/>
      <c r="T2002" s="2900"/>
      <c r="U2002" s="327"/>
      <c r="V2002" s="786"/>
      <c r="W2002" s="327"/>
      <c r="X2002" s="327"/>
      <c r="Y2002" s="327"/>
      <c r="Z2002" s="327"/>
      <c r="AA2002" s="327"/>
      <c r="AB2002" s="934"/>
      <c r="AC2002" s="982"/>
      <c r="AD2002" s="2302"/>
      <c r="AE2002" s="1041"/>
    </row>
    <row r="2003" spans="1:31" s="2266" customFormat="1" ht="45" x14ac:dyDescent="0.25">
      <c r="A2003" s="217"/>
      <c r="B2003" s="217">
        <v>1</v>
      </c>
      <c r="C2003" s="538" t="s">
        <v>327</v>
      </c>
      <c r="D2003" s="4"/>
      <c r="E2003" s="4"/>
      <c r="F2003" s="221">
        <v>50</v>
      </c>
      <c r="G2003" s="123">
        <f>F2003/12*$C$3</f>
        <v>8.3333333333333339</v>
      </c>
      <c r="H2003" s="183"/>
      <c r="I2003" s="750">
        <f t="shared" si="1808"/>
        <v>0</v>
      </c>
      <c r="J2003" s="1514"/>
      <c r="K2003" s="1514"/>
      <c r="L2003" s="122"/>
      <c r="M2003" s="122"/>
      <c r="N2003" s="122"/>
      <c r="O2003" s="122"/>
      <c r="P2003" s="122"/>
      <c r="Q2003" s="122"/>
      <c r="R2003" s="327"/>
      <c r="S2003" s="327"/>
      <c r="T2003" s="2900"/>
      <c r="U2003" s="327"/>
      <c r="V2003" s="786"/>
      <c r="W2003" s="327"/>
      <c r="X2003" s="327"/>
      <c r="Y2003" s="327"/>
      <c r="Z2003" s="327"/>
      <c r="AA2003" s="327"/>
      <c r="AB2003" s="934"/>
      <c r="AC2003" s="982"/>
      <c r="AD2003" s="2302"/>
      <c r="AE2003" s="1041"/>
    </row>
    <row r="2004" spans="1:31" s="2266" customFormat="1" ht="30" x14ac:dyDescent="0.25">
      <c r="A2004" s="217"/>
      <c r="B2004" s="217">
        <v>1</v>
      </c>
      <c r="C2004" s="538" t="s">
        <v>71</v>
      </c>
      <c r="D2004" s="4"/>
      <c r="E2004" s="4"/>
      <c r="F2004" s="221">
        <v>150</v>
      </c>
      <c r="G2004" s="123">
        <f>F2004/12*$C$3</f>
        <v>25</v>
      </c>
      <c r="H2004" s="183"/>
      <c r="I2004" s="750">
        <f t="shared" si="1808"/>
        <v>0</v>
      </c>
      <c r="J2004" s="1514"/>
      <c r="K2004" s="1514"/>
      <c r="L2004" s="122"/>
      <c r="M2004" s="122"/>
      <c r="N2004" s="122"/>
      <c r="O2004" s="122"/>
      <c r="P2004" s="122"/>
      <c r="Q2004" s="122"/>
      <c r="R2004" s="327"/>
      <c r="S2004" s="327"/>
      <c r="T2004" s="2900"/>
      <c r="U2004" s="327"/>
      <c r="V2004" s="786"/>
      <c r="W2004" s="327"/>
      <c r="X2004" s="327"/>
      <c r="Y2004" s="327"/>
      <c r="Z2004" s="327"/>
      <c r="AA2004" s="327"/>
      <c r="AB2004" s="934"/>
      <c r="AC2004" s="982"/>
      <c r="AD2004" s="2302"/>
      <c r="AE2004" s="1041"/>
    </row>
    <row r="2005" spans="1:31" s="2266" customFormat="1" ht="86.25" x14ac:dyDescent="0.25">
      <c r="A2005" s="217"/>
      <c r="B2005" s="217"/>
      <c r="C2005" s="475" t="s">
        <v>518</v>
      </c>
      <c r="D2005" s="4"/>
      <c r="E2005" s="4"/>
      <c r="F2005" s="3220">
        <f>F1971</f>
        <v>3863</v>
      </c>
      <c r="G2005" s="3220">
        <f>G1971</f>
        <v>643.83333333333337</v>
      </c>
      <c r="H2005" s="3220">
        <f>H1971</f>
        <v>578</v>
      </c>
      <c r="I2005" s="750">
        <f t="shared" si="1808"/>
        <v>89.774786435412892</v>
      </c>
      <c r="J2005" s="1514"/>
      <c r="K2005" s="1514"/>
      <c r="L2005" s="122"/>
      <c r="M2005" s="122"/>
      <c r="N2005" s="122"/>
      <c r="O2005" s="122"/>
      <c r="P2005" s="122"/>
      <c r="Q2005" s="122"/>
      <c r="R2005" s="327">
        <f>R1971</f>
        <v>14483.876930000002</v>
      </c>
      <c r="S2005" s="327">
        <f>S1971</f>
        <v>14483.876930000002</v>
      </c>
      <c r="T2005" s="2900">
        <f t="shared" ref="T2005:AA2005" si="1811">T1971</f>
        <v>2413.9794883333338</v>
      </c>
      <c r="U2005" s="327">
        <f t="shared" si="1811"/>
        <v>2214.4928299999997</v>
      </c>
      <c r="V2005" s="786">
        <f t="shared" si="1811"/>
        <v>0</v>
      </c>
      <c r="W2005" s="327">
        <f t="shared" si="1811"/>
        <v>0</v>
      </c>
      <c r="X2005" s="327">
        <f t="shared" si="1811"/>
        <v>-199.48665833333416</v>
      </c>
      <c r="Y2005" s="327">
        <f t="shared" si="1811"/>
        <v>0</v>
      </c>
      <c r="Z2005" s="327">
        <f t="shared" si="1811"/>
        <v>0</v>
      </c>
      <c r="AA2005" s="327">
        <f t="shared" si="1811"/>
        <v>2214.4928299999997</v>
      </c>
      <c r="AB2005" s="934"/>
      <c r="AC2005" s="982"/>
      <c r="AD2005" s="2302"/>
      <c r="AE2005" s="1041"/>
    </row>
    <row r="2006" spans="1:31" s="2266" customFormat="1" ht="29.25" x14ac:dyDescent="0.25">
      <c r="A2006" s="217">
        <v>1</v>
      </c>
      <c r="B2006" s="217">
        <v>1</v>
      </c>
      <c r="C2006" s="475" t="s">
        <v>260</v>
      </c>
      <c r="D2006" s="4"/>
      <c r="E2006" s="4"/>
      <c r="F2006" s="3220">
        <f>F1987+F1959</f>
        <v>42488.1</v>
      </c>
      <c r="G2006" s="3220">
        <f>G1987+G1959</f>
        <v>7081.35</v>
      </c>
      <c r="H2006" s="3220">
        <f>H1987+H1959</f>
        <v>4905.4875000000002</v>
      </c>
      <c r="I2006" s="750">
        <f t="shared" si="1808"/>
        <v>69.273337711029683</v>
      </c>
      <c r="J2006" s="1514"/>
      <c r="K2006" s="1514"/>
      <c r="L2006" s="122"/>
      <c r="M2006" s="122"/>
      <c r="N2006" s="122"/>
      <c r="O2006" s="122"/>
      <c r="P2006" s="122"/>
      <c r="Q2006" s="122"/>
      <c r="R2006" s="327"/>
      <c r="S2006" s="327"/>
      <c r="T2006" s="2900"/>
      <c r="U2006" s="327"/>
      <c r="V2006" s="786"/>
      <c r="W2006" s="327"/>
      <c r="X2006" s="327"/>
      <c r="Y2006" s="327"/>
      <c r="Z2006" s="327"/>
      <c r="AA2006" s="327"/>
      <c r="AB2006" s="938"/>
      <c r="AC2006" s="982"/>
      <c r="AD2006" s="2302"/>
      <c r="AE2006" s="1041"/>
    </row>
    <row r="2007" spans="1:31" s="2266" customFormat="1" ht="43.5" x14ac:dyDescent="0.25">
      <c r="A2007" s="217">
        <v>1</v>
      </c>
      <c r="B2007" s="217">
        <v>1</v>
      </c>
      <c r="C2007" s="475" t="s">
        <v>274</v>
      </c>
      <c r="D2007" s="4"/>
      <c r="E2007" s="4"/>
      <c r="F2007" s="546">
        <f>F1975</f>
        <v>10788</v>
      </c>
      <c r="G2007" s="546">
        <f>G1975</f>
        <v>1798</v>
      </c>
      <c r="H2007" s="546">
        <f>H1975</f>
        <v>689</v>
      </c>
      <c r="I2007" s="750">
        <f t="shared" si="1808"/>
        <v>38.320355951056726</v>
      </c>
      <c r="J2007" s="1514"/>
      <c r="K2007" s="1514"/>
      <c r="L2007" s="122"/>
      <c r="M2007" s="122"/>
      <c r="N2007" s="122"/>
      <c r="O2007" s="122"/>
      <c r="P2007" s="122"/>
      <c r="Q2007" s="122"/>
      <c r="R2007" s="327"/>
      <c r="S2007" s="327"/>
      <c r="T2007" s="2900"/>
      <c r="U2007" s="327"/>
      <c r="V2007" s="786"/>
      <c r="W2007" s="327"/>
      <c r="X2007" s="327"/>
      <c r="Y2007" s="327"/>
      <c r="Z2007" s="327"/>
      <c r="AA2007" s="327"/>
      <c r="AB2007" s="938"/>
      <c r="AC2007" s="982"/>
      <c r="AD2007" s="2302"/>
      <c r="AE2007" s="1041"/>
    </row>
    <row r="2008" spans="1:31" s="2266" customFormat="1" ht="29.25" x14ac:dyDescent="0.25">
      <c r="A2008" s="217">
        <v>1</v>
      </c>
      <c r="B2008" s="217">
        <v>1</v>
      </c>
      <c r="C2008" s="475" t="s">
        <v>261</v>
      </c>
      <c r="D2008" s="4"/>
      <c r="E2008" s="4"/>
      <c r="F2008" s="546">
        <f>F1996+F1965</f>
        <v>20814.723404255317</v>
      </c>
      <c r="G2008" s="546">
        <f>G1996+G1965</f>
        <v>3469.1205673758864</v>
      </c>
      <c r="H2008" s="546">
        <f>H1996+H1965</f>
        <v>3225.8372340425531</v>
      </c>
      <c r="I2008" s="750">
        <f t="shared" si="1808"/>
        <v>92.987175608100642</v>
      </c>
      <c r="J2008" s="1514"/>
      <c r="K2008" s="1514"/>
      <c r="L2008" s="122"/>
      <c r="M2008" s="122"/>
      <c r="N2008" s="122"/>
      <c r="O2008" s="122"/>
      <c r="P2008" s="122"/>
      <c r="Q2008" s="122"/>
      <c r="R2008" s="327"/>
      <c r="S2008" s="327"/>
      <c r="T2008" s="2900"/>
      <c r="U2008" s="327"/>
      <c r="V2008" s="786"/>
      <c r="W2008" s="327"/>
      <c r="X2008" s="327"/>
      <c r="Y2008" s="327"/>
      <c r="Z2008" s="327"/>
      <c r="AA2008" s="327"/>
      <c r="AB2008" s="938"/>
      <c r="AC2008" s="982"/>
      <c r="AD2008" s="2302"/>
      <c r="AE2008" s="1041"/>
    </row>
    <row r="2009" spans="1:31" s="2266" customFormat="1" ht="29.25" x14ac:dyDescent="0.25">
      <c r="A2009" s="217">
        <v>1</v>
      </c>
      <c r="B2009" s="217">
        <v>1</v>
      </c>
      <c r="C2009" s="475" t="s">
        <v>262</v>
      </c>
      <c r="D2009" s="4"/>
      <c r="E2009" s="4"/>
      <c r="F2009" s="574">
        <f>F1969</f>
        <v>10500</v>
      </c>
      <c r="G2009" s="574">
        <f t="shared" ref="G2009:H2009" si="1812">G1969</f>
        <v>1750</v>
      </c>
      <c r="H2009" s="574">
        <f t="shared" si="1812"/>
        <v>1410</v>
      </c>
      <c r="I2009" s="750">
        <f t="shared" si="1808"/>
        <v>80.571428571428569</v>
      </c>
      <c r="J2009" s="1514"/>
      <c r="K2009" s="1514"/>
      <c r="L2009" s="122"/>
      <c r="M2009" s="122"/>
      <c r="N2009" s="122"/>
      <c r="O2009" s="122"/>
      <c r="P2009" s="122"/>
      <c r="Q2009" s="122"/>
      <c r="R2009" s="327"/>
      <c r="S2009" s="327"/>
      <c r="T2009" s="2310"/>
      <c r="U2009" s="327"/>
      <c r="V2009" s="786"/>
      <c r="W2009" s="327"/>
      <c r="X2009" s="327"/>
      <c r="Y2009" s="327"/>
      <c r="Z2009" s="327"/>
      <c r="AA2009" s="327"/>
      <c r="AB2009" s="923"/>
      <c r="AC2009" s="982"/>
      <c r="AD2009" s="2302"/>
      <c r="AE2009" s="1041"/>
    </row>
    <row r="2010" spans="1:31" s="2266" customFormat="1" x14ac:dyDescent="0.25">
      <c r="A2010" s="217">
        <v>1</v>
      </c>
      <c r="B2010" s="217">
        <v>1</v>
      </c>
      <c r="C2010" s="476" t="s">
        <v>134</v>
      </c>
      <c r="D2010" s="4"/>
      <c r="E2010" s="4"/>
      <c r="F2010" s="574">
        <f>F2006+F2007+F2009+F1965*2.6+F1999/4.2+F2005*2.6</f>
        <v>126860.16666666667</v>
      </c>
      <c r="G2010" s="574">
        <f>G2006+G2007+G2009+G1965*2.6+G1999/4.2+G2005*2.6</f>
        <v>21143.361111111109</v>
      </c>
      <c r="H2010" s="574">
        <f>H2006+H2007+H2009+H1965*2.6+H1999/4.2+H2005*2.6</f>
        <v>16701.98988095238</v>
      </c>
      <c r="I2010" s="750">
        <f t="shared" si="1808"/>
        <v>78.99401515767174</v>
      </c>
      <c r="J2010" s="1514"/>
      <c r="K2010" s="1514"/>
      <c r="L2010" s="122"/>
      <c r="M2010" s="122"/>
      <c r="N2010" s="122"/>
      <c r="O2010" s="122"/>
      <c r="P2010" s="122"/>
      <c r="Q2010" s="122"/>
      <c r="R2010" s="327">
        <f>SUM(R2009,R2001,R1995,R1987,R1975,R1971,R1958,R1957)</f>
        <v>235058.35775799997</v>
      </c>
      <c r="S2010" s="327">
        <f>SUM(S2009,S2001,S1995,S1987,S1975,S1971,S1958,S1957)</f>
        <v>235058.35775799997</v>
      </c>
      <c r="T2010" s="2900">
        <f t="shared" ref="T2010:AA2010" si="1813">SUM(T2009,T2001,T1995,T1987,T1975,T1971,T1958,T1957)</f>
        <v>39176.392959666664</v>
      </c>
      <c r="U2010" s="327">
        <f t="shared" si="1813"/>
        <v>33009.311249999999</v>
      </c>
      <c r="V2010" s="786">
        <f t="shared" si="1813"/>
        <v>0</v>
      </c>
      <c r="W2010" s="327">
        <f t="shared" si="1813"/>
        <v>0</v>
      </c>
      <c r="X2010" s="327">
        <f t="shared" si="1813"/>
        <v>-6167.0817096666669</v>
      </c>
      <c r="Y2010" s="327">
        <f t="shared" si="1813"/>
        <v>0</v>
      </c>
      <c r="Z2010" s="327">
        <f t="shared" si="1813"/>
        <v>-4.8905000000000003</v>
      </c>
      <c r="AA2010" s="327">
        <f t="shared" si="1813"/>
        <v>33004.420749999997</v>
      </c>
      <c r="AB2010" s="923"/>
      <c r="AC2010" s="982"/>
      <c r="AD2010" s="2302"/>
      <c r="AE2010" s="1041"/>
    </row>
    <row r="2011" spans="1:31" s="2266" customFormat="1" x14ac:dyDescent="0.25">
      <c r="A2011" s="217">
        <v>1</v>
      </c>
      <c r="B2011" s="217">
        <v>1</v>
      </c>
      <c r="C2011" s="2" t="s">
        <v>28</v>
      </c>
      <c r="D2011" s="2"/>
      <c r="E2011" s="2"/>
      <c r="F2011" s="51"/>
      <c r="G2011" s="2546"/>
      <c r="H2011" s="2546"/>
      <c r="I2011" s="2546"/>
      <c r="J2011" s="2544"/>
      <c r="K2011" s="2544"/>
      <c r="L2011" s="2540"/>
      <c r="M2011" s="2540"/>
      <c r="N2011" s="2540"/>
      <c r="O2011" s="2540"/>
      <c r="P2011" s="2540"/>
      <c r="Q2011" s="2540"/>
      <c r="R2011" s="371"/>
      <c r="S2011" s="371"/>
      <c r="T2011" s="2603"/>
      <c r="U2011" s="371"/>
      <c r="V2011" s="1138"/>
      <c r="W2011" s="371"/>
      <c r="X2011" s="371"/>
      <c r="Y2011" s="371"/>
      <c r="Z2011" s="371"/>
      <c r="AA2011" s="371"/>
      <c r="AB2011" s="2547"/>
      <c r="AC2011" s="927"/>
      <c r="AD2011" s="2302"/>
      <c r="AE2011" s="1041"/>
    </row>
    <row r="2012" spans="1:31" s="2266" customFormat="1" x14ac:dyDescent="0.25">
      <c r="A2012" s="217">
        <v>1</v>
      </c>
      <c r="B2012" s="217">
        <v>1</v>
      </c>
      <c r="C2012" s="1036" t="s">
        <v>64</v>
      </c>
      <c r="D2012" s="1036"/>
      <c r="E2012" s="142">
        <v>300</v>
      </c>
      <c r="F2012" s="225">
        <v>25</v>
      </c>
      <c r="G2012" s="123">
        <f>ROUND(F2012/12*$C$3,0)</f>
        <v>4</v>
      </c>
      <c r="H2012" s="123">
        <v>4</v>
      </c>
      <c r="I2012" s="123">
        <f>H2012/G2012*100</f>
        <v>100</v>
      </c>
      <c r="J2012" s="831">
        <v>8.6</v>
      </c>
      <c r="K2012" s="152">
        <f>N2012/H2012</f>
        <v>10</v>
      </c>
      <c r="L2012" s="153">
        <f>ROUND(F2012*J2012,0)</f>
        <v>215</v>
      </c>
      <c r="M2012" s="153">
        <f>ROUND(L2012/12*$C$3,0)</f>
        <v>36</v>
      </c>
      <c r="N2012" s="153">
        <v>40</v>
      </c>
      <c r="O2012" s="153">
        <f>N2012/M2012*100</f>
        <v>111.11111111111111</v>
      </c>
      <c r="P2012" s="153">
        <f>L2012/E2012</f>
        <v>0.71666666666666667</v>
      </c>
      <c r="Q2012" s="153">
        <f>N2012/$C$3*12/P2012</f>
        <v>334.88372093023253</v>
      </c>
      <c r="R2012" s="327"/>
      <c r="S2012" s="327"/>
      <c r="T2012" s="2900"/>
      <c r="U2012" s="327"/>
      <c r="V2012" s="786"/>
      <c r="W2012" s="327"/>
      <c r="X2012" s="327"/>
      <c r="Y2012" s="327"/>
      <c r="Z2012" s="327"/>
      <c r="AA2012" s="327"/>
      <c r="AB2012" s="950"/>
      <c r="AC2012" s="982"/>
      <c r="AD2012" s="2302"/>
      <c r="AE2012" s="1041"/>
    </row>
    <row r="2013" spans="1:31" s="2266" customFormat="1" x14ac:dyDescent="0.25">
      <c r="A2013" s="217">
        <v>1</v>
      </c>
      <c r="B2013" s="217">
        <v>1</v>
      </c>
      <c r="C2013" s="1036" t="s">
        <v>10</v>
      </c>
      <c r="D2013" s="1036"/>
      <c r="E2013" s="142">
        <v>300</v>
      </c>
      <c r="F2013" s="225">
        <v>320</v>
      </c>
      <c r="G2013" s="123">
        <f>ROUND(F2013/12*$C$3,0)</f>
        <v>53</v>
      </c>
      <c r="H2013" s="123">
        <v>34</v>
      </c>
      <c r="I2013" s="123">
        <f>H2013/G2013*100</f>
        <v>64.15094339622641</v>
      </c>
      <c r="J2013" s="831">
        <v>10.5</v>
      </c>
      <c r="K2013" s="152">
        <f>N2013/H2013</f>
        <v>10.411764705882353</v>
      </c>
      <c r="L2013" s="153">
        <f>ROUND(F2013*J2013,0)</f>
        <v>3360</v>
      </c>
      <c r="M2013" s="153">
        <f>ROUND(L2013/12*$C$3,0)</f>
        <v>560</v>
      </c>
      <c r="N2013" s="153">
        <v>354</v>
      </c>
      <c r="O2013" s="153">
        <f>N2013/M2013*100</f>
        <v>63.214285714285708</v>
      </c>
      <c r="P2013" s="153">
        <f>L2013/E2013</f>
        <v>11.2</v>
      </c>
      <c r="Q2013" s="153">
        <f>N2013/$C$3*12/P2013</f>
        <v>189.64285714285717</v>
      </c>
      <c r="R2013" s="327"/>
      <c r="S2013" s="327"/>
      <c r="T2013" s="2900"/>
      <c r="U2013" s="327"/>
      <c r="V2013" s="786"/>
      <c r="W2013" s="327"/>
      <c r="X2013" s="327"/>
      <c r="Y2013" s="327"/>
      <c r="Z2013" s="327"/>
      <c r="AA2013" s="327"/>
      <c r="AB2013" s="950"/>
      <c r="AC2013" s="982"/>
      <c r="AD2013" s="2302"/>
      <c r="AE2013" s="1041"/>
    </row>
    <row r="2014" spans="1:31" s="2266" customFormat="1" x14ac:dyDescent="0.25">
      <c r="A2014" s="217">
        <v>1</v>
      </c>
      <c r="B2014" s="217">
        <v>1</v>
      </c>
      <c r="C2014" s="1036" t="s">
        <v>6</v>
      </c>
      <c r="D2014" s="1036"/>
      <c r="E2014" s="142">
        <v>300</v>
      </c>
      <c r="F2014" s="225">
        <v>25</v>
      </c>
      <c r="G2014" s="123">
        <f>ROUND(F2014/12*$C$3,0)</f>
        <v>4</v>
      </c>
      <c r="H2014" s="123"/>
      <c r="I2014" s="123">
        <f>H2014/G2014*100</f>
        <v>0</v>
      </c>
      <c r="J2014" s="831">
        <v>9.5</v>
      </c>
      <c r="K2014" s="152" t="e">
        <f>N2014/H2014</f>
        <v>#DIV/0!</v>
      </c>
      <c r="L2014" s="153">
        <f>ROUND(F2014*J2014,0)</f>
        <v>238</v>
      </c>
      <c r="M2014" s="153">
        <f>ROUND(L2014/12*$C$3,0)</f>
        <v>40</v>
      </c>
      <c r="N2014" s="153"/>
      <c r="O2014" s="153">
        <f>N2014/M2014*100</f>
        <v>0</v>
      </c>
      <c r="P2014" s="153">
        <f>L2014/E2014</f>
        <v>0.79333333333333333</v>
      </c>
      <c r="Q2014" s="153">
        <f>N2014/$C$3*12/P2014</f>
        <v>0</v>
      </c>
      <c r="R2014" s="327"/>
      <c r="S2014" s="327"/>
      <c r="T2014" s="2900"/>
      <c r="U2014" s="327"/>
      <c r="V2014" s="786"/>
      <c r="W2014" s="327"/>
      <c r="X2014" s="327"/>
      <c r="Y2014" s="327"/>
      <c r="Z2014" s="327"/>
      <c r="AA2014" s="327"/>
      <c r="AB2014" s="950"/>
      <c r="AC2014" s="982"/>
      <c r="AD2014" s="2302"/>
      <c r="AE2014" s="1041"/>
    </row>
    <row r="2015" spans="1:31" s="2266" customFormat="1" x14ac:dyDescent="0.25">
      <c r="A2015" s="217">
        <v>1</v>
      </c>
      <c r="B2015" s="217">
        <v>1</v>
      </c>
      <c r="C2015" s="525" t="s">
        <v>13</v>
      </c>
      <c r="D2015" s="525"/>
      <c r="E2015" s="525"/>
      <c r="F2015" s="1998">
        <f>SUM(F2012:F2014)</f>
        <v>370</v>
      </c>
      <c r="G2015" s="1495">
        <f>SUM(G2012:G2014)</f>
        <v>61</v>
      </c>
      <c r="H2015" s="1495">
        <f>SUM(H2012:H2014)</f>
        <v>38</v>
      </c>
      <c r="I2015" s="1495">
        <f>H2015/G2015*100</f>
        <v>62.295081967213115</v>
      </c>
      <c r="J2015" s="1999">
        <f>IF(F2015=0,0,L2015/F2015)</f>
        <v>10.305405405405406</v>
      </c>
      <c r="K2015" s="199">
        <f>N2015/H2015</f>
        <v>10.368421052631579</v>
      </c>
      <c r="L2015" s="1495">
        <f>SUM(L2012:L2014)</f>
        <v>3813</v>
      </c>
      <c r="M2015" s="1495">
        <f>SUM(M2012:M2014)</f>
        <v>636</v>
      </c>
      <c r="N2015" s="1495">
        <f>SUM(N2012:N2014)</f>
        <v>394</v>
      </c>
      <c r="O2015" s="153">
        <f>N2015/M2015*100</f>
        <v>61.94968553459119</v>
      </c>
      <c r="P2015" s="1271">
        <f>SUM(P2012:P2014)</f>
        <v>12.709999999999999</v>
      </c>
      <c r="Q2015" s="153">
        <f>N2015/$C$3*12/P2015</f>
        <v>185.99527930763179</v>
      </c>
      <c r="R2015" s="2549"/>
      <c r="S2015" s="2549"/>
      <c r="T2015" s="2550"/>
      <c r="U2015" s="2549"/>
      <c r="V2015" s="2641"/>
      <c r="W2015" s="2549"/>
      <c r="X2015" s="2549"/>
      <c r="Y2015" s="2549"/>
      <c r="Z2015" s="2549"/>
      <c r="AA2015" s="2549"/>
      <c r="AB2015" s="1936"/>
      <c r="AC2015" s="2642"/>
      <c r="AD2015" s="2302"/>
      <c r="AE2015" s="1041"/>
    </row>
    <row r="2016" spans="1:31" s="2266" customFormat="1" ht="30" x14ac:dyDescent="0.25">
      <c r="A2016" s="217">
        <v>1</v>
      </c>
      <c r="B2016" s="217">
        <v>1</v>
      </c>
      <c r="C2016" s="2" t="s">
        <v>123</v>
      </c>
      <c r="D2016" s="2"/>
      <c r="E2016" s="525"/>
      <c r="F2016" s="1998"/>
      <c r="G2016" s="1495"/>
      <c r="H2016" s="1495"/>
      <c r="I2016" s="1495"/>
      <c r="J2016" s="1999"/>
      <c r="K2016" s="199"/>
      <c r="L2016" s="1495"/>
      <c r="M2016" s="1495"/>
      <c r="N2016" s="1495"/>
      <c r="O2016" s="153"/>
      <c r="P2016" s="153"/>
      <c r="Q2016" s="153"/>
      <c r="R2016" s="2549"/>
      <c r="S2016" s="2549"/>
      <c r="T2016" s="2550"/>
      <c r="U2016" s="2549"/>
      <c r="V2016" s="2641"/>
      <c r="W2016" s="2549"/>
      <c r="X2016" s="2549"/>
      <c r="Y2016" s="2549"/>
      <c r="Z2016" s="2549"/>
      <c r="AA2016" s="2549"/>
      <c r="AB2016" s="1936"/>
      <c r="AC2016" s="2642"/>
      <c r="AD2016" s="2302"/>
      <c r="AE2016" s="1041"/>
    </row>
    <row r="2017" spans="1:262" s="2266" customFormat="1" x14ac:dyDescent="0.25">
      <c r="A2017" s="217">
        <v>1</v>
      </c>
      <c r="B2017" s="217">
        <v>1</v>
      </c>
      <c r="C2017" s="2264" t="s">
        <v>64</v>
      </c>
      <c r="D2017" s="2264"/>
      <c r="E2017" s="142">
        <v>240</v>
      </c>
      <c r="F2017" s="221">
        <v>40</v>
      </c>
      <c r="G2017" s="123">
        <f>ROUND(F2017/12*$C$3,0)</f>
        <v>7</v>
      </c>
      <c r="H2017" s="123"/>
      <c r="I2017" s="123">
        <f t="shared" ref="I2017:I2024" si="1814">H2017/G2017*100</f>
        <v>0</v>
      </c>
      <c r="J2017" s="1637">
        <v>8</v>
      </c>
      <c r="K2017" s="152" t="e">
        <f>N2017/H2017</f>
        <v>#DIV/0!</v>
      </c>
      <c r="L2017" s="153">
        <f>ROUND(F2017*J2017,0)</f>
        <v>320</v>
      </c>
      <c r="M2017" s="153">
        <f>ROUND(L2017/12*$C$3,0)</f>
        <v>53</v>
      </c>
      <c r="N2017" s="153"/>
      <c r="O2017" s="153">
        <f>N2017/M2017*100</f>
        <v>0</v>
      </c>
      <c r="P2017" s="153">
        <f>L2017/E2017</f>
        <v>1.3333333333333333</v>
      </c>
      <c r="Q2017" s="153">
        <f>N2017/$C$3*12/P2017</f>
        <v>0</v>
      </c>
      <c r="R2017" s="327"/>
      <c r="S2017" s="327"/>
      <c r="T2017" s="2550"/>
      <c r="U2017" s="2549"/>
      <c r="V2017" s="2641"/>
      <c r="W2017" s="2549"/>
      <c r="X2017" s="2549"/>
      <c r="Y2017" s="2549"/>
      <c r="Z2017" s="327"/>
      <c r="AA2017" s="327"/>
      <c r="AB2017" s="950"/>
      <c r="AC2017" s="982"/>
      <c r="AD2017" s="2302"/>
      <c r="AE2017" s="1041"/>
    </row>
    <row r="2018" spans="1:262" s="2266" customFormat="1" x14ac:dyDescent="0.25">
      <c r="A2018" s="217"/>
      <c r="B2018" s="217">
        <v>1</v>
      </c>
      <c r="C2018" s="2264" t="s">
        <v>44</v>
      </c>
      <c r="D2018" s="2264"/>
      <c r="E2018" s="1540">
        <v>240</v>
      </c>
      <c r="F2018" s="221">
        <v>137</v>
      </c>
      <c r="G2018" s="123">
        <f>ROUND(F2018/12*$C$3,0)</f>
        <v>23</v>
      </c>
      <c r="H2018" s="123">
        <v>25</v>
      </c>
      <c r="I2018" s="123">
        <f t="shared" si="1814"/>
        <v>108.69565217391303</v>
      </c>
      <c r="J2018" s="1637">
        <v>8</v>
      </c>
      <c r="K2018" s="152">
        <f>N2018/H2018</f>
        <v>8.44</v>
      </c>
      <c r="L2018" s="153">
        <f>ROUND(F2018*J2018,0)</f>
        <v>1096</v>
      </c>
      <c r="M2018" s="153">
        <f>ROUND(L2018/12*$C$3,0)</f>
        <v>183</v>
      </c>
      <c r="N2018" s="153">
        <v>211</v>
      </c>
      <c r="O2018" s="153">
        <f>N2018/M2018*100</f>
        <v>115.30054644808743</v>
      </c>
      <c r="P2018" s="153">
        <f>L2018/E2018</f>
        <v>4.5666666666666664</v>
      </c>
      <c r="Q2018" s="153">
        <f>N2018/$C$3*12/P2018</f>
        <v>277.22627737226281</v>
      </c>
      <c r="R2018" s="327"/>
      <c r="S2018" s="327"/>
      <c r="T2018" s="2550"/>
      <c r="U2018" s="2549"/>
      <c r="V2018" s="2641"/>
      <c r="W2018" s="2549"/>
      <c r="X2018" s="2549"/>
      <c r="Y2018" s="2549"/>
      <c r="Z2018" s="327"/>
      <c r="AA2018" s="327"/>
      <c r="AB2018" s="950"/>
      <c r="AC2018" s="982"/>
      <c r="AD2018" s="2302"/>
      <c r="AE2018" s="1041"/>
    </row>
    <row r="2019" spans="1:262" s="147" customFormat="1" x14ac:dyDescent="0.25">
      <c r="A2019" s="858"/>
      <c r="B2019" s="217">
        <v>1</v>
      </c>
      <c r="C2019" s="525" t="s">
        <v>150</v>
      </c>
      <c r="D2019" s="1716"/>
      <c r="E2019" s="1716"/>
      <c r="F2019" s="245">
        <f>SUM(F2017:F2018)</f>
        <v>177</v>
      </c>
      <c r="G2019" s="750">
        <f>SUM(G2017:G2018)</f>
        <v>30</v>
      </c>
      <c r="H2019" s="284">
        <f>SUM(H2017:H2018)</f>
        <v>25</v>
      </c>
      <c r="I2019" s="284">
        <f t="shared" si="1814"/>
        <v>83.333333333333343</v>
      </c>
      <c r="J2019" s="284">
        <f>J2017</f>
        <v>8</v>
      </c>
      <c r="K2019" s="284" t="e">
        <f>K2017</f>
        <v>#DIV/0!</v>
      </c>
      <c r="L2019" s="284">
        <f>SUM(L2017:L2018)</f>
        <v>1416</v>
      </c>
      <c r="M2019" s="284">
        <f>SUM(M2017:M2018)</f>
        <v>236</v>
      </c>
      <c r="N2019" s="284">
        <f>SUM(N2017:N2018)</f>
        <v>211</v>
      </c>
      <c r="O2019" s="1659">
        <f>N2019/M2019*100</f>
        <v>89.406779661016941</v>
      </c>
      <c r="P2019" s="1659">
        <f>SUM(P2017:P2018)</f>
        <v>5.8999999999999995</v>
      </c>
      <c r="Q2019" s="1659">
        <f>N2019/$C$3*12/P2019</f>
        <v>214.57627118644069</v>
      </c>
      <c r="R2019" s="331"/>
      <c r="S2019" s="331"/>
      <c r="T2019" s="759"/>
      <c r="U2019" s="331"/>
      <c r="V2019" s="777"/>
      <c r="W2019" s="331"/>
      <c r="X2019" s="331"/>
      <c r="Y2019" s="331"/>
      <c r="Z2019" s="331"/>
      <c r="AA2019" s="331"/>
      <c r="AB2019" s="915"/>
      <c r="AC2019" s="328"/>
      <c r="AD2019" s="2302"/>
      <c r="AE2019" s="1099"/>
    </row>
    <row r="2020" spans="1:262" s="2266" customFormat="1" ht="29.25" x14ac:dyDescent="0.25">
      <c r="A2020" s="217">
        <v>1</v>
      </c>
      <c r="B2020" s="217">
        <v>1</v>
      </c>
      <c r="C2020" s="708" t="s">
        <v>135</v>
      </c>
      <c r="D2020" s="708"/>
      <c r="E2020" s="708"/>
      <c r="F2020" s="1998">
        <f>SUM(F2019,F2015)</f>
        <v>547</v>
      </c>
      <c r="G2020" s="2552">
        <f>SUM(G2019,G2015)</f>
        <v>91</v>
      </c>
      <c r="H2020" s="2552">
        <f>SUM(H2019,H2015)</f>
        <v>63</v>
      </c>
      <c r="I2020" s="2552">
        <f t="shared" si="1814"/>
        <v>69.230769230769226</v>
      </c>
      <c r="J2020" s="2317">
        <f>L2020/F2020</f>
        <v>9.5594149908592314</v>
      </c>
      <c r="K2020" s="2552">
        <f>N2020/H2020</f>
        <v>9.6031746031746028</v>
      </c>
      <c r="L2020" s="2552">
        <f>SUM(L2019,L2015)</f>
        <v>5229</v>
      </c>
      <c r="M2020" s="2552">
        <f>SUM(M2019,M2015)</f>
        <v>872</v>
      </c>
      <c r="N2020" s="2552">
        <f>SUM(N2019,N2015)</f>
        <v>605</v>
      </c>
      <c r="O2020" s="153">
        <f>N2020/M2020*100</f>
        <v>69.38073394495413</v>
      </c>
      <c r="P2020" s="2552">
        <f>SUM(P2019,P2015)</f>
        <v>18.61</v>
      </c>
      <c r="Q2020" s="153">
        <f>N2020/$C$3*12/P2020</f>
        <v>195.05642127888234</v>
      </c>
      <c r="R2020" s="2317">
        <v>13042.498222339198</v>
      </c>
      <c r="S2020" s="2317">
        <v>13042.498222339198</v>
      </c>
      <c r="T2020" s="881">
        <f>R2020/12*$C$3+(S2020-R2020)/11*1</f>
        <v>2173.7497037231997</v>
      </c>
      <c r="U2020" s="371">
        <f t="shared" ref="U2020" si="1815">AA2020-Z2020-W2020-V2020</f>
        <v>1453.8548999999996</v>
      </c>
      <c r="V2020" s="2815"/>
      <c r="W2020" s="343"/>
      <c r="X2020" s="2541">
        <f t="shared" ref="X2020" si="1816">U2020-T2020</f>
        <v>-719.89480372320008</v>
      </c>
      <c r="Y2020" s="2541"/>
      <c r="Z2020" s="2317">
        <v>-14.26112</v>
      </c>
      <c r="AA2020" s="2317">
        <v>1439.5937799999997</v>
      </c>
      <c r="AB2020" s="1942"/>
      <c r="AC2020" s="2637"/>
      <c r="AD2020" s="2302"/>
      <c r="AE2020" s="1041"/>
    </row>
    <row r="2021" spans="1:262" s="2266" customFormat="1" x14ac:dyDescent="0.25">
      <c r="A2021" s="217">
        <v>1</v>
      </c>
      <c r="B2021" s="217">
        <v>1</v>
      </c>
      <c r="C2021" s="708" t="s">
        <v>197</v>
      </c>
      <c r="D2021" s="708"/>
      <c r="E2021" s="708"/>
      <c r="F2021" s="280">
        <f>F2024</f>
        <v>3500</v>
      </c>
      <c r="G2021" s="2552">
        <f>ROUND(F2021/12*$C$3,0)</f>
        <v>583</v>
      </c>
      <c r="H2021" s="280">
        <f>H2024</f>
        <v>428</v>
      </c>
      <c r="I2021" s="2552">
        <f t="shared" si="1814"/>
        <v>73.413379073756431</v>
      </c>
      <c r="J2021" s="2003"/>
      <c r="K2021" s="1254"/>
      <c r="L2021" s="2554"/>
      <c r="M2021" s="2554"/>
      <c r="N2021" s="2554"/>
      <c r="O2021" s="282"/>
      <c r="P2021" s="2554"/>
      <c r="Q2021" s="282"/>
      <c r="R2021" s="2435"/>
      <c r="S2021" s="2435"/>
      <c r="T2021" s="2403"/>
      <c r="U2021" s="2901"/>
      <c r="V2021" s="2768"/>
      <c r="W2021" s="2767"/>
      <c r="X2021" s="2767"/>
      <c r="Y2021" s="2767"/>
      <c r="Z2021" s="2435"/>
      <c r="AA2021" s="2435"/>
      <c r="AB2021" s="1942"/>
      <c r="AC2021" s="2769"/>
      <c r="AD2021" s="2302"/>
      <c r="AE2021" s="1041"/>
    </row>
    <row r="2022" spans="1:262" s="2266" customFormat="1" x14ac:dyDescent="0.25">
      <c r="A2022" s="217">
        <v>1</v>
      </c>
      <c r="B2022" s="217">
        <v>1</v>
      </c>
      <c r="C2022" s="702" t="s">
        <v>198</v>
      </c>
      <c r="D2022" s="702"/>
      <c r="E2022" s="702"/>
      <c r="F2022" s="223">
        <f>F2024-F2023</f>
        <v>3499</v>
      </c>
      <c r="G2022" s="2553">
        <f>ROUND(F2022/12*$C$3,0)</f>
        <v>583</v>
      </c>
      <c r="H2022" s="223">
        <f>H2024-H2023</f>
        <v>428</v>
      </c>
      <c r="I2022" s="2553">
        <f t="shared" si="1814"/>
        <v>73.413379073756431</v>
      </c>
      <c r="J2022" s="1748"/>
      <c r="K2022" s="1254"/>
      <c r="L2022" s="2608"/>
      <c r="M2022" s="2608"/>
      <c r="N2022" s="2608"/>
      <c r="O2022" s="282"/>
      <c r="P2022" s="2608"/>
      <c r="Q2022" s="282"/>
      <c r="R2022" s="2609"/>
      <c r="S2022" s="2609"/>
      <c r="T2022" s="2403"/>
      <c r="U2022" s="2770"/>
      <c r="V2022" s="2771"/>
      <c r="W2022" s="2770"/>
      <c r="X2022" s="2770"/>
      <c r="Y2022" s="2770"/>
      <c r="Z2022" s="2609"/>
      <c r="AA2022" s="2609"/>
      <c r="AB2022" s="2555"/>
      <c r="AC2022" s="2746"/>
      <c r="AD2022" s="2302"/>
      <c r="AE2022" s="1041"/>
    </row>
    <row r="2023" spans="1:262" s="2266" customFormat="1" ht="30" x14ac:dyDescent="0.25">
      <c r="A2023" s="217">
        <v>1</v>
      </c>
      <c r="B2023" s="217">
        <v>1</v>
      </c>
      <c r="C2023" s="702" t="s">
        <v>199</v>
      </c>
      <c r="D2023" s="702"/>
      <c r="E2023" s="702"/>
      <c r="F2023" s="2173">
        <v>1</v>
      </c>
      <c r="G2023" s="2553">
        <f t="shared" ref="G2023:G2024" si="1817">ROUND(F2023/12*$C$3,0)</f>
        <v>0</v>
      </c>
      <c r="H2023" s="2173"/>
      <c r="I2023" s="2553" t="e">
        <f t="shared" si="1814"/>
        <v>#DIV/0!</v>
      </c>
      <c r="J2023" s="1637"/>
      <c r="K2023" s="1275"/>
      <c r="L2023" s="2608"/>
      <c r="M2023" s="2553"/>
      <c r="N2023" s="2553"/>
      <c r="O2023" s="282"/>
      <c r="P2023" s="2608"/>
      <c r="Q2023" s="282"/>
      <c r="R2023" s="2407"/>
      <c r="S2023" s="2407"/>
      <c r="T2023" s="2403"/>
      <c r="U2023" s="2806"/>
      <c r="V2023" s="2807"/>
      <c r="W2023" s="2806"/>
      <c r="X2023" s="2806"/>
      <c r="Y2023" s="2770"/>
      <c r="Z2023" s="2609"/>
      <c r="AA2023" s="2609"/>
      <c r="AB2023" s="2555"/>
      <c r="AC2023" s="2746"/>
      <c r="AD2023" s="2302"/>
      <c r="AE2023" s="1041"/>
    </row>
    <row r="2024" spans="1:262" s="2266" customFormat="1" ht="30" thickBot="1" x14ac:dyDescent="0.3">
      <c r="A2024" s="217"/>
      <c r="B2024" s="217">
        <v>1</v>
      </c>
      <c r="C2024" s="708" t="s">
        <v>204</v>
      </c>
      <c r="D2024" s="708"/>
      <c r="E2024" s="708"/>
      <c r="F2024" s="2173">
        <v>3500</v>
      </c>
      <c r="G2024" s="2902">
        <f t="shared" si="1817"/>
        <v>583</v>
      </c>
      <c r="H2024" s="2173">
        <v>428</v>
      </c>
      <c r="I2024" s="2552">
        <f t="shared" si="1814"/>
        <v>73.413379073756431</v>
      </c>
      <c r="J2024" s="2903"/>
      <c r="K2024" s="1168"/>
      <c r="L2024" s="2773"/>
      <c r="M2024" s="2612"/>
      <c r="N2024" s="2612"/>
      <c r="O2024" s="1824"/>
      <c r="P2024" s="2773"/>
      <c r="Q2024" s="1824"/>
      <c r="R2024" s="2826">
        <v>28716.040799999995</v>
      </c>
      <c r="S2024" s="2826">
        <v>28716.040799999995</v>
      </c>
      <c r="T2024" s="2310">
        <f>R2024/12*$C$3+(S2024-R2024)/11*1</f>
        <v>4786.0067999999992</v>
      </c>
      <c r="U2024" s="2808">
        <f t="shared" ref="U2024" si="1818">AA2024-Z2024-W2024-V2024</f>
        <v>4778.4710999999998</v>
      </c>
      <c r="V2024" s="2809"/>
      <c r="W2024" s="2808"/>
      <c r="X2024" s="2808">
        <f t="shared" ref="X2024" si="1819">U2024-T2024</f>
        <v>-7.5356999999994514</v>
      </c>
      <c r="Y2024" s="2775"/>
      <c r="Z2024" s="2613">
        <v>-22.042950000000001</v>
      </c>
      <c r="AA2024" s="2613">
        <v>4756.4281499999997</v>
      </c>
      <c r="AB2024" s="2904"/>
      <c r="AC2024" s="2777"/>
      <c r="AD2024" s="2302"/>
      <c r="AE2024" s="1041"/>
    </row>
    <row r="2025" spans="1:262" s="2266" customFormat="1" ht="15.75" thickBot="1" x14ac:dyDescent="0.3">
      <c r="A2025" s="217">
        <v>1</v>
      </c>
      <c r="B2025" s="217">
        <v>1</v>
      </c>
      <c r="C2025" s="686" t="s">
        <v>278</v>
      </c>
      <c r="D2025" s="2615"/>
      <c r="E2025" s="2615"/>
      <c r="F2025" s="2905"/>
      <c r="G2025" s="2021"/>
      <c r="H2025" s="2021"/>
      <c r="I2025" s="2906"/>
      <c r="J2025" s="2020"/>
      <c r="K2025" s="2020"/>
      <c r="L2025" s="2021"/>
      <c r="M2025" s="2021"/>
      <c r="N2025" s="2021">
        <f>SUM(N2020,N1955)</f>
        <v>2963</v>
      </c>
      <c r="O2025" s="2021"/>
      <c r="P2025" s="2021"/>
      <c r="Q2025" s="2021"/>
      <c r="R2025" s="2020">
        <f t="shared" ref="R2025:AA2025" si="1820">R2024+R2020+R2010+R1955</f>
        <v>382544.91511022329</v>
      </c>
      <c r="S2025" s="2020">
        <f t="shared" ref="S2025" si="1821">S2024+S2020+S2010+S1955</f>
        <v>382544.91511022329</v>
      </c>
      <c r="T2025" s="2618">
        <f t="shared" si="1820"/>
        <v>63757.485851703881</v>
      </c>
      <c r="U2025" s="2020">
        <f t="shared" si="1820"/>
        <v>49196.696019999996</v>
      </c>
      <c r="V2025" s="2810">
        <f t="shared" si="1820"/>
        <v>0</v>
      </c>
      <c r="W2025" s="2020">
        <f t="shared" si="1820"/>
        <v>-6.4988000000000001</v>
      </c>
      <c r="X2025" s="2020">
        <f t="shared" si="1820"/>
        <v>-14560.789831703889</v>
      </c>
      <c r="Y2025" s="2020">
        <f t="shared" si="1820"/>
        <v>0</v>
      </c>
      <c r="Z2025" s="2020">
        <f t="shared" si="1820"/>
        <v>-1324.5880400000001</v>
      </c>
      <c r="AA2025" s="2020">
        <f t="shared" si="1820"/>
        <v>47865.609179999992</v>
      </c>
      <c r="AB2025" s="2620"/>
      <c r="AC2025" s="2811"/>
      <c r="AD2025" s="2302"/>
      <c r="AE2025" s="1041"/>
    </row>
    <row r="2026" spans="1:262" x14ac:dyDescent="0.25">
      <c r="A2026" s="217">
        <v>1</v>
      </c>
      <c r="B2026" s="217">
        <v>1</v>
      </c>
      <c r="C2026" s="2725" t="s">
        <v>173</v>
      </c>
      <c r="D2026" s="2725"/>
      <c r="E2026" s="2725"/>
      <c r="F2026" s="2907"/>
      <c r="G2026" s="2782"/>
      <c r="H2026" s="2908"/>
      <c r="I2026" s="2782"/>
      <c r="J2026" s="2838"/>
      <c r="K2026" s="2838"/>
      <c r="L2026" s="2782"/>
      <c r="M2026" s="2782"/>
      <c r="N2026" s="2782"/>
      <c r="O2026" s="2782"/>
      <c r="P2026" s="2782"/>
      <c r="Q2026" s="2782"/>
      <c r="R2026" s="2571">
        <f t="shared" ref="R2026:T2026" si="1822">R2025</f>
        <v>382544.91511022329</v>
      </c>
      <c r="S2026" s="2571">
        <f t="shared" ref="S2026" si="1823">S2025</f>
        <v>382544.91511022329</v>
      </c>
      <c r="T2026" s="2839">
        <f t="shared" si="1822"/>
        <v>63757.485851703881</v>
      </c>
      <c r="U2026" s="2571">
        <f t="shared" ref="U2026:AA2026" si="1824">U2025</f>
        <v>49196.696019999996</v>
      </c>
      <c r="V2026" s="1309">
        <f t="shared" si="1824"/>
        <v>0</v>
      </c>
      <c r="W2026" s="2571">
        <f>W2025</f>
        <v>-6.4988000000000001</v>
      </c>
      <c r="X2026" s="2571">
        <f t="shared" si="1824"/>
        <v>-14560.789831703889</v>
      </c>
      <c r="Y2026" s="2571">
        <f>Y2025</f>
        <v>0</v>
      </c>
      <c r="Z2026" s="2571">
        <f t="shared" si="1824"/>
        <v>-1324.5880400000001</v>
      </c>
      <c r="AA2026" s="2571">
        <f t="shared" si="1824"/>
        <v>47865.609179999992</v>
      </c>
      <c r="AB2026" s="2909"/>
      <c r="AC2026" s="870"/>
      <c r="AD2026" s="2302"/>
    </row>
    <row r="2027" spans="1:262" ht="29.25" x14ac:dyDescent="0.25">
      <c r="A2027" s="217">
        <v>1</v>
      </c>
      <c r="B2027" s="217">
        <v>1</v>
      </c>
      <c r="C2027" s="2130" t="s">
        <v>77</v>
      </c>
      <c r="D2027" s="2130"/>
      <c r="E2027" s="2130"/>
      <c r="F2027" s="1917">
        <f>F1955</f>
        <v>2716</v>
      </c>
      <c r="G2027" s="2106">
        <f>G1955</f>
        <v>452.66666666666669</v>
      </c>
      <c r="H2027" s="2106">
        <f>H1955</f>
        <v>266</v>
      </c>
      <c r="I2027" s="2106">
        <f>H2027/G2027*100</f>
        <v>58.762886597938149</v>
      </c>
      <c r="J2027" s="1922">
        <f>L2027/F2027</f>
        <v>9.0493372606774667</v>
      </c>
      <c r="K2027" s="1922">
        <f>N2027/H2027</f>
        <v>8.8646616541353378</v>
      </c>
      <c r="L2027" s="2106">
        <f>L1955</f>
        <v>24578</v>
      </c>
      <c r="M2027" s="2106">
        <f>M1955</f>
        <v>4096</v>
      </c>
      <c r="N2027" s="2106">
        <f>N1955</f>
        <v>2358</v>
      </c>
      <c r="O2027" s="1919">
        <f>N2027/M2027*100</f>
        <v>57.568359375</v>
      </c>
      <c r="P2027" s="2106">
        <f>P1955</f>
        <v>74.202151911269553</v>
      </c>
      <c r="Q2027" s="1919">
        <f>N2027/$C$3*12/P2027</f>
        <v>190.66832478009647</v>
      </c>
      <c r="R2027" s="2783">
        <f t="shared" ref="R2027:AA2027" si="1825">R1955</f>
        <v>105728.01832988411</v>
      </c>
      <c r="S2027" s="2783">
        <f t="shared" ref="S2027" si="1826">S1955</f>
        <v>105728.01832988411</v>
      </c>
      <c r="T2027" s="2839">
        <f t="shared" si="1825"/>
        <v>17621.336388314019</v>
      </c>
      <c r="U2027" s="2783">
        <f t="shared" si="1825"/>
        <v>9955.0587699999978</v>
      </c>
      <c r="V2027" s="1055">
        <f t="shared" si="1825"/>
        <v>0</v>
      </c>
      <c r="W2027" s="2783">
        <f t="shared" si="1825"/>
        <v>-6.4988000000000001</v>
      </c>
      <c r="X2027" s="2783">
        <f t="shared" si="1825"/>
        <v>-7666.2776183140213</v>
      </c>
      <c r="Y2027" s="2783">
        <f t="shared" si="1825"/>
        <v>0</v>
      </c>
      <c r="Z2027" s="2783">
        <f t="shared" si="1825"/>
        <v>-1283.39347</v>
      </c>
      <c r="AA2027" s="2783">
        <f t="shared" si="1825"/>
        <v>8665.1664999999994</v>
      </c>
      <c r="AB2027" s="971"/>
      <c r="AC2027" s="944"/>
      <c r="AD2027" s="2302"/>
    </row>
    <row r="2028" spans="1:262" s="858" customFormat="1" x14ac:dyDescent="0.25">
      <c r="A2028" s="217">
        <v>1</v>
      </c>
      <c r="B2028" s="217">
        <v>1</v>
      </c>
      <c r="C2028" s="172" t="s">
        <v>325</v>
      </c>
      <c r="D2028" s="172"/>
      <c r="E2028" s="173"/>
      <c r="F2028" s="1927"/>
      <c r="G2028" s="752"/>
      <c r="H2028" s="752"/>
      <c r="I2028" s="752"/>
      <c r="J2028" s="2578"/>
      <c r="K2028" s="2578"/>
      <c r="L2028" s="2579"/>
      <c r="M2028" s="2579"/>
      <c r="N2028" s="2579"/>
      <c r="O2028" s="2579"/>
      <c r="P2028" s="2579"/>
      <c r="Q2028" s="2579"/>
      <c r="R2028" s="2839">
        <f t="shared" ref="R2028:AA2028" si="1827">R1957</f>
        <v>137144.89142</v>
      </c>
      <c r="S2028" s="2839">
        <f t="shared" ref="S2028" si="1828">S1957</f>
        <v>137144.89142</v>
      </c>
      <c r="T2028" s="2839">
        <f t="shared" si="1827"/>
        <v>22857.481903333333</v>
      </c>
      <c r="U2028" s="2839">
        <f t="shared" si="1827"/>
        <v>21720.41389</v>
      </c>
      <c r="V2028" s="2840">
        <f t="shared" si="1827"/>
        <v>0</v>
      </c>
      <c r="W2028" s="2839">
        <f t="shared" si="1827"/>
        <v>0</v>
      </c>
      <c r="X2028" s="2839">
        <f t="shared" si="1827"/>
        <v>-1137.0680133333335</v>
      </c>
      <c r="Y2028" s="2841">
        <f t="shared" si="1827"/>
        <v>0</v>
      </c>
      <c r="Z2028" s="2841">
        <f t="shared" si="1827"/>
        <v>-2.6378300000000001</v>
      </c>
      <c r="AA2028" s="2839">
        <f t="shared" si="1827"/>
        <v>21717.77606</v>
      </c>
      <c r="AB2028" s="934"/>
      <c r="AC2028" s="2646"/>
      <c r="AD2028" s="2302"/>
      <c r="AE2028" s="3028"/>
      <c r="AF2028" s="151"/>
      <c r="AG2028" s="151"/>
      <c r="AH2028" s="151"/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  <c r="BI2028" s="151"/>
      <c r="BJ2028" s="151"/>
      <c r="BK2028" s="151"/>
      <c r="BL2028" s="151"/>
      <c r="BM2028" s="151"/>
      <c r="BN2028" s="151"/>
      <c r="BO2028" s="151"/>
      <c r="BP2028" s="151"/>
      <c r="BQ2028" s="151"/>
      <c r="BR2028" s="151"/>
      <c r="BS2028" s="151"/>
      <c r="BT2028" s="151"/>
      <c r="BU2028" s="151"/>
      <c r="BV2028" s="151"/>
      <c r="BW2028" s="151"/>
      <c r="BX2028" s="151"/>
      <c r="BY2028" s="151"/>
      <c r="BZ2028" s="151"/>
      <c r="CA2028" s="151"/>
      <c r="CB2028" s="151"/>
      <c r="CC2028" s="151"/>
      <c r="CD2028" s="151"/>
      <c r="CE2028" s="151"/>
      <c r="CF2028" s="151"/>
      <c r="CG2028" s="151"/>
      <c r="CH2028" s="151"/>
      <c r="CI2028" s="151"/>
      <c r="CJ2028" s="151"/>
      <c r="CK2028" s="151"/>
      <c r="CL2028" s="151"/>
      <c r="CM2028" s="151"/>
      <c r="CN2028" s="151"/>
      <c r="CO2028" s="151"/>
      <c r="CP2028" s="151"/>
      <c r="CQ2028" s="151"/>
      <c r="CR2028" s="151"/>
      <c r="CS2028" s="151"/>
      <c r="CT2028" s="151"/>
      <c r="CU2028" s="151"/>
      <c r="CV2028" s="151"/>
      <c r="CW2028" s="151"/>
      <c r="CX2028" s="151"/>
      <c r="CY2028" s="151"/>
      <c r="CZ2028" s="151"/>
      <c r="DA2028" s="151"/>
      <c r="DB2028" s="151"/>
      <c r="DC2028" s="151"/>
      <c r="DD2028" s="151"/>
      <c r="DE2028" s="151"/>
      <c r="DF2028" s="151"/>
      <c r="DG2028" s="151"/>
      <c r="DH2028" s="151"/>
      <c r="DI2028" s="151"/>
      <c r="DJ2028" s="151"/>
      <c r="DK2028" s="151"/>
      <c r="DL2028" s="151"/>
      <c r="DM2028" s="151"/>
      <c r="DN2028" s="151"/>
      <c r="DO2028" s="151"/>
      <c r="DP2028" s="151"/>
      <c r="DQ2028" s="151"/>
      <c r="DR2028" s="151"/>
      <c r="DS2028" s="151"/>
      <c r="DT2028" s="151"/>
      <c r="DU2028" s="151"/>
      <c r="DV2028" s="151"/>
      <c r="DW2028" s="151"/>
      <c r="DX2028" s="151"/>
      <c r="DY2028" s="151"/>
      <c r="DZ2028" s="151"/>
      <c r="EA2028" s="151"/>
      <c r="EB2028" s="151"/>
      <c r="EC2028" s="151"/>
      <c r="ED2028" s="151"/>
      <c r="EE2028" s="151"/>
      <c r="EF2028" s="151"/>
      <c r="EG2028" s="151"/>
      <c r="EH2028" s="151"/>
      <c r="EI2028" s="151"/>
      <c r="EJ2028" s="151"/>
      <c r="EK2028" s="151"/>
      <c r="EL2028" s="151"/>
      <c r="EM2028" s="151"/>
      <c r="EN2028" s="151"/>
      <c r="EO2028" s="151"/>
      <c r="EP2028" s="151"/>
      <c r="EQ2028" s="151"/>
      <c r="ER2028" s="151"/>
      <c r="ES2028" s="151"/>
      <c r="ET2028" s="151"/>
      <c r="EU2028" s="151"/>
      <c r="EV2028" s="151"/>
      <c r="EW2028" s="151"/>
      <c r="EX2028" s="151"/>
      <c r="EY2028" s="151"/>
      <c r="EZ2028" s="151"/>
      <c r="FA2028" s="151"/>
      <c r="FB2028" s="151"/>
      <c r="FC2028" s="151"/>
      <c r="FD2028" s="151"/>
      <c r="FE2028" s="151"/>
      <c r="FF2028" s="151"/>
      <c r="FG2028" s="151"/>
      <c r="FH2028" s="151"/>
      <c r="FI2028" s="151"/>
      <c r="FJ2028" s="151"/>
      <c r="FK2028" s="151"/>
      <c r="FL2028" s="151"/>
      <c r="FM2028" s="151"/>
      <c r="FN2028" s="151"/>
      <c r="FO2028" s="151"/>
      <c r="FP2028" s="151"/>
      <c r="FQ2028" s="151"/>
      <c r="FR2028" s="151"/>
      <c r="FS2028" s="151"/>
      <c r="FT2028" s="151"/>
      <c r="FU2028" s="151"/>
      <c r="FV2028" s="151"/>
      <c r="FW2028" s="151"/>
      <c r="FX2028" s="151"/>
      <c r="FY2028" s="151"/>
      <c r="FZ2028" s="151"/>
      <c r="GA2028" s="151"/>
      <c r="GB2028" s="151"/>
      <c r="GC2028" s="151"/>
      <c r="GD2028" s="151"/>
      <c r="GE2028" s="151"/>
      <c r="GF2028" s="151"/>
      <c r="GG2028" s="151"/>
      <c r="GH2028" s="151"/>
      <c r="GI2028" s="151"/>
      <c r="GJ2028" s="151"/>
      <c r="GK2028" s="151"/>
      <c r="GL2028" s="151"/>
      <c r="GM2028" s="151"/>
      <c r="GN2028" s="151"/>
      <c r="GO2028" s="151"/>
      <c r="GP2028" s="151"/>
      <c r="GQ2028" s="151"/>
      <c r="GR2028" s="151"/>
      <c r="GS2028" s="151"/>
      <c r="GT2028" s="151"/>
      <c r="GU2028" s="151"/>
      <c r="GV2028" s="151"/>
      <c r="GW2028" s="151"/>
      <c r="GX2028" s="151"/>
      <c r="GY2028" s="151"/>
      <c r="GZ2028" s="151"/>
      <c r="HA2028" s="151"/>
      <c r="HB2028" s="151"/>
      <c r="HC2028" s="151"/>
      <c r="HD2028" s="151"/>
      <c r="HE2028" s="151"/>
      <c r="HF2028" s="151"/>
      <c r="HG2028" s="151"/>
      <c r="HH2028" s="151"/>
      <c r="HI2028" s="151"/>
      <c r="HJ2028" s="151"/>
      <c r="HK2028" s="151"/>
      <c r="HL2028" s="151"/>
      <c r="HM2028" s="151"/>
      <c r="HN2028" s="151"/>
      <c r="HO2028" s="151"/>
      <c r="HP2028" s="151"/>
      <c r="HQ2028" s="151"/>
      <c r="HR2028" s="151"/>
      <c r="HS2028" s="151"/>
      <c r="HT2028" s="151"/>
      <c r="HU2028" s="151"/>
      <c r="HV2028" s="151"/>
      <c r="HW2028" s="151"/>
      <c r="HX2028" s="151"/>
      <c r="HY2028" s="151"/>
      <c r="HZ2028" s="151"/>
      <c r="IA2028" s="151"/>
      <c r="IB2028" s="151"/>
      <c r="IC2028" s="151"/>
      <c r="ID2028" s="151"/>
      <c r="IE2028" s="151"/>
      <c r="IF2028" s="151"/>
      <c r="IG2028" s="151"/>
      <c r="IH2028" s="151"/>
      <c r="II2028" s="151"/>
      <c r="IJ2028" s="151"/>
      <c r="IK2028" s="151"/>
      <c r="IL2028" s="151"/>
      <c r="IM2028" s="151"/>
      <c r="IN2028" s="151"/>
      <c r="IO2028" s="151"/>
      <c r="IP2028" s="151"/>
      <c r="IQ2028" s="151"/>
      <c r="IR2028" s="151"/>
      <c r="IS2028" s="151"/>
      <c r="IT2028" s="151"/>
      <c r="IU2028" s="151"/>
      <c r="IV2028" s="151"/>
      <c r="IW2028" s="151"/>
      <c r="IX2028" s="151"/>
      <c r="IY2028" s="151"/>
      <c r="IZ2028" s="151"/>
      <c r="JA2028" s="151"/>
      <c r="JB2028" s="151"/>
    </row>
    <row r="2029" spans="1:262" s="858" customFormat="1" x14ac:dyDescent="0.25">
      <c r="A2029" s="217"/>
      <c r="B2029" s="217">
        <v>1</v>
      </c>
      <c r="C2029" s="585" t="s">
        <v>289</v>
      </c>
      <c r="D2029" s="172"/>
      <c r="E2029" s="173"/>
      <c r="F2029" s="1927"/>
      <c r="G2029" s="752"/>
      <c r="H2029" s="752"/>
      <c r="I2029" s="752"/>
      <c r="J2029" s="2578"/>
      <c r="K2029" s="2578"/>
      <c r="L2029" s="2579"/>
      <c r="M2029" s="2579"/>
      <c r="N2029" s="2579"/>
      <c r="O2029" s="2579"/>
      <c r="P2029" s="2579"/>
      <c r="Q2029" s="2579"/>
      <c r="R2029" s="2839">
        <f t="shared" ref="R2029:AA2029" si="1829">R1958</f>
        <v>29956.788287999996</v>
      </c>
      <c r="S2029" s="2839">
        <f t="shared" ref="S2029" si="1830">S1958</f>
        <v>29956.788287999996</v>
      </c>
      <c r="T2029" s="2839">
        <f t="shared" si="1829"/>
        <v>4992.7980479999997</v>
      </c>
      <c r="U2029" s="2839">
        <f t="shared" si="1829"/>
        <v>4992.7980399999997</v>
      </c>
      <c r="V2029" s="2840">
        <f t="shared" si="1829"/>
        <v>0</v>
      </c>
      <c r="W2029" s="2839">
        <f t="shared" si="1829"/>
        <v>0</v>
      </c>
      <c r="X2029" s="2839">
        <f t="shared" si="1829"/>
        <v>-7.9999999798019417E-6</v>
      </c>
      <c r="Y2029" s="2841">
        <f t="shared" si="1829"/>
        <v>0</v>
      </c>
      <c r="Z2029" s="2841">
        <f t="shared" si="1829"/>
        <v>0</v>
      </c>
      <c r="AA2029" s="2839">
        <f t="shared" si="1829"/>
        <v>4992.7980399999997</v>
      </c>
      <c r="AB2029" s="934"/>
      <c r="AC2029" s="2646"/>
      <c r="AD2029" s="2302"/>
      <c r="AE2029" s="3028"/>
      <c r="AF2029" s="151"/>
      <c r="AG2029" s="151"/>
      <c r="AH2029" s="151"/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  <c r="BI2029" s="151"/>
      <c r="BJ2029" s="151"/>
      <c r="BK2029" s="151"/>
      <c r="BL2029" s="151"/>
      <c r="BM2029" s="151"/>
      <c r="BN2029" s="151"/>
      <c r="BO2029" s="151"/>
      <c r="BP2029" s="151"/>
      <c r="BQ2029" s="151"/>
      <c r="BR2029" s="151"/>
      <c r="BS2029" s="151"/>
      <c r="BT2029" s="151"/>
      <c r="BU2029" s="151"/>
      <c r="BV2029" s="151"/>
      <c r="BW2029" s="151"/>
      <c r="BX2029" s="151"/>
      <c r="BY2029" s="151"/>
      <c r="BZ2029" s="151"/>
      <c r="CA2029" s="151"/>
      <c r="CB2029" s="151"/>
      <c r="CC2029" s="151"/>
      <c r="CD2029" s="151"/>
      <c r="CE2029" s="151"/>
      <c r="CF2029" s="151"/>
      <c r="CG2029" s="151"/>
      <c r="CH2029" s="151"/>
      <c r="CI2029" s="151"/>
      <c r="CJ2029" s="151"/>
      <c r="CK2029" s="151"/>
      <c r="CL2029" s="151"/>
      <c r="CM2029" s="151"/>
      <c r="CN2029" s="151"/>
      <c r="CO2029" s="151"/>
      <c r="CP2029" s="151"/>
      <c r="CQ2029" s="151"/>
      <c r="CR2029" s="151"/>
      <c r="CS2029" s="151"/>
      <c r="CT2029" s="151"/>
      <c r="CU2029" s="151"/>
      <c r="CV2029" s="151"/>
      <c r="CW2029" s="151"/>
      <c r="CX2029" s="151"/>
      <c r="CY2029" s="151"/>
      <c r="CZ2029" s="151"/>
      <c r="DA2029" s="151"/>
      <c r="DB2029" s="151"/>
      <c r="DC2029" s="151"/>
      <c r="DD2029" s="151"/>
      <c r="DE2029" s="151"/>
      <c r="DF2029" s="151"/>
      <c r="DG2029" s="151"/>
      <c r="DH2029" s="151"/>
      <c r="DI2029" s="151"/>
      <c r="DJ2029" s="151"/>
      <c r="DK2029" s="151"/>
      <c r="DL2029" s="151"/>
      <c r="DM2029" s="151"/>
      <c r="DN2029" s="151"/>
      <c r="DO2029" s="151"/>
      <c r="DP2029" s="151"/>
      <c r="DQ2029" s="151"/>
      <c r="DR2029" s="151"/>
      <c r="DS2029" s="151"/>
      <c r="DT2029" s="151"/>
      <c r="DU2029" s="151"/>
      <c r="DV2029" s="151"/>
      <c r="DW2029" s="151"/>
      <c r="DX2029" s="151"/>
      <c r="DY2029" s="151"/>
      <c r="DZ2029" s="151"/>
      <c r="EA2029" s="151"/>
      <c r="EB2029" s="151"/>
      <c r="EC2029" s="151"/>
      <c r="ED2029" s="151"/>
      <c r="EE2029" s="151"/>
      <c r="EF2029" s="151"/>
      <c r="EG2029" s="151"/>
      <c r="EH2029" s="151"/>
      <c r="EI2029" s="151"/>
      <c r="EJ2029" s="151"/>
      <c r="EK2029" s="151"/>
      <c r="EL2029" s="151"/>
      <c r="EM2029" s="151"/>
      <c r="EN2029" s="151"/>
      <c r="EO2029" s="151"/>
      <c r="EP2029" s="151"/>
      <c r="EQ2029" s="151"/>
      <c r="ER2029" s="151"/>
      <c r="ES2029" s="151"/>
      <c r="ET2029" s="151"/>
      <c r="EU2029" s="151"/>
      <c r="EV2029" s="151"/>
      <c r="EW2029" s="151"/>
      <c r="EX2029" s="151"/>
      <c r="EY2029" s="151"/>
      <c r="EZ2029" s="151"/>
      <c r="FA2029" s="151"/>
      <c r="FB2029" s="151"/>
      <c r="FC2029" s="151"/>
      <c r="FD2029" s="151"/>
      <c r="FE2029" s="151"/>
      <c r="FF2029" s="151"/>
      <c r="FG2029" s="151"/>
      <c r="FH2029" s="151"/>
      <c r="FI2029" s="151"/>
      <c r="FJ2029" s="151"/>
      <c r="FK2029" s="151"/>
      <c r="FL2029" s="151"/>
      <c r="FM2029" s="151"/>
      <c r="FN2029" s="151"/>
      <c r="FO2029" s="151"/>
      <c r="FP2029" s="151"/>
      <c r="FQ2029" s="151"/>
      <c r="FR2029" s="151"/>
      <c r="FS2029" s="151"/>
      <c r="FT2029" s="151"/>
      <c r="FU2029" s="151"/>
      <c r="FV2029" s="151"/>
      <c r="FW2029" s="151"/>
      <c r="FX2029" s="151"/>
      <c r="FY2029" s="151"/>
      <c r="FZ2029" s="151"/>
      <c r="GA2029" s="151"/>
      <c r="GB2029" s="151"/>
      <c r="GC2029" s="151"/>
      <c r="GD2029" s="151"/>
      <c r="GE2029" s="151"/>
      <c r="GF2029" s="151"/>
      <c r="GG2029" s="151"/>
      <c r="GH2029" s="151"/>
      <c r="GI2029" s="151"/>
      <c r="GJ2029" s="151"/>
      <c r="GK2029" s="151"/>
      <c r="GL2029" s="151"/>
      <c r="GM2029" s="151"/>
      <c r="GN2029" s="151"/>
      <c r="GO2029" s="151"/>
      <c r="GP2029" s="151"/>
      <c r="GQ2029" s="151"/>
      <c r="GR2029" s="151"/>
      <c r="GS2029" s="151"/>
      <c r="GT2029" s="151"/>
      <c r="GU2029" s="151"/>
      <c r="GV2029" s="151"/>
      <c r="GW2029" s="151"/>
      <c r="GX2029" s="151"/>
      <c r="GY2029" s="151"/>
      <c r="GZ2029" s="151"/>
      <c r="HA2029" s="151"/>
      <c r="HB2029" s="151"/>
      <c r="HC2029" s="151"/>
      <c r="HD2029" s="151"/>
      <c r="HE2029" s="151"/>
      <c r="HF2029" s="151"/>
      <c r="HG2029" s="151"/>
      <c r="HH2029" s="151"/>
      <c r="HI2029" s="151"/>
      <c r="HJ2029" s="151"/>
      <c r="HK2029" s="151"/>
      <c r="HL2029" s="151"/>
      <c r="HM2029" s="151"/>
      <c r="HN2029" s="151"/>
      <c r="HO2029" s="151"/>
      <c r="HP2029" s="151"/>
      <c r="HQ2029" s="151"/>
      <c r="HR2029" s="151"/>
      <c r="HS2029" s="151"/>
      <c r="HT2029" s="151"/>
      <c r="HU2029" s="151"/>
      <c r="HV2029" s="151"/>
      <c r="HW2029" s="151"/>
      <c r="HX2029" s="151"/>
      <c r="HY2029" s="151"/>
      <c r="HZ2029" s="151"/>
      <c r="IA2029" s="151"/>
      <c r="IB2029" s="151"/>
      <c r="IC2029" s="151"/>
      <c r="ID2029" s="151"/>
      <c r="IE2029" s="151"/>
      <c r="IF2029" s="151"/>
      <c r="IG2029" s="151"/>
      <c r="IH2029" s="151"/>
      <c r="II2029" s="151"/>
      <c r="IJ2029" s="151"/>
      <c r="IK2029" s="151"/>
      <c r="IL2029" s="151"/>
      <c r="IM2029" s="151"/>
      <c r="IN2029" s="151"/>
      <c r="IO2029" s="151"/>
      <c r="IP2029" s="151"/>
      <c r="IQ2029" s="151"/>
      <c r="IR2029" s="151"/>
      <c r="IS2029" s="151"/>
      <c r="IT2029" s="151"/>
      <c r="IU2029" s="151"/>
      <c r="IV2029" s="151"/>
      <c r="IW2029" s="151"/>
      <c r="IX2029" s="151"/>
      <c r="IY2029" s="151"/>
      <c r="IZ2029" s="151"/>
      <c r="JA2029" s="151"/>
      <c r="JB2029" s="151"/>
    </row>
    <row r="2030" spans="1:262" s="858" customFormat="1" ht="29.25" x14ac:dyDescent="0.25">
      <c r="A2030" s="217">
        <v>1</v>
      </c>
      <c r="B2030" s="217">
        <v>1</v>
      </c>
      <c r="C2030" s="578" t="s">
        <v>271</v>
      </c>
      <c r="D2030" s="173"/>
      <c r="E2030" s="173"/>
      <c r="F2030" s="1927">
        <f t="shared" ref="F2030:I2040" si="1831">F1959</f>
        <v>40746</v>
      </c>
      <c r="G2030" s="752">
        <f t="shared" si="1831"/>
        <v>6791</v>
      </c>
      <c r="H2030" s="752">
        <f t="shared" si="1831"/>
        <v>4763</v>
      </c>
      <c r="I2030" s="2106">
        <f t="shared" si="1831"/>
        <v>70.13694595788543</v>
      </c>
      <c r="J2030" s="2578"/>
      <c r="K2030" s="2578"/>
      <c r="L2030" s="2579"/>
      <c r="M2030" s="2579"/>
      <c r="N2030" s="2579"/>
      <c r="O2030" s="2579"/>
      <c r="P2030" s="2579"/>
      <c r="Q2030" s="2579"/>
      <c r="R2030" s="2839">
        <f t="shared" ref="R2030:AA2030" si="1832">R1959</f>
        <v>0</v>
      </c>
      <c r="S2030" s="2839">
        <f t="shared" ref="S2030" si="1833">S1959</f>
        <v>0</v>
      </c>
      <c r="T2030" s="2839">
        <f t="shared" si="1832"/>
        <v>0</v>
      </c>
      <c r="U2030" s="2839">
        <f t="shared" si="1832"/>
        <v>0</v>
      </c>
      <c r="V2030" s="2840">
        <f t="shared" si="1832"/>
        <v>0</v>
      </c>
      <c r="W2030" s="2839">
        <f t="shared" si="1832"/>
        <v>0</v>
      </c>
      <c r="X2030" s="2839">
        <f t="shared" si="1832"/>
        <v>0</v>
      </c>
      <c r="Y2030" s="2841">
        <f t="shared" si="1832"/>
        <v>0</v>
      </c>
      <c r="Z2030" s="2841">
        <f t="shared" si="1832"/>
        <v>0</v>
      </c>
      <c r="AA2030" s="2839">
        <f t="shared" si="1832"/>
        <v>0</v>
      </c>
      <c r="AB2030" s="934"/>
      <c r="AC2030" s="2646"/>
      <c r="AD2030" s="2302"/>
      <c r="AE2030" s="3028"/>
      <c r="AF2030" s="151"/>
      <c r="AG2030" s="151"/>
      <c r="AH2030" s="151"/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  <c r="BI2030" s="151"/>
      <c r="BJ2030" s="151"/>
      <c r="BK2030" s="151"/>
      <c r="BL2030" s="151"/>
      <c r="BM2030" s="151"/>
      <c r="BN2030" s="151"/>
      <c r="BO2030" s="151"/>
      <c r="BP2030" s="151"/>
      <c r="BQ2030" s="151"/>
      <c r="BR2030" s="151"/>
      <c r="BS2030" s="151"/>
      <c r="BT2030" s="151"/>
      <c r="BU2030" s="151"/>
      <c r="BV2030" s="151"/>
      <c r="BW2030" s="151"/>
      <c r="BX2030" s="151"/>
      <c r="BY2030" s="151"/>
      <c r="BZ2030" s="151"/>
      <c r="CA2030" s="151"/>
      <c r="CB2030" s="151"/>
      <c r="CC2030" s="151"/>
      <c r="CD2030" s="151"/>
      <c r="CE2030" s="151"/>
      <c r="CF2030" s="151"/>
      <c r="CG2030" s="151"/>
      <c r="CH2030" s="151"/>
      <c r="CI2030" s="151"/>
      <c r="CJ2030" s="151"/>
      <c r="CK2030" s="151"/>
      <c r="CL2030" s="151"/>
      <c r="CM2030" s="151"/>
      <c r="CN2030" s="151"/>
      <c r="CO2030" s="151"/>
      <c r="CP2030" s="151"/>
      <c r="CQ2030" s="151"/>
      <c r="CR2030" s="151"/>
      <c r="CS2030" s="151"/>
      <c r="CT2030" s="151"/>
      <c r="CU2030" s="151"/>
      <c r="CV2030" s="151"/>
      <c r="CW2030" s="151"/>
      <c r="CX2030" s="151"/>
      <c r="CY2030" s="151"/>
      <c r="CZ2030" s="151"/>
      <c r="DA2030" s="151"/>
      <c r="DB2030" s="151"/>
      <c r="DC2030" s="151"/>
      <c r="DD2030" s="151"/>
      <c r="DE2030" s="151"/>
      <c r="DF2030" s="151"/>
      <c r="DG2030" s="151"/>
      <c r="DH2030" s="151"/>
      <c r="DI2030" s="151"/>
      <c r="DJ2030" s="151"/>
      <c r="DK2030" s="151"/>
      <c r="DL2030" s="151"/>
      <c r="DM2030" s="151"/>
      <c r="DN2030" s="151"/>
      <c r="DO2030" s="151"/>
      <c r="DP2030" s="151"/>
      <c r="DQ2030" s="151"/>
      <c r="DR2030" s="151"/>
      <c r="DS2030" s="151"/>
      <c r="DT2030" s="151"/>
      <c r="DU2030" s="151"/>
      <c r="DV2030" s="151"/>
      <c r="DW2030" s="151"/>
      <c r="DX2030" s="151"/>
      <c r="DY2030" s="151"/>
      <c r="DZ2030" s="151"/>
      <c r="EA2030" s="151"/>
      <c r="EB2030" s="151"/>
      <c r="EC2030" s="151"/>
      <c r="ED2030" s="151"/>
      <c r="EE2030" s="151"/>
      <c r="EF2030" s="151"/>
      <c r="EG2030" s="151"/>
      <c r="EH2030" s="151"/>
      <c r="EI2030" s="151"/>
      <c r="EJ2030" s="151"/>
      <c r="EK2030" s="151"/>
      <c r="EL2030" s="151"/>
      <c r="EM2030" s="151"/>
      <c r="EN2030" s="151"/>
      <c r="EO2030" s="151"/>
      <c r="EP2030" s="151"/>
      <c r="EQ2030" s="151"/>
      <c r="ER2030" s="151"/>
      <c r="ES2030" s="151"/>
      <c r="ET2030" s="151"/>
      <c r="EU2030" s="151"/>
      <c r="EV2030" s="151"/>
      <c r="EW2030" s="151"/>
      <c r="EX2030" s="151"/>
      <c r="EY2030" s="151"/>
      <c r="EZ2030" s="151"/>
      <c r="FA2030" s="151"/>
      <c r="FB2030" s="151"/>
      <c r="FC2030" s="151"/>
      <c r="FD2030" s="151"/>
      <c r="FE2030" s="151"/>
      <c r="FF2030" s="151"/>
      <c r="FG2030" s="151"/>
      <c r="FH2030" s="151"/>
      <c r="FI2030" s="151"/>
      <c r="FJ2030" s="151"/>
      <c r="FK2030" s="151"/>
      <c r="FL2030" s="151"/>
      <c r="FM2030" s="151"/>
      <c r="FN2030" s="151"/>
      <c r="FO2030" s="151"/>
      <c r="FP2030" s="151"/>
      <c r="FQ2030" s="151"/>
      <c r="FR2030" s="151"/>
      <c r="FS2030" s="151"/>
      <c r="FT2030" s="151"/>
      <c r="FU2030" s="151"/>
      <c r="FV2030" s="151"/>
      <c r="FW2030" s="151"/>
      <c r="FX2030" s="151"/>
      <c r="FY2030" s="151"/>
      <c r="FZ2030" s="151"/>
      <c r="GA2030" s="151"/>
      <c r="GB2030" s="151"/>
      <c r="GC2030" s="151"/>
      <c r="GD2030" s="151"/>
      <c r="GE2030" s="151"/>
      <c r="GF2030" s="151"/>
      <c r="GG2030" s="151"/>
      <c r="GH2030" s="151"/>
      <c r="GI2030" s="151"/>
      <c r="GJ2030" s="151"/>
      <c r="GK2030" s="151"/>
      <c r="GL2030" s="151"/>
      <c r="GM2030" s="151"/>
      <c r="GN2030" s="151"/>
      <c r="GO2030" s="151"/>
      <c r="GP2030" s="151"/>
      <c r="GQ2030" s="151"/>
      <c r="GR2030" s="151"/>
      <c r="GS2030" s="151"/>
      <c r="GT2030" s="151"/>
      <c r="GU2030" s="151"/>
      <c r="GV2030" s="151"/>
      <c r="GW2030" s="151"/>
      <c r="GX2030" s="151"/>
      <c r="GY2030" s="151"/>
      <c r="GZ2030" s="151"/>
      <c r="HA2030" s="151"/>
      <c r="HB2030" s="151"/>
      <c r="HC2030" s="151"/>
      <c r="HD2030" s="151"/>
      <c r="HE2030" s="151"/>
      <c r="HF2030" s="151"/>
      <c r="HG2030" s="151"/>
      <c r="HH2030" s="151"/>
      <c r="HI2030" s="151"/>
      <c r="HJ2030" s="151"/>
      <c r="HK2030" s="151"/>
      <c r="HL2030" s="151"/>
      <c r="HM2030" s="151"/>
      <c r="HN2030" s="151"/>
      <c r="HO2030" s="151"/>
      <c r="HP2030" s="151"/>
      <c r="HQ2030" s="151"/>
      <c r="HR2030" s="151"/>
      <c r="HS2030" s="151"/>
      <c r="HT2030" s="151"/>
      <c r="HU2030" s="151"/>
      <c r="HV2030" s="151"/>
      <c r="HW2030" s="151"/>
      <c r="HX2030" s="151"/>
      <c r="HY2030" s="151"/>
      <c r="HZ2030" s="151"/>
      <c r="IA2030" s="151"/>
      <c r="IB2030" s="151"/>
      <c r="IC2030" s="151"/>
      <c r="ID2030" s="151"/>
      <c r="IE2030" s="151"/>
      <c r="IF2030" s="151"/>
      <c r="IG2030" s="151"/>
      <c r="IH2030" s="151"/>
      <c r="II2030" s="151"/>
      <c r="IJ2030" s="151"/>
      <c r="IK2030" s="151"/>
      <c r="IL2030" s="151"/>
      <c r="IM2030" s="151"/>
      <c r="IN2030" s="151"/>
      <c r="IO2030" s="151"/>
      <c r="IP2030" s="151"/>
      <c r="IQ2030" s="151"/>
      <c r="IR2030" s="151"/>
      <c r="IS2030" s="151"/>
      <c r="IT2030" s="151"/>
      <c r="IU2030" s="151"/>
      <c r="IV2030" s="151"/>
      <c r="IW2030" s="151"/>
      <c r="IX2030" s="151"/>
      <c r="IY2030" s="151"/>
      <c r="IZ2030" s="151"/>
      <c r="JA2030" s="151"/>
      <c r="JB2030" s="151"/>
    </row>
    <row r="2031" spans="1:262" s="858" customFormat="1" ht="30" x14ac:dyDescent="0.25">
      <c r="A2031" s="217"/>
      <c r="B2031" s="217">
        <v>1</v>
      </c>
      <c r="C2031" s="579" t="s">
        <v>193</v>
      </c>
      <c r="D2031" s="173"/>
      <c r="E2031" s="173"/>
      <c r="F2031" s="1927">
        <f t="shared" si="1831"/>
        <v>0</v>
      </c>
      <c r="G2031" s="752">
        <f t="shared" si="1831"/>
        <v>0</v>
      </c>
      <c r="H2031" s="752">
        <f t="shared" si="1831"/>
        <v>0</v>
      </c>
      <c r="I2031" s="2106">
        <f t="shared" si="1831"/>
        <v>0</v>
      </c>
      <c r="J2031" s="2578"/>
      <c r="K2031" s="2578"/>
      <c r="L2031" s="2579"/>
      <c r="M2031" s="2579"/>
      <c r="N2031" s="2579"/>
      <c r="O2031" s="2579"/>
      <c r="P2031" s="2579"/>
      <c r="Q2031" s="2579"/>
      <c r="R2031" s="2839">
        <f t="shared" ref="R2031:AA2031" si="1834">R1960</f>
        <v>0</v>
      </c>
      <c r="S2031" s="2839">
        <f t="shared" ref="S2031" si="1835">S1960</f>
        <v>0</v>
      </c>
      <c r="T2031" s="2839">
        <f t="shared" si="1834"/>
        <v>0</v>
      </c>
      <c r="U2031" s="2839">
        <f t="shared" si="1834"/>
        <v>0</v>
      </c>
      <c r="V2031" s="2840">
        <f t="shared" si="1834"/>
        <v>0</v>
      </c>
      <c r="W2031" s="2839">
        <f t="shared" si="1834"/>
        <v>0</v>
      </c>
      <c r="X2031" s="2839">
        <f t="shared" si="1834"/>
        <v>0</v>
      </c>
      <c r="Y2031" s="2841">
        <f t="shared" si="1834"/>
        <v>0</v>
      </c>
      <c r="Z2031" s="2841">
        <f t="shared" si="1834"/>
        <v>0</v>
      </c>
      <c r="AA2031" s="2839">
        <f t="shared" si="1834"/>
        <v>0</v>
      </c>
      <c r="AB2031" s="934"/>
      <c r="AC2031" s="2646"/>
      <c r="AD2031" s="2302"/>
      <c r="AE2031" s="3028"/>
      <c r="AF2031" s="151"/>
      <c r="AG2031" s="151"/>
      <c r="AH2031" s="151"/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  <c r="BI2031" s="151"/>
      <c r="BJ2031" s="151"/>
      <c r="BK2031" s="151"/>
      <c r="BL2031" s="151"/>
      <c r="BM2031" s="151"/>
      <c r="BN2031" s="151"/>
      <c r="BO2031" s="151"/>
      <c r="BP2031" s="151"/>
      <c r="BQ2031" s="151"/>
      <c r="BR2031" s="151"/>
      <c r="BS2031" s="151"/>
      <c r="BT2031" s="151"/>
      <c r="BU2031" s="151"/>
      <c r="BV2031" s="151"/>
      <c r="BW2031" s="151"/>
      <c r="BX2031" s="151"/>
      <c r="BY2031" s="151"/>
      <c r="BZ2031" s="151"/>
      <c r="CA2031" s="151"/>
      <c r="CB2031" s="151"/>
      <c r="CC2031" s="151"/>
      <c r="CD2031" s="151"/>
      <c r="CE2031" s="151"/>
      <c r="CF2031" s="151"/>
      <c r="CG2031" s="151"/>
      <c r="CH2031" s="151"/>
      <c r="CI2031" s="151"/>
      <c r="CJ2031" s="151"/>
      <c r="CK2031" s="151"/>
      <c r="CL2031" s="151"/>
      <c r="CM2031" s="151"/>
      <c r="CN2031" s="151"/>
      <c r="CO2031" s="151"/>
      <c r="CP2031" s="151"/>
      <c r="CQ2031" s="151"/>
      <c r="CR2031" s="151"/>
      <c r="CS2031" s="151"/>
      <c r="CT2031" s="151"/>
      <c r="CU2031" s="151"/>
      <c r="CV2031" s="151"/>
      <c r="CW2031" s="151"/>
      <c r="CX2031" s="151"/>
      <c r="CY2031" s="151"/>
      <c r="CZ2031" s="151"/>
      <c r="DA2031" s="151"/>
      <c r="DB2031" s="151"/>
      <c r="DC2031" s="151"/>
      <c r="DD2031" s="151"/>
      <c r="DE2031" s="151"/>
      <c r="DF2031" s="151"/>
      <c r="DG2031" s="151"/>
      <c r="DH2031" s="151"/>
      <c r="DI2031" s="151"/>
      <c r="DJ2031" s="151"/>
      <c r="DK2031" s="151"/>
      <c r="DL2031" s="151"/>
      <c r="DM2031" s="151"/>
      <c r="DN2031" s="151"/>
      <c r="DO2031" s="151"/>
      <c r="DP2031" s="151"/>
      <c r="DQ2031" s="151"/>
      <c r="DR2031" s="151"/>
      <c r="DS2031" s="151"/>
      <c r="DT2031" s="151"/>
      <c r="DU2031" s="151"/>
      <c r="DV2031" s="151"/>
      <c r="DW2031" s="151"/>
      <c r="DX2031" s="151"/>
      <c r="DY2031" s="151"/>
      <c r="DZ2031" s="151"/>
      <c r="EA2031" s="151"/>
      <c r="EB2031" s="151"/>
      <c r="EC2031" s="151"/>
      <c r="ED2031" s="151"/>
      <c r="EE2031" s="151"/>
      <c r="EF2031" s="151"/>
      <c r="EG2031" s="151"/>
      <c r="EH2031" s="151"/>
      <c r="EI2031" s="151"/>
      <c r="EJ2031" s="151"/>
      <c r="EK2031" s="151"/>
      <c r="EL2031" s="151"/>
      <c r="EM2031" s="151"/>
      <c r="EN2031" s="151"/>
      <c r="EO2031" s="151"/>
      <c r="EP2031" s="151"/>
      <c r="EQ2031" s="151"/>
      <c r="ER2031" s="151"/>
      <c r="ES2031" s="151"/>
      <c r="ET2031" s="151"/>
      <c r="EU2031" s="151"/>
      <c r="EV2031" s="151"/>
      <c r="EW2031" s="151"/>
      <c r="EX2031" s="151"/>
      <c r="EY2031" s="151"/>
      <c r="EZ2031" s="151"/>
      <c r="FA2031" s="151"/>
      <c r="FB2031" s="151"/>
      <c r="FC2031" s="151"/>
      <c r="FD2031" s="151"/>
      <c r="FE2031" s="151"/>
      <c r="FF2031" s="151"/>
      <c r="FG2031" s="151"/>
      <c r="FH2031" s="151"/>
      <c r="FI2031" s="151"/>
      <c r="FJ2031" s="151"/>
      <c r="FK2031" s="151"/>
      <c r="FL2031" s="151"/>
      <c r="FM2031" s="151"/>
      <c r="FN2031" s="151"/>
      <c r="FO2031" s="151"/>
      <c r="FP2031" s="151"/>
      <c r="FQ2031" s="151"/>
      <c r="FR2031" s="151"/>
      <c r="FS2031" s="151"/>
      <c r="FT2031" s="151"/>
      <c r="FU2031" s="151"/>
      <c r="FV2031" s="151"/>
      <c r="FW2031" s="151"/>
      <c r="FX2031" s="151"/>
      <c r="FY2031" s="151"/>
      <c r="FZ2031" s="151"/>
      <c r="GA2031" s="151"/>
      <c r="GB2031" s="151"/>
      <c r="GC2031" s="151"/>
      <c r="GD2031" s="151"/>
      <c r="GE2031" s="151"/>
      <c r="GF2031" s="151"/>
      <c r="GG2031" s="151"/>
      <c r="GH2031" s="151"/>
      <c r="GI2031" s="151"/>
      <c r="GJ2031" s="151"/>
      <c r="GK2031" s="151"/>
      <c r="GL2031" s="151"/>
      <c r="GM2031" s="151"/>
      <c r="GN2031" s="151"/>
      <c r="GO2031" s="151"/>
      <c r="GP2031" s="151"/>
      <c r="GQ2031" s="151"/>
      <c r="GR2031" s="151"/>
      <c r="GS2031" s="151"/>
      <c r="GT2031" s="151"/>
      <c r="GU2031" s="151"/>
      <c r="GV2031" s="151"/>
      <c r="GW2031" s="151"/>
      <c r="GX2031" s="151"/>
      <c r="GY2031" s="151"/>
      <c r="GZ2031" s="151"/>
      <c r="HA2031" s="151"/>
      <c r="HB2031" s="151"/>
      <c r="HC2031" s="151"/>
      <c r="HD2031" s="151"/>
      <c r="HE2031" s="151"/>
      <c r="HF2031" s="151"/>
      <c r="HG2031" s="151"/>
      <c r="HH2031" s="151"/>
      <c r="HI2031" s="151"/>
      <c r="HJ2031" s="151"/>
      <c r="HK2031" s="151"/>
      <c r="HL2031" s="151"/>
      <c r="HM2031" s="151"/>
      <c r="HN2031" s="151"/>
      <c r="HO2031" s="151"/>
      <c r="HP2031" s="151"/>
      <c r="HQ2031" s="151"/>
      <c r="HR2031" s="151"/>
      <c r="HS2031" s="151"/>
      <c r="HT2031" s="151"/>
      <c r="HU2031" s="151"/>
      <c r="HV2031" s="151"/>
      <c r="HW2031" s="151"/>
      <c r="HX2031" s="151"/>
      <c r="HY2031" s="151"/>
      <c r="HZ2031" s="151"/>
      <c r="IA2031" s="151"/>
      <c r="IB2031" s="151"/>
      <c r="IC2031" s="151"/>
      <c r="ID2031" s="151"/>
      <c r="IE2031" s="151"/>
      <c r="IF2031" s="151"/>
      <c r="IG2031" s="151"/>
      <c r="IH2031" s="151"/>
      <c r="II2031" s="151"/>
      <c r="IJ2031" s="151"/>
      <c r="IK2031" s="151"/>
      <c r="IL2031" s="151"/>
      <c r="IM2031" s="151"/>
      <c r="IN2031" s="151"/>
      <c r="IO2031" s="151"/>
      <c r="IP2031" s="151"/>
      <c r="IQ2031" s="151"/>
      <c r="IR2031" s="151"/>
      <c r="IS2031" s="151"/>
      <c r="IT2031" s="151"/>
      <c r="IU2031" s="151"/>
      <c r="IV2031" s="151"/>
      <c r="IW2031" s="151"/>
      <c r="IX2031" s="151"/>
      <c r="IY2031" s="151"/>
      <c r="IZ2031" s="151"/>
      <c r="JA2031" s="151"/>
      <c r="JB2031" s="151"/>
    </row>
    <row r="2032" spans="1:262" s="858" customFormat="1" ht="30" x14ac:dyDescent="0.25">
      <c r="A2032" s="217"/>
      <c r="B2032" s="217">
        <v>1</v>
      </c>
      <c r="C2032" s="579" t="s">
        <v>463</v>
      </c>
      <c r="D2032" s="173"/>
      <c r="E2032" s="173"/>
      <c r="F2032" s="1927">
        <f t="shared" si="1831"/>
        <v>15272</v>
      </c>
      <c r="G2032" s="752">
        <f t="shared" si="1831"/>
        <v>2545.3333333333335</v>
      </c>
      <c r="H2032" s="752">
        <f t="shared" si="1831"/>
        <v>1311</v>
      </c>
      <c r="I2032" s="2106">
        <f t="shared" si="1831"/>
        <v>51.506024096385538</v>
      </c>
      <c r="J2032" s="2578"/>
      <c r="K2032" s="2578"/>
      <c r="L2032" s="2579"/>
      <c r="M2032" s="2579"/>
      <c r="N2032" s="2579"/>
      <c r="O2032" s="2579"/>
      <c r="P2032" s="2579"/>
      <c r="Q2032" s="2579"/>
      <c r="R2032" s="2839">
        <f t="shared" ref="R2032:AA2032" si="1836">R1961</f>
        <v>0</v>
      </c>
      <c r="S2032" s="2839">
        <f t="shared" ref="S2032" si="1837">S1961</f>
        <v>0</v>
      </c>
      <c r="T2032" s="2839">
        <f t="shared" si="1836"/>
        <v>0</v>
      </c>
      <c r="U2032" s="2839">
        <f t="shared" si="1836"/>
        <v>0</v>
      </c>
      <c r="V2032" s="2840">
        <f t="shared" si="1836"/>
        <v>0</v>
      </c>
      <c r="W2032" s="2839">
        <f t="shared" si="1836"/>
        <v>0</v>
      </c>
      <c r="X2032" s="2839">
        <f t="shared" si="1836"/>
        <v>0</v>
      </c>
      <c r="Y2032" s="2841">
        <f t="shared" si="1836"/>
        <v>0</v>
      </c>
      <c r="Z2032" s="2841">
        <f t="shared" si="1836"/>
        <v>0</v>
      </c>
      <c r="AA2032" s="2839">
        <f t="shared" si="1836"/>
        <v>0</v>
      </c>
      <c r="AB2032" s="934"/>
      <c r="AC2032" s="2646"/>
      <c r="AD2032" s="2302"/>
      <c r="AE2032" s="3028"/>
      <c r="AF2032" s="151"/>
      <c r="AG2032" s="151"/>
      <c r="AH2032" s="151"/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  <c r="BI2032" s="151"/>
      <c r="BJ2032" s="151"/>
      <c r="BK2032" s="151"/>
      <c r="BL2032" s="151"/>
      <c r="BM2032" s="151"/>
      <c r="BN2032" s="151"/>
      <c r="BO2032" s="151"/>
      <c r="BP2032" s="151"/>
      <c r="BQ2032" s="151"/>
      <c r="BR2032" s="151"/>
      <c r="BS2032" s="151"/>
      <c r="BT2032" s="151"/>
      <c r="BU2032" s="151"/>
      <c r="BV2032" s="151"/>
      <c r="BW2032" s="151"/>
      <c r="BX2032" s="151"/>
      <c r="BY2032" s="151"/>
      <c r="BZ2032" s="151"/>
      <c r="CA2032" s="151"/>
      <c r="CB2032" s="151"/>
      <c r="CC2032" s="151"/>
      <c r="CD2032" s="151"/>
      <c r="CE2032" s="151"/>
      <c r="CF2032" s="151"/>
      <c r="CG2032" s="151"/>
      <c r="CH2032" s="151"/>
      <c r="CI2032" s="151"/>
      <c r="CJ2032" s="151"/>
      <c r="CK2032" s="151"/>
      <c r="CL2032" s="151"/>
      <c r="CM2032" s="151"/>
      <c r="CN2032" s="151"/>
      <c r="CO2032" s="151"/>
      <c r="CP2032" s="151"/>
      <c r="CQ2032" s="151"/>
      <c r="CR2032" s="151"/>
      <c r="CS2032" s="151"/>
      <c r="CT2032" s="151"/>
      <c r="CU2032" s="151"/>
      <c r="CV2032" s="151"/>
      <c r="CW2032" s="151"/>
      <c r="CX2032" s="151"/>
      <c r="CY2032" s="151"/>
      <c r="CZ2032" s="151"/>
      <c r="DA2032" s="151"/>
      <c r="DB2032" s="151"/>
      <c r="DC2032" s="151"/>
      <c r="DD2032" s="151"/>
      <c r="DE2032" s="151"/>
      <c r="DF2032" s="151"/>
      <c r="DG2032" s="151"/>
      <c r="DH2032" s="151"/>
      <c r="DI2032" s="151"/>
      <c r="DJ2032" s="151"/>
      <c r="DK2032" s="151"/>
      <c r="DL2032" s="151"/>
      <c r="DM2032" s="151"/>
      <c r="DN2032" s="151"/>
      <c r="DO2032" s="151"/>
      <c r="DP2032" s="151"/>
      <c r="DQ2032" s="151"/>
      <c r="DR2032" s="151"/>
      <c r="DS2032" s="151"/>
      <c r="DT2032" s="151"/>
      <c r="DU2032" s="151"/>
      <c r="DV2032" s="151"/>
      <c r="DW2032" s="151"/>
      <c r="DX2032" s="151"/>
      <c r="DY2032" s="151"/>
      <c r="DZ2032" s="151"/>
      <c r="EA2032" s="151"/>
      <c r="EB2032" s="151"/>
      <c r="EC2032" s="151"/>
      <c r="ED2032" s="151"/>
      <c r="EE2032" s="151"/>
      <c r="EF2032" s="151"/>
      <c r="EG2032" s="151"/>
      <c r="EH2032" s="151"/>
      <c r="EI2032" s="151"/>
      <c r="EJ2032" s="151"/>
      <c r="EK2032" s="151"/>
      <c r="EL2032" s="151"/>
      <c r="EM2032" s="151"/>
      <c r="EN2032" s="151"/>
      <c r="EO2032" s="151"/>
      <c r="EP2032" s="151"/>
      <c r="EQ2032" s="151"/>
      <c r="ER2032" s="151"/>
      <c r="ES2032" s="151"/>
      <c r="ET2032" s="151"/>
      <c r="EU2032" s="151"/>
      <c r="EV2032" s="151"/>
      <c r="EW2032" s="151"/>
      <c r="EX2032" s="151"/>
      <c r="EY2032" s="151"/>
      <c r="EZ2032" s="151"/>
      <c r="FA2032" s="151"/>
      <c r="FB2032" s="151"/>
      <c r="FC2032" s="151"/>
      <c r="FD2032" s="151"/>
      <c r="FE2032" s="151"/>
      <c r="FF2032" s="151"/>
      <c r="FG2032" s="151"/>
      <c r="FH2032" s="151"/>
      <c r="FI2032" s="151"/>
      <c r="FJ2032" s="151"/>
      <c r="FK2032" s="151"/>
      <c r="FL2032" s="151"/>
      <c r="FM2032" s="151"/>
      <c r="FN2032" s="151"/>
      <c r="FO2032" s="151"/>
      <c r="FP2032" s="151"/>
      <c r="FQ2032" s="151"/>
      <c r="FR2032" s="151"/>
      <c r="FS2032" s="151"/>
      <c r="FT2032" s="151"/>
      <c r="FU2032" s="151"/>
      <c r="FV2032" s="151"/>
      <c r="FW2032" s="151"/>
      <c r="FX2032" s="151"/>
      <c r="FY2032" s="151"/>
      <c r="FZ2032" s="151"/>
      <c r="GA2032" s="151"/>
      <c r="GB2032" s="151"/>
      <c r="GC2032" s="151"/>
      <c r="GD2032" s="151"/>
      <c r="GE2032" s="151"/>
      <c r="GF2032" s="151"/>
      <c r="GG2032" s="151"/>
      <c r="GH2032" s="151"/>
      <c r="GI2032" s="151"/>
      <c r="GJ2032" s="151"/>
      <c r="GK2032" s="151"/>
      <c r="GL2032" s="151"/>
      <c r="GM2032" s="151"/>
      <c r="GN2032" s="151"/>
      <c r="GO2032" s="151"/>
      <c r="GP2032" s="151"/>
      <c r="GQ2032" s="151"/>
      <c r="GR2032" s="151"/>
      <c r="GS2032" s="151"/>
      <c r="GT2032" s="151"/>
      <c r="GU2032" s="151"/>
      <c r="GV2032" s="151"/>
      <c r="GW2032" s="151"/>
      <c r="GX2032" s="151"/>
      <c r="GY2032" s="151"/>
      <c r="GZ2032" s="151"/>
      <c r="HA2032" s="151"/>
      <c r="HB2032" s="151"/>
      <c r="HC2032" s="151"/>
      <c r="HD2032" s="151"/>
      <c r="HE2032" s="151"/>
      <c r="HF2032" s="151"/>
      <c r="HG2032" s="151"/>
      <c r="HH2032" s="151"/>
      <c r="HI2032" s="151"/>
      <c r="HJ2032" s="151"/>
      <c r="HK2032" s="151"/>
      <c r="HL2032" s="151"/>
      <c r="HM2032" s="151"/>
      <c r="HN2032" s="151"/>
      <c r="HO2032" s="151"/>
      <c r="HP2032" s="151"/>
      <c r="HQ2032" s="151"/>
      <c r="HR2032" s="151"/>
      <c r="HS2032" s="151"/>
      <c r="HT2032" s="151"/>
      <c r="HU2032" s="151"/>
      <c r="HV2032" s="151"/>
      <c r="HW2032" s="151"/>
      <c r="HX2032" s="151"/>
      <c r="HY2032" s="151"/>
      <c r="HZ2032" s="151"/>
      <c r="IA2032" s="151"/>
      <c r="IB2032" s="151"/>
      <c r="IC2032" s="151"/>
      <c r="ID2032" s="151"/>
      <c r="IE2032" s="151"/>
      <c r="IF2032" s="151"/>
      <c r="IG2032" s="151"/>
      <c r="IH2032" s="151"/>
      <c r="II2032" s="151"/>
      <c r="IJ2032" s="151"/>
      <c r="IK2032" s="151"/>
      <c r="IL2032" s="151"/>
      <c r="IM2032" s="151"/>
      <c r="IN2032" s="151"/>
      <c r="IO2032" s="151"/>
      <c r="IP2032" s="151"/>
      <c r="IQ2032" s="151"/>
      <c r="IR2032" s="151"/>
      <c r="IS2032" s="151"/>
      <c r="IT2032" s="151"/>
      <c r="IU2032" s="151"/>
      <c r="IV2032" s="151"/>
      <c r="IW2032" s="151"/>
      <c r="IX2032" s="151"/>
      <c r="IY2032" s="151"/>
      <c r="IZ2032" s="151"/>
      <c r="JA2032" s="151"/>
      <c r="JB2032" s="151"/>
    </row>
    <row r="2033" spans="1:262" s="858" customFormat="1" ht="75" x14ac:dyDescent="0.25">
      <c r="A2033" s="217"/>
      <c r="B2033" s="217">
        <v>1</v>
      </c>
      <c r="C2033" s="580" t="s">
        <v>464</v>
      </c>
      <c r="D2033" s="173"/>
      <c r="E2033" s="173"/>
      <c r="F2033" s="1927">
        <f t="shared" si="1831"/>
        <v>3731</v>
      </c>
      <c r="G2033" s="752">
        <f t="shared" si="1831"/>
        <v>621.83333333333337</v>
      </c>
      <c r="H2033" s="752">
        <f t="shared" si="1831"/>
        <v>1080</v>
      </c>
      <c r="I2033" s="2106">
        <f t="shared" si="1831"/>
        <v>173.67997855802733</v>
      </c>
      <c r="J2033" s="2578"/>
      <c r="K2033" s="2578"/>
      <c r="L2033" s="2579"/>
      <c r="M2033" s="2579"/>
      <c r="N2033" s="2579"/>
      <c r="O2033" s="2579"/>
      <c r="P2033" s="2579"/>
      <c r="Q2033" s="2579"/>
      <c r="R2033" s="2839">
        <f t="shared" ref="R2033:AA2033" si="1838">R1962</f>
        <v>0</v>
      </c>
      <c r="S2033" s="2839">
        <f t="shared" ref="S2033" si="1839">S1962</f>
        <v>0</v>
      </c>
      <c r="T2033" s="2839">
        <f t="shared" si="1838"/>
        <v>0</v>
      </c>
      <c r="U2033" s="2839">
        <f t="shared" si="1838"/>
        <v>0</v>
      </c>
      <c r="V2033" s="2840">
        <f t="shared" si="1838"/>
        <v>0</v>
      </c>
      <c r="W2033" s="2839">
        <f t="shared" si="1838"/>
        <v>0</v>
      </c>
      <c r="X2033" s="2839">
        <f t="shared" si="1838"/>
        <v>0</v>
      </c>
      <c r="Y2033" s="2841">
        <f t="shared" si="1838"/>
        <v>0</v>
      </c>
      <c r="Z2033" s="2841">
        <f t="shared" si="1838"/>
        <v>0</v>
      </c>
      <c r="AA2033" s="2839">
        <f t="shared" si="1838"/>
        <v>0</v>
      </c>
      <c r="AB2033" s="934"/>
      <c r="AC2033" s="2646"/>
      <c r="AD2033" s="2302"/>
      <c r="AE2033" s="3028"/>
      <c r="AF2033" s="151"/>
      <c r="AG2033" s="151"/>
      <c r="AH2033" s="151"/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  <c r="BI2033" s="151"/>
      <c r="BJ2033" s="151"/>
      <c r="BK2033" s="151"/>
      <c r="BL2033" s="151"/>
      <c r="BM2033" s="151"/>
      <c r="BN2033" s="151"/>
      <c r="BO2033" s="151"/>
      <c r="BP2033" s="151"/>
      <c r="BQ2033" s="151"/>
      <c r="BR2033" s="151"/>
      <c r="BS2033" s="151"/>
      <c r="BT2033" s="151"/>
      <c r="BU2033" s="151"/>
      <c r="BV2033" s="151"/>
      <c r="BW2033" s="151"/>
      <c r="BX2033" s="151"/>
      <c r="BY2033" s="151"/>
      <c r="BZ2033" s="151"/>
      <c r="CA2033" s="151"/>
      <c r="CB2033" s="151"/>
      <c r="CC2033" s="151"/>
      <c r="CD2033" s="151"/>
      <c r="CE2033" s="151"/>
      <c r="CF2033" s="151"/>
      <c r="CG2033" s="151"/>
      <c r="CH2033" s="151"/>
      <c r="CI2033" s="151"/>
      <c r="CJ2033" s="151"/>
      <c r="CK2033" s="151"/>
      <c r="CL2033" s="151"/>
      <c r="CM2033" s="151"/>
      <c r="CN2033" s="151"/>
      <c r="CO2033" s="151"/>
      <c r="CP2033" s="151"/>
      <c r="CQ2033" s="151"/>
      <c r="CR2033" s="151"/>
      <c r="CS2033" s="151"/>
      <c r="CT2033" s="151"/>
      <c r="CU2033" s="151"/>
      <c r="CV2033" s="151"/>
      <c r="CW2033" s="151"/>
      <c r="CX2033" s="151"/>
      <c r="CY2033" s="151"/>
      <c r="CZ2033" s="151"/>
      <c r="DA2033" s="151"/>
      <c r="DB2033" s="151"/>
      <c r="DC2033" s="151"/>
      <c r="DD2033" s="151"/>
      <c r="DE2033" s="151"/>
      <c r="DF2033" s="151"/>
      <c r="DG2033" s="151"/>
      <c r="DH2033" s="151"/>
      <c r="DI2033" s="151"/>
      <c r="DJ2033" s="151"/>
      <c r="DK2033" s="151"/>
      <c r="DL2033" s="151"/>
      <c r="DM2033" s="151"/>
      <c r="DN2033" s="151"/>
      <c r="DO2033" s="151"/>
      <c r="DP2033" s="151"/>
      <c r="DQ2033" s="151"/>
      <c r="DR2033" s="151"/>
      <c r="DS2033" s="151"/>
      <c r="DT2033" s="151"/>
      <c r="DU2033" s="151"/>
      <c r="DV2033" s="151"/>
      <c r="DW2033" s="151"/>
      <c r="DX2033" s="151"/>
      <c r="DY2033" s="151"/>
      <c r="DZ2033" s="151"/>
      <c r="EA2033" s="151"/>
      <c r="EB2033" s="151"/>
      <c r="EC2033" s="151"/>
      <c r="ED2033" s="151"/>
      <c r="EE2033" s="151"/>
      <c r="EF2033" s="151"/>
      <c r="EG2033" s="151"/>
      <c r="EH2033" s="151"/>
      <c r="EI2033" s="151"/>
      <c r="EJ2033" s="151"/>
      <c r="EK2033" s="151"/>
      <c r="EL2033" s="151"/>
      <c r="EM2033" s="151"/>
      <c r="EN2033" s="151"/>
      <c r="EO2033" s="151"/>
      <c r="EP2033" s="151"/>
      <c r="EQ2033" s="151"/>
      <c r="ER2033" s="151"/>
      <c r="ES2033" s="151"/>
      <c r="ET2033" s="151"/>
      <c r="EU2033" s="151"/>
      <c r="EV2033" s="151"/>
      <c r="EW2033" s="151"/>
      <c r="EX2033" s="151"/>
      <c r="EY2033" s="151"/>
      <c r="EZ2033" s="151"/>
      <c r="FA2033" s="151"/>
      <c r="FB2033" s="151"/>
      <c r="FC2033" s="151"/>
      <c r="FD2033" s="151"/>
      <c r="FE2033" s="151"/>
      <c r="FF2033" s="151"/>
      <c r="FG2033" s="151"/>
      <c r="FH2033" s="151"/>
      <c r="FI2033" s="151"/>
      <c r="FJ2033" s="151"/>
      <c r="FK2033" s="151"/>
      <c r="FL2033" s="151"/>
      <c r="FM2033" s="151"/>
      <c r="FN2033" s="151"/>
      <c r="FO2033" s="151"/>
      <c r="FP2033" s="151"/>
      <c r="FQ2033" s="151"/>
      <c r="FR2033" s="151"/>
      <c r="FS2033" s="151"/>
      <c r="FT2033" s="151"/>
      <c r="FU2033" s="151"/>
      <c r="FV2033" s="151"/>
      <c r="FW2033" s="151"/>
      <c r="FX2033" s="151"/>
      <c r="FY2033" s="151"/>
      <c r="FZ2033" s="151"/>
      <c r="GA2033" s="151"/>
      <c r="GB2033" s="151"/>
      <c r="GC2033" s="151"/>
      <c r="GD2033" s="151"/>
      <c r="GE2033" s="151"/>
      <c r="GF2033" s="151"/>
      <c r="GG2033" s="151"/>
      <c r="GH2033" s="151"/>
      <c r="GI2033" s="151"/>
      <c r="GJ2033" s="151"/>
      <c r="GK2033" s="151"/>
      <c r="GL2033" s="151"/>
      <c r="GM2033" s="151"/>
      <c r="GN2033" s="151"/>
      <c r="GO2033" s="151"/>
      <c r="GP2033" s="151"/>
      <c r="GQ2033" s="151"/>
      <c r="GR2033" s="151"/>
      <c r="GS2033" s="151"/>
      <c r="GT2033" s="151"/>
      <c r="GU2033" s="151"/>
      <c r="GV2033" s="151"/>
      <c r="GW2033" s="151"/>
      <c r="GX2033" s="151"/>
      <c r="GY2033" s="151"/>
      <c r="GZ2033" s="151"/>
      <c r="HA2033" s="151"/>
      <c r="HB2033" s="151"/>
      <c r="HC2033" s="151"/>
      <c r="HD2033" s="151"/>
      <c r="HE2033" s="151"/>
      <c r="HF2033" s="151"/>
      <c r="HG2033" s="151"/>
      <c r="HH2033" s="151"/>
      <c r="HI2033" s="151"/>
      <c r="HJ2033" s="151"/>
      <c r="HK2033" s="151"/>
      <c r="HL2033" s="151"/>
      <c r="HM2033" s="151"/>
      <c r="HN2033" s="151"/>
      <c r="HO2033" s="151"/>
      <c r="HP2033" s="151"/>
      <c r="HQ2033" s="151"/>
      <c r="HR2033" s="151"/>
      <c r="HS2033" s="151"/>
      <c r="HT2033" s="151"/>
      <c r="HU2033" s="151"/>
      <c r="HV2033" s="151"/>
      <c r="HW2033" s="151"/>
      <c r="HX2033" s="151"/>
      <c r="HY2033" s="151"/>
      <c r="HZ2033" s="151"/>
      <c r="IA2033" s="151"/>
      <c r="IB2033" s="151"/>
      <c r="IC2033" s="151"/>
      <c r="ID2033" s="151"/>
      <c r="IE2033" s="151"/>
      <c r="IF2033" s="151"/>
      <c r="IG2033" s="151"/>
      <c r="IH2033" s="151"/>
      <c r="II2033" s="151"/>
      <c r="IJ2033" s="151"/>
      <c r="IK2033" s="151"/>
      <c r="IL2033" s="151"/>
      <c r="IM2033" s="151"/>
      <c r="IN2033" s="151"/>
      <c r="IO2033" s="151"/>
      <c r="IP2033" s="151"/>
      <c r="IQ2033" s="151"/>
      <c r="IR2033" s="151"/>
      <c r="IS2033" s="151"/>
      <c r="IT2033" s="151"/>
      <c r="IU2033" s="151"/>
      <c r="IV2033" s="151"/>
      <c r="IW2033" s="151"/>
      <c r="IX2033" s="151"/>
      <c r="IY2033" s="151"/>
      <c r="IZ2033" s="151"/>
      <c r="JA2033" s="151"/>
      <c r="JB2033" s="151"/>
    </row>
    <row r="2034" spans="1:262" s="858" customFormat="1" ht="45" x14ac:dyDescent="0.25">
      <c r="A2034" s="217"/>
      <c r="B2034" s="217">
        <v>1</v>
      </c>
      <c r="C2034" s="581" t="s">
        <v>465</v>
      </c>
      <c r="D2034" s="173"/>
      <c r="E2034" s="173"/>
      <c r="F2034" s="1927">
        <f t="shared" si="1831"/>
        <v>21743</v>
      </c>
      <c r="G2034" s="752">
        <f t="shared" si="1831"/>
        <v>3623.8333333333335</v>
      </c>
      <c r="H2034" s="752">
        <f t="shared" si="1831"/>
        <v>2372</v>
      </c>
      <c r="I2034" s="2106">
        <f t="shared" si="1831"/>
        <v>65.455548912293608</v>
      </c>
      <c r="J2034" s="2578"/>
      <c r="K2034" s="2578"/>
      <c r="L2034" s="2579"/>
      <c r="M2034" s="2579"/>
      <c r="N2034" s="2579"/>
      <c r="O2034" s="2579"/>
      <c r="P2034" s="2579"/>
      <c r="Q2034" s="2579"/>
      <c r="R2034" s="2839">
        <f t="shared" ref="R2034:AA2034" si="1840">R1963</f>
        <v>0</v>
      </c>
      <c r="S2034" s="2839">
        <f t="shared" ref="S2034" si="1841">S1963</f>
        <v>0</v>
      </c>
      <c r="T2034" s="2839">
        <f t="shared" si="1840"/>
        <v>0</v>
      </c>
      <c r="U2034" s="2839">
        <f t="shared" si="1840"/>
        <v>0</v>
      </c>
      <c r="V2034" s="2840">
        <f t="shared" si="1840"/>
        <v>0</v>
      </c>
      <c r="W2034" s="2839">
        <f t="shared" si="1840"/>
        <v>0</v>
      </c>
      <c r="X2034" s="2839">
        <f t="shared" si="1840"/>
        <v>0</v>
      </c>
      <c r="Y2034" s="2841">
        <f t="shared" si="1840"/>
        <v>0</v>
      </c>
      <c r="Z2034" s="2841">
        <f t="shared" si="1840"/>
        <v>0</v>
      </c>
      <c r="AA2034" s="2839">
        <f t="shared" si="1840"/>
        <v>0</v>
      </c>
      <c r="AB2034" s="934"/>
      <c r="AC2034" s="2646"/>
      <c r="AD2034" s="2302"/>
      <c r="AE2034" s="3028"/>
      <c r="AF2034" s="151"/>
      <c r="AG2034" s="151"/>
      <c r="AH2034" s="151"/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  <c r="BI2034" s="151"/>
      <c r="BJ2034" s="151"/>
      <c r="BK2034" s="151"/>
      <c r="BL2034" s="151"/>
      <c r="BM2034" s="151"/>
      <c r="BN2034" s="151"/>
      <c r="BO2034" s="151"/>
      <c r="BP2034" s="151"/>
      <c r="BQ2034" s="151"/>
      <c r="BR2034" s="151"/>
      <c r="BS2034" s="151"/>
      <c r="BT2034" s="151"/>
      <c r="BU2034" s="151"/>
      <c r="BV2034" s="151"/>
      <c r="BW2034" s="151"/>
      <c r="BX2034" s="151"/>
      <c r="BY2034" s="151"/>
      <c r="BZ2034" s="151"/>
      <c r="CA2034" s="151"/>
      <c r="CB2034" s="151"/>
      <c r="CC2034" s="151"/>
      <c r="CD2034" s="151"/>
      <c r="CE2034" s="151"/>
      <c r="CF2034" s="151"/>
      <c r="CG2034" s="151"/>
      <c r="CH2034" s="151"/>
      <c r="CI2034" s="151"/>
      <c r="CJ2034" s="151"/>
      <c r="CK2034" s="151"/>
      <c r="CL2034" s="151"/>
      <c r="CM2034" s="151"/>
      <c r="CN2034" s="151"/>
      <c r="CO2034" s="151"/>
      <c r="CP2034" s="151"/>
      <c r="CQ2034" s="151"/>
      <c r="CR2034" s="151"/>
      <c r="CS2034" s="151"/>
      <c r="CT2034" s="151"/>
      <c r="CU2034" s="151"/>
      <c r="CV2034" s="151"/>
      <c r="CW2034" s="151"/>
      <c r="CX2034" s="151"/>
      <c r="CY2034" s="151"/>
      <c r="CZ2034" s="151"/>
      <c r="DA2034" s="151"/>
      <c r="DB2034" s="151"/>
      <c r="DC2034" s="151"/>
      <c r="DD2034" s="151"/>
      <c r="DE2034" s="151"/>
      <c r="DF2034" s="151"/>
      <c r="DG2034" s="151"/>
      <c r="DH2034" s="151"/>
      <c r="DI2034" s="151"/>
      <c r="DJ2034" s="151"/>
      <c r="DK2034" s="151"/>
      <c r="DL2034" s="151"/>
      <c r="DM2034" s="151"/>
      <c r="DN2034" s="151"/>
      <c r="DO2034" s="151"/>
      <c r="DP2034" s="151"/>
      <c r="DQ2034" s="151"/>
      <c r="DR2034" s="151"/>
      <c r="DS2034" s="151"/>
      <c r="DT2034" s="151"/>
      <c r="DU2034" s="151"/>
      <c r="DV2034" s="151"/>
      <c r="DW2034" s="151"/>
      <c r="DX2034" s="151"/>
      <c r="DY2034" s="151"/>
      <c r="DZ2034" s="151"/>
      <c r="EA2034" s="151"/>
      <c r="EB2034" s="151"/>
      <c r="EC2034" s="151"/>
      <c r="ED2034" s="151"/>
      <c r="EE2034" s="151"/>
      <c r="EF2034" s="151"/>
      <c r="EG2034" s="151"/>
      <c r="EH2034" s="151"/>
      <c r="EI2034" s="151"/>
      <c r="EJ2034" s="151"/>
      <c r="EK2034" s="151"/>
      <c r="EL2034" s="151"/>
      <c r="EM2034" s="151"/>
      <c r="EN2034" s="151"/>
      <c r="EO2034" s="151"/>
      <c r="EP2034" s="151"/>
      <c r="EQ2034" s="151"/>
      <c r="ER2034" s="151"/>
      <c r="ES2034" s="151"/>
      <c r="ET2034" s="151"/>
      <c r="EU2034" s="151"/>
      <c r="EV2034" s="151"/>
      <c r="EW2034" s="151"/>
      <c r="EX2034" s="151"/>
      <c r="EY2034" s="151"/>
      <c r="EZ2034" s="151"/>
      <c r="FA2034" s="151"/>
      <c r="FB2034" s="151"/>
      <c r="FC2034" s="151"/>
      <c r="FD2034" s="151"/>
      <c r="FE2034" s="151"/>
      <c r="FF2034" s="151"/>
      <c r="FG2034" s="151"/>
      <c r="FH2034" s="151"/>
      <c r="FI2034" s="151"/>
      <c r="FJ2034" s="151"/>
      <c r="FK2034" s="151"/>
      <c r="FL2034" s="151"/>
      <c r="FM2034" s="151"/>
      <c r="FN2034" s="151"/>
      <c r="FO2034" s="151"/>
      <c r="FP2034" s="151"/>
      <c r="FQ2034" s="151"/>
      <c r="FR2034" s="151"/>
      <c r="FS2034" s="151"/>
      <c r="FT2034" s="151"/>
      <c r="FU2034" s="151"/>
      <c r="FV2034" s="151"/>
      <c r="FW2034" s="151"/>
      <c r="FX2034" s="151"/>
      <c r="FY2034" s="151"/>
      <c r="FZ2034" s="151"/>
      <c r="GA2034" s="151"/>
      <c r="GB2034" s="151"/>
      <c r="GC2034" s="151"/>
      <c r="GD2034" s="151"/>
      <c r="GE2034" s="151"/>
      <c r="GF2034" s="151"/>
      <c r="GG2034" s="151"/>
      <c r="GH2034" s="151"/>
      <c r="GI2034" s="151"/>
      <c r="GJ2034" s="151"/>
      <c r="GK2034" s="151"/>
      <c r="GL2034" s="151"/>
      <c r="GM2034" s="151"/>
      <c r="GN2034" s="151"/>
      <c r="GO2034" s="151"/>
      <c r="GP2034" s="151"/>
      <c r="GQ2034" s="151"/>
      <c r="GR2034" s="151"/>
      <c r="GS2034" s="151"/>
      <c r="GT2034" s="151"/>
      <c r="GU2034" s="151"/>
      <c r="GV2034" s="151"/>
      <c r="GW2034" s="151"/>
      <c r="GX2034" s="151"/>
      <c r="GY2034" s="151"/>
      <c r="GZ2034" s="151"/>
      <c r="HA2034" s="151"/>
      <c r="HB2034" s="151"/>
      <c r="HC2034" s="151"/>
      <c r="HD2034" s="151"/>
      <c r="HE2034" s="151"/>
      <c r="HF2034" s="151"/>
      <c r="HG2034" s="151"/>
      <c r="HH2034" s="151"/>
      <c r="HI2034" s="151"/>
      <c r="HJ2034" s="151"/>
      <c r="HK2034" s="151"/>
      <c r="HL2034" s="151"/>
      <c r="HM2034" s="151"/>
      <c r="HN2034" s="151"/>
      <c r="HO2034" s="151"/>
      <c r="HP2034" s="151"/>
      <c r="HQ2034" s="151"/>
      <c r="HR2034" s="151"/>
      <c r="HS2034" s="151"/>
      <c r="HT2034" s="151"/>
      <c r="HU2034" s="151"/>
      <c r="HV2034" s="151"/>
      <c r="HW2034" s="151"/>
      <c r="HX2034" s="151"/>
      <c r="HY2034" s="151"/>
      <c r="HZ2034" s="151"/>
      <c r="IA2034" s="151"/>
      <c r="IB2034" s="151"/>
      <c r="IC2034" s="151"/>
      <c r="ID2034" s="151"/>
      <c r="IE2034" s="151"/>
      <c r="IF2034" s="151"/>
      <c r="IG2034" s="151"/>
      <c r="IH2034" s="151"/>
      <c r="II2034" s="151"/>
      <c r="IJ2034" s="151"/>
      <c r="IK2034" s="151"/>
      <c r="IL2034" s="151"/>
      <c r="IM2034" s="151"/>
      <c r="IN2034" s="151"/>
      <c r="IO2034" s="151"/>
      <c r="IP2034" s="151"/>
      <c r="IQ2034" s="151"/>
      <c r="IR2034" s="151"/>
      <c r="IS2034" s="151"/>
      <c r="IT2034" s="151"/>
      <c r="IU2034" s="151"/>
      <c r="IV2034" s="151"/>
      <c r="IW2034" s="151"/>
      <c r="IX2034" s="151"/>
      <c r="IY2034" s="151"/>
      <c r="IZ2034" s="151"/>
      <c r="JA2034" s="151"/>
      <c r="JB2034" s="151"/>
    </row>
    <row r="2035" spans="1:262" s="858" customFormat="1" ht="105" x14ac:dyDescent="0.25">
      <c r="A2035" s="217"/>
      <c r="B2035" s="217">
        <v>1</v>
      </c>
      <c r="C2035" s="581" t="s">
        <v>466</v>
      </c>
      <c r="D2035" s="173"/>
      <c r="E2035" s="173"/>
      <c r="F2035" s="1927">
        <f t="shared" si="1831"/>
        <v>0</v>
      </c>
      <c r="G2035" s="752">
        <f t="shared" si="1831"/>
        <v>0</v>
      </c>
      <c r="H2035" s="752">
        <f t="shared" si="1831"/>
        <v>0</v>
      </c>
      <c r="I2035" s="2106" t="e">
        <f t="shared" si="1831"/>
        <v>#DIV/0!</v>
      </c>
      <c r="J2035" s="2578"/>
      <c r="K2035" s="2578"/>
      <c r="L2035" s="2579"/>
      <c r="M2035" s="2579"/>
      <c r="N2035" s="2579"/>
      <c r="O2035" s="2579"/>
      <c r="P2035" s="2579"/>
      <c r="Q2035" s="2579"/>
      <c r="R2035" s="2839">
        <f t="shared" ref="R2035:AA2035" si="1842">R1964</f>
        <v>0</v>
      </c>
      <c r="S2035" s="2839">
        <f t="shared" ref="S2035" si="1843">S1964</f>
        <v>0</v>
      </c>
      <c r="T2035" s="2839">
        <f t="shared" si="1842"/>
        <v>0</v>
      </c>
      <c r="U2035" s="2839">
        <f t="shared" si="1842"/>
        <v>0</v>
      </c>
      <c r="V2035" s="2840">
        <f t="shared" si="1842"/>
        <v>0</v>
      </c>
      <c r="W2035" s="2839">
        <f t="shared" si="1842"/>
        <v>0</v>
      </c>
      <c r="X2035" s="2839">
        <f t="shared" si="1842"/>
        <v>0</v>
      </c>
      <c r="Y2035" s="2841">
        <f t="shared" si="1842"/>
        <v>0</v>
      </c>
      <c r="Z2035" s="2841">
        <f t="shared" si="1842"/>
        <v>0</v>
      </c>
      <c r="AA2035" s="2839">
        <f t="shared" si="1842"/>
        <v>0</v>
      </c>
      <c r="AB2035" s="934"/>
      <c r="AC2035" s="2646"/>
      <c r="AD2035" s="2302"/>
      <c r="AE2035" s="3028"/>
      <c r="AF2035" s="151"/>
      <c r="AG2035" s="151"/>
      <c r="AH2035" s="151"/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  <c r="BI2035" s="151"/>
      <c r="BJ2035" s="151"/>
      <c r="BK2035" s="151"/>
      <c r="BL2035" s="151"/>
      <c r="BM2035" s="151"/>
      <c r="BN2035" s="151"/>
      <c r="BO2035" s="151"/>
      <c r="BP2035" s="151"/>
      <c r="BQ2035" s="151"/>
      <c r="BR2035" s="151"/>
      <c r="BS2035" s="151"/>
      <c r="BT2035" s="151"/>
      <c r="BU2035" s="151"/>
      <c r="BV2035" s="151"/>
      <c r="BW2035" s="151"/>
      <c r="BX2035" s="151"/>
      <c r="BY2035" s="151"/>
      <c r="BZ2035" s="151"/>
      <c r="CA2035" s="151"/>
      <c r="CB2035" s="151"/>
      <c r="CC2035" s="151"/>
      <c r="CD2035" s="151"/>
      <c r="CE2035" s="151"/>
      <c r="CF2035" s="151"/>
      <c r="CG2035" s="151"/>
      <c r="CH2035" s="151"/>
      <c r="CI2035" s="151"/>
      <c r="CJ2035" s="151"/>
      <c r="CK2035" s="151"/>
      <c r="CL2035" s="151"/>
      <c r="CM2035" s="151"/>
      <c r="CN2035" s="151"/>
      <c r="CO2035" s="151"/>
      <c r="CP2035" s="151"/>
      <c r="CQ2035" s="151"/>
      <c r="CR2035" s="151"/>
      <c r="CS2035" s="151"/>
      <c r="CT2035" s="151"/>
      <c r="CU2035" s="151"/>
      <c r="CV2035" s="151"/>
      <c r="CW2035" s="151"/>
      <c r="CX2035" s="151"/>
      <c r="CY2035" s="151"/>
      <c r="CZ2035" s="151"/>
      <c r="DA2035" s="151"/>
      <c r="DB2035" s="151"/>
      <c r="DC2035" s="151"/>
      <c r="DD2035" s="151"/>
      <c r="DE2035" s="151"/>
      <c r="DF2035" s="151"/>
      <c r="DG2035" s="151"/>
      <c r="DH2035" s="151"/>
      <c r="DI2035" s="151"/>
      <c r="DJ2035" s="151"/>
      <c r="DK2035" s="151"/>
      <c r="DL2035" s="151"/>
      <c r="DM2035" s="151"/>
      <c r="DN2035" s="151"/>
      <c r="DO2035" s="151"/>
      <c r="DP2035" s="151"/>
      <c r="DQ2035" s="151"/>
      <c r="DR2035" s="151"/>
      <c r="DS2035" s="151"/>
      <c r="DT2035" s="151"/>
      <c r="DU2035" s="151"/>
      <c r="DV2035" s="151"/>
      <c r="DW2035" s="151"/>
      <c r="DX2035" s="151"/>
      <c r="DY2035" s="151"/>
      <c r="DZ2035" s="151"/>
      <c r="EA2035" s="151"/>
      <c r="EB2035" s="151"/>
      <c r="EC2035" s="151"/>
      <c r="ED2035" s="151"/>
      <c r="EE2035" s="151"/>
      <c r="EF2035" s="151"/>
      <c r="EG2035" s="151"/>
      <c r="EH2035" s="151"/>
      <c r="EI2035" s="151"/>
      <c r="EJ2035" s="151"/>
      <c r="EK2035" s="151"/>
      <c r="EL2035" s="151"/>
      <c r="EM2035" s="151"/>
      <c r="EN2035" s="151"/>
      <c r="EO2035" s="151"/>
      <c r="EP2035" s="151"/>
      <c r="EQ2035" s="151"/>
      <c r="ER2035" s="151"/>
      <c r="ES2035" s="151"/>
      <c r="ET2035" s="151"/>
      <c r="EU2035" s="151"/>
      <c r="EV2035" s="151"/>
      <c r="EW2035" s="151"/>
      <c r="EX2035" s="151"/>
      <c r="EY2035" s="151"/>
      <c r="EZ2035" s="151"/>
      <c r="FA2035" s="151"/>
      <c r="FB2035" s="151"/>
      <c r="FC2035" s="151"/>
      <c r="FD2035" s="151"/>
      <c r="FE2035" s="151"/>
      <c r="FF2035" s="151"/>
      <c r="FG2035" s="151"/>
      <c r="FH2035" s="151"/>
      <c r="FI2035" s="151"/>
      <c r="FJ2035" s="151"/>
      <c r="FK2035" s="151"/>
      <c r="FL2035" s="151"/>
      <c r="FM2035" s="151"/>
      <c r="FN2035" s="151"/>
      <c r="FO2035" s="151"/>
      <c r="FP2035" s="151"/>
      <c r="FQ2035" s="151"/>
      <c r="FR2035" s="151"/>
      <c r="FS2035" s="151"/>
      <c r="FT2035" s="151"/>
      <c r="FU2035" s="151"/>
      <c r="FV2035" s="151"/>
      <c r="FW2035" s="151"/>
      <c r="FX2035" s="151"/>
      <c r="FY2035" s="151"/>
      <c r="FZ2035" s="151"/>
      <c r="GA2035" s="151"/>
      <c r="GB2035" s="151"/>
      <c r="GC2035" s="151"/>
      <c r="GD2035" s="151"/>
      <c r="GE2035" s="151"/>
      <c r="GF2035" s="151"/>
      <c r="GG2035" s="151"/>
      <c r="GH2035" s="151"/>
      <c r="GI2035" s="151"/>
      <c r="GJ2035" s="151"/>
      <c r="GK2035" s="151"/>
      <c r="GL2035" s="151"/>
      <c r="GM2035" s="151"/>
      <c r="GN2035" s="151"/>
      <c r="GO2035" s="151"/>
      <c r="GP2035" s="151"/>
      <c r="GQ2035" s="151"/>
      <c r="GR2035" s="151"/>
      <c r="GS2035" s="151"/>
      <c r="GT2035" s="151"/>
      <c r="GU2035" s="151"/>
      <c r="GV2035" s="151"/>
      <c r="GW2035" s="151"/>
      <c r="GX2035" s="151"/>
      <c r="GY2035" s="151"/>
      <c r="GZ2035" s="151"/>
      <c r="HA2035" s="151"/>
      <c r="HB2035" s="151"/>
      <c r="HC2035" s="151"/>
      <c r="HD2035" s="151"/>
      <c r="HE2035" s="151"/>
      <c r="HF2035" s="151"/>
      <c r="HG2035" s="151"/>
      <c r="HH2035" s="151"/>
      <c r="HI2035" s="151"/>
      <c r="HJ2035" s="151"/>
      <c r="HK2035" s="151"/>
      <c r="HL2035" s="151"/>
      <c r="HM2035" s="151"/>
      <c r="HN2035" s="151"/>
      <c r="HO2035" s="151"/>
      <c r="HP2035" s="151"/>
      <c r="HQ2035" s="151"/>
      <c r="HR2035" s="151"/>
      <c r="HS2035" s="151"/>
      <c r="HT2035" s="151"/>
      <c r="HU2035" s="151"/>
      <c r="HV2035" s="151"/>
      <c r="HW2035" s="151"/>
      <c r="HX2035" s="151"/>
      <c r="HY2035" s="151"/>
      <c r="HZ2035" s="151"/>
      <c r="IA2035" s="151"/>
      <c r="IB2035" s="151"/>
      <c r="IC2035" s="151"/>
      <c r="ID2035" s="151"/>
      <c r="IE2035" s="151"/>
      <c r="IF2035" s="151"/>
      <c r="IG2035" s="151"/>
      <c r="IH2035" s="151"/>
      <c r="II2035" s="151"/>
      <c r="IJ2035" s="151"/>
      <c r="IK2035" s="151"/>
      <c r="IL2035" s="151"/>
      <c r="IM2035" s="151"/>
      <c r="IN2035" s="151"/>
      <c r="IO2035" s="151"/>
      <c r="IP2035" s="151"/>
      <c r="IQ2035" s="151"/>
      <c r="IR2035" s="151"/>
      <c r="IS2035" s="151"/>
      <c r="IT2035" s="151"/>
      <c r="IU2035" s="151"/>
      <c r="IV2035" s="151"/>
      <c r="IW2035" s="151"/>
      <c r="IX2035" s="151"/>
      <c r="IY2035" s="151"/>
      <c r="IZ2035" s="151"/>
      <c r="JA2035" s="151"/>
      <c r="JB2035" s="151"/>
    </row>
    <row r="2036" spans="1:262" s="858" customFormat="1" ht="30" x14ac:dyDescent="0.25">
      <c r="A2036" s="217"/>
      <c r="B2036" s="217"/>
      <c r="C2036" s="581" t="s">
        <v>131</v>
      </c>
      <c r="D2036" s="173"/>
      <c r="E2036" s="173"/>
      <c r="F2036" s="1927">
        <f t="shared" si="1831"/>
        <v>17836</v>
      </c>
      <c r="G2036" s="752">
        <f t="shared" si="1831"/>
        <v>2972.6666666666665</v>
      </c>
      <c r="H2036" s="752">
        <f t="shared" si="1831"/>
        <v>2694</v>
      </c>
      <c r="I2036" s="2106">
        <f t="shared" si="1831"/>
        <v>90.62570082978246</v>
      </c>
      <c r="J2036" s="2578"/>
      <c r="K2036" s="2578"/>
      <c r="L2036" s="2579"/>
      <c r="M2036" s="2579"/>
      <c r="N2036" s="2579"/>
      <c r="O2036" s="2579"/>
      <c r="P2036" s="2579"/>
      <c r="Q2036" s="2579"/>
      <c r="R2036" s="2839">
        <f t="shared" ref="R2036:AA2036" si="1844">R1965</f>
        <v>0</v>
      </c>
      <c r="S2036" s="2839">
        <f t="shared" ref="S2036" si="1845">S1965</f>
        <v>0</v>
      </c>
      <c r="T2036" s="2839">
        <f t="shared" si="1844"/>
        <v>0</v>
      </c>
      <c r="U2036" s="2839">
        <f t="shared" si="1844"/>
        <v>0</v>
      </c>
      <c r="V2036" s="2840">
        <f t="shared" si="1844"/>
        <v>0</v>
      </c>
      <c r="W2036" s="2839">
        <f t="shared" si="1844"/>
        <v>0</v>
      </c>
      <c r="X2036" s="2839">
        <f t="shared" si="1844"/>
        <v>0</v>
      </c>
      <c r="Y2036" s="2841">
        <f t="shared" si="1844"/>
        <v>0</v>
      </c>
      <c r="Z2036" s="2841">
        <f t="shared" si="1844"/>
        <v>0</v>
      </c>
      <c r="AA2036" s="2839">
        <f t="shared" si="1844"/>
        <v>0</v>
      </c>
      <c r="AB2036" s="934"/>
      <c r="AC2036" s="2646"/>
      <c r="AD2036" s="2302"/>
      <c r="AE2036" s="3028"/>
      <c r="AF2036" s="151"/>
      <c r="AG2036" s="151"/>
      <c r="AH2036" s="151"/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  <c r="BI2036" s="151"/>
      <c r="BJ2036" s="151"/>
      <c r="BK2036" s="151"/>
      <c r="BL2036" s="151"/>
      <c r="BM2036" s="151"/>
      <c r="BN2036" s="151"/>
      <c r="BO2036" s="151"/>
      <c r="BP2036" s="151"/>
      <c r="BQ2036" s="151"/>
      <c r="BR2036" s="151"/>
      <c r="BS2036" s="151"/>
      <c r="BT2036" s="151"/>
      <c r="BU2036" s="151"/>
      <c r="BV2036" s="151"/>
      <c r="BW2036" s="151"/>
      <c r="BX2036" s="151"/>
      <c r="BY2036" s="151"/>
      <c r="BZ2036" s="151"/>
      <c r="CA2036" s="151"/>
      <c r="CB2036" s="151"/>
      <c r="CC2036" s="151"/>
      <c r="CD2036" s="151"/>
      <c r="CE2036" s="151"/>
      <c r="CF2036" s="151"/>
      <c r="CG2036" s="151"/>
      <c r="CH2036" s="151"/>
      <c r="CI2036" s="151"/>
      <c r="CJ2036" s="151"/>
      <c r="CK2036" s="151"/>
      <c r="CL2036" s="151"/>
      <c r="CM2036" s="151"/>
      <c r="CN2036" s="151"/>
      <c r="CO2036" s="151"/>
      <c r="CP2036" s="151"/>
      <c r="CQ2036" s="151"/>
      <c r="CR2036" s="151"/>
      <c r="CS2036" s="151"/>
      <c r="CT2036" s="151"/>
      <c r="CU2036" s="151"/>
      <c r="CV2036" s="151"/>
      <c r="CW2036" s="151"/>
      <c r="CX2036" s="151"/>
      <c r="CY2036" s="151"/>
      <c r="CZ2036" s="151"/>
      <c r="DA2036" s="151"/>
      <c r="DB2036" s="151"/>
      <c r="DC2036" s="151"/>
      <c r="DD2036" s="151"/>
      <c r="DE2036" s="151"/>
      <c r="DF2036" s="151"/>
      <c r="DG2036" s="151"/>
      <c r="DH2036" s="151"/>
      <c r="DI2036" s="151"/>
      <c r="DJ2036" s="151"/>
      <c r="DK2036" s="151"/>
      <c r="DL2036" s="151"/>
      <c r="DM2036" s="151"/>
      <c r="DN2036" s="151"/>
      <c r="DO2036" s="151"/>
      <c r="DP2036" s="151"/>
      <c r="DQ2036" s="151"/>
      <c r="DR2036" s="151"/>
      <c r="DS2036" s="151"/>
      <c r="DT2036" s="151"/>
      <c r="DU2036" s="151"/>
      <c r="DV2036" s="151"/>
      <c r="DW2036" s="151"/>
      <c r="DX2036" s="151"/>
      <c r="DY2036" s="151"/>
      <c r="DZ2036" s="151"/>
      <c r="EA2036" s="151"/>
      <c r="EB2036" s="151"/>
      <c r="EC2036" s="151"/>
      <c r="ED2036" s="151"/>
      <c r="EE2036" s="151"/>
      <c r="EF2036" s="151"/>
      <c r="EG2036" s="151"/>
      <c r="EH2036" s="151"/>
      <c r="EI2036" s="151"/>
      <c r="EJ2036" s="151"/>
      <c r="EK2036" s="151"/>
      <c r="EL2036" s="151"/>
      <c r="EM2036" s="151"/>
      <c r="EN2036" s="151"/>
      <c r="EO2036" s="151"/>
      <c r="EP2036" s="151"/>
      <c r="EQ2036" s="151"/>
      <c r="ER2036" s="151"/>
      <c r="ES2036" s="151"/>
      <c r="ET2036" s="151"/>
      <c r="EU2036" s="151"/>
      <c r="EV2036" s="151"/>
      <c r="EW2036" s="151"/>
      <c r="EX2036" s="151"/>
      <c r="EY2036" s="151"/>
      <c r="EZ2036" s="151"/>
      <c r="FA2036" s="151"/>
      <c r="FB2036" s="151"/>
      <c r="FC2036" s="151"/>
      <c r="FD2036" s="151"/>
      <c r="FE2036" s="151"/>
      <c r="FF2036" s="151"/>
      <c r="FG2036" s="151"/>
      <c r="FH2036" s="151"/>
      <c r="FI2036" s="151"/>
      <c r="FJ2036" s="151"/>
      <c r="FK2036" s="151"/>
      <c r="FL2036" s="151"/>
      <c r="FM2036" s="151"/>
      <c r="FN2036" s="151"/>
      <c r="FO2036" s="151"/>
      <c r="FP2036" s="151"/>
      <c r="FQ2036" s="151"/>
      <c r="FR2036" s="151"/>
      <c r="FS2036" s="151"/>
      <c r="FT2036" s="151"/>
      <c r="FU2036" s="151"/>
      <c r="FV2036" s="151"/>
      <c r="FW2036" s="151"/>
      <c r="FX2036" s="151"/>
      <c r="FY2036" s="151"/>
      <c r="FZ2036" s="151"/>
      <c r="GA2036" s="151"/>
      <c r="GB2036" s="151"/>
      <c r="GC2036" s="151"/>
      <c r="GD2036" s="151"/>
      <c r="GE2036" s="151"/>
      <c r="GF2036" s="151"/>
      <c r="GG2036" s="151"/>
      <c r="GH2036" s="151"/>
      <c r="GI2036" s="151"/>
      <c r="GJ2036" s="151"/>
      <c r="GK2036" s="151"/>
      <c r="GL2036" s="151"/>
      <c r="GM2036" s="151"/>
      <c r="GN2036" s="151"/>
      <c r="GO2036" s="151"/>
      <c r="GP2036" s="151"/>
      <c r="GQ2036" s="151"/>
      <c r="GR2036" s="151"/>
      <c r="GS2036" s="151"/>
      <c r="GT2036" s="151"/>
      <c r="GU2036" s="151"/>
      <c r="GV2036" s="151"/>
      <c r="GW2036" s="151"/>
      <c r="GX2036" s="151"/>
      <c r="GY2036" s="151"/>
      <c r="GZ2036" s="151"/>
      <c r="HA2036" s="151"/>
      <c r="HB2036" s="151"/>
      <c r="HC2036" s="151"/>
      <c r="HD2036" s="151"/>
      <c r="HE2036" s="151"/>
      <c r="HF2036" s="151"/>
      <c r="HG2036" s="151"/>
      <c r="HH2036" s="151"/>
      <c r="HI2036" s="151"/>
      <c r="HJ2036" s="151"/>
      <c r="HK2036" s="151"/>
      <c r="HL2036" s="151"/>
      <c r="HM2036" s="151"/>
      <c r="HN2036" s="151"/>
      <c r="HO2036" s="151"/>
      <c r="HP2036" s="151"/>
      <c r="HQ2036" s="151"/>
      <c r="HR2036" s="151"/>
      <c r="HS2036" s="151"/>
      <c r="HT2036" s="151"/>
      <c r="HU2036" s="151"/>
      <c r="HV2036" s="151"/>
      <c r="HW2036" s="151"/>
      <c r="HX2036" s="151"/>
      <c r="HY2036" s="151"/>
      <c r="HZ2036" s="151"/>
      <c r="IA2036" s="151"/>
      <c r="IB2036" s="151"/>
      <c r="IC2036" s="151"/>
      <c r="ID2036" s="151"/>
      <c r="IE2036" s="151"/>
      <c r="IF2036" s="151"/>
      <c r="IG2036" s="151"/>
      <c r="IH2036" s="151"/>
      <c r="II2036" s="151"/>
      <c r="IJ2036" s="151"/>
      <c r="IK2036" s="151"/>
      <c r="IL2036" s="151"/>
      <c r="IM2036" s="151"/>
      <c r="IN2036" s="151"/>
      <c r="IO2036" s="151"/>
      <c r="IP2036" s="151"/>
      <c r="IQ2036" s="151"/>
      <c r="IR2036" s="151"/>
      <c r="IS2036" s="151"/>
      <c r="IT2036" s="151"/>
      <c r="IU2036" s="151"/>
      <c r="IV2036" s="151"/>
      <c r="IW2036" s="151"/>
      <c r="IX2036" s="151"/>
      <c r="IY2036" s="151"/>
      <c r="IZ2036" s="151"/>
      <c r="JA2036" s="151"/>
      <c r="JB2036" s="151"/>
    </row>
    <row r="2037" spans="1:262" s="858" customFormat="1" x14ac:dyDescent="0.25">
      <c r="A2037" s="217"/>
      <c r="B2037" s="217">
        <v>1</v>
      </c>
      <c r="C2037" s="581" t="s">
        <v>222</v>
      </c>
      <c r="D2037" s="173"/>
      <c r="E2037" s="173"/>
      <c r="F2037" s="1927">
        <f t="shared" si="1831"/>
        <v>16318</v>
      </c>
      <c r="G2037" s="752">
        <f t="shared" si="1831"/>
        <v>2719.6666666666665</v>
      </c>
      <c r="H2037" s="752">
        <f t="shared" si="1831"/>
        <v>2343</v>
      </c>
      <c r="I2037" s="2106">
        <f t="shared" si="1831"/>
        <v>86.150263512685385</v>
      </c>
      <c r="J2037" s="2578"/>
      <c r="K2037" s="2578"/>
      <c r="L2037" s="2579"/>
      <c r="M2037" s="2579"/>
      <c r="N2037" s="2579"/>
      <c r="O2037" s="2579"/>
      <c r="P2037" s="2579"/>
      <c r="Q2037" s="2579"/>
      <c r="R2037" s="2839">
        <f t="shared" ref="R2037:AA2037" si="1846">R1966</f>
        <v>0</v>
      </c>
      <c r="S2037" s="2839">
        <f t="shared" ref="S2037" si="1847">S1966</f>
        <v>0</v>
      </c>
      <c r="T2037" s="2839">
        <f t="shared" si="1846"/>
        <v>0</v>
      </c>
      <c r="U2037" s="2839">
        <f t="shared" si="1846"/>
        <v>0</v>
      </c>
      <c r="V2037" s="2840">
        <f t="shared" si="1846"/>
        <v>0</v>
      </c>
      <c r="W2037" s="2839">
        <f t="shared" si="1846"/>
        <v>0</v>
      </c>
      <c r="X2037" s="2839">
        <f t="shared" si="1846"/>
        <v>0</v>
      </c>
      <c r="Y2037" s="2841">
        <f t="shared" si="1846"/>
        <v>0</v>
      </c>
      <c r="Z2037" s="2841">
        <f t="shared" si="1846"/>
        <v>0</v>
      </c>
      <c r="AA2037" s="2839">
        <f t="shared" si="1846"/>
        <v>0</v>
      </c>
      <c r="AB2037" s="934"/>
      <c r="AC2037" s="2646"/>
      <c r="AD2037" s="2302"/>
      <c r="AE2037" s="3028"/>
      <c r="AF2037" s="151"/>
      <c r="AG2037" s="151"/>
      <c r="AH2037" s="151"/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  <c r="BI2037" s="151"/>
      <c r="BJ2037" s="151"/>
      <c r="BK2037" s="151"/>
      <c r="BL2037" s="151"/>
      <c r="BM2037" s="151"/>
      <c r="BN2037" s="151"/>
      <c r="BO2037" s="151"/>
      <c r="BP2037" s="151"/>
      <c r="BQ2037" s="151"/>
      <c r="BR2037" s="151"/>
      <c r="BS2037" s="151"/>
      <c r="BT2037" s="151"/>
      <c r="BU2037" s="151"/>
      <c r="BV2037" s="151"/>
      <c r="BW2037" s="151"/>
      <c r="BX2037" s="151"/>
      <c r="BY2037" s="151"/>
      <c r="BZ2037" s="151"/>
      <c r="CA2037" s="151"/>
      <c r="CB2037" s="151"/>
      <c r="CC2037" s="151"/>
      <c r="CD2037" s="151"/>
      <c r="CE2037" s="151"/>
      <c r="CF2037" s="151"/>
      <c r="CG2037" s="151"/>
      <c r="CH2037" s="151"/>
      <c r="CI2037" s="151"/>
      <c r="CJ2037" s="151"/>
      <c r="CK2037" s="151"/>
      <c r="CL2037" s="151"/>
      <c r="CM2037" s="151"/>
      <c r="CN2037" s="151"/>
      <c r="CO2037" s="151"/>
      <c r="CP2037" s="151"/>
      <c r="CQ2037" s="151"/>
      <c r="CR2037" s="151"/>
      <c r="CS2037" s="151"/>
      <c r="CT2037" s="151"/>
      <c r="CU2037" s="151"/>
      <c r="CV2037" s="151"/>
      <c r="CW2037" s="151"/>
      <c r="CX2037" s="151"/>
      <c r="CY2037" s="151"/>
      <c r="CZ2037" s="151"/>
      <c r="DA2037" s="151"/>
      <c r="DB2037" s="151"/>
      <c r="DC2037" s="151"/>
      <c r="DD2037" s="151"/>
      <c r="DE2037" s="151"/>
      <c r="DF2037" s="151"/>
      <c r="DG2037" s="151"/>
      <c r="DH2037" s="151"/>
      <c r="DI2037" s="151"/>
      <c r="DJ2037" s="151"/>
      <c r="DK2037" s="151"/>
      <c r="DL2037" s="151"/>
      <c r="DM2037" s="151"/>
      <c r="DN2037" s="151"/>
      <c r="DO2037" s="151"/>
      <c r="DP2037" s="151"/>
      <c r="DQ2037" s="151"/>
      <c r="DR2037" s="151"/>
      <c r="DS2037" s="151"/>
      <c r="DT2037" s="151"/>
      <c r="DU2037" s="151"/>
      <c r="DV2037" s="151"/>
      <c r="DW2037" s="151"/>
      <c r="DX2037" s="151"/>
      <c r="DY2037" s="151"/>
      <c r="DZ2037" s="151"/>
      <c r="EA2037" s="151"/>
      <c r="EB2037" s="151"/>
      <c r="EC2037" s="151"/>
      <c r="ED2037" s="151"/>
      <c r="EE2037" s="151"/>
      <c r="EF2037" s="151"/>
      <c r="EG2037" s="151"/>
      <c r="EH2037" s="151"/>
      <c r="EI2037" s="151"/>
      <c r="EJ2037" s="151"/>
      <c r="EK2037" s="151"/>
      <c r="EL2037" s="151"/>
      <c r="EM2037" s="151"/>
      <c r="EN2037" s="151"/>
      <c r="EO2037" s="151"/>
      <c r="EP2037" s="151"/>
      <c r="EQ2037" s="151"/>
      <c r="ER2037" s="151"/>
      <c r="ES2037" s="151"/>
      <c r="ET2037" s="151"/>
      <c r="EU2037" s="151"/>
      <c r="EV2037" s="151"/>
      <c r="EW2037" s="151"/>
      <c r="EX2037" s="151"/>
      <c r="EY2037" s="151"/>
      <c r="EZ2037" s="151"/>
      <c r="FA2037" s="151"/>
      <c r="FB2037" s="151"/>
      <c r="FC2037" s="151"/>
      <c r="FD2037" s="151"/>
      <c r="FE2037" s="151"/>
      <c r="FF2037" s="151"/>
      <c r="FG2037" s="151"/>
      <c r="FH2037" s="151"/>
      <c r="FI2037" s="151"/>
      <c r="FJ2037" s="151"/>
      <c r="FK2037" s="151"/>
      <c r="FL2037" s="151"/>
      <c r="FM2037" s="151"/>
      <c r="FN2037" s="151"/>
      <c r="FO2037" s="151"/>
      <c r="FP2037" s="151"/>
      <c r="FQ2037" s="151"/>
      <c r="FR2037" s="151"/>
      <c r="FS2037" s="151"/>
      <c r="FT2037" s="151"/>
      <c r="FU2037" s="151"/>
      <c r="FV2037" s="151"/>
      <c r="FW2037" s="151"/>
      <c r="FX2037" s="151"/>
      <c r="FY2037" s="151"/>
      <c r="FZ2037" s="151"/>
      <c r="GA2037" s="151"/>
      <c r="GB2037" s="151"/>
      <c r="GC2037" s="151"/>
      <c r="GD2037" s="151"/>
      <c r="GE2037" s="151"/>
      <c r="GF2037" s="151"/>
      <c r="GG2037" s="151"/>
      <c r="GH2037" s="151"/>
      <c r="GI2037" s="151"/>
      <c r="GJ2037" s="151"/>
      <c r="GK2037" s="151"/>
      <c r="GL2037" s="151"/>
      <c r="GM2037" s="151"/>
      <c r="GN2037" s="151"/>
      <c r="GO2037" s="151"/>
      <c r="GP2037" s="151"/>
      <c r="GQ2037" s="151"/>
      <c r="GR2037" s="151"/>
      <c r="GS2037" s="151"/>
      <c r="GT2037" s="151"/>
      <c r="GU2037" s="151"/>
      <c r="GV2037" s="151"/>
      <c r="GW2037" s="151"/>
      <c r="GX2037" s="151"/>
      <c r="GY2037" s="151"/>
      <c r="GZ2037" s="151"/>
      <c r="HA2037" s="151"/>
      <c r="HB2037" s="151"/>
      <c r="HC2037" s="151"/>
      <c r="HD2037" s="151"/>
      <c r="HE2037" s="151"/>
      <c r="HF2037" s="151"/>
      <c r="HG2037" s="151"/>
      <c r="HH2037" s="151"/>
      <c r="HI2037" s="151"/>
      <c r="HJ2037" s="151"/>
      <c r="HK2037" s="151"/>
      <c r="HL2037" s="151"/>
      <c r="HM2037" s="151"/>
      <c r="HN2037" s="151"/>
      <c r="HO2037" s="151"/>
      <c r="HP2037" s="151"/>
      <c r="HQ2037" s="151"/>
      <c r="HR2037" s="151"/>
      <c r="HS2037" s="151"/>
      <c r="HT2037" s="151"/>
      <c r="HU2037" s="151"/>
      <c r="HV2037" s="151"/>
      <c r="HW2037" s="151"/>
      <c r="HX2037" s="151"/>
      <c r="HY2037" s="151"/>
      <c r="HZ2037" s="151"/>
      <c r="IA2037" s="151"/>
      <c r="IB2037" s="151"/>
      <c r="IC2037" s="151"/>
      <c r="ID2037" s="151"/>
      <c r="IE2037" s="151"/>
      <c r="IF2037" s="151"/>
      <c r="IG2037" s="151"/>
      <c r="IH2037" s="151"/>
      <c r="II2037" s="151"/>
      <c r="IJ2037" s="151"/>
      <c r="IK2037" s="151"/>
      <c r="IL2037" s="151"/>
      <c r="IM2037" s="151"/>
      <c r="IN2037" s="151"/>
      <c r="IO2037" s="151"/>
      <c r="IP2037" s="151"/>
      <c r="IQ2037" s="151"/>
      <c r="IR2037" s="151"/>
      <c r="IS2037" s="151"/>
      <c r="IT2037" s="151"/>
      <c r="IU2037" s="151"/>
      <c r="IV2037" s="151"/>
      <c r="IW2037" s="151"/>
      <c r="IX2037" s="151"/>
      <c r="IY2037" s="151"/>
      <c r="IZ2037" s="151"/>
      <c r="JA2037" s="151"/>
      <c r="JB2037" s="151"/>
    </row>
    <row r="2038" spans="1:262" s="858" customFormat="1" ht="45" x14ac:dyDescent="0.25">
      <c r="A2038" s="217"/>
      <c r="B2038" s="217">
        <v>1</v>
      </c>
      <c r="C2038" s="581" t="s">
        <v>467</v>
      </c>
      <c r="D2038" s="173"/>
      <c r="E2038" s="173"/>
      <c r="F2038" s="1927">
        <f t="shared" si="1831"/>
        <v>864</v>
      </c>
      <c r="G2038" s="752">
        <f t="shared" si="1831"/>
        <v>144</v>
      </c>
      <c r="H2038" s="752">
        <f t="shared" si="1831"/>
        <v>92</v>
      </c>
      <c r="I2038" s="2106">
        <f t="shared" si="1831"/>
        <v>63.888888888888886</v>
      </c>
      <c r="J2038" s="2578"/>
      <c r="K2038" s="2578"/>
      <c r="L2038" s="2579"/>
      <c r="M2038" s="2579"/>
      <c r="N2038" s="2579"/>
      <c r="O2038" s="2579"/>
      <c r="P2038" s="2579"/>
      <c r="Q2038" s="2579"/>
      <c r="R2038" s="2839">
        <f t="shared" ref="R2038:AA2038" si="1848">R1967</f>
        <v>0</v>
      </c>
      <c r="S2038" s="2839">
        <f t="shared" ref="S2038" si="1849">S1967</f>
        <v>0</v>
      </c>
      <c r="T2038" s="2839">
        <f t="shared" si="1848"/>
        <v>0</v>
      </c>
      <c r="U2038" s="2839">
        <f t="shared" si="1848"/>
        <v>0</v>
      </c>
      <c r="V2038" s="2840">
        <f t="shared" si="1848"/>
        <v>0</v>
      </c>
      <c r="W2038" s="2839">
        <f t="shared" si="1848"/>
        <v>0</v>
      </c>
      <c r="X2038" s="2839">
        <f t="shared" si="1848"/>
        <v>0</v>
      </c>
      <c r="Y2038" s="2841">
        <f t="shared" si="1848"/>
        <v>0</v>
      </c>
      <c r="Z2038" s="2841">
        <f t="shared" si="1848"/>
        <v>0</v>
      </c>
      <c r="AA2038" s="2839">
        <f t="shared" si="1848"/>
        <v>0</v>
      </c>
      <c r="AB2038" s="934"/>
      <c r="AC2038" s="2646"/>
      <c r="AD2038" s="2302"/>
      <c r="AE2038" s="3028"/>
      <c r="AF2038" s="151"/>
      <c r="AG2038" s="151"/>
      <c r="AH2038" s="151"/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  <c r="BI2038" s="151"/>
      <c r="BJ2038" s="151"/>
      <c r="BK2038" s="151"/>
      <c r="BL2038" s="151"/>
      <c r="BM2038" s="151"/>
      <c r="BN2038" s="151"/>
      <c r="BO2038" s="151"/>
      <c r="BP2038" s="151"/>
      <c r="BQ2038" s="151"/>
      <c r="BR2038" s="151"/>
      <c r="BS2038" s="151"/>
      <c r="BT2038" s="151"/>
      <c r="BU2038" s="151"/>
      <c r="BV2038" s="151"/>
      <c r="BW2038" s="151"/>
      <c r="BX2038" s="151"/>
      <c r="BY2038" s="151"/>
      <c r="BZ2038" s="151"/>
      <c r="CA2038" s="151"/>
      <c r="CB2038" s="151"/>
      <c r="CC2038" s="151"/>
      <c r="CD2038" s="151"/>
      <c r="CE2038" s="151"/>
      <c r="CF2038" s="151"/>
      <c r="CG2038" s="151"/>
      <c r="CH2038" s="151"/>
      <c r="CI2038" s="151"/>
      <c r="CJ2038" s="151"/>
      <c r="CK2038" s="151"/>
      <c r="CL2038" s="151"/>
      <c r="CM2038" s="151"/>
      <c r="CN2038" s="151"/>
      <c r="CO2038" s="151"/>
      <c r="CP2038" s="151"/>
      <c r="CQ2038" s="151"/>
      <c r="CR2038" s="151"/>
      <c r="CS2038" s="151"/>
      <c r="CT2038" s="151"/>
      <c r="CU2038" s="151"/>
      <c r="CV2038" s="151"/>
      <c r="CW2038" s="151"/>
      <c r="CX2038" s="151"/>
      <c r="CY2038" s="151"/>
      <c r="CZ2038" s="151"/>
      <c r="DA2038" s="151"/>
      <c r="DB2038" s="151"/>
      <c r="DC2038" s="151"/>
      <c r="DD2038" s="151"/>
      <c r="DE2038" s="151"/>
      <c r="DF2038" s="151"/>
      <c r="DG2038" s="151"/>
      <c r="DH2038" s="151"/>
      <c r="DI2038" s="151"/>
      <c r="DJ2038" s="151"/>
      <c r="DK2038" s="151"/>
      <c r="DL2038" s="151"/>
      <c r="DM2038" s="151"/>
      <c r="DN2038" s="151"/>
      <c r="DO2038" s="151"/>
      <c r="DP2038" s="151"/>
      <c r="DQ2038" s="151"/>
      <c r="DR2038" s="151"/>
      <c r="DS2038" s="151"/>
      <c r="DT2038" s="151"/>
      <c r="DU2038" s="151"/>
      <c r="DV2038" s="151"/>
      <c r="DW2038" s="151"/>
      <c r="DX2038" s="151"/>
      <c r="DY2038" s="151"/>
      <c r="DZ2038" s="151"/>
      <c r="EA2038" s="151"/>
      <c r="EB2038" s="151"/>
      <c r="EC2038" s="151"/>
      <c r="ED2038" s="151"/>
      <c r="EE2038" s="151"/>
      <c r="EF2038" s="151"/>
      <c r="EG2038" s="151"/>
      <c r="EH2038" s="151"/>
      <c r="EI2038" s="151"/>
      <c r="EJ2038" s="151"/>
      <c r="EK2038" s="151"/>
      <c r="EL2038" s="151"/>
      <c r="EM2038" s="151"/>
      <c r="EN2038" s="151"/>
      <c r="EO2038" s="151"/>
      <c r="EP2038" s="151"/>
      <c r="EQ2038" s="151"/>
      <c r="ER2038" s="151"/>
      <c r="ES2038" s="151"/>
      <c r="ET2038" s="151"/>
      <c r="EU2038" s="151"/>
      <c r="EV2038" s="151"/>
      <c r="EW2038" s="151"/>
      <c r="EX2038" s="151"/>
      <c r="EY2038" s="151"/>
      <c r="EZ2038" s="151"/>
      <c r="FA2038" s="151"/>
      <c r="FB2038" s="151"/>
      <c r="FC2038" s="151"/>
      <c r="FD2038" s="151"/>
      <c r="FE2038" s="151"/>
      <c r="FF2038" s="151"/>
      <c r="FG2038" s="151"/>
      <c r="FH2038" s="151"/>
      <c r="FI2038" s="151"/>
      <c r="FJ2038" s="151"/>
      <c r="FK2038" s="151"/>
      <c r="FL2038" s="151"/>
      <c r="FM2038" s="151"/>
      <c r="FN2038" s="151"/>
      <c r="FO2038" s="151"/>
      <c r="FP2038" s="151"/>
      <c r="FQ2038" s="151"/>
      <c r="FR2038" s="151"/>
      <c r="FS2038" s="151"/>
      <c r="FT2038" s="151"/>
      <c r="FU2038" s="151"/>
      <c r="FV2038" s="151"/>
      <c r="FW2038" s="151"/>
      <c r="FX2038" s="151"/>
      <c r="FY2038" s="151"/>
      <c r="FZ2038" s="151"/>
      <c r="GA2038" s="151"/>
      <c r="GB2038" s="151"/>
      <c r="GC2038" s="151"/>
      <c r="GD2038" s="151"/>
      <c r="GE2038" s="151"/>
      <c r="GF2038" s="151"/>
      <c r="GG2038" s="151"/>
      <c r="GH2038" s="151"/>
      <c r="GI2038" s="151"/>
      <c r="GJ2038" s="151"/>
      <c r="GK2038" s="151"/>
      <c r="GL2038" s="151"/>
      <c r="GM2038" s="151"/>
      <c r="GN2038" s="151"/>
      <c r="GO2038" s="151"/>
      <c r="GP2038" s="151"/>
      <c r="GQ2038" s="151"/>
      <c r="GR2038" s="151"/>
      <c r="GS2038" s="151"/>
      <c r="GT2038" s="151"/>
      <c r="GU2038" s="151"/>
      <c r="GV2038" s="151"/>
      <c r="GW2038" s="151"/>
      <c r="GX2038" s="151"/>
      <c r="GY2038" s="151"/>
      <c r="GZ2038" s="151"/>
      <c r="HA2038" s="151"/>
      <c r="HB2038" s="151"/>
      <c r="HC2038" s="151"/>
      <c r="HD2038" s="151"/>
      <c r="HE2038" s="151"/>
      <c r="HF2038" s="151"/>
      <c r="HG2038" s="151"/>
      <c r="HH2038" s="151"/>
      <c r="HI2038" s="151"/>
      <c r="HJ2038" s="151"/>
      <c r="HK2038" s="151"/>
      <c r="HL2038" s="151"/>
      <c r="HM2038" s="151"/>
      <c r="HN2038" s="151"/>
      <c r="HO2038" s="151"/>
      <c r="HP2038" s="151"/>
      <c r="HQ2038" s="151"/>
      <c r="HR2038" s="151"/>
      <c r="HS2038" s="151"/>
      <c r="HT2038" s="151"/>
      <c r="HU2038" s="151"/>
      <c r="HV2038" s="151"/>
      <c r="HW2038" s="151"/>
      <c r="HX2038" s="151"/>
      <c r="HY2038" s="151"/>
      <c r="HZ2038" s="151"/>
      <c r="IA2038" s="151"/>
      <c r="IB2038" s="151"/>
      <c r="IC2038" s="151"/>
      <c r="ID2038" s="151"/>
      <c r="IE2038" s="151"/>
      <c r="IF2038" s="151"/>
      <c r="IG2038" s="151"/>
      <c r="IH2038" s="151"/>
      <c r="II2038" s="151"/>
      <c r="IJ2038" s="151"/>
      <c r="IK2038" s="151"/>
      <c r="IL2038" s="151"/>
      <c r="IM2038" s="151"/>
      <c r="IN2038" s="151"/>
      <c r="IO2038" s="151"/>
      <c r="IP2038" s="151"/>
      <c r="IQ2038" s="151"/>
      <c r="IR2038" s="151"/>
      <c r="IS2038" s="151"/>
      <c r="IT2038" s="151"/>
      <c r="IU2038" s="151"/>
      <c r="IV2038" s="151"/>
      <c r="IW2038" s="151"/>
      <c r="IX2038" s="151"/>
      <c r="IY2038" s="151"/>
      <c r="IZ2038" s="151"/>
      <c r="JA2038" s="151"/>
      <c r="JB2038" s="151"/>
    </row>
    <row r="2039" spans="1:262" s="858" customFormat="1" ht="75" x14ac:dyDescent="0.25">
      <c r="A2039" s="217"/>
      <c r="B2039" s="217"/>
      <c r="C2039" s="581" t="s">
        <v>513</v>
      </c>
      <c r="D2039" s="173"/>
      <c r="E2039" s="173"/>
      <c r="F2039" s="1927">
        <f t="shared" si="1831"/>
        <v>654</v>
      </c>
      <c r="G2039" s="752">
        <f t="shared" si="1831"/>
        <v>109</v>
      </c>
      <c r="H2039" s="752">
        <f t="shared" si="1831"/>
        <v>259</v>
      </c>
      <c r="I2039" s="2106">
        <f t="shared" si="1831"/>
        <v>237.61467889908258</v>
      </c>
      <c r="J2039" s="2578"/>
      <c r="K2039" s="2578"/>
      <c r="L2039" s="2579"/>
      <c r="M2039" s="2579"/>
      <c r="N2039" s="2579"/>
      <c r="O2039" s="2579"/>
      <c r="P2039" s="2579"/>
      <c r="Q2039" s="2579"/>
      <c r="R2039" s="2839"/>
      <c r="S2039" s="2839"/>
      <c r="T2039" s="2839"/>
      <c r="U2039" s="2839"/>
      <c r="V2039" s="2840"/>
      <c r="W2039" s="2839"/>
      <c r="X2039" s="2839"/>
      <c r="Y2039" s="2841"/>
      <c r="Z2039" s="2841"/>
      <c r="AA2039" s="2839"/>
      <c r="AB2039" s="934"/>
      <c r="AC2039" s="2646"/>
      <c r="AD2039" s="2302"/>
      <c r="AE2039" s="3028"/>
      <c r="AF2039" s="151"/>
      <c r="AG2039" s="151"/>
      <c r="AH2039" s="151"/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  <c r="BI2039" s="151"/>
      <c r="BJ2039" s="151"/>
      <c r="BK2039" s="151"/>
      <c r="BL2039" s="151"/>
      <c r="BM2039" s="151"/>
      <c r="BN2039" s="151"/>
      <c r="BO2039" s="151"/>
      <c r="BP2039" s="151"/>
      <c r="BQ2039" s="151"/>
      <c r="BR2039" s="151"/>
      <c r="BS2039" s="151"/>
      <c r="BT2039" s="151"/>
      <c r="BU2039" s="151"/>
      <c r="BV2039" s="151"/>
      <c r="BW2039" s="151"/>
      <c r="BX2039" s="151"/>
      <c r="BY2039" s="151"/>
      <c r="BZ2039" s="151"/>
      <c r="CA2039" s="151"/>
      <c r="CB2039" s="151"/>
      <c r="CC2039" s="151"/>
      <c r="CD2039" s="151"/>
      <c r="CE2039" s="151"/>
      <c r="CF2039" s="151"/>
      <c r="CG2039" s="151"/>
      <c r="CH2039" s="151"/>
      <c r="CI2039" s="151"/>
      <c r="CJ2039" s="151"/>
      <c r="CK2039" s="151"/>
      <c r="CL2039" s="151"/>
      <c r="CM2039" s="151"/>
      <c r="CN2039" s="151"/>
      <c r="CO2039" s="151"/>
      <c r="CP2039" s="151"/>
      <c r="CQ2039" s="151"/>
      <c r="CR2039" s="151"/>
      <c r="CS2039" s="151"/>
      <c r="CT2039" s="151"/>
      <c r="CU2039" s="151"/>
      <c r="CV2039" s="151"/>
      <c r="CW2039" s="151"/>
      <c r="CX2039" s="151"/>
      <c r="CY2039" s="151"/>
      <c r="CZ2039" s="151"/>
      <c r="DA2039" s="151"/>
      <c r="DB2039" s="151"/>
      <c r="DC2039" s="151"/>
      <c r="DD2039" s="151"/>
      <c r="DE2039" s="151"/>
      <c r="DF2039" s="151"/>
      <c r="DG2039" s="151"/>
      <c r="DH2039" s="151"/>
      <c r="DI2039" s="151"/>
      <c r="DJ2039" s="151"/>
      <c r="DK2039" s="151"/>
      <c r="DL2039" s="151"/>
      <c r="DM2039" s="151"/>
      <c r="DN2039" s="151"/>
      <c r="DO2039" s="151"/>
      <c r="DP2039" s="151"/>
      <c r="DQ2039" s="151"/>
      <c r="DR2039" s="151"/>
      <c r="DS2039" s="151"/>
      <c r="DT2039" s="151"/>
      <c r="DU2039" s="151"/>
      <c r="DV2039" s="151"/>
      <c r="DW2039" s="151"/>
      <c r="DX2039" s="151"/>
      <c r="DY2039" s="151"/>
      <c r="DZ2039" s="151"/>
      <c r="EA2039" s="151"/>
      <c r="EB2039" s="151"/>
      <c r="EC2039" s="151"/>
      <c r="ED2039" s="151"/>
      <c r="EE2039" s="151"/>
      <c r="EF2039" s="151"/>
      <c r="EG2039" s="151"/>
      <c r="EH2039" s="151"/>
      <c r="EI2039" s="151"/>
      <c r="EJ2039" s="151"/>
      <c r="EK2039" s="151"/>
      <c r="EL2039" s="151"/>
      <c r="EM2039" s="151"/>
      <c r="EN2039" s="151"/>
      <c r="EO2039" s="151"/>
      <c r="EP2039" s="151"/>
      <c r="EQ2039" s="151"/>
      <c r="ER2039" s="151"/>
      <c r="ES2039" s="151"/>
      <c r="ET2039" s="151"/>
      <c r="EU2039" s="151"/>
      <c r="EV2039" s="151"/>
      <c r="EW2039" s="151"/>
      <c r="EX2039" s="151"/>
      <c r="EY2039" s="151"/>
      <c r="EZ2039" s="151"/>
      <c r="FA2039" s="151"/>
      <c r="FB2039" s="151"/>
      <c r="FC2039" s="151"/>
      <c r="FD2039" s="151"/>
      <c r="FE2039" s="151"/>
      <c r="FF2039" s="151"/>
      <c r="FG2039" s="151"/>
      <c r="FH2039" s="151"/>
      <c r="FI2039" s="151"/>
      <c r="FJ2039" s="151"/>
      <c r="FK2039" s="151"/>
      <c r="FL2039" s="151"/>
      <c r="FM2039" s="151"/>
      <c r="FN2039" s="151"/>
      <c r="FO2039" s="151"/>
      <c r="FP2039" s="151"/>
      <c r="FQ2039" s="151"/>
      <c r="FR2039" s="151"/>
      <c r="FS2039" s="151"/>
      <c r="FT2039" s="151"/>
      <c r="FU2039" s="151"/>
      <c r="FV2039" s="151"/>
      <c r="FW2039" s="151"/>
      <c r="FX2039" s="151"/>
      <c r="FY2039" s="151"/>
      <c r="FZ2039" s="151"/>
      <c r="GA2039" s="151"/>
      <c r="GB2039" s="151"/>
      <c r="GC2039" s="151"/>
      <c r="GD2039" s="151"/>
      <c r="GE2039" s="151"/>
      <c r="GF2039" s="151"/>
      <c r="GG2039" s="151"/>
      <c r="GH2039" s="151"/>
      <c r="GI2039" s="151"/>
      <c r="GJ2039" s="151"/>
      <c r="GK2039" s="151"/>
      <c r="GL2039" s="151"/>
      <c r="GM2039" s="151"/>
      <c r="GN2039" s="151"/>
      <c r="GO2039" s="151"/>
      <c r="GP2039" s="151"/>
      <c r="GQ2039" s="151"/>
      <c r="GR2039" s="151"/>
      <c r="GS2039" s="151"/>
      <c r="GT2039" s="151"/>
      <c r="GU2039" s="151"/>
      <c r="GV2039" s="151"/>
      <c r="GW2039" s="151"/>
      <c r="GX2039" s="151"/>
      <c r="GY2039" s="151"/>
      <c r="GZ2039" s="151"/>
      <c r="HA2039" s="151"/>
      <c r="HB2039" s="151"/>
      <c r="HC2039" s="151"/>
      <c r="HD2039" s="151"/>
      <c r="HE2039" s="151"/>
      <c r="HF2039" s="151"/>
      <c r="HG2039" s="151"/>
      <c r="HH2039" s="151"/>
      <c r="HI2039" s="151"/>
      <c r="HJ2039" s="151"/>
      <c r="HK2039" s="151"/>
      <c r="HL2039" s="151"/>
      <c r="HM2039" s="151"/>
      <c r="HN2039" s="151"/>
      <c r="HO2039" s="151"/>
      <c r="HP2039" s="151"/>
      <c r="HQ2039" s="151"/>
      <c r="HR2039" s="151"/>
      <c r="HS2039" s="151"/>
      <c r="HT2039" s="151"/>
      <c r="HU2039" s="151"/>
      <c r="HV2039" s="151"/>
      <c r="HW2039" s="151"/>
      <c r="HX2039" s="151"/>
      <c r="HY2039" s="151"/>
      <c r="HZ2039" s="151"/>
      <c r="IA2039" s="151"/>
      <c r="IB2039" s="151"/>
      <c r="IC2039" s="151"/>
      <c r="ID2039" s="151"/>
      <c r="IE2039" s="151"/>
      <c r="IF2039" s="151"/>
      <c r="IG2039" s="151"/>
      <c r="IH2039" s="151"/>
      <c r="II2039" s="151"/>
      <c r="IJ2039" s="151"/>
      <c r="IK2039" s="151"/>
      <c r="IL2039" s="151"/>
      <c r="IM2039" s="151"/>
      <c r="IN2039" s="151"/>
      <c r="IO2039" s="151"/>
      <c r="IP2039" s="151"/>
      <c r="IQ2039" s="151"/>
      <c r="IR2039" s="151"/>
      <c r="IS2039" s="151"/>
      <c r="IT2039" s="151"/>
      <c r="IU2039" s="151"/>
      <c r="IV2039" s="151"/>
      <c r="IW2039" s="151"/>
      <c r="IX2039" s="151"/>
      <c r="IY2039" s="151"/>
      <c r="IZ2039" s="151"/>
      <c r="JA2039" s="151"/>
      <c r="JB2039" s="151"/>
    </row>
    <row r="2040" spans="1:262" s="858" customFormat="1" ht="29.25" x14ac:dyDescent="0.25">
      <c r="A2040" s="217"/>
      <c r="B2040" s="217"/>
      <c r="C2040" s="578" t="s">
        <v>344</v>
      </c>
      <c r="D2040" s="173"/>
      <c r="E2040" s="173"/>
      <c r="F2040" s="1927">
        <f t="shared" si="1831"/>
        <v>10500</v>
      </c>
      <c r="G2040" s="752">
        <f t="shared" si="1831"/>
        <v>1750</v>
      </c>
      <c r="H2040" s="752">
        <f t="shared" si="1831"/>
        <v>1410</v>
      </c>
      <c r="I2040" s="2106">
        <f t="shared" si="1831"/>
        <v>80.571428571428569</v>
      </c>
      <c r="J2040" s="2578"/>
      <c r="K2040" s="2578"/>
      <c r="L2040" s="2579"/>
      <c r="M2040" s="2579"/>
      <c r="N2040" s="2579"/>
      <c r="O2040" s="2579"/>
      <c r="P2040" s="2579"/>
      <c r="Q2040" s="2579"/>
      <c r="R2040" s="2839"/>
      <c r="S2040" s="2839"/>
      <c r="T2040" s="2839"/>
      <c r="U2040" s="2839"/>
      <c r="V2040" s="2840"/>
      <c r="W2040" s="2839"/>
      <c r="X2040" s="2839"/>
      <c r="Y2040" s="2841"/>
      <c r="Z2040" s="2841"/>
      <c r="AA2040" s="2839"/>
      <c r="AB2040" s="934"/>
      <c r="AC2040" s="2646"/>
      <c r="AD2040" s="2302"/>
      <c r="AE2040" s="3028"/>
      <c r="AF2040" s="151"/>
      <c r="AG2040" s="151"/>
      <c r="AH2040" s="151"/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  <c r="BI2040" s="151"/>
      <c r="BJ2040" s="151"/>
      <c r="BK2040" s="151"/>
      <c r="BL2040" s="151"/>
      <c r="BM2040" s="151"/>
      <c r="BN2040" s="151"/>
      <c r="BO2040" s="151"/>
      <c r="BP2040" s="151"/>
      <c r="BQ2040" s="151"/>
      <c r="BR2040" s="151"/>
      <c r="BS2040" s="151"/>
      <c r="BT2040" s="151"/>
      <c r="BU2040" s="151"/>
      <c r="BV2040" s="151"/>
      <c r="BW2040" s="151"/>
      <c r="BX2040" s="151"/>
      <c r="BY2040" s="151"/>
      <c r="BZ2040" s="151"/>
      <c r="CA2040" s="151"/>
      <c r="CB2040" s="151"/>
      <c r="CC2040" s="151"/>
      <c r="CD2040" s="151"/>
      <c r="CE2040" s="151"/>
      <c r="CF2040" s="151"/>
      <c r="CG2040" s="151"/>
      <c r="CH2040" s="151"/>
      <c r="CI2040" s="151"/>
      <c r="CJ2040" s="151"/>
      <c r="CK2040" s="151"/>
      <c r="CL2040" s="151"/>
      <c r="CM2040" s="151"/>
      <c r="CN2040" s="151"/>
      <c r="CO2040" s="151"/>
      <c r="CP2040" s="151"/>
      <c r="CQ2040" s="151"/>
      <c r="CR2040" s="151"/>
      <c r="CS2040" s="151"/>
      <c r="CT2040" s="151"/>
      <c r="CU2040" s="151"/>
      <c r="CV2040" s="151"/>
      <c r="CW2040" s="151"/>
      <c r="CX2040" s="151"/>
      <c r="CY2040" s="151"/>
      <c r="CZ2040" s="151"/>
      <c r="DA2040" s="151"/>
      <c r="DB2040" s="151"/>
      <c r="DC2040" s="151"/>
      <c r="DD2040" s="151"/>
      <c r="DE2040" s="151"/>
      <c r="DF2040" s="151"/>
      <c r="DG2040" s="151"/>
      <c r="DH2040" s="151"/>
      <c r="DI2040" s="151"/>
      <c r="DJ2040" s="151"/>
      <c r="DK2040" s="151"/>
      <c r="DL2040" s="151"/>
      <c r="DM2040" s="151"/>
      <c r="DN2040" s="151"/>
      <c r="DO2040" s="151"/>
      <c r="DP2040" s="151"/>
      <c r="DQ2040" s="151"/>
      <c r="DR2040" s="151"/>
      <c r="DS2040" s="151"/>
      <c r="DT2040" s="151"/>
      <c r="DU2040" s="151"/>
      <c r="DV2040" s="151"/>
      <c r="DW2040" s="151"/>
      <c r="DX2040" s="151"/>
      <c r="DY2040" s="151"/>
      <c r="DZ2040" s="151"/>
      <c r="EA2040" s="151"/>
      <c r="EB2040" s="151"/>
      <c r="EC2040" s="151"/>
      <c r="ED2040" s="151"/>
      <c r="EE2040" s="151"/>
      <c r="EF2040" s="151"/>
      <c r="EG2040" s="151"/>
      <c r="EH2040" s="151"/>
      <c r="EI2040" s="151"/>
      <c r="EJ2040" s="151"/>
      <c r="EK2040" s="151"/>
      <c r="EL2040" s="151"/>
      <c r="EM2040" s="151"/>
      <c r="EN2040" s="151"/>
      <c r="EO2040" s="151"/>
      <c r="EP2040" s="151"/>
      <c r="EQ2040" s="151"/>
      <c r="ER2040" s="151"/>
      <c r="ES2040" s="151"/>
      <c r="ET2040" s="151"/>
      <c r="EU2040" s="151"/>
      <c r="EV2040" s="151"/>
      <c r="EW2040" s="151"/>
      <c r="EX2040" s="151"/>
      <c r="EY2040" s="151"/>
      <c r="EZ2040" s="151"/>
      <c r="FA2040" s="151"/>
      <c r="FB2040" s="151"/>
      <c r="FC2040" s="151"/>
      <c r="FD2040" s="151"/>
      <c r="FE2040" s="151"/>
      <c r="FF2040" s="151"/>
      <c r="FG2040" s="151"/>
      <c r="FH2040" s="151"/>
      <c r="FI2040" s="151"/>
      <c r="FJ2040" s="151"/>
      <c r="FK2040" s="151"/>
      <c r="FL2040" s="151"/>
      <c r="FM2040" s="151"/>
      <c r="FN2040" s="151"/>
      <c r="FO2040" s="151"/>
      <c r="FP2040" s="151"/>
      <c r="FQ2040" s="151"/>
      <c r="FR2040" s="151"/>
      <c r="FS2040" s="151"/>
      <c r="FT2040" s="151"/>
      <c r="FU2040" s="151"/>
      <c r="FV2040" s="151"/>
      <c r="FW2040" s="151"/>
      <c r="FX2040" s="151"/>
      <c r="FY2040" s="151"/>
      <c r="FZ2040" s="151"/>
      <c r="GA2040" s="151"/>
      <c r="GB2040" s="151"/>
      <c r="GC2040" s="151"/>
      <c r="GD2040" s="151"/>
      <c r="GE2040" s="151"/>
      <c r="GF2040" s="151"/>
      <c r="GG2040" s="151"/>
      <c r="GH2040" s="151"/>
      <c r="GI2040" s="151"/>
      <c r="GJ2040" s="151"/>
      <c r="GK2040" s="151"/>
      <c r="GL2040" s="151"/>
      <c r="GM2040" s="151"/>
      <c r="GN2040" s="151"/>
      <c r="GO2040" s="151"/>
      <c r="GP2040" s="151"/>
      <c r="GQ2040" s="151"/>
      <c r="GR2040" s="151"/>
      <c r="GS2040" s="151"/>
      <c r="GT2040" s="151"/>
      <c r="GU2040" s="151"/>
      <c r="GV2040" s="151"/>
      <c r="GW2040" s="151"/>
      <c r="GX2040" s="151"/>
      <c r="GY2040" s="151"/>
      <c r="GZ2040" s="151"/>
      <c r="HA2040" s="151"/>
      <c r="HB2040" s="151"/>
      <c r="HC2040" s="151"/>
      <c r="HD2040" s="151"/>
      <c r="HE2040" s="151"/>
      <c r="HF2040" s="151"/>
      <c r="HG2040" s="151"/>
      <c r="HH2040" s="151"/>
      <c r="HI2040" s="151"/>
      <c r="HJ2040" s="151"/>
      <c r="HK2040" s="151"/>
      <c r="HL2040" s="151"/>
      <c r="HM2040" s="151"/>
      <c r="HN2040" s="151"/>
      <c r="HO2040" s="151"/>
      <c r="HP2040" s="151"/>
      <c r="HQ2040" s="151"/>
      <c r="HR2040" s="151"/>
      <c r="HS2040" s="151"/>
      <c r="HT2040" s="151"/>
      <c r="HU2040" s="151"/>
      <c r="HV2040" s="151"/>
      <c r="HW2040" s="151"/>
      <c r="HX2040" s="151"/>
      <c r="HY2040" s="151"/>
      <c r="HZ2040" s="151"/>
      <c r="IA2040" s="151"/>
      <c r="IB2040" s="151"/>
      <c r="IC2040" s="151"/>
      <c r="ID2040" s="151"/>
      <c r="IE2040" s="151"/>
      <c r="IF2040" s="151"/>
      <c r="IG2040" s="151"/>
      <c r="IH2040" s="151"/>
      <c r="II2040" s="151"/>
      <c r="IJ2040" s="151"/>
      <c r="IK2040" s="151"/>
      <c r="IL2040" s="151"/>
      <c r="IM2040" s="151"/>
      <c r="IN2040" s="151"/>
      <c r="IO2040" s="151"/>
      <c r="IP2040" s="151"/>
      <c r="IQ2040" s="151"/>
      <c r="IR2040" s="151"/>
      <c r="IS2040" s="151"/>
      <c r="IT2040" s="151"/>
      <c r="IU2040" s="151"/>
      <c r="IV2040" s="151"/>
      <c r="IW2040" s="151"/>
      <c r="IX2040" s="151"/>
      <c r="IY2040" s="151"/>
      <c r="IZ2040" s="151"/>
      <c r="JA2040" s="151"/>
      <c r="JB2040" s="151"/>
    </row>
    <row r="2041" spans="1:262" s="858" customFormat="1" ht="29.25" x14ac:dyDescent="0.25">
      <c r="A2041" s="217"/>
      <c r="B2041" s="217">
        <v>1</v>
      </c>
      <c r="C2041" s="582" t="s">
        <v>194</v>
      </c>
      <c r="D2041" s="292"/>
      <c r="E2041" s="292"/>
      <c r="F2041" s="1930">
        <f t="shared" ref="F2041:I2042" si="1850">F1970</f>
        <v>0</v>
      </c>
      <c r="G2041" s="1929">
        <f t="shared" si="1850"/>
        <v>0</v>
      </c>
      <c r="H2041" s="1929">
        <f t="shared" si="1850"/>
        <v>0</v>
      </c>
      <c r="I2041" s="2106">
        <f t="shared" si="1850"/>
        <v>0</v>
      </c>
      <c r="J2041" s="2578"/>
      <c r="K2041" s="2578"/>
      <c r="L2041" s="2579"/>
      <c r="M2041" s="2579"/>
      <c r="N2041" s="2579"/>
      <c r="O2041" s="2579"/>
      <c r="P2041" s="2579"/>
      <c r="Q2041" s="2579"/>
      <c r="R2041" s="2839">
        <f t="shared" ref="R2041:AA2041" si="1851">R1970</f>
        <v>0</v>
      </c>
      <c r="S2041" s="2839">
        <f t="shared" ref="S2041" si="1852">S1970</f>
        <v>0</v>
      </c>
      <c r="T2041" s="2839">
        <f t="shared" si="1851"/>
        <v>0</v>
      </c>
      <c r="U2041" s="2839">
        <f t="shared" si="1851"/>
        <v>0</v>
      </c>
      <c r="V2041" s="2840">
        <f t="shared" si="1851"/>
        <v>0</v>
      </c>
      <c r="W2041" s="2839">
        <f t="shared" si="1851"/>
        <v>0</v>
      </c>
      <c r="X2041" s="2839">
        <f t="shared" si="1851"/>
        <v>0</v>
      </c>
      <c r="Y2041" s="2841">
        <f t="shared" si="1851"/>
        <v>0</v>
      </c>
      <c r="Z2041" s="2841">
        <f t="shared" si="1851"/>
        <v>0</v>
      </c>
      <c r="AA2041" s="2839">
        <f t="shared" si="1851"/>
        <v>0</v>
      </c>
      <c r="AB2041" s="934"/>
      <c r="AC2041" s="2646"/>
      <c r="AD2041" s="2302"/>
      <c r="AE2041" s="3028"/>
      <c r="AF2041" s="151"/>
      <c r="AG2041" s="151"/>
      <c r="AH2041" s="151"/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  <c r="BI2041" s="151"/>
      <c r="BJ2041" s="151"/>
      <c r="BK2041" s="151"/>
      <c r="BL2041" s="151"/>
      <c r="BM2041" s="151"/>
      <c r="BN2041" s="151"/>
      <c r="BO2041" s="151"/>
      <c r="BP2041" s="151"/>
      <c r="BQ2041" s="151"/>
      <c r="BR2041" s="151"/>
      <c r="BS2041" s="151"/>
      <c r="BT2041" s="151"/>
      <c r="BU2041" s="151"/>
      <c r="BV2041" s="151"/>
      <c r="BW2041" s="151"/>
      <c r="BX2041" s="151"/>
      <c r="BY2041" s="151"/>
      <c r="BZ2041" s="151"/>
      <c r="CA2041" s="151"/>
      <c r="CB2041" s="151"/>
      <c r="CC2041" s="151"/>
      <c r="CD2041" s="151"/>
      <c r="CE2041" s="151"/>
      <c r="CF2041" s="151"/>
      <c r="CG2041" s="151"/>
      <c r="CH2041" s="151"/>
      <c r="CI2041" s="151"/>
      <c r="CJ2041" s="151"/>
      <c r="CK2041" s="151"/>
      <c r="CL2041" s="151"/>
      <c r="CM2041" s="151"/>
      <c r="CN2041" s="151"/>
      <c r="CO2041" s="151"/>
      <c r="CP2041" s="151"/>
      <c r="CQ2041" s="151"/>
      <c r="CR2041" s="151"/>
      <c r="CS2041" s="151"/>
      <c r="CT2041" s="151"/>
      <c r="CU2041" s="151"/>
      <c r="CV2041" s="151"/>
      <c r="CW2041" s="151"/>
      <c r="CX2041" s="151"/>
      <c r="CY2041" s="151"/>
      <c r="CZ2041" s="151"/>
      <c r="DA2041" s="151"/>
      <c r="DB2041" s="151"/>
      <c r="DC2041" s="151"/>
      <c r="DD2041" s="151"/>
      <c r="DE2041" s="151"/>
      <c r="DF2041" s="151"/>
      <c r="DG2041" s="151"/>
      <c r="DH2041" s="151"/>
      <c r="DI2041" s="151"/>
      <c r="DJ2041" s="151"/>
      <c r="DK2041" s="151"/>
      <c r="DL2041" s="151"/>
      <c r="DM2041" s="151"/>
      <c r="DN2041" s="151"/>
      <c r="DO2041" s="151"/>
      <c r="DP2041" s="151"/>
      <c r="DQ2041" s="151"/>
      <c r="DR2041" s="151"/>
      <c r="DS2041" s="151"/>
      <c r="DT2041" s="151"/>
      <c r="DU2041" s="151"/>
      <c r="DV2041" s="151"/>
      <c r="DW2041" s="151"/>
      <c r="DX2041" s="151"/>
      <c r="DY2041" s="151"/>
      <c r="DZ2041" s="151"/>
      <c r="EA2041" s="151"/>
      <c r="EB2041" s="151"/>
      <c r="EC2041" s="151"/>
      <c r="ED2041" s="151"/>
      <c r="EE2041" s="151"/>
      <c r="EF2041" s="151"/>
      <c r="EG2041" s="151"/>
      <c r="EH2041" s="151"/>
      <c r="EI2041" s="151"/>
      <c r="EJ2041" s="151"/>
      <c r="EK2041" s="151"/>
      <c r="EL2041" s="151"/>
      <c r="EM2041" s="151"/>
      <c r="EN2041" s="151"/>
      <c r="EO2041" s="151"/>
      <c r="EP2041" s="151"/>
      <c r="EQ2041" s="151"/>
      <c r="ER2041" s="151"/>
      <c r="ES2041" s="151"/>
      <c r="ET2041" s="151"/>
      <c r="EU2041" s="151"/>
      <c r="EV2041" s="151"/>
      <c r="EW2041" s="151"/>
      <c r="EX2041" s="151"/>
      <c r="EY2041" s="151"/>
      <c r="EZ2041" s="151"/>
      <c r="FA2041" s="151"/>
      <c r="FB2041" s="151"/>
      <c r="FC2041" s="151"/>
      <c r="FD2041" s="151"/>
      <c r="FE2041" s="151"/>
      <c r="FF2041" s="151"/>
      <c r="FG2041" s="151"/>
      <c r="FH2041" s="151"/>
      <c r="FI2041" s="151"/>
      <c r="FJ2041" s="151"/>
      <c r="FK2041" s="151"/>
      <c r="FL2041" s="151"/>
      <c r="FM2041" s="151"/>
      <c r="FN2041" s="151"/>
      <c r="FO2041" s="151"/>
      <c r="FP2041" s="151"/>
      <c r="FQ2041" s="151"/>
      <c r="FR2041" s="151"/>
      <c r="FS2041" s="151"/>
      <c r="FT2041" s="151"/>
      <c r="FU2041" s="151"/>
      <c r="FV2041" s="151"/>
      <c r="FW2041" s="151"/>
      <c r="FX2041" s="151"/>
      <c r="FY2041" s="151"/>
      <c r="FZ2041" s="151"/>
      <c r="GA2041" s="151"/>
      <c r="GB2041" s="151"/>
      <c r="GC2041" s="151"/>
      <c r="GD2041" s="151"/>
      <c r="GE2041" s="151"/>
      <c r="GF2041" s="151"/>
      <c r="GG2041" s="151"/>
      <c r="GH2041" s="151"/>
      <c r="GI2041" s="151"/>
      <c r="GJ2041" s="151"/>
      <c r="GK2041" s="151"/>
      <c r="GL2041" s="151"/>
      <c r="GM2041" s="151"/>
      <c r="GN2041" s="151"/>
      <c r="GO2041" s="151"/>
      <c r="GP2041" s="151"/>
      <c r="GQ2041" s="151"/>
      <c r="GR2041" s="151"/>
      <c r="GS2041" s="151"/>
      <c r="GT2041" s="151"/>
      <c r="GU2041" s="151"/>
      <c r="GV2041" s="151"/>
      <c r="GW2041" s="151"/>
      <c r="GX2041" s="151"/>
      <c r="GY2041" s="151"/>
      <c r="GZ2041" s="151"/>
      <c r="HA2041" s="151"/>
      <c r="HB2041" s="151"/>
      <c r="HC2041" s="151"/>
      <c r="HD2041" s="151"/>
      <c r="HE2041" s="151"/>
      <c r="HF2041" s="151"/>
      <c r="HG2041" s="151"/>
      <c r="HH2041" s="151"/>
      <c r="HI2041" s="151"/>
      <c r="HJ2041" s="151"/>
      <c r="HK2041" s="151"/>
      <c r="HL2041" s="151"/>
      <c r="HM2041" s="151"/>
      <c r="HN2041" s="151"/>
      <c r="HO2041" s="151"/>
      <c r="HP2041" s="151"/>
      <c r="HQ2041" s="151"/>
      <c r="HR2041" s="151"/>
      <c r="HS2041" s="151"/>
      <c r="HT2041" s="151"/>
      <c r="HU2041" s="151"/>
      <c r="HV2041" s="151"/>
      <c r="HW2041" s="151"/>
      <c r="HX2041" s="151"/>
      <c r="HY2041" s="151"/>
      <c r="HZ2041" s="151"/>
      <c r="IA2041" s="151"/>
      <c r="IB2041" s="151"/>
      <c r="IC2041" s="151"/>
      <c r="ID2041" s="151"/>
      <c r="IE2041" s="151"/>
      <c r="IF2041" s="151"/>
      <c r="IG2041" s="151"/>
      <c r="IH2041" s="151"/>
      <c r="II2041" s="151"/>
      <c r="IJ2041" s="151"/>
      <c r="IK2041" s="151"/>
      <c r="IL2041" s="151"/>
      <c r="IM2041" s="151"/>
      <c r="IN2041" s="151"/>
      <c r="IO2041" s="151"/>
      <c r="IP2041" s="151"/>
      <c r="IQ2041" s="151"/>
      <c r="IR2041" s="151"/>
      <c r="IS2041" s="151"/>
      <c r="IT2041" s="151"/>
      <c r="IU2041" s="151"/>
      <c r="IV2041" s="151"/>
      <c r="IW2041" s="151"/>
      <c r="IX2041" s="151"/>
      <c r="IY2041" s="151"/>
      <c r="IZ2041" s="151"/>
      <c r="JA2041" s="151"/>
      <c r="JB2041" s="151"/>
    </row>
    <row r="2042" spans="1:262" s="858" customFormat="1" ht="110.25" x14ac:dyDescent="0.25">
      <c r="A2042" s="217"/>
      <c r="B2042" s="217">
        <v>1</v>
      </c>
      <c r="C2042" s="3240" t="s">
        <v>514</v>
      </c>
      <c r="D2042" s="173"/>
      <c r="E2042" s="173"/>
      <c r="F2042" s="1927">
        <f t="shared" si="1850"/>
        <v>3863</v>
      </c>
      <c r="G2042" s="752">
        <f t="shared" si="1850"/>
        <v>643.83333333333337</v>
      </c>
      <c r="H2042" s="752">
        <f t="shared" si="1850"/>
        <v>578</v>
      </c>
      <c r="I2042" s="2106">
        <f t="shared" si="1850"/>
        <v>89.774786435412892</v>
      </c>
      <c r="J2042" s="2578"/>
      <c r="K2042" s="2578"/>
      <c r="L2042" s="2579"/>
      <c r="M2042" s="2579"/>
      <c r="N2042" s="2579"/>
      <c r="O2042" s="2579"/>
      <c r="P2042" s="2579"/>
      <c r="Q2042" s="2579"/>
      <c r="R2042" s="2839">
        <f t="shared" ref="R2042:AA2042" si="1853">R1971</f>
        <v>14483.876930000002</v>
      </c>
      <c r="S2042" s="2839">
        <f t="shared" ref="S2042" si="1854">S1971</f>
        <v>14483.876930000002</v>
      </c>
      <c r="T2042" s="2839">
        <f t="shared" si="1853"/>
        <v>2413.9794883333338</v>
      </c>
      <c r="U2042" s="2839">
        <f t="shared" si="1853"/>
        <v>2214.4928299999997</v>
      </c>
      <c r="V2042" s="2840">
        <f t="shared" si="1853"/>
        <v>0</v>
      </c>
      <c r="W2042" s="2839">
        <f t="shared" si="1853"/>
        <v>0</v>
      </c>
      <c r="X2042" s="2839">
        <f t="shared" si="1853"/>
        <v>-199.48665833333416</v>
      </c>
      <c r="Y2042" s="2841">
        <f t="shared" si="1853"/>
        <v>0</v>
      </c>
      <c r="Z2042" s="2841">
        <f t="shared" si="1853"/>
        <v>0</v>
      </c>
      <c r="AA2042" s="2839">
        <f t="shared" si="1853"/>
        <v>2214.4928299999997</v>
      </c>
      <c r="AB2042" s="934"/>
      <c r="AC2042" s="2646"/>
      <c r="AD2042" s="2302"/>
      <c r="AE2042" s="3028"/>
      <c r="AF2042" s="151"/>
      <c r="AG2042" s="151"/>
      <c r="AH2042" s="151"/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  <c r="BI2042" s="151"/>
      <c r="BJ2042" s="151"/>
      <c r="BK2042" s="151"/>
      <c r="BL2042" s="151"/>
      <c r="BM2042" s="151"/>
      <c r="BN2042" s="151"/>
      <c r="BO2042" s="151"/>
      <c r="BP2042" s="151"/>
      <c r="BQ2042" s="151"/>
      <c r="BR2042" s="151"/>
      <c r="BS2042" s="151"/>
      <c r="BT2042" s="151"/>
      <c r="BU2042" s="151"/>
      <c r="BV2042" s="151"/>
      <c r="BW2042" s="151"/>
      <c r="BX2042" s="151"/>
      <c r="BY2042" s="151"/>
      <c r="BZ2042" s="151"/>
      <c r="CA2042" s="151"/>
      <c r="CB2042" s="151"/>
      <c r="CC2042" s="151"/>
      <c r="CD2042" s="151"/>
      <c r="CE2042" s="151"/>
      <c r="CF2042" s="151"/>
      <c r="CG2042" s="151"/>
      <c r="CH2042" s="151"/>
      <c r="CI2042" s="151"/>
      <c r="CJ2042" s="151"/>
      <c r="CK2042" s="151"/>
      <c r="CL2042" s="151"/>
      <c r="CM2042" s="151"/>
      <c r="CN2042" s="151"/>
      <c r="CO2042" s="151"/>
      <c r="CP2042" s="151"/>
      <c r="CQ2042" s="151"/>
      <c r="CR2042" s="151"/>
      <c r="CS2042" s="151"/>
      <c r="CT2042" s="151"/>
      <c r="CU2042" s="151"/>
      <c r="CV2042" s="151"/>
      <c r="CW2042" s="151"/>
      <c r="CX2042" s="151"/>
      <c r="CY2042" s="151"/>
      <c r="CZ2042" s="151"/>
      <c r="DA2042" s="151"/>
      <c r="DB2042" s="151"/>
      <c r="DC2042" s="151"/>
      <c r="DD2042" s="151"/>
      <c r="DE2042" s="151"/>
      <c r="DF2042" s="151"/>
      <c r="DG2042" s="151"/>
      <c r="DH2042" s="151"/>
      <c r="DI2042" s="151"/>
      <c r="DJ2042" s="151"/>
      <c r="DK2042" s="151"/>
      <c r="DL2042" s="151"/>
      <c r="DM2042" s="151"/>
      <c r="DN2042" s="151"/>
      <c r="DO2042" s="151"/>
      <c r="DP2042" s="151"/>
      <c r="DQ2042" s="151"/>
      <c r="DR2042" s="151"/>
      <c r="DS2042" s="151"/>
      <c r="DT2042" s="151"/>
      <c r="DU2042" s="151"/>
      <c r="DV2042" s="151"/>
      <c r="DW2042" s="151"/>
      <c r="DX2042" s="151"/>
      <c r="DY2042" s="151"/>
      <c r="DZ2042" s="151"/>
      <c r="EA2042" s="151"/>
      <c r="EB2042" s="151"/>
      <c r="EC2042" s="151"/>
      <c r="ED2042" s="151"/>
      <c r="EE2042" s="151"/>
      <c r="EF2042" s="151"/>
      <c r="EG2042" s="151"/>
      <c r="EH2042" s="151"/>
      <c r="EI2042" s="151"/>
      <c r="EJ2042" s="151"/>
      <c r="EK2042" s="151"/>
      <c r="EL2042" s="151"/>
      <c r="EM2042" s="151"/>
      <c r="EN2042" s="151"/>
      <c r="EO2042" s="151"/>
      <c r="EP2042" s="151"/>
      <c r="EQ2042" s="151"/>
      <c r="ER2042" s="151"/>
      <c r="ES2042" s="151"/>
      <c r="ET2042" s="151"/>
      <c r="EU2042" s="151"/>
      <c r="EV2042" s="151"/>
      <c r="EW2042" s="151"/>
      <c r="EX2042" s="151"/>
      <c r="EY2042" s="151"/>
      <c r="EZ2042" s="151"/>
      <c r="FA2042" s="151"/>
      <c r="FB2042" s="151"/>
      <c r="FC2042" s="151"/>
      <c r="FD2042" s="151"/>
      <c r="FE2042" s="151"/>
      <c r="FF2042" s="151"/>
      <c r="FG2042" s="151"/>
      <c r="FH2042" s="151"/>
      <c r="FI2042" s="151"/>
      <c r="FJ2042" s="151"/>
      <c r="FK2042" s="151"/>
      <c r="FL2042" s="151"/>
      <c r="FM2042" s="151"/>
      <c r="FN2042" s="151"/>
      <c r="FO2042" s="151"/>
      <c r="FP2042" s="151"/>
      <c r="FQ2042" s="151"/>
      <c r="FR2042" s="151"/>
      <c r="FS2042" s="151"/>
      <c r="FT2042" s="151"/>
      <c r="FU2042" s="151"/>
      <c r="FV2042" s="151"/>
      <c r="FW2042" s="151"/>
      <c r="FX2042" s="151"/>
      <c r="FY2042" s="151"/>
      <c r="FZ2042" s="151"/>
      <c r="GA2042" s="151"/>
      <c r="GB2042" s="151"/>
      <c r="GC2042" s="151"/>
      <c r="GD2042" s="151"/>
      <c r="GE2042" s="151"/>
      <c r="GF2042" s="151"/>
      <c r="GG2042" s="151"/>
      <c r="GH2042" s="151"/>
      <c r="GI2042" s="151"/>
      <c r="GJ2042" s="151"/>
      <c r="GK2042" s="151"/>
      <c r="GL2042" s="151"/>
      <c r="GM2042" s="151"/>
      <c r="GN2042" s="151"/>
      <c r="GO2042" s="151"/>
      <c r="GP2042" s="151"/>
      <c r="GQ2042" s="151"/>
      <c r="GR2042" s="151"/>
      <c r="GS2042" s="151"/>
      <c r="GT2042" s="151"/>
      <c r="GU2042" s="151"/>
      <c r="GV2042" s="151"/>
      <c r="GW2042" s="151"/>
      <c r="GX2042" s="151"/>
      <c r="GY2042" s="151"/>
      <c r="GZ2042" s="151"/>
      <c r="HA2042" s="151"/>
      <c r="HB2042" s="151"/>
      <c r="HC2042" s="151"/>
      <c r="HD2042" s="151"/>
      <c r="HE2042" s="151"/>
      <c r="HF2042" s="151"/>
      <c r="HG2042" s="151"/>
      <c r="HH2042" s="151"/>
      <c r="HI2042" s="151"/>
      <c r="HJ2042" s="151"/>
      <c r="HK2042" s="151"/>
      <c r="HL2042" s="151"/>
      <c r="HM2042" s="151"/>
      <c r="HN2042" s="151"/>
      <c r="HO2042" s="151"/>
      <c r="HP2042" s="151"/>
      <c r="HQ2042" s="151"/>
      <c r="HR2042" s="151"/>
      <c r="HS2042" s="151"/>
      <c r="HT2042" s="151"/>
      <c r="HU2042" s="151"/>
      <c r="HV2042" s="151"/>
      <c r="HW2042" s="151"/>
      <c r="HX2042" s="151"/>
      <c r="HY2042" s="151"/>
      <c r="HZ2042" s="151"/>
      <c r="IA2042" s="151"/>
      <c r="IB2042" s="151"/>
      <c r="IC2042" s="151"/>
      <c r="ID2042" s="151"/>
      <c r="IE2042" s="151"/>
      <c r="IF2042" s="151"/>
      <c r="IG2042" s="151"/>
      <c r="IH2042" s="151"/>
      <c r="II2042" s="151"/>
      <c r="IJ2042" s="151"/>
      <c r="IK2042" s="151"/>
      <c r="IL2042" s="151"/>
      <c r="IM2042" s="151"/>
      <c r="IN2042" s="151"/>
      <c r="IO2042" s="151"/>
      <c r="IP2042" s="151"/>
      <c r="IQ2042" s="151"/>
      <c r="IR2042" s="151"/>
      <c r="IS2042" s="151"/>
      <c r="IT2042" s="151"/>
      <c r="IU2042" s="151"/>
      <c r="IV2042" s="151"/>
      <c r="IW2042" s="151"/>
      <c r="IX2042" s="151"/>
      <c r="IY2042" s="151"/>
      <c r="IZ2042" s="151"/>
      <c r="JA2042" s="151"/>
      <c r="JB2042" s="151"/>
    </row>
    <row r="2043" spans="1:262" s="858" customFormat="1" ht="15.75" x14ac:dyDescent="0.25">
      <c r="A2043" s="217"/>
      <c r="B2043" s="217"/>
      <c r="C2043" s="3240" t="s">
        <v>637</v>
      </c>
      <c r="D2043" s="173"/>
      <c r="E2043" s="173"/>
      <c r="F2043" s="1927">
        <f t="shared" ref="F2043:I2043" si="1855">F1972</f>
        <v>666</v>
      </c>
      <c r="G2043" s="752">
        <f t="shared" si="1855"/>
        <v>111</v>
      </c>
      <c r="H2043" s="752">
        <f t="shared" si="1855"/>
        <v>23</v>
      </c>
      <c r="I2043" s="2106">
        <f t="shared" si="1855"/>
        <v>20.72072072072072</v>
      </c>
      <c r="J2043" s="2578"/>
      <c r="K2043" s="2578"/>
      <c r="L2043" s="2579"/>
      <c r="M2043" s="2579"/>
      <c r="N2043" s="2579"/>
      <c r="O2043" s="2579"/>
      <c r="P2043" s="2579"/>
      <c r="Q2043" s="2579"/>
      <c r="R2043" s="2839"/>
      <c r="S2043" s="2839"/>
      <c r="T2043" s="2839"/>
      <c r="U2043" s="2839"/>
      <c r="V2043" s="2840"/>
      <c r="W2043" s="2839"/>
      <c r="X2043" s="2839"/>
      <c r="Y2043" s="2841"/>
      <c r="Z2043" s="2841"/>
      <c r="AA2043" s="2839"/>
      <c r="AB2043" s="934"/>
      <c r="AC2043" s="2646"/>
      <c r="AD2043" s="2302"/>
      <c r="AE2043" s="3028"/>
      <c r="AF2043" s="151"/>
      <c r="AG2043" s="151"/>
      <c r="AH2043" s="151"/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  <c r="BI2043" s="151"/>
      <c r="BJ2043" s="151"/>
      <c r="BK2043" s="151"/>
      <c r="BL2043" s="151"/>
      <c r="BM2043" s="151"/>
      <c r="BN2043" s="151"/>
      <c r="BO2043" s="151"/>
      <c r="BP2043" s="151"/>
      <c r="BQ2043" s="151"/>
      <c r="BR2043" s="151"/>
      <c r="BS2043" s="151"/>
      <c r="BT2043" s="151"/>
      <c r="BU2043" s="151"/>
      <c r="BV2043" s="151"/>
      <c r="BW2043" s="151"/>
      <c r="BX2043" s="151"/>
      <c r="BY2043" s="151"/>
      <c r="BZ2043" s="151"/>
      <c r="CA2043" s="151"/>
      <c r="CB2043" s="151"/>
      <c r="CC2043" s="151"/>
      <c r="CD2043" s="151"/>
      <c r="CE2043" s="151"/>
      <c r="CF2043" s="151"/>
      <c r="CG2043" s="151"/>
      <c r="CH2043" s="151"/>
      <c r="CI2043" s="151"/>
      <c r="CJ2043" s="151"/>
      <c r="CK2043" s="151"/>
      <c r="CL2043" s="151"/>
      <c r="CM2043" s="151"/>
      <c r="CN2043" s="151"/>
      <c r="CO2043" s="151"/>
      <c r="CP2043" s="151"/>
      <c r="CQ2043" s="151"/>
      <c r="CR2043" s="151"/>
      <c r="CS2043" s="151"/>
      <c r="CT2043" s="151"/>
      <c r="CU2043" s="151"/>
      <c r="CV2043" s="151"/>
      <c r="CW2043" s="151"/>
      <c r="CX2043" s="151"/>
      <c r="CY2043" s="151"/>
      <c r="CZ2043" s="151"/>
      <c r="DA2043" s="151"/>
      <c r="DB2043" s="151"/>
      <c r="DC2043" s="151"/>
      <c r="DD2043" s="151"/>
      <c r="DE2043" s="151"/>
      <c r="DF2043" s="151"/>
      <c r="DG2043" s="151"/>
      <c r="DH2043" s="151"/>
      <c r="DI2043" s="151"/>
      <c r="DJ2043" s="151"/>
      <c r="DK2043" s="151"/>
      <c r="DL2043" s="151"/>
      <c r="DM2043" s="151"/>
      <c r="DN2043" s="151"/>
      <c r="DO2043" s="151"/>
      <c r="DP2043" s="151"/>
      <c r="DQ2043" s="151"/>
      <c r="DR2043" s="151"/>
      <c r="DS2043" s="151"/>
      <c r="DT2043" s="151"/>
      <c r="DU2043" s="151"/>
      <c r="DV2043" s="151"/>
      <c r="DW2043" s="151"/>
      <c r="DX2043" s="151"/>
      <c r="DY2043" s="151"/>
      <c r="DZ2043" s="151"/>
      <c r="EA2043" s="151"/>
      <c r="EB2043" s="151"/>
      <c r="EC2043" s="151"/>
      <c r="ED2043" s="151"/>
      <c r="EE2043" s="151"/>
      <c r="EF2043" s="151"/>
      <c r="EG2043" s="151"/>
      <c r="EH2043" s="151"/>
      <c r="EI2043" s="151"/>
      <c r="EJ2043" s="151"/>
      <c r="EK2043" s="151"/>
      <c r="EL2043" s="151"/>
      <c r="EM2043" s="151"/>
      <c r="EN2043" s="151"/>
      <c r="EO2043" s="151"/>
      <c r="EP2043" s="151"/>
      <c r="EQ2043" s="151"/>
      <c r="ER2043" s="151"/>
      <c r="ES2043" s="151"/>
      <c r="ET2043" s="151"/>
      <c r="EU2043" s="151"/>
      <c r="EV2043" s="151"/>
      <c r="EW2043" s="151"/>
      <c r="EX2043" s="151"/>
      <c r="EY2043" s="151"/>
      <c r="EZ2043" s="151"/>
      <c r="FA2043" s="151"/>
      <c r="FB2043" s="151"/>
      <c r="FC2043" s="151"/>
      <c r="FD2043" s="151"/>
      <c r="FE2043" s="151"/>
      <c r="FF2043" s="151"/>
      <c r="FG2043" s="151"/>
      <c r="FH2043" s="151"/>
      <c r="FI2043" s="151"/>
      <c r="FJ2043" s="151"/>
      <c r="FK2043" s="151"/>
      <c r="FL2043" s="151"/>
      <c r="FM2043" s="151"/>
      <c r="FN2043" s="151"/>
      <c r="FO2043" s="151"/>
      <c r="FP2043" s="151"/>
      <c r="FQ2043" s="151"/>
      <c r="FR2043" s="151"/>
      <c r="FS2043" s="151"/>
      <c r="FT2043" s="151"/>
      <c r="FU2043" s="151"/>
      <c r="FV2043" s="151"/>
      <c r="FW2043" s="151"/>
      <c r="FX2043" s="151"/>
      <c r="FY2043" s="151"/>
      <c r="FZ2043" s="151"/>
      <c r="GA2043" s="151"/>
      <c r="GB2043" s="151"/>
      <c r="GC2043" s="151"/>
      <c r="GD2043" s="151"/>
      <c r="GE2043" s="151"/>
      <c r="GF2043" s="151"/>
      <c r="GG2043" s="151"/>
      <c r="GH2043" s="151"/>
      <c r="GI2043" s="151"/>
      <c r="GJ2043" s="151"/>
      <c r="GK2043" s="151"/>
      <c r="GL2043" s="151"/>
      <c r="GM2043" s="151"/>
      <c r="GN2043" s="151"/>
      <c r="GO2043" s="151"/>
      <c r="GP2043" s="151"/>
      <c r="GQ2043" s="151"/>
      <c r="GR2043" s="151"/>
      <c r="GS2043" s="151"/>
      <c r="GT2043" s="151"/>
      <c r="GU2043" s="151"/>
      <c r="GV2043" s="151"/>
      <c r="GW2043" s="151"/>
      <c r="GX2043" s="151"/>
      <c r="GY2043" s="151"/>
      <c r="GZ2043" s="151"/>
      <c r="HA2043" s="151"/>
      <c r="HB2043" s="151"/>
      <c r="HC2043" s="151"/>
      <c r="HD2043" s="151"/>
      <c r="HE2043" s="151"/>
      <c r="HF2043" s="151"/>
      <c r="HG2043" s="151"/>
      <c r="HH2043" s="151"/>
      <c r="HI2043" s="151"/>
      <c r="HJ2043" s="151"/>
      <c r="HK2043" s="151"/>
      <c r="HL2043" s="151"/>
      <c r="HM2043" s="151"/>
      <c r="HN2043" s="151"/>
      <c r="HO2043" s="151"/>
      <c r="HP2043" s="151"/>
      <c r="HQ2043" s="151"/>
      <c r="HR2043" s="151"/>
      <c r="HS2043" s="151"/>
      <c r="HT2043" s="151"/>
      <c r="HU2043" s="151"/>
      <c r="HV2043" s="151"/>
      <c r="HW2043" s="151"/>
      <c r="HX2043" s="151"/>
      <c r="HY2043" s="151"/>
      <c r="HZ2043" s="151"/>
      <c r="IA2043" s="151"/>
      <c r="IB2043" s="151"/>
      <c r="IC2043" s="151"/>
      <c r="ID2043" s="151"/>
      <c r="IE2043" s="151"/>
      <c r="IF2043" s="151"/>
      <c r="IG2043" s="151"/>
      <c r="IH2043" s="151"/>
      <c r="II2043" s="151"/>
      <c r="IJ2043" s="151"/>
      <c r="IK2043" s="151"/>
      <c r="IL2043" s="151"/>
      <c r="IM2043" s="151"/>
      <c r="IN2043" s="151"/>
      <c r="IO2043" s="151"/>
      <c r="IP2043" s="151"/>
      <c r="IQ2043" s="151"/>
      <c r="IR2043" s="151"/>
      <c r="IS2043" s="151"/>
      <c r="IT2043" s="151"/>
      <c r="IU2043" s="151"/>
      <c r="IV2043" s="151"/>
      <c r="IW2043" s="151"/>
      <c r="IX2043" s="151"/>
      <c r="IY2043" s="151"/>
      <c r="IZ2043" s="151"/>
      <c r="JA2043" s="151"/>
      <c r="JB2043" s="151"/>
    </row>
    <row r="2044" spans="1:262" s="858" customFormat="1" ht="15.75" x14ac:dyDescent="0.25">
      <c r="A2044" s="217"/>
      <c r="B2044" s="217"/>
      <c r="C2044" s="3240" t="s">
        <v>638</v>
      </c>
      <c r="D2044" s="173"/>
      <c r="E2044" s="173"/>
      <c r="F2044" s="1927">
        <f t="shared" ref="F2044:I2044" si="1856">F1973</f>
        <v>884</v>
      </c>
      <c r="G2044" s="752">
        <f t="shared" si="1856"/>
        <v>147.33333333333334</v>
      </c>
      <c r="H2044" s="752">
        <f t="shared" si="1856"/>
        <v>89</v>
      </c>
      <c r="I2044" s="2106">
        <f t="shared" si="1856"/>
        <v>60.407239819004523</v>
      </c>
      <c r="J2044" s="2578"/>
      <c r="K2044" s="2578"/>
      <c r="L2044" s="2579"/>
      <c r="M2044" s="2579"/>
      <c r="N2044" s="2579"/>
      <c r="O2044" s="2579"/>
      <c r="P2044" s="2579"/>
      <c r="Q2044" s="2579"/>
      <c r="R2044" s="2839"/>
      <c r="S2044" s="2839"/>
      <c r="T2044" s="2839"/>
      <c r="U2044" s="2839"/>
      <c r="V2044" s="2840"/>
      <c r="W2044" s="2839"/>
      <c r="X2044" s="2839"/>
      <c r="Y2044" s="2841"/>
      <c r="Z2044" s="2841"/>
      <c r="AA2044" s="2839"/>
      <c r="AB2044" s="934"/>
      <c r="AC2044" s="2646"/>
      <c r="AD2044" s="2302"/>
      <c r="AE2044" s="3028"/>
      <c r="AF2044" s="151"/>
      <c r="AG2044" s="151"/>
      <c r="AH2044" s="151"/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  <c r="BI2044" s="151"/>
      <c r="BJ2044" s="151"/>
      <c r="BK2044" s="151"/>
      <c r="BL2044" s="151"/>
      <c r="BM2044" s="151"/>
      <c r="BN2044" s="151"/>
      <c r="BO2044" s="151"/>
      <c r="BP2044" s="151"/>
      <c r="BQ2044" s="151"/>
      <c r="BR2044" s="151"/>
      <c r="BS2044" s="151"/>
      <c r="BT2044" s="151"/>
      <c r="BU2044" s="151"/>
      <c r="BV2044" s="151"/>
      <c r="BW2044" s="151"/>
      <c r="BX2044" s="151"/>
      <c r="BY2044" s="151"/>
      <c r="BZ2044" s="151"/>
      <c r="CA2044" s="151"/>
      <c r="CB2044" s="151"/>
      <c r="CC2044" s="151"/>
      <c r="CD2044" s="151"/>
      <c r="CE2044" s="151"/>
      <c r="CF2044" s="151"/>
      <c r="CG2044" s="151"/>
      <c r="CH2044" s="151"/>
      <c r="CI2044" s="151"/>
      <c r="CJ2044" s="151"/>
      <c r="CK2044" s="151"/>
      <c r="CL2044" s="151"/>
      <c r="CM2044" s="151"/>
      <c r="CN2044" s="151"/>
      <c r="CO2044" s="151"/>
      <c r="CP2044" s="151"/>
      <c r="CQ2044" s="151"/>
      <c r="CR2044" s="151"/>
      <c r="CS2044" s="151"/>
      <c r="CT2044" s="151"/>
      <c r="CU2044" s="151"/>
      <c r="CV2044" s="151"/>
      <c r="CW2044" s="151"/>
      <c r="CX2044" s="151"/>
      <c r="CY2044" s="151"/>
      <c r="CZ2044" s="151"/>
      <c r="DA2044" s="151"/>
      <c r="DB2044" s="151"/>
      <c r="DC2044" s="151"/>
      <c r="DD2044" s="151"/>
      <c r="DE2044" s="151"/>
      <c r="DF2044" s="151"/>
      <c r="DG2044" s="151"/>
      <c r="DH2044" s="151"/>
      <c r="DI2044" s="151"/>
      <c r="DJ2044" s="151"/>
      <c r="DK2044" s="151"/>
      <c r="DL2044" s="151"/>
      <c r="DM2044" s="151"/>
      <c r="DN2044" s="151"/>
      <c r="DO2044" s="151"/>
      <c r="DP2044" s="151"/>
      <c r="DQ2044" s="151"/>
      <c r="DR2044" s="151"/>
      <c r="DS2044" s="151"/>
      <c r="DT2044" s="151"/>
      <c r="DU2044" s="151"/>
      <c r="DV2044" s="151"/>
      <c r="DW2044" s="151"/>
      <c r="DX2044" s="151"/>
      <c r="DY2044" s="151"/>
      <c r="DZ2044" s="151"/>
      <c r="EA2044" s="151"/>
      <c r="EB2044" s="151"/>
      <c r="EC2044" s="151"/>
      <c r="ED2044" s="151"/>
      <c r="EE2044" s="151"/>
      <c r="EF2044" s="151"/>
      <c r="EG2044" s="151"/>
      <c r="EH2044" s="151"/>
      <c r="EI2044" s="151"/>
      <c r="EJ2044" s="151"/>
      <c r="EK2044" s="151"/>
      <c r="EL2044" s="151"/>
      <c r="EM2044" s="151"/>
      <c r="EN2044" s="151"/>
      <c r="EO2044" s="151"/>
      <c r="EP2044" s="151"/>
      <c r="EQ2044" s="151"/>
      <c r="ER2044" s="151"/>
      <c r="ES2044" s="151"/>
      <c r="ET2044" s="151"/>
      <c r="EU2044" s="151"/>
      <c r="EV2044" s="151"/>
      <c r="EW2044" s="151"/>
      <c r="EX2044" s="151"/>
      <c r="EY2044" s="151"/>
      <c r="EZ2044" s="151"/>
      <c r="FA2044" s="151"/>
      <c r="FB2044" s="151"/>
      <c r="FC2044" s="151"/>
      <c r="FD2044" s="151"/>
      <c r="FE2044" s="151"/>
      <c r="FF2044" s="151"/>
      <c r="FG2044" s="151"/>
      <c r="FH2044" s="151"/>
      <c r="FI2044" s="151"/>
      <c r="FJ2044" s="151"/>
      <c r="FK2044" s="151"/>
      <c r="FL2044" s="151"/>
      <c r="FM2044" s="151"/>
      <c r="FN2044" s="151"/>
      <c r="FO2044" s="151"/>
      <c r="FP2044" s="151"/>
      <c r="FQ2044" s="151"/>
      <c r="FR2044" s="151"/>
      <c r="FS2044" s="151"/>
      <c r="FT2044" s="151"/>
      <c r="FU2044" s="151"/>
      <c r="FV2044" s="151"/>
      <c r="FW2044" s="151"/>
      <c r="FX2044" s="151"/>
      <c r="FY2044" s="151"/>
      <c r="FZ2044" s="151"/>
      <c r="GA2044" s="151"/>
      <c r="GB2044" s="151"/>
      <c r="GC2044" s="151"/>
      <c r="GD2044" s="151"/>
      <c r="GE2044" s="151"/>
      <c r="GF2044" s="151"/>
      <c r="GG2044" s="151"/>
      <c r="GH2044" s="151"/>
      <c r="GI2044" s="151"/>
      <c r="GJ2044" s="151"/>
      <c r="GK2044" s="151"/>
      <c r="GL2044" s="151"/>
      <c r="GM2044" s="151"/>
      <c r="GN2044" s="151"/>
      <c r="GO2044" s="151"/>
      <c r="GP2044" s="151"/>
      <c r="GQ2044" s="151"/>
      <c r="GR2044" s="151"/>
      <c r="GS2044" s="151"/>
      <c r="GT2044" s="151"/>
      <c r="GU2044" s="151"/>
      <c r="GV2044" s="151"/>
      <c r="GW2044" s="151"/>
      <c r="GX2044" s="151"/>
      <c r="GY2044" s="151"/>
      <c r="GZ2044" s="151"/>
      <c r="HA2044" s="151"/>
      <c r="HB2044" s="151"/>
      <c r="HC2044" s="151"/>
      <c r="HD2044" s="151"/>
      <c r="HE2044" s="151"/>
      <c r="HF2044" s="151"/>
      <c r="HG2044" s="151"/>
      <c r="HH2044" s="151"/>
      <c r="HI2044" s="151"/>
      <c r="HJ2044" s="151"/>
      <c r="HK2044" s="151"/>
      <c r="HL2044" s="151"/>
      <c r="HM2044" s="151"/>
      <c r="HN2044" s="151"/>
      <c r="HO2044" s="151"/>
      <c r="HP2044" s="151"/>
      <c r="HQ2044" s="151"/>
      <c r="HR2044" s="151"/>
      <c r="HS2044" s="151"/>
      <c r="HT2044" s="151"/>
      <c r="HU2044" s="151"/>
      <c r="HV2044" s="151"/>
      <c r="HW2044" s="151"/>
      <c r="HX2044" s="151"/>
      <c r="HY2044" s="151"/>
      <c r="HZ2044" s="151"/>
      <c r="IA2044" s="151"/>
      <c r="IB2044" s="151"/>
      <c r="IC2044" s="151"/>
      <c r="ID2044" s="151"/>
      <c r="IE2044" s="151"/>
      <c r="IF2044" s="151"/>
      <c r="IG2044" s="151"/>
      <c r="IH2044" s="151"/>
      <c r="II2044" s="151"/>
      <c r="IJ2044" s="151"/>
      <c r="IK2044" s="151"/>
      <c r="IL2044" s="151"/>
      <c r="IM2044" s="151"/>
      <c r="IN2044" s="151"/>
      <c r="IO2044" s="151"/>
      <c r="IP2044" s="151"/>
      <c r="IQ2044" s="151"/>
      <c r="IR2044" s="151"/>
      <c r="IS2044" s="151"/>
      <c r="IT2044" s="151"/>
      <c r="IU2044" s="151"/>
      <c r="IV2044" s="151"/>
      <c r="IW2044" s="151"/>
      <c r="IX2044" s="151"/>
      <c r="IY2044" s="151"/>
      <c r="IZ2044" s="151"/>
      <c r="JA2044" s="151"/>
      <c r="JB2044" s="151"/>
    </row>
    <row r="2045" spans="1:262" s="858" customFormat="1" ht="31.5" x14ac:dyDescent="0.25">
      <c r="A2045" s="217"/>
      <c r="B2045" s="217"/>
      <c r="C2045" s="3240" t="s">
        <v>639</v>
      </c>
      <c r="D2045" s="173"/>
      <c r="E2045" s="173"/>
      <c r="F2045" s="1927">
        <f t="shared" ref="F2045:I2045" si="1857">F1974</f>
        <v>1852</v>
      </c>
      <c r="G2045" s="752">
        <f t="shared" si="1857"/>
        <v>308.66666666666669</v>
      </c>
      <c r="H2045" s="752">
        <f t="shared" si="1857"/>
        <v>400</v>
      </c>
      <c r="I2045" s="2106">
        <f t="shared" si="1857"/>
        <v>129.58963282937364</v>
      </c>
      <c r="J2045" s="2578"/>
      <c r="K2045" s="2578"/>
      <c r="L2045" s="2579"/>
      <c r="M2045" s="2579"/>
      <c r="N2045" s="2579"/>
      <c r="O2045" s="2579"/>
      <c r="P2045" s="2579"/>
      <c r="Q2045" s="2579"/>
      <c r="R2045" s="2839"/>
      <c r="S2045" s="2839"/>
      <c r="T2045" s="2839"/>
      <c r="U2045" s="2839"/>
      <c r="V2045" s="2840"/>
      <c r="W2045" s="2839"/>
      <c r="X2045" s="2839"/>
      <c r="Y2045" s="2841"/>
      <c r="Z2045" s="2841"/>
      <c r="AA2045" s="2839"/>
      <c r="AB2045" s="934"/>
      <c r="AC2045" s="2646"/>
      <c r="AD2045" s="2302"/>
      <c r="AE2045" s="3028"/>
      <c r="AF2045" s="151"/>
      <c r="AG2045" s="151"/>
      <c r="AH2045" s="151"/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  <c r="BI2045" s="151"/>
      <c r="BJ2045" s="151"/>
      <c r="BK2045" s="151"/>
      <c r="BL2045" s="151"/>
      <c r="BM2045" s="151"/>
      <c r="BN2045" s="151"/>
      <c r="BO2045" s="151"/>
      <c r="BP2045" s="151"/>
      <c r="BQ2045" s="151"/>
      <c r="BR2045" s="151"/>
      <c r="BS2045" s="151"/>
      <c r="BT2045" s="151"/>
      <c r="BU2045" s="151"/>
      <c r="BV2045" s="151"/>
      <c r="BW2045" s="151"/>
      <c r="BX2045" s="151"/>
      <c r="BY2045" s="151"/>
      <c r="BZ2045" s="151"/>
      <c r="CA2045" s="151"/>
      <c r="CB2045" s="151"/>
      <c r="CC2045" s="151"/>
      <c r="CD2045" s="151"/>
      <c r="CE2045" s="151"/>
      <c r="CF2045" s="151"/>
      <c r="CG2045" s="151"/>
      <c r="CH2045" s="151"/>
      <c r="CI2045" s="151"/>
      <c r="CJ2045" s="151"/>
      <c r="CK2045" s="151"/>
      <c r="CL2045" s="151"/>
      <c r="CM2045" s="151"/>
      <c r="CN2045" s="151"/>
      <c r="CO2045" s="151"/>
      <c r="CP2045" s="151"/>
      <c r="CQ2045" s="151"/>
      <c r="CR2045" s="151"/>
      <c r="CS2045" s="151"/>
      <c r="CT2045" s="151"/>
      <c r="CU2045" s="151"/>
      <c r="CV2045" s="151"/>
      <c r="CW2045" s="151"/>
      <c r="CX2045" s="151"/>
      <c r="CY2045" s="151"/>
      <c r="CZ2045" s="151"/>
      <c r="DA2045" s="151"/>
      <c r="DB2045" s="151"/>
      <c r="DC2045" s="151"/>
      <c r="DD2045" s="151"/>
      <c r="DE2045" s="151"/>
      <c r="DF2045" s="151"/>
      <c r="DG2045" s="151"/>
      <c r="DH2045" s="151"/>
      <c r="DI2045" s="151"/>
      <c r="DJ2045" s="151"/>
      <c r="DK2045" s="151"/>
      <c r="DL2045" s="151"/>
      <c r="DM2045" s="151"/>
      <c r="DN2045" s="151"/>
      <c r="DO2045" s="151"/>
      <c r="DP2045" s="151"/>
      <c r="DQ2045" s="151"/>
      <c r="DR2045" s="151"/>
      <c r="DS2045" s="151"/>
      <c r="DT2045" s="151"/>
      <c r="DU2045" s="151"/>
      <c r="DV2045" s="151"/>
      <c r="DW2045" s="151"/>
      <c r="DX2045" s="151"/>
      <c r="DY2045" s="151"/>
      <c r="DZ2045" s="151"/>
      <c r="EA2045" s="151"/>
      <c r="EB2045" s="151"/>
      <c r="EC2045" s="151"/>
      <c r="ED2045" s="151"/>
      <c r="EE2045" s="151"/>
      <c r="EF2045" s="151"/>
      <c r="EG2045" s="151"/>
      <c r="EH2045" s="151"/>
      <c r="EI2045" s="151"/>
      <c r="EJ2045" s="151"/>
      <c r="EK2045" s="151"/>
      <c r="EL2045" s="151"/>
      <c r="EM2045" s="151"/>
      <c r="EN2045" s="151"/>
      <c r="EO2045" s="151"/>
      <c r="EP2045" s="151"/>
      <c r="EQ2045" s="151"/>
      <c r="ER2045" s="151"/>
      <c r="ES2045" s="151"/>
      <c r="ET2045" s="151"/>
      <c r="EU2045" s="151"/>
      <c r="EV2045" s="151"/>
      <c r="EW2045" s="151"/>
      <c r="EX2045" s="151"/>
      <c r="EY2045" s="151"/>
      <c r="EZ2045" s="151"/>
      <c r="FA2045" s="151"/>
      <c r="FB2045" s="151"/>
      <c r="FC2045" s="151"/>
      <c r="FD2045" s="151"/>
      <c r="FE2045" s="151"/>
      <c r="FF2045" s="151"/>
      <c r="FG2045" s="151"/>
      <c r="FH2045" s="151"/>
      <c r="FI2045" s="151"/>
      <c r="FJ2045" s="151"/>
      <c r="FK2045" s="151"/>
      <c r="FL2045" s="151"/>
      <c r="FM2045" s="151"/>
      <c r="FN2045" s="151"/>
      <c r="FO2045" s="151"/>
      <c r="FP2045" s="151"/>
      <c r="FQ2045" s="151"/>
      <c r="FR2045" s="151"/>
      <c r="FS2045" s="151"/>
      <c r="FT2045" s="151"/>
      <c r="FU2045" s="151"/>
      <c r="FV2045" s="151"/>
      <c r="FW2045" s="151"/>
      <c r="FX2045" s="151"/>
      <c r="FY2045" s="151"/>
      <c r="FZ2045" s="151"/>
      <c r="GA2045" s="151"/>
      <c r="GB2045" s="151"/>
      <c r="GC2045" s="151"/>
      <c r="GD2045" s="151"/>
      <c r="GE2045" s="151"/>
      <c r="GF2045" s="151"/>
      <c r="GG2045" s="151"/>
      <c r="GH2045" s="151"/>
      <c r="GI2045" s="151"/>
      <c r="GJ2045" s="151"/>
      <c r="GK2045" s="151"/>
      <c r="GL2045" s="151"/>
      <c r="GM2045" s="151"/>
      <c r="GN2045" s="151"/>
      <c r="GO2045" s="151"/>
      <c r="GP2045" s="151"/>
      <c r="GQ2045" s="151"/>
      <c r="GR2045" s="151"/>
      <c r="GS2045" s="151"/>
      <c r="GT2045" s="151"/>
      <c r="GU2045" s="151"/>
      <c r="GV2045" s="151"/>
      <c r="GW2045" s="151"/>
      <c r="GX2045" s="151"/>
      <c r="GY2045" s="151"/>
      <c r="GZ2045" s="151"/>
      <c r="HA2045" s="151"/>
      <c r="HB2045" s="151"/>
      <c r="HC2045" s="151"/>
      <c r="HD2045" s="151"/>
      <c r="HE2045" s="151"/>
      <c r="HF2045" s="151"/>
      <c r="HG2045" s="151"/>
      <c r="HH2045" s="151"/>
      <c r="HI2045" s="151"/>
      <c r="HJ2045" s="151"/>
      <c r="HK2045" s="151"/>
      <c r="HL2045" s="151"/>
      <c r="HM2045" s="151"/>
      <c r="HN2045" s="151"/>
      <c r="HO2045" s="151"/>
      <c r="HP2045" s="151"/>
      <c r="HQ2045" s="151"/>
      <c r="HR2045" s="151"/>
      <c r="HS2045" s="151"/>
      <c r="HT2045" s="151"/>
      <c r="HU2045" s="151"/>
      <c r="HV2045" s="151"/>
      <c r="HW2045" s="151"/>
      <c r="HX2045" s="151"/>
      <c r="HY2045" s="151"/>
      <c r="HZ2045" s="151"/>
      <c r="IA2045" s="151"/>
      <c r="IB2045" s="151"/>
      <c r="IC2045" s="151"/>
      <c r="ID2045" s="151"/>
      <c r="IE2045" s="151"/>
      <c r="IF2045" s="151"/>
      <c r="IG2045" s="151"/>
      <c r="IH2045" s="151"/>
      <c r="II2045" s="151"/>
      <c r="IJ2045" s="151"/>
      <c r="IK2045" s="151"/>
      <c r="IL2045" s="151"/>
      <c r="IM2045" s="151"/>
      <c r="IN2045" s="151"/>
      <c r="IO2045" s="151"/>
      <c r="IP2045" s="151"/>
      <c r="IQ2045" s="151"/>
      <c r="IR2045" s="151"/>
      <c r="IS2045" s="151"/>
      <c r="IT2045" s="151"/>
      <c r="IU2045" s="151"/>
      <c r="IV2045" s="151"/>
      <c r="IW2045" s="151"/>
      <c r="IX2045" s="151"/>
      <c r="IY2045" s="151"/>
      <c r="IZ2045" s="151"/>
      <c r="JA2045" s="151"/>
      <c r="JB2045" s="151"/>
    </row>
    <row r="2046" spans="1:262" s="858" customFormat="1" ht="45" x14ac:dyDescent="0.25">
      <c r="A2046" s="217"/>
      <c r="B2046" s="217">
        <v>1</v>
      </c>
      <c r="C2046" s="580" t="s">
        <v>468</v>
      </c>
      <c r="D2046" s="173"/>
      <c r="E2046" s="173"/>
      <c r="F2046" s="1927">
        <f t="shared" ref="F2046:I2070" si="1858">F1975</f>
        <v>10788</v>
      </c>
      <c r="G2046" s="752">
        <f t="shared" si="1858"/>
        <v>1798</v>
      </c>
      <c r="H2046" s="752">
        <f t="shared" si="1858"/>
        <v>689</v>
      </c>
      <c r="I2046" s="2106">
        <f t="shared" si="1858"/>
        <v>38.320355951056726</v>
      </c>
      <c r="J2046" s="2578"/>
      <c r="K2046" s="2578"/>
      <c r="L2046" s="2579"/>
      <c r="M2046" s="2579"/>
      <c r="N2046" s="2579"/>
      <c r="O2046" s="2579"/>
      <c r="P2046" s="2579"/>
      <c r="Q2046" s="2579"/>
      <c r="R2046" s="2839">
        <f t="shared" ref="R2046:AA2046" si="1859">R1975</f>
        <v>39777.940219999997</v>
      </c>
      <c r="S2046" s="2839">
        <f t="shared" ref="S2046" si="1860">S1975</f>
        <v>39777.940219999997</v>
      </c>
      <c r="T2046" s="2839">
        <f t="shared" si="1859"/>
        <v>6629.6567033333322</v>
      </c>
      <c r="U2046" s="2839">
        <f t="shared" si="1859"/>
        <v>2227.81556</v>
      </c>
      <c r="V2046" s="2840">
        <f t="shared" si="1859"/>
        <v>0</v>
      </c>
      <c r="W2046" s="2839">
        <f t="shared" si="1859"/>
        <v>0</v>
      </c>
      <c r="X2046" s="2839">
        <f t="shared" si="1859"/>
        <v>-4401.8411433333331</v>
      </c>
      <c r="Y2046" s="2841">
        <f t="shared" si="1859"/>
        <v>0</v>
      </c>
      <c r="Z2046" s="2841">
        <f t="shared" si="1859"/>
        <v>-2.2526700000000002</v>
      </c>
      <c r="AA2046" s="2839">
        <f t="shared" si="1859"/>
        <v>2225.5628899999997</v>
      </c>
      <c r="AB2046" s="934"/>
      <c r="AC2046" s="2646"/>
      <c r="AD2046" s="2302"/>
      <c r="AE2046" s="3028"/>
      <c r="AF2046" s="151"/>
      <c r="AG2046" s="151"/>
      <c r="AH2046" s="151"/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  <c r="BI2046" s="151"/>
      <c r="BJ2046" s="151"/>
      <c r="BK2046" s="151"/>
      <c r="BL2046" s="151"/>
      <c r="BM2046" s="151"/>
      <c r="BN2046" s="151"/>
      <c r="BO2046" s="151"/>
      <c r="BP2046" s="151"/>
      <c r="BQ2046" s="151"/>
      <c r="BR2046" s="151"/>
      <c r="BS2046" s="151"/>
      <c r="BT2046" s="151"/>
      <c r="BU2046" s="151"/>
      <c r="BV2046" s="151"/>
      <c r="BW2046" s="151"/>
      <c r="BX2046" s="151"/>
      <c r="BY2046" s="151"/>
      <c r="BZ2046" s="151"/>
      <c r="CA2046" s="151"/>
      <c r="CB2046" s="151"/>
      <c r="CC2046" s="151"/>
      <c r="CD2046" s="151"/>
      <c r="CE2046" s="151"/>
      <c r="CF2046" s="151"/>
      <c r="CG2046" s="151"/>
      <c r="CH2046" s="151"/>
      <c r="CI2046" s="151"/>
      <c r="CJ2046" s="151"/>
      <c r="CK2046" s="151"/>
      <c r="CL2046" s="151"/>
      <c r="CM2046" s="151"/>
      <c r="CN2046" s="151"/>
      <c r="CO2046" s="151"/>
      <c r="CP2046" s="151"/>
      <c r="CQ2046" s="151"/>
      <c r="CR2046" s="151"/>
      <c r="CS2046" s="151"/>
      <c r="CT2046" s="151"/>
      <c r="CU2046" s="151"/>
      <c r="CV2046" s="151"/>
      <c r="CW2046" s="151"/>
      <c r="CX2046" s="151"/>
      <c r="CY2046" s="151"/>
      <c r="CZ2046" s="151"/>
      <c r="DA2046" s="151"/>
      <c r="DB2046" s="151"/>
      <c r="DC2046" s="151"/>
      <c r="DD2046" s="151"/>
      <c r="DE2046" s="151"/>
      <c r="DF2046" s="151"/>
      <c r="DG2046" s="151"/>
      <c r="DH2046" s="151"/>
      <c r="DI2046" s="151"/>
      <c r="DJ2046" s="151"/>
      <c r="DK2046" s="151"/>
      <c r="DL2046" s="151"/>
      <c r="DM2046" s="151"/>
      <c r="DN2046" s="151"/>
      <c r="DO2046" s="151"/>
      <c r="DP2046" s="151"/>
      <c r="DQ2046" s="151"/>
      <c r="DR2046" s="151"/>
      <c r="DS2046" s="151"/>
      <c r="DT2046" s="151"/>
      <c r="DU2046" s="151"/>
      <c r="DV2046" s="151"/>
      <c r="DW2046" s="151"/>
      <c r="DX2046" s="151"/>
      <c r="DY2046" s="151"/>
      <c r="DZ2046" s="151"/>
      <c r="EA2046" s="151"/>
      <c r="EB2046" s="151"/>
      <c r="EC2046" s="151"/>
      <c r="ED2046" s="151"/>
      <c r="EE2046" s="151"/>
      <c r="EF2046" s="151"/>
      <c r="EG2046" s="151"/>
      <c r="EH2046" s="151"/>
      <c r="EI2046" s="151"/>
      <c r="EJ2046" s="151"/>
      <c r="EK2046" s="151"/>
      <c r="EL2046" s="151"/>
      <c r="EM2046" s="151"/>
      <c r="EN2046" s="151"/>
      <c r="EO2046" s="151"/>
      <c r="EP2046" s="151"/>
      <c r="EQ2046" s="151"/>
      <c r="ER2046" s="151"/>
      <c r="ES2046" s="151"/>
      <c r="ET2046" s="151"/>
      <c r="EU2046" s="151"/>
      <c r="EV2046" s="151"/>
      <c r="EW2046" s="151"/>
      <c r="EX2046" s="151"/>
      <c r="EY2046" s="151"/>
      <c r="EZ2046" s="151"/>
      <c r="FA2046" s="151"/>
      <c r="FB2046" s="151"/>
      <c r="FC2046" s="151"/>
      <c r="FD2046" s="151"/>
      <c r="FE2046" s="151"/>
      <c r="FF2046" s="151"/>
      <c r="FG2046" s="151"/>
      <c r="FH2046" s="151"/>
      <c r="FI2046" s="151"/>
      <c r="FJ2046" s="151"/>
      <c r="FK2046" s="151"/>
      <c r="FL2046" s="151"/>
      <c r="FM2046" s="151"/>
      <c r="FN2046" s="151"/>
      <c r="FO2046" s="151"/>
      <c r="FP2046" s="151"/>
      <c r="FQ2046" s="151"/>
      <c r="FR2046" s="151"/>
      <c r="FS2046" s="151"/>
      <c r="FT2046" s="151"/>
      <c r="FU2046" s="151"/>
      <c r="FV2046" s="151"/>
      <c r="FW2046" s="151"/>
      <c r="FX2046" s="151"/>
      <c r="FY2046" s="151"/>
      <c r="FZ2046" s="151"/>
      <c r="GA2046" s="151"/>
      <c r="GB2046" s="151"/>
      <c r="GC2046" s="151"/>
      <c r="GD2046" s="151"/>
      <c r="GE2046" s="151"/>
      <c r="GF2046" s="151"/>
      <c r="GG2046" s="151"/>
      <c r="GH2046" s="151"/>
      <c r="GI2046" s="151"/>
      <c r="GJ2046" s="151"/>
      <c r="GK2046" s="151"/>
      <c r="GL2046" s="151"/>
      <c r="GM2046" s="151"/>
      <c r="GN2046" s="151"/>
      <c r="GO2046" s="151"/>
      <c r="GP2046" s="151"/>
      <c r="GQ2046" s="151"/>
      <c r="GR2046" s="151"/>
      <c r="GS2046" s="151"/>
      <c r="GT2046" s="151"/>
      <c r="GU2046" s="151"/>
      <c r="GV2046" s="151"/>
      <c r="GW2046" s="151"/>
      <c r="GX2046" s="151"/>
      <c r="GY2046" s="151"/>
      <c r="GZ2046" s="151"/>
      <c r="HA2046" s="151"/>
      <c r="HB2046" s="151"/>
      <c r="HC2046" s="151"/>
      <c r="HD2046" s="151"/>
      <c r="HE2046" s="151"/>
      <c r="HF2046" s="151"/>
      <c r="HG2046" s="151"/>
      <c r="HH2046" s="151"/>
      <c r="HI2046" s="151"/>
      <c r="HJ2046" s="151"/>
      <c r="HK2046" s="151"/>
      <c r="HL2046" s="151"/>
      <c r="HM2046" s="151"/>
      <c r="HN2046" s="151"/>
      <c r="HO2046" s="151"/>
      <c r="HP2046" s="151"/>
      <c r="HQ2046" s="151"/>
      <c r="HR2046" s="151"/>
      <c r="HS2046" s="151"/>
      <c r="HT2046" s="151"/>
      <c r="HU2046" s="151"/>
      <c r="HV2046" s="151"/>
      <c r="HW2046" s="151"/>
      <c r="HX2046" s="151"/>
      <c r="HY2046" s="151"/>
      <c r="HZ2046" s="151"/>
      <c r="IA2046" s="151"/>
      <c r="IB2046" s="151"/>
      <c r="IC2046" s="151"/>
      <c r="ID2046" s="151"/>
      <c r="IE2046" s="151"/>
      <c r="IF2046" s="151"/>
      <c r="IG2046" s="151"/>
      <c r="IH2046" s="151"/>
      <c r="II2046" s="151"/>
      <c r="IJ2046" s="151"/>
      <c r="IK2046" s="151"/>
      <c r="IL2046" s="151"/>
      <c r="IM2046" s="151"/>
      <c r="IN2046" s="151"/>
      <c r="IO2046" s="151"/>
      <c r="IP2046" s="151"/>
      <c r="IQ2046" s="151"/>
      <c r="IR2046" s="151"/>
      <c r="IS2046" s="151"/>
      <c r="IT2046" s="151"/>
      <c r="IU2046" s="151"/>
      <c r="IV2046" s="151"/>
      <c r="IW2046" s="151"/>
      <c r="IX2046" s="151"/>
      <c r="IY2046" s="151"/>
      <c r="IZ2046" s="151"/>
      <c r="JA2046" s="151"/>
      <c r="JB2046" s="151"/>
    </row>
    <row r="2047" spans="1:262" s="858" customFormat="1" ht="30" x14ac:dyDescent="0.25">
      <c r="A2047" s="217"/>
      <c r="B2047" s="217">
        <v>1</v>
      </c>
      <c r="C2047" s="581" t="s">
        <v>272</v>
      </c>
      <c r="D2047" s="173"/>
      <c r="E2047" s="173"/>
      <c r="F2047" s="1927">
        <f t="shared" si="1858"/>
        <v>5833</v>
      </c>
      <c r="G2047" s="752">
        <f t="shared" si="1858"/>
        <v>972.16666666666674</v>
      </c>
      <c r="H2047" s="752">
        <f t="shared" si="1858"/>
        <v>231</v>
      </c>
      <c r="I2047" s="2106">
        <f t="shared" si="1858"/>
        <v>23.76135779187382</v>
      </c>
      <c r="J2047" s="2578"/>
      <c r="K2047" s="2578"/>
      <c r="L2047" s="2579"/>
      <c r="M2047" s="2579"/>
      <c r="N2047" s="2579"/>
      <c r="O2047" s="2579"/>
      <c r="P2047" s="2579"/>
      <c r="Q2047" s="2579"/>
      <c r="R2047" s="2839">
        <f t="shared" ref="R2047:AA2047" si="1861">R1976</f>
        <v>24895.31079</v>
      </c>
      <c r="S2047" s="2839">
        <f t="shared" ref="S2047" si="1862">S1976</f>
        <v>24895.31079</v>
      </c>
      <c r="T2047" s="2839">
        <f t="shared" si="1861"/>
        <v>4149.2184649999999</v>
      </c>
      <c r="U2047" s="2839">
        <f t="shared" si="1861"/>
        <v>999.43899999999985</v>
      </c>
      <c r="V2047" s="2840">
        <f t="shared" si="1861"/>
        <v>0</v>
      </c>
      <c r="W2047" s="2839">
        <f t="shared" si="1861"/>
        <v>0</v>
      </c>
      <c r="X2047" s="2839">
        <f t="shared" si="1861"/>
        <v>-3149.7794649999996</v>
      </c>
      <c r="Y2047" s="2841">
        <f t="shared" si="1861"/>
        <v>0</v>
      </c>
      <c r="Z2047" s="2841">
        <f t="shared" si="1861"/>
        <v>-2.2526700000000002</v>
      </c>
      <c r="AA2047" s="2839">
        <f t="shared" si="1861"/>
        <v>997.18632999999988</v>
      </c>
      <c r="AB2047" s="934"/>
      <c r="AC2047" s="2646"/>
      <c r="AD2047" s="2302"/>
      <c r="AE2047" s="3028"/>
      <c r="AF2047" s="151"/>
      <c r="AG2047" s="151"/>
      <c r="AH2047" s="151"/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  <c r="BI2047" s="151"/>
      <c r="BJ2047" s="151"/>
      <c r="BK2047" s="151"/>
      <c r="BL2047" s="151"/>
      <c r="BM2047" s="151"/>
      <c r="BN2047" s="151"/>
      <c r="BO2047" s="151"/>
      <c r="BP2047" s="151"/>
      <c r="BQ2047" s="151"/>
      <c r="BR2047" s="151"/>
      <c r="BS2047" s="151"/>
      <c r="BT2047" s="151"/>
      <c r="BU2047" s="151"/>
      <c r="BV2047" s="151"/>
      <c r="BW2047" s="151"/>
      <c r="BX2047" s="151"/>
      <c r="BY2047" s="151"/>
      <c r="BZ2047" s="151"/>
      <c r="CA2047" s="151"/>
      <c r="CB2047" s="151"/>
      <c r="CC2047" s="151"/>
      <c r="CD2047" s="151"/>
      <c r="CE2047" s="151"/>
      <c r="CF2047" s="151"/>
      <c r="CG2047" s="151"/>
      <c r="CH2047" s="151"/>
      <c r="CI2047" s="151"/>
      <c r="CJ2047" s="151"/>
      <c r="CK2047" s="151"/>
      <c r="CL2047" s="151"/>
      <c r="CM2047" s="151"/>
      <c r="CN2047" s="151"/>
      <c r="CO2047" s="151"/>
      <c r="CP2047" s="151"/>
      <c r="CQ2047" s="151"/>
      <c r="CR2047" s="151"/>
      <c r="CS2047" s="151"/>
      <c r="CT2047" s="151"/>
      <c r="CU2047" s="151"/>
      <c r="CV2047" s="151"/>
      <c r="CW2047" s="151"/>
      <c r="CX2047" s="151"/>
      <c r="CY2047" s="151"/>
      <c r="CZ2047" s="151"/>
      <c r="DA2047" s="151"/>
      <c r="DB2047" s="151"/>
      <c r="DC2047" s="151"/>
      <c r="DD2047" s="151"/>
      <c r="DE2047" s="151"/>
      <c r="DF2047" s="151"/>
      <c r="DG2047" s="151"/>
      <c r="DH2047" s="151"/>
      <c r="DI2047" s="151"/>
      <c r="DJ2047" s="151"/>
      <c r="DK2047" s="151"/>
      <c r="DL2047" s="151"/>
      <c r="DM2047" s="151"/>
      <c r="DN2047" s="151"/>
      <c r="DO2047" s="151"/>
      <c r="DP2047" s="151"/>
      <c r="DQ2047" s="151"/>
      <c r="DR2047" s="151"/>
      <c r="DS2047" s="151"/>
      <c r="DT2047" s="151"/>
      <c r="DU2047" s="151"/>
      <c r="DV2047" s="151"/>
      <c r="DW2047" s="151"/>
      <c r="DX2047" s="151"/>
      <c r="DY2047" s="151"/>
      <c r="DZ2047" s="151"/>
      <c r="EA2047" s="151"/>
      <c r="EB2047" s="151"/>
      <c r="EC2047" s="151"/>
      <c r="ED2047" s="151"/>
      <c r="EE2047" s="151"/>
      <c r="EF2047" s="151"/>
      <c r="EG2047" s="151"/>
      <c r="EH2047" s="151"/>
      <c r="EI2047" s="151"/>
      <c r="EJ2047" s="151"/>
      <c r="EK2047" s="151"/>
      <c r="EL2047" s="151"/>
      <c r="EM2047" s="151"/>
      <c r="EN2047" s="151"/>
      <c r="EO2047" s="151"/>
      <c r="EP2047" s="151"/>
      <c r="EQ2047" s="151"/>
      <c r="ER2047" s="151"/>
      <c r="ES2047" s="151"/>
      <c r="ET2047" s="151"/>
      <c r="EU2047" s="151"/>
      <c r="EV2047" s="151"/>
      <c r="EW2047" s="151"/>
      <c r="EX2047" s="151"/>
      <c r="EY2047" s="151"/>
      <c r="EZ2047" s="151"/>
      <c r="FA2047" s="151"/>
      <c r="FB2047" s="151"/>
      <c r="FC2047" s="151"/>
      <c r="FD2047" s="151"/>
      <c r="FE2047" s="151"/>
      <c r="FF2047" s="151"/>
      <c r="FG2047" s="151"/>
      <c r="FH2047" s="151"/>
      <c r="FI2047" s="151"/>
      <c r="FJ2047" s="151"/>
      <c r="FK2047" s="151"/>
      <c r="FL2047" s="151"/>
      <c r="FM2047" s="151"/>
      <c r="FN2047" s="151"/>
      <c r="FO2047" s="151"/>
      <c r="FP2047" s="151"/>
      <c r="FQ2047" s="151"/>
      <c r="FR2047" s="151"/>
      <c r="FS2047" s="151"/>
      <c r="FT2047" s="151"/>
      <c r="FU2047" s="151"/>
      <c r="FV2047" s="151"/>
      <c r="FW2047" s="151"/>
      <c r="FX2047" s="151"/>
      <c r="FY2047" s="151"/>
      <c r="FZ2047" s="151"/>
      <c r="GA2047" s="151"/>
      <c r="GB2047" s="151"/>
      <c r="GC2047" s="151"/>
      <c r="GD2047" s="151"/>
      <c r="GE2047" s="151"/>
      <c r="GF2047" s="151"/>
      <c r="GG2047" s="151"/>
      <c r="GH2047" s="151"/>
      <c r="GI2047" s="151"/>
      <c r="GJ2047" s="151"/>
      <c r="GK2047" s="151"/>
      <c r="GL2047" s="151"/>
      <c r="GM2047" s="151"/>
      <c r="GN2047" s="151"/>
      <c r="GO2047" s="151"/>
      <c r="GP2047" s="151"/>
      <c r="GQ2047" s="151"/>
      <c r="GR2047" s="151"/>
      <c r="GS2047" s="151"/>
      <c r="GT2047" s="151"/>
      <c r="GU2047" s="151"/>
      <c r="GV2047" s="151"/>
      <c r="GW2047" s="151"/>
      <c r="GX2047" s="151"/>
      <c r="GY2047" s="151"/>
      <c r="GZ2047" s="151"/>
      <c r="HA2047" s="151"/>
      <c r="HB2047" s="151"/>
      <c r="HC2047" s="151"/>
      <c r="HD2047" s="151"/>
      <c r="HE2047" s="151"/>
      <c r="HF2047" s="151"/>
      <c r="HG2047" s="151"/>
      <c r="HH2047" s="151"/>
      <c r="HI2047" s="151"/>
      <c r="HJ2047" s="151"/>
      <c r="HK2047" s="151"/>
      <c r="HL2047" s="151"/>
      <c r="HM2047" s="151"/>
      <c r="HN2047" s="151"/>
      <c r="HO2047" s="151"/>
      <c r="HP2047" s="151"/>
      <c r="HQ2047" s="151"/>
      <c r="HR2047" s="151"/>
      <c r="HS2047" s="151"/>
      <c r="HT2047" s="151"/>
      <c r="HU2047" s="151"/>
      <c r="HV2047" s="151"/>
      <c r="HW2047" s="151"/>
      <c r="HX2047" s="151"/>
      <c r="HY2047" s="151"/>
      <c r="HZ2047" s="151"/>
      <c r="IA2047" s="151"/>
      <c r="IB2047" s="151"/>
      <c r="IC2047" s="151"/>
      <c r="ID2047" s="151"/>
      <c r="IE2047" s="151"/>
      <c r="IF2047" s="151"/>
      <c r="IG2047" s="151"/>
      <c r="IH2047" s="151"/>
      <c r="II2047" s="151"/>
      <c r="IJ2047" s="151"/>
      <c r="IK2047" s="151"/>
      <c r="IL2047" s="151"/>
      <c r="IM2047" s="151"/>
      <c r="IN2047" s="151"/>
      <c r="IO2047" s="151"/>
      <c r="IP2047" s="151"/>
      <c r="IQ2047" s="151"/>
      <c r="IR2047" s="151"/>
      <c r="IS2047" s="151"/>
      <c r="IT2047" s="151"/>
      <c r="IU2047" s="151"/>
      <c r="IV2047" s="151"/>
      <c r="IW2047" s="151"/>
      <c r="IX2047" s="151"/>
      <c r="IY2047" s="151"/>
      <c r="IZ2047" s="151"/>
      <c r="JA2047" s="151"/>
      <c r="JB2047" s="151"/>
    </row>
    <row r="2048" spans="1:262" s="858" customFormat="1" ht="30" x14ac:dyDescent="0.25">
      <c r="A2048" s="217"/>
      <c r="B2048" s="217">
        <v>1</v>
      </c>
      <c r="C2048" s="581" t="s">
        <v>469</v>
      </c>
      <c r="D2048" s="173"/>
      <c r="E2048" s="173"/>
      <c r="F2048" s="1927">
        <f t="shared" si="1858"/>
        <v>4907</v>
      </c>
      <c r="G2048" s="752">
        <f t="shared" si="1858"/>
        <v>817.83333333333337</v>
      </c>
      <c r="H2048" s="752">
        <f t="shared" si="1858"/>
        <v>229</v>
      </c>
      <c r="I2048" s="2106">
        <f t="shared" si="1858"/>
        <v>28.000815162013449</v>
      </c>
      <c r="J2048" s="2578"/>
      <c r="K2048" s="2578"/>
      <c r="L2048" s="2579"/>
      <c r="M2048" s="2579"/>
      <c r="N2048" s="2579"/>
      <c r="O2048" s="2579"/>
      <c r="P2048" s="2579"/>
      <c r="Q2048" s="2579"/>
      <c r="R2048" s="2839">
        <f t="shared" ref="R2048:AA2048" si="1863">R1977</f>
        <v>21590.799999999999</v>
      </c>
      <c r="S2048" s="2839">
        <f t="shared" ref="S2048" si="1864">S1977</f>
        <v>21590.799999999999</v>
      </c>
      <c r="T2048" s="2839">
        <f t="shared" si="1863"/>
        <v>3598.4666666666667</v>
      </c>
      <c r="U2048" s="2839">
        <f t="shared" si="1863"/>
        <v>995.36657999999989</v>
      </c>
      <c r="V2048" s="2840">
        <f t="shared" si="1863"/>
        <v>0</v>
      </c>
      <c r="W2048" s="2839">
        <f t="shared" si="1863"/>
        <v>0</v>
      </c>
      <c r="X2048" s="2839">
        <f t="shared" si="1863"/>
        <v>-2603.1000866666668</v>
      </c>
      <c r="Y2048" s="2841">
        <f t="shared" si="1863"/>
        <v>0</v>
      </c>
      <c r="Z2048" s="2841">
        <f t="shared" si="1863"/>
        <v>-1.38798</v>
      </c>
      <c r="AA2048" s="2839">
        <f t="shared" si="1863"/>
        <v>993.97859999999991</v>
      </c>
      <c r="AB2048" s="934"/>
      <c r="AC2048" s="2646"/>
      <c r="AD2048" s="2302"/>
      <c r="AE2048" s="3028"/>
      <c r="AF2048" s="151"/>
      <c r="AG2048" s="151"/>
      <c r="AH2048" s="151"/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  <c r="BI2048" s="151"/>
      <c r="BJ2048" s="151"/>
      <c r="BK2048" s="151"/>
      <c r="BL2048" s="151"/>
      <c r="BM2048" s="151"/>
      <c r="BN2048" s="151"/>
      <c r="BO2048" s="151"/>
      <c r="BP2048" s="151"/>
      <c r="BQ2048" s="151"/>
      <c r="BR2048" s="151"/>
      <c r="BS2048" s="151"/>
      <c r="BT2048" s="151"/>
      <c r="BU2048" s="151"/>
      <c r="BV2048" s="151"/>
      <c r="BW2048" s="151"/>
      <c r="BX2048" s="151"/>
      <c r="BY2048" s="151"/>
      <c r="BZ2048" s="151"/>
      <c r="CA2048" s="151"/>
      <c r="CB2048" s="151"/>
      <c r="CC2048" s="151"/>
      <c r="CD2048" s="151"/>
      <c r="CE2048" s="151"/>
      <c r="CF2048" s="151"/>
      <c r="CG2048" s="151"/>
      <c r="CH2048" s="151"/>
      <c r="CI2048" s="151"/>
      <c r="CJ2048" s="151"/>
      <c r="CK2048" s="151"/>
      <c r="CL2048" s="151"/>
      <c r="CM2048" s="151"/>
      <c r="CN2048" s="151"/>
      <c r="CO2048" s="151"/>
      <c r="CP2048" s="151"/>
      <c r="CQ2048" s="151"/>
      <c r="CR2048" s="151"/>
      <c r="CS2048" s="151"/>
      <c r="CT2048" s="151"/>
      <c r="CU2048" s="151"/>
      <c r="CV2048" s="151"/>
      <c r="CW2048" s="151"/>
      <c r="CX2048" s="151"/>
      <c r="CY2048" s="151"/>
      <c r="CZ2048" s="151"/>
      <c r="DA2048" s="151"/>
      <c r="DB2048" s="151"/>
      <c r="DC2048" s="151"/>
      <c r="DD2048" s="151"/>
      <c r="DE2048" s="151"/>
      <c r="DF2048" s="151"/>
      <c r="DG2048" s="151"/>
      <c r="DH2048" s="151"/>
      <c r="DI2048" s="151"/>
      <c r="DJ2048" s="151"/>
      <c r="DK2048" s="151"/>
      <c r="DL2048" s="151"/>
      <c r="DM2048" s="151"/>
      <c r="DN2048" s="151"/>
      <c r="DO2048" s="151"/>
      <c r="DP2048" s="151"/>
      <c r="DQ2048" s="151"/>
      <c r="DR2048" s="151"/>
      <c r="DS2048" s="151"/>
      <c r="DT2048" s="151"/>
      <c r="DU2048" s="151"/>
      <c r="DV2048" s="151"/>
      <c r="DW2048" s="151"/>
      <c r="DX2048" s="151"/>
      <c r="DY2048" s="151"/>
      <c r="DZ2048" s="151"/>
      <c r="EA2048" s="151"/>
      <c r="EB2048" s="151"/>
      <c r="EC2048" s="151"/>
      <c r="ED2048" s="151"/>
      <c r="EE2048" s="151"/>
      <c r="EF2048" s="151"/>
      <c r="EG2048" s="151"/>
      <c r="EH2048" s="151"/>
      <c r="EI2048" s="151"/>
      <c r="EJ2048" s="151"/>
      <c r="EK2048" s="151"/>
      <c r="EL2048" s="151"/>
      <c r="EM2048" s="151"/>
      <c r="EN2048" s="151"/>
      <c r="EO2048" s="151"/>
      <c r="EP2048" s="151"/>
      <c r="EQ2048" s="151"/>
      <c r="ER2048" s="151"/>
      <c r="ES2048" s="151"/>
      <c r="ET2048" s="151"/>
      <c r="EU2048" s="151"/>
      <c r="EV2048" s="151"/>
      <c r="EW2048" s="151"/>
      <c r="EX2048" s="151"/>
      <c r="EY2048" s="151"/>
      <c r="EZ2048" s="151"/>
      <c r="FA2048" s="151"/>
      <c r="FB2048" s="151"/>
      <c r="FC2048" s="151"/>
      <c r="FD2048" s="151"/>
      <c r="FE2048" s="151"/>
      <c r="FF2048" s="151"/>
      <c r="FG2048" s="151"/>
      <c r="FH2048" s="151"/>
      <c r="FI2048" s="151"/>
      <c r="FJ2048" s="151"/>
      <c r="FK2048" s="151"/>
      <c r="FL2048" s="151"/>
      <c r="FM2048" s="151"/>
      <c r="FN2048" s="151"/>
      <c r="FO2048" s="151"/>
      <c r="FP2048" s="151"/>
      <c r="FQ2048" s="151"/>
      <c r="FR2048" s="151"/>
      <c r="FS2048" s="151"/>
      <c r="FT2048" s="151"/>
      <c r="FU2048" s="151"/>
      <c r="FV2048" s="151"/>
      <c r="FW2048" s="151"/>
      <c r="FX2048" s="151"/>
      <c r="FY2048" s="151"/>
      <c r="FZ2048" s="151"/>
      <c r="GA2048" s="151"/>
      <c r="GB2048" s="151"/>
      <c r="GC2048" s="151"/>
      <c r="GD2048" s="151"/>
      <c r="GE2048" s="151"/>
      <c r="GF2048" s="151"/>
      <c r="GG2048" s="151"/>
      <c r="GH2048" s="151"/>
      <c r="GI2048" s="151"/>
      <c r="GJ2048" s="151"/>
      <c r="GK2048" s="151"/>
      <c r="GL2048" s="151"/>
      <c r="GM2048" s="151"/>
      <c r="GN2048" s="151"/>
      <c r="GO2048" s="151"/>
      <c r="GP2048" s="151"/>
      <c r="GQ2048" s="151"/>
      <c r="GR2048" s="151"/>
      <c r="GS2048" s="151"/>
      <c r="GT2048" s="151"/>
      <c r="GU2048" s="151"/>
      <c r="GV2048" s="151"/>
      <c r="GW2048" s="151"/>
      <c r="GX2048" s="151"/>
      <c r="GY2048" s="151"/>
      <c r="GZ2048" s="151"/>
      <c r="HA2048" s="151"/>
      <c r="HB2048" s="151"/>
      <c r="HC2048" s="151"/>
      <c r="HD2048" s="151"/>
      <c r="HE2048" s="151"/>
      <c r="HF2048" s="151"/>
      <c r="HG2048" s="151"/>
      <c r="HH2048" s="151"/>
      <c r="HI2048" s="151"/>
      <c r="HJ2048" s="151"/>
      <c r="HK2048" s="151"/>
      <c r="HL2048" s="151"/>
      <c r="HM2048" s="151"/>
      <c r="HN2048" s="151"/>
      <c r="HO2048" s="151"/>
      <c r="HP2048" s="151"/>
      <c r="HQ2048" s="151"/>
      <c r="HR2048" s="151"/>
      <c r="HS2048" s="151"/>
      <c r="HT2048" s="151"/>
      <c r="HU2048" s="151"/>
      <c r="HV2048" s="151"/>
      <c r="HW2048" s="151"/>
      <c r="HX2048" s="151"/>
      <c r="HY2048" s="151"/>
      <c r="HZ2048" s="151"/>
      <c r="IA2048" s="151"/>
      <c r="IB2048" s="151"/>
      <c r="IC2048" s="151"/>
      <c r="ID2048" s="151"/>
      <c r="IE2048" s="151"/>
      <c r="IF2048" s="151"/>
      <c r="IG2048" s="151"/>
      <c r="IH2048" s="151"/>
      <c r="II2048" s="151"/>
      <c r="IJ2048" s="151"/>
      <c r="IK2048" s="151"/>
      <c r="IL2048" s="151"/>
      <c r="IM2048" s="151"/>
      <c r="IN2048" s="151"/>
      <c r="IO2048" s="151"/>
      <c r="IP2048" s="151"/>
      <c r="IQ2048" s="151"/>
      <c r="IR2048" s="151"/>
      <c r="IS2048" s="151"/>
      <c r="IT2048" s="151"/>
      <c r="IU2048" s="151"/>
      <c r="IV2048" s="151"/>
      <c r="IW2048" s="151"/>
      <c r="IX2048" s="151"/>
      <c r="IY2048" s="151"/>
      <c r="IZ2048" s="151"/>
      <c r="JA2048" s="151"/>
      <c r="JB2048" s="151"/>
    </row>
    <row r="2049" spans="1:262" s="858" customFormat="1" ht="60" x14ac:dyDescent="0.25">
      <c r="A2049" s="217"/>
      <c r="B2049" s="217">
        <v>1</v>
      </c>
      <c r="C2049" s="581" t="s">
        <v>489</v>
      </c>
      <c r="D2049" s="173"/>
      <c r="E2049" s="173"/>
      <c r="F2049" s="1927">
        <f t="shared" si="1858"/>
        <v>0</v>
      </c>
      <c r="G2049" s="752">
        <f t="shared" si="1858"/>
        <v>0</v>
      </c>
      <c r="H2049" s="752">
        <f t="shared" si="1858"/>
        <v>0</v>
      </c>
      <c r="I2049" s="2106">
        <f t="shared" si="1858"/>
        <v>0</v>
      </c>
      <c r="J2049" s="2578"/>
      <c r="K2049" s="2578"/>
      <c r="L2049" s="2579"/>
      <c r="M2049" s="2579"/>
      <c r="N2049" s="2579"/>
      <c r="O2049" s="2579"/>
      <c r="P2049" s="2579"/>
      <c r="Q2049" s="2579"/>
      <c r="R2049" s="2839">
        <f t="shared" ref="R2049:AA2049" si="1865">R1978</f>
        <v>0</v>
      </c>
      <c r="S2049" s="2839">
        <f t="shared" ref="S2049" si="1866">S1978</f>
        <v>0</v>
      </c>
      <c r="T2049" s="2839">
        <f t="shared" si="1865"/>
        <v>0</v>
      </c>
      <c r="U2049" s="2839">
        <f t="shared" si="1865"/>
        <v>0</v>
      </c>
      <c r="V2049" s="2840">
        <f t="shared" si="1865"/>
        <v>0</v>
      </c>
      <c r="W2049" s="2839">
        <f t="shared" si="1865"/>
        <v>0</v>
      </c>
      <c r="X2049" s="2839">
        <f t="shared" si="1865"/>
        <v>0</v>
      </c>
      <c r="Y2049" s="2841">
        <f t="shared" si="1865"/>
        <v>0</v>
      </c>
      <c r="Z2049" s="2841">
        <f t="shared" si="1865"/>
        <v>0</v>
      </c>
      <c r="AA2049" s="2839">
        <f t="shared" si="1865"/>
        <v>0</v>
      </c>
      <c r="AB2049" s="934"/>
      <c r="AC2049" s="2646"/>
      <c r="AD2049" s="2302"/>
      <c r="AE2049" s="3028"/>
      <c r="AF2049" s="151"/>
      <c r="AG2049" s="151"/>
      <c r="AH2049" s="151"/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  <c r="BI2049" s="151"/>
      <c r="BJ2049" s="151"/>
      <c r="BK2049" s="151"/>
      <c r="BL2049" s="151"/>
      <c r="BM2049" s="151"/>
      <c r="BN2049" s="151"/>
      <c r="BO2049" s="151"/>
      <c r="BP2049" s="151"/>
      <c r="BQ2049" s="151"/>
      <c r="BR2049" s="151"/>
      <c r="BS2049" s="151"/>
      <c r="BT2049" s="151"/>
      <c r="BU2049" s="151"/>
      <c r="BV2049" s="151"/>
      <c r="BW2049" s="151"/>
      <c r="BX2049" s="151"/>
      <c r="BY2049" s="151"/>
      <c r="BZ2049" s="151"/>
      <c r="CA2049" s="151"/>
      <c r="CB2049" s="151"/>
      <c r="CC2049" s="151"/>
      <c r="CD2049" s="151"/>
      <c r="CE2049" s="151"/>
      <c r="CF2049" s="151"/>
      <c r="CG2049" s="151"/>
      <c r="CH2049" s="151"/>
      <c r="CI2049" s="151"/>
      <c r="CJ2049" s="151"/>
      <c r="CK2049" s="151"/>
      <c r="CL2049" s="151"/>
      <c r="CM2049" s="151"/>
      <c r="CN2049" s="151"/>
      <c r="CO2049" s="151"/>
      <c r="CP2049" s="151"/>
      <c r="CQ2049" s="151"/>
      <c r="CR2049" s="151"/>
      <c r="CS2049" s="151"/>
      <c r="CT2049" s="151"/>
      <c r="CU2049" s="151"/>
      <c r="CV2049" s="151"/>
      <c r="CW2049" s="151"/>
      <c r="CX2049" s="151"/>
      <c r="CY2049" s="151"/>
      <c r="CZ2049" s="151"/>
      <c r="DA2049" s="151"/>
      <c r="DB2049" s="151"/>
      <c r="DC2049" s="151"/>
      <c r="DD2049" s="151"/>
      <c r="DE2049" s="151"/>
      <c r="DF2049" s="151"/>
      <c r="DG2049" s="151"/>
      <c r="DH2049" s="151"/>
      <c r="DI2049" s="151"/>
      <c r="DJ2049" s="151"/>
      <c r="DK2049" s="151"/>
      <c r="DL2049" s="151"/>
      <c r="DM2049" s="151"/>
      <c r="DN2049" s="151"/>
      <c r="DO2049" s="151"/>
      <c r="DP2049" s="151"/>
      <c r="DQ2049" s="151"/>
      <c r="DR2049" s="151"/>
      <c r="DS2049" s="151"/>
      <c r="DT2049" s="151"/>
      <c r="DU2049" s="151"/>
      <c r="DV2049" s="151"/>
      <c r="DW2049" s="151"/>
      <c r="DX2049" s="151"/>
      <c r="DY2049" s="151"/>
      <c r="DZ2049" s="151"/>
      <c r="EA2049" s="151"/>
      <c r="EB2049" s="151"/>
      <c r="EC2049" s="151"/>
      <c r="ED2049" s="151"/>
      <c r="EE2049" s="151"/>
      <c r="EF2049" s="151"/>
      <c r="EG2049" s="151"/>
      <c r="EH2049" s="151"/>
      <c r="EI2049" s="151"/>
      <c r="EJ2049" s="151"/>
      <c r="EK2049" s="151"/>
      <c r="EL2049" s="151"/>
      <c r="EM2049" s="151"/>
      <c r="EN2049" s="151"/>
      <c r="EO2049" s="151"/>
      <c r="EP2049" s="151"/>
      <c r="EQ2049" s="151"/>
      <c r="ER2049" s="151"/>
      <c r="ES2049" s="151"/>
      <c r="ET2049" s="151"/>
      <c r="EU2049" s="151"/>
      <c r="EV2049" s="151"/>
      <c r="EW2049" s="151"/>
      <c r="EX2049" s="151"/>
      <c r="EY2049" s="151"/>
      <c r="EZ2049" s="151"/>
      <c r="FA2049" s="151"/>
      <c r="FB2049" s="151"/>
      <c r="FC2049" s="151"/>
      <c r="FD2049" s="151"/>
      <c r="FE2049" s="151"/>
      <c r="FF2049" s="151"/>
      <c r="FG2049" s="151"/>
      <c r="FH2049" s="151"/>
      <c r="FI2049" s="151"/>
      <c r="FJ2049" s="151"/>
      <c r="FK2049" s="151"/>
      <c r="FL2049" s="151"/>
      <c r="FM2049" s="151"/>
      <c r="FN2049" s="151"/>
      <c r="FO2049" s="151"/>
      <c r="FP2049" s="151"/>
      <c r="FQ2049" s="151"/>
      <c r="FR2049" s="151"/>
      <c r="FS2049" s="151"/>
      <c r="FT2049" s="151"/>
      <c r="FU2049" s="151"/>
      <c r="FV2049" s="151"/>
      <c r="FW2049" s="151"/>
      <c r="FX2049" s="151"/>
      <c r="FY2049" s="151"/>
      <c r="FZ2049" s="151"/>
      <c r="GA2049" s="151"/>
      <c r="GB2049" s="151"/>
      <c r="GC2049" s="151"/>
      <c r="GD2049" s="151"/>
      <c r="GE2049" s="151"/>
      <c r="GF2049" s="151"/>
      <c r="GG2049" s="151"/>
      <c r="GH2049" s="151"/>
      <c r="GI2049" s="151"/>
      <c r="GJ2049" s="151"/>
      <c r="GK2049" s="151"/>
      <c r="GL2049" s="151"/>
      <c r="GM2049" s="151"/>
      <c r="GN2049" s="151"/>
      <c r="GO2049" s="151"/>
      <c r="GP2049" s="151"/>
      <c r="GQ2049" s="151"/>
      <c r="GR2049" s="151"/>
      <c r="GS2049" s="151"/>
      <c r="GT2049" s="151"/>
      <c r="GU2049" s="151"/>
      <c r="GV2049" s="151"/>
      <c r="GW2049" s="151"/>
      <c r="GX2049" s="151"/>
      <c r="GY2049" s="151"/>
      <c r="GZ2049" s="151"/>
      <c r="HA2049" s="151"/>
      <c r="HB2049" s="151"/>
      <c r="HC2049" s="151"/>
      <c r="HD2049" s="151"/>
      <c r="HE2049" s="151"/>
      <c r="HF2049" s="151"/>
      <c r="HG2049" s="151"/>
      <c r="HH2049" s="151"/>
      <c r="HI2049" s="151"/>
      <c r="HJ2049" s="151"/>
      <c r="HK2049" s="151"/>
      <c r="HL2049" s="151"/>
      <c r="HM2049" s="151"/>
      <c r="HN2049" s="151"/>
      <c r="HO2049" s="151"/>
      <c r="HP2049" s="151"/>
      <c r="HQ2049" s="151"/>
      <c r="HR2049" s="151"/>
      <c r="HS2049" s="151"/>
      <c r="HT2049" s="151"/>
      <c r="HU2049" s="151"/>
      <c r="HV2049" s="151"/>
      <c r="HW2049" s="151"/>
      <c r="HX2049" s="151"/>
      <c r="HY2049" s="151"/>
      <c r="HZ2049" s="151"/>
      <c r="IA2049" s="151"/>
      <c r="IB2049" s="151"/>
      <c r="IC2049" s="151"/>
      <c r="ID2049" s="151"/>
      <c r="IE2049" s="151"/>
      <c r="IF2049" s="151"/>
      <c r="IG2049" s="151"/>
      <c r="IH2049" s="151"/>
      <c r="II2049" s="151"/>
      <c r="IJ2049" s="151"/>
      <c r="IK2049" s="151"/>
      <c r="IL2049" s="151"/>
      <c r="IM2049" s="151"/>
      <c r="IN2049" s="151"/>
      <c r="IO2049" s="151"/>
      <c r="IP2049" s="151"/>
      <c r="IQ2049" s="151"/>
      <c r="IR2049" s="151"/>
      <c r="IS2049" s="151"/>
      <c r="IT2049" s="151"/>
      <c r="IU2049" s="151"/>
      <c r="IV2049" s="151"/>
      <c r="IW2049" s="151"/>
      <c r="IX2049" s="151"/>
      <c r="IY2049" s="151"/>
      <c r="IZ2049" s="151"/>
      <c r="JA2049" s="151"/>
      <c r="JB2049" s="151"/>
    </row>
    <row r="2050" spans="1:262" s="858" customFormat="1" ht="30" x14ac:dyDescent="0.25">
      <c r="A2050" s="217"/>
      <c r="B2050" s="217">
        <v>1</v>
      </c>
      <c r="C2050" s="581" t="s">
        <v>470</v>
      </c>
      <c r="D2050" s="173"/>
      <c r="E2050" s="173"/>
      <c r="F2050" s="1927">
        <f t="shared" si="1858"/>
        <v>743</v>
      </c>
      <c r="G2050" s="752">
        <f t="shared" si="1858"/>
        <v>123.83333333333333</v>
      </c>
      <c r="H2050" s="752">
        <f t="shared" si="1858"/>
        <v>2</v>
      </c>
      <c r="I2050" s="2106">
        <f t="shared" si="1858"/>
        <v>1.6150740242261103</v>
      </c>
      <c r="J2050" s="2578"/>
      <c r="K2050" s="2578"/>
      <c r="L2050" s="2579"/>
      <c r="M2050" s="2579"/>
      <c r="N2050" s="2579"/>
      <c r="O2050" s="2579"/>
      <c r="P2050" s="2579"/>
      <c r="Q2050" s="2579"/>
      <c r="R2050" s="2839">
        <f t="shared" ref="R2050:AA2050" si="1867">R1979</f>
        <v>1578.1253899999999</v>
      </c>
      <c r="S2050" s="2839">
        <f t="shared" ref="S2050" si="1868">S1979</f>
        <v>1578.1253899999999</v>
      </c>
      <c r="T2050" s="2839">
        <f t="shared" si="1867"/>
        <v>263.02089833333332</v>
      </c>
      <c r="U2050" s="2839">
        <f t="shared" si="1867"/>
        <v>4.0724200000000002</v>
      </c>
      <c r="V2050" s="2840">
        <f t="shared" si="1867"/>
        <v>0</v>
      </c>
      <c r="W2050" s="2839">
        <f t="shared" si="1867"/>
        <v>0</v>
      </c>
      <c r="X2050" s="2839">
        <f t="shared" si="1867"/>
        <v>-258.9484783333333</v>
      </c>
      <c r="Y2050" s="2841">
        <f t="shared" si="1867"/>
        <v>0</v>
      </c>
      <c r="Z2050" s="2841">
        <f t="shared" si="1867"/>
        <v>0</v>
      </c>
      <c r="AA2050" s="2839">
        <f t="shared" si="1867"/>
        <v>4.0724200000000002</v>
      </c>
      <c r="AB2050" s="934"/>
      <c r="AC2050" s="2646"/>
      <c r="AD2050" s="2302"/>
      <c r="AE2050" s="3028"/>
      <c r="AF2050" s="151"/>
      <c r="AG2050" s="151"/>
      <c r="AH2050" s="151"/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  <c r="BI2050" s="151"/>
      <c r="BJ2050" s="151"/>
      <c r="BK2050" s="151"/>
      <c r="BL2050" s="151"/>
      <c r="BM2050" s="151"/>
      <c r="BN2050" s="151"/>
      <c r="BO2050" s="151"/>
      <c r="BP2050" s="151"/>
      <c r="BQ2050" s="151"/>
      <c r="BR2050" s="151"/>
      <c r="BS2050" s="151"/>
      <c r="BT2050" s="151"/>
      <c r="BU2050" s="151"/>
      <c r="BV2050" s="151"/>
      <c r="BW2050" s="151"/>
      <c r="BX2050" s="151"/>
      <c r="BY2050" s="151"/>
      <c r="BZ2050" s="151"/>
      <c r="CA2050" s="151"/>
      <c r="CB2050" s="151"/>
      <c r="CC2050" s="151"/>
      <c r="CD2050" s="151"/>
      <c r="CE2050" s="151"/>
      <c r="CF2050" s="151"/>
      <c r="CG2050" s="151"/>
      <c r="CH2050" s="151"/>
      <c r="CI2050" s="151"/>
      <c r="CJ2050" s="151"/>
      <c r="CK2050" s="151"/>
      <c r="CL2050" s="151"/>
      <c r="CM2050" s="151"/>
      <c r="CN2050" s="151"/>
      <c r="CO2050" s="151"/>
      <c r="CP2050" s="151"/>
      <c r="CQ2050" s="151"/>
      <c r="CR2050" s="151"/>
      <c r="CS2050" s="151"/>
      <c r="CT2050" s="151"/>
      <c r="CU2050" s="151"/>
      <c r="CV2050" s="151"/>
      <c r="CW2050" s="151"/>
      <c r="CX2050" s="151"/>
      <c r="CY2050" s="151"/>
      <c r="CZ2050" s="151"/>
      <c r="DA2050" s="151"/>
      <c r="DB2050" s="151"/>
      <c r="DC2050" s="151"/>
      <c r="DD2050" s="151"/>
      <c r="DE2050" s="151"/>
      <c r="DF2050" s="151"/>
      <c r="DG2050" s="151"/>
      <c r="DH2050" s="151"/>
      <c r="DI2050" s="151"/>
      <c r="DJ2050" s="151"/>
      <c r="DK2050" s="151"/>
      <c r="DL2050" s="151"/>
      <c r="DM2050" s="151"/>
      <c r="DN2050" s="151"/>
      <c r="DO2050" s="151"/>
      <c r="DP2050" s="151"/>
      <c r="DQ2050" s="151"/>
      <c r="DR2050" s="151"/>
      <c r="DS2050" s="151"/>
      <c r="DT2050" s="151"/>
      <c r="DU2050" s="151"/>
      <c r="DV2050" s="151"/>
      <c r="DW2050" s="151"/>
      <c r="DX2050" s="151"/>
      <c r="DY2050" s="151"/>
      <c r="DZ2050" s="151"/>
      <c r="EA2050" s="151"/>
      <c r="EB2050" s="151"/>
      <c r="EC2050" s="151"/>
      <c r="ED2050" s="151"/>
      <c r="EE2050" s="151"/>
      <c r="EF2050" s="151"/>
      <c r="EG2050" s="151"/>
      <c r="EH2050" s="151"/>
      <c r="EI2050" s="151"/>
      <c r="EJ2050" s="151"/>
      <c r="EK2050" s="151"/>
      <c r="EL2050" s="151"/>
      <c r="EM2050" s="151"/>
      <c r="EN2050" s="151"/>
      <c r="EO2050" s="151"/>
      <c r="EP2050" s="151"/>
      <c r="EQ2050" s="151"/>
      <c r="ER2050" s="151"/>
      <c r="ES2050" s="151"/>
      <c r="ET2050" s="151"/>
      <c r="EU2050" s="151"/>
      <c r="EV2050" s="151"/>
      <c r="EW2050" s="151"/>
      <c r="EX2050" s="151"/>
      <c r="EY2050" s="151"/>
      <c r="EZ2050" s="151"/>
      <c r="FA2050" s="151"/>
      <c r="FB2050" s="151"/>
      <c r="FC2050" s="151"/>
      <c r="FD2050" s="151"/>
      <c r="FE2050" s="151"/>
      <c r="FF2050" s="151"/>
      <c r="FG2050" s="151"/>
      <c r="FH2050" s="151"/>
      <c r="FI2050" s="151"/>
      <c r="FJ2050" s="151"/>
      <c r="FK2050" s="151"/>
      <c r="FL2050" s="151"/>
      <c r="FM2050" s="151"/>
      <c r="FN2050" s="151"/>
      <c r="FO2050" s="151"/>
      <c r="FP2050" s="151"/>
      <c r="FQ2050" s="151"/>
      <c r="FR2050" s="151"/>
      <c r="FS2050" s="151"/>
      <c r="FT2050" s="151"/>
      <c r="FU2050" s="151"/>
      <c r="FV2050" s="151"/>
      <c r="FW2050" s="151"/>
      <c r="FX2050" s="151"/>
      <c r="FY2050" s="151"/>
      <c r="FZ2050" s="151"/>
      <c r="GA2050" s="151"/>
      <c r="GB2050" s="151"/>
      <c r="GC2050" s="151"/>
      <c r="GD2050" s="151"/>
      <c r="GE2050" s="151"/>
      <c r="GF2050" s="151"/>
      <c r="GG2050" s="151"/>
      <c r="GH2050" s="151"/>
      <c r="GI2050" s="151"/>
      <c r="GJ2050" s="151"/>
      <c r="GK2050" s="151"/>
      <c r="GL2050" s="151"/>
      <c r="GM2050" s="151"/>
      <c r="GN2050" s="151"/>
      <c r="GO2050" s="151"/>
      <c r="GP2050" s="151"/>
      <c r="GQ2050" s="151"/>
      <c r="GR2050" s="151"/>
      <c r="GS2050" s="151"/>
      <c r="GT2050" s="151"/>
      <c r="GU2050" s="151"/>
      <c r="GV2050" s="151"/>
      <c r="GW2050" s="151"/>
      <c r="GX2050" s="151"/>
      <c r="GY2050" s="151"/>
      <c r="GZ2050" s="151"/>
      <c r="HA2050" s="151"/>
      <c r="HB2050" s="151"/>
      <c r="HC2050" s="151"/>
      <c r="HD2050" s="151"/>
      <c r="HE2050" s="151"/>
      <c r="HF2050" s="151"/>
      <c r="HG2050" s="151"/>
      <c r="HH2050" s="151"/>
      <c r="HI2050" s="151"/>
      <c r="HJ2050" s="151"/>
      <c r="HK2050" s="151"/>
      <c r="HL2050" s="151"/>
      <c r="HM2050" s="151"/>
      <c r="HN2050" s="151"/>
      <c r="HO2050" s="151"/>
      <c r="HP2050" s="151"/>
      <c r="HQ2050" s="151"/>
      <c r="HR2050" s="151"/>
      <c r="HS2050" s="151"/>
      <c r="HT2050" s="151"/>
      <c r="HU2050" s="151"/>
      <c r="HV2050" s="151"/>
      <c r="HW2050" s="151"/>
      <c r="HX2050" s="151"/>
      <c r="HY2050" s="151"/>
      <c r="HZ2050" s="151"/>
      <c r="IA2050" s="151"/>
      <c r="IB2050" s="151"/>
      <c r="IC2050" s="151"/>
      <c r="ID2050" s="151"/>
      <c r="IE2050" s="151"/>
      <c r="IF2050" s="151"/>
      <c r="IG2050" s="151"/>
      <c r="IH2050" s="151"/>
      <c r="II2050" s="151"/>
      <c r="IJ2050" s="151"/>
      <c r="IK2050" s="151"/>
      <c r="IL2050" s="151"/>
      <c r="IM2050" s="151"/>
      <c r="IN2050" s="151"/>
      <c r="IO2050" s="151"/>
      <c r="IP2050" s="151"/>
      <c r="IQ2050" s="151"/>
      <c r="IR2050" s="151"/>
      <c r="IS2050" s="151"/>
      <c r="IT2050" s="151"/>
      <c r="IU2050" s="151"/>
      <c r="IV2050" s="151"/>
      <c r="IW2050" s="151"/>
      <c r="IX2050" s="151"/>
      <c r="IY2050" s="151"/>
      <c r="IZ2050" s="151"/>
      <c r="JA2050" s="151"/>
      <c r="JB2050" s="151"/>
    </row>
    <row r="2051" spans="1:262" s="858" customFormat="1" ht="45" x14ac:dyDescent="0.25">
      <c r="A2051" s="217"/>
      <c r="B2051" s="217">
        <v>1</v>
      </c>
      <c r="C2051" s="580" t="s">
        <v>471</v>
      </c>
      <c r="D2051" s="173"/>
      <c r="E2051" s="173"/>
      <c r="F2051" s="1927">
        <f t="shared" si="1858"/>
        <v>0</v>
      </c>
      <c r="G2051" s="752">
        <f t="shared" si="1858"/>
        <v>0</v>
      </c>
      <c r="H2051" s="752">
        <f t="shared" si="1858"/>
        <v>0</v>
      </c>
      <c r="I2051" s="2106">
        <f t="shared" si="1858"/>
        <v>0</v>
      </c>
      <c r="J2051" s="2578"/>
      <c r="K2051" s="2578"/>
      <c r="L2051" s="2579"/>
      <c r="M2051" s="2579"/>
      <c r="N2051" s="2579"/>
      <c r="O2051" s="2579"/>
      <c r="P2051" s="2579"/>
      <c r="Q2051" s="2579"/>
      <c r="R2051" s="2839">
        <f t="shared" ref="R2051:AA2051" si="1869">R1980</f>
        <v>0</v>
      </c>
      <c r="S2051" s="2839">
        <f t="shared" ref="S2051" si="1870">S1980</f>
        <v>0</v>
      </c>
      <c r="T2051" s="2839">
        <f t="shared" si="1869"/>
        <v>0</v>
      </c>
      <c r="U2051" s="2839">
        <f t="shared" si="1869"/>
        <v>0</v>
      </c>
      <c r="V2051" s="2840">
        <f t="shared" si="1869"/>
        <v>0</v>
      </c>
      <c r="W2051" s="2839">
        <f t="shared" si="1869"/>
        <v>0</v>
      </c>
      <c r="X2051" s="2839">
        <f t="shared" si="1869"/>
        <v>0</v>
      </c>
      <c r="Y2051" s="2841">
        <f t="shared" si="1869"/>
        <v>0</v>
      </c>
      <c r="Z2051" s="2841">
        <f t="shared" si="1869"/>
        <v>0</v>
      </c>
      <c r="AA2051" s="2839">
        <f t="shared" si="1869"/>
        <v>0</v>
      </c>
      <c r="AB2051" s="934"/>
      <c r="AC2051" s="2646"/>
      <c r="AD2051" s="2302"/>
      <c r="AE2051" s="3028"/>
      <c r="AF2051" s="151"/>
      <c r="AG2051" s="151"/>
      <c r="AH2051" s="151"/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  <c r="BI2051" s="151"/>
      <c r="BJ2051" s="151"/>
      <c r="BK2051" s="151"/>
      <c r="BL2051" s="151"/>
      <c r="BM2051" s="151"/>
      <c r="BN2051" s="151"/>
      <c r="BO2051" s="151"/>
      <c r="BP2051" s="151"/>
      <c r="BQ2051" s="151"/>
      <c r="BR2051" s="151"/>
      <c r="BS2051" s="151"/>
      <c r="BT2051" s="151"/>
      <c r="BU2051" s="151"/>
      <c r="BV2051" s="151"/>
      <c r="BW2051" s="151"/>
      <c r="BX2051" s="151"/>
      <c r="BY2051" s="151"/>
      <c r="BZ2051" s="151"/>
      <c r="CA2051" s="151"/>
      <c r="CB2051" s="151"/>
      <c r="CC2051" s="151"/>
      <c r="CD2051" s="151"/>
      <c r="CE2051" s="151"/>
      <c r="CF2051" s="151"/>
      <c r="CG2051" s="151"/>
      <c r="CH2051" s="151"/>
      <c r="CI2051" s="151"/>
      <c r="CJ2051" s="151"/>
      <c r="CK2051" s="151"/>
      <c r="CL2051" s="151"/>
      <c r="CM2051" s="151"/>
      <c r="CN2051" s="151"/>
      <c r="CO2051" s="151"/>
      <c r="CP2051" s="151"/>
      <c r="CQ2051" s="151"/>
      <c r="CR2051" s="151"/>
      <c r="CS2051" s="151"/>
      <c r="CT2051" s="151"/>
      <c r="CU2051" s="151"/>
      <c r="CV2051" s="151"/>
      <c r="CW2051" s="151"/>
      <c r="CX2051" s="151"/>
      <c r="CY2051" s="151"/>
      <c r="CZ2051" s="151"/>
      <c r="DA2051" s="151"/>
      <c r="DB2051" s="151"/>
      <c r="DC2051" s="151"/>
      <c r="DD2051" s="151"/>
      <c r="DE2051" s="151"/>
      <c r="DF2051" s="151"/>
      <c r="DG2051" s="151"/>
      <c r="DH2051" s="151"/>
      <c r="DI2051" s="151"/>
      <c r="DJ2051" s="151"/>
      <c r="DK2051" s="151"/>
      <c r="DL2051" s="151"/>
      <c r="DM2051" s="151"/>
      <c r="DN2051" s="151"/>
      <c r="DO2051" s="151"/>
      <c r="DP2051" s="151"/>
      <c r="DQ2051" s="151"/>
      <c r="DR2051" s="151"/>
      <c r="DS2051" s="151"/>
      <c r="DT2051" s="151"/>
      <c r="DU2051" s="151"/>
      <c r="DV2051" s="151"/>
      <c r="DW2051" s="151"/>
      <c r="DX2051" s="151"/>
      <c r="DY2051" s="151"/>
      <c r="DZ2051" s="151"/>
      <c r="EA2051" s="151"/>
      <c r="EB2051" s="151"/>
      <c r="EC2051" s="151"/>
      <c r="ED2051" s="151"/>
      <c r="EE2051" s="151"/>
      <c r="EF2051" s="151"/>
      <c r="EG2051" s="151"/>
      <c r="EH2051" s="151"/>
      <c r="EI2051" s="151"/>
      <c r="EJ2051" s="151"/>
      <c r="EK2051" s="151"/>
      <c r="EL2051" s="151"/>
      <c r="EM2051" s="151"/>
      <c r="EN2051" s="151"/>
      <c r="EO2051" s="151"/>
      <c r="EP2051" s="151"/>
      <c r="EQ2051" s="151"/>
      <c r="ER2051" s="151"/>
      <c r="ES2051" s="151"/>
      <c r="ET2051" s="151"/>
      <c r="EU2051" s="151"/>
      <c r="EV2051" s="151"/>
      <c r="EW2051" s="151"/>
      <c r="EX2051" s="151"/>
      <c r="EY2051" s="151"/>
      <c r="EZ2051" s="151"/>
      <c r="FA2051" s="151"/>
      <c r="FB2051" s="151"/>
      <c r="FC2051" s="151"/>
      <c r="FD2051" s="151"/>
      <c r="FE2051" s="151"/>
      <c r="FF2051" s="151"/>
      <c r="FG2051" s="151"/>
      <c r="FH2051" s="151"/>
      <c r="FI2051" s="151"/>
      <c r="FJ2051" s="151"/>
      <c r="FK2051" s="151"/>
      <c r="FL2051" s="151"/>
      <c r="FM2051" s="151"/>
      <c r="FN2051" s="151"/>
      <c r="FO2051" s="151"/>
      <c r="FP2051" s="151"/>
      <c r="FQ2051" s="151"/>
      <c r="FR2051" s="151"/>
      <c r="FS2051" s="151"/>
      <c r="FT2051" s="151"/>
      <c r="FU2051" s="151"/>
      <c r="FV2051" s="151"/>
      <c r="FW2051" s="151"/>
      <c r="FX2051" s="151"/>
      <c r="FY2051" s="151"/>
      <c r="FZ2051" s="151"/>
      <c r="GA2051" s="151"/>
      <c r="GB2051" s="151"/>
      <c r="GC2051" s="151"/>
      <c r="GD2051" s="151"/>
      <c r="GE2051" s="151"/>
      <c r="GF2051" s="151"/>
      <c r="GG2051" s="151"/>
      <c r="GH2051" s="151"/>
      <c r="GI2051" s="151"/>
      <c r="GJ2051" s="151"/>
      <c r="GK2051" s="151"/>
      <c r="GL2051" s="151"/>
      <c r="GM2051" s="151"/>
      <c r="GN2051" s="151"/>
      <c r="GO2051" s="151"/>
      <c r="GP2051" s="151"/>
      <c r="GQ2051" s="151"/>
      <c r="GR2051" s="151"/>
      <c r="GS2051" s="151"/>
      <c r="GT2051" s="151"/>
      <c r="GU2051" s="151"/>
      <c r="GV2051" s="151"/>
      <c r="GW2051" s="151"/>
      <c r="GX2051" s="151"/>
      <c r="GY2051" s="151"/>
      <c r="GZ2051" s="151"/>
      <c r="HA2051" s="151"/>
      <c r="HB2051" s="151"/>
      <c r="HC2051" s="151"/>
      <c r="HD2051" s="151"/>
      <c r="HE2051" s="151"/>
      <c r="HF2051" s="151"/>
      <c r="HG2051" s="151"/>
      <c r="HH2051" s="151"/>
      <c r="HI2051" s="151"/>
      <c r="HJ2051" s="151"/>
      <c r="HK2051" s="151"/>
      <c r="HL2051" s="151"/>
      <c r="HM2051" s="151"/>
      <c r="HN2051" s="151"/>
      <c r="HO2051" s="151"/>
      <c r="HP2051" s="151"/>
      <c r="HQ2051" s="151"/>
      <c r="HR2051" s="151"/>
      <c r="HS2051" s="151"/>
      <c r="HT2051" s="151"/>
      <c r="HU2051" s="151"/>
      <c r="HV2051" s="151"/>
      <c r="HW2051" s="151"/>
      <c r="HX2051" s="151"/>
      <c r="HY2051" s="151"/>
      <c r="HZ2051" s="151"/>
      <c r="IA2051" s="151"/>
      <c r="IB2051" s="151"/>
      <c r="IC2051" s="151"/>
      <c r="ID2051" s="151"/>
      <c r="IE2051" s="151"/>
      <c r="IF2051" s="151"/>
      <c r="IG2051" s="151"/>
      <c r="IH2051" s="151"/>
      <c r="II2051" s="151"/>
      <c r="IJ2051" s="151"/>
      <c r="IK2051" s="151"/>
      <c r="IL2051" s="151"/>
      <c r="IM2051" s="151"/>
      <c r="IN2051" s="151"/>
      <c r="IO2051" s="151"/>
      <c r="IP2051" s="151"/>
      <c r="IQ2051" s="151"/>
      <c r="IR2051" s="151"/>
      <c r="IS2051" s="151"/>
      <c r="IT2051" s="151"/>
      <c r="IU2051" s="151"/>
      <c r="IV2051" s="151"/>
      <c r="IW2051" s="151"/>
      <c r="IX2051" s="151"/>
      <c r="IY2051" s="151"/>
      <c r="IZ2051" s="151"/>
      <c r="JA2051" s="151"/>
      <c r="JB2051" s="151"/>
    </row>
    <row r="2052" spans="1:262" s="858" customFormat="1" ht="45" x14ac:dyDescent="0.25">
      <c r="A2052" s="217"/>
      <c r="B2052" s="217">
        <v>1</v>
      </c>
      <c r="C2052" s="581" t="s">
        <v>472</v>
      </c>
      <c r="D2052" s="173"/>
      <c r="E2052" s="173"/>
      <c r="F2052" s="1927">
        <f t="shared" si="1858"/>
        <v>23</v>
      </c>
      <c r="G2052" s="752">
        <f t="shared" si="1858"/>
        <v>3.8333333333333335</v>
      </c>
      <c r="H2052" s="752">
        <f t="shared" si="1858"/>
        <v>0</v>
      </c>
      <c r="I2052" s="2106">
        <f t="shared" si="1858"/>
        <v>0</v>
      </c>
      <c r="J2052" s="2578"/>
      <c r="K2052" s="2578"/>
      <c r="L2052" s="2579"/>
      <c r="M2052" s="2579"/>
      <c r="N2052" s="2579"/>
      <c r="O2052" s="2579"/>
      <c r="P2052" s="2579"/>
      <c r="Q2052" s="2579"/>
      <c r="R2052" s="2839">
        <f t="shared" ref="R2052:AA2052" si="1871">R1981</f>
        <v>216.97739999999999</v>
      </c>
      <c r="S2052" s="2839">
        <f t="shared" ref="S2052" si="1872">S1981</f>
        <v>216.97739999999999</v>
      </c>
      <c r="T2052" s="2839">
        <f t="shared" si="1871"/>
        <v>36.1629</v>
      </c>
      <c r="U2052" s="2839">
        <f t="shared" si="1871"/>
        <v>0</v>
      </c>
      <c r="V2052" s="2840">
        <f t="shared" si="1871"/>
        <v>0</v>
      </c>
      <c r="W2052" s="2839">
        <f t="shared" si="1871"/>
        <v>0</v>
      </c>
      <c r="X2052" s="2839">
        <f t="shared" si="1871"/>
        <v>-36.1629</v>
      </c>
      <c r="Y2052" s="2841">
        <f t="shared" si="1871"/>
        <v>0</v>
      </c>
      <c r="Z2052" s="2841">
        <f t="shared" si="1871"/>
        <v>0</v>
      </c>
      <c r="AA2052" s="2839">
        <f t="shared" si="1871"/>
        <v>0</v>
      </c>
      <c r="AB2052" s="934"/>
      <c r="AC2052" s="2646"/>
      <c r="AD2052" s="2302"/>
      <c r="AE2052" s="3028"/>
      <c r="AF2052" s="151"/>
      <c r="AG2052" s="151"/>
      <c r="AH2052" s="151"/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  <c r="BI2052" s="151"/>
      <c r="BJ2052" s="151"/>
      <c r="BK2052" s="151"/>
      <c r="BL2052" s="151"/>
      <c r="BM2052" s="151"/>
      <c r="BN2052" s="151"/>
      <c r="BO2052" s="151"/>
      <c r="BP2052" s="151"/>
      <c r="BQ2052" s="151"/>
      <c r="BR2052" s="151"/>
      <c r="BS2052" s="151"/>
      <c r="BT2052" s="151"/>
      <c r="BU2052" s="151"/>
      <c r="BV2052" s="151"/>
      <c r="BW2052" s="151"/>
      <c r="BX2052" s="151"/>
      <c r="BY2052" s="151"/>
      <c r="BZ2052" s="151"/>
      <c r="CA2052" s="151"/>
      <c r="CB2052" s="151"/>
      <c r="CC2052" s="151"/>
      <c r="CD2052" s="151"/>
      <c r="CE2052" s="151"/>
      <c r="CF2052" s="151"/>
      <c r="CG2052" s="151"/>
      <c r="CH2052" s="151"/>
      <c r="CI2052" s="151"/>
      <c r="CJ2052" s="151"/>
      <c r="CK2052" s="151"/>
      <c r="CL2052" s="151"/>
      <c r="CM2052" s="151"/>
      <c r="CN2052" s="151"/>
      <c r="CO2052" s="151"/>
      <c r="CP2052" s="151"/>
      <c r="CQ2052" s="151"/>
      <c r="CR2052" s="151"/>
      <c r="CS2052" s="151"/>
      <c r="CT2052" s="151"/>
      <c r="CU2052" s="151"/>
      <c r="CV2052" s="151"/>
      <c r="CW2052" s="151"/>
      <c r="CX2052" s="151"/>
      <c r="CY2052" s="151"/>
      <c r="CZ2052" s="151"/>
      <c r="DA2052" s="151"/>
      <c r="DB2052" s="151"/>
      <c r="DC2052" s="151"/>
      <c r="DD2052" s="151"/>
      <c r="DE2052" s="151"/>
      <c r="DF2052" s="151"/>
      <c r="DG2052" s="151"/>
      <c r="DH2052" s="151"/>
      <c r="DI2052" s="151"/>
      <c r="DJ2052" s="151"/>
      <c r="DK2052" s="151"/>
      <c r="DL2052" s="151"/>
      <c r="DM2052" s="151"/>
      <c r="DN2052" s="151"/>
      <c r="DO2052" s="151"/>
      <c r="DP2052" s="151"/>
      <c r="DQ2052" s="151"/>
      <c r="DR2052" s="151"/>
      <c r="DS2052" s="151"/>
      <c r="DT2052" s="151"/>
      <c r="DU2052" s="151"/>
      <c r="DV2052" s="151"/>
      <c r="DW2052" s="151"/>
      <c r="DX2052" s="151"/>
      <c r="DY2052" s="151"/>
      <c r="DZ2052" s="151"/>
      <c r="EA2052" s="151"/>
      <c r="EB2052" s="151"/>
      <c r="EC2052" s="151"/>
      <c r="ED2052" s="151"/>
      <c r="EE2052" s="151"/>
      <c r="EF2052" s="151"/>
      <c r="EG2052" s="151"/>
      <c r="EH2052" s="151"/>
      <c r="EI2052" s="151"/>
      <c r="EJ2052" s="151"/>
      <c r="EK2052" s="151"/>
      <c r="EL2052" s="151"/>
      <c r="EM2052" s="151"/>
      <c r="EN2052" s="151"/>
      <c r="EO2052" s="151"/>
      <c r="EP2052" s="151"/>
      <c r="EQ2052" s="151"/>
      <c r="ER2052" s="151"/>
      <c r="ES2052" s="151"/>
      <c r="ET2052" s="151"/>
      <c r="EU2052" s="151"/>
      <c r="EV2052" s="151"/>
      <c r="EW2052" s="151"/>
      <c r="EX2052" s="151"/>
      <c r="EY2052" s="151"/>
      <c r="EZ2052" s="151"/>
      <c r="FA2052" s="151"/>
      <c r="FB2052" s="151"/>
      <c r="FC2052" s="151"/>
      <c r="FD2052" s="151"/>
      <c r="FE2052" s="151"/>
      <c r="FF2052" s="151"/>
      <c r="FG2052" s="151"/>
      <c r="FH2052" s="151"/>
      <c r="FI2052" s="151"/>
      <c r="FJ2052" s="151"/>
      <c r="FK2052" s="151"/>
      <c r="FL2052" s="151"/>
      <c r="FM2052" s="151"/>
      <c r="FN2052" s="151"/>
      <c r="FO2052" s="151"/>
      <c r="FP2052" s="151"/>
      <c r="FQ2052" s="151"/>
      <c r="FR2052" s="151"/>
      <c r="FS2052" s="151"/>
      <c r="FT2052" s="151"/>
      <c r="FU2052" s="151"/>
      <c r="FV2052" s="151"/>
      <c r="FW2052" s="151"/>
      <c r="FX2052" s="151"/>
      <c r="FY2052" s="151"/>
      <c r="FZ2052" s="151"/>
      <c r="GA2052" s="151"/>
      <c r="GB2052" s="151"/>
      <c r="GC2052" s="151"/>
      <c r="GD2052" s="151"/>
      <c r="GE2052" s="151"/>
      <c r="GF2052" s="151"/>
      <c r="GG2052" s="151"/>
      <c r="GH2052" s="151"/>
      <c r="GI2052" s="151"/>
      <c r="GJ2052" s="151"/>
      <c r="GK2052" s="151"/>
      <c r="GL2052" s="151"/>
      <c r="GM2052" s="151"/>
      <c r="GN2052" s="151"/>
      <c r="GO2052" s="151"/>
      <c r="GP2052" s="151"/>
      <c r="GQ2052" s="151"/>
      <c r="GR2052" s="151"/>
      <c r="GS2052" s="151"/>
      <c r="GT2052" s="151"/>
      <c r="GU2052" s="151"/>
      <c r="GV2052" s="151"/>
      <c r="GW2052" s="151"/>
      <c r="GX2052" s="151"/>
      <c r="GY2052" s="151"/>
      <c r="GZ2052" s="151"/>
      <c r="HA2052" s="151"/>
      <c r="HB2052" s="151"/>
      <c r="HC2052" s="151"/>
      <c r="HD2052" s="151"/>
      <c r="HE2052" s="151"/>
      <c r="HF2052" s="151"/>
      <c r="HG2052" s="151"/>
      <c r="HH2052" s="151"/>
      <c r="HI2052" s="151"/>
      <c r="HJ2052" s="151"/>
      <c r="HK2052" s="151"/>
      <c r="HL2052" s="151"/>
      <c r="HM2052" s="151"/>
      <c r="HN2052" s="151"/>
      <c r="HO2052" s="151"/>
      <c r="HP2052" s="151"/>
      <c r="HQ2052" s="151"/>
      <c r="HR2052" s="151"/>
      <c r="HS2052" s="151"/>
      <c r="HT2052" s="151"/>
      <c r="HU2052" s="151"/>
      <c r="HV2052" s="151"/>
      <c r="HW2052" s="151"/>
      <c r="HX2052" s="151"/>
      <c r="HY2052" s="151"/>
      <c r="HZ2052" s="151"/>
      <c r="IA2052" s="151"/>
      <c r="IB2052" s="151"/>
      <c r="IC2052" s="151"/>
      <c r="ID2052" s="151"/>
      <c r="IE2052" s="151"/>
      <c r="IF2052" s="151"/>
      <c r="IG2052" s="151"/>
      <c r="IH2052" s="151"/>
      <c r="II2052" s="151"/>
      <c r="IJ2052" s="151"/>
      <c r="IK2052" s="151"/>
      <c r="IL2052" s="151"/>
      <c r="IM2052" s="151"/>
      <c r="IN2052" s="151"/>
      <c r="IO2052" s="151"/>
      <c r="IP2052" s="151"/>
      <c r="IQ2052" s="151"/>
      <c r="IR2052" s="151"/>
      <c r="IS2052" s="151"/>
      <c r="IT2052" s="151"/>
      <c r="IU2052" s="151"/>
      <c r="IV2052" s="151"/>
      <c r="IW2052" s="151"/>
      <c r="IX2052" s="151"/>
      <c r="IY2052" s="151"/>
      <c r="IZ2052" s="151"/>
      <c r="JA2052" s="151"/>
      <c r="JB2052" s="151"/>
    </row>
    <row r="2053" spans="1:262" s="858" customFormat="1" ht="30" x14ac:dyDescent="0.25">
      <c r="A2053" s="217"/>
      <c r="B2053" s="217">
        <v>1</v>
      </c>
      <c r="C2053" s="581" t="s">
        <v>473</v>
      </c>
      <c r="D2053" s="173"/>
      <c r="E2053" s="173"/>
      <c r="F2053" s="1927">
        <f t="shared" si="1858"/>
        <v>160</v>
      </c>
      <c r="G2053" s="752">
        <f t="shared" si="1858"/>
        <v>26.666666666666668</v>
      </c>
      <c r="H2053" s="752">
        <f t="shared" si="1858"/>
        <v>0</v>
      </c>
      <c r="I2053" s="2106">
        <f t="shared" si="1858"/>
        <v>0</v>
      </c>
      <c r="J2053" s="2578"/>
      <c r="K2053" s="2578"/>
      <c r="L2053" s="2579"/>
      <c r="M2053" s="2579"/>
      <c r="N2053" s="2579"/>
      <c r="O2053" s="2579"/>
      <c r="P2053" s="2579"/>
      <c r="Q2053" s="2579"/>
      <c r="R2053" s="2839">
        <f t="shared" ref="R2053:AA2053" si="1873">R1982</f>
        <v>1509.4079999999999</v>
      </c>
      <c r="S2053" s="2839">
        <f t="shared" ref="S2053" si="1874">S1982</f>
        <v>1509.4079999999999</v>
      </c>
      <c r="T2053" s="2839">
        <f t="shared" si="1873"/>
        <v>251.56799999999998</v>
      </c>
      <c r="U2053" s="2839">
        <f t="shared" si="1873"/>
        <v>0</v>
      </c>
      <c r="V2053" s="2840">
        <f t="shared" si="1873"/>
        <v>0</v>
      </c>
      <c r="W2053" s="2839">
        <f t="shared" si="1873"/>
        <v>0</v>
      </c>
      <c r="X2053" s="2839">
        <f t="shared" si="1873"/>
        <v>-251.56799999999998</v>
      </c>
      <c r="Y2053" s="2841">
        <f t="shared" si="1873"/>
        <v>0</v>
      </c>
      <c r="Z2053" s="2841">
        <f t="shared" si="1873"/>
        <v>-0.86469000000000007</v>
      </c>
      <c r="AA2053" s="2839">
        <f t="shared" si="1873"/>
        <v>-0.86469000000000007</v>
      </c>
      <c r="AB2053" s="934"/>
      <c r="AC2053" s="2646"/>
      <c r="AD2053" s="2302"/>
      <c r="AE2053" s="3028"/>
      <c r="AF2053" s="151"/>
      <c r="AG2053" s="151"/>
      <c r="AH2053" s="151"/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  <c r="BI2053" s="151"/>
      <c r="BJ2053" s="151"/>
      <c r="BK2053" s="151"/>
      <c r="BL2053" s="151"/>
      <c r="BM2053" s="151"/>
      <c r="BN2053" s="151"/>
      <c r="BO2053" s="151"/>
      <c r="BP2053" s="151"/>
      <c r="BQ2053" s="151"/>
      <c r="BR2053" s="151"/>
      <c r="BS2053" s="151"/>
      <c r="BT2053" s="151"/>
      <c r="BU2053" s="151"/>
      <c r="BV2053" s="151"/>
      <c r="BW2053" s="151"/>
      <c r="BX2053" s="151"/>
      <c r="BY2053" s="151"/>
      <c r="BZ2053" s="151"/>
      <c r="CA2053" s="151"/>
      <c r="CB2053" s="151"/>
      <c r="CC2053" s="151"/>
      <c r="CD2053" s="151"/>
      <c r="CE2053" s="151"/>
      <c r="CF2053" s="151"/>
      <c r="CG2053" s="151"/>
      <c r="CH2053" s="151"/>
      <c r="CI2053" s="151"/>
      <c r="CJ2053" s="151"/>
      <c r="CK2053" s="151"/>
      <c r="CL2053" s="151"/>
      <c r="CM2053" s="151"/>
      <c r="CN2053" s="151"/>
      <c r="CO2053" s="151"/>
      <c r="CP2053" s="151"/>
      <c r="CQ2053" s="151"/>
      <c r="CR2053" s="151"/>
      <c r="CS2053" s="151"/>
      <c r="CT2053" s="151"/>
      <c r="CU2053" s="151"/>
      <c r="CV2053" s="151"/>
      <c r="CW2053" s="151"/>
      <c r="CX2053" s="151"/>
      <c r="CY2053" s="151"/>
      <c r="CZ2053" s="151"/>
      <c r="DA2053" s="151"/>
      <c r="DB2053" s="151"/>
      <c r="DC2053" s="151"/>
      <c r="DD2053" s="151"/>
      <c r="DE2053" s="151"/>
      <c r="DF2053" s="151"/>
      <c r="DG2053" s="151"/>
      <c r="DH2053" s="151"/>
      <c r="DI2053" s="151"/>
      <c r="DJ2053" s="151"/>
      <c r="DK2053" s="151"/>
      <c r="DL2053" s="151"/>
      <c r="DM2053" s="151"/>
      <c r="DN2053" s="151"/>
      <c r="DO2053" s="151"/>
      <c r="DP2053" s="151"/>
      <c r="DQ2053" s="151"/>
      <c r="DR2053" s="151"/>
      <c r="DS2053" s="151"/>
      <c r="DT2053" s="151"/>
      <c r="DU2053" s="151"/>
      <c r="DV2053" s="151"/>
      <c r="DW2053" s="151"/>
      <c r="DX2053" s="151"/>
      <c r="DY2053" s="151"/>
      <c r="DZ2053" s="151"/>
      <c r="EA2053" s="151"/>
      <c r="EB2053" s="151"/>
      <c r="EC2053" s="151"/>
      <c r="ED2053" s="151"/>
      <c r="EE2053" s="151"/>
      <c r="EF2053" s="151"/>
      <c r="EG2053" s="151"/>
      <c r="EH2053" s="151"/>
      <c r="EI2053" s="151"/>
      <c r="EJ2053" s="151"/>
      <c r="EK2053" s="151"/>
      <c r="EL2053" s="151"/>
      <c r="EM2053" s="151"/>
      <c r="EN2053" s="151"/>
      <c r="EO2053" s="151"/>
      <c r="EP2053" s="151"/>
      <c r="EQ2053" s="151"/>
      <c r="ER2053" s="151"/>
      <c r="ES2053" s="151"/>
      <c r="ET2053" s="151"/>
      <c r="EU2053" s="151"/>
      <c r="EV2053" s="151"/>
      <c r="EW2053" s="151"/>
      <c r="EX2053" s="151"/>
      <c r="EY2053" s="151"/>
      <c r="EZ2053" s="151"/>
      <c r="FA2053" s="151"/>
      <c r="FB2053" s="151"/>
      <c r="FC2053" s="151"/>
      <c r="FD2053" s="151"/>
      <c r="FE2053" s="151"/>
      <c r="FF2053" s="151"/>
      <c r="FG2053" s="151"/>
      <c r="FH2053" s="151"/>
      <c r="FI2053" s="151"/>
      <c r="FJ2053" s="151"/>
      <c r="FK2053" s="151"/>
      <c r="FL2053" s="151"/>
      <c r="FM2053" s="151"/>
      <c r="FN2053" s="151"/>
      <c r="FO2053" s="151"/>
      <c r="FP2053" s="151"/>
      <c r="FQ2053" s="151"/>
      <c r="FR2053" s="151"/>
      <c r="FS2053" s="151"/>
      <c r="FT2053" s="151"/>
      <c r="FU2053" s="151"/>
      <c r="FV2053" s="151"/>
      <c r="FW2053" s="151"/>
      <c r="FX2053" s="151"/>
      <c r="FY2053" s="151"/>
      <c r="FZ2053" s="151"/>
      <c r="GA2053" s="151"/>
      <c r="GB2053" s="151"/>
      <c r="GC2053" s="151"/>
      <c r="GD2053" s="151"/>
      <c r="GE2053" s="151"/>
      <c r="GF2053" s="151"/>
      <c r="GG2053" s="151"/>
      <c r="GH2053" s="151"/>
      <c r="GI2053" s="151"/>
      <c r="GJ2053" s="151"/>
      <c r="GK2053" s="151"/>
      <c r="GL2053" s="151"/>
      <c r="GM2053" s="151"/>
      <c r="GN2053" s="151"/>
      <c r="GO2053" s="151"/>
      <c r="GP2053" s="151"/>
      <c r="GQ2053" s="151"/>
      <c r="GR2053" s="151"/>
      <c r="GS2053" s="151"/>
      <c r="GT2053" s="151"/>
      <c r="GU2053" s="151"/>
      <c r="GV2053" s="151"/>
      <c r="GW2053" s="151"/>
      <c r="GX2053" s="151"/>
      <c r="GY2053" s="151"/>
      <c r="GZ2053" s="151"/>
      <c r="HA2053" s="151"/>
      <c r="HB2053" s="151"/>
      <c r="HC2053" s="151"/>
      <c r="HD2053" s="151"/>
      <c r="HE2053" s="151"/>
      <c r="HF2053" s="151"/>
      <c r="HG2053" s="151"/>
      <c r="HH2053" s="151"/>
      <c r="HI2053" s="151"/>
      <c r="HJ2053" s="151"/>
      <c r="HK2053" s="151"/>
      <c r="HL2053" s="151"/>
      <c r="HM2053" s="151"/>
      <c r="HN2053" s="151"/>
      <c r="HO2053" s="151"/>
      <c r="HP2053" s="151"/>
      <c r="HQ2053" s="151"/>
      <c r="HR2053" s="151"/>
      <c r="HS2053" s="151"/>
      <c r="HT2053" s="151"/>
      <c r="HU2053" s="151"/>
      <c r="HV2053" s="151"/>
      <c r="HW2053" s="151"/>
      <c r="HX2053" s="151"/>
      <c r="HY2053" s="151"/>
      <c r="HZ2053" s="151"/>
      <c r="IA2053" s="151"/>
      <c r="IB2053" s="151"/>
      <c r="IC2053" s="151"/>
      <c r="ID2053" s="151"/>
      <c r="IE2053" s="151"/>
      <c r="IF2053" s="151"/>
      <c r="IG2053" s="151"/>
      <c r="IH2053" s="151"/>
      <c r="II2053" s="151"/>
      <c r="IJ2053" s="151"/>
      <c r="IK2053" s="151"/>
      <c r="IL2053" s="151"/>
      <c r="IM2053" s="151"/>
      <c r="IN2053" s="151"/>
      <c r="IO2053" s="151"/>
      <c r="IP2053" s="151"/>
      <c r="IQ2053" s="151"/>
      <c r="IR2053" s="151"/>
      <c r="IS2053" s="151"/>
      <c r="IT2053" s="151"/>
      <c r="IU2053" s="151"/>
      <c r="IV2053" s="151"/>
      <c r="IW2053" s="151"/>
      <c r="IX2053" s="151"/>
      <c r="IY2053" s="151"/>
      <c r="IZ2053" s="151"/>
      <c r="JA2053" s="151"/>
      <c r="JB2053" s="151"/>
    </row>
    <row r="2054" spans="1:262" s="858" customFormat="1" ht="45" x14ac:dyDescent="0.25">
      <c r="A2054" s="217"/>
      <c r="B2054" s="217">
        <v>1</v>
      </c>
      <c r="C2054" s="581" t="s">
        <v>273</v>
      </c>
      <c r="D2054" s="173"/>
      <c r="E2054" s="173"/>
      <c r="F2054" s="1927">
        <f t="shared" si="1858"/>
        <v>4955</v>
      </c>
      <c r="G2054" s="752">
        <f t="shared" si="1858"/>
        <v>825.83333333333337</v>
      </c>
      <c r="H2054" s="752">
        <f t="shared" si="1858"/>
        <v>458</v>
      </c>
      <c r="I2054" s="2106">
        <f t="shared" si="1858"/>
        <v>55.459132189707361</v>
      </c>
      <c r="J2054" s="2578"/>
      <c r="K2054" s="2578"/>
      <c r="L2054" s="2579"/>
      <c r="M2054" s="2579"/>
      <c r="N2054" s="2579"/>
      <c r="O2054" s="2579"/>
      <c r="P2054" s="2579"/>
      <c r="Q2054" s="2579"/>
      <c r="R2054" s="2839">
        <f t="shared" ref="R2054:AA2054" si="1875">R1983</f>
        <v>14882.629429999999</v>
      </c>
      <c r="S2054" s="2839">
        <f t="shared" ref="S2054" si="1876">S1983</f>
        <v>14882.629429999999</v>
      </c>
      <c r="T2054" s="2839">
        <f t="shared" si="1875"/>
        <v>2480.4382383333327</v>
      </c>
      <c r="U2054" s="2839">
        <f t="shared" si="1875"/>
        <v>1228.3765599999999</v>
      </c>
      <c r="V2054" s="2840">
        <f t="shared" si="1875"/>
        <v>0</v>
      </c>
      <c r="W2054" s="2839">
        <f t="shared" si="1875"/>
        <v>0</v>
      </c>
      <c r="X2054" s="2839">
        <f t="shared" si="1875"/>
        <v>-1252.061678333333</v>
      </c>
      <c r="Y2054" s="2841">
        <f t="shared" si="1875"/>
        <v>0</v>
      </c>
      <c r="Z2054" s="2841">
        <f t="shared" si="1875"/>
        <v>0</v>
      </c>
      <c r="AA2054" s="2839">
        <f t="shared" si="1875"/>
        <v>1228.3765599999999</v>
      </c>
      <c r="AB2054" s="934"/>
      <c r="AC2054" s="2646"/>
      <c r="AD2054" s="2302"/>
      <c r="AE2054" s="3028"/>
      <c r="AF2054" s="151"/>
      <c r="AG2054" s="151"/>
      <c r="AH2054" s="151"/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  <c r="BI2054" s="151"/>
      <c r="BJ2054" s="151"/>
      <c r="BK2054" s="151"/>
      <c r="BL2054" s="151"/>
      <c r="BM2054" s="151"/>
      <c r="BN2054" s="151"/>
      <c r="BO2054" s="151"/>
      <c r="BP2054" s="151"/>
      <c r="BQ2054" s="151"/>
      <c r="BR2054" s="151"/>
      <c r="BS2054" s="151"/>
      <c r="BT2054" s="151"/>
      <c r="BU2054" s="151"/>
      <c r="BV2054" s="151"/>
      <c r="BW2054" s="151"/>
      <c r="BX2054" s="151"/>
      <c r="BY2054" s="151"/>
      <c r="BZ2054" s="151"/>
      <c r="CA2054" s="151"/>
      <c r="CB2054" s="151"/>
      <c r="CC2054" s="151"/>
      <c r="CD2054" s="151"/>
      <c r="CE2054" s="151"/>
      <c r="CF2054" s="151"/>
      <c r="CG2054" s="151"/>
      <c r="CH2054" s="151"/>
      <c r="CI2054" s="151"/>
      <c r="CJ2054" s="151"/>
      <c r="CK2054" s="151"/>
      <c r="CL2054" s="151"/>
      <c r="CM2054" s="151"/>
      <c r="CN2054" s="151"/>
      <c r="CO2054" s="151"/>
      <c r="CP2054" s="151"/>
      <c r="CQ2054" s="151"/>
      <c r="CR2054" s="151"/>
      <c r="CS2054" s="151"/>
      <c r="CT2054" s="151"/>
      <c r="CU2054" s="151"/>
      <c r="CV2054" s="151"/>
      <c r="CW2054" s="151"/>
      <c r="CX2054" s="151"/>
      <c r="CY2054" s="151"/>
      <c r="CZ2054" s="151"/>
      <c r="DA2054" s="151"/>
      <c r="DB2054" s="151"/>
      <c r="DC2054" s="151"/>
      <c r="DD2054" s="151"/>
      <c r="DE2054" s="151"/>
      <c r="DF2054" s="151"/>
      <c r="DG2054" s="151"/>
      <c r="DH2054" s="151"/>
      <c r="DI2054" s="151"/>
      <c r="DJ2054" s="151"/>
      <c r="DK2054" s="151"/>
      <c r="DL2054" s="151"/>
      <c r="DM2054" s="151"/>
      <c r="DN2054" s="151"/>
      <c r="DO2054" s="151"/>
      <c r="DP2054" s="151"/>
      <c r="DQ2054" s="151"/>
      <c r="DR2054" s="151"/>
      <c r="DS2054" s="151"/>
      <c r="DT2054" s="151"/>
      <c r="DU2054" s="151"/>
      <c r="DV2054" s="151"/>
      <c r="DW2054" s="151"/>
      <c r="DX2054" s="151"/>
      <c r="DY2054" s="151"/>
      <c r="DZ2054" s="151"/>
      <c r="EA2054" s="151"/>
      <c r="EB2054" s="151"/>
      <c r="EC2054" s="151"/>
      <c r="ED2054" s="151"/>
      <c r="EE2054" s="151"/>
      <c r="EF2054" s="151"/>
      <c r="EG2054" s="151"/>
      <c r="EH2054" s="151"/>
      <c r="EI2054" s="151"/>
      <c r="EJ2054" s="151"/>
      <c r="EK2054" s="151"/>
      <c r="EL2054" s="151"/>
      <c r="EM2054" s="151"/>
      <c r="EN2054" s="151"/>
      <c r="EO2054" s="151"/>
      <c r="EP2054" s="151"/>
      <c r="EQ2054" s="151"/>
      <c r="ER2054" s="151"/>
      <c r="ES2054" s="151"/>
      <c r="ET2054" s="151"/>
      <c r="EU2054" s="151"/>
      <c r="EV2054" s="151"/>
      <c r="EW2054" s="151"/>
      <c r="EX2054" s="151"/>
      <c r="EY2054" s="151"/>
      <c r="EZ2054" s="151"/>
      <c r="FA2054" s="151"/>
      <c r="FB2054" s="151"/>
      <c r="FC2054" s="151"/>
      <c r="FD2054" s="151"/>
      <c r="FE2054" s="151"/>
      <c r="FF2054" s="151"/>
      <c r="FG2054" s="151"/>
      <c r="FH2054" s="151"/>
      <c r="FI2054" s="151"/>
      <c r="FJ2054" s="151"/>
      <c r="FK2054" s="151"/>
      <c r="FL2054" s="151"/>
      <c r="FM2054" s="151"/>
      <c r="FN2054" s="151"/>
      <c r="FO2054" s="151"/>
      <c r="FP2054" s="151"/>
      <c r="FQ2054" s="151"/>
      <c r="FR2054" s="151"/>
      <c r="FS2054" s="151"/>
      <c r="FT2054" s="151"/>
      <c r="FU2054" s="151"/>
      <c r="FV2054" s="151"/>
      <c r="FW2054" s="151"/>
      <c r="FX2054" s="151"/>
      <c r="FY2054" s="151"/>
      <c r="FZ2054" s="151"/>
      <c r="GA2054" s="151"/>
      <c r="GB2054" s="151"/>
      <c r="GC2054" s="151"/>
      <c r="GD2054" s="151"/>
      <c r="GE2054" s="151"/>
      <c r="GF2054" s="151"/>
      <c r="GG2054" s="151"/>
      <c r="GH2054" s="151"/>
      <c r="GI2054" s="151"/>
      <c r="GJ2054" s="151"/>
      <c r="GK2054" s="151"/>
      <c r="GL2054" s="151"/>
      <c r="GM2054" s="151"/>
      <c r="GN2054" s="151"/>
      <c r="GO2054" s="151"/>
      <c r="GP2054" s="151"/>
      <c r="GQ2054" s="151"/>
      <c r="GR2054" s="151"/>
      <c r="GS2054" s="151"/>
      <c r="GT2054" s="151"/>
      <c r="GU2054" s="151"/>
      <c r="GV2054" s="151"/>
      <c r="GW2054" s="151"/>
      <c r="GX2054" s="151"/>
      <c r="GY2054" s="151"/>
      <c r="GZ2054" s="151"/>
      <c r="HA2054" s="151"/>
      <c r="HB2054" s="151"/>
      <c r="HC2054" s="151"/>
      <c r="HD2054" s="151"/>
      <c r="HE2054" s="151"/>
      <c r="HF2054" s="151"/>
      <c r="HG2054" s="151"/>
      <c r="HH2054" s="151"/>
      <c r="HI2054" s="151"/>
      <c r="HJ2054" s="151"/>
      <c r="HK2054" s="151"/>
      <c r="HL2054" s="151"/>
      <c r="HM2054" s="151"/>
      <c r="HN2054" s="151"/>
      <c r="HO2054" s="151"/>
      <c r="HP2054" s="151"/>
      <c r="HQ2054" s="151"/>
      <c r="HR2054" s="151"/>
      <c r="HS2054" s="151"/>
      <c r="HT2054" s="151"/>
      <c r="HU2054" s="151"/>
      <c r="HV2054" s="151"/>
      <c r="HW2054" s="151"/>
      <c r="HX2054" s="151"/>
      <c r="HY2054" s="151"/>
      <c r="HZ2054" s="151"/>
      <c r="IA2054" s="151"/>
      <c r="IB2054" s="151"/>
      <c r="IC2054" s="151"/>
      <c r="ID2054" s="151"/>
      <c r="IE2054" s="151"/>
      <c r="IF2054" s="151"/>
      <c r="IG2054" s="151"/>
      <c r="IH2054" s="151"/>
      <c r="II2054" s="151"/>
      <c r="IJ2054" s="151"/>
      <c r="IK2054" s="151"/>
      <c r="IL2054" s="151"/>
      <c r="IM2054" s="151"/>
      <c r="IN2054" s="151"/>
      <c r="IO2054" s="151"/>
      <c r="IP2054" s="151"/>
      <c r="IQ2054" s="151"/>
      <c r="IR2054" s="151"/>
      <c r="IS2054" s="151"/>
      <c r="IT2054" s="151"/>
      <c r="IU2054" s="151"/>
      <c r="IV2054" s="151"/>
      <c r="IW2054" s="151"/>
      <c r="IX2054" s="151"/>
      <c r="IY2054" s="151"/>
      <c r="IZ2054" s="151"/>
      <c r="JA2054" s="151"/>
      <c r="JB2054" s="151"/>
    </row>
    <row r="2055" spans="1:262" s="858" customFormat="1" ht="45" x14ac:dyDescent="0.25">
      <c r="A2055" s="217"/>
      <c r="B2055" s="217">
        <v>1</v>
      </c>
      <c r="C2055" s="581" t="s">
        <v>474</v>
      </c>
      <c r="D2055" s="173"/>
      <c r="E2055" s="173"/>
      <c r="F2055" s="1927">
        <f t="shared" si="1858"/>
        <v>1818</v>
      </c>
      <c r="G2055" s="752">
        <f t="shared" si="1858"/>
        <v>303</v>
      </c>
      <c r="H2055" s="752">
        <f t="shared" si="1858"/>
        <v>71</v>
      </c>
      <c r="I2055" s="2106">
        <f t="shared" si="1858"/>
        <v>23.432343234323433</v>
      </c>
      <c r="J2055" s="2578"/>
      <c r="K2055" s="2578"/>
      <c r="L2055" s="2579"/>
      <c r="M2055" s="2579"/>
      <c r="N2055" s="2579"/>
      <c r="O2055" s="2579"/>
      <c r="P2055" s="2579"/>
      <c r="Q2055" s="2579"/>
      <c r="R2055" s="2839">
        <f t="shared" ref="R2055:AA2055" si="1877">R1984</f>
        <v>3371.35374</v>
      </c>
      <c r="S2055" s="2839">
        <f t="shared" ref="S2055" si="1878">S1984</f>
        <v>3371.35374</v>
      </c>
      <c r="T2055" s="2839">
        <f t="shared" si="1877"/>
        <v>561.89229</v>
      </c>
      <c r="U2055" s="2839">
        <f t="shared" si="1877"/>
        <v>128.91230000000002</v>
      </c>
      <c r="V2055" s="2840">
        <f t="shared" si="1877"/>
        <v>0</v>
      </c>
      <c r="W2055" s="2839">
        <f t="shared" si="1877"/>
        <v>0</v>
      </c>
      <c r="X2055" s="2839">
        <f t="shared" si="1877"/>
        <v>-432.97998999999999</v>
      </c>
      <c r="Y2055" s="2841">
        <f t="shared" si="1877"/>
        <v>0</v>
      </c>
      <c r="Z2055" s="2841">
        <f t="shared" si="1877"/>
        <v>0</v>
      </c>
      <c r="AA2055" s="2839">
        <f t="shared" si="1877"/>
        <v>128.91230000000002</v>
      </c>
      <c r="AB2055" s="934"/>
      <c r="AC2055" s="2646"/>
      <c r="AD2055" s="2302"/>
      <c r="AE2055" s="3028"/>
      <c r="AF2055" s="151"/>
      <c r="AG2055" s="151"/>
      <c r="AH2055" s="151"/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  <c r="BI2055" s="151"/>
      <c r="BJ2055" s="151"/>
      <c r="BK2055" s="151"/>
      <c r="BL2055" s="151"/>
      <c r="BM2055" s="151"/>
      <c r="BN2055" s="151"/>
      <c r="BO2055" s="151"/>
      <c r="BP2055" s="151"/>
      <c r="BQ2055" s="151"/>
      <c r="BR2055" s="151"/>
      <c r="BS2055" s="151"/>
      <c r="BT2055" s="151"/>
      <c r="BU2055" s="151"/>
      <c r="BV2055" s="151"/>
      <c r="BW2055" s="151"/>
      <c r="BX2055" s="151"/>
      <c r="BY2055" s="151"/>
      <c r="BZ2055" s="151"/>
      <c r="CA2055" s="151"/>
      <c r="CB2055" s="151"/>
      <c r="CC2055" s="151"/>
      <c r="CD2055" s="151"/>
      <c r="CE2055" s="151"/>
      <c r="CF2055" s="151"/>
      <c r="CG2055" s="151"/>
      <c r="CH2055" s="151"/>
      <c r="CI2055" s="151"/>
      <c r="CJ2055" s="151"/>
      <c r="CK2055" s="151"/>
      <c r="CL2055" s="151"/>
      <c r="CM2055" s="151"/>
      <c r="CN2055" s="151"/>
      <c r="CO2055" s="151"/>
      <c r="CP2055" s="151"/>
      <c r="CQ2055" s="151"/>
      <c r="CR2055" s="151"/>
      <c r="CS2055" s="151"/>
      <c r="CT2055" s="151"/>
      <c r="CU2055" s="151"/>
      <c r="CV2055" s="151"/>
      <c r="CW2055" s="151"/>
      <c r="CX2055" s="151"/>
      <c r="CY2055" s="151"/>
      <c r="CZ2055" s="151"/>
      <c r="DA2055" s="151"/>
      <c r="DB2055" s="151"/>
      <c r="DC2055" s="151"/>
      <c r="DD2055" s="151"/>
      <c r="DE2055" s="151"/>
      <c r="DF2055" s="151"/>
      <c r="DG2055" s="151"/>
      <c r="DH2055" s="151"/>
      <c r="DI2055" s="151"/>
      <c r="DJ2055" s="151"/>
      <c r="DK2055" s="151"/>
      <c r="DL2055" s="151"/>
      <c r="DM2055" s="151"/>
      <c r="DN2055" s="151"/>
      <c r="DO2055" s="151"/>
      <c r="DP2055" s="151"/>
      <c r="DQ2055" s="151"/>
      <c r="DR2055" s="151"/>
      <c r="DS2055" s="151"/>
      <c r="DT2055" s="151"/>
      <c r="DU2055" s="151"/>
      <c r="DV2055" s="151"/>
      <c r="DW2055" s="151"/>
      <c r="DX2055" s="151"/>
      <c r="DY2055" s="151"/>
      <c r="DZ2055" s="151"/>
      <c r="EA2055" s="151"/>
      <c r="EB2055" s="151"/>
      <c r="EC2055" s="151"/>
      <c r="ED2055" s="151"/>
      <c r="EE2055" s="151"/>
      <c r="EF2055" s="151"/>
      <c r="EG2055" s="151"/>
      <c r="EH2055" s="151"/>
      <c r="EI2055" s="151"/>
      <c r="EJ2055" s="151"/>
      <c r="EK2055" s="151"/>
      <c r="EL2055" s="151"/>
      <c r="EM2055" s="151"/>
      <c r="EN2055" s="151"/>
      <c r="EO2055" s="151"/>
      <c r="EP2055" s="151"/>
      <c r="EQ2055" s="151"/>
      <c r="ER2055" s="151"/>
      <c r="ES2055" s="151"/>
      <c r="ET2055" s="151"/>
      <c r="EU2055" s="151"/>
      <c r="EV2055" s="151"/>
      <c r="EW2055" s="151"/>
      <c r="EX2055" s="151"/>
      <c r="EY2055" s="151"/>
      <c r="EZ2055" s="151"/>
      <c r="FA2055" s="151"/>
      <c r="FB2055" s="151"/>
      <c r="FC2055" s="151"/>
      <c r="FD2055" s="151"/>
      <c r="FE2055" s="151"/>
      <c r="FF2055" s="151"/>
      <c r="FG2055" s="151"/>
      <c r="FH2055" s="151"/>
      <c r="FI2055" s="151"/>
      <c r="FJ2055" s="151"/>
      <c r="FK2055" s="151"/>
      <c r="FL2055" s="151"/>
      <c r="FM2055" s="151"/>
      <c r="FN2055" s="151"/>
      <c r="FO2055" s="151"/>
      <c r="FP2055" s="151"/>
      <c r="FQ2055" s="151"/>
      <c r="FR2055" s="151"/>
      <c r="FS2055" s="151"/>
      <c r="FT2055" s="151"/>
      <c r="FU2055" s="151"/>
      <c r="FV2055" s="151"/>
      <c r="FW2055" s="151"/>
      <c r="FX2055" s="151"/>
      <c r="FY2055" s="151"/>
      <c r="FZ2055" s="151"/>
      <c r="GA2055" s="151"/>
      <c r="GB2055" s="151"/>
      <c r="GC2055" s="151"/>
      <c r="GD2055" s="151"/>
      <c r="GE2055" s="151"/>
      <c r="GF2055" s="151"/>
      <c r="GG2055" s="151"/>
      <c r="GH2055" s="151"/>
      <c r="GI2055" s="151"/>
      <c r="GJ2055" s="151"/>
      <c r="GK2055" s="151"/>
      <c r="GL2055" s="151"/>
      <c r="GM2055" s="151"/>
      <c r="GN2055" s="151"/>
      <c r="GO2055" s="151"/>
      <c r="GP2055" s="151"/>
      <c r="GQ2055" s="151"/>
      <c r="GR2055" s="151"/>
      <c r="GS2055" s="151"/>
      <c r="GT2055" s="151"/>
      <c r="GU2055" s="151"/>
      <c r="GV2055" s="151"/>
      <c r="GW2055" s="151"/>
      <c r="GX2055" s="151"/>
      <c r="GY2055" s="151"/>
      <c r="GZ2055" s="151"/>
      <c r="HA2055" s="151"/>
      <c r="HB2055" s="151"/>
      <c r="HC2055" s="151"/>
      <c r="HD2055" s="151"/>
      <c r="HE2055" s="151"/>
      <c r="HF2055" s="151"/>
      <c r="HG2055" s="151"/>
      <c r="HH2055" s="151"/>
      <c r="HI2055" s="151"/>
      <c r="HJ2055" s="151"/>
      <c r="HK2055" s="151"/>
      <c r="HL2055" s="151"/>
      <c r="HM2055" s="151"/>
      <c r="HN2055" s="151"/>
      <c r="HO2055" s="151"/>
      <c r="HP2055" s="151"/>
      <c r="HQ2055" s="151"/>
      <c r="HR2055" s="151"/>
      <c r="HS2055" s="151"/>
      <c r="HT2055" s="151"/>
      <c r="HU2055" s="151"/>
      <c r="HV2055" s="151"/>
      <c r="HW2055" s="151"/>
      <c r="HX2055" s="151"/>
      <c r="HY2055" s="151"/>
      <c r="HZ2055" s="151"/>
      <c r="IA2055" s="151"/>
      <c r="IB2055" s="151"/>
      <c r="IC2055" s="151"/>
      <c r="ID2055" s="151"/>
      <c r="IE2055" s="151"/>
      <c r="IF2055" s="151"/>
      <c r="IG2055" s="151"/>
      <c r="IH2055" s="151"/>
      <c r="II2055" s="151"/>
      <c r="IJ2055" s="151"/>
      <c r="IK2055" s="151"/>
      <c r="IL2055" s="151"/>
      <c r="IM2055" s="151"/>
      <c r="IN2055" s="151"/>
      <c r="IO2055" s="151"/>
      <c r="IP2055" s="151"/>
      <c r="IQ2055" s="151"/>
      <c r="IR2055" s="151"/>
      <c r="IS2055" s="151"/>
      <c r="IT2055" s="151"/>
      <c r="IU2055" s="151"/>
      <c r="IV2055" s="151"/>
      <c r="IW2055" s="151"/>
      <c r="IX2055" s="151"/>
      <c r="IY2055" s="151"/>
      <c r="IZ2055" s="151"/>
      <c r="JA2055" s="151"/>
      <c r="JB2055" s="151"/>
    </row>
    <row r="2056" spans="1:262" s="858" customFormat="1" ht="75" x14ac:dyDescent="0.25">
      <c r="A2056" s="217"/>
      <c r="B2056" s="217">
        <v>1</v>
      </c>
      <c r="C2056" s="581" t="s">
        <v>475</v>
      </c>
      <c r="D2056" s="173"/>
      <c r="E2056" s="173"/>
      <c r="F2056" s="1927">
        <f t="shared" si="1858"/>
        <v>2673</v>
      </c>
      <c r="G2056" s="752">
        <f t="shared" si="1858"/>
        <v>445.5</v>
      </c>
      <c r="H2056" s="752">
        <f t="shared" si="1858"/>
        <v>275</v>
      </c>
      <c r="I2056" s="2106">
        <f t="shared" si="1858"/>
        <v>61.728395061728392</v>
      </c>
      <c r="J2056" s="2578"/>
      <c r="K2056" s="2578"/>
      <c r="L2056" s="2579"/>
      <c r="M2056" s="2579"/>
      <c r="N2056" s="2579"/>
      <c r="O2056" s="2579"/>
      <c r="P2056" s="2579"/>
      <c r="Q2056" s="2579"/>
      <c r="R2056" s="2839">
        <f t="shared" ref="R2056:AA2056" si="1879">R1985</f>
        <v>10737.360809999998</v>
      </c>
      <c r="S2056" s="2839">
        <f t="shared" ref="S2056" si="1880">S1985</f>
        <v>10737.360809999998</v>
      </c>
      <c r="T2056" s="2839">
        <f t="shared" si="1879"/>
        <v>1789.5601349999997</v>
      </c>
      <c r="U2056" s="2839">
        <f t="shared" si="1879"/>
        <v>916.90174000000002</v>
      </c>
      <c r="V2056" s="2840">
        <f t="shared" si="1879"/>
        <v>0</v>
      </c>
      <c r="W2056" s="2839">
        <f t="shared" si="1879"/>
        <v>0</v>
      </c>
      <c r="X2056" s="2839">
        <f t="shared" si="1879"/>
        <v>-872.6583949999997</v>
      </c>
      <c r="Y2056" s="2841">
        <f t="shared" si="1879"/>
        <v>0</v>
      </c>
      <c r="Z2056" s="2841">
        <f t="shared" si="1879"/>
        <v>0</v>
      </c>
      <c r="AA2056" s="2839">
        <f t="shared" si="1879"/>
        <v>916.90174000000002</v>
      </c>
      <c r="AB2056" s="934"/>
      <c r="AC2056" s="2646"/>
      <c r="AD2056" s="2302"/>
      <c r="AE2056" s="3028"/>
      <c r="AF2056" s="151"/>
      <c r="AG2056" s="151"/>
      <c r="AH2056" s="151"/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  <c r="BI2056" s="151"/>
      <c r="BJ2056" s="151"/>
      <c r="BK2056" s="151"/>
      <c r="BL2056" s="151"/>
      <c r="BM2056" s="151"/>
      <c r="BN2056" s="151"/>
      <c r="BO2056" s="151"/>
      <c r="BP2056" s="151"/>
      <c r="BQ2056" s="151"/>
      <c r="BR2056" s="151"/>
      <c r="BS2056" s="151"/>
      <c r="BT2056" s="151"/>
      <c r="BU2056" s="151"/>
      <c r="BV2056" s="151"/>
      <c r="BW2056" s="151"/>
      <c r="BX2056" s="151"/>
      <c r="BY2056" s="151"/>
      <c r="BZ2056" s="151"/>
      <c r="CA2056" s="151"/>
      <c r="CB2056" s="151"/>
      <c r="CC2056" s="151"/>
      <c r="CD2056" s="151"/>
      <c r="CE2056" s="151"/>
      <c r="CF2056" s="151"/>
      <c r="CG2056" s="151"/>
      <c r="CH2056" s="151"/>
      <c r="CI2056" s="151"/>
      <c r="CJ2056" s="151"/>
      <c r="CK2056" s="151"/>
      <c r="CL2056" s="151"/>
      <c r="CM2056" s="151"/>
      <c r="CN2056" s="151"/>
      <c r="CO2056" s="151"/>
      <c r="CP2056" s="151"/>
      <c r="CQ2056" s="151"/>
      <c r="CR2056" s="151"/>
      <c r="CS2056" s="151"/>
      <c r="CT2056" s="151"/>
      <c r="CU2056" s="151"/>
      <c r="CV2056" s="151"/>
      <c r="CW2056" s="151"/>
      <c r="CX2056" s="151"/>
      <c r="CY2056" s="151"/>
      <c r="CZ2056" s="151"/>
      <c r="DA2056" s="151"/>
      <c r="DB2056" s="151"/>
      <c r="DC2056" s="151"/>
      <c r="DD2056" s="151"/>
      <c r="DE2056" s="151"/>
      <c r="DF2056" s="151"/>
      <c r="DG2056" s="151"/>
      <c r="DH2056" s="151"/>
      <c r="DI2056" s="151"/>
      <c r="DJ2056" s="151"/>
      <c r="DK2056" s="151"/>
      <c r="DL2056" s="151"/>
      <c r="DM2056" s="151"/>
      <c r="DN2056" s="151"/>
      <c r="DO2056" s="151"/>
      <c r="DP2056" s="151"/>
      <c r="DQ2056" s="151"/>
      <c r="DR2056" s="151"/>
      <c r="DS2056" s="151"/>
      <c r="DT2056" s="151"/>
      <c r="DU2056" s="151"/>
      <c r="DV2056" s="151"/>
      <c r="DW2056" s="151"/>
      <c r="DX2056" s="151"/>
      <c r="DY2056" s="151"/>
      <c r="DZ2056" s="151"/>
      <c r="EA2056" s="151"/>
      <c r="EB2056" s="151"/>
      <c r="EC2056" s="151"/>
      <c r="ED2056" s="151"/>
      <c r="EE2056" s="151"/>
      <c r="EF2056" s="151"/>
      <c r="EG2056" s="151"/>
      <c r="EH2056" s="151"/>
      <c r="EI2056" s="151"/>
      <c r="EJ2056" s="151"/>
      <c r="EK2056" s="151"/>
      <c r="EL2056" s="151"/>
      <c r="EM2056" s="151"/>
      <c r="EN2056" s="151"/>
      <c r="EO2056" s="151"/>
      <c r="EP2056" s="151"/>
      <c r="EQ2056" s="151"/>
      <c r="ER2056" s="151"/>
      <c r="ES2056" s="151"/>
      <c r="ET2056" s="151"/>
      <c r="EU2056" s="151"/>
      <c r="EV2056" s="151"/>
      <c r="EW2056" s="151"/>
      <c r="EX2056" s="151"/>
      <c r="EY2056" s="151"/>
      <c r="EZ2056" s="151"/>
      <c r="FA2056" s="151"/>
      <c r="FB2056" s="151"/>
      <c r="FC2056" s="151"/>
      <c r="FD2056" s="151"/>
      <c r="FE2056" s="151"/>
      <c r="FF2056" s="151"/>
      <c r="FG2056" s="151"/>
      <c r="FH2056" s="151"/>
      <c r="FI2056" s="151"/>
      <c r="FJ2056" s="151"/>
      <c r="FK2056" s="151"/>
      <c r="FL2056" s="151"/>
      <c r="FM2056" s="151"/>
      <c r="FN2056" s="151"/>
      <c r="FO2056" s="151"/>
      <c r="FP2056" s="151"/>
      <c r="FQ2056" s="151"/>
      <c r="FR2056" s="151"/>
      <c r="FS2056" s="151"/>
      <c r="FT2056" s="151"/>
      <c r="FU2056" s="151"/>
      <c r="FV2056" s="151"/>
      <c r="FW2056" s="151"/>
      <c r="FX2056" s="151"/>
      <c r="FY2056" s="151"/>
      <c r="FZ2056" s="151"/>
      <c r="GA2056" s="151"/>
      <c r="GB2056" s="151"/>
      <c r="GC2056" s="151"/>
      <c r="GD2056" s="151"/>
      <c r="GE2056" s="151"/>
      <c r="GF2056" s="151"/>
      <c r="GG2056" s="151"/>
      <c r="GH2056" s="151"/>
      <c r="GI2056" s="151"/>
      <c r="GJ2056" s="151"/>
      <c r="GK2056" s="151"/>
      <c r="GL2056" s="151"/>
      <c r="GM2056" s="151"/>
      <c r="GN2056" s="151"/>
      <c r="GO2056" s="151"/>
      <c r="GP2056" s="151"/>
      <c r="GQ2056" s="151"/>
      <c r="GR2056" s="151"/>
      <c r="GS2056" s="151"/>
      <c r="GT2056" s="151"/>
      <c r="GU2056" s="151"/>
      <c r="GV2056" s="151"/>
      <c r="GW2056" s="151"/>
      <c r="GX2056" s="151"/>
      <c r="GY2056" s="151"/>
      <c r="GZ2056" s="151"/>
      <c r="HA2056" s="151"/>
      <c r="HB2056" s="151"/>
      <c r="HC2056" s="151"/>
      <c r="HD2056" s="151"/>
      <c r="HE2056" s="151"/>
      <c r="HF2056" s="151"/>
      <c r="HG2056" s="151"/>
      <c r="HH2056" s="151"/>
      <c r="HI2056" s="151"/>
      <c r="HJ2056" s="151"/>
      <c r="HK2056" s="151"/>
      <c r="HL2056" s="151"/>
      <c r="HM2056" s="151"/>
      <c r="HN2056" s="151"/>
      <c r="HO2056" s="151"/>
      <c r="HP2056" s="151"/>
      <c r="HQ2056" s="151"/>
      <c r="HR2056" s="151"/>
      <c r="HS2056" s="151"/>
      <c r="HT2056" s="151"/>
      <c r="HU2056" s="151"/>
      <c r="HV2056" s="151"/>
      <c r="HW2056" s="151"/>
      <c r="HX2056" s="151"/>
      <c r="HY2056" s="151"/>
      <c r="HZ2056" s="151"/>
      <c r="IA2056" s="151"/>
      <c r="IB2056" s="151"/>
      <c r="IC2056" s="151"/>
      <c r="ID2056" s="151"/>
      <c r="IE2056" s="151"/>
      <c r="IF2056" s="151"/>
      <c r="IG2056" s="151"/>
      <c r="IH2056" s="151"/>
      <c r="II2056" s="151"/>
      <c r="IJ2056" s="151"/>
      <c r="IK2056" s="151"/>
      <c r="IL2056" s="151"/>
      <c r="IM2056" s="151"/>
      <c r="IN2056" s="151"/>
      <c r="IO2056" s="151"/>
      <c r="IP2056" s="151"/>
      <c r="IQ2056" s="151"/>
      <c r="IR2056" s="151"/>
      <c r="IS2056" s="151"/>
      <c r="IT2056" s="151"/>
      <c r="IU2056" s="151"/>
      <c r="IV2056" s="151"/>
      <c r="IW2056" s="151"/>
      <c r="IX2056" s="151"/>
      <c r="IY2056" s="151"/>
      <c r="IZ2056" s="151"/>
      <c r="JA2056" s="151"/>
      <c r="JB2056" s="151"/>
    </row>
    <row r="2057" spans="1:262" s="858" customFormat="1" ht="60" x14ac:dyDescent="0.25">
      <c r="A2057" s="217"/>
      <c r="B2057" s="217">
        <v>1</v>
      </c>
      <c r="C2057" s="580" t="s">
        <v>476</v>
      </c>
      <c r="D2057" s="173"/>
      <c r="E2057" s="173"/>
      <c r="F2057" s="1927">
        <f t="shared" si="1858"/>
        <v>464</v>
      </c>
      <c r="G2057" s="752">
        <f t="shared" si="1858"/>
        <v>77.333333333333329</v>
      </c>
      <c r="H2057" s="752">
        <f t="shared" si="1858"/>
        <v>112</v>
      </c>
      <c r="I2057" s="2106">
        <f t="shared" si="1858"/>
        <v>144.82758620689654</v>
      </c>
      <c r="J2057" s="2578"/>
      <c r="K2057" s="2578"/>
      <c r="L2057" s="2579"/>
      <c r="M2057" s="2579"/>
      <c r="N2057" s="2579"/>
      <c r="O2057" s="2579"/>
      <c r="P2057" s="2579"/>
      <c r="Q2057" s="2579"/>
      <c r="R2057" s="2839">
        <f t="shared" ref="R2057:AA2057" si="1881">R1986</f>
        <v>773.91488000000004</v>
      </c>
      <c r="S2057" s="2839">
        <f t="shared" ref="S2057" si="1882">S1986</f>
        <v>773.91488000000004</v>
      </c>
      <c r="T2057" s="2839">
        <f t="shared" si="1881"/>
        <v>128.98581333333334</v>
      </c>
      <c r="U2057" s="2839">
        <f t="shared" si="1881"/>
        <v>182.56252000000001</v>
      </c>
      <c r="V2057" s="2840">
        <f t="shared" si="1881"/>
        <v>0</v>
      </c>
      <c r="W2057" s="2839">
        <f t="shared" si="1881"/>
        <v>0</v>
      </c>
      <c r="X2057" s="2839">
        <f t="shared" si="1881"/>
        <v>53.576706666666666</v>
      </c>
      <c r="Y2057" s="2841">
        <f t="shared" si="1881"/>
        <v>0</v>
      </c>
      <c r="Z2057" s="2841">
        <f t="shared" si="1881"/>
        <v>0</v>
      </c>
      <c r="AA2057" s="2839">
        <f t="shared" si="1881"/>
        <v>182.56252000000001</v>
      </c>
      <c r="AB2057" s="934"/>
      <c r="AC2057" s="2646"/>
      <c r="AD2057" s="2302"/>
      <c r="AE2057" s="3028"/>
      <c r="AF2057" s="151"/>
      <c r="AG2057" s="151"/>
      <c r="AH2057" s="151"/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  <c r="BI2057" s="151"/>
      <c r="BJ2057" s="151"/>
      <c r="BK2057" s="151"/>
      <c r="BL2057" s="151"/>
      <c r="BM2057" s="151"/>
      <c r="BN2057" s="151"/>
      <c r="BO2057" s="151"/>
      <c r="BP2057" s="151"/>
      <c r="BQ2057" s="151"/>
      <c r="BR2057" s="151"/>
      <c r="BS2057" s="151"/>
      <c r="BT2057" s="151"/>
      <c r="BU2057" s="151"/>
      <c r="BV2057" s="151"/>
      <c r="BW2057" s="151"/>
      <c r="BX2057" s="151"/>
      <c r="BY2057" s="151"/>
      <c r="BZ2057" s="151"/>
      <c r="CA2057" s="151"/>
      <c r="CB2057" s="151"/>
      <c r="CC2057" s="151"/>
      <c r="CD2057" s="151"/>
      <c r="CE2057" s="151"/>
      <c r="CF2057" s="151"/>
      <c r="CG2057" s="151"/>
      <c r="CH2057" s="151"/>
      <c r="CI2057" s="151"/>
      <c r="CJ2057" s="151"/>
      <c r="CK2057" s="151"/>
      <c r="CL2057" s="151"/>
      <c r="CM2057" s="151"/>
      <c r="CN2057" s="151"/>
      <c r="CO2057" s="151"/>
      <c r="CP2057" s="151"/>
      <c r="CQ2057" s="151"/>
      <c r="CR2057" s="151"/>
      <c r="CS2057" s="151"/>
      <c r="CT2057" s="151"/>
      <c r="CU2057" s="151"/>
      <c r="CV2057" s="151"/>
      <c r="CW2057" s="151"/>
      <c r="CX2057" s="151"/>
      <c r="CY2057" s="151"/>
      <c r="CZ2057" s="151"/>
      <c r="DA2057" s="151"/>
      <c r="DB2057" s="151"/>
      <c r="DC2057" s="151"/>
      <c r="DD2057" s="151"/>
      <c r="DE2057" s="151"/>
      <c r="DF2057" s="151"/>
      <c r="DG2057" s="151"/>
      <c r="DH2057" s="151"/>
      <c r="DI2057" s="151"/>
      <c r="DJ2057" s="151"/>
      <c r="DK2057" s="151"/>
      <c r="DL2057" s="151"/>
      <c r="DM2057" s="151"/>
      <c r="DN2057" s="151"/>
      <c r="DO2057" s="151"/>
      <c r="DP2057" s="151"/>
      <c r="DQ2057" s="151"/>
      <c r="DR2057" s="151"/>
      <c r="DS2057" s="151"/>
      <c r="DT2057" s="151"/>
      <c r="DU2057" s="151"/>
      <c r="DV2057" s="151"/>
      <c r="DW2057" s="151"/>
      <c r="DX2057" s="151"/>
      <c r="DY2057" s="151"/>
      <c r="DZ2057" s="151"/>
      <c r="EA2057" s="151"/>
      <c r="EB2057" s="151"/>
      <c r="EC2057" s="151"/>
      <c r="ED2057" s="151"/>
      <c r="EE2057" s="151"/>
      <c r="EF2057" s="151"/>
      <c r="EG2057" s="151"/>
      <c r="EH2057" s="151"/>
      <c r="EI2057" s="151"/>
      <c r="EJ2057" s="151"/>
      <c r="EK2057" s="151"/>
      <c r="EL2057" s="151"/>
      <c r="EM2057" s="151"/>
      <c r="EN2057" s="151"/>
      <c r="EO2057" s="151"/>
      <c r="EP2057" s="151"/>
      <c r="EQ2057" s="151"/>
      <c r="ER2057" s="151"/>
      <c r="ES2057" s="151"/>
      <c r="ET2057" s="151"/>
      <c r="EU2057" s="151"/>
      <c r="EV2057" s="151"/>
      <c r="EW2057" s="151"/>
      <c r="EX2057" s="151"/>
      <c r="EY2057" s="151"/>
      <c r="EZ2057" s="151"/>
      <c r="FA2057" s="151"/>
      <c r="FB2057" s="151"/>
      <c r="FC2057" s="151"/>
      <c r="FD2057" s="151"/>
      <c r="FE2057" s="151"/>
      <c r="FF2057" s="151"/>
      <c r="FG2057" s="151"/>
      <c r="FH2057" s="151"/>
      <c r="FI2057" s="151"/>
      <c r="FJ2057" s="151"/>
      <c r="FK2057" s="151"/>
      <c r="FL2057" s="151"/>
      <c r="FM2057" s="151"/>
      <c r="FN2057" s="151"/>
      <c r="FO2057" s="151"/>
      <c r="FP2057" s="151"/>
      <c r="FQ2057" s="151"/>
      <c r="FR2057" s="151"/>
      <c r="FS2057" s="151"/>
      <c r="FT2057" s="151"/>
      <c r="FU2057" s="151"/>
      <c r="FV2057" s="151"/>
      <c r="FW2057" s="151"/>
      <c r="FX2057" s="151"/>
      <c r="FY2057" s="151"/>
      <c r="FZ2057" s="151"/>
      <c r="GA2057" s="151"/>
      <c r="GB2057" s="151"/>
      <c r="GC2057" s="151"/>
      <c r="GD2057" s="151"/>
      <c r="GE2057" s="151"/>
      <c r="GF2057" s="151"/>
      <c r="GG2057" s="151"/>
      <c r="GH2057" s="151"/>
      <c r="GI2057" s="151"/>
      <c r="GJ2057" s="151"/>
      <c r="GK2057" s="151"/>
      <c r="GL2057" s="151"/>
      <c r="GM2057" s="151"/>
      <c r="GN2057" s="151"/>
      <c r="GO2057" s="151"/>
      <c r="GP2057" s="151"/>
      <c r="GQ2057" s="151"/>
      <c r="GR2057" s="151"/>
      <c r="GS2057" s="151"/>
      <c r="GT2057" s="151"/>
      <c r="GU2057" s="151"/>
      <c r="GV2057" s="151"/>
      <c r="GW2057" s="151"/>
      <c r="GX2057" s="151"/>
      <c r="GY2057" s="151"/>
      <c r="GZ2057" s="151"/>
      <c r="HA2057" s="151"/>
      <c r="HB2057" s="151"/>
      <c r="HC2057" s="151"/>
      <c r="HD2057" s="151"/>
      <c r="HE2057" s="151"/>
      <c r="HF2057" s="151"/>
      <c r="HG2057" s="151"/>
      <c r="HH2057" s="151"/>
      <c r="HI2057" s="151"/>
      <c r="HJ2057" s="151"/>
      <c r="HK2057" s="151"/>
      <c r="HL2057" s="151"/>
      <c r="HM2057" s="151"/>
      <c r="HN2057" s="151"/>
      <c r="HO2057" s="151"/>
      <c r="HP2057" s="151"/>
      <c r="HQ2057" s="151"/>
      <c r="HR2057" s="151"/>
      <c r="HS2057" s="151"/>
      <c r="HT2057" s="151"/>
      <c r="HU2057" s="151"/>
      <c r="HV2057" s="151"/>
      <c r="HW2057" s="151"/>
      <c r="HX2057" s="151"/>
      <c r="HY2057" s="151"/>
      <c r="HZ2057" s="151"/>
      <c r="IA2057" s="151"/>
      <c r="IB2057" s="151"/>
      <c r="IC2057" s="151"/>
      <c r="ID2057" s="151"/>
      <c r="IE2057" s="151"/>
      <c r="IF2057" s="151"/>
      <c r="IG2057" s="151"/>
      <c r="IH2057" s="151"/>
      <c r="II2057" s="151"/>
      <c r="IJ2057" s="151"/>
      <c r="IK2057" s="151"/>
      <c r="IL2057" s="151"/>
      <c r="IM2057" s="151"/>
      <c r="IN2057" s="151"/>
      <c r="IO2057" s="151"/>
      <c r="IP2057" s="151"/>
      <c r="IQ2057" s="151"/>
      <c r="IR2057" s="151"/>
      <c r="IS2057" s="151"/>
      <c r="IT2057" s="151"/>
      <c r="IU2057" s="151"/>
      <c r="IV2057" s="151"/>
      <c r="IW2057" s="151"/>
      <c r="IX2057" s="151"/>
      <c r="IY2057" s="151"/>
      <c r="IZ2057" s="151"/>
      <c r="JA2057" s="151"/>
      <c r="JB2057" s="151"/>
    </row>
    <row r="2058" spans="1:262" s="858" customFormat="1" ht="29.25" x14ac:dyDescent="0.25">
      <c r="A2058" s="217"/>
      <c r="B2058" s="217">
        <v>1</v>
      </c>
      <c r="C2058" s="578" t="s">
        <v>311</v>
      </c>
      <c r="D2058" s="173"/>
      <c r="E2058" s="173"/>
      <c r="F2058" s="1927">
        <f t="shared" si="1858"/>
        <v>1742.1</v>
      </c>
      <c r="G2058" s="752">
        <f t="shared" si="1858"/>
        <v>290.35000000000002</v>
      </c>
      <c r="H2058" s="752">
        <f t="shared" si="1858"/>
        <v>142.48750000000001</v>
      </c>
      <c r="I2058" s="2106">
        <f t="shared" si="1858"/>
        <v>49.0743929739969</v>
      </c>
      <c r="J2058" s="2578"/>
      <c r="K2058" s="2578"/>
      <c r="L2058" s="2579"/>
      <c r="M2058" s="2579"/>
      <c r="N2058" s="2579"/>
      <c r="O2058" s="2579"/>
      <c r="P2058" s="2579"/>
      <c r="Q2058" s="2579"/>
      <c r="R2058" s="2839">
        <f t="shared" ref="R2058:AA2058" si="1883">R1987</f>
        <v>9425.6293999999962</v>
      </c>
      <c r="S2058" s="2839">
        <f t="shared" ref="S2058" si="1884">S1987</f>
        <v>9425.6293999999962</v>
      </c>
      <c r="T2058" s="2839">
        <f t="shared" si="1883"/>
        <v>1570.9382333333326</v>
      </c>
      <c r="U2058" s="2839">
        <f t="shared" si="1883"/>
        <v>1764.0455400000001</v>
      </c>
      <c r="V2058" s="2840">
        <f t="shared" si="1883"/>
        <v>0</v>
      </c>
      <c r="W2058" s="2839">
        <f t="shared" si="1883"/>
        <v>0</v>
      </c>
      <c r="X2058" s="2839">
        <f t="shared" si="1883"/>
        <v>193.10730666666745</v>
      </c>
      <c r="Y2058" s="2841">
        <f t="shared" si="1883"/>
        <v>0</v>
      </c>
      <c r="Z2058" s="2841">
        <f t="shared" si="1883"/>
        <v>-2.2204460492503131E-16</v>
      </c>
      <c r="AA2058" s="2839">
        <f t="shared" si="1883"/>
        <v>1764.0455400000001</v>
      </c>
      <c r="AB2058" s="934"/>
      <c r="AC2058" s="2646"/>
      <c r="AD2058" s="2302"/>
      <c r="AE2058" s="3028"/>
      <c r="AF2058" s="151"/>
      <c r="AG2058" s="151"/>
      <c r="AH2058" s="151"/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  <c r="BI2058" s="151"/>
      <c r="BJ2058" s="151"/>
      <c r="BK2058" s="151"/>
      <c r="BL2058" s="151"/>
      <c r="BM2058" s="151"/>
      <c r="BN2058" s="151"/>
      <c r="BO2058" s="151"/>
      <c r="BP2058" s="151"/>
      <c r="BQ2058" s="151"/>
      <c r="BR2058" s="151"/>
      <c r="BS2058" s="151"/>
      <c r="BT2058" s="151"/>
      <c r="BU2058" s="151"/>
      <c r="BV2058" s="151"/>
      <c r="BW2058" s="151"/>
      <c r="BX2058" s="151"/>
      <c r="BY2058" s="151"/>
      <c r="BZ2058" s="151"/>
      <c r="CA2058" s="151"/>
      <c r="CB2058" s="151"/>
      <c r="CC2058" s="151"/>
      <c r="CD2058" s="151"/>
      <c r="CE2058" s="151"/>
      <c r="CF2058" s="151"/>
      <c r="CG2058" s="151"/>
      <c r="CH2058" s="151"/>
      <c r="CI2058" s="151"/>
      <c r="CJ2058" s="151"/>
      <c r="CK2058" s="151"/>
      <c r="CL2058" s="151"/>
      <c r="CM2058" s="151"/>
      <c r="CN2058" s="151"/>
      <c r="CO2058" s="151"/>
      <c r="CP2058" s="151"/>
      <c r="CQ2058" s="151"/>
      <c r="CR2058" s="151"/>
      <c r="CS2058" s="151"/>
      <c r="CT2058" s="151"/>
      <c r="CU2058" s="151"/>
      <c r="CV2058" s="151"/>
      <c r="CW2058" s="151"/>
      <c r="CX2058" s="151"/>
      <c r="CY2058" s="151"/>
      <c r="CZ2058" s="151"/>
      <c r="DA2058" s="151"/>
      <c r="DB2058" s="151"/>
      <c r="DC2058" s="151"/>
      <c r="DD2058" s="151"/>
      <c r="DE2058" s="151"/>
      <c r="DF2058" s="151"/>
      <c r="DG2058" s="151"/>
      <c r="DH2058" s="151"/>
      <c r="DI2058" s="151"/>
      <c r="DJ2058" s="151"/>
      <c r="DK2058" s="151"/>
      <c r="DL2058" s="151"/>
      <c r="DM2058" s="151"/>
      <c r="DN2058" s="151"/>
      <c r="DO2058" s="151"/>
      <c r="DP2058" s="151"/>
      <c r="DQ2058" s="151"/>
      <c r="DR2058" s="151"/>
      <c r="DS2058" s="151"/>
      <c r="DT2058" s="151"/>
      <c r="DU2058" s="151"/>
      <c r="DV2058" s="151"/>
      <c r="DW2058" s="151"/>
      <c r="DX2058" s="151"/>
      <c r="DY2058" s="151"/>
      <c r="DZ2058" s="151"/>
      <c r="EA2058" s="151"/>
      <c r="EB2058" s="151"/>
      <c r="EC2058" s="151"/>
      <c r="ED2058" s="151"/>
      <c r="EE2058" s="151"/>
      <c r="EF2058" s="151"/>
      <c r="EG2058" s="151"/>
      <c r="EH2058" s="151"/>
      <c r="EI2058" s="151"/>
      <c r="EJ2058" s="151"/>
      <c r="EK2058" s="151"/>
      <c r="EL2058" s="151"/>
      <c r="EM2058" s="151"/>
      <c r="EN2058" s="151"/>
      <c r="EO2058" s="151"/>
      <c r="EP2058" s="151"/>
      <c r="EQ2058" s="151"/>
      <c r="ER2058" s="151"/>
      <c r="ES2058" s="151"/>
      <c r="ET2058" s="151"/>
      <c r="EU2058" s="151"/>
      <c r="EV2058" s="151"/>
      <c r="EW2058" s="151"/>
      <c r="EX2058" s="151"/>
      <c r="EY2058" s="151"/>
      <c r="EZ2058" s="151"/>
      <c r="FA2058" s="151"/>
      <c r="FB2058" s="151"/>
      <c r="FC2058" s="151"/>
      <c r="FD2058" s="151"/>
      <c r="FE2058" s="151"/>
      <c r="FF2058" s="151"/>
      <c r="FG2058" s="151"/>
      <c r="FH2058" s="151"/>
      <c r="FI2058" s="151"/>
      <c r="FJ2058" s="151"/>
      <c r="FK2058" s="151"/>
      <c r="FL2058" s="151"/>
      <c r="FM2058" s="151"/>
      <c r="FN2058" s="151"/>
      <c r="FO2058" s="151"/>
      <c r="FP2058" s="151"/>
      <c r="FQ2058" s="151"/>
      <c r="FR2058" s="151"/>
      <c r="FS2058" s="151"/>
      <c r="FT2058" s="151"/>
      <c r="FU2058" s="151"/>
      <c r="FV2058" s="151"/>
      <c r="FW2058" s="151"/>
      <c r="FX2058" s="151"/>
      <c r="FY2058" s="151"/>
      <c r="FZ2058" s="151"/>
      <c r="GA2058" s="151"/>
      <c r="GB2058" s="151"/>
      <c r="GC2058" s="151"/>
      <c r="GD2058" s="151"/>
      <c r="GE2058" s="151"/>
      <c r="GF2058" s="151"/>
      <c r="GG2058" s="151"/>
      <c r="GH2058" s="151"/>
      <c r="GI2058" s="151"/>
      <c r="GJ2058" s="151"/>
      <c r="GK2058" s="151"/>
      <c r="GL2058" s="151"/>
      <c r="GM2058" s="151"/>
      <c r="GN2058" s="151"/>
      <c r="GO2058" s="151"/>
      <c r="GP2058" s="151"/>
      <c r="GQ2058" s="151"/>
      <c r="GR2058" s="151"/>
      <c r="GS2058" s="151"/>
      <c r="GT2058" s="151"/>
      <c r="GU2058" s="151"/>
      <c r="GV2058" s="151"/>
      <c r="GW2058" s="151"/>
      <c r="GX2058" s="151"/>
      <c r="GY2058" s="151"/>
      <c r="GZ2058" s="151"/>
      <c r="HA2058" s="151"/>
      <c r="HB2058" s="151"/>
      <c r="HC2058" s="151"/>
      <c r="HD2058" s="151"/>
      <c r="HE2058" s="151"/>
      <c r="HF2058" s="151"/>
      <c r="HG2058" s="151"/>
      <c r="HH2058" s="151"/>
      <c r="HI2058" s="151"/>
      <c r="HJ2058" s="151"/>
      <c r="HK2058" s="151"/>
      <c r="HL2058" s="151"/>
      <c r="HM2058" s="151"/>
      <c r="HN2058" s="151"/>
      <c r="HO2058" s="151"/>
      <c r="HP2058" s="151"/>
      <c r="HQ2058" s="151"/>
      <c r="HR2058" s="151"/>
      <c r="HS2058" s="151"/>
      <c r="HT2058" s="151"/>
      <c r="HU2058" s="151"/>
      <c r="HV2058" s="151"/>
      <c r="HW2058" s="151"/>
      <c r="HX2058" s="151"/>
      <c r="HY2058" s="151"/>
      <c r="HZ2058" s="151"/>
      <c r="IA2058" s="151"/>
      <c r="IB2058" s="151"/>
      <c r="IC2058" s="151"/>
      <c r="ID2058" s="151"/>
      <c r="IE2058" s="151"/>
      <c r="IF2058" s="151"/>
      <c r="IG2058" s="151"/>
      <c r="IH2058" s="151"/>
      <c r="II2058" s="151"/>
      <c r="IJ2058" s="151"/>
      <c r="IK2058" s="151"/>
      <c r="IL2058" s="151"/>
      <c r="IM2058" s="151"/>
      <c r="IN2058" s="151"/>
      <c r="IO2058" s="151"/>
      <c r="IP2058" s="151"/>
      <c r="IQ2058" s="151"/>
      <c r="IR2058" s="151"/>
      <c r="IS2058" s="151"/>
      <c r="IT2058" s="151"/>
      <c r="IU2058" s="151"/>
      <c r="IV2058" s="151"/>
      <c r="IW2058" s="151"/>
      <c r="IX2058" s="151"/>
      <c r="IY2058" s="151"/>
      <c r="IZ2058" s="151"/>
      <c r="JA2058" s="151"/>
      <c r="JB2058" s="151"/>
    </row>
    <row r="2059" spans="1:262" s="858" customFormat="1" x14ac:dyDescent="0.25">
      <c r="A2059" s="217"/>
      <c r="B2059" s="217">
        <v>1</v>
      </c>
      <c r="C2059" s="581" t="s">
        <v>304</v>
      </c>
      <c r="D2059" s="173"/>
      <c r="E2059" s="173"/>
      <c r="F2059" s="1927">
        <f t="shared" si="1858"/>
        <v>0</v>
      </c>
      <c r="G2059" s="752">
        <f t="shared" si="1858"/>
        <v>0</v>
      </c>
      <c r="H2059" s="752">
        <f t="shared" si="1858"/>
        <v>0</v>
      </c>
      <c r="I2059" s="2106">
        <f t="shared" si="1858"/>
        <v>0</v>
      </c>
      <c r="J2059" s="2578"/>
      <c r="K2059" s="2578"/>
      <c r="L2059" s="2579"/>
      <c r="M2059" s="2579"/>
      <c r="N2059" s="2579"/>
      <c r="O2059" s="2579"/>
      <c r="P2059" s="2579"/>
      <c r="Q2059" s="2579"/>
      <c r="R2059" s="2839">
        <f t="shared" ref="R2059:AA2059" si="1885">R1988</f>
        <v>0</v>
      </c>
      <c r="S2059" s="2839">
        <f t="shared" ref="S2059" si="1886">S1988</f>
        <v>0</v>
      </c>
      <c r="T2059" s="2839">
        <f t="shared" si="1885"/>
        <v>0</v>
      </c>
      <c r="U2059" s="2839">
        <f t="shared" si="1885"/>
        <v>0</v>
      </c>
      <c r="V2059" s="2840">
        <f t="shared" si="1885"/>
        <v>0</v>
      </c>
      <c r="W2059" s="2839">
        <f t="shared" si="1885"/>
        <v>0</v>
      </c>
      <c r="X2059" s="2839">
        <f t="shared" si="1885"/>
        <v>0</v>
      </c>
      <c r="Y2059" s="2841">
        <f t="shared" si="1885"/>
        <v>0</v>
      </c>
      <c r="Z2059" s="2841">
        <f t="shared" si="1885"/>
        <v>0</v>
      </c>
      <c r="AA2059" s="2839">
        <f t="shared" si="1885"/>
        <v>0</v>
      </c>
      <c r="AB2059" s="934"/>
      <c r="AC2059" s="2646"/>
      <c r="AD2059" s="2302"/>
      <c r="AE2059" s="3028"/>
      <c r="AF2059" s="151"/>
      <c r="AG2059" s="151"/>
      <c r="AH2059" s="151"/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  <c r="BI2059" s="151"/>
      <c r="BJ2059" s="151"/>
      <c r="BK2059" s="151"/>
      <c r="BL2059" s="151"/>
      <c r="BM2059" s="151"/>
      <c r="BN2059" s="151"/>
      <c r="BO2059" s="151"/>
      <c r="BP2059" s="151"/>
      <c r="BQ2059" s="151"/>
      <c r="BR2059" s="151"/>
      <c r="BS2059" s="151"/>
      <c r="BT2059" s="151"/>
      <c r="BU2059" s="151"/>
      <c r="BV2059" s="151"/>
      <c r="BW2059" s="151"/>
      <c r="BX2059" s="151"/>
      <c r="BY2059" s="151"/>
      <c r="BZ2059" s="151"/>
      <c r="CA2059" s="151"/>
      <c r="CB2059" s="151"/>
      <c r="CC2059" s="151"/>
      <c r="CD2059" s="151"/>
      <c r="CE2059" s="151"/>
      <c r="CF2059" s="151"/>
      <c r="CG2059" s="151"/>
      <c r="CH2059" s="151"/>
      <c r="CI2059" s="151"/>
      <c r="CJ2059" s="151"/>
      <c r="CK2059" s="151"/>
      <c r="CL2059" s="151"/>
      <c r="CM2059" s="151"/>
      <c r="CN2059" s="151"/>
      <c r="CO2059" s="151"/>
      <c r="CP2059" s="151"/>
      <c r="CQ2059" s="151"/>
      <c r="CR2059" s="151"/>
      <c r="CS2059" s="151"/>
      <c r="CT2059" s="151"/>
      <c r="CU2059" s="151"/>
      <c r="CV2059" s="151"/>
      <c r="CW2059" s="151"/>
      <c r="CX2059" s="151"/>
      <c r="CY2059" s="151"/>
      <c r="CZ2059" s="151"/>
      <c r="DA2059" s="151"/>
      <c r="DB2059" s="151"/>
      <c r="DC2059" s="151"/>
      <c r="DD2059" s="151"/>
      <c r="DE2059" s="151"/>
      <c r="DF2059" s="151"/>
      <c r="DG2059" s="151"/>
      <c r="DH2059" s="151"/>
      <c r="DI2059" s="151"/>
      <c r="DJ2059" s="151"/>
      <c r="DK2059" s="151"/>
      <c r="DL2059" s="151"/>
      <c r="DM2059" s="151"/>
      <c r="DN2059" s="151"/>
      <c r="DO2059" s="151"/>
      <c r="DP2059" s="151"/>
      <c r="DQ2059" s="151"/>
      <c r="DR2059" s="151"/>
      <c r="DS2059" s="151"/>
      <c r="DT2059" s="151"/>
      <c r="DU2059" s="151"/>
      <c r="DV2059" s="151"/>
      <c r="DW2059" s="151"/>
      <c r="DX2059" s="151"/>
      <c r="DY2059" s="151"/>
      <c r="DZ2059" s="151"/>
      <c r="EA2059" s="151"/>
      <c r="EB2059" s="151"/>
      <c r="EC2059" s="151"/>
      <c r="ED2059" s="151"/>
      <c r="EE2059" s="151"/>
      <c r="EF2059" s="151"/>
      <c r="EG2059" s="151"/>
      <c r="EH2059" s="151"/>
      <c r="EI2059" s="151"/>
      <c r="EJ2059" s="151"/>
      <c r="EK2059" s="151"/>
      <c r="EL2059" s="151"/>
      <c r="EM2059" s="151"/>
      <c r="EN2059" s="151"/>
      <c r="EO2059" s="151"/>
      <c r="EP2059" s="151"/>
      <c r="EQ2059" s="151"/>
      <c r="ER2059" s="151"/>
      <c r="ES2059" s="151"/>
      <c r="ET2059" s="151"/>
      <c r="EU2059" s="151"/>
      <c r="EV2059" s="151"/>
      <c r="EW2059" s="151"/>
      <c r="EX2059" s="151"/>
      <c r="EY2059" s="151"/>
      <c r="EZ2059" s="151"/>
      <c r="FA2059" s="151"/>
      <c r="FB2059" s="151"/>
      <c r="FC2059" s="151"/>
      <c r="FD2059" s="151"/>
      <c r="FE2059" s="151"/>
      <c r="FF2059" s="151"/>
      <c r="FG2059" s="151"/>
      <c r="FH2059" s="151"/>
      <c r="FI2059" s="151"/>
      <c r="FJ2059" s="151"/>
      <c r="FK2059" s="151"/>
      <c r="FL2059" s="151"/>
      <c r="FM2059" s="151"/>
      <c r="FN2059" s="151"/>
      <c r="FO2059" s="151"/>
      <c r="FP2059" s="151"/>
      <c r="FQ2059" s="151"/>
      <c r="FR2059" s="151"/>
      <c r="FS2059" s="151"/>
      <c r="FT2059" s="151"/>
      <c r="FU2059" s="151"/>
      <c r="FV2059" s="151"/>
      <c r="FW2059" s="151"/>
      <c r="FX2059" s="151"/>
      <c r="FY2059" s="151"/>
      <c r="FZ2059" s="151"/>
      <c r="GA2059" s="151"/>
      <c r="GB2059" s="151"/>
      <c r="GC2059" s="151"/>
      <c r="GD2059" s="151"/>
      <c r="GE2059" s="151"/>
      <c r="GF2059" s="151"/>
      <c r="GG2059" s="151"/>
      <c r="GH2059" s="151"/>
      <c r="GI2059" s="151"/>
      <c r="GJ2059" s="151"/>
      <c r="GK2059" s="151"/>
      <c r="GL2059" s="151"/>
      <c r="GM2059" s="151"/>
      <c r="GN2059" s="151"/>
      <c r="GO2059" s="151"/>
      <c r="GP2059" s="151"/>
      <c r="GQ2059" s="151"/>
      <c r="GR2059" s="151"/>
      <c r="GS2059" s="151"/>
      <c r="GT2059" s="151"/>
      <c r="GU2059" s="151"/>
      <c r="GV2059" s="151"/>
      <c r="GW2059" s="151"/>
      <c r="GX2059" s="151"/>
      <c r="GY2059" s="151"/>
      <c r="GZ2059" s="151"/>
      <c r="HA2059" s="151"/>
      <c r="HB2059" s="151"/>
      <c r="HC2059" s="151"/>
      <c r="HD2059" s="151"/>
      <c r="HE2059" s="151"/>
      <c r="HF2059" s="151"/>
      <c r="HG2059" s="151"/>
      <c r="HH2059" s="151"/>
      <c r="HI2059" s="151"/>
      <c r="HJ2059" s="151"/>
      <c r="HK2059" s="151"/>
      <c r="HL2059" s="151"/>
      <c r="HM2059" s="151"/>
      <c r="HN2059" s="151"/>
      <c r="HO2059" s="151"/>
      <c r="HP2059" s="151"/>
      <c r="HQ2059" s="151"/>
      <c r="HR2059" s="151"/>
      <c r="HS2059" s="151"/>
      <c r="HT2059" s="151"/>
      <c r="HU2059" s="151"/>
      <c r="HV2059" s="151"/>
      <c r="HW2059" s="151"/>
      <c r="HX2059" s="151"/>
      <c r="HY2059" s="151"/>
      <c r="HZ2059" s="151"/>
      <c r="IA2059" s="151"/>
      <c r="IB2059" s="151"/>
      <c r="IC2059" s="151"/>
      <c r="ID2059" s="151"/>
      <c r="IE2059" s="151"/>
      <c r="IF2059" s="151"/>
      <c r="IG2059" s="151"/>
      <c r="IH2059" s="151"/>
      <c r="II2059" s="151"/>
      <c r="IJ2059" s="151"/>
      <c r="IK2059" s="151"/>
      <c r="IL2059" s="151"/>
      <c r="IM2059" s="151"/>
      <c r="IN2059" s="151"/>
      <c r="IO2059" s="151"/>
      <c r="IP2059" s="151"/>
      <c r="IQ2059" s="151"/>
      <c r="IR2059" s="151"/>
      <c r="IS2059" s="151"/>
      <c r="IT2059" s="151"/>
      <c r="IU2059" s="151"/>
      <c r="IV2059" s="151"/>
      <c r="IW2059" s="151"/>
      <c r="IX2059" s="151"/>
      <c r="IY2059" s="151"/>
      <c r="IZ2059" s="151"/>
      <c r="JA2059" s="151"/>
      <c r="JB2059" s="151"/>
    </row>
    <row r="2060" spans="1:262" s="858" customFormat="1" ht="30" x14ac:dyDescent="0.25">
      <c r="A2060" s="217"/>
      <c r="B2060" s="217">
        <v>1</v>
      </c>
      <c r="C2060" s="580" t="s">
        <v>452</v>
      </c>
      <c r="D2060" s="173"/>
      <c r="E2060" s="173"/>
      <c r="F2060" s="1927">
        <f t="shared" si="1858"/>
        <v>250</v>
      </c>
      <c r="G2060" s="752">
        <f t="shared" si="1858"/>
        <v>41.666666666666664</v>
      </c>
      <c r="H2060" s="752">
        <f t="shared" si="1858"/>
        <v>108.48750000000001</v>
      </c>
      <c r="I2060" s="2106">
        <f t="shared" si="1858"/>
        <v>260.37000000000006</v>
      </c>
      <c r="J2060" s="2578"/>
      <c r="K2060" s="2578"/>
      <c r="L2060" s="2579"/>
      <c r="M2060" s="2579"/>
      <c r="N2060" s="2579"/>
      <c r="O2060" s="2579"/>
      <c r="P2060" s="2579"/>
      <c r="Q2060" s="2579"/>
      <c r="R2060" s="2839">
        <f t="shared" ref="R2060:AA2060" si="1887">R1989</f>
        <v>0</v>
      </c>
      <c r="S2060" s="2839">
        <f t="shared" ref="S2060" si="1888">S1989</f>
        <v>0</v>
      </c>
      <c r="T2060" s="2839">
        <f t="shared" si="1887"/>
        <v>0</v>
      </c>
      <c r="U2060" s="2839">
        <f t="shared" si="1887"/>
        <v>0</v>
      </c>
      <c r="V2060" s="2840">
        <f t="shared" si="1887"/>
        <v>0</v>
      </c>
      <c r="W2060" s="2839">
        <f t="shared" si="1887"/>
        <v>0</v>
      </c>
      <c r="X2060" s="2839">
        <f t="shared" si="1887"/>
        <v>0</v>
      </c>
      <c r="Y2060" s="2841">
        <f t="shared" si="1887"/>
        <v>0</v>
      </c>
      <c r="Z2060" s="2841">
        <f t="shared" si="1887"/>
        <v>0</v>
      </c>
      <c r="AA2060" s="2839">
        <f t="shared" si="1887"/>
        <v>0</v>
      </c>
      <c r="AB2060" s="934"/>
      <c r="AC2060" s="2646"/>
      <c r="AD2060" s="2302"/>
      <c r="AE2060" s="3028"/>
      <c r="AF2060" s="151"/>
      <c r="AG2060" s="151"/>
      <c r="AH2060" s="151"/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  <c r="BI2060" s="151"/>
      <c r="BJ2060" s="151"/>
      <c r="BK2060" s="151"/>
      <c r="BL2060" s="151"/>
      <c r="BM2060" s="151"/>
      <c r="BN2060" s="151"/>
      <c r="BO2060" s="151"/>
      <c r="BP2060" s="151"/>
      <c r="BQ2060" s="151"/>
      <c r="BR2060" s="151"/>
      <c r="BS2060" s="151"/>
      <c r="BT2060" s="151"/>
      <c r="BU2060" s="151"/>
      <c r="BV2060" s="151"/>
      <c r="BW2060" s="151"/>
      <c r="BX2060" s="151"/>
      <c r="BY2060" s="151"/>
      <c r="BZ2060" s="151"/>
      <c r="CA2060" s="151"/>
      <c r="CB2060" s="151"/>
      <c r="CC2060" s="151"/>
      <c r="CD2060" s="151"/>
      <c r="CE2060" s="151"/>
      <c r="CF2060" s="151"/>
      <c r="CG2060" s="151"/>
      <c r="CH2060" s="151"/>
      <c r="CI2060" s="151"/>
      <c r="CJ2060" s="151"/>
      <c r="CK2060" s="151"/>
      <c r="CL2060" s="151"/>
      <c r="CM2060" s="151"/>
      <c r="CN2060" s="151"/>
      <c r="CO2060" s="151"/>
      <c r="CP2060" s="151"/>
      <c r="CQ2060" s="151"/>
      <c r="CR2060" s="151"/>
      <c r="CS2060" s="151"/>
      <c r="CT2060" s="151"/>
      <c r="CU2060" s="151"/>
      <c r="CV2060" s="151"/>
      <c r="CW2060" s="151"/>
      <c r="CX2060" s="151"/>
      <c r="CY2060" s="151"/>
      <c r="CZ2060" s="151"/>
      <c r="DA2060" s="151"/>
      <c r="DB2060" s="151"/>
      <c r="DC2060" s="151"/>
      <c r="DD2060" s="151"/>
      <c r="DE2060" s="151"/>
      <c r="DF2060" s="151"/>
      <c r="DG2060" s="151"/>
      <c r="DH2060" s="151"/>
      <c r="DI2060" s="151"/>
      <c r="DJ2060" s="151"/>
      <c r="DK2060" s="151"/>
      <c r="DL2060" s="151"/>
      <c r="DM2060" s="151"/>
      <c r="DN2060" s="151"/>
      <c r="DO2060" s="151"/>
      <c r="DP2060" s="151"/>
      <c r="DQ2060" s="151"/>
      <c r="DR2060" s="151"/>
      <c r="DS2060" s="151"/>
      <c r="DT2060" s="151"/>
      <c r="DU2060" s="151"/>
      <c r="DV2060" s="151"/>
      <c r="DW2060" s="151"/>
      <c r="DX2060" s="151"/>
      <c r="DY2060" s="151"/>
      <c r="DZ2060" s="151"/>
      <c r="EA2060" s="151"/>
      <c r="EB2060" s="151"/>
      <c r="EC2060" s="151"/>
      <c r="ED2060" s="151"/>
      <c r="EE2060" s="151"/>
      <c r="EF2060" s="151"/>
      <c r="EG2060" s="151"/>
      <c r="EH2060" s="151"/>
      <c r="EI2060" s="151"/>
      <c r="EJ2060" s="151"/>
      <c r="EK2060" s="151"/>
      <c r="EL2060" s="151"/>
      <c r="EM2060" s="151"/>
      <c r="EN2060" s="151"/>
      <c r="EO2060" s="151"/>
      <c r="EP2060" s="151"/>
      <c r="EQ2060" s="151"/>
      <c r="ER2060" s="151"/>
      <c r="ES2060" s="151"/>
      <c r="ET2060" s="151"/>
      <c r="EU2060" s="151"/>
      <c r="EV2060" s="151"/>
      <c r="EW2060" s="151"/>
      <c r="EX2060" s="151"/>
      <c r="EY2060" s="151"/>
      <c r="EZ2060" s="151"/>
      <c r="FA2060" s="151"/>
      <c r="FB2060" s="151"/>
      <c r="FC2060" s="151"/>
      <c r="FD2060" s="151"/>
      <c r="FE2060" s="151"/>
      <c r="FF2060" s="151"/>
      <c r="FG2060" s="151"/>
      <c r="FH2060" s="151"/>
      <c r="FI2060" s="151"/>
      <c r="FJ2060" s="151"/>
      <c r="FK2060" s="151"/>
      <c r="FL2060" s="151"/>
      <c r="FM2060" s="151"/>
      <c r="FN2060" s="151"/>
      <c r="FO2060" s="151"/>
      <c r="FP2060" s="151"/>
      <c r="FQ2060" s="151"/>
      <c r="FR2060" s="151"/>
      <c r="FS2060" s="151"/>
      <c r="FT2060" s="151"/>
      <c r="FU2060" s="151"/>
      <c r="FV2060" s="151"/>
      <c r="FW2060" s="151"/>
      <c r="FX2060" s="151"/>
      <c r="FY2060" s="151"/>
      <c r="FZ2060" s="151"/>
      <c r="GA2060" s="151"/>
      <c r="GB2060" s="151"/>
      <c r="GC2060" s="151"/>
      <c r="GD2060" s="151"/>
      <c r="GE2060" s="151"/>
      <c r="GF2060" s="151"/>
      <c r="GG2060" s="151"/>
      <c r="GH2060" s="151"/>
      <c r="GI2060" s="151"/>
      <c r="GJ2060" s="151"/>
      <c r="GK2060" s="151"/>
      <c r="GL2060" s="151"/>
      <c r="GM2060" s="151"/>
      <c r="GN2060" s="151"/>
      <c r="GO2060" s="151"/>
      <c r="GP2060" s="151"/>
      <c r="GQ2060" s="151"/>
      <c r="GR2060" s="151"/>
      <c r="GS2060" s="151"/>
      <c r="GT2060" s="151"/>
      <c r="GU2060" s="151"/>
      <c r="GV2060" s="151"/>
      <c r="GW2060" s="151"/>
      <c r="GX2060" s="151"/>
      <c r="GY2060" s="151"/>
      <c r="GZ2060" s="151"/>
      <c r="HA2060" s="151"/>
      <c r="HB2060" s="151"/>
      <c r="HC2060" s="151"/>
      <c r="HD2060" s="151"/>
      <c r="HE2060" s="151"/>
      <c r="HF2060" s="151"/>
      <c r="HG2060" s="151"/>
      <c r="HH2060" s="151"/>
      <c r="HI2060" s="151"/>
      <c r="HJ2060" s="151"/>
      <c r="HK2060" s="151"/>
      <c r="HL2060" s="151"/>
      <c r="HM2060" s="151"/>
      <c r="HN2060" s="151"/>
      <c r="HO2060" s="151"/>
      <c r="HP2060" s="151"/>
      <c r="HQ2060" s="151"/>
      <c r="HR2060" s="151"/>
      <c r="HS2060" s="151"/>
      <c r="HT2060" s="151"/>
      <c r="HU2060" s="151"/>
      <c r="HV2060" s="151"/>
      <c r="HW2060" s="151"/>
      <c r="HX2060" s="151"/>
      <c r="HY2060" s="151"/>
      <c r="HZ2060" s="151"/>
      <c r="IA2060" s="151"/>
      <c r="IB2060" s="151"/>
      <c r="IC2060" s="151"/>
      <c r="ID2060" s="151"/>
      <c r="IE2060" s="151"/>
      <c r="IF2060" s="151"/>
      <c r="IG2060" s="151"/>
      <c r="IH2060" s="151"/>
      <c r="II2060" s="151"/>
      <c r="IJ2060" s="151"/>
      <c r="IK2060" s="151"/>
      <c r="IL2060" s="151"/>
      <c r="IM2060" s="151"/>
      <c r="IN2060" s="151"/>
      <c r="IO2060" s="151"/>
      <c r="IP2060" s="151"/>
      <c r="IQ2060" s="151"/>
      <c r="IR2060" s="151"/>
      <c r="IS2060" s="151"/>
      <c r="IT2060" s="151"/>
      <c r="IU2060" s="151"/>
      <c r="IV2060" s="151"/>
      <c r="IW2060" s="151"/>
      <c r="IX2060" s="151"/>
      <c r="IY2060" s="151"/>
      <c r="IZ2060" s="151"/>
      <c r="JA2060" s="151"/>
      <c r="JB2060" s="151"/>
    </row>
    <row r="2061" spans="1:262" s="858" customFormat="1" x14ac:dyDescent="0.25">
      <c r="A2061" s="217"/>
      <c r="B2061" s="217">
        <v>1</v>
      </c>
      <c r="C2061" s="173" t="s">
        <v>453</v>
      </c>
      <c r="D2061" s="173"/>
      <c r="E2061" s="173"/>
      <c r="F2061" s="1927">
        <f t="shared" si="1858"/>
        <v>0</v>
      </c>
      <c r="G2061" s="752">
        <f t="shared" si="1858"/>
        <v>0</v>
      </c>
      <c r="H2061" s="752">
        <f t="shared" si="1858"/>
        <v>0</v>
      </c>
      <c r="I2061" s="2106">
        <f t="shared" si="1858"/>
        <v>0</v>
      </c>
      <c r="J2061" s="2578"/>
      <c r="K2061" s="2578"/>
      <c r="L2061" s="2579"/>
      <c r="M2061" s="2579"/>
      <c r="N2061" s="2579"/>
      <c r="O2061" s="2579"/>
      <c r="P2061" s="2579"/>
      <c r="Q2061" s="2579"/>
      <c r="R2061" s="2839">
        <f t="shared" ref="R2061:AA2061" si="1889">R1990</f>
        <v>0</v>
      </c>
      <c r="S2061" s="2839">
        <f t="shared" ref="S2061" si="1890">S1990</f>
        <v>0</v>
      </c>
      <c r="T2061" s="2839">
        <f t="shared" si="1889"/>
        <v>0</v>
      </c>
      <c r="U2061" s="2839">
        <f t="shared" si="1889"/>
        <v>0</v>
      </c>
      <c r="V2061" s="2840">
        <f t="shared" si="1889"/>
        <v>0</v>
      </c>
      <c r="W2061" s="2839">
        <f t="shared" si="1889"/>
        <v>0</v>
      </c>
      <c r="X2061" s="2839">
        <f t="shared" si="1889"/>
        <v>0</v>
      </c>
      <c r="Y2061" s="2841">
        <f t="shared" si="1889"/>
        <v>0</v>
      </c>
      <c r="Z2061" s="2841">
        <f t="shared" si="1889"/>
        <v>0</v>
      </c>
      <c r="AA2061" s="2839">
        <f t="shared" si="1889"/>
        <v>0</v>
      </c>
      <c r="AB2061" s="934"/>
      <c r="AC2061" s="2646"/>
      <c r="AD2061" s="2302"/>
      <c r="AE2061" s="3028"/>
      <c r="AF2061" s="151"/>
      <c r="AG2061" s="151"/>
      <c r="AH2061" s="151"/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  <c r="BI2061" s="151"/>
      <c r="BJ2061" s="151"/>
      <c r="BK2061" s="151"/>
      <c r="BL2061" s="151"/>
      <c r="BM2061" s="151"/>
      <c r="BN2061" s="151"/>
      <c r="BO2061" s="151"/>
      <c r="BP2061" s="151"/>
      <c r="BQ2061" s="151"/>
      <c r="BR2061" s="151"/>
      <c r="BS2061" s="151"/>
      <c r="BT2061" s="151"/>
      <c r="BU2061" s="151"/>
      <c r="BV2061" s="151"/>
      <c r="BW2061" s="151"/>
      <c r="BX2061" s="151"/>
      <c r="BY2061" s="151"/>
      <c r="BZ2061" s="151"/>
      <c r="CA2061" s="151"/>
      <c r="CB2061" s="151"/>
      <c r="CC2061" s="151"/>
      <c r="CD2061" s="151"/>
      <c r="CE2061" s="151"/>
      <c r="CF2061" s="151"/>
      <c r="CG2061" s="151"/>
      <c r="CH2061" s="151"/>
      <c r="CI2061" s="151"/>
      <c r="CJ2061" s="151"/>
      <c r="CK2061" s="151"/>
      <c r="CL2061" s="151"/>
      <c r="CM2061" s="151"/>
      <c r="CN2061" s="151"/>
      <c r="CO2061" s="151"/>
      <c r="CP2061" s="151"/>
      <c r="CQ2061" s="151"/>
      <c r="CR2061" s="151"/>
      <c r="CS2061" s="151"/>
      <c r="CT2061" s="151"/>
      <c r="CU2061" s="151"/>
      <c r="CV2061" s="151"/>
      <c r="CW2061" s="151"/>
      <c r="CX2061" s="151"/>
      <c r="CY2061" s="151"/>
      <c r="CZ2061" s="151"/>
      <c r="DA2061" s="151"/>
      <c r="DB2061" s="151"/>
      <c r="DC2061" s="151"/>
      <c r="DD2061" s="151"/>
      <c r="DE2061" s="151"/>
      <c r="DF2061" s="151"/>
      <c r="DG2061" s="151"/>
      <c r="DH2061" s="151"/>
      <c r="DI2061" s="151"/>
      <c r="DJ2061" s="151"/>
      <c r="DK2061" s="151"/>
      <c r="DL2061" s="151"/>
      <c r="DM2061" s="151"/>
      <c r="DN2061" s="151"/>
      <c r="DO2061" s="151"/>
      <c r="DP2061" s="151"/>
      <c r="DQ2061" s="151"/>
      <c r="DR2061" s="151"/>
      <c r="DS2061" s="151"/>
      <c r="DT2061" s="151"/>
      <c r="DU2061" s="151"/>
      <c r="DV2061" s="151"/>
      <c r="DW2061" s="151"/>
      <c r="DX2061" s="151"/>
      <c r="DY2061" s="151"/>
      <c r="DZ2061" s="151"/>
      <c r="EA2061" s="151"/>
      <c r="EB2061" s="151"/>
      <c r="EC2061" s="151"/>
      <c r="ED2061" s="151"/>
      <c r="EE2061" s="151"/>
      <c r="EF2061" s="151"/>
      <c r="EG2061" s="151"/>
      <c r="EH2061" s="151"/>
      <c r="EI2061" s="151"/>
      <c r="EJ2061" s="151"/>
      <c r="EK2061" s="151"/>
      <c r="EL2061" s="151"/>
      <c r="EM2061" s="151"/>
      <c r="EN2061" s="151"/>
      <c r="EO2061" s="151"/>
      <c r="EP2061" s="151"/>
      <c r="EQ2061" s="151"/>
      <c r="ER2061" s="151"/>
      <c r="ES2061" s="151"/>
      <c r="ET2061" s="151"/>
      <c r="EU2061" s="151"/>
      <c r="EV2061" s="151"/>
      <c r="EW2061" s="151"/>
      <c r="EX2061" s="151"/>
      <c r="EY2061" s="151"/>
      <c r="EZ2061" s="151"/>
      <c r="FA2061" s="151"/>
      <c r="FB2061" s="151"/>
      <c r="FC2061" s="151"/>
      <c r="FD2061" s="151"/>
      <c r="FE2061" s="151"/>
      <c r="FF2061" s="151"/>
      <c r="FG2061" s="151"/>
      <c r="FH2061" s="151"/>
      <c r="FI2061" s="151"/>
      <c r="FJ2061" s="151"/>
      <c r="FK2061" s="151"/>
      <c r="FL2061" s="151"/>
      <c r="FM2061" s="151"/>
      <c r="FN2061" s="151"/>
      <c r="FO2061" s="151"/>
      <c r="FP2061" s="151"/>
      <c r="FQ2061" s="151"/>
      <c r="FR2061" s="151"/>
      <c r="FS2061" s="151"/>
      <c r="FT2061" s="151"/>
      <c r="FU2061" s="151"/>
      <c r="FV2061" s="151"/>
      <c r="FW2061" s="151"/>
      <c r="FX2061" s="151"/>
      <c r="FY2061" s="151"/>
      <c r="FZ2061" s="151"/>
      <c r="GA2061" s="151"/>
      <c r="GB2061" s="151"/>
      <c r="GC2061" s="151"/>
      <c r="GD2061" s="151"/>
      <c r="GE2061" s="151"/>
      <c r="GF2061" s="151"/>
      <c r="GG2061" s="151"/>
      <c r="GH2061" s="151"/>
      <c r="GI2061" s="151"/>
      <c r="GJ2061" s="151"/>
      <c r="GK2061" s="151"/>
      <c r="GL2061" s="151"/>
      <c r="GM2061" s="151"/>
      <c r="GN2061" s="151"/>
      <c r="GO2061" s="151"/>
      <c r="GP2061" s="151"/>
      <c r="GQ2061" s="151"/>
      <c r="GR2061" s="151"/>
      <c r="GS2061" s="151"/>
      <c r="GT2061" s="151"/>
      <c r="GU2061" s="151"/>
      <c r="GV2061" s="151"/>
      <c r="GW2061" s="151"/>
      <c r="GX2061" s="151"/>
      <c r="GY2061" s="151"/>
      <c r="GZ2061" s="151"/>
      <c r="HA2061" s="151"/>
      <c r="HB2061" s="151"/>
      <c r="HC2061" s="151"/>
      <c r="HD2061" s="151"/>
      <c r="HE2061" s="151"/>
      <c r="HF2061" s="151"/>
      <c r="HG2061" s="151"/>
      <c r="HH2061" s="151"/>
      <c r="HI2061" s="151"/>
      <c r="HJ2061" s="151"/>
      <c r="HK2061" s="151"/>
      <c r="HL2061" s="151"/>
      <c r="HM2061" s="151"/>
      <c r="HN2061" s="151"/>
      <c r="HO2061" s="151"/>
      <c r="HP2061" s="151"/>
      <c r="HQ2061" s="151"/>
      <c r="HR2061" s="151"/>
      <c r="HS2061" s="151"/>
      <c r="HT2061" s="151"/>
      <c r="HU2061" s="151"/>
      <c r="HV2061" s="151"/>
      <c r="HW2061" s="151"/>
      <c r="HX2061" s="151"/>
      <c r="HY2061" s="151"/>
      <c r="HZ2061" s="151"/>
      <c r="IA2061" s="151"/>
      <c r="IB2061" s="151"/>
      <c r="IC2061" s="151"/>
      <c r="ID2061" s="151"/>
      <c r="IE2061" s="151"/>
      <c r="IF2061" s="151"/>
      <c r="IG2061" s="151"/>
      <c r="IH2061" s="151"/>
      <c r="II2061" s="151"/>
      <c r="IJ2061" s="151"/>
      <c r="IK2061" s="151"/>
      <c r="IL2061" s="151"/>
      <c r="IM2061" s="151"/>
      <c r="IN2061" s="151"/>
      <c r="IO2061" s="151"/>
      <c r="IP2061" s="151"/>
      <c r="IQ2061" s="151"/>
      <c r="IR2061" s="151"/>
      <c r="IS2061" s="151"/>
      <c r="IT2061" s="151"/>
      <c r="IU2061" s="151"/>
      <c r="IV2061" s="151"/>
      <c r="IW2061" s="151"/>
      <c r="IX2061" s="151"/>
      <c r="IY2061" s="151"/>
      <c r="IZ2061" s="151"/>
      <c r="JA2061" s="151"/>
      <c r="JB2061" s="151"/>
    </row>
    <row r="2062" spans="1:262" s="858" customFormat="1" ht="30" x14ac:dyDescent="0.25">
      <c r="A2062" s="217"/>
      <c r="B2062" s="217">
        <v>1</v>
      </c>
      <c r="C2062" s="581" t="s">
        <v>454</v>
      </c>
      <c r="D2062" s="173"/>
      <c r="E2062" s="173"/>
      <c r="F2062" s="1927">
        <f t="shared" si="1858"/>
        <v>1000</v>
      </c>
      <c r="G2062" s="752">
        <f t="shared" si="1858"/>
        <v>166.66666666666666</v>
      </c>
      <c r="H2062" s="752">
        <f t="shared" si="1858"/>
        <v>433.95000000000005</v>
      </c>
      <c r="I2062" s="2106">
        <f t="shared" si="1858"/>
        <v>260.37000000000006</v>
      </c>
      <c r="J2062" s="2578"/>
      <c r="K2062" s="2578"/>
      <c r="L2062" s="2579"/>
      <c r="M2062" s="2579"/>
      <c r="N2062" s="2579"/>
      <c r="O2062" s="2579"/>
      <c r="P2062" s="2579"/>
      <c r="Q2062" s="2579"/>
      <c r="R2062" s="2839">
        <f t="shared" ref="R2062:AA2062" si="1891">R1991</f>
        <v>0</v>
      </c>
      <c r="S2062" s="2839">
        <f t="shared" ref="S2062" si="1892">S1991</f>
        <v>0</v>
      </c>
      <c r="T2062" s="2839">
        <f t="shared" si="1891"/>
        <v>0</v>
      </c>
      <c r="U2062" s="2839">
        <f t="shared" si="1891"/>
        <v>0</v>
      </c>
      <c r="V2062" s="2840">
        <f t="shared" si="1891"/>
        <v>0</v>
      </c>
      <c r="W2062" s="2839">
        <f t="shared" si="1891"/>
        <v>0</v>
      </c>
      <c r="X2062" s="2839">
        <f t="shared" si="1891"/>
        <v>0</v>
      </c>
      <c r="Y2062" s="2841">
        <f t="shared" si="1891"/>
        <v>0</v>
      </c>
      <c r="Z2062" s="2841">
        <f t="shared" si="1891"/>
        <v>0</v>
      </c>
      <c r="AA2062" s="2839">
        <f t="shared" si="1891"/>
        <v>0</v>
      </c>
      <c r="AB2062" s="934"/>
      <c r="AC2062" s="2646"/>
      <c r="AD2062" s="2302"/>
      <c r="AE2062" s="3028"/>
      <c r="AF2062" s="151"/>
      <c r="AG2062" s="151"/>
      <c r="AH2062" s="151"/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  <c r="BI2062" s="151"/>
      <c r="BJ2062" s="151"/>
      <c r="BK2062" s="151"/>
      <c r="BL2062" s="151"/>
      <c r="BM2062" s="151"/>
      <c r="BN2062" s="151"/>
      <c r="BO2062" s="151"/>
      <c r="BP2062" s="151"/>
      <c r="BQ2062" s="151"/>
      <c r="BR2062" s="151"/>
      <c r="BS2062" s="151"/>
      <c r="BT2062" s="151"/>
      <c r="BU2062" s="151"/>
      <c r="BV2062" s="151"/>
      <c r="BW2062" s="151"/>
      <c r="BX2062" s="151"/>
      <c r="BY2062" s="151"/>
      <c r="BZ2062" s="151"/>
      <c r="CA2062" s="151"/>
      <c r="CB2062" s="151"/>
      <c r="CC2062" s="151"/>
      <c r="CD2062" s="151"/>
      <c r="CE2062" s="151"/>
      <c r="CF2062" s="151"/>
      <c r="CG2062" s="151"/>
      <c r="CH2062" s="151"/>
      <c r="CI2062" s="151"/>
      <c r="CJ2062" s="151"/>
      <c r="CK2062" s="151"/>
      <c r="CL2062" s="151"/>
      <c r="CM2062" s="151"/>
      <c r="CN2062" s="151"/>
      <c r="CO2062" s="151"/>
      <c r="CP2062" s="151"/>
      <c r="CQ2062" s="151"/>
      <c r="CR2062" s="151"/>
      <c r="CS2062" s="151"/>
      <c r="CT2062" s="151"/>
      <c r="CU2062" s="151"/>
      <c r="CV2062" s="151"/>
      <c r="CW2062" s="151"/>
      <c r="CX2062" s="151"/>
      <c r="CY2062" s="151"/>
      <c r="CZ2062" s="151"/>
      <c r="DA2062" s="151"/>
      <c r="DB2062" s="151"/>
      <c r="DC2062" s="151"/>
      <c r="DD2062" s="151"/>
      <c r="DE2062" s="151"/>
      <c r="DF2062" s="151"/>
      <c r="DG2062" s="151"/>
      <c r="DH2062" s="151"/>
      <c r="DI2062" s="151"/>
      <c r="DJ2062" s="151"/>
      <c r="DK2062" s="151"/>
      <c r="DL2062" s="151"/>
      <c r="DM2062" s="151"/>
      <c r="DN2062" s="151"/>
      <c r="DO2062" s="151"/>
      <c r="DP2062" s="151"/>
      <c r="DQ2062" s="151"/>
      <c r="DR2062" s="151"/>
      <c r="DS2062" s="151"/>
      <c r="DT2062" s="151"/>
      <c r="DU2062" s="151"/>
      <c r="DV2062" s="151"/>
      <c r="DW2062" s="151"/>
      <c r="DX2062" s="151"/>
      <c r="DY2062" s="151"/>
      <c r="DZ2062" s="151"/>
      <c r="EA2062" s="151"/>
      <c r="EB2062" s="151"/>
      <c r="EC2062" s="151"/>
      <c r="ED2062" s="151"/>
      <c r="EE2062" s="151"/>
      <c r="EF2062" s="151"/>
      <c r="EG2062" s="151"/>
      <c r="EH2062" s="151"/>
      <c r="EI2062" s="151"/>
      <c r="EJ2062" s="151"/>
      <c r="EK2062" s="151"/>
      <c r="EL2062" s="151"/>
      <c r="EM2062" s="151"/>
      <c r="EN2062" s="151"/>
      <c r="EO2062" s="151"/>
      <c r="EP2062" s="151"/>
      <c r="EQ2062" s="151"/>
      <c r="ER2062" s="151"/>
      <c r="ES2062" s="151"/>
      <c r="ET2062" s="151"/>
      <c r="EU2062" s="151"/>
      <c r="EV2062" s="151"/>
      <c r="EW2062" s="151"/>
      <c r="EX2062" s="151"/>
      <c r="EY2062" s="151"/>
      <c r="EZ2062" s="151"/>
      <c r="FA2062" s="151"/>
      <c r="FB2062" s="151"/>
      <c r="FC2062" s="151"/>
      <c r="FD2062" s="151"/>
      <c r="FE2062" s="151"/>
      <c r="FF2062" s="151"/>
      <c r="FG2062" s="151"/>
      <c r="FH2062" s="151"/>
      <c r="FI2062" s="151"/>
      <c r="FJ2062" s="151"/>
      <c r="FK2062" s="151"/>
      <c r="FL2062" s="151"/>
      <c r="FM2062" s="151"/>
      <c r="FN2062" s="151"/>
      <c r="FO2062" s="151"/>
      <c r="FP2062" s="151"/>
      <c r="FQ2062" s="151"/>
      <c r="FR2062" s="151"/>
      <c r="FS2062" s="151"/>
      <c r="FT2062" s="151"/>
      <c r="FU2062" s="151"/>
      <c r="FV2062" s="151"/>
      <c r="FW2062" s="151"/>
      <c r="FX2062" s="151"/>
      <c r="FY2062" s="151"/>
      <c r="FZ2062" s="151"/>
      <c r="GA2062" s="151"/>
      <c r="GB2062" s="151"/>
      <c r="GC2062" s="151"/>
      <c r="GD2062" s="151"/>
      <c r="GE2062" s="151"/>
      <c r="GF2062" s="151"/>
      <c r="GG2062" s="151"/>
      <c r="GH2062" s="151"/>
      <c r="GI2062" s="151"/>
      <c r="GJ2062" s="151"/>
      <c r="GK2062" s="151"/>
      <c r="GL2062" s="151"/>
      <c r="GM2062" s="151"/>
      <c r="GN2062" s="151"/>
      <c r="GO2062" s="151"/>
      <c r="GP2062" s="151"/>
      <c r="GQ2062" s="151"/>
      <c r="GR2062" s="151"/>
      <c r="GS2062" s="151"/>
      <c r="GT2062" s="151"/>
      <c r="GU2062" s="151"/>
      <c r="GV2062" s="151"/>
      <c r="GW2062" s="151"/>
      <c r="GX2062" s="151"/>
      <c r="GY2062" s="151"/>
      <c r="GZ2062" s="151"/>
      <c r="HA2062" s="151"/>
      <c r="HB2062" s="151"/>
      <c r="HC2062" s="151"/>
      <c r="HD2062" s="151"/>
      <c r="HE2062" s="151"/>
      <c r="HF2062" s="151"/>
      <c r="HG2062" s="151"/>
      <c r="HH2062" s="151"/>
      <c r="HI2062" s="151"/>
      <c r="HJ2062" s="151"/>
      <c r="HK2062" s="151"/>
      <c r="HL2062" s="151"/>
      <c r="HM2062" s="151"/>
      <c r="HN2062" s="151"/>
      <c r="HO2062" s="151"/>
      <c r="HP2062" s="151"/>
      <c r="HQ2062" s="151"/>
      <c r="HR2062" s="151"/>
      <c r="HS2062" s="151"/>
      <c r="HT2062" s="151"/>
      <c r="HU2062" s="151"/>
      <c r="HV2062" s="151"/>
      <c r="HW2062" s="151"/>
      <c r="HX2062" s="151"/>
      <c r="HY2062" s="151"/>
      <c r="HZ2062" s="151"/>
      <c r="IA2062" s="151"/>
      <c r="IB2062" s="151"/>
      <c r="IC2062" s="151"/>
      <c r="ID2062" s="151"/>
      <c r="IE2062" s="151"/>
      <c r="IF2062" s="151"/>
      <c r="IG2062" s="151"/>
      <c r="IH2062" s="151"/>
      <c r="II2062" s="151"/>
      <c r="IJ2062" s="151"/>
      <c r="IK2062" s="151"/>
      <c r="IL2062" s="151"/>
      <c r="IM2062" s="151"/>
      <c r="IN2062" s="151"/>
      <c r="IO2062" s="151"/>
      <c r="IP2062" s="151"/>
      <c r="IQ2062" s="151"/>
      <c r="IR2062" s="151"/>
      <c r="IS2062" s="151"/>
      <c r="IT2062" s="151"/>
      <c r="IU2062" s="151"/>
      <c r="IV2062" s="151"/>
      <c r="IW2062" s="151"/>
      <c r="IX2062" s="151"/>
      <c r="IY2062" s="151"/>
      <c r="IZ2062" s="151"/>
      <c r="JA2062" s="151"/>
      <c r="JB2062" s="151"/>
    </row>
    <row r="2063" spans="1:262" s="858" customFormat="1" ht="60" x14ac:dyDescent="0.25">
      <c r="A2063" s="217">
        <v>1</v>
      </c>
      <c r="B2063" s="217">
        <v>1</v>
      </c>
      <c r="C2063" s="581" t="s">
        <v>456</v>
      </c>
      <c r="D2063" s="173"/>
      <c r="E2063" s="173"/>
      <c r="F2063" s="1927">
        <f t="shared" si="1858"/>
        <v>0</v>
      </c>
      <c r="G2063" s="752">
        <f t="shared" si="1858"/>
        <v>0</v>
      </c>
      <c r="H2063" s="752">
        <f t="shared" si="1858"/>
        <v>0</v>
      </c>
      <c r="I2063" s="2106">
        <f t="shared" si="1858"/>
        <v>0</v>
      </c>
      <c r="J2063" s="2578"/>
      <c r="K2063" s="2578"/>
      <c r="L2063" s="2579"/>
      <c r="M2063" s="2579"/>
      <c r="N2063" s="2579"/>
      <c r="O2063" s="2579"/>
      <c r="P2063" s="2579"/>
      <c r="Q2063" s="2579"/>
      <c r="R2063" s="2839">
        <f t="shared" ref="R2063:AA2063" si="1893">R1992</f>
        <v>0</v>
      </c>
      <c r="S2063" s="2839">
        <f t="shared" ref="S2063" si="1894">S1992</f>
        <v>0</v>
      </c>
      <c r="T2063" s="2839">
        <f t="shared" si="1893"/>
        <v>0</v>
      </c>
      <c r="U2063" s="2839">
        <f t="shared" si="1893"/>
        <v>0</v>
      </c>
      <c r="V2063" s="2840">
        <f t="shared" si="1893"/>
        <v>0</v>
      </c>
      <c r="W2063" s="2839">
        <f t="shared" si="1893"/>
        <v>0</v>
      </c>
      <c r="X2063" s="2839">
        <f t="shared" si="1893"/>
        <v>0</v>
      </c>
      <c r="Y2063" s="2841">
        <f t="shared" si="1893"/>
        <v>0</v>
      </c>
      <c r="Z2063" s="2841">
        <f t="shared" si="1893"/>
        <v>0</v>
      </c>
      <c r="AA2063" s="2839">
        <f t="shared" si="1893"/>
        <v>0</v>
      </c>
      <c r="AB2063" s="934"/>
      <c r="AC2063" s="2646"/>
      <c r="AD2063" s="2302"/>
      <c r="AE2063" s="3028"/>
      <c r="AF2063" s="151"/>
      <c r="AG2063" s="151"/>
      <c r="AH2063" s="151"/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  <c r="BI2063" s="151"/>
      <c r="BJ2063" s="151"/>
      <c r="BK2063" s="151"/>
      <c r="BL2063" s="151"/>
      <c r="BM2063" s="151"/>
      <c r="BN2063" s="151"/>
      <c r="BO2063" s="151"/>
      <c r="BP2063" s="151"/>
      <c r="BQ2063" s="151"/>
      <c r="BR2063" s="151"/>
      <c r="BS2063" s="151"/>
      <c r="BT2063" s="151"/>
      <c r="BU2063" s="151"/>
      <c r="BV2063" s="151"/>
      <c r="BW2063" s="151"/>
      <c r="BX2063" s="151"/>
      <c r="BY2063" s="151"/>
      <c r="BZ2063" s="151"/>
      <c r="CA2063" s="151"/>
      <c r="CB2063" s="151"/>
      <c r="CC2063" s="151"/>
      <c r="CD2063" s="151"/>
      <c r="CE2063" s="151"/>
      <c r="CF2063" s="151"/>
      <c r="CG2063" s="151"/>
      <c r="CH2063" s="151"/>
      <c r="CI2063" s="151"/>
      <c r="CJ2063" s="151"/>
      <c r="CK2063" s="151"/>
      <c r="CL2063" s="151"/>
      <c r="CM2063" s="151"/>
      <c r="CN2063" s="151"/>
      <c r="CO2063" s="151"/>
      <c r="CP2063" s="151"/>
      <c r="CQ2063" s="151"/>
      <c r="CR2063" s="151"/>
      <c r="CS2063" s="151"/>
      <c r="CT2063" s="151"/>
      <c r="CU2063" s="151"/>
      <c r="CV2063" s="151"/>
      <c r="CW2063" s="151"/>
      <c r="CX2063" s="151"/>
      <c r="CY2063" s="151"/>
      <c r="CZ2063" s="151"/>
      <c r="DA2063" s="151"/>
      <c r="DB2063" s="151"/>
      <c r="DC2063" s="151"/>
      <c r="DD2063" s="151"/>
      <c r="DE2063" s="151"/>
      <c r="DF2063" s="151"/>
      <c r="DG2063" s="151"/>
      <c r="DH2063" s="151"/>
      <c r="DI2063" s="151"/>
      <c r="DJ2063" s="151"/>
      <c r="DK2063" s="151"/>
      <c r="DL2063" s="151"/>
      <c r="DM2063" s="151"/>
      <c r="DN2063" s="151"/>
      <c r="DO2063" s="151"/>
      <c r="DP2063" s="151"/>
      <c r="DQ2063" s="151"/>
      <c r="DR2063" s="151"/>
      <c r="DS2063" s="151"/>
      <c r="DT2063" s="151"/>
      <c r="DU2063" s="151"/>
      <c r="DV2063" s="151"/>
      <c r="DW2063" s="151"/>
      <c r="DX2063" s="151"/>
      <c r="DY2063" s="151"/>
      <c r="DZ2063" s="151"/>
      <c r="EA2063" s="151"/>
      <c r="EB2063" s="151"/>
      <c r="EC2063" s="151"/>
      <c r="ED2063" s="151"/>
      <c r="EE2063" s="151"/>
      <c r="EF2063" s="151"/>
      <c r="EG2063" s="151"/>
      <c r="EH2063" s="151"/>
      <c r="EI2063" s="151"/>
      <c r="EJ2063" s="151"/>
      <c r="EK2063" s="151"/>
      <c r="EL2063" s="151"/>
      <c r="EM2063" s="151"/>
      <c r="EN2063" s="151"/>
      <c r="EO2063" s="151"/>
      <c r="EP2063" s="151"/>
      <c r="EQ2063" s="151"/>
      <c r="ER2063" s="151"/>
      <c r="ES2063" s="151"/>
      <c r="ET2063" s="151"/>
      <c r="EU2063" s="151"/>
      <c r="EV2063" s="151"/>
      <c r="EW2063" s="151"/>
      <c r="EX2063" s="151"/>
      <c r="EY2063" s="151"/>
      <c r="EZ2063" s="151"/>
      <c r="FA2063" s="151"/>
      <c r="FB2063" s="151"/>
      <c r="FC2063" s="151"/>
      <c r="FD2063" s="151"/>
      <c r="FE2063" s="151"/>
      <c r="FF2063" s="151"/>
      <c r="FG2063" s="151"/>
      <c r="FH2063" s="151"/>
      <c r="FI2063" s="151"/>
      <c r="FJ2063" s="151"/>
      <c r="FK2063" s="151"/>
      <c r="FL2063" s="151"/>
      <c r="FM2063" s="151"/>
      <c r="FN2063" s="151"/>
      <c r="FO2063" s="151"/>
      <c r="FP2063" s="151"/>
      <c r="FQ2063" s="151"/>
      <c r="FR2063" s="151"/>
      <c r="FS2063" s="151"/>
      <c r="FT2063" s="151"/>
      <c r="FU2063" s="151"/>
      <c r="FV2063" s="151"/>
      <c r="FW2063" s="151"/>
      <c r="FX2063" s="151"/>
      <c r="FY2063" s="151"/>
      <c r="FZ2063" s="151"/>
      <c r="GA2063" s="151"/>
      <c r="GB2063" s="151"/>
      <c r="GC2063" s="151"/>
      <c r="GD2063" s="151"/>
      <c r="GE2063" s="151"/>
      <c r="GF2063" s="151"/>
      <c r="GG2063" s="151"/>
      <c r="GH2063" s="151"/>
      <c r="GI2063" s="151"/>
      <c r="GJ2063" s="151"/>
      <c r="GK2063" s="151"/>
      <c r="GL2063" s="151"/>
      <c r="GM2063" s="151"/>
      <c r="GN2063" s="151"/>
      <c r="GO2063" s="151"/>
      <c r="GP2063" s="151"/>
      <c r="GQ2063" s="151"/>
      <c r="GR2063" s="151"/>
      <c r="GS2063" s="151"/>
      <c r="GT2063" s="151"/>
      <c r="GU2063" s="151"/>
      <c r="GV2063" s="151"/>
      <c r="GW2063" s="151"/>
      <c r="GX2063" s="151"/>
      <c r="GY2063" s="151"/>
      <c r="GZ2063" s="151"/>
      <c r="HA2063" s="151"/>
      <c r="HB2063" s="151"/>
      <c r="HC2063" s="151"/>
      <c r="HD2063" s="151"/>
      <c r="HE2063" s="151"/>
      <c r="HF2063" s="151"/>
      <c r="HG2063" s="151"/>
      <c r="HH2063" s="151"/>
      <c r="HI2063" s="151"/>
      <c r="HJ2063" s="151"/>
      <c r="HK2063" s="151"/>
      <c r="HL2063" s="151"/>
      <c r="HM2063" s="151"/>
      <c r="HN2063" s="151"/>
      <c r="HO2063" s="151"/>
      <c r="HP2063" s="151"/>
      <c r="HQ2063" s="151"/>
      <c r="HR2063" s="151"/>
      <c r="HS2063" s="151"/>
      <c r="HT2063" s="151"/>
      <c r="HU2063" s="151"/>
      <c r="HV2063" s="151"/>
      <c r="HW2063" s="151"/>
      <c r="HX2063" s="151"/>
      <c r="HY2063" s="151"/>
      <c r="HZ2063" s="151"/>
      <c r="IA2063" s="151"/>
      <c r="IB2063" s="151"/>
      <c r="IC2063" s="151"/>
      <c r="ID2063" s="151"/>
      <c r="IE2063" s="151"/>
      <c r="IF2063" s="151"/>
      <c r="IG2063" s="151"/>
      <c r="IH2063" s="151"/>
      <c r="II2063" s="151"/>
      <c r="IJ2063" s="151"/>
      <c r="IK2063" s="151"/>
      <c r="IL2063" s="151"/>
      <c r="IM2063" s="151"/>
      <c r="IN2063" s="151"/>
      <c r="IO2063" s="151"/>
      <c r="IP2063" s="151"/>
      <c r="IQ2063" s="151"/>
      <c r="IR2063" s="151"/>
      <c r="IS2063" s="151"/>
      <c r="IT2063" s="151"/>
      <c r="IU2063" s="151"/>
      <c r="IV2063" s="151"/>
      <c r="IW2063" s="151"/>
      <c r="IX2063" s="151"/>
      <c r="IY2063" s="151"/>
      <c r="IZ2063" s="151"/>
      <c r="JA2063" s="151"/>
      <c r="JB2063" s="151"/>
    </row>
    <row r="2064" spans="1:262" s="858" customFormat="1" ht="45" x14ac:dyDescent="0.25">
      <c r="A2064" s="217"/>
      <c r="B2064" s="217">
        <v>1</v>
      </c>
      <c r="C2064" s="581" t="s">
        <v>457</v>
      </c>
      <c r="D2064" s="173"/>
      <c r="E2064" s="173"/>
      <c r="F2064" s="1927">
        <f t="shared" si="1858"/>
        <v>0</v>
      </c>
      <c r="G2064" s="752">
        <f t="shared" si="1858"/>
        <v>0</v>
      </c>
      <c r="H2064" s="752">
        <f t="shared" si="1858"/>
        <v>0</v>
      </c>
      <c r="I2064" s="2106">
        <f t="shared" si="1858"/>
        <v>0</v>
      </c>
      <c r="J2064" s="2578"/>
      <c r="K2064" s="2578"/>
      <c r="L2064" s="2579"/>
      <c r="M2064" s="2579"/>
      <c r="N2064" s="2579"/>
      <c r="O2064" s="2579"/>
      <c r="P2064" s="2579"/>
      <c r="Q2064" s="2579"/>
      <c r="R2064" s="2839">
        <f t="shared" ref="R2064:AA2064" si="1895">R1993</f>
        <v>0</v>
      </c>
      <c r="S2064" s="2839">
        <f t="shared" ref="S2064" si="1896">S1993</f>
        <v>0</v>
      </c>
      <c r="T2064" s="2839">
        <f t="shared" si="1895"/>
        <v>0</v>
      </c>
      <c r="U2064" s="2839">
        <f t="shared" si="1895"/>
        <v>0</v>
      </c>
      <c r="V2064" s="2840">
        <f t="shared" si="1895"/>
        <v>0</v>
      </c>
      <c r="W2064" s="2839">
        <f t="shared" si="1895"/>
        <v>0</v>
      </c>
      <c r="X2064" s="2839">
        <f t="shared" si="1895"/>
        <v>0</v>
      </c>
      <c r="Y2064" s="2841">
        <f t="shared" si="1895"/>
        <v>0</v>
      </c>
      <c r="Z2064" s="2841">
        <f t="shared" si="1895"/>
        <v>0</v>
      </c>
      <c r="AA2064" s="2839">
        <f t="shared" si="1895"/>
        <v>0</v>
      </c>
      <c r="AB2064" s="934"/>
      <c r="AC2064" s="2646"/>
      <c r="AD2064" s="2302"/>
      <c r="AE2064" s="3028"/>
      <c r="AF2064" s="151"/>
      <c r="AG2064" s="151"/>
      <c r="AH2064" s="151"/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  <c r="BI2064" s="151"/>
      <c r="BJ2064" s="151"/>
      <c r="BK2064" s="151"/>
      <c r="BL2064" s="151"/>
      <c r="BM2064" s="151"/>
      <c r="BN2064" s="151"/>
      <c r="BO2064" s="151"/>
      <c r="BP2064" s="151"/>
      <c r="BQ2064" s="151"/>
      <c r="BR2064" s="151"/>
      <c r="BS2064" s="151"/>
      <c r="BT2064" s="151"/>
      <c r="BU2064" s="151"/>
      <c r="BV2064" s="151"/>
      <c r="BW2064" s="151"/>
      <c r="BX2064" s="151"/>
      <c r="BY2064" s="151"/>
      <c r="BZ2064" s="151"/>
      <c r="CA2064" s="151"/>
      <c r="CB2064" s="151"/>
      <c r="CC2064" s="151"/>
      <c r="CD2064" s="151"/>
      <c r="CE2064" s="151"/>
      <c r="CF2064" s="151"/>
      <c r="CG2064" s="151"/>
      <c r="CH2064" s="151"/>
      <c r="CI2064" s="151"/>
      <c r="CJ2064" s="151"/>
      <c r="CK2064" s="151"/>
      <c r="CL2064" s="151"/>
      <c r="CM2064" s="151"/>
      <c r="CN2064" s="151"/>
      <c r="CO2064" s="151"/>
      <c r="CP2064" s="151"/>
      <c r="CQ2064" s="151"/>
      <c r="CR2064" s="151"/>
      <c r="CS2064" s="151"/>
      <c r="CT2064" s="151"/>
      <c r="CU2064" s="151"/>
      <c r="CV2064" s="151"/>
      <c r="CW2064" s="151"/>
      <c r="CX2064" s="151"/>
      <c r="CY2064" s="151"/>
      <c r="CZ2064" s="151"/>
      <c r="DA2064" s="151"/>
      <c r="DB2064" s="151"/>
      <c r="DC2064" s="151"/>
      <c r="DD2064" s="151"/>
      <c r="DE2064" s="151"/>
      <c r="DF2064" s="151"/>
      <c r="DG2064" s="151"/>
      <c r="DH2064" s="151"/>
      <c r="DI2064" s="151"/>
      <c r="DJ2064" s="151"/>
      <c r="DK2064" s="151"/>
      <c r="DL2064" s="151"/>
      <c r="DM2064" s="151"/>
      <c r="DN2064" s="151"/>
      <c r="DO2064" s="151"/>
      <c r="DP2064" s="151"/>
      <c r="DQ2064" s="151"/>
      <c r="DR2064" s="151"/>
      <c r="DS2064" s="151"/>
      <c r="DT2064" s="151"/>
      <c r="DU2064" s="151"/>
      <c r="DV2064" s="151"/>
      <c r="DW2064" s="151"/>
      <c r="DX2064" s="151"/>
      <c r="DY2064" s="151"/>
      <c r="DZ2064" s="151"/>
      <c r="EA2064" s="151"/>
      <c r="EB2064" s="151"/>
      <c r="EC2064" s="151"/>
      <c r="ED2064" s="151"/>
      <c r="EE2064" s="151"/>
      <c r="EF2064" s="151"/>
      <c r="EG2064" s="151"/>
      <c r="EH2064" s="151"/>
      <c r="EI2064" s="151"/>
      <c r="EJ2064" s="151"/>
      <c r="EK2064" s="151"/>
      <c r="EL2064" s="151"/>
      <c r="EM2064" s="151"/>
      <c r="EN2064" s="151"/>
      <c r="EO2064" s="151"/>
      <c r="EP2064" s="151"/>
      <c r="EQ2064" s="151"/>
      <c r="ER2064" s="151"/>
      <c r="ES2064" s="151"/>
      <c r="ET2064" s="151"/>
      <c r="EU2064" s="151"/>
      <c r="EV2064" s="151"/>
      <c r="EW2064" s="151"/>
      <c r="EX2064" s="151"/>
      <c r="EY2064" s="151"/>
      <c r="EZ2064" s="151"/>
      <c r="FA2064" s="151"/>
      <c r="FB2064" s="151"/>
      <c r="FC2064" s="151"/>
      <c r="FD2064" s="151"/>
      <c r="FE2064" s="151"/>
      <c r="FF2064" s="151"/>
      <c r="FG2064" s="151"/>
      <c r="FH2064" s="151"/>
      <c r="FI2064" s="151"/>
      <c r="FJ2064" s="151"/>
      <c r="FK2064" s="151"/>
      <c r="FL2064" s="151"/>
      <c r="FM2064" s="151"/>
      <c r="FN2064" s="151"/>
      <c r="FO2064" s="151"/>
      <c r="FP2064" s="151"/>
      <c r="FQ2064" s="151"/>
      <c r="FR2064" s="151"/>
      <c r="FS2064" s="151"/>
      <c r="FT2064" s="151"/>
      <c r="FU2064" s="151"/>
      <c r="FV2064" s="151"/>
      <c r="FW2064" s="151"/>
      <c r="FX2064" s="151"/>
      <c r="FY2064" s="151"/>
      <c r="FZ2064" s="151"/>
      <c r="GA2064" s="151"/>
      <c r="GB2064" s="151"/>
      <c r="GC2064" s="151"/>
      <c r="GD2064" s="151"/>
      <c r="GE2064" s="151"/>
      <c r="GF2064" s="151"/>
      <c r="GG2064" s="151"/>
      <c r="GH2064" s="151"/>
      <c r="GI2064" s="151"/>
      <c r="GJ2064" s="151"/>
      <c r="GK2064" s="151"/>
      <c r="GL2064" s="151"/>
      <c r="GM2064" s="151"/>
      <c r="GN2064" s="151"/>
      <c r="GO2064" s="151"/>
      <c r="GP2064" s="151"/>
      <c r="GQ2064" s="151"/>
      <c r="GR2064" s="151"/>
      <c r="GS2064" s="151"/>
      <c r="GT2064" s="151"/>
      <c r="GU2064" s="151"/>
      <c r="GV2064" s="151"/>
      <c r="GW2064" s="151"/>
      <c r="GX2064" s="151"/>
      <c r="GY2064" s="151"/>
      <c r="GZ2064" s="151"/>
      <c r="HA2064" s="151"/>
      <c r="HB2064" s="151"/>
      <c r="HC2064" s="151"/>
      <c r="HD2064" s="151"/>
      <c r="HE2064" s="151"/>
      <c r="HF2064" s="151"/>
      <c r="HG2064" s="151"/>
      <c r="HH2064" s="151"/>
      <c r="HI2064" s="151"/>
      <c r="HJ2064" s="151"/>
      <c r="HK2064" s="151"/>
      <c r="HL2064" s="151"/>
      <c r="HM2064" s="151"/>
      <c r="HN2064" s="151"/>
      <c r="HO2064" s="151"/>
      <c r="HP2064" s="151"/>
      <c r="HQ2064" s="151"/>
      <c r="HR2064" s="151"/>
      <c r="HS2064" s="151"/>
      <c r="HT2064" s="151"/>
      <c r="HU2064" s="151"/>
      <c r="HV2064" s="151"/>
      <c r="HW2064" s="151"/>
      <c r="HX2064" s="151"/>
      <c r="HY2064" s="151"/>
      <c r="HZ2064" s="151"/>
      <c r="IA2064" s="151"/>
      <c r="IB2064" s="151"/>
      <c r="IC2064" s="151"/>
      <c r="ID2064" s="151"/>
      <c r="IE2064" s="151"/>
      <c r="IF2064" s="151"/>
      <c r="IG2064" s="151"/>
      <c r="IH2064" s="151"/>
      <c r="II2064" s="151"/>
      <c r="IJ2064" s="151"/>
      <c r="IK2064" s="151"/>
      <c r="IL2064" s="151"/>
      <c r="IM2064" s="151"/>
      <c r="IN2064" s="151"/>
      <c r="IO2064" s="151"/>
      <c r="IP2064" s="151"/>
      <c r="IQ2064" s="151"/>
      <c r="IR2064" s="151"/>
      <c r="IS2064" s="151"/>
      <c r="IT2064" s="151"/>
      <c r="IU2064" s="151"/>
      <c r="IV2064" s="151"/>
      <c r="IW2064" s="151"/>
      <c r="IX2064" s="151"/>
      <c r="IY2064" s="151"/>
      <c r="IZ2064" s="151"/>
      <c r="JA2064" s="151"/>
      <c r="JB2064" s="151"/>
    </row>
    <row r="2065" spans="1:262" s="858" customFormat="1" ht="105" x14ac:dyDescent="0.25">
      <c r="A2065" s="217"/>
      <c r="B2065" s="217"/>
      <c r="C2065" s="581" t="s">
        <v>458</v>
      </c>
      <c r="D2065" s="173"/>
      <c r="E2065" s="173"/>
      <c r="F2065" s="1927">
        <f t="shared" si="1858"/>
        <v>20</v>
      </c>
      <c r="G2065" s="752">
        <f t="shared" si="1858"/>
        <v>3.3333333333333335</v>
      </c>
      <c r="H2065" s="752">
        <f t="shared" si="1858"/>
        <v>0</v>
      </c>
      <c r="I2065" s="2106">
        <f t="shared" si="1858"/>
        <v>0</v>
      </c>
      <c r="J2065" s="2578"/>
      <c r="K2065" s="2578"/>
      <c r="L2065" s="2579"/>
      <c r="M2065" s="2579"/>
      <c r="N2065" s="2579"/>
      <c r="O2065" s="2579"/>
      <c r="P2065" s="2579"/>
      <c r="Q2065" s="2579"/>
      <c r="R2065" s="2839">
        <f t="shared" ref="R2065:AA2065" si="1897">R1994</f>
        <v>0</v>
      </c>
      <c r="S2065" s="2839">
        <f t="shared" ref="S2065" si="1898">S1994</f>
        <v>0</v>
      </c>
      <c r="T2065" s="2839">
        <f t="shared" si="1897"/>
        <v>0</v>
      </c>
      <c r="U2065" s="2839">
        <f t="shared" si="1897"/>
        <v>0</v>
      </c>
      <c r="V2065" s="2840">
        <f t="shared" si="1897"/>
        <v>0</v>
      </c>
      <c r="W2065" s="2839">
        <f t="shared" si="1897"/>
        <v>0</v>
      </c>
      <c r="X2065" s="2839">
        <f t="shared" si="1897"/>
        <v>0</v>
      </c>
      <c r="Y2065" s="2841">
        <f t="shared" si="1897"/>
        <v>0</v>
      </c>
      <c r="Z2065" s="2841">
        <f t="shared" si="1897"/>
        <v>0</v>
      </c>
      <c r="AA2065" s="2839">
        <f t="shared" si="1897"/>
        <v>0</v>
      </c>
      <c r="AB2065" s="934"/>
      <c r="AC2065" s="2646"/>
      <c r="AD2065" s="2302"/>
      <c r="AE2065" s="3028"/>
      <c r="AF2065" s="151"/>
      <c r="AG2065" s="151"/>
      <c r="AH2065" s="151"/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  <c r="BI2065" s="151"/>
      <c r="BJ2065" s="151"/>
      <c r="BK2065" s="151"/>
      <c r="BL2065" s="151"/>
      <c r="BM2065" s="151"/>
      <c r="BN2065" s="151"/>
      <c r="BO2065" s="151"/>
      <c r="BP2065" s="151"/>
      <c r="BQ2065" s="151"/>
      <c r="BR2065" s="151"/>
      <c r="BS2065" s="151"/>
      <c r="BT2065" s="151"/>
      <c r="BU2065" s="151"/>
      <c r="BV2065" s="151"/>
      <c r="BW2065" s="151"/>
      <c r="BX2065" s="151"/>
      <c r="BY2065" s="151"/>
      <c r="BZ2065" s="151"/>
      <c r="CA2065" s="151"/>
      <c r="CB2065" s="151"/>
      <c r="CC2065" s="151"/>
      <c r="CD2065" s="151"/>
      <c r="CE2065" s="151"/>
      <c r="CF2065" s="151"/>
      <c r="CG2065" s="151"/>
      <c r="CH2065" s="151"/>
      <c r="CI2065" s="151"/>
      <c r="CJ2065" s="151"/>
      <c r="CK2065" s="151"/>
      <c r="CL2065" s="151"/>
      <c r="CM2065" s="151"/>
      <c r="CN2065" s="151"/>
      <c r="CO2065" s="151"/>
      <c r="CP2065" s="151"/>
      <c r="CQ2065" s="151"/>
      <c r="CR2065" s="151"/>
      <c r="CS2065" s="151"/>
      <c r="CT2065" s="151"/>
      <c r="CU2065" s="151"/>
      <c r="CV2065" s="151"/>
      <c r="CW2065" s="151"/>
      <c r="CX2065" s="151"/>
      <c r="CY2065" s="151"/>
      <c r="CZ2065" s="151"/>
      <c r="DA2065" s="151"/>
      <c r="DB2065" s="151"/>
      <c r="DC2065" s="151"/>
      <c r="DD2065" s="151"/>
      <c r="DE2065" s="151"/>
      <c r="DF2065" s="151"/>
      <c r="DG2065" s="151"/>
      <c r="DH2065" s="151"/>
      <c r="DI2065" s="151"/>
      <c r="DJ2065" s="151"/>
      <c r="DK2065" s="151"/>
      <c r="DL2065" s="151"/>
      <c r="DM2065" s="151"/>
      <c r="DN2065" s="151"/>
      <c r="DO2065" s="151"/>
      <c r="DP2065" s="151"/>
      <c r="DQ2065" s="151"/>
      <c r="DR2065" s="151"/>
      <c r="DS2065" s="151"/>
      <c r="DT2065" s="151"/>
      <c r="DU2065" s="151"/>
      <c r="DV2065" s="151"/>
      <c r="DW2065" s="151"/>
      <c r="DX2065" s="151"/>
      <c r="DY2065" s="151"/>
      <c r="DZ2065" s="151"/>
      <c r="EA2065" s="151"/>
      <c r="EB2065" s="151"/>
      <c r="EC2065" s="151"/>
      <c r="ED2065" s="151"/>
      <c r="EE2065" s="151"/>
      <c r="EF2065" s="151"/>
      <c r="EG2065" s="151"/>
      <c r="EH2065" s="151"/>
      <c r="EI2065" s="151"/>
      <c r="EJ2065" s="151"/>
      <c r="EK2065" s="151"/>
      <c r="EL2065" s="151"/>
      <c r="EM2065" s="151"/>
      <c r="EN2065" s="151"/>
      <c r="EO2065" s="151"/>
      <c r="EP2065" s="151"/>
      <c r="EQ2065" s="151"/>
      <c r="ER2065" s="151"/>
      <c r="ES2065" s="151"/>
      <c r="ET2065" s="151"/>
      <c r="EU2065" s="151"/>
      <c r="EV2065" s="151"/>
      <c r="EW2065" s="151"/>
      <c r="EX2065" s="151"/>
      <c r="EY2065" s="151"/>
      <c r="EZ2065" s="151"/>
      <c r="FA2065" s="151"/>
      <c r="FB2065" s="151"/>
      <c r="FC2065" s="151"/>
      <c r="FD2065" s="151"/>
      <c r="FE2065" s="151"/>
      <c r="FF2065" s="151"/>
      <c r="FG2065" s="151"/>
      <c r="FH2065" s="151"/>
      <c r="FI2065" s="151"/>
      <c r="FJ2065" s="151"/>
      <c r="FK2065" s="151"/>
      <c r="FL2065" s="151"/>
      <c r="FM2065" s="151"/>
      <c r="FN2065" s="151"/>
      <c r="FO2065" s="151"/>
      <c r="FP2065" s="151"/>
      <c r="FQ2065" s="151"/>
      <c r="FR2065" s="151"/>
      <c r="FS2065" s="151"/>
      <c r="FT2065" s="151"/>
      <c r="FU2065" s="151"/>
      <c r="FV2065" s="151"/>
      <c r="FW2065" s="151"/>
      <c r="FX2065" s="151"/>
      <c r="FY2065" s="151"/>
      <c r="FZ2065" s="151"/>
      <c r="GA2065" s="151"/>
      <c r="GB2065" s="151"/>
      <c r="GC2065" s="151"/>
      <c r="GD2065" s="151"/>
      <c r="GE2065" s="151"/>
      <c r="GF2065" s="151"/>
      <c r="GG2065" s="151"/>
      <c r="GH2065" s="151"/>
      <c r="GI2065" s="151"/>
      <c r="GJ2065" s="151"/>
      <c r="GK2065" s="151"/>
      <c r="GL2065" s="151"/>
      <c r="GM2065" s="151"/>
      <c r="GN2065" s="151"/>
      <c r="GO2065" s="151"/>
      <c r="GP2065" s="151"/>
      <c r="GQ2065" s="151"/>
      <c r="GR2065" s="151"/>
      <c r="GS2065" s="151"/>
      <c r="GT2065" s="151"/>
      <c r="GU2065" s="151"/>
      <c r="GV2065" s="151"/>
      <c r="GW2065" s="151"/>
      <c r="GX2065" s="151"/>
      <c r="GY2065" s="151"/>
      <c r="GZ2065" s="151"/>
      <c r="HA2065" s="151"/>
      <c r="HB2065" s="151"/>
      <c r="HC2065" s="151"/>
      <c r="HD2065" s="151"/>
      <c r="HE2065" s="151"/>
      <c r="HF2065" s="151"/>
      <c r="HG2065" s="151"/>
      <c r="HH2065" s="151"/>
      <c r="HI2065" s="151"/>
      <c r="HJ2065" s="151"/>
      <c r="HK2065" s="151"/>
      <c r="HL2065" s="151"/>
      <c r="HM2065" s="151"/>
      <c r="HN2065" s="151"/>
      <c r="HO2065" s="151"/>
      <c r="HP2065" s="151"/>
      <c r="HQ2065" s="151"/>
      <c r="HR2065" s="151"/>
      <c r="HS2065" s="151"/>
      <c r="HT2065" s="151"/>
      <c r="HU2065" s="151"/>
      <c r="HV2065" s="151"/>
      <c r="HW2065" s="151"/>
      <c r="HX2065" s="151"/>
      <c r="HY2065" s="151"/>
      <c r="HZ2065" s="151"/>
      <c r="IA2065" s="151"/>
      <c r="IB2065" s="151"/>
      <c r="IC2065" s="151"/>
      <c r="ID2065" s="151"/>
      <c r="IE2065" s="151"/>
      <c r="IF2065" s="151"/>
      <c r="IG2065" s="151"/>
      <c r="IH2065" s="151"/>
      <c r="II2065" s="151"/>
      <c r="IJ2065" s="151"/>
      <c r="IK2065" s="151"/>
      <c r="IL2065" s="151"/>
      <c r="IM2065" s="151"/>
      <c r="IN2065" s="151"/>
      <c r="IO2065" s="151"/>
      <c r="IP2065" s="151"/>
      <c r="IQ2065" s="151"/>
      <c r="IR2065" s="151"/>
      <c r="IS2065" s="151"/>
      <c r="IT2065" s="151"/>
      <c r="IU2065" s="151"/>
      <c r="IV2065" s="151"/>
      <c r="IW2065" s="151"/>
      <c r="IX2065" s="151"/>
      <c r="IY2065" s="151"/>
      <c r="IZ2065" s="151"/>
      <c r="JA2065" s="151"/>
      <c r="JB2065" s="151"/>
    </row>
    <row r="2066" spans="1:262" s="858" customFormat="1" ht="28.5" x14ac:dyDescent="0.25">
      <c r="A2066" s="217"/>
      <c r="B2066" s="217"/>
      <c r="C2066" s="1044" t="s">
        <v>477</v>
      </c>
      <c r="D2066" s="173"/>
      <c r="E2066" s="173"/>
      <c r="F2066" s="1927">
        <f t="shared" si="1858"/>
        <v>1472.1</v>
      </c>
      <c r="G2066" s="752">
        <f t="shared" si="1858"/>
        <v>245.35</v>
      </c>
      <c r="H2066" s="752">
        <f t="shared" si="1858"/>
        <v>34</v>
      </c>
      <c r="I2066" s="2106">
        <f t="shared" si="1858"/>
        <v>13.877551020408163</v>
      </c>
      <c r="J2066" s="2578"/>
      <c r="K2066" s="2578"/>
      <c r="L2066" s="2579"/>
      <c r="M2066" s="2579"/>
      <c r="N2066" s="2579"/>
      <c r="O2066" s="2579"/>
      <c r="P2066" s="2579"/>
      <c r="Q2066" s="2579"/>
      <c r="R2066" s="2839">
        <f t="shared" ref="R2066:AA2066" si="1899">R1995</f>
        <v>3827.2</v>
      </c>
      <c r="S2066" s="2839">
        <f t="shared" ref="S2066" si="1900">S1995</f>
        <v>3827.2</v>
      </c>
      <c r="T2066" s="752">
        <f t="shared" si="1899"/>
        <v>637.86666666666667</v>
      </c>
      <c r="U2066" s="2576">
        <f t="shared" si="1899"/>
        <v>89.74539</v>
      </c>
      <c r="V2066" s="2576">
        <f t="shared" si="1899"/>
        <v>0</v>
      </c>
      <c r="W2066" s="2576">
        <f t="shared" si="1899"/>
        <v>0</v>
      </c>
      <c r="X2066" s="2576">
        <f t="shared" si="1899"/>
        <v>-548.12127666666663</v>
      </c>
      <c r="Y2066" s="2576">
        <f t="shared" si="1899"/>
        <v>0</v>
      </c>
      <c r="Z2066" s="2576">
        <f t="shared" si="1899"/>
        <v>0</v>
      </c>
      <c r="AA2066" s="2576">
        <f t="shared" si="1899"/>
        <v>89.74539</v>
      </c>
      <c r="AB2066" s="934"/>
      <c r="AC2066" s="2646"/>
      <c r="AD2066" s="2302"/>
      <c r="AE2066" s="3028"/>
      <c r="AF2066" s="151"/>
      <c r="AG2066" s="151"/>
      <c r="AH2066" s="151"/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  <c r="BI2066" s="151"/>
      <c r="BJ2066" s="151"/>
      <c r="BK2066" s="151"/>
      <c r="BL2066" s="151"/>
      <c r="BM2066" s="151"/>
      <c r="BN2066" s="151"/>
      <c r="BO2066" s="151"/>
      <c r="BP2066" s="151"/>
      <c r="BQ2066" s="151"/>
      <c r="BR2066" s="151"/>
      <c r="BS2066" s="151"/>
      <c r="BT2066" s="151"/>
      <c r="BU2066" s="151"/>
      <c r="BV2066" s="151"/>
      <c r="BW2066" s="151"/>
      <c r="BX2066" s="151"/>
      <c r="BY2066" s="151"/>
      <c r="BZ2066" s="151"/>
      <c r="CA2066" s="151"/>
      <c r="CB2066" s="151"/>
      <c r="CC2066" s="151"/>
      <c r="CD2066" s="151"/>
      <c r="CE2066" s="151"/>
      <c r="CF2066" s="151"/>
      <c r="CG2066" s="151"/>
      <c r="CH2066" s="151"/>
      <c r="CI2066" s="151"/>
      <c r="CJ2066" s="151"/>
      <c r="CK2066" s="151"/>
      <c r="CL2066" s="151"/>
      <c r="CM2066" s="151"/>
      <c r="CN2066" s="151"/>
      <c r="CO2066" s="151"/>
      <c r="CP2066" s="151"/>
      <c r="CQ2066" s="151"/>
      <c r="CR2066" s="151"/>
      <c r="CS2066" s="151"/>
      <c r="CT2066" s="151"/>
      <c r="CU2066" s="151"/>
      <c r="CV2066" s="151"/>
      <c r="CW2066" s="151"/>
      <c r="CX2066" s="151"/>
      <c r="CY2066" s="151"/>
      <c r="CZ2066" s="151"/>
      <c r="DA2066" s="151"/>
      <c r="DB2066" s="151"/>
      <c r="DC2066" s="151"/>
      <c r="DD2066" s="151"/>
      <c r="DE2066" s="151"/>
      <c r="DF2066" s="151"/>
      <c r="DG2066" s="151"/>
      <c r="DH2066" s="151"/>
      <c r="DI2066" s="151"/>
      <c r="DJ2066" s="151"/>
      <c r="DK2066" s="151"/>
      <c r="DL2066" s="151"/>
      <c r="DM2066" s="151"/>
      <c r="DN2066" s="151"/>
      <c r="DO2066" s="151"/>
      <c r="DP2066" s="151"/>
      <c r="DQ2066" s="151"/>
      <c r="DR2066" s="151"/>
      <c r="DS2066" s="151"/>
      <c r="DT2066" s="151"/>
      <c r="DU2066" s="151"/>
      <c r="DV2066" s="151"/>
      <c r="DW2066" s="151"/>
      <c r="DX2066" s="151"/>
      <c r="DY2066" s="151"/>
      <c r="DZ2066" s="151"/>
      <c r="EA2066" s="151"/>
      <c r="EB2066" s="151"/>
      <c r="EC2066" s="151"/>
      <c r="ED2066" s="151"/>
      <c r="EE2066" s="151"/>
      <c r="EF2066" s="151"/>
      <c r="EG2066" s="151"/>
      <c r="EH2066" s="151"/>
      <c r="EI2066" s="151"/>
      <c r="EJ2066" s="151"/>
      <c r="EK2066" s="151"/>
      <c r="EL2066" s="151"/>
      <c r="EM2066" s="151"/>
      <c r="EN2066" s="151"/>
      <c r="EO2066" s="151"/>
      <c r="EP2066" s="151"/>
      <c r="EQ2066" s="151"/>
      <c r="ER2066" s="151"/>
      <c r="ES2066" s="151"/>
      <c r="ET2066" s="151"/>
      <c r="EU2066" s="151"/>
      <c r="EV2066" s="151"/>
      <c r="EW2066" s="151"/>
      <c r="EX2066" s="151"/>
      <c r="EY2066" s="151"/>
      <c r="EZ2066" s="151"/>
      <c r="FA2066" s="151"/>
      <c r="FB2066" s="151"/>
      <c r="FC2066" s="151"/>
      <c r="FD2066" s="151"/>
      <c r="FE2066" s="151"/>
      <c r="FF2066" s="151"/>
      <c r="FG2066" s="151"/>
      <c r="FH2066" s="151"/>
      <c r="FI2066" s="151"/>
      <c r="FJ2066" s="151"/>
      <c r="FK2066" s="151"/>
      <c r="FL2066" s="151"/>
      <c r="FM2066" s="151"/>
      <c r="FN2066" s="151"/>
      <c r="FO2066" s="151"/>
      <c r="FP2066" s="151"/>
      <c r="FQ2066" s="151"/>
      <c r="FR2066" s="151"/>
      <c r="FS2066" s="151"/>
      <c r="FT2066" s="151"/>
      <c r="FU2066" s="151"/>
      <c r="FV2066" s="151"/>
      <c r="FW2066" s="151"/>
      <c r="FX2066" s="151"/>
      <c r="FY2066" s="151"/>
      <c r="FZ2066" s="151"/>
      <c r="GA2066" s="151"/>
      <c r="GB2066" s="151"/>
      <c r="GC2066" s="151"/>
      <c r="GD2066" s="151"/>
      <c r="GE2066" s="151"/>
      <c r="GF2066" s="151"/>
      <c r="GG2066" s="151"/>
      <c r="GH2066" s="151"/>
      <c r="GI2066" s="151"/>
      <c r="GJ2066" s="151"/>
      <c r="GK2066" s="151"/>
      <c r="GL2066" s="151"/>
      <c r="GM2066" s="151"/>
      <c r="GN2066" s="151"/>
      <c r="GO2066" s="151"/>
      <c r="GP2066" s="151"/>
      <c r="GQ2066" s="151"/>
      <c r="GR2066" s="151"/>
      <c r="GS2066" s="151"/>
      <c r="GT2066" s="151"/>
      <c r="GU2066" s="151"/>
      <c r="GV2066" s="151"/>
      <c r="GW2066" s="151"/>
      <c r="GX2066" s="151"/>
      <c r="GY2066" s="151"/>
      <c r="GZ2066" s="151"/>
      <c r="HA2066" s="151"/>
      <c r="HB2066" s="151"/>
      <c r="HC2066" s="151"/>
      <c r="HD2066" s="151"/>
      <c r="HE2066" s="151"/>
      <c r="HF2066" s="151"/>
      <c r="HG2066" s="151"/>
      <c r="HH2066" s="151"/>
      <c r="HI2066" s="151"/>
      <c r="HJ2066" s="151"/>
      <c r="HK2066" s="151"/>
      <c r="HL2066" s="151"/>
      <c r="HM2066" s="151"/>
      <c r="HN2066" s="151"/>
      <c r="HO2066" s="151"/>
      <c r="HP2066" s="151"/>
      <c r="HQ2066" s="151"/>
      <c r="HR2066" s="151"/>
      <c r="HS2066" s="151"/>
      <c r="HT2066" s="151"/>
      <c r="HU2066" s="151"/>
      <c r="HV2066" s="151"/>
      <c r="HW2066" s="151"/>
      <c r="HX2066" s="151"/>
      <c r="HY2066" s="151"/>
      <c r="HZ2066" s="151"/>
      <c r="IA2066" s="151"/>
      <c r="IB2066" s="151"/>
      <c r="IC2066" s="151"/>
      <c r="ID2066" s="151"/>
      <c r="IE2066" s="151"/>
      <c r="IF2066" s="151"/>
      <c r="IG2066" s="151"/>
      <c r="IH2066" s="151"/>
      <c r="II2066" s="151"/>
      <c r="IJ2066" s="151"/>
      <c r="IK2066" s="151"/>
      <c r="IL2066" s="151"/>
      <c r="IM2066" s="151"/>
      <c r="IN2066" s="151"/>
      <c r="IO2066" s="151"/>
      <c r="IP2066" s="151"/>
      <c r="IQ2066" s="151"/>
      <c r="IR2066" s="151"/>
      <c r="IS2066" s="151"/>
      <c r="IT2066" s="151"/>
      <c r="IU2066" s="151"/>
      <c r="IV2066" s="151"/>
      <c r="IW2066" s="151"/>
      <c r="IX2066" s="151"/>
      <c r="IY2066" s="151"/>
      <c r="IZ2066" s="151"/>
      <c r="JA2066" s="151"/>
      <c r="JB2066" s="151"/>
    </row>
    <row r="2067" spans="1:262" s="858" customFormat="1" ht="30" x14ac:dyDescent="0.25">
      <c r="A2067" s="217"/>
      <c r="B2067" s="217">
        <v>1</v>
      </c>
      <c r="C2067" s="579" t="s">
        <v>312</v>
      </c>
      <c r="D2067" s="173"/>
      <c r="E2067" s="173"/>
      <c r="F2067" s="1927">
        <f t="shared" si="1858"/>
        <v>2978.7234042553191</v>
      </c>
      <c r="G2067" s="752">
        <f t="shared" si="1858"/>
        <v>496.45390070921985</v>
      </c>
      <c r="H2067" s="752">
        <f t="shared" si="1858"/>
        <v>531.83723404255318</v>
      </c>
      <c r="I2067" s="2106">
        <f t="shared" si="1858"/>
        <v>107.22524879890184</v>
      </c>
      <c r="J2067" s="2578"/>
      <c r="K2067" s="2578"/>
      <c r="L2067" s="2579"/>
      <c r="M2067" s="2579"/>
      <c r="N2067" s="2579"/>
      <c r="O2067" s="2579"/>
      <c r="P2067" s="2579"/>
      <c r="Q2067" s="2579"/>
      <c r="R2067" s="2839">
        <f t="shared" ref="R2067:AA2067" si="1901">R1996</f>
        <v>0</v>
      </c>
      <c r="S2067" s="2839">
        <f t="shared" ref="S2067" si="1902">S1996</f>
        <v>0</v>
      </c>
      <c r="T2067" s="2839">
        <f t="shared" si="1901"/>
        <v>0</v>
      </c>
      <c r="U2067" s="2839">
        <f t="shared" si="1901"/>
        <v>0</v>
      </c>
      <c r="V2067" s="2840">
        <f t="shared" si="1901"/>
        <v>0</v>
      </c>
      <c r="W2067" s="2839">
        <f t="shared" si="1901"/>
        <v>0</v>
      </c>
      <c r="X2067" s="2839">
        <f t="shared" si="1901"/>
        <v>0</v>
      </c>
      <c r="Y2067" s="2841">
        <f t="shared" si="1901"/>
        <v>0</v>
      </c>
      <c r="Z2067" s="2841">
        <f t="shared" si="1901"/>
        <v>0</v>
      </c>
      <c r="AA2067" s="2839">
        <f t="shared" si="1901"/>
        <v>0</v>
      </c>
      <c r="AB2067" s="934"/>
      <c r="AC2067" s="2646"/>
      <c r="AD2067" s="2302"/>
      <c r="AE2067" s="3028"/>
      <c r="AF2067" s="151"/>
      <c r="AG2067" s="151"/>
      <c r="AH2067" s="151"/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  <c r="BI2067" s="151"/>
      <c r="BJ2067" s="151"/>
      <c r="BK2067" s="151"/>
      <c r="BL2067" s="151"/>
      <c r="BM2067" s="151"/>
      <c r="BN2067" s="151"/>
      <c r="BO2067" s="151"/>
      <c r="BP2067" s="151"/>
      <c r="BQ2067" s="151"/>
      <c r="BR2067" s="151"/>
      <c r="BS2067" s="151"/>
      <c r="BT2067" s="151"/>
      <c r="BU2067" s="151"/>
      <c r="BV2067" s="151"/>
      <c r="BW2067" s="151"/>
      <c r="BX2067" s="151"/>
      <c r="BY2067" s="151"/>
      <c r="BZ2067" s="151"/>
      <c r="CA2067" s="151"/>
      <c r="CB2067" s="151"/>
      <c r="CC2067" s="151"/>
      <c r="CD2067" s="151"/>
      <c r="CE2067" s="151"/>
      <c r="CF2067" s="151"/>
      <c r="CG2067" s="151"/>
      <c r="CH2067" s="151"/>
      <c r="CI2067" s="151"/>
      <c r="CJ2067" s="151"/>
      <c r="CK2067" s="151"/>
      <c r="CL2067" s="151"/>
      <c r="CM2067" s="151"/>
      <c r="CN2067" s="151"/>
      <c r="CO2067" s="151"/>
      <c r="CP2067" s="151"/>
      <c r="CQ2067" s="151"/>
      <c r="CR2067" s="151"/>
      <c r="CS2067" s="151"/>
      <c r="CT2067" s="151"/>
      <c r="CU2067" s="151"/>
      <c r="CV2067" s="151"/>
      <c r="CW2067" s="151"/>
      <c r="CX2067" s="151"/>
      <c r="CY2067" s="151"/>
      <c r="CZ2067" s="151"/>
      <c r="DA2067" s="151"/>
      <c r="DB2067" s="151"/>
      <c r="DC2067" s="151"/>
      <c r="DD2067" s="151"/>
      <c r="DE2067" s="151"/>
      <c r="DF2067" s="151"/>
      <c r="DG2067" s="151"/>
      <c r="DH2067" s="151"/>
      <c r="DI2067" s="151"/>
      <c r="DJ2067" s="151"/>
      <c r="DK2067" s="151"/>
      <c r="DL2067" s="151"/>
      <c r="DM2067" s="151"/>
      <c r="DN2067" s="151"/>
      <c r="DO2067" s="151"/>
      <c r="DP2067" s="151"/>
      <c r="DQ2067" s="151"/>
      <c r="DR2067" s="151"/>
      <c r="DS2067" s="151"/>
      <c r="DT2067" s="151"/>
      <c r="DU2067" s="151"/>
      <c r="DV2067" s="151"/>
      <c r="DW2067" s="151"/>
      <c r="DX2067" s="151"/>
      <c r="DY2067" s="151"/>
      <c r="DZ2067" s="151"/>
      <c r="EA2067" s="151"/>
      <c r="EB2067" s="151"/>
      <c r="EC2067" s="151"/>
      <c r="ED2067" s="151"/>
      <c r="EE2067" s="151"/>
      <c r="EF2067" s="151"/>
      <c r="EG2067" s="151"/>
      <c r="EH2067" s="151"/>
      <c r="EI2067" s="151"/>
      <c r="EJ2067" s="151"/>
      <c r="EK2067" s="151"/>
      <c r="EL2067" s="151"/>
      <c r="EM2067" s="151"/>
      <c r="EN2067" s="151"/>
      <c r="EO2067" s="151"/>
      <c r="EP2067" s="151"/>
      <c r="EQ2067" s="151"/>
      <c r="ER2067" s="151"/>
      <c r="ES2067" s="151"/>
      <c r="ET2067" s="151"/>
      <c r="EU2067" s="151"/>
      <c r="EV2067" s="151"/>
      <c r="EW2067" s="151"/>
      <c r="EX2067" s="151"/>
      <c r="EY2067" s="151"/>
      <c r="EZ2067" s="151"/>
      <c r="FA2067" s="151"/>
      <c r="FB2067" s="151"/>
      <c r="FC2067" s="151"/>
      <c r="FD2067" s="151"/>
      <c r="FE2067" s="151"/>
      <c r="FF2067" s="151"/>
      <c r="FG2067" s="151"/>
      <c r="FH2067" s="151"/>
      <c r="FI2067" s="151"/>
      <c r="FJ2067" s="151"/>
      <c r="FK2067" s="151"/>
      <c r="FL2067" s="151"/>
      <c r="FM2067" s="151"/>
      <c r="FN2067" s="151"/>
      <c r="FO2067" s="151"/>
      <c r="FP2067" s="151"/>
      <c r="FQ2067" s="151"/>
      <c r="FR2067" s="151"/>
      <c r="FS2067" s="151"/>
      <c r="FT2067" s="151"/>
      <c r="FU2067" s="151"/>
      <c r="FV2067" s="151"/>
      <c r="FW2067" s="151"/>
      <c r="FX2067" s="151"/>
      <c r="FY2067" s="151"/>
      <c r="FZ2067" s="151"/>
      <c r="GA2067" s="151"/>
      <c r="GB2067" s="151"/>
      <c r="GC2067" s="151"/>
      <c r="GD2067" s="151"/>
      <c r="GE2067" s="151"/>
      <c r="GF2067" s="151"/>
      <c r="GG2067" s="151"/>
      <c r="GH2067" s="151"/>
      <c r="GI2067" s="151"/>
      <c r="GJ2067" s="151"/>
      <c r="GK2067" s="151"/>
      <c r="GL2067" s="151"/>
      <c r="GM2067" s="151"/>
      <c r="GN2067" s="151"/>
      <c r="GO2067" s="151"/>
      <c r="GP2067" s="151"/>
      <c r="GQ2067" s="151"/>
      <c r="GR2067" s="151"/>
      <c r="GS2067" s="151"/>
      <c r="GT2067" s="151"/>
      <c r="GU2067" s="151"/>
      <c r="GV2067" s="151"/>
      <c r="GW2067" s="151"/>
      <c r="GX2067" s="151"/>
      <c r="GY2067" s="151"/>
      <c r="GZ2067" s="151"/>
      <c r="HA2067" s="151"/>
      <c r="HB2067" s="151"/>
      <c r="HC2067" s="151"/>
      <c r="HD2067" s="151"/>
      <c r="HE2067" s="151"/>
      <c r="HF2067" s="151"/>
      <c r="HG2067" s="151"/>
      <c r="HH2067" s="151"/>
      <c r="HI2067" s="151"/>
      <c r="HJ2067" s="151"/>
      <c r="HK2067" s="151"/>
      <c r="HL2067" s="151"/>
      <c r="HM2067" s="151"/>
      <c r="HN2067" s="151"/>
      <c r="HO2067" s="151"/>
      <c r="HP2067" s="151"/>
      <c r="HQ2067" s="151"/>
      <c r="HR2067" s="151"/>
      <c r="HS2067" s="151"/>
      <c r="HT2067" s="151"/>
      <c r="HU2067" s="151"/>
      <c r="HV2067" s="151"/>
      <c r="HW2067" s="151"/>
      <c r="HX2067" s="151"/>
      <c r="HY2067" s="151"/>
      <c r="HZ2067" s="151"/>
      <c r="IA2067" s="151"/>
      <c r="IB2067" s="151"/>
      <c r="IC2067" s="151"/>
      <c r="ID2067" s="151"/>
      <c r="IE2067" s="151"/>
      <c r="IF2067" s="151"/>
      <c r="IG2067" s="151"/>
      <c r="IH2067" s="151"/>
      <c r="II2067" s="151"/>
      <c r="IJ2067" s="151"/>
      <c r="IK2067" s="151"/>
      <c r="IL2067" s="151"/>
      <c r="IM2067" s="151"/>
      <c r="IN2067" s="151"/>
      <c r="IO2067" s="151"/>
      <c r="IP2067" s="151"/>
      <c r="IQ2067" s="151"/>
      <c r="IR2067" s="151"/>
      <c r="IS2067" s="151"/>
      <c r="IT2067" s="151"/>
      <c r="IU2067" s="151"/>
      <c r="IV2067" s="151"/>
      <c r="IW2067" s="151"/>
      <c r="IX2067" s="151"/>
      <c r="IY2067" s="151"/>
      <c r="IZ2067" s="151"/>
      <c r="JA2067" s="151"/>
      <c r="JB2067" s="151"/>
    </row>
    <row r="2068" spans="1:262" s="858" customFormat="1" x14ac:dyDescent="0.25">
      <c r="A2068" s="217"/>
      <c r="B2068" s="217">
        <v>1</v>
      </c>
      <c r="C2068" s="578" t="s">
        <v>320</v>
      </c>
      <c r="D2068" s="173"/>
      <c r="E2068" s="173"/>
      <c r="F2068" s="1927">
        <f t="shared" si="1858"/>
        <v>0</v>
      </c>
      <c r="G2068" s="752">
        <f t="shared" si="1858"/>
        <v>0</v>
      </c>
      <c r="H2068" s="752">
        <f t="shared" si="1858"/>
        <v>0</v>
      </c>
      <c r="I2068" s="2106">
        <f t="shared" si="1858"/>
        <v>0</v>
      </c>
      <c r="J2068" s="2578"/>
      <c r="K2068" s="2578"/>
      <c r="L2068" s="2579"/>
      <c r="M2068" s="2579"/>
      <c r="N2068" s="2579"/>
      <c r="O2068" s="2579"/>
      <c r="P2068" s="2579"/>
      <c r="Q2068" s="2579"/>
      <c r="R2068" s="2839">
        <f t="shared" ref="R2068:AA2068" si="1903">R1997</f>
        <v>0</v>
      </c>
      <c r="S2068" s="2839">
        <f t="shared" ref="S2068" si="1904">S1997</f>
        <v>0</v>
      </c>
      <c r="T2068" s="2839">
        <f t="shared" si="1903"/>
        <v>0</v>
      </c>
      <c r="U2068" s="2839">
        <f t="shared" si="1903"/>
        <v>0</v>
      </c>
      <c r="V2068" s="2840">
        <f t="shared" si="1903"/>
        <v>0</v>
      </c>
      <c r="W2068" s="2839">
        <f t="shared" si="1903"/>
        <v>0</v>
      </c>
      <c r="X2068" s="2839">
        <f t="shared" si="1903"/>
        <v>0</v>
      </c>
      <c r="Y2068" s="2841">
        <f t="shared" si="1903"/>
        <v>0</v>
      </c>
      <c r="Z2068" s="2841">
        <f t="shared" si="1903"/>
        <v>0</v>
      </c>
      <c r="AA2068" s="2839">
        <f t="shared" si="1903"/>
        <v>0</v>
      </c>
      <c r="AB2068" s="934"/>
      <c r="AC2068" s="2646"/>
      <c r="AD2068" s="2302"/>
      <c r="AE2068" s="3028"/>
      <c r="AF2068" s="151"/>
      <c r="AG2068" s="151"/>
      <c r="AH2068" s="151"/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  <c r="BI2068" s="151"/>
      <c r="BJ2068" s="151"/>
      <c r="BK2068" s="151"/>
      <c r="BL2068" s="151"/>
      <c r="BM2068" s="151"/>
      <c r="BN2068" s="151"/>
      <c r="BO2068" s="151"/>
      <c r="BP2068" s="151"/>
      <c r="BQ2068" s="151"/>
      <c r="BR2068" s="151"/>
      <c r="BS2068" s="151"/>
      <c r="BT2068" s="151"/>
      <c r="BU2068" s="151"/>
      <c r="BV2068" s="151"/>
      <c r="BW2068" s="151"/>
      <c r="BX2068" s="151"/>
      <c r="BY2068" s="151"/>
      <c r="BZ2068" s="151"/>
      <c r="CA2068" s="151"/>
      <c r="CB2068" s="151"/>
      <c r="CC2068" s="151"/>
      <c r="CD2068" s="151"/>
      <c r="CE2068" s="151"/>
      <c r="CF2068" s="151"/>
      <c r="CG2068" s="151"/>
      <c r="CH2068" s="151"/>
      <c r="CI2068" s="151"/>
      <c r="CJ2068" s="151"/>
      <c r="CK2068" s="151"/>
      <c r="CL2068" s="151"/>
      <c r="CM2068" s="151"/>
      <c r="CN2068" s="151"/>
      <c r="CO2068" s="151"/>
      <c r="CP2068" s="151"/>
      <c r="CQ2068" s="151"/>
      <c r="CR2068" s="151"/>
      <c r="CS2068" s="151"/>
      <c r="CT2068" s="151"/>
      <c r="CU2068" s="151"/>
      <c r="CV2068" s="151"/>
      <c r="CW2068" s="151"/>
      <c r="CX2068" s="151"/>
      <c r="CY2068" s="151"/>
      <c r="CZ2068" s="151"/>
      <c r="DA2068" s="151"/>
      <c r="DB2068" s="151"/>
      <c r="DC2068" s="151"/>
      <c r="DD2068" s="151"/>
      <c r="DE2068" s="151"/>
      <c r="DF2068" s="151"/>
      <c r="DG2068" s="151"/>
      <c r="DH2068" s="151"/>
      <c r="DI2068" s="151"/>
      <c r="DJ2068" s="151"/>
      <c r="DK2068" s="151"/>
      <c r="DL2068" s="151"/>
      <c r="DM2068" s="151"/>
      <c r="DN2068" s="151"/>
      <c r="DO2068" s="151"/>
      <c r="DP2068" s="151"/>
      <c r="DQ2068" s="151"/>
      <c r="DR2068" s="151"/>
      <c r="DS2068" s="151"/>
      <c r="DT2068" s="151"/>
      <c r="DU2068" s="151"/>
      <c r="DV2068" s="151"/>
      <c r="DW2068" s="151"/>
      <c r="DX2068" s="151"/>
      <c r="DY2068" s="151"/>
      <c r="DZ2068" s="151"/>
      <c r="EA2068" s="151"/>
      <c r="EB2068" s="151"/>
      <c r="EC2068" s="151"/>
      <c r="ED2068" s="151"/>
      <c r="EE2068" s="151"/>
      <c r="EF2068" s="151"/>
      <c r="EG2068" s="151"/>
      <c r="EH2068" s="151"/>
      <c r="EI2068" s="151"/>
      <c r="EJ2068" s="151"/>
      <c r="EK2068" s="151"/>
      <c r="EL2068" s="151"/>
      <c r="EM2068" s="151"/>
      <c r="EN2068" s="151"/>
      <c r="EO2068" s="151"/>
      <c r="EP2068" s="151"/>
      <c r="EQ2068" s="151"/>
      <c r="ER2068" s="151"/>
      <c r="ES2068" s="151"/>
      <c r="ET2068" s="151"/>
      <c r="EU2068" s="151"/>
      <c r="EV2068" s="151"/>
      <c r="EW2068" s="151"/>
      <c r="EX2068" s="151"/>
      <c r="EY2068" s="151"/>
      <c r="EZ2068" s="151"/>
      <c r="FA2068" s="151"/>
      <c r="FB2068" s="151"/>
      <c r="FC2068" s="151"/>
      <c r="FD2068" s="151"/>
      <c r="FE2068" s="151"/>
      <c r="FF2068" s="151"/>
      <c r="FG2068" s="151"/>
      <c r="FH2068" s="151"/>
      <c r="FI2068" s="151"/>
      <c r="FJ2068" s="151"/>
      <c r="FK2068" s="151"/>
      <c r="FL2068" s="151"/>
      <c r="FM2068" s="151"/>
      <c r="FN2068" s="151"/>
      <c r="FO2068" s="151"/>
      <c r="FP2068" s="151"/>
      <c r="FQ2068" s="151"/>
      <c r="FR2068" s="151"/>
      <c r="FS2068" s="151"/>
      <c r="FT2068" s="151"/>
      <c r="FU2068" s="151"/>
      <c r="FV2068" s="151"/>
      <c r="FW2068" s="151"/>
      <c r="FX2068" s="151"/>
      <c r="FY2068" s="151"/>
      <c r="FZ2068" s="151"/>
      <c r="GA2068" s="151"/>
      <c r="GB2068" s="151"/>
      <c r="GC2068" s="151"/>
      <c r="GD2068" s="151"/>
      <c r="GE2068" s="151"/>
      <c r="GF2068" s="151"/>
      <c r="GG2068" s="151"/>
      <c r="GH2068" s="151"/>
      <c r="GI2068" s="151"/>
      <c r="GJ2068" s="151"/>
      <c r="GK2068" s="151"/>
      <c r="GL2068" s="151"/>
      <c r="GM2068" s="151"/>
      <c r="GN2068" s="151"/>
      <c r="GO2068" s="151"/>
      <c r="GP2068" s="151"/>
      <c r="GQ2068" s="151"/>
      <c r="GR2068" s="151"/>
      <c r="GS2068" s="151"/>
      <c r="GT2068" s="151"/>
      <c r="GU2068" s="151"/>
      <c r="GV2068" s="151"/>
      <c r="GW2068" s="151"/>
      <c r="GX2068" s="151"/>
      <c r="GY2068" s="151"/>
      <c r="GZ2068" s="151"/>
      <c r="HA2068" s="151"/>
      <c r="HB2068" s="151"/>
      <c r="HC2068" s="151"/>
      <c r="HD2068" s="151"/>
      <c r="HE2068" s="151"/>
      <c r="HF2068" s="151"/>
      <c r="HG2068" s="151"/>
      <c r="HH2068" s="151"/>
      <c r="HI2068" s="151"/>
      <c r="HJ2068" s="151"/>
      <c r="HK2068" s="151"/>
      <c r="HL2068" s="151"/>
      <c r="HM2068" s="151"/>
      <c r="HN2068" s="151"/>
      <c r="HO2068" s="151"/>
      <c r="HP2068" s="151"/>
      <c r="HQ2068" s="151"/>
      <c r="HR2068" s="151"/>
      <c r="HS2068" s="151"/>
      <c r="HT2068" s="151"/>
      <c r="HU2068" s="151"/>
      <c r="HV2068" s="151"/>
      <c r="HW2068" s="151"/>
      <c r="HX2068" s="151"/>
      <c r="HY2068" s="151"/>
      <c r="HZ2068" s="151"/>
      <c r="IA2068" s="151"/>
      <c r="IB2068" s="151"/>
      <c r="IC2068" s="151"/>
      <c r="ID2068" s="151"/>
      <c r="IE2068" s="151"/>
      <c r="IF2068" s="151"/>
      <c r="IG2068" s="151"/>
      <c r="IH2068" s="151"/>
      <c r="II2068" s="151"/>
      <c r="IJ2068" s="151"/>
      <c r="IK2068" s="151"/>
      <c r="IL2068" s="151"/>
      <c r="IM2068" s="151"/>
      <c r="IN2068" s="151"/>
      <c r="IO2068" s="151"/>
      <c r="IP2068" s="151"/>
      <c r="IQ2068" s="151"/>
      <c r="IR2068" s="151"/>
      <c r="IS2068" s="151"/>
      <c r="IT2068" s="151"/>
      <c r="IU2068" s="151"/>
      <c r="IV2068" s="151"/>
      <c r="IW2068" s="151"/>
      <c r="IX2068" s="151"/>
      <c r="IY2068" s="151"/>
      <c r="IZ2068" s="151"/>
      <c r="JA2068" s="151"/>
      <c r="JB2068" s="151"/>
    </row>
    <row r="2069" spans="1:262" s="858" customFormat="1" ht="29.25" x14ac:dyDescent="0.25">
      <c r="A2069" s="217"/>
      <c r="B2069" s="217">
        <v>1</v>
      </c>
      <c r="C2069" s="578" t="s">
        <v>321</v>
      </c>
      <c r="D2069" s="173"/>
      <c r="E2069" s="173"/>
      <c r="F2069" s="1927">
        <f t="shared" si="1858"/>
        <v>2978.7234042553191</v>
      </c>
      <c r="G2069" s="752">
        <f t="shared" si="1858"/>
        <v>496.45390070921985</v>
      </c>
      <c r="H2069" s="752">
        <f t="shared" si="1858"/>
        <v>531.83723404255318</v>
      </c>
      <c r="I2069" s="2106">
        <f t="shared" si="1858"/>
        <v>107.22524879890184</v>
      </c>
      <c r="J2069" s="2578"/>
      <c r="K2069" s="2578"/>
      <c r="L2069" s="2579"/>
      <c r="M2069" s="2579"/>
      <c r="N2069" s="2579"/>
      <c r="O2069" s="2579"/>
      <c r="P2069" s="2579"/>
      <c r="Q2069" s="2579"/>
      <c r="R2069" s="2839">
        <f t="shared" ref="R2069:AA2069" si="1905">R1998</f>
        <v>0</v>
      </c>
      <c r="S2069" s="2839">
        <f t="shared" ref="S2069" si="1906">S1998</f>
        <v>0</v>
      </c>
      <c r="T2069" s="2839">
        <f t="shared" si="1905"/>
        <v>0</v>
      </c>
      <c r="U2069" s="2839">
        <f t="shared" si="1905"/>
        <v>0</v>
      </c>
      <c r="V2069" s="2840">
        <f t="shared" si="1905"/>
        <v>0</v>
      </c>
      <c r="W2069" s="2839">
        <f t="shared" si="1905"/>
        <v>0</v>
      </c>
      <c r="X2069" s="2839">
        <f t="shared" si="1905"/>
        <v>0</v>
      </c>
      <c r="Y2069" s="2841">
        <f t="shared" si="1905"/>
        <v>0</v>
      </c>
      <c r="Z2069" s="2841">
        <f t="shared" si="1905"/>
        <v>0</v>
      </c>
      <c r="AA2069" s="2839">
        <f t="shared" si="1905"/>
        <v>0</v>
      </c>
      <c r="AB2069" s="934"/>
      <c r="AC2069" s="2646"/>
      <c r="AD2069" s="2302"/>
      <c r="AE2069" s="3028"/>
      <c r="AF2069" s="151"/>
      <c r="AG2069" s="151"/>
      <c r="AH2069" s="151"/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  <c r="BI2069" s="151"/>
      <c r="BJ2069" s="151"/>
      <c r="BK2069" s="151"/>
      <c r="BL2069" s="151"/>
      <c r="BM2069" s="151"/>
      <c r="BN2069" s="151"/>
      <c r="BO2069" s="151"/>
      <c r="BP2069" s="151"/>
      <c r="BQ2069" s="151"/>
      <c r="BR2069" s="151"/>
      <c r="BS2069" s="151"/>
      <c r="BT2069" s="151"/>
      <c r="BU2069" s="151"/>
      <c r="BV2069" s="151"/>
      <c r="BW2069" s="151"/>
      <c r="BX2069" s="151"/>
      <c r="BY2069" s="151"/>
      <c r="BZ2069" s="151"/>
      <c r="CA2069" s="151"/>
      <c r="CB2069" s="151"/>
      <c r="CC2069" s="151"/>
      <c r="CD2069" s="151"/>
      <c r="CE2069" s="151"/>
      <c r="CF2069" s="151"/>
      <c r="CG2069" s="151"/>
      <c r="CH2069" s="151"/>
      <c r="CI2069" s="151"/>
      <c r="CJ2069" s="151"/>
      <c r="CK2069" s="151"/>
      <c r="CL2069" s="151"/>
      <c r="CM2069" s="151"/>
      <c r="CN2069" s="151"/>
      <c r="CO2069" s="151"/>
      <c r="CP2069" s="151"/>
      <c r="CQ2069" s="151"/>
      <c r="CR2069" s="151"/>
      <c r="CS2069" s="151"/>
      <c r="CT2069" s="151"/>
      <c r="CU2069" s="151"/>
      <c r="CV2069" s="151"/>
      <c r="CW2069" s="151"/>
      <c r="CX2069" s="151"/>
      <c r="CY2069" s="151"/>
      <c r="CZ2069" s="151"/>
      <c r="DA2069" s="151"/>
      <c r="DB2069" s="151"/>
      <c r="DC2069" s="151"/>
      <c r="DD2069" s="151"/>
      <c r="DE2069" s="151"/>
      <c r="DF2069" s="151"/>
      <c r="DG2069" s="151"/>
      <c r="DH2069" s="151"/>
      <c r="DI2069" s="151"/>
      <c r="DJ2069" s="151"/>
      <c r="DK2069" s="151"/>
      <c r="DL2069" s="151"/>
      <c r="DM2069" s="151"/>
      <c r="DN2069" s="151"/>
      <c r="DO2069" s="151"/>
      <c r="DP2069" s="151"/>
      <c r="DQ2069" s="151"/>
      <c r="DR2069" s="151"/>
      <c r="DS2069" s="151"/>
      <c r="DT2069" s="151"/>
      <c r="DU2069" s="151"/>
      <c r="DV2069" s="151"/>
      <c r="DW2069" s="151"/>
      <c r="DX2069" s="151"/>
      <c r="DY2069" s="151"/>
      <c r="DZ2069" s="151"/>
      <c r="EA2069" s="151"/>
      <c r="EB2069" s="151"/>
      <c r="EC2069" s="151"/>
      <c r="ED2069" s="151"/>
      <c r="EE2069" s="151"/>
      <c r="EF2069" s="151"/>
      <c r="EG2069" s="151"/>
      <c r="EH2069" s="151"/>
      <c r="EI2069" s="151"/>
      <c r="EJ2069" s="151"/>
      <c r="EK2069" s="151"/>
      <c r="EL2069" s="151"/>
      <c r="EM2069" s="151"/>
      <c r="EN2069" s="151"/>
      <c r="EO2069" s="151"/>
      <c r="EP2069" s="151"/>
      <c r="EQ2069" s="151"/>
      <c r="ER2069" s="151"/>
      <c r="ES2069" s="151"/>
      <c r="ET2069" s="151"/>
      <c r="EU2069" s="151"/>
      <c r="EV2069" s="151"/>
      <c r="EW2069" s="151"/>
      <c r="EX2069" s="151"/>
      <c r="EY2069" s="151"/>
      <c r="EZ2069" s="151"/>
      <c r="FA2069" s="151"/>
      <c r="FB2069" s="151"/>
      <c r="FC2069" s="151"/>
      <c r="FD2069" s="151"/>
      <c r="FE2069" s="151"/>
      <c r="FF2069" s="151"/>
      <c r="FG2069" s="151"/>
      <c r="FH2069" s="151"/>
      <c r="FI2069" s="151"/>
      <c r="FJ2069" s="151"/>
      <c r="FK2069" s="151"/>
      <c r="FL2069" s="151"/>
      <c r="FM2069" s="151"/>
      <c r="FN2069" s="151"/>
      <c r="FO2069" s="151"/>
      <c r="FP2069" s="151"/>
      <c r="FQ2069" s="151"/>
      <c r="FR2069" s="151"/>
      <c r="FS2069" s="151"/>
      <c r="FT2069" s="151"/>
      <c r="FU2069" s="151"/>
      <c r="FV2069" s="151"/>
      <c r="FW2069" s="151"/>
      <c r="FX2069" s="151"/>
      <c r="FY2069" s="151"/>
      <c r="FZ2069" s="151"/>
      <c r="GA2069" s="151"/>
      <c r="GB2069" s="151"/>
      <c r="GC2069" s="151"/>
      <c r="GD2069" s="151"/>
      <c r="GE2069" s="151"/>
      <c r="GF2069" s="151"/>
      <c r="GG2069" s="151"/>
      <c r="GH2069" s="151"/>
      <c r="GI2069" s="151"/>
      <c r="GJ2069" s="151"/>
      <c r="GK2069" s="151"/>
      <c r="GL2069" s="151"/>
      <c r="GM2069" s="151"/>
      <c r="GN2069" s="151"/>
      <c r="GO2069" s="151"/>
      <c r="GP2069" s="151"/>
      <c r="GQ2069" s="151"/>
      <c r="GR2069" s="151"/>
      <c r="GS2069" s="151"/>
      <c r="GT2069" s="151"/>
      <c r="GU2069" s="151"/>
      <c r="GV2069" s="151"/>
      <c r="GW2069" s="151"/>
      <c r="GX2069" s="151"/>
      <c r="GY2069" s="151"/>
      <c r="GZ2069" s="151"/>
      <c r="HA2069" s="151"/>
      <c r="HB2069" s="151"/>
      <c r="HC2069" s="151"/>
      <c r="HD2069" s="151"/>
      <c r="HE2069" s="151"/>
      <c r="HF2069" s="151"/>
      <c r="HG2069" s="151"/>
      <c r="HH2069" s="151"/>
      <c r="HI2069" s="151"/>
      <c r="HJ2069" s="151"/>
      <c r="HK2069" s="151"/>
      <c r="HL2069" s="151"/>
      <c r="HM2069" s="151"/>
      <c r="HN2069" s="151"/>
      <c r="HO2069" s="151"/>
      <c r="HP2069" s="151"/>
      <c r="HQ2069" s="151"/>
      <c r="HR2069" s="151"/>
      <c r="HS2069" s="151"/>
      <c r="HT2069" s="151"/>
      <c r="HU2069" s="151"/>
      <c r="HV2069" s="151"/>
      <c r="HW2069" s="151"/>
      <c r="HX2069" s="151"/>
      <c r="HY2069" s="151"/>
      <c r="HZ2069" s="151"/>
      <c r="IA2069" s="151"/>
      <c r="IB2069" s="151"/>
      <c r="IC2069" s="151"/>
      <c r="ID2069" s="151"/>
      <c r="IE2069" s="151"/>
      <c r="IF2069" s="151"/>
      <c r="IG2069" s="151"/>
      <c r="IH2069" s="151"/>
      <c r="II2069" s="151"/>
      <c r="IJ2069" s="151"/>
      <c r="IK2069" s="151"/>
      <c r="IL2069" s="151"/>
      <c r="IM2069" s="151"/>
      <c r="IN2069" s="151"/>
      <c r="IO2069" s="151"/>
      <c r="IP2069" s="151"/>
      <c r="IQ2069" s="151"/>
      <c r="IR2069" s="151"/>
      <c r="IS2069" s="151"/>
      <c r="IT2069" s="151"/>
      <c r="IU2069" s="151"/>
      <c r="IV2069" s="151"/>
      <c r="IW2069" s="151"/>
      <c r="IX2069" s="151"/>
      <c r="IY2069" s="151"/>
      <c r="IZ2069" s="151"/>
      <c r="JA2069" s="151"/>
      <c r="JB2069" s="151"/>
    </row>
    <row r="2070" spans="1:262" s="858" customFormat="1" x14ac:dyDescent="0.25">
      <c r="A2070" s="217"/>
      <c r="B2070" s="217">
        <v>1</v>
      </c>
      <c r="C2070" s="581" t="s">
        <v>322</v>
      </c>
      <c r="D2070" s="173"/>
      <c r="E2070" s="173"/>
      <c r="F2070" s="1927">
        <f t="shared" si="1858"/>
        <v>28000</v>
      </c>
      <c r="G2070" s="752">
        <f t="shared" si="1858"/>
        <v>4666.666666666667</v>
      </c>
      <c r="H2070" s="752">
        <f t="shared" si="1858"/>
        <v>4999.2700000000004</v>
      </c>
      <c r="I2070" s="2106">
        <f t="shared" si="1858"/>
        <v>107.11956288836512</v>
      </c>
      <c r="J2070" s="2578"/>
      <c r="K2070" s="2578"/>
      <c r="L2070" s="2579"/>
      <c r="M2070" s="2579"/>
      <c r="N2070" s="2579"/>
      <c r="O2070" s="2579"/>
      <c r="P2070" s="2579"/>
      <c r="Q2070" s="2579"/>
      <c r="R2070" s="2839">
        <f t="shared" ref="R2070:AA2070" si="1907">R1999</f>
        <v>0</v>
      </c>
      <c r="S2070" s="2839">
        <f t="shared" ref="S2070" si="1908">S1999</f>
        <v>0</v>
      </c>
      <c r="T2070" s="2839">
        <f t="shared" si="1907"/>
        <v>0</v>
      </c>
      <c r="U2070" s="2839">
        <f t="shared" si="1907"/>
        <v>0</v>
      </c>
      <c r="V2070" s="2840">
        <f t="shared" si="1907"/>
        <v>0</v>
      </c>
      <c r="W2070" s="2839">
        <f t="shared" si="1907"/>
        <v>0</v>
      </c>
      <c r="X2070" s="2839">
        <f t="shared" si="1907"/>
        <v>0</v>
      </c>
      <c r="Y2070" s="2841">
        <f t="shared" si="1907"/>
        <v>0</v>
      </c>
      <c r="Z2070" s="2841">
        <f t="shared" si="1907"/>
        <v>0</v>
      </c>
      <c r="AA2070" s="2839">
        <f t="shared" si="1907"/>
        <v>0</v>
      </c>
      <c r="AB2070" s="934"/>
      <c r="AC2070" s="2646"/>
      <c r="AD2070" s="2302"/>
      <c r="AE2070" s="3028"/>
      <c r="AF2070" s="151"/>
      <c r="AG2070" s="151"/>
      <c r="AH2070" s="151"/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  <c r="BI2070" s="151"/>
      <c r="BJ2070" s="151"/>
      <c r="BK2070" s="151"/>
      <c r="BL2070" s="151"/>
      <c r="BM2070" s="151"/>
      <c r="BN2070" s="151"/>
      <c r="BO2070" s="151"/>
      <c r="BP2070" s="151"/>
      <c r="BQ2070" s="151"/>
      <c r="BR2070" s="151"/>
      <c r="BS2070" s="151"/>
      <c r="BT2070" s="151"/>
      <c r="BU2070" s="151"/>
      <c r="BV2070" s="151"/>
      <c r="BW2070" s="151"/>
      <c r="BX2070" s="151"/>
      <c r="BY2070" s="151"/>
      <c r="BZ2070" s="151"/>
      <c r="CA2070" s="151"/>
      <c r="CB2070" s="151"/>
      <c r="CC2070" s="151"/>
      <c r="CD2070" s="151"/>
      <c r="CE2070" s="151"/>
      <c r="CF2070" s="151"/>
      <c r="CG2070" s="151"/>
      <c r="CH2070" s="151"/>
      <c r="CI2070" s="151"/>
      <c r="CJ2070" s="151"/>
      <c r="CK2070" s="151"/>
      <c r="CL2070" s="151"/>
      <c r="CM2070" s="151"/>
      <c r="CN2070" s="151"/>
      <c r="CO2070" s="151"/>
      <c r="CP2070" s="151"/>
      <c r="CQ2070" s="151"/>
      <c r="CR2070" s="151"/>
      <c r="CS2070" s="151"/>
      <c r="CT2070" s="151"/>
      <c r="CU2070" s="151"/>
      <c r="CV2070" s="151"/>
      <c r="CW2070" s="151"/>
      <c r="CX2070" s="151"/>
      <c r="CY2070" s="151"/>
      <c r="CZ2070" s="151"/>
      <c r="DA2070" s="151"/>
      <c r="DB2070" s="151"/>
      <c r="DC2070" s="151"/>
      <c r="DD2070" s="151"/>
      <c r="DE2070" s="151"/>
      <c r="DF2070" s="151"/>
      <c r="DG2070" s="151"/>
      <c r="DH2070" s="151"/>
      <c r="DI2070" s="151"/>
      <c r="DJ2070" s="151"/>
      <c r="DK2070" s="151"/>
      <c r="DL2070" s="151"/>
      <c r="DM2070" s="151"/>
      <c r="DN2070" s="151"/>
      <c r="DO2070" s="151"/>
      <c r="DP2070" s="151"/>
      <c r="DQ2070" s="151"/>
      <c r="DR2070" s="151"/>
      <c r="DS2070" s="151"/>
      <c r="DT2070" s="151"/>
      <c r="DU2070" s="151"/>
      <c r="DV2070" s="151"/>
      <c r="DW2070" s="151"/>
      <c r="DX2070" s="151"/>
      <c r="DY2070" s="151"/>
      <c r="DZ2070" s="151"/>
      <c r="EA2070" s="151"/>
      <c r="EB2070" s="151"/>
      <c r="EC2070" s="151"/>
      <c r="ED2070" s="151"/>
      <c r="EE2070" s="151"/>
      <c r="EF2070" s="151"/>
      <c r="EG2070" s="151"/>
      <c r="EH2070" s="151"/>
      <c r="EI2070" s="151"/>
      <c r="EJ2070" s="151"/>
      <c r="EK2070" s="151"/>
      <c r="EL2070" s="151"/>
      <c r="EM2070" s="151"/>
      <c r="EN2070" s="151"/>
      <c r="EO2070" s="151"/>
      <c r="EP2070" s="151"/>
      <c r="EQ2070" s="151"/>
      <c r="ER2070" s="151"/>
      <c r="ES2070" s="151"/>
      <c r="ET2070" s="151"/>
      <c r="EU2070" s="151"/>
      <c r="EV2070" s="151"/>
      <c r="EW2070" s="151"/>
      <c r="EX2070" s="151"/>
      <c r="EY2070" s="151"/>
      <c r="EZ2070" s="151"/>
      <c r="FA2070" s="151"/>
      <c r="FB2070" s="151"/>
      <c r="FC2070" s="151"/>
      <c r="FD2070" s="151"/>
      <c r="FE2070" s="151"/>
      <c r="FF2070" s="151"/>
      <c r="FG2070" s="151"/>
      <c r="FH2070" s="151"/>
      <c r="FI2070" s="151"/>
      <c r="FJ2070" s="151"/>
      <c r="FK2070" s="151"/>
      <c r="FL2070" s="151"/>
      <c r="FM2070" s="151"/>
      <c r="FN2070" s="151"/>
      <c r="FO2070" s="151"/>
      <c r="FP2070" s="151"/>
      <c r="FQ2070" s="151"/>
      <c r="FR2070" s="151"/>
      <c r="FS2070" s="151"/>
      <c r="FT2070" s="151"/>
      <c r="FU2070" s="151"/>
      <c r="FV2070" s="151"/>
      <c r="FW2070" s="151"/>
      <c r="FX2070" s="151"/>
      <c r="FY2070" s="151"/>
      <c r="FZ2070" s="151"/>
      <c r="GA2070" s="151"/>
      <c r="GB2070" s="151"/>
      <c r="GC2070" s="151"/>
      <c r="GD2070" s="151"/>
      <c r="GE2070" s="151"/>
      <c r="GF2070" s="151"/>
      <c r="GG2070" s="151"/>
      <c r="GH2070" s="151"/>
      <c r="GI2070" s="151"/>
      <c r="GJ2070" s="151"/>
      <c r="GK2070" s="151"/>
      <c r="GL2070" s="151"/>
      <c r="GM2070" s="151"/>
      <c r="GN2070" s="151"/>
      <c r="GO2070" s="151"/>
      <c r="GP2070" s="151"/>
      <c r="GQ2070" s="151"/>
      <c r="GR2070" s="151"/>
      <c r="GS2070" s="151"/>
      <c r="GT2070" s="151"/>
      <c r="GU2070" s="151"/>
      <c r="GV2070" s="151"/>
      <c r="GW2070" s="151"/>
      <c r="GX2070" s="151"/>
      <c r="GY2070" s="151"/>
      <c r="GZ2070" s="151"/>
      <c r="HA2070" s="151"/>
      <c r="HB2070" s="151"/>
      <c r="HC2070" s="151"/>
      <c r="HD2070" s="151"/>
      <c r="HE2070" s="151"/>
      <c r="HF2070" s="151"/>
      <c r="HG2070" s="151"/>
      <c r="HH2070" s="151"/>
      <c r="HI2070" s="151"/>
      <c r="HJ2070" s="151"/>
      <c r="HK2070" s="151"/>
      <c r="HL2070" s="151"/>
      <c r="HM2070" s="151"/>
      <c r="HN2070" s="151"/>
      <c r="HO2070" s="151"/>
      <c r="HP2070" s="151"/>
      <c r="HQ2070" s="151"/>
      <c r="HR2070" s="151"/>
      <c r="HS2070" s="151"/>
      <c r="HT2070" s="151"/>
      <c r="HU2070" s="151"/>
      <c r="HV2070" s="151"/>
      <c r="HW2070" s="151"/>
      <c r="HX2070" s="151"/>
      <c r="HY2070" s="151"/>
      <c r="HZ2070" s="151"/>
      <c r="IA2070" s="151"/>
      <c r="IB2070" s="151"/>
      <c r="IC2070" s="151"/>
      <c r="ID2070" s="151"/>
      <c r="IE2070" s="151"/>
      <c r="IF2070" s="151"/>
      <c r="IG2070" s="151"/>
      <c r="IH2070" s="151"/>
      <c r="II2070" s="151"/>
      <c r="IJ2070" s="151"/>
      <c r="IK2070" s="151"/>
      <c r="IL2070" s="151"/>
      <c r="IM2070" s="151"/>
      <c r="IN2070" s="151"/>
      <c r="IO2070" s="151"/>
      <c r="IP2070" s="151"/>
      <c r="IQ2070" s="151"/>
      <c r="IR2070" s="151"/>
      <c r="IS2070" s="151"/>
      <c r="IT2070" s="151"/>
      <c r="IU2070" s="151"/>
      <c r="IV2070" s="151"/>
      <c r="IW2070" s="151"/>
      <c r="IX2070" s="151"/>
      <c r="IY2070" s="151"/>
      <c r="IZ2070" s="151"/>
      <c r="JA2070" s="151"/>
      <c r="JB2070" s="151"/>
    </row>
    <row r="2071" spans="1:262" s="858" customFormat="1" ht="72" x14ac:dyDescent="0.25">
      <c r="A2071" s="217"/>
      <c r="B2071" s="217">
        <v>1</v>
      </c>
      <c r="C2071" s="578" t="s">
        <v>313</v>
      </c>
      <c r="D2071" s="2122"/>
      <c r="E2071" s="292"/>
      <c r="F2071" s="1930">
        <f t="shared" ref="F2071:I2072" si="1909">F2000</f>
        <v>0</v>
      </c>
      <c r="G2071" s="1929">
        <f t="shared" si="1909"/>
        <v>0</v>
      </c>
      <c r="H2071" s="1929">
        <f t="shared" si="1909"/>
        <v>0</v>
      </c>
      <c r="I2071" s="2106">
        <f t="shared" si="1909"/>
        <v>0</v>
      </c>
      <c r="J2071" s="2578"/>
      <c r="K2071" s="2578"/>
      <c r="L2071" s="2579"/>
      <c r="M2071" s="2579"/>
      <c r="N2071" s="2579"/>
      <c r="O2071" s="2579"/>
      <c r="P2071" s="2579"/>
      <c r="Q2071" s="2579"/>
      <c r="R2071" s="2839">
        <f t="shared" ref="R2071:AA2071" si="1910">R2000</f>
        <v>0</v>
      </c>
      <c r="S2071" s="2839">
        <f t="shared" ref="S2071" si="1911">S2000</f>
        <v>0</v>
      </c>
      <c r="T2071" s="2839">
        <f t="shared" si="1910"/>
        <v>0</v>
      </c>
      <c r="U2071" s="2839">
        <f t="shared" si="1910"/>
        <v>0</v>
      </c>
      <c r="V2071" s="2840">
        <f t="shared" si="1910"/>
        <v>0</v>
      </c>
      <c r="W2071" s="2839">
        <f t="shared" si="1910"/>
        <v>0</v>
      </c>
      <c r="X2071" s="2839">
        <f t="shared" si="1910"/>
        <v>0</v>
      </c>
      <c r="Y2071" s="2839">
        <f t="shared" si="1910"/>
        <v>0</v>
      </c>
      <c r="Z2071" s="2839">
        <f t="shared" si="1910"/>
        <v>0</v>
      </c>
      <c r="AA2071" s="2839">
        <f t="shared" si="1910"/>
        <v>0</v>
      </c>
      <c r="AB2071" s="938"/>
      <c r="AC2071" s="2646"/>
      <c r="AD2071" s="2302"/>
      <c r="AE2071" s="3028"/>
      <c r="AF2071" s="151"/>
      <c r="AG2071" s="151"/>
      <c r="AH2071" s="151"/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  <c r="BI2071" s="151"/>
      <c r="BJ2071" s="151"/>
      <c r="BK2071" s="151"/>
      <c r="BL2071" s="151"/>
      <c r="BM2071" s="151"/>
      <c r="BN2071" s="151"/>
      <c r="BO2071" s="151"/>
      <c r="BP2071" s="151"/>
      <c r="BQ2071" s="151"/>
      <c r="BR2071" s="151"/>
      <c r="BS2071" s="151"/>
      <c r="BT2071" s="151"/>
      <c r="BU2071" s="151"/>
      <c r="BV2071" s="151"/>
      <c r="BW2071" s="151"/>
      <c r="BX2071" s="151"/>
      <c r="BY2071" s="151"/>
      <c r="BZ2071" s="151"/>
      <c r="CA2071" s="151"/>
      <c r="CB2071" s="151"/>
      <c r="CC2071" s="151"/>
      <c r="CD2071" s="151"/>
      <c r="CE2071" s="151"/>
      <c r="CF2071" s="151"/>
      <c r="CG2071" s="151"/>
      <c r="CH2071" s="151"/>
      <c r="CI2071" s="151"/>
      <c r="CJ2071" s="151"/>
      <c r="CK2071" s="151"/>
      <c r="CL2071" s="151"/>
      <c r="CM2071" s="151"/>
      <c r="CN2071" s="151"/>
      <c r="CO2071" s="151"/>
      <c r="CP2071" s="151"/>
      <c r="CQ2071" s="151"/>
      <c r="CR2071" s="151"/>
      <c r="CS2071" s="151"/>
      <c r="CT2071" s="151"/>
      <c r="CU2071" s="151"/>
      <c r="CV2071" s="151"/>
      <c r="CW2071" s="151"/>
      <c r="CX2071" s="151"/>
      <c r="CY2071" s="151"/>
      <c r="CZ2071" s="151"/>
      <c r="DA2071" s="151"/>
      <c r="DB2071" s="151"/>
      <c r="DC2071" s="151"/>
      <c r="DD2071" s="151"/>
      <c r="DE2071" s="151"/>
      <c r="DF2071" s="151"/>
      <c r="DG2071" s="151"/>
      <c r="DH2071" s="151"/>
      <c r="DI2071" s="151"/>
      <c r="DJ2071" s="151"/>
      <c r="DK2071" s="151"/>
      <c r="DL2071" s="151"/>
      <c r="DM2071" s="151"/>
      <c r="DN2071" s="151"/>
      <c r="DO2071" s="151"/>
      <c r="DP2071" s="151"/>
      <c r="DQ2071" s="151"/>
      <c r="DR2071" s="151"/>
      <c r="DS2071" s="151"/>
      <c r="DT2071" s="151"/>
      <c r="DU2071" s="151"/>
      <c r="DV2071" s="151"/>
      <c r="DW2071" s="151"/>
      <c r="DX2071" s="151"/>
      <c r="DY2071" s="151"/>
      <c r="DZ2071" s="151"/>
      <c r="EA2071" s="151"/>
      <c r="EB2071" s="151"/>
      <c r="EC2071" s="151"/>
      <c r="ED2071" s="151"/>
      <c r="EE2071" s="151"/>
      <c r="EF2071" s="151"/>
      <c r="EG2071" s="151"/>
      <c r="EH2071" s="151"/>
      <c r="EI2071" s="151"/>
      <c r="EJ2071" s="151"/>
      <c r="EK2071" s="151"/>
      <c r="EL2071" s="151"/>
      <c r="EM2071" s="151"/>
      <c r="EN2071" s="151"/>
      <c r="EO2071" s="151"/>
      <c r="EP2071" s="151"/>
      <c r="EQ2071" s="151"/>
      <c r="ER2071" s="151"/>
      <c r="ES2071" s="151"/>
      <c r="ET2071" s="151"/>
      <c r="EU2071" s="151"/>
      <c r="EV2071" s="151"/>
      <c r="EW2071" s="151"/>
      <c r="EX2071" s="151"/>
      <c r="EY2071" s="151"/>
      <c r="EZ2071" s="151"/>
      <c r="FA2071" s="151"/>
      <c r="FB2071" s="151"/>
      <c r="FC2071" s="151"/>
      <c r="FD2071" s="151"/>
      <c r="FE2071" s="151"/>
      <c r="FF2071" s="151"/>
      <c r="FG2071" s="151"/>
      <c r="FH2071" s="151"/>
      <c r="FI2071" s="151"/>
      <c r="FJ2071" s="151"/>
      <c r="FK2071" s="151"/>
      <c r="FL2071" s="151"/>
      <c r="FM2071" s="151"/>
      <c r="FN2071" s="151"/>
      <c r="FO2071" s="151"/>
      <c r="FP2071" s="151"/>
      <c r="FQ2071" s="151"/>
      <c r="FR2071" s="151"/>
      <c r="FS2071" s="151"/>
      <c r="FT2071" s="151"/>
      <c r="FU2071" s="151"/>
      <c r="FV2071" s="151"/>
      <c r="FW2071" s="151"/>
      <c r="FX2071" s="151"/>
      <c r="FY2071" s="151"/>
      <c r="FZ2071" s="151"/>
      <c r="GA2071" s="151"/>
      <c r="GB2071" s="151"/>
      <c r="GC2071" s="151"/>
      <c r="GD2071" s="151"/>
      <c r="GE2071" s="151"/>
      <c r="GF2071" s="151"/>
      <c r="GG2071" s="151"/>
      <c r="GH2071" s="151"/>
      <c r="GI2071" s="151"/>
      <c r="GJ2071" s="151"/>
      <c r="GK2071" s="151"/>
      <c r="GL2071" s="151"/>
      <c r="GM2071" s="151"/>
      <c r="GN2071" s="151"/>
      <c r="GO2071" s="151"/>
      <c r="GP2071" s="151"/>
      <c r="GQ2071" s="151"/>
      <c r="GR2071" s="151"/>
      <c r="GS2071" s="151"/>
      <c r="GT2071" s="151"/>
      <c r="GU2071" s="151"/>
      <c r="GV2071" s="151"/>
      <c r="GW2071" s="151"/>
      <c r="GX2071" s="151"/>
      <c r="GY2071" s="151"/>
      <c r="GZ2071" s="151"/>
      <c r="HA2071" s="151"/>
      <c r="HB2071" s="151"/>
      <c r="HC2071" s="151"/>
      <c r="HD2071" s="151"/>
      <c r="HE2071" s="151"/>
      <c r="HF2071" s="151"/>
      <c r="HG2071" s="151"/>
      <c r="HH2071" s="151"/>
      <c r="HI2071" s="151"/>
      <c r="HJ2071" s="151"/>
      <c r="HK2071" s="151"/>
      <c r="HL2071" s="151"/>
      <c r="HM2071" s="151"/>
      <c r="HN2071" s="151"/>
      <c r="HO2071" s="151"/>
      <c r="HP2071" s="151"/>
      <c r="HQ2071" s="151"/>
      <c r="HR2071" s="151"/>
      <c r="HS2071" s="151"/>
      <c r="HT2071" s="151"/>
      <c r="HU2071" s="151"/>
      <c r="HV2071" s="151"/>
      <c r="HW2071" s="151"/>
      <c r="HX2071" s="151"/>
      <c r="HY2071" s="151"/>
      <c r="HZ2071" s="151"/>
      <c r="IA2071" s="151"/>
      <c r="IB2071" s="151"/>
      <c r="IC2071" s="151"/>
      <c r="ID2071" s="151"/>
      <c r="IE2071" s="151"/>
      <c r="IF2071" s="151"/>
      <c r="IG2071" s="151"/>
      <c r="IH2071" s="151"/>
      <c r="II2071" s="151"/>
      <c r="IJ2071" s="151"/>
      <c r="IK2071" s="151"/>
      <c r="IL2071" s="151"/>
      <c r="IM2071" s="151"/>
      <c r="IN2071" s="151"/>
      <c r="IO2071" s="151"/>
      <c r="IP2071" s="151"/>
      <c r="IQ2071" s="151"/>
      <c r="IR2071" s="151"/>
      <c r="IS2071" s="151"/>
      <c r="IT2071" s="151"/>
      <c r="IU2071" s="151"/>
      <c r="IV2071" s="151"/>
      <c r="IW2071" s="151"/>
      <c r="IX2071" s="151"/>
      <c r="IY2071" s="151"/>
      <c r="IZ2071" s="151"/>
      <c r="JA2071" s="151"/>
      <c r="JB2071" s="151"/>
    </row>
    <row r="2072" spans="1:262" s="858" customFormat="1" x14ac:dyDescent="0.25">
      <c r="A2072" s="217"/>
      <c r="B2072" s="217">
        <v>1</v>
      </c>
      <c r="C2072" s="578" t="s">
        <v>217</v>
      </c>
      <c r="D2072" s="172"/>
      <c r="E2072" s="173"/>
      <c r="F2072" s="1927">
        <f t="shared" si="1909"/>
        <v>350</v>
      </c>
      <c r="G2072" s="752">
        <f t="shared" si="1909"/>
        <v>58.333333333333336</v>
      </c>
      <c r="H2072" s="752">
        <f t="shared" si="1909"/>
        <v>0</v>
      </c>
      <c r="I2072" s="2106">
        <f t="shared" si="1909"/>
        <v>0</v>
      </c>
      <c r="J2072" s="2578"/>
      <c r="K2072" s="2578"/>
      <c r="L2072" s="2579"/>
      <c r="M2072" s="2579"/>
      <c r="N2072" s="2579"/>
      <c r="O2072" s="2579"/>
      <c r="P2072" s="2579"/>
      <c r="Q2072" s="2579"/>
      <c r="R2072" s="2839">
        <f t="shared" ref="R2072:AA2072" si="1912">R2001</f>
        <v>442.03149999999999</v>
      </c>
      <c r="S2072" s="2839">
        <f t="shared" ref="S2072" si="1913">S2001</f>
        <v>442.03149999999999</v>
      </c>
      <c r="T2072" s="2839">
        <f t="shared" si="1912"/>
        <v>73.671916666666661</v>
      </c>
      <c r="U2072" s="2839">
        <f t="shared" si="1912"/>
        <v>0</v>
      </c>
      <c r="V2072" s="2840">
        <f t="shared" si="1912"/>
        <v>0</v>
      </c>
      <c r="W2072" s="2839">
        <f t="shared" si="1912"/>
        <v>0</v>
      </c>
      <c r="X2072" s="2839">
        <f t="shared" si="1912"/>
        <v>-73.671916666666661</v>
      </c>
      <c r="Y2072" s="2841">
        <f t="shared" si="1912"/>
        <v>0</v>
      </c>
      <c r="Z2072" s="2841">
        <f t="shared" si="1912"/>
        <v>0</v>
      </c>
      <c r="AA2072" s="2839">
        <f t="shared" si="1912"/>
        <v>0</v>
      </c>
      <c r="AB2072" s="934"/>
      <c r="AC2072" s="2646"/>
      <c r="AD2072" s="2302"/>
      <c r="AE2072" s="3028"/>
      <c r="AF2072" s="151"/>
      <c r="AG2072" s="151"/>
      <c r="AH2072" s="151"/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  <c r="BI2072" s="151"/>
      <c r="BJ2072" s="151"/>
      <c r="BK2072" s="151"/>
      <c r="BL2072" s="151"/>
      <c r="BM2072" s="151"/>
      <c r="BN2072" s="151"/>
      <c r="BO2072" s="151"/>
      <c r="BP2072" s="151"/>
      <c r="BQ2072" s="151"/>
      <c r="BR2072" s="151"/>
      <c r="BS2072" s="151"/>
      <c r="BT2072" s="151"/>
      <c r="BU2072" s="151"/>
      <c r="BV2072" s="151"/>
      <c r="BW2072" s="151"/>
      <c r="BX2072" s="151"/>
      <c r="BY2072" s="151"/>
      <c r="BZ2072" s="151"/>
      <c r="CA2072" s="151"/>
      <c r="CB2072" s="151"/>
      <c r="CC2072" s="151"/>
      <c r="CD2072" s="151"/>
      <c r="CE2072" s="151"/>
      <c r="CF2072" s="151"/>
      <c r="CG2072" s="151"/>
      <c r="CH2072" s="151"/>
      <c r="CI2072" s="151"/>
      <c r="CJ2072" s="151"/>
      <c r="CK2072" s="151"/>
      <c r="CL2072" s="151"/>
      <c r="CM2072" s="151"/>
      <c r="CN2072" s="151"/>
      <c r="CO2072" s="151"/>
      <c r="CP2072" s="151"/>
      <c r="CQ2072" s="151"/>
      <c r="CR2072" s="151"/>
      <c r="CS2072" s="151"/>
      <c r="CT2072" s="151"/>
      <c r="CU2072" s="151"/>
      <c r="CV2072" s="151"/>
      <c r="CW2072" s="151"/>
      <c r="CX2072" s="151"/>
      <c r="CY2072" s="151"/>
      <c r="CZ2072" s="151"/>
      <c r="DA2072" s="151"/>
      <c r="DB2072" s="151"/>
      <c r="DC2072" s="151"/>
      <c r="DD2072" s="151"/>
      <c r="DE2072" s="151"/>
      <c r="DF2072" s="151"/>
      <c r="DG2072" s="151"/>
      <c r="DH2072" s="151"/>
      <c r="DI2072" s="151"/>
      <c r="DJ2072" s="151"/>
      <c r="DK2072" s="151"/>
      <c r="DL2072" s="151"/>
      <c r="DM2072" s="151"/>
      <c r="DN2072" s="151"/>
      <c r="DO2072" s="151"/>
      <c r="DP2072" s="151"/>
      <c r="DQ2072" s="151"/>
      <c r="DR2072" s="151"/>
      <c r="DS2072" s="151"/>
      <c r="DT2072" s="151"/>
      <c r="DU2072" s="151"/>
      <c r="DV2072" s="151"/>
      <c r="DW2072" s="151"/>
      <c r="DX2072" s="151"/>
      <c r="DY2072" s="151"/>
      <c r="DZ2072" s="151"/>
      <c r="EA2072" s="151"/>
      <c r="EB2072" s="151"/>
      <c r="EC2072" s="151"/>
      <c r="ED2072" s="151"/>
      <c r="EE2072" s="151"/>
      <c r="EF2072" s="151"/>
      <c r="EG2072" s="151"/>
      <c r="EH2072" s="151"/>
      <c r="EI2072" s="151"/>
      <c r="EJ2072" s="151"/>
      <c r="EK2072" s="151"/>
      <c r="EL2072" s="151"/>
      <c r="EM2072" s="151"/>
      <c r="EN2072" s="151"/>
      <c r="EO2072" s="151"/>
      <c r="EP2072" s="151"/>
      <c r="EQ2072" s="151"/>
      <c r="ER2072" s="151"/>
      <c r="ES2072" s="151"/>
      <c r="ET2072" s="151"/>
      <c r="EU2072" s="151"/>
      <c r="EV2072" s="151"/>
      <c r="EW2072" s="151"/>
      <c r="EX2072" s="151"/>
      <c r="EY2072" s="151"/>
      <c r="EZ2072" s="151"/>
      <c r="FA2072" s="151"/>
      <c r="FB2072" s="151"/>
      <c r="FC2072" s="151"/>
      <c r="FD2072" s="151"/>
      <c r="FE2072" s="151"/>
      <c r="FF2072" s="151"/>
      <c r="FG2072" s="151"/>
      <c r="FH2072" s="151"/>
      <c r="FI2072" s="151"/>
      <c r="FJ2072" s="151"/>
      <c r="FK2072" s="151"/>
      <c r="FL2072" s="151"/>
      <c r="FM2072" s="151"/>
      <c r="FN2072" s="151"/>
      <c r="FO2072" s="151"/>
      <c r="FP2072" s="151"/>
      <c r="FQ2072" s="151"/>
      <c r="FR2072" s="151"/>
      <c r="FS2072" s="151"/>
      <c r="FT2072" s="151"/>
      <c r="FU2072" s="151"/>
      <c r="FV2072" s="151"/>
      <c r="FW2072" s="151"/>
      <c r="FX2072" s="151"/>
      <c r="FY2072" s="151"/>
      <c r="FZ2072" s="151"/>
      <c r="GA2072" s="151"/>
      <c r="GB2072" s="151"/>
      <c r="GC2072" s="151"/>
      <c r="GD2072" s="151"/>
      <c r="GE2072" s="151"/>
      <c r="GF2072" s="151"/>
      <c r="GG2072" s="151"/>
      <c r="GH2072" s="151"/>
      <c r="GI2072" s="151"/>
      <c r="GJ2072" s="151"/>
      <c r="GK2072" s="151"/>
      <c r="GL2072" s="151"/>
      <c r="GM2072" s="151"/>
      <c r="GN2072" s="151"/>
      <c r="GO2072" s="151"/>
      <c r="GP2072" s="151"/>
      <c r="GQ2072" s="151"/>
      <c r="GR2072" s="151"/>
      <c r="GS2072" s="151"/>
      <c r="GT2072" s="151"/>
      <c r="GU2072" s="151"/>
      <c r="GV2072" s="151"/>
      <c r="GW2072" s="151"/>
      <c r="GX2072" s="151"/>
      <c r="GY2072" s="151"/>
      <c r="GZ2072" s="151"/>
      <c r="HA2072" s="151"/>
      <c r="HB2072" s="151"/>
      <c r="HC2072" s="151"/>
      <c r="HD2072" s="151"/>
      <c r="HE2072" s="151"/>
      <c r="HF2072" s="151"/>
      <c r="HG2072" s="151"/>
      <c r="HH2072" s="151"/>
      <c r="HI2072" s="151"/>
      <c r="HJ2072" s="151"/>
      <c r="HK2072" s="151"/>
      <c r="HL2072" s="151"/>
      <c r="HM2072" s="151"/>
      <c r="HN2072" s="151"/>
      <c r="HO2072" s="151"/>
      <c r="HP2072" s="151"/>
      <c r="HQ2072" s="151"/>
      <c r="HR2072" s="151"/>
      <c r="HS2072" s="151"/>
      <c r="HT2072" s="151"/>
      <c r="HU2072" s="151"/>
      <c r="HV2072" s="151"/>
      <c r="HW2072" s="151"/>
      <c r="HX2072" s="151"/>
      <c r="HY2072" s="151"/>
      <c r="HZ2072" s="151"/>
      <c r="IA2072" s="151"/>
      <c r="IB2072" s="151"/>
      <c r="IC2072" s="151"/>
      <c r="ID2072" s="151"/>
      <c r="IE2072" s="151"/>
      <c r="IF2072" s="151"/>
      <c r="IG2072" s="151"/>
      <c r="IH2072" s="151"/>
      <c r="II2072" s="151"/>
      <c r="IJ2072" s="151"/>
      <c r="IK2072" s="151"/>
      <c r="IL2072" s="151"/>
      <c r="IM2072" s="151"/>
      <c r="IN2072" s="151"/>
      <c r="IO2072" s="151"/>
      <c r="IP2072" s="151"/>
      <c r="IQ2072" s="151"/>
      <c r="IR2072" s="151"/>
      <c r="IS2072" s="151"/>
      <c r="IT2072" s="151"/>
      <c r="IU2072" s="151"/>
      <c r="IV2072" s="151"/>
      <c r="IW2072" s="151"/>
      <c r="IX2072" s="151"/>
      <c r="IY2072" s="151"/>
      <c r="IZ2072" s="151"/>
      <c r="JA2072" s="151"/>
      <c r="JB2072" s="151"/>
    </row>
    <row r="2073" spans="1:262" s="858" customFormat="1" ht="86.25" x14ac:dyDescent="0.25">
      <c r="A2073" s="217"/>
      <c r="B2073" s="217"/>
      <c r="C2073" s="588" t="s">
        <v>518</v>
      </c>
      <c r="D2073" s="172"/>
      <c r="E2073" s="173"/>
      <c r="F2073" s="1930">
        <f t="shared" ref="F2073:I2078" si="1914">F2005</f>
        <v>3863</v>
      </c>
      <c r="G2073" s="1929">
        <f t="shared" si="1914"/>
        <v>643.83333333333337</v>
      </c>
      <c r="H2073" s="1929">
        <f t="shared" si="1914"/>
        <v>578</v>
      </c>
      <c r="I2073" s="2106">
        <f t="shared" si="1914"/>
        <v>89.774786435412892</v>
      </c>
      <c r="J2073" s="2578"/>
      <c r="K2073" s="2578"/>
      <c r="L2073" s="2579"/>
      <c r="M2073" s="2579"/>
      <c r="N2073" s="2579"/>
      <c r="O2073" s="2579"/>
      <c r="P2073" s="2579"/>
      <c r="Q2073" s="2579"/>
      <c r="R2073" s="2839">
        <f t="shared" ref="R2073:AA2073" si="1915">R2005</f>
        <v>14483.876930000002</v>
      </c>
      <c r="S2073" s="2839">
        <f t="shared" ref="S2073" si="1916">S2005</f>
        <v>14483.876930000002</v>
      </c>
      <c r="T2073" s="2839">
        <f t="shared" si="1915"/>
        <v>2413.9794883333338</v>
      </c>
      <c r="U2073" s="2839">
        <f t="shared" si="1915"/>
        <v>2214.4928299999997</v>
      </c>
      <c r="V2073" s="2840">
        <f t="shared" si="1915"/>
        <v>0</v>
      </c>
      <c r="W2073" s="2839">
        <f t="shared" si="1915"/>
        <v>0</v>
      </c>
      <c r="X2073" s="2839">
        <f t="shared" si="1915"/>
        <v>-199.48665833333416</v>
      </c>
      <c r="Y2073" s="2841">
        <f t="shared" si="1915"/>
        <v>0</v>
      </c>
      <c r="Z2073" s="2841">
        <f t="shared" si="1915"/>
        <v>0</v>
      </c>
      <c r="AA2073" s="2839">
        <f t="shared" si="1915"/>
        <v>2214.4928299999997</v>
      </c>
      <c r="AB2073" s="934"/>
      <c r="AC2073" s="2646"/>
      <c r="AD2073" s="2302"/>
      <c r="AE2073" s="3028"/>
      <c r="AF2073" s="151"/>
      <c r="AG2073" s="151"/>
      <c r="AH2073" s="151"/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  <c r="BI2073" s="151"/>
      <c r="BJ2073" s="151"/>
      <c r="BK2073" s="151"/>
      <c r="BL2073" s="151"/>
      <c r="BM2073" s="151"/>
      <c r="BN2073" s="151"/>
      <c r="BO2073" s="151"/>
      <c r="BP2073" s="151"/>
      <c r="BQ2073" s="151"/>
      <c r="BR2073" s="151"/>
      <c r="BS2073" s="151"/>
      <c r="BT2073" s="151"/>
      <c r="BU2073" s="151"/>
      <c r="BV2073" s="151"/>
      <c r="BW2073" s="151"/>
      <c r="BX2073" s="151"/>
      <c r="BY2073" s="151"/>
      <c r="BZ2073" s="151"/>
      <c r="CA2073" s="151"/>
      <c r="CB2073" s="151"/>
      <c r="CC2073" s="151"/>
      <c r="CD2073" s="151"/>
      <c r="CE2073" s="151"/>
      <c r="CF2073" s="151"/>
      <c r="CG2073" s="151"/>
      <c r="CH2073" s="151"/>
      <c r="CI2073" s="151"/>
      <c r="CJ2073" s="151"/>
      <c r="CK2073" s="151"/>
      <c r="CL2073" s="151"/>
      <c r="CM2073" s="151"/>
      <c r="CN2073" s="151"/>
      <c r="CO2073" s="151"/>
      <c r="CP2073" s="151"/>
      <c r="CQ2073" s="151"/>
      <c r="CR2073" s="151"/>
      <c r="CS2073" s="151"/>
      <c r="CT2073" s="151"/>
      <c r="CU2073" s="151"/>
      <c r="CV2073" s="151"/>
      <c r="CW2073" s="151"/>
      <c r="CX2073" s="151"/>
      <c r="CY2073" s="151"/>
      <c r="CZ2073" s="151"/>
      <c r="DA2073" s="151"/>
      <c r="DB2073" s="151"/>
      <c r="DC2073" s="151"/>
      <c r="DD2073" s="151"/>
      <c r="DE2073" s="151"/>
      <c r="DF2073" s="151"/>
      <c r="DG2073" s="151"/>
      <c r="DH2073" s="151"/>
      <c r="DI2073" s="151"/>
      <c r="DJ2073" s="151"/>
      <c r="DK2073" s="151"/>
      <c r="DL2073" s="151"/>
      <c r="DM2073" s="151"/>
      <c r="DN2073" s="151"/>
      <c r="DO2073" s="151"/>
      <c r="DP2073" s="151"/>
      <c r="DQ2073" s="151"/>
      <c r="DR2073" s="151"/>
      <c r="DS2073" s="151"/>
      <c r="DT2073" s="151"/>
      <c r="DU2073" s="151"/>
      <c r="DV2073" s="151"/>
      <c r="DW2073" s="151"/>
      <c r="DX2073" s="151"/>
      <c r="DY2073" s="151"/>
      <c r="DZ2073" s="151"/>
      <c r="EA2073" s="151"/>
      <c r="EB2073" s="151"/>
      <c r="EC2073" s="151"/>
      <c r="ED2073" s="151"/>
      <c r="EE2073" s="151"/>
      <c r="EF2073" s="151"/>
      <c r="EG2073" s="151"/>
      <c r="EH2073" s="151"/>
      <c r="EI2073" s="151"/>
      <c r="EJ2073" s="151"/>
      <c r="EK2073" s="151"/>
      <c r="EL2073" s="151"/>
      <c r="EM2073" s="151"/>
      <c r="EN2073" s="151"/>
      <c r="EO2073" s="151"/>
      <c r="EP2073" s="151"/>
      <c r="EQ2073" s="151"/>
      <c r="ER2073" s="151"/>
      <c r="ES2073" s="151"/>
      <c r="ET2073" s="151"/>
      <c r="EU2073" s="151"/>
      <c r="EV2073" s="151"/>
      <c r="EW2073" s="151"/>
      <c r="EX2073" s="151"/>
      <c r="EY2073" s="151"/>
      <c r="EZ2073" s="151"/>
      <c r="FA2073" s="151"/>
      <c r="FB2073" s="151"/>
      <c r="FC2073" s="151"/>
      <c r="FD2073" s="151"/>
      <c r="FE2073" s="151"/>
      <c r="FF2073" s="151"/>
      <c r="FG2073" s="151"/>
      <c r="FH2073" s="151"/>
      <c r="FI2073" s="151"/>
      <c r="FJ2073" s="151"/>
      <c r="FK2073" s="151"/>
      <c r="FL2073" s="151"/>
      <c r="FM2073" s="151"/>
      <c r="FN2073" s="151"/>
      <c r="FO2073" s="151"/>
      <c r="FP2073" s="151"/>
      <c r="FQ2073" s="151"/>
      <c r="FR2073" s="151"/>
      <c r="FS2073" s="151"/>
      <c r="FT2073" s="151"/>
      <c r="FU2073" s="151"/>
      <c r="FV2073" s="151"/>
      <c r="FW2073" s="151"/>
      <c r="FX2073" s="151"/>
      <c r="FY2073" s="151"/>
      <c r="FZ2073" s="151"/>
      <c r="GA2073" s="151"/>
      <c r="GB2073" s="151"/>
      <c r="GC2073" s="151"/>
      <c r="GD2073" s="151"/>
      <c r="GE2073" s="151"/>
      <c r="GF2073" s="151"/>
      <c r="GG2073" s="151"/>
      <c r="GH2073" s="151"/>
      <c r="GI2073" s="151"/>
      <c r="GJ2073" s="151"/>
      <c r="GK2073" s="151"/>
      <c r="GL2073" s="151"/>
      <c r="GM2073" s="151"/>
      <c r="GN2073" s="151"/>
      <c r="GO2073" s="151"/>
      <c r="GP2073" s="151"/>
      <c r="GQ2073" s="151"/>
      <c r="GR2073" s="151"/>
      <c r="GS2073" s="151"/>
      <c r="GT2073" s="151"/>
      <c r="GU2073" s="151"/>
      <c r="GV2073" s="151"/>
      <c r="GW2073" s="151"/>
      <c r="GX2073" s="151"/>
      <c r="GY2073" s="151"/>
      <c r="GZ2073" s="151"/>
      <c r="HA2073" s="151"/>
      <c r="HB2073" s="151"/>
      <c r="HC2073" s="151"/>
      <c r="HD2073" s="151"/>
      <c r="HE2073" s="151"/>
      <c r="HF2073" s="151"/>
      <c r="HG2073" s="151"/>
      <c r="HH2073" s="151"/>
      <c r="HI2073" s="151"/>
      <c r="HJ2073" s="151"/>
      <c r="HK2073" s="151"/>
      <c r="HL2073" s="151"/>
      <c r="HM2073" s="151"/>
      <c r="HN2073" s="151"/>
      <c r="HO2073" s="151"/>
      <c r="HP2073" s="151"/>
      <c r="HQ2073" s="151"/>
      <c r="HR2073" s="151"/>
      <c r="HS2073" s="151"/>
      <c r="HT2073" s="151"/>
      <c r="HU2073" s="151"/>
      <c r="HV2073" s="151"/>
      <c r="HW2073" s="151"/>
      <c r="HX2073" s="151"/>
      <c r="HY2073" s="151"/>
      <c r="HZ2073" s="151"/>
      <c r="IA2073" s="151"/>
      <c r="IB2073" s="151"/>
      <c r="IC2073" s="151"/>
      <c r="ID2073" s="151"/>
      <c r="IE2073" s="151"/>
      <c r="IF2073" s="151"/>
      <c r="IG2073" s="151"/>
      <c r="IH2073" s="151"/>
      <c r="II2073" s="151"/>
      <c r="IJ2073" s="151"/>
      <c r="IK2073" s="151"/>
      <c r="IL2073" s="151"/>
      <c r="IM2073" s="151"/>
      <c r="IN2073" s="151"/>
      <c r="IO2073" s="151"/>
      <c r="IP2073" s="151"/>
      <c r="IQ2073" s="151"/>
      <c r="IR2073" s="151"/>
      <c r="IS2073" s="151"/>
      <c r="IT2073" s="151"/>
      <c r="IU2073" s="151"/>
      <c r="IV2073" s="151"/>
      <c r="IW2073" s="151"/>
      <c r="IX2073" s="151"/>
      <c r="IY2073" s="151"/>
      <c r="IZ2073" s="151"/>
      <c r="JA2073" s="151"/>
      <c r="JB2073" s="151"/>
    </row>
    <row r="2074" spans="1:262" s="858" customFormat="1" ht="29.25" x14ac:dyDescent="0.25">
      <c r="A2074" s="217"/>
      <c r="B2074" s="217">
        <v>1</v>
      </c>
      <c r="C2074" s="588" t="s">
        <v>260</v>
      </c>
      <c r="D2074" s="173"/>
      <c r="E2074" s="173"/>
      <c r="F2074" s="1930">
        <f t="shared" si="1914"/>
        <v>42488.1</v>
      </c>
      <c r="G2074" s="1929">
        <f t="shared" si="1914"/>
        <v>7081.35</v>
      </c>
      <c r="H2074" s="1929">
        <f t="shared" si="1914"/>
        <v>4905.4875000000002</v>
      </c>
      <c r="I2074" s="2106">
        <f t="shared" si="1914"/>
        <v>69.273337711029683</v>
      </c>
      <c r="J2074" s="2578"/>
      <c r="K2074" s="2578"/>
      <c r="L2074" s="2579"/>
      <c r="M2074" s="2579"/>
      <c r="N2074" s="2579"/>
      <c r="O2074" s="2579"/>
      <c r="P2074" s="2579"/>
      <c r="Q2074" s="2579"/>
      <c r="R2074" s="2839">
        <f t="shared" ref="R2074:AA2074" si="1917">R2006</f>
        <v>0</v>
      </c>
      <c r="S2074" s="2839">
        <f t="shared" ref="S2074" si="1918">S2006</f>
        <v>0</v>
      </c>
      <c r="T2074" s="2839">
        <f t="shared" si="1917"/>
        <v>0</v>
      </c>
      <c r="U2074" s="2839">
        <f t="shared" si="1917"/>
        <v>0</v>
      </c>
      <c r="V2074" s="2840">
        <f t="shared" si="1917"/>
        <v>0</v>
      </c>
      <c r="W2074" s="2839">
        <f t="shared" si="1917"/>
        <v>0</v>
      </c>
      <c r="X2074" s="2839">
        <f t="shared" si="1917"/>
        <v>0</v>
      </c>
      <c r="Y2074" s="2841">
        <f t="shared" si="1917"/>
        <v>0</v>
      </c>
      <c r="Z2074" s="2841">
        <f t="shared" si="1917"/>
        <v>0</v>
      </c>
      <c r="AA2074" s="2839">
        <f t="shared" si="1917"/>
        <v>0</v>
      </c>
      <c r="AB2074" s="938"/>
      <c r="AC2074" s="2646"/>
      <c r="AD2074" s="2302"/>
      <c r="AE2074" s="3028"/>
      <c r="AF2074" s="151"/>
      <c r="AG2074" s="151"/>
      <c r="AH2074" s="151"/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  <c r="BI2074" s="151"/>
      <c r="BJ2074" s="151"/>
      <c r="BK2074" s="151"/>
      <c r="BL2074" s="151"/>
      <c r="BM2074" s="151"/>
      <c r="BN2074" s="151"/>
      <c r="BO2074" s="151"/>
      <c r="BP2074" s="151"/>
      <c r="BQ2074" s="151"/>
      <c r="BR2074" s="151"/>
      <c r="BS2074" s="151"/>
      <c r="BT2074" s="151"/>
      <c r="BU2074" s="151"/>
      <c r="BV2074" s="151"/>
      <c r="BW2074" s="151"/>
      <c r="BX2074" s="151"/>
      <c r="BY2074" s="151"/>
      <c r="BZ2074" s="151"/>
      <c r="CA2074" s="151"/>
      <c r="CB2074" s="151"/>
      <c r="CC2074" s="151"/>
      <c r="CD2074" s="151"/>
      <c r="CE2074" s="151"/>
      <c r="CF2074" s="151"/>
      <c r="CG2074" s="151"/>
      <c r="CH2074" s="151"/>
      <c r="CI2074" s="151"/>
      <c r="CJ2074" s="151"/>
      <c r="CK2074" s="151"/>
      <c r="CL2074" s="151"/>
      <c r="CM2074" s="151"/>
      <c r="CN2074" s="151"/>
      <c r="CO2074" s="151"/>
      <c r="CP2074" s="151"/>
      <c r="CQ2074" s="151"/>
      <c r="CR2074" s="151"/>
      <c r="CS2074" s="151"/>
      <c r="CT2074" s="151"/>
      <c r="CU2074" s="151"/>
      <c r="CV2074" s="151"/>
      <c r="CW2074" s="151"/>
      <c r="CX2074" s="151"/>
      <c r="CY2074" s="151"/>
      <c r="CZ2074" s="151"/>
      <c r="DA2074" s="151"/>
      <c r="DB2074" s="151"/>
      <c r="DC2074" s="151"/>
      <c r="DD2074" s="151"/>
      <c r="DE2074" s="151"/>
      <c r="DF2074" s="151"/>
      <c r="DG2074" s="151"/>
      <c r="DH2074" s="151"/>
      <c r="DI2074" s="151"/>
      <c r="DJ2074" s="151"/>
      <c r="DK2074" s="151"/>
      <c r="DL2074" s="151"/>
      <c r="DM2074" s="151"/>
      <c r="DN2074" s="151"/>
      <c r="DO2074" s="151"/>
      <c r="DP2074" s="151"/>
      <c r="DQ2074" s="151"/>
      <c r="DR2074" s="151"/>
      <c r="DS2074" s="151"/>
      <c r="DT2074" s="151"/>
      <c r="DU2074" s="151"/>
      <c r="DV2074" s="151"/>
      <c r="DW2074" s="151"/>
      <c r="DX2074" s="151"/>
      <c r="DY2074" s="151"/>
      <c r="DZ2074" s="151"/>
      <c r="EA2074" s="151"/>
      <c r="EB2074" s="151"/>
      <c r="EC2074" s="151"/>
      <c r="ED2074" s="151"/>
      <c r="EE2074" s="151"/>
      <c r="EF2074" s="151"/>
      <c r="EG2074" s="151"/>
      <c r="EH2074" s="151"/>
      <c r="EI2074" s="151"/>
      <c r="EJ2074" s="151"/>
      <c r="EK2074" s="151"/>
      <c r="EL2074" s="151"/>
      <c r="EM2074" s="151"/>
      <c r="EN2074" s="151"/>
      <c r="EO2074" s="151"/>
      <c r="EP2074" s="151"/>
      <c r="EQ2074" s="151"/>
      <c r="ER2074" s="151"/>
      <c r="ES2074" s="151"/>
      <c r="ET2074" s="151"/>
      <c r="EU2074" s="151"/>
      <c r="EV2074" s="151"/>
      <c r="EW2074" s="151"/>
      <c r="EX2074" s="151"/>
      <c r="EY2074" s="151"/>
      <c r="EZ2074" s="151"/>
      <c r="FA2074" s="151"/>
      <c r="FB2074" s="151"/>
      <c r="FC2074" s="151"/>
      <c r="FD2074" s="151"/>
      <c r="FE2074" s="151"/>
      <c r="FF2074" s="151"/>
      <c r="FG2074" s="151"/>
      <c r="FH2074" s="151"/>
      <c r="FI2074" s="151"/>
      <c r="FJ2074" s="151"/>
      <c r="FK2074" s="151"/>
      <c r="FL2074" s="151"/>
      <c r="FM2074" s="151"/>
      <c r="FN2074" s="151"/>
      <c r="FO2074" s="151"/>
      <c r="FP2074" s="151"/>
      <c r="FQ2074" s="151"/>
      <c r="FR2074" s="151"/>
      <c r="FS2074" s="151"/>
      <c r="FT2074" s="151"/>
      <c r="FU2074" s="151"/>
      <c r="FV2074" s="151"/>
      <c r="FW2074" s="151"/>
      <c r="FX2074" s="151"/>
      <c r="FY2074" s="151"/>
      <c r="FZ2074" s="151"/>
      <c r="GA2074" s="151"/>
      <c r="GB2074" s="151"/>
      <c r="GC2074" s="151"/>
      <c r="GD2074" s="151"/>
      <c r="GE2074" s="151"/>
      <c r="GF2074" s="151"/>
      <c r="GG2074" s="151"/>
      <c r="GH2074" s="151"/>
      <c r="GI2074" s="151"/>
      <c r="GJ2074" s="151"/>
      <c r="GK2074" s="151"/>
      <c r="GL2074" s="151"/>
      <c r="GM2074" s="151"/>
      <c r="GN2074" s="151"/>
      <c r="GO2074" s="151"/>
      <c r="GP2074" s="151"/>
      <c r="GQ2074" s="151"/>
      <c r="GR2074" s="151"/>
      <c r="GS2074" s="151"/>
      <c r="GT2074" s="151"/>
      <c r="GU2074" s="151"/>
      <c r="GV2074" s="151"/>
      <c r="GW2074" s="151"/>
      <c r="GX2074" s="151"/>
      <c r="GY2074" s="151"/>
      <c r="GZ2074" s="151"/>
      <c r="HA2074" s="151"/>
      <c r="HB2074" s="151"/>
      <c r="HC2074" s="151"/>
      <c r="HD2074" s="151"/>
      <c r="HE2074" s="151"/>
      <c r="HF2074" s="151"/>
      <c r="HG2074" s="151"/>
      <c r="HH2074" s="151"/>
      <c r="HI2074" s="151"/>
      <c r="HJ2074" s="151"/>
      <c r="HK2074" s="151"/>
      <c r="HL2074" s="151"/>
      <c r="HM2074" s="151"/>
      <c r="HN2074" s="151"/>
      <c r="HO2074" s="151"/>
      <c r="HP2074" s="151"/>
      <c r="HQ2074" s="151"/>
      <c r="HR2074" s="151"/>
      <c r="HS2074" s="151"/>
      <c r="HT2074" s="151"/>
      <c r="HU2074" s="151"/>
      <c r="HV2074" s="151"/>
      <c r="HW2074" s="151"/>
      <c r="HX2074" s="151"/>
      <c r="HY2074" s="151"/>
      <c r="HZ2074" s="151"/>
      <c r="IA2074" s="151"/>
      <c r="IB2074" s="151"/>
      <c r="IC2074" s="151"/>
      <c r="ID2074" s="151"/>
      <c r="IE2074" s="151"/>
      <c r="IF2074" s="151"/>
      <c r="IG2074" s="151"/>
      <c r="IH2074" s="151"/>
      <c r="II2074" s="151"/>
      <c r="IJ2074" s="151"/>
      <c r="IK2074" s="151"/>
      <c r="IL2074" s="151"/>
      <c r="IM2074" s="151"/>
      <c r="IN2074" s="151"/>
      <c r="IO2074" s="151"/>
      <c r="IP2074" s="151"/>
      <c r="IQ2074" s="151"/>
      <c r="IR2074" s="151"/>
      <c r="IS2074" s="151"/>
      <c r="IT2074" s="151"/>
      <c r="IU2074" s="151"/>
      <c r="IV2074" s="151"/>
      <c r="IW2074" s="151"/>
      <c r="IX2074" s="151"/>
      <c r="IY2074" s="151"/>
      <c r="IZ2074" s="151"/>
      <c r="JA2074" s="151"/>
      <c r="JB2074" s="151"/>
    </row>
    <row r="2075" spans="1:262" s="858" customFormat="1" ht="43.5" x14ac:dyDescent="0.25">
      <c r="A2075" s="217"/>
      <c r="B2075" s="217">
        <v>1</v>
      </c>
      <c r="C2075" s="588" t="s">
        <v>274</v>
      </c>
      <c r="D2075" s="173"/>
      <c r="E2075" s="173"/>
      <c r="F2075" s="1930">
        <f t="shared" si="1914"/>
        <v>10788</v>
      </c>
      <c r="G2075" s="1929">
        <f t="shared" si="1914"/>
        <v>1798</v>
      </c>
      <c r="H2075" s="1929">
        <f t="shared" si="1914"/>
        <v>689</v>
      </c>
      <c r="I2075" s="2106">
        <f t="shared" si="1914"/>
        <v>38.320355951056726</v>
      </c>
      <c r="J2075" s="2578"/>
      <c r="K2075" s="2578"/>
      <c r="L2075" s="2579"/>
      <c r="M2075" s="2579"/>
      <c r="N2075" s="2579"/>
      <c r="O2075" s="2579"/>
      <c r="P2075" s="2579"/>
      <c r="Q2075" s="2579"/>
      <c r="R2075" s="2839">
        <f t="shared" ref="R2075:AA2075" si="1919">R2007</f>
        <v>0</v>
      </c>
      <c r="S2075" s="2839">
        <f t="shared" ref="S2075" si="1920">S2007</f>
        <v>0</v>
      </c>
      <c r="T2075" s="2839">
        <f t="shared" si="1919"/>
        <v>0</v>
      </c>
      <c r="U2075" s="2839">
        <f t="shared" si="1919"/>
        <v>0</v>
      </c>
      <c r="V2075" s="2840">
        <f t="shared" si="1919"/>
        <v>0</v>
      </c>
      <c r="W2075" s="2839">
        <f t="shared" si="1919"/>
        <v>0</v>
      </c>
      <c r="X2075" s="2839">
        <f t="shared" si="1919"/>
        <v>0</v>
      </c>
      <c r="Y2075" s="2841">
        <f t="shared" si="1919"/>
        <v>0</v>
      </c>
      <c r="Z2075" s="2841">
        <f t="shared" si="1919"/>
        <v>0</v>
      </c>
      <c r="AA2075" s="2839">
        <f t="shared" si="1919"/>
        <v>0</v>
      </c>
      <c r="AB2075" s="938"/>
      <c r="AC2075" s="2646"/>
      <c r="AD2075" s="2302"/>
      <c r="AE2075" s="3028"/>
      <c r="AF2075" s="151"/>
      <c r="AG2075" s="151"/>
      <c r="AH2075" s="151"/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  <c r="BI2075" s="151"/>
      <c r="BJ2075" s="151"/>
      <c r="BK2075" s="151"/>
      <c r="BL2075" s="151"/>
      <c r="BM2075" s="151"/>
      <c r="BN2075" s="151"/>
      <c r="BO2075" s="151"/>
      <c r="BP2075" s="151"/>
      <c r="BQ2075" s="151"/>
      <c r="BR2075" s="151"/>
      <c r="BS2075" s="151"/>
      <c r="BT2075" s="151"/>
      <c r="BU2075" s="151"/>
      <c r="BV2075" s="151"/>
      <c r="BW2075" s="151"/>
      <c r="BX2075" s="151"/>
      <c r="BY2075" s="151"/>
      <c r="BZ2075" s="151"/>
      <c r="CA2075" s="151"/>
      <c r="CB2075" s="151"/>
      <c r="CC2075" s="151"/>
      <c r="CD2075" s="151"/>
      <c r="CE2075" s="151"/>
      <c r="CF2075" s="151"/>
      <c r="CG2075" s="151"/>
      <c r="CH2075" s="151"/>
      <c r="CI2075" s="151"/>
      <c r="CJ2075" s="151"/>
      <c r="CK2075" s="151"/>
      <c r="CL2075" s="151"/>
      <c r="CM2075" s="151"/>
      <c r="CN2075" s="151"/>
      <c r="CO2075" s="151"/>
      <c r="CP2075" s="151"/>
      <c r="CQ2075" s="151"/>
      <c r="CR2075" s="151"/>
      <c r="CS2075" s="151"/>
      <c r="CT2075" s="151"/>
      <c r="CU2075" s="151"/>
      <c r="CV2075" s="151"/>
      <c r="CW2075" s="151"/>
      <c r="CX2075" s="151"/>
      <c r="CY2075" s="151"/>
      <c r="CZ2075" s="151"/>
      <c r="DA2075" s="151"/>
      <c r="DB2075" s="151"/>
      <c r="DC2075" s="151"/>
      <c r="DD2075" s="151"/>
      <c r="DE2075" s="151"/>
      <c r="DF2075" s="151"/>
      <c r="DG2075" s="151"/>
      <c r="DH2075" s="151"/>
      <c r="DI2075" s="151"/>
      <c r="DJ2075" s="151"/>
      <c r="DK2075" s="151"/>
      <c r="DL2075" s="151"/>
      <c r="DM2075" s="151"/>
      <c r="DN2075" s="151"/>
      <c r="DO2075" s="151"/>
      <c r="DP2075" s="151"/>
      <c r="DQ2075" s="151"/>
      <c r="DR2075" s="151"/>
      <c r="DS2075" s="151"/>
      <c r="DT2075" s="151"/>
      <c r="DU2075" s="151"/>
      <c r="DV2075" s="151"/>
      <c r="DW2075" s="151"/>
      <c r="DX2075" s="151"/>
      <c r="DY2075" s="151"/>
      <c r="DZ2075" s="151"/>
      <c r="EA2075" s="151"/>
      <c r="EB2075" s="151"/>
      <c r="EC2075" s="151"/>
      <c r="ED2075" s="151"/>
      <c r="EE2075" s="151"/>
      <c r="EF2075" s="151"/>
      <c r="EG2075" s="151"/>
      <c r="EH2075" s="151"/>
      <c r="EI2075" s="151"/>
      <c r="EJ2075" s="151"/>
      <c r="EK2075" s="151"/>
      <c r="EL2075" s="151"/>
      <c r="EM2075" s="151"/>
      <c r="EN2075" s="151"/>
      <c r="EO2075" s="151"/>
      <c r="EP2075" s="151"/>
      <c r="EQ2075" s="151"/>
      <c r="ER2075" s="151"/>
      <c r="ES2075" s="151"/>
      <c r="ET2075" s="151"/>
      <c r="EU2075" s="151"/>
      <c r="EV2075" s="151"/>
      <c r="EW2075" s="151"/>
      <c r="EX2075" s="151"/>
      <c r="EY2075" s="151"/>
      <c r="EZ2075" s="151"/>
      <c r="FA2075" s="151"/>
      <c r="FB2075" s="151"/>
      <c r="FC2075" s="151"/>
      <c r="FD2075" s="151"/>
      <c r="FE2075" s="151"/>
      <c r="FF2075" s="151"/>
      <c r="FG2075" s="151"/>
      <c r="FH2075" s="151"/>
      <c r="FI2075" s="151"/>
      <c r="FJ2075" s="151"/>
      <c r="FK2075" s="151"/>
      <c r="FL2075" s="151"/>
      <c r="FM2075" s="151"/>
      <c r="FN2075" s="151"/>
      <c r="FO2075" s="151"/>
      <c r="FP2075" s="151"/>
      <c r="FQ2075" s="151"/>
      <c r="FR2075" s="151"/>
      <c r="FS2075" s="151"/>
      <c r="FT2075" s="151"/>
      <c r="FU2075" s="151"/>
      <c r="FV2075" s="151"/>
      <c r="FW2075" s="151"/>
      <c r="FX2075" s="151"/>
      <c r="FY2075" s="151"/>
      <c r="FZ2075" s="151"/>
      <c r="GA2075" s="151"/>
      <c r="GB2075" s="151"/>
      <c r="GC2075" s="151"/>
      <c r="GD2075" s="151"/>
      <c r="GE2075" s="151"/>
      <c r="GF2075" s="151"/>
      <c r="GG2075" s="151"/>
      <c r="GH2075" s="151"/>
      <c r="GI2075" s="151"/>
      <c r="GJ2075" s="151"/>
      <c r="GK2075" s="151"/>
      <c r="GL2075" s="151"/>
      <c r="GM2075" s="151"/>
      <c r="GN2075" s="151"/>
      <c r="GO2075" s="151"/>
      <c r="GP2075" s="151"/>
      <c r="GQ2075" s="151"/>
      <c r="GR2075" s="151"/>
      <c r="GS2075" s="151"/>
      <c r="GT2075" s="151"/>
      <c r="GU2075" s="151"/>
      <c r="GV2075" s="151"/>
      <c r="GW2075" s="151"/>
      <c r="GX2075" s="151"/>
      <c r="GY2075" s="151"/>
      <c r="GZ2075" s="151"/>
      <c r="HA2075" s="151"/>
      <c r="HB2075" s="151"/>
      <c r="HC2075" s="151"/>
      <c r="HD2075" s="151"/>
      <c r="HE2075" s="151"/>
      <c r="HF2075" s="151"/>
      <c r="HG2075" s="151"/>
      <c r="HH2075" s="151"/>
      <c r="HI2075" s="151"/>
      <c r="HJ2075" s="151"/>
      <c r="HK2075" s="151"/>
      <c r="HL2075" s="151"/>
      <c r="HM2075" s="151"/>
      <c r="HN2075" s="151"/>
      <c r="HO2075" s="151"/>
      <c r="HP2075" s="151"/>
      <c r="HQ2075" s="151"/>
      <c r="HR2075" s="151"/>
      <c r="HS2075" s="151"/>
      <c r="HT2075" s="151"/>
      <c r="HU2075" s="151"/>
      <c r="HV2075" s="151"/>
      <c r="HW2075" s="151"/>
      <c r="HX2075" s="151"/>
      <c r="HY2075" s="151"/>
      <c r="HZ2075" s="151"/>
      <c r="IA2075" s="151"/>
      <c r="IB2075" s="151"/>
      <c r="IC2075" s="151"/>
      <c r="ID2075" s="151"/>
      <c r="IE2075" s="151"/>
      <c r="IF2075" s="151"/>
      <c r="IG2075" s="151"/>
      <c r="IH2075" s="151"/>
      <c r="II2075" s="151"/>
      <c r="IJ2075" s="151"/>
      <c r="IK2075" s="151"/>
      <c r="IL2075" s="151"/>
      <c r="IM2075" s="151"/>
      <c r="IN2075" s="151"/>
      <c r="IO2075" s="151"/>
      <c r="IP2075" s="151"/>
      <c r="IQ2075" s="151"/>
      <c r="IR2075" s="151"/>
      <c r="IS2075" s="151"/>
      <c r="IT2075" s="151"/>
      <c r="IU2075" s="151"/>
      <c r="IV2075" s="151"/>
      <c r="IW2075" s="151"/>
      <c r="IX2075" s="151"/>
      <c r="IY2075" s="151"/>
      <c r="IZ2075" s="151"/>
      <c r="JA2075" s="151"/>
      <c r="JB2075" s="151"/>
    </row>
    <row r="2076" spans="1:262" s="858" customFormat="1" ht="29.25" x14ac:dyDescent="0.25">
      <c r="A2076" s="217"/>
      <c r="B2076" s="217">
        <v>1</v>
      </c>
      <c r="C2076" s="588" t="s">
        <v>261</v>
      </c>
      <c r="D2076" s="173"/>
      <c r="E2076" s="173"/>
      <c r="F2076" s="1930">
        <f t="shared" si="1914"/>
        <v>20814.723404255317</v>
      </c>
      <c r="G2076" s="1929">
        <f t="shared" si="1914"/>
        <v>3469.1205673758864</v>
      </c>
      <c r="H2076" s="1929">
        <f t="shared" si="1914"/>
        <v>3225.8372340425531</v>
      </c>
      <c r="I2076" s="2106">
        <f t="shared" si="1914"/>
        <v>92.987175608100642</v>
      </c>
      <c r="J2076" s="2578"/>
      <c r="K2076" s="2578"/>
      <c r="L2076" s="2579"/>
      <c r="M2076" s="2579"/>
      <c r="N2076" s="2579"/>
      <c r="O2076" s="2579"/>
      <c r="P2076" s="2579"/>
      <c r="Q2076" s="2579"/>
      <c r="R2076" s="2839">
        <f t="shared" ref="R2076:AA2076" si="1921">R2008</f>
        <v>0</v>
      </c>
      <c r="S2076" s="2839">
        <f t="shared" ref="S2076" si="1922">S2008</f>
        <v>0</v>
      </c>
      <c r="T2076" s="2839">
        <f t="shared" si="1921"/>
        <v>0</v>
      </c>
      <c r="U2076" s="2839">
        <f t="shared" si="1921"/>
        <v>0</v>
      </c>
      <c r="V2076" s="2840">
        <f t="shared" si="1921"/>
        <v>0</v>
      </c>
      <c r="W2076" s="2839">
        <f t="shared" si="1921"/>
        <v>0</v>
      </c>
      <c r="X2076" s="2839">
        <f t="shared" si="1921"/>
        <v>0</v>
      </c>
      <c r="Y2076" s="2841">
        <f t="shared" si="1921"/>
        <v>0</v>
      </c>
      <c r="Z2076" s="2841">
        <f t="shared" si="1921"/>
        <v>0</v>
      </c>
      <c r="AA2076" s="2839">
        <f t="shared" si="1921"/>
        <v>0</v>
      </c>
      <c r="AB2076" s="938"/>
      <c r="AC2076" s="2646"/>
      <c r="AD2076" s="2302"/>
      <c r="AE2076" s="3028"/>
      <c r="AF2076" s="151"/>
      <c r="AG2076" s="151"/>
      <c r="AH2076" s="151"/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  <c r="BI2076" s="151"/>
      <c r="BJ2076" s="151"/>
      <c r="BK2076" s="151"/>
      <c r="BL2076" s="151"/>
      <c r="BM2076" s="151"/>
      <c r="BN2076" s="151"/>
      <c r="BO2076" s="151"/>
      <c r="BP2076" s="151"/>
      <c r="BQ2076" s="151"/>
      <c r="BR2076" s="151"/>
      <c r="BS2076" s="151"/>
      <c r="BT2076" s="151"/>
      <c r="BU2076" s="151"/>
      <c r="BV2076" s="151"/>
      <c r="BW2076" s="151"/>
      <c r="BX2076" s="151"/>
      <c r="BY2076" s="151"/>
      <c r="BZ2076" s="151"/>
      <c r="CA2076" s="151"/>
      <c r="CB2076" s="151"/>
      <c r="CC2076" s="151"/>
      <c r="CD2076" s="151"/>
      <c r="CE2076" s="151"/>
      <c r="CF2076" s="151"/>
      <c r="CG2076" s="151"/>
      <c r="CH2076" s="151"/>
      <c r="CI2076" s="151"/>
      <c r="CJ2076" s="151"/>
      <c r="CK2076" s="151"/>
      <c r="CL2076" s="151"/>
      <c r="CM2076" s="151"/>
      <c r="CN2076" s="151"/>
      <c r="CO2076" s="151"/>
      <c r="CP2076" s="151"/>
      <c r="CQ2076" s="151"/>
      <c r="CR2076" s="151"/>
      <c r="CS2076" s="151"/>
      <c r="CT2076" s="151"/>
      <c r="CU2076" s="151"/>
      <c r="CV2076" s="151"/>
      <c r="CW2076" s="151"/>
      <c r="CX2076" s="151"/>
      <c r="CY2076" s="151"/>
      <c r="CZ2076" s="151"/>
      <c r="DA2076" s="151"/>
      <c r="DB2076" s="151"/>
      <c r="DC2076" s="151"/>
      <c r="DD2076" s="151"/>
      <c r="DE2076" s="151"/>
      <c r="DF2076" s="151"/>
      <c r="DG2076" s="151"/>
      <c r="DH2076" s="151"/>
      <c r="DI2076" s="151"/>
      <c r="DJ2076" s="151"/>
      <c r="DK2076" s="151"/>
      <c r="DL2076" s="151"/>
      <c r="DM2076" s="151"/>
      <c r="DN2076" s="151"/>
      <c r="DO2076" s="151"/>
      <c r="DP2076" s="151"/>
      <c r="DQ2076" s="151"/>
      <c r="DR2076" s="151"/>
      <c r="DS2076" s="151"/>
      <c r="DT2076" s="151"/>
      <c r="DU2076" s="151"/>
      <c r="DV2076" s="151"/>
      <c r="DW2076" s="151"/>
      <c r="DX2076" s="151"/>
      <c r="DY2076" s="151"/>
      <c r="DZ2076" s="151"/>
      <c r="EA2076" s="151"/>
      <c r="EB2076" s="151"/>
      <c r="EC2076" s="151"/>
      <c r="ED2076" s="151"/>
      <c r="EE2076" s="151"/>
      <c r="EF2076" s="151"/>
      <c r="EG2076" s="151"/>
      <c r="EH2076" s="151"/>
      <c r="EI2076" s="151"/>
      <c r="EJ2076" s="151"/>
      <c r="EK2076" s="151"/>
      <c r="EL2076" s="151"/>
      <c r="EM2076" s="151"/>
      <c r="EN2076" s="151"/>
      <c r="EO2076" s="151"/>
      <c r="EP2076" s="151"/>
      <c r="EQ2076" s="151"/>
      <c r="ER2076" s="151"/>
      <c r="ES2076" s="151"/>
      <c r="ET2076" s="151"/>
      <c r="EU2076" s="151"/>
      <c r="EV2076" s="151"/>
      <c r="EW2076" s="151"/>
      <c r="EX2076" s="151"/>
      <c r="EY2076" s="151"/>
      <c r="EZ2076" s="151"/>
      <c r="FA2076" s="151"/>
      <c r="FB2076" s="151"/>
      <c r="FC2076" s="151"/>
      <c r="FD2076" s="151"/>
      <c r="FE2076" s="151"/>
      <c r="FF2076" s="151"/>
      <c r="FG2076" s="151"/>
      <c r="FH2076" s="151"/>
      <c r="FI2076" s="151"/>
      <c r="FJ2076" s="151"/>
      <c r="FK2076" s="151"/>
      <c r="FL2076" s="151"/>
      <c r="FM2076" s="151"/>
      <c r="FN2076" s="151"/>
      <c r="FO2076" s="151"/>
      <c r="FP2076" s="151"/>
      <c r="FQ2076" s="151"/>
      <c r="FR2076" s="151"/>
      <c r="FS2076" s="151"/>
      <c r="FT2076" s="151"/>
      <c r="FU2076" s="151"/>
      <c r="FV2076" s="151"/>
      <c r="FW2076" s="151"/>
      <c r="FX2076" s="151"/>
      <c r="FY2076" s="151"/>
      <c r="FZ2076" s="151"/>
      <c r="GA2076" s="151"/>
      <c r="GB2076" s="151"/>
      <c r="GC2076" s="151"/>
      <c r="GD2076" s="151"/>
      <c r="GE2076" s="151"/>
      <c r="GF2076" s="151"/>
      <c r="GG2076" s="151"/>
      <c r="GH2076" s="151"/>
      <c r="GI2076" s="151"/>
      <c r="GJ2076" s="151"/>
      <c r="GK2076" s="151"/>
      <c r="GL2076" s="151"/>
      <c r="GM2076" s="151"/>
      <c r="GN2076" s="151"/>
      <c r="GO2076" s="151"/>
      <c r="GP2076" s="151"/>
      <c r="GQ2076" s="151"/>
      <c r="GR2076" s="151"/>
      <c r="GS2076" s="151"/>
      <c r="GT2076" s="151"/>
      <c r="GU2076" s="151"/>
      <c r="GV2076" s="151"/>
      <c r="GW2076" s="151"/>
      <c r="GX2076" s="151"/>
      <c r="GY2076" s="151"/>
      <c r="GZ2076" s="151"/>
      <c r="HA2076" s="151"/>
      <c r="HB2076" s="151"/>
      <c r="HC2076" s="151"/>
      <c r="HD2076" s="151"/>
      <c r="HE2076" s="151"/>
      <c r="HF2076" s="151"/>
      <c r="HG2076" s="151"/>
      <c r="HH2076" s="151"/>
      <c r="HI2076" s="151"/>
      <c r="HJ2076" s="151"/>
      <c r="HK2076" s="151"/>
      <c r="HL2076" s="151"/>
      <c r="HM2076" s="151"/>
      <c r="HN2076" s="151"/>
      <c r="HO2076" s="151"/>
      <c r="HP2076" s="151"/>
      <c r="HQ2076" s="151"/>
      <c r="HR2076" s="151"/>
      <c r="HS2076" s="151"/>
      <c r="HT2076" s="151"/>
      <c r="HU2076" s="151"/>
      <c r="HV2076" s="151"/>
      <c r="HW2076" s="151"/>
      <c r="HX2076" s="151"/>
      <c r="HY2076" s="151"/>
      <c r="HZ2076" s="151"/>
      <c r="IA2076" s="151"/>
      <c r="IB2076" s="151"/>
      <c r="IC2076" s="151"/>
      <c r="ID2076" s="151"/>
      <c r="IE2076" s="151"/>
      <c r="IF2076" s="151"/>
      <c r="IG2076" s="151"/>
      <c r="IH2076" s="151"/>
      <c r="II2076" s="151"/>
      <c r="IJ2076" s="151"/>
      <c r="IK2076" s="151"/>
      <c r="IL2076" s="151"/>
      <c r="IM2076" s="151"/>
      <c r="IN2076" s="151"/>
      <c r="IO2076" s="151"/>
      <c r="IP2076" s="151"/>
      <c r="IQ2076" s="151"/>
      <c r="IR2076" s="151"/>
      <c r="IS2076" s="151"/>
      <c r="IT2076" s="151"/>
      <c r="IU2076" s="151"/>
      <c r="IV2076" s="151"/>
      <c r="IW2076" s="151"/>
      <c r="IX2076" s="151"/>
      <c r="IY2076" s="151"/>
      <c r="IZ2076" s="151"/>
      <c r="JA2076" s="151"/>
      <c r="JB2076" s="151"/>
    </row>
    <row r="2077" spans="1:262" s="858" customFormat="1" ht="29.25" x14ac:dyDescent="0.25">
      <c r="A2077" s="217"/>
      <c r="B2077" s="217">
        <v>1</v>
      </c>
      <c r="C2077" s="588" t="s">
        <v>262</v>
      </c>
      <c r="D2077" s="173"/>
      <c r="E2077" s="173"/>
      <c r="F2077" s="1930">
        <f t="shared" si="1914"/>
        <v>10500</v>
      </c>
      <c r="G2077" s="1929">
        <f t="shared" si="1914"/>
        <v>1750</v>
      </c>
      <c r="H2077" s="1929">
        <f t="shared" si="1914"/>
        <v>1410</v>
      </c>
      <c r="I2077" s="2106">
        <f t="shared" si="1914"/>
        <v>80.571428571428569</v>
      </c>
      <c r="J2077" s="2578"/>
      <c r="K2077" s="2578"/>
      <c r="L2077" s="2579"/>
      <c r="M2077" s="2579"/>
      <c r="N2077" s="2579"/>
      <c r="O2077" s="2579"/>
      <c r="P2077" s="2579"/>
      <c r="Q2077" s="2579"/>
      <c r="R2077" s="2839">
        <f t="shared" ref="R2077:AA2077" si="1923">R2009</f>
        <v>0</v>
      </c>
      <c r="S2077" s="2839">
        <f t="shared" ref="S2077" si="1924">S2009</f>
        <v>0</v>
      </c>
      <c r="T2077" s="2839">
        <f t="shared" si="1923"/>
        <v>0</v>
      </c>
      <c r="U2077" s="2839">
        <f t="shared" si="1923"/>
        <v>0</v>
      </c>
      <c r="V2077" s="2840">
        <f t="shared" si="1923"/>
        <v>0</v>
      </c>
      <c r="W2077" s="2839">
        <f t="shared" si="1923"/>
        <v>0</v>
      </c>
      <c r="X2077" s="2839">
        <f t="shared" si="1923"/>
        <v>0</v>
      </c>
      <c r="Y2077" s="2841">
        <f t="shared" si="1923"/>
        <v>0</v>
      </c>
      <c r="Z2077" s="2841">
        <f t="shared" si="1923"/>
        <v>0</v>
      </c>
      <c r="AA2077" s="2839">
        <f t="shared" si="1923"/>
        <v>0</v>
      </c>
      <c r="AB2077" s="938"/>
      <c r="AC2077" s="2646"/>
      <c r="AD2077" s="2302"/>
      <c r="AE2077" s="3028"/>
      <c r="AF2077" s="151"/>
      <c r="AG2077" s="151"/>
      <c r="AH2077" s="151"/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  <c r="BI2077" s="151"/>
      <c r="BJ2077" s="151"/>
      <c r="BK2077" s="151"/>
      <c r="BL2077" s="151"/>
      <c r="BM2077" s="151"/>
      <c r="BN2077" s="151"/>
      <c r="BO2077" s="151"/>
      <c r="BP2077" s="151"/>
      <c r="BQ2077" s="151"/>
      <c r="BR2077" s="151"/>
      <c r="BS2077" s="151"/>
      <c r="BT2077" s="151"/>
      <c r="BU2077" s="151"/>
      <c r="BV2077" s="151"/>
      <c r="BW2077" s="151"/>
      <c r="BX2077" s="151"/>
      <c r="BY2077" s="151"/>
      <c r="BZ2077" s="151"/>
      <c r="CA2077" s="151"/>
      <c r="CB2077" s="151"/>
      <c r="CC2077" s="151"/>
      <c r="CD2077" s="151"/>
      <c r="CE2077" s="151"/>
      <c r="CF2077" s="151"/>
      <c r="CG2077" s="151"/>
      <c r="CH2077" s="151"/>
      <c r="CI2077" s="151"/>
      <c r="CJ2077" s="151"/>
      <c r="CK2077" s="151"/>
      <c r="CL2077" s="151"/>
      <c r="CM2077" s="151"/>
      <c r="CN2077" s="151"/>
      <c r="CO2077" s="151"/>
      <c r="CP2077" s="151"/>
      <c r="CQ2077" s="151"/>
      <c r="CR2077" s="151"/>
      <c r="CS2077" s="151"/>
      <c r="CT2077" s="151"/>
      <c r="CU2077" s="151"/>
      <c r="CV2077" s="151"/>
      <c r="CW2077" s="151"/>
      <c r="CX2077" s="151"/>
      <c r="CY2077" s="151"/>
      <c r="CZ2077" s="151"/>
      <c r="DA2077" s="151"/>
      <c r="DB2077" s="151"/>
      <c r="DC2077" s="151"/>
      <c r="DD2077" s="151"/>
      <c r="DE2077" s="151"/>
      <c r="DF2077" s="151"/>
      <c r="DG2077" s="151"/>
      <c r="DH2077" s="151"/>
      <c r="DI2077" s="151"/>
      <c r="DJ2077" s="151"/>
      <c r="DK2077" s="151"/>
      <c r="DL2077" s="151"/>
      <c r="DM2077" s="151"/>
      <c r="DN2077" s="151"/>
      <c r="DO2077" s="151"/>
      <c r="DP2077" s="151"/>
      <c r="DQ2077" s="151"/>
      <c r="DR2077" s="151"/>
      <c r="DS2077" s="151"/>
      <c r="DT2077" s="151"/>
      <c r="DU2077" s="151"/>
      <c r="DV2077" s="151"/>
      <c r="DW2077" s="151"/>
      <c r="DX2077" s="151"/>
      <c r="DY2077" s="151"/>
      <c r="DZ2077" s="151"/>
      <c r="EA2077" s="151"/>
      <c r="EB2077" s="151"/>
      <c r="EC2077" s="151"/>
      <c r="ED2077" s="151"/>
      <c r="EE2077" s="151"/>
      <c r="EF2077" s="151"/>
      <c r="EG2077" s="151"/>
      <c r="EH2077" s="151"/>
      <c r="EI2077" s="151"/>
      <c r="EJ2077" s="151"/>
      <c r="EK2077" s="151"/>
      <c r="EL2077" s="151"/>
      <c r="EM2077" s="151"/>
      <c r="EN2077" s="151"/>
      <c r="EO2077" s="151"/>
      <c r="EP2077" s="151"/>
      <c r="EQ2077" s="151"/>
      <c r="ER2077" s="151"/>
      <c r="ES2077" s="151"/>
      <c r="ET2077" s="151"/>
      <c r="EU2077" s="151"/>
      <c r="EV2077" s="151"/>
      <c r="EW2077" s="151"/>
      <c r="EX2077" s="151"/>
      <c r="EY2077" s="151"/>
      <c r="EZ2077" s="151"/>
      <c r="FA2077" s="151"/>
      <c r="FB2077" s="151"/>
      <c r="FC2077" s="151"/>
      <c r="FD2077" s="151"/>
      <c r="FE2077" s="151"/>
      <c r="FF2077" s="151"/>
      <c r="FG2077" s="151"/>
      <c r="FH2077" s="151"/>
      <c r="FI2077" s="151"/>
      <c r="FJ2077" s="151"/>
      <c r="FK2077" s="151"/>
      <c r="FL2077" s="151"/>
      <c r="FM2077" s="151"/>
      <c r="FN2077" s="151"/>
      <c r="FO2077" s="151"/>
      <c r="FP2077" s="151"/>
      <c r="FQ2077" s="151"/>
      <c r="FR2077" s="151"/>
      <c r="FS2077" s="151"/>
      <c r="FT2077" s="151"/>
      <c r="FU2077" s="151"/>
      <c r="FV2077" s="151"/>
      <c r="FW2077" s="151"/>
      <c r="FX2077" s="151"/>
      <c r="FY2077" s="151"/>
      <c r="FZ2077" s="151"/>
      <c r="GA2077" s="151"/>
      <c r="GB2077" s="151"/>
      <c r="GC2077" s="151"/>
      <c r="GD2077" s="151"/>
      <c r="GE2077" s="151"/>
      <c r="GF2077" s="151"/>
      <c r="GG2077" s="151"/>
      <c r="GH2077" s="151"/>
      <c r="GI2077" s="151"/>
      <c r="GJ2077" s="151"/>
      <c r="GK2077" s="151"/>
      <c r="GL2077" s="151"/>
      <c r="GM2077" s="151"/>
      <c r="GN2077" s="151"/>
      <c r="GO2077" s="151"/>
      <c r="GP2077" s="151"/>
      <c r="GQ2077" s="151"/>
      <c r="GR2077" s="151"/>
      <c r="GS2077" s="151"/>
      <c r="GT2077" s="151"/>
      <c r="GU2077" s="151"/>
      <c r="GV2077" s="151"/>
      <c r="GW2077" s="151"/>
      <c r="GX2077" s="151"/>
      <c r="GY2077" s="151"/>
      <c r="GZ2077" s="151"/>
      <c r="HA2077" s="151"/>
      <c r="HB2077" s="151"/>
      <c r="HC2077" s="151"/>
      <c r="HD2077" s="151"/>
      <c r="HE2077" s="151"/>
      <c r="HF2077" s="151"/>
      <c r="HG2077" s="151"/>
      <c r="HH2077" s="151"/>
      <c r="HI2077" s="151"/>
      <c r="HJ2077" s="151"/>
      <c r="HK2077" s="151"/>
      <c r="HL2077" s="151"/>
      <c r="HM2077" s="151"/>
      <c r="HN2077" s="151"/>
      <c r="HO2077" s="151"/>
      <c r="HP2077" s="151"/>
      <c r="HQ2077" s="151"/>
      <c r="HR2077" s="151"/>
      <c r="HS2077" s="151"/>
      <c r="HT2077" s="151"/>
      <c r="HU2077" s="151"/>
      <c r="HV2077" s="151"/>
      <c r="HW2077" s="151"/>
      <c r="HX2077" s="151"/>
      <c r="HY2077" s="151"/>
      <c r="HZ2077" s="151"/>
      <c r="IA2077" s="151"/>
      <c r="IB2077" s="151"/>
      <c r="IC2077" s="151"/>
      <c r="ID2077" s="151"/>
      <c r="IE2077" s="151"/>
      <c r="IF2077" s="151"/>
      <c r="IG2077" s="151"/>
      <c r="IH2077" s="151"/>
      <c r="II2077" s="151"/>
      <c r="IJ2077" s="151"/>
      <c r="IK2077" s="151"/>
      <c r="IL2077" s="151"/>
      <c r="IM2077" s="151"/>
      <c r="IN2077" s="151"/>
      <c r="IO2077" s="151"/>
      <c r="IP2077" s="151"/>
      <c r="IQ2077" s="151"/>
      <c r="IR2077" s="151"/>
      <c r="IS2077" s="151"/>
      <c r="IT2077" s="151"/>
      <c r="IU2077" s="151"/>
      <c r="IV2077" s="151"/>
      <c r="IW2077" s="151"/>
      <c r="IX2077" s="151"/>
      <c r="IY2077" s="151"/>
      <c r="IZ2077" s="151"/>
      <c r="JA2077" s="151"/>
      <c r="JB2077" s="151"/>
    </row>
    <row r="2078" spans="1:262" s="858" customFormat="1" x14ac:dyDescent="0.25">
      <c r="A2078" s="217"/>
      <c r="B2078" s="217">
        <v>1</v>
      </c>
      <c r="C2078" s="589" t="s">
        <v>134</v>
      </c>
      <c r="D2078" s="173"/>
      <c r="E2078" s="173"/>
      <c r="F2078" s="1930">
        <f t="shared" si="1914"/>
        <v>126860.16666666667</v>
      </c>
      <c r="G2078" s="1929">
        <f t="shared" si="1914"/>
        <v>21143.361111111109</v>
      </c>
      <c r="H2078" s="1929">
        <f t="shared" si="1914"/>
        <v>16701.98988095238</v>
      </c>
      <c r="I2078" s="2106">
        <f t="shared" si="1914"/>
        <v>78.99401515767174</v>
      </c>
      <c r="J2078" s="2578"/>
      <c r="K2078" s="2578"/>
      <c r="L2078" s="2579"/>
      <c r="M2078" s="2579"/>
      <c r="N2078" s="2579"/>
      <c r="O2078" s="2579"/>
      <c r="P2078" s="2579"/>
      <c r="Q2078" s="2579"/>
      <c r="R2078" s="2839">
        <f t="shared" ref="R2078:AA2078" si="1925">R2010</f>
        <v>235058.35775799997</v>
      </c>
      <c r="S2078" s="2839">
        <f t="shared" ref="S2078" si="1926">S2010</f>
        <v>235058.35775799997</v>
      </c>
      <c r="T2078" s="2839">
        <f t="shared" si="1925"/>
        <v>39176.392959666664</v>
      </c>
      <c r="U2078" s="2839">
        <f t="shared" si="1925"/>
        <v>33009.311249999999</v>
      </c>
      <c r="V2078" s="2840">
        <f t="shared" si="1925"/>
        <v>0</v>
      </c>
      <c r="W2078" s="2839">
        <f t="shared" si="1925"/>
        <v>0</v>
      </c>
      <c r="X2078" s="2839">
        <f t="shared" si="1925"/>
        <v>-6167.0817096666669</v>
      </c>
      <c r="Y2078" s="2841">
        <f t="shared" si="1925"/>
        <v>0</v>
      </c>
      <c r="Z2078" s="2841">
        <f t="shared" si="1925"/>
        <v>-4.8905000000000003</v>
      </c>
      <c r="AA2078" s="2839">
        <f t="shared" si="1925"/>
        <v>33004.420749999997</v>
      </c>
      <c r="AB2078" s="938"/>
      <c r="AC2078" s="2646"/>
      <c r="AD2078" s="2302"/>
      <c r="AE2078" s="3028"/>
      <c r="AF2078" s="151"/>
      <c r="AG2078" s="151"/>
      <c r="AH2078" s="151"/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  <c r="BI2078" s="151"/>
      <c r="BJ2078" s="151"/>
      <c r="BK2078" s="151"/>
      <c r="BL2078" s="151"/>
      <c r="BM2078" s="151"/>
      <c r="BN2078" s="151"/>
      <c r="BO2078" s="151"/>
      <c r="BP2078" s="151"/>
      <c r="BQ2078" s="151"/>
      <c r="BR2078" s="151"/>
      <c r="BS2078" s="151"/>
      <c r="BT2078" s="151"/>
      <c r="BU2078" s="151"/>
      <c r="BV2078" s="151"/>
      <c r="BW2078" s="151"/>
      <c r="BX2078" s="151"/>
      <c r="BY2078" s="151"/>
      <c r="BZ2078" s="151"/>
      <c r="CA2078" s="151"/>
      <c r="CB2078" s="151"/>
      <c r="CC2078" s="151"/>
      <c r="CD2078" s="151"/>
      <c r="CE2078" s="151"/>
      <c r="CF2078" s="151"/>
      <c r="CG2078" s="151"/>
      <c r="CH2078" s="151"/>
      <c r="CI2078" s="151"/>
      <c r="CJ2078" s="151"/>
      <c r="CK2078" s="151"/>
      <c r="CL2078" s="151"/>
      <c r="CM2078" s="151"/>
      <c r="CN2078" s="151"/>
      <c r="CO2078" s="151"/>
      <c r="CP2078" s="151"/>
      <c r="CQ2078" s="151"/>
      <c r="CR2078" s="151"/>
      <c r="CS2078" s="151"/>
      <c r="CT2078" s="151"/>
      <c r="CU2078" s="151"/>
      <c r="CV2078" s="151"/>
      <c r="CW2078" s="151"/>
      <c r="CX2078" s="151"/>
      <c r="CY2078" s="151"/>
      <c r="CZ2078" s="151"/>
      <c r="DA2078" s="151"/>
      <c r="DB2078" s="151"/>
      <c r="DC2078" s="151"/>
      <c r="DD2078" s="151"/>
      <c r="DE2078" s="151"/>
      <c r="DF2078" s="151"/>
      <c r="DG2078" s="151"/>
      <c r="DH2078" s="151"/>
      <c r="DI2078" s="151"/>
      <c r="DJ2078" s="151"/>
      <c r="DK2078" s="151"/>
      <c r="DL2078" s="151"/>
      <c r="DM2078" s="151"/>
      <c r="DN2078" s="151"/>
      <c r="DO2078" s="151"/>
      <c r="DP2078" s="151"/>
      <c r="DQ2078" s="151"/>
      <c r="DR2078" s="151"/>
      <c r="DS2078" s="151"/>
      <c r="DT2078" s="151"/>
      <c r="DU2078" s="151"/>
      <c r="DV2078" s="151"/>
      <c r="DW2078" s="151"/>
      <c r="DX2078" s="151"/>
      <c r="DY2078" s="151"/>
      <c r="DZ2078" s="151"/>
      <c r="EA2078" s="151"/>
      <c r="EB2078" s="151"/>
      <c r="EC2078" s="151"/>
      <c r="ED2078" s="151"/>
      <c r="EE2078" s="151"/>
      <c r="EF2078" s="151"/>
      <c r="EG2078" s="151"/>
      <c r="EH2078" s="151"/>
      <c r="EI2078" s="151"/>
      <c r="EJ2078" s="151"/>
      <c r="EK2078" s="151"/>
      <c r="EL2078" s="151"/>
      <c r="EM2078" s="151"/>
      <c r="EN2078" s="151"/>
      <c r="EO2078" s="151"/>
      <c r="EP2078" s="151"/>
      <c r="EQ2078" s="151"/>
      <c r="ER2078" s="151"/>
      <c r="ES2078" s="151"/>
      <c r="ET2078" s="151"/>
      <c r="EU2078" s="151"/>
      <c r="EV2078" s="151"/>
      <c r="EW2078" s="151"/>
      <c r="EX2078" s="151"/>
      <c r="EY2078" s="151"/>
      <c r="EZ2078" s="151"/>
      <c r="FA2078" s="151"/>
      <c r="FB2078" s="151"/>
      <c r="FC2078" s="151"/>
      <c r="FD2078" s="151"/>
      <c r="FE2078" s="151"/>
      <c r="FF2078" s="151"/>
      <c r="FG2078" s="151"/>
      <c r="FH2078" s="151"/>
      <c r="FI2078" s="151"/>
      <c r="FJ2078" s="151"/>
      <c r="FK2078" s="151"/>
      <c r="FL2078" s="151"/>
      <c r="FM2078" s="151"/>
      <c r="FN2078" s="151"/>
      <c r="FO2078" s="151"/>
      <c r="FP2078" s="151"/>
      <c r="FQ2078" s="151"/>
      <c r="FR2078" s="151"/>
      <c r="FS2078" s="151"/>
      <c r="FT2078" s="151"/>
      <c r="FU2078" s="151"/>
      <c r="FV2078" s="151"/>
      <c r="FW2078" s="151"/>
      <c r="FX2078" s="151"/>
      <c r="FY2078" s="151"/>
      <c r="FZ2078" s="151"/>
      <c r="GA2078" s="151"/>
      <c r="GB2078" s="151"/>
      <c r="GC2078" s="151"/>
      <c r="GD2078" s="151"/>
      <c r="GE2078" s="151"/>
      <c r="GF2078" s="151"/>
      <c r="GG2078" s="151"/>
      <c r="GH2078" s="151"/>
      <c r="GI2078" s="151"/>
      <c r="GJ2078" s="151"/>
      <c r="GK2078" s="151"/>
      <c r="GL2078" s="151"/>
      <c r="GM2078" s="151"/>
      <c r="GN2078" s="151"/>
      <c r="GO2078" s="151"/>
      <c r="GP2078" s="151"/>
      <c r="GQ2078" s="151"/>
      <c r="GR2078" s="151"/>
      <c r="GS2078" s="151"/>
      <c r="GT2078" s="151"/>
      <c r="GU2078" s="151"/>
      <c r="GV2078" s="151"/>
      <c r="GW2078" s="151"/>
      <c r="GX2078" s="151"/>
      <c r="GY2078" s="151"/>
      <c r="GZ2078" s="151"/>
      <c r="HA2078" s="151"/>
      <c r="HB2078" s="151"/>
      <c r="HC2078" s="151"/>
      <c r="HD2078" s="151"/>
      <c r="HE2078" s="151"/>
      <c r="HF2078" s="151"/>
      <c r="HG2078" s="151"/>
      <c r="HH2078" s="151"/>
      <c r="HI2078" s="151"/>
      <c r="HJ2078" s="151"/>
      <c r="HK2078" s="151"/>
      <c r="HL2078" s="151"/>
      <c r="HM2078" s="151"/>
      <c r="HN2078" s="151"/>
      <c r="HO2078" s="151"/>
      <c r="HP2078" s="151"/>
      <c r="HQ2078" s="151"/>
      <c r="HR2078" s="151"/>
      <c r="HS2078" s="151"/>
      <c r="HT2078" s="151"/>
      <c r="HU2078" s="151"/>
      <c r="HV2078" s="151"/>
      <c r="HW2078" s="151"/>
      <c r="HX2078" s="151"/>
      <c r="HY2078" s="151"/>
      <c r="HZ2078" s="151"/>
      <c r="IA2078" s="151"/>
      <c r="IB2078" s="151"/>
      <c r="IC2078" s="151"/>
      <c r="ID2078" s="151"/>
      <c r="IE2078" s="151"/>
      <c r="IF2078" s="151"/>
      <c r="IG2078" s="151"/>
      <c r="IH2078" s="151"/>
      <c r="II2078" s="151"/>
      <c r="IJ2078" s="151"/>
      <c r="IK2078" s="151"/>
      <c r="IL2078" s="151"/>
      <c r="IM2078" s="151"/>
      <c r="IN2078" s="151"/>
      <c r="IO2078" s="151"/>
      <c r="IP2078" s="151"/>
      <c r="IQ2078" s="151"/>
      <c r="IR2078" s="151"/>
      <c r="IS2078" s="151"/>
      <c r="IT2078" s="151"/>
      <c r="IU2078" s="151"/>
      <c r="IV2078" s="151"/>
      <c r="IW2078" s="151"/>
      <c r="IX2078" s="151"/>
      <c r="IY2078" s="151"/>
      <c r="IZ2078" s="151"/>
      <c r="JA2078" s="151"/>
      <c r="JB2078" s="151"/>
    </row>
    <row r="2079" spans="1:262" x14ac:dyDescent="0.25">
      <c r="A2079" s="217">
        <v>1</v>
      </c>
      <c r="B2079" s="217">
        <v>1</v>
      </c>
      <c r="C2079" s="2228" t="s">
        <v>66</v>
      </c>
      <c r="D2079" s="2228"/>
      <c r="E2079" s="2228"/>
      <c r="F2079" s="1917">
        <f>SUM(F2015,)</f>
        <v>370</v>
      </c>
      <c r="G2079" s="2106">
        <f>SUM(G2015,)</f>
        <v>61</v>
      </c>
      <c r="H2079" s="2106">
        <f>SUM(H2015,)</f>
        <v>38</v>
      </c>
      <c r="I2079" s="2106">
        <f t="shared" ref="I2079:I2085" si="1927">H2079/G2079*100</f>
        <v>62.295081967213115</v>
      </c>
      <c r="J2079" s="1922">
        <f>SUM(L2079/F2079)</f>
        <v>10.305405405405406</v>
      </c>
      <c r="K2079" s="1922">
        <f>N2079/H2079</f>
        <v>10.368421052631579</v>
      </c>
      <c r="L2079" s="2106">
        <f>SUM(L2015,)</f>
        <v>3813</v>
      </c>
      <c r="M2079" s="2106">
        <f>SUM(M2015,)</f>
        <v>636</v>
      </c>
      <c r="N2079" s="2106">
        <f>SUM(N2015,)</f>
        <v>394</v>
      </c>
      <c r="O2079" s="1919">
        <f>N2079/M2079*100</f>
        <v>61.94968553459119</v>
      </c>
      <c r="P2079" s="2106">
        <f>SUM(P2015,)</f>
        <v>12.709999999999999</v>
      </c>
      <c r="Q2079" s="1919">
        <f>N2079/$C$3*12/P2079</f>
        <v>185.99527930763179</v>
      </c>
      <c r="R2079" s="2783">
        <f t="shared" ref="R2079:AA2079" si="1928">SUM(R2015,)</f>
        <v>0</v>
      </c>
      <c r="S2079" s="2783">
        <f t="shared" ref="S2079" si="1929">SUM(S2015,)</f>
        <v>0</v>
      </c>
      <c r="T2079" s="2839">
        <f t="shared" si="1928"/>
        <v>0</v>
      </c>
      <c r="U2079" s="2783">
        <f t="shared" si="1928"/>
        <v>0</v>
      </c>
      <c r="V2079" s="1055">
        <f t="shared" si="1928"/>
        <v>0</v>
      </c>
      <c r="W2079" s="2783">
        <f t="shared" si="1928"/>
        <v>0</v>
      </c>
      <c r="X2079" s="2783">
        <f t="shared" si="1928"/>
        <v>0</v>
      </c>
      <c r="Y2079" s="2783">
        <f t="shared" si="1928"/>
        <v>0</v>
      </c>
      <c r="Z2079" s="2783">
        <f t="shared" si="1928"/>
        <v>0</v>
      </c>
      <c r="AA2079" s="2783">
        <f t="shared" si="1928"/>
        <v>0</v>
      </c>
      <c r="AB2079" s="971"/>
      <c r="AC2079" s="944"/>
      <c r="AD2079" s="2302"/>
    </row>
    <row r="2080" spans="1:262" x14ac:dyDescent="0.25">
      <c r="A2080" s="217">
        <v>1</v>
      </c>
      <c r="B2080" s="217">
        <v>1</v>
      </c>
      <c r="C2080" s="2151" t="s">
        <v>16</v>
      </c>
      <c r="D2080" s="2151"/>
      <c r="E2080" s="2151"/>
      <c r="F2080" s="1924">
        <f>F2019</f>
        <v>177</v>
      </c>
      <c r="G2080" s="2683">
        <f>G2019</f>
        <v>30</v>
      </c>
      <c r="H2080" s="2683">
        <f>H2019</f>
        <v>25</v>
      </c>
      <c r="I2080" s="2683">
        <f t="shared" si="1927"/>
        <v>83.333333333333343</v>
      </c>
      <c r="J2080" s="1922">
        <f>SUM(L2080/F2080)</f>
        <v>8</v>
      </c>
      <c r="K2080" s="1922">
        <f>N2080/H2080</f>
        <v>8.44</v>
      </c>
      <c r="L2080" s="2683">
        <f>L2019</f>
        <v>1416</v>
      </c>
      <c r="M2080" s="2683">
        <f>M2019</f>
        <v>236</v>
      </c>
      <c r="N2080" s="2683">
        <f>N2019</f>
        <v>211</v>
      </c>
      <c r="O2080" s="1919">
        <f>N2080/M2080*100</f>
        <v>89.406779661016941</v>
      </c>
      <c r="P2080" s="2683">
        <f>P2019</f>
        <v>5.8999999999999995</v>
      </c>
      <c r="Q2080" s="1919">
        <f>N2080/$C$3*12/P2080</f>
        <v>214.57627118644069</v>
      </c>
      <c r="R2080" s="2687">
        <f t="shared" ref="R2080:AA2080" si="1930">R2019</f>
        <v>0</v>
      </c>
      <c r="S2080" s="2687">
        <f t="shared" ref="S2080" si="1931">S2019</f>
        <v>0</v>
      </c>
      <c r="T2080" s="2839">
        <f t="shared" si="1930"/>
        <v>0</v>
      </c>
      <c r="U2080" s="2687">
        <f t="shared" si="1930"/>
        <v>0</v>
      </c>
      <c r="V2080" s="2688">
        <f t="shared" si="1930"/>
        <v>0</v>
      </c>
      <c r="W2080" s="2687">
        <f t="shared" si="1930"/>
        <v>0</v>
      </c>
      <c r="X2080" s="2687">
        <f t="shared" si="1930"/>
        <v>0</v>
      </c>
      <c r="Y2080" s="2687">
        <f t="shared" si="1930"/>
        <v>0</v>
      </c>
      <c r="Z2080" s="2687">
        <f t="shared" si="1930"/>
        <v>0</v>
      </c>
      <c r="AA2080" s="2687">
        <f t="shared" si="1930"/>
        <v>0</v>
      </c>
      <c r="AB2080" s="931"/>
      <c r="AC2080" s="2689"/>
      <c r="AD2080" s="2302"/>
    </row>
    <row r="2081" spans="1:31" ht="29.25" x14ac:dyDescent="0.25">
      <c r="A2081" s="217">
        <v>1</v>
      </c>
      <c r="B2081" s="217">
        <v>1</v>
      </c>
      <c r="C2081" s="722" t="s">
        <v>136</v>
      </c>
      <c r="D2081" s="722"/>
      <c r="E2081" s="722"/>
      <c r="F2081" s="1917">
        <f>SUM(F2020)</f>
        <v>547</v>
      </c>
      <c r="G2081" s="2039">
        <f>SUM(G2020)</f>
        <v>91</v>
      </c>
      <c r="H2081" s="2039">
        <f>SUM(H2020)</f>
        <v>63</v>
      </c>
      <c r="I2081" s="2039">
        <f t="shared" si="1927"/>
        <v>69.230769230769226</v>
      </c>
      <c r="J2081" s="1922">
        <f>SUM(L2081/F2081)</f>
        <v>9.5594149908592314</v>
      </c>
      <c r="K2081" s="1922">
        <f>N2081/H2081</f>
        <v>9.6031746031746028</v>
      </c>
      <c r="L2081" s="2039">
        <f>SUM(L2020)</f>
        <v>5229</v>
      </c>
      <c r="M2081" s="2039">
        <f>SUM(M2020)</f>
        <v>872</v>
      </c>
      <c r="N2081" s="2039">
        <f>SUM(N2020)</f>
        <v>605</v>
      </c>
      <c r="O2081" s="1919">
        <f>N2081/M2081*100</f>
        <v>69.38073394495413</v>
      </c>
      <c r="P2081" s="2039">
        <f>SUM(P2020)</f>
        <v>18.61</v>
      </c>
      <c r="Q2081" s="1919">
        <f>N2081/$C$3*12/P2081</f>
        <v>195.05642127888234</v>
      </c>
      <c r="R2081" s="2680">
        <f t="shared" ref="R2081:AA2081" si="1932">SUM(R2020)</f>
        <v>13042.498222339198</v>
      </c>
      <c r="S2081" s="2680">
        <f t="shared" ref="S2081" si="1933">SUM(S2020)</f>
        <v>13042.498222339198</v>
      </c>
      <c r="T2081" s="2839">
        <f t="shared" si="1932"/>
        <v>2173.7497037231997</v>
      </c>
      <c r="U2081" s="2680">
        <f t="shared" si="1932"/>
        <v>1453.8548999999996</v>
      </c>
      <c r="V2081" s="2681">
        <f t="shared" si="1932"/>
        <v>0</v>
      </c>
      <c r="W2081" s="2680">
        <f t="shared" si="1932"/>
        <v>0</v>
      </c>
      <c r="X2081" s="2680">
        <f t="shared" si="1932"/>
        <v>-719.89480372320008</v>
      </c>
      <c r="Y2081" s="2680">
        <f t="shared" si="1932"/>
        <v>0</v>
      </c>
      <c r="Z2081" s="2680">
        <f t="shared" si="1932"/>
        <v>-14.26112</v>
      </c>
      <c r="AA2081" s="2680">
        <f t="shared" si="1932"/>
        <v>1439.5937799999997</v>
      </c>
      <c r="AB2081" s="929"/>
      <c r="AC2081" s="930"/>
      <c r="AD2081" s="2302"/>
    </row>
    <row r="2082" spans="1:31" x14ac:dyDescent="0.25">
      <c r="A2082" s="2910">
        <v>1</v>
      </c>
      <c r="B2082" s="217">
        <v>1</v>
      </c>
      <c r="C2082" s="733" t="s">
        <v>197</v>
      </c>
      <c r="D2082" s="733"/>
      <c r="E2082" s="733"/>
      <c r="F2082" s="1913">
        <f t="shared" ref="F2082:H2085" si="1934">F2021</f>
        <v>3500</v>
      </c>
      <c r="G2082" s="2036">
        <f t="shared" si="1934"/>
        <v>583</v>
      </c>
      <c r="H2082" s="2036">
        <f t="shared" si="1934"/>
        <v>428</v>
      </c>
      <c r="I2082" s="2036">
        <f t="shared" si="1927"/>
        <v>73.413379073756431</v>
      </c>
      <c r="J2082" s="2911"/>
      <c r="K2082" s="2911"/>
      <c r="L2082" s="2036"/>
      <c r="M2082" s="2036"/>
      <c r="N2082" s="2036"/>
      <c r="O2082" s="2227"/>
      <c r="P2082" s="2036"/>
      <c r="Q2082" s="2227"/>
      <c r="R2082" s="2674">
        <f t="shared" ref="R2082:AA2082" si="1935">R2021</f>
        <v>0</v>
      </c>
      <c r="S2082" s="2674">
        <f t="shared" ref="S2082" si="1936">S2021</f>
        <v>0</v>
      </c>
      <c r="T2082" s="2839">
        <f t="shared" si="1935"/>
        <v>0</v>
      </c>
      <c r="U2082" s="2674">
        <f t="shared" si="1935"/>
        <v>0</v>
      </c>
      <c r="V2082" s="2912">
        <f t="shared" si="1935"/>
        <v>0</v>
      </c>
      <c r="W2082" s="2674">
        <f t="shared" si="1935"/>
        <v>0</v>
      </c>
      <c r="X2082" s="2674">
        <f t="shared" si="1935"/>
        <v>0</v>
      </c>
      <c r="Y2082" s="2674">
        <f t="shared" si="1935"/>
        <v>0</v>
      </c>
      <c r="Z2082" s="2674">
        <f t="shared" si="1935"/>
        <v>0</v>
      </c>
      <c r="AA2082" s="2674">
        <f t="shared" si="1935"/>
        <v>0</v>
      </c>
      <c r="AB2082" s="1534"/>
      <c r="AC2082" s="2913"/>
      <c r="AD2082" s="2302"/>
    </row>
    <row r="2083" spans="1:31" x14ac:dyDescent="0.25">
      <c r="A2083" s="217">
        <v>1</v>
      </c>
      <c r="B2083" s="217">
        <v>1</v>
      </c>
      <c r="C2083" s="728" t="s">
        <v>198</v>
      </c>
      <c r="D2083" s="728"/>
      <c r="E2083" s="728"/>
      <c r="F2083" s="1924">
        <f t="shared" si="1934"/>
        <v>3499</v>
      </c>
      <c r="G2083" s="2683">
        <f t="shared" si="1934"/>
        <v>583</v>
      </c>
      <c r="H2083" s="2683">
        <f t="shared" si="1934"/>
        <v>428</v>
      </c>
      <c r="I2083" s="2683">
        <f t="shared" si="1927"/>
        <v>73.413379073756431</v>
      </c>
      <c r="J2083" s="2788"/>
      <c r="K2083" s="2788"/>
      <c r="L2083" s="2683"/>
      <c r="M2083" s="2683"/>
      <c r="N2083" s="2683"/>
      <c r="O2083" s="1919"/>
      <c r="P2083" s="2683"/>
      <c r="Q2083" s="1919"/>
      <c r="R2083" s="2687">
        <f t="shared" ref="R2083:AA2083" si="1937">R2022</f>
        <v>0</v>
      </c>
      <c r="S2083" s="2687">
        <f t="shared" ref="S2083" si="1938">S2022</f>
        <v>0</v>
      </c>
      <c r="T2083" s="2839">
        <f t="shared" si="1937"/>
        <v>0</v>
      </c>
      <c r="U2083" s="2687">
        <f t="shared" si="1937"/>
        <v>0</v>
      </c>
      <c r="V2083" s="2688">
        <f t="shared" si="1937"/>
        <v>0</v>
      </c>
      <c r="W2083" s="2687">
        <f t="shared" si="1937"/>
        <v>0</v>
      </c>
      <c r="X2083" s="2687">
        <f t="shared" si="1937"/>
        <v>0</v>
      </c>
      <c r="Y2083" s="2687">
        <f t="shared" si="1937"/>
        <v>0</v>
      </c>
      <c r="Z2083" s="2687">
        <f t="shared" si="1937"/>
        <v>0</v>
      </c>
      <c r="AA2083" s="2687">
        <f t="shared" si="1937"/>
        <v>0</v>
      </c>
      <c r="AB2083" s="931"/>
      <c r="AC2083" s="2689"/>
      <c r="AD2083" s="2302"/>
    </row>
    <row r="2084" spans="1:31" ht="30" x14ac:dyDescent="0.25">
      <c r="A2084" s="217">
        <v>1</v>
      </c>
      <c r="B2084" s="217">
        <v>1</v>
      </c>
      <c r="C2084" s="724" t="s">
        <v>199</v>
      </c>
      <c r="D2084" s="2747"/>
      <c r="E2084" s="2747"/>
      <c r="F2084" s="2045">
        <f t="shared" si="1934"/>
        <v>1</v>
      </c>
      <c r="G2084" s="2698">
        <f t="shared" si="1934"/>
        <v>0</v>
      </c>
      <c r="H2084" s="2698">
        <f t="shared" si="1934"/>
        <v>0</v>
      </c>
      <c r="I2084" s="2698" t="e">
        <f t="shared" si="1927"/>
        <v>#DIV/0!</v>
      </c>
      <c r="J2084" s="2150"/>
      <c r="K2084" s="2150"/>
      <c r="L2084" s="2698"/>
      <c r="M2084" s="2683"/>
      <c r="N2084" s="2698"/>
      <c r="O2084" s="1948"/>
      <c r="P2084" s="2698"/>
      <c r="Q2084" s="1948"/>
      <c r="R2084" s="2687">
        <f t="shared" ref="R2084:AA2084" si="1939">R2023</f>
        <v>0</v>
      </c>
      <c r="S2084" s="2687">
        <f t="shared" ref="S2084" si="1940">S2023</f>
        <v>0</v>
      </c>
      <c r="T2084" s="2839">
        <f t="shared" si="1939"/>
        <v>0</v>
      </c>
      <c r="U2084" s="2687">
        <f t="shared" si="1939"/>
        <v>0</v>
      </c>
      <c r="V2084" s="2688">
        <f t="shared" si="1939"/>
        <v>0</v>
      </c>
      <c r="W2084" s="2687">
        <f t="shared" si="1939"/>
        <v>0</v>
      </c>
      <c r="X2084" s="2700">
        <f t="shared" si="1939"/>
        <v>0</v>
      </c>
      <c r="Y2084" s="2700">
        <f t="shared" si="1939"/>
        <v>0</v>
      </c>
      <c r="Z2084" s="2700">
        <f t="shared" si="1939"/>
        <v>0</v>
      </c>
      <c r="AA2084" s="2700">
        <f t="shared" si="1939"/>
        <v>0</v>
      </c>
      <c r="AB2084" s="1559"/>
      <c r="AC2084" s="2702"/>
      <c r="AD2084" s="2302"/>
    </row>
    <row r="2085" spans="1:31" ht="30" thickBot="1" x14ac:dyDescent="0.3">
      <c r="B2085" s="217">
        <v>1</v>
      </c>
      <c r="C2085" s="714" t="s">
        <v>204</v>
      </c>
      <c r="D2085" s="2914"/>
      <c r="E2085" s="2915"/>
      <c r="F2085" s="2916">
        <f t="shared" si="1934"/>
        <v>3500</v>
      </c>
      <c r="G2085" s="2705">
        <f t="shared" si="1934"/>
        <v>583</v>
      </c>
      <c r="H2085" s="2705">
        <f t="shared" si="1934"/>
        <v>428</v>
      </c>
      <c r="I2085" s="2705">
        <f t="shared" si="1927"/>
        <v>73.413379073756431</v>
      </c>
      <c r="J2085" s="2160"/>
      <c r="K2085" s="2160"/>
      <c r="L2085" s="2705"/>
      <c r="M2085" s="2705"/>
      <c r="N2085" s="2705"/>
      <c r="O2085" s="1964"/>
      <c r="P2085" s="2705"/>
      <c r="Q2085" s="1964"/>
      <c r="R2085" s="2706">
        <f t="shared" ref="R2085:AA2085" si="1941">R2024</f>
        <v>28716.040799999995</v>
      </c>
      <c r="S2085" s="2706">
        <f t="shared" ref="S2085" si="1942">S2024</f>
        <v>28716.040799999995</v>
      </c>
      <c r="T2085" s="2917">
        <f t="shared" si="1941"/>
        <v>4786.0067999999992</v>
      </c>
      <c r="U2085" s="2706">
        <f t="shared" si="1941"/>
        <v>4778.4710999999998</v>
      </c>
      <c r="V2085" s="2708">
        <f t="shared" si="1941"/>
        <v>0</v>
      </c>
      <c r="W2085" s="2706">
        <f t="shared" si="1941"/>
        <v>0</v>
      </c>
      <c r="X2085" s="2706">
        <f t="shared" si="1941"/>
        <v>-7.5356999999994514</v>
      </c>
      <c r="Y2085" s="2706">
        <f t="shared" si="1941"/>
        <v>0</v>
      </c>
      <c r="Z2085" s="2706">
        <f t="shared" si="1941"/>
        <v>-22.042950000000001</v>
      </c>
      <c r="AA2085" s="2706">
        <f t="shared" si="1941"/>
        <v>4756.4281499999997</v>
      </c>
      <c r="AB2085" s="2918"/>
      <c r="AC2085" s="2711"/>
      <c r="AD2085" s="2302"/>
    </row>
    <row r="2086" spans="1:31" x14ac:dyDescent="0.25">
      <c r="A2086" s="217">
        <v>1</v>
      </c>
      <c r="B2086" s="217">
        <v>1</v>
      </c>
      <c r="C2086" s="2919" t="s">
        <v>83</v>
      </c>
      <c r="D2086" s="2599"/>
      <c r="E2086" s="2599"/>
      <c r="F2086" s="280"/>
      <c r="G2086" s="1285"/>
      <c r="H2086" s="1285"/>
      <c r="I2086" s="1285"/>
      <c r="J2086" s="1827"/>
      <c r="K2086" s="1827"/>
      <c r="L2086" s="1827"/>
      <c r="M2086" s="1827"/>
      <c r="N2086" s="1827"/>
      <c r="O2086" s="1827"/>
      <c r="P2086" s="1827"/>
      <c r="Q2086" s="1827"/>
      <c r="R2086" s="333"/>
      <c r="S2086" s="333"/>
      <c r="T2086" s="2574"/>
      <c r="U2086" s="333"/>
      <c r="V2086" s="1281"/>
      <c r="W2086" s="333"/>
      <c r="X2086" s="333"/>
      <c r="Y2086" s="3124"/>
      <c r="Z2086" s="3124"/>
      <c r="AA2086" s="333"/>
      <c r="AB2086" s="1286"/>
      <c r="AC2086" s="2567"/>
      <c r="AD2086" s="2302"/>
    </row>
    <row r="2087" spans="1:31" ht="47.25" x14ac:dyDescent="0.25">
      <c r="A2087" s="217">
        <v>1</v>
      </c>
      <c r="B2087" s="217">
        <v>1</v>
      </c>
      <c r="C2087" s="1866" t="s">
        <v>410</v>
      </c>
      <c r="D2087" s="707"/>
      <c r="E2087" s="707"/>
      <c r="F2087" s="225"/>
      <c r="G2087" s="2057"/>
      <c r="H2087" s="2057"/>
      <c r="I2087" s="2057"/>
      <c r="J2087" s="2057"/>
      <c r="K2087" s="2057"/>
      <c r="L2087" s="2113"/>
      <c r="M2087" s="2113"/>
      <c r="N2087" s="2113"/>
      <c r="O2087" s="2113"/>
      <c r="P2087" s="2113"/>
      <c r="Q2087" s="2113"/>
      <c r="R2087" s="371"/>
      <c r="S2087" s="371"/>
      <c r="T2087" s="2277"/>
      <c r="U2087" s="371"/>
      <c r="V2087" s="1138"/>
      <c r="W2087" s="371"/>
      <c r="X2087" s="371"/>
      <c r="Y2087" s="3119"/>
      <c r="Z2087" s="3119"/>
      <c r="AA2087" s="371"/>
      <c r="AB2087" s="2114"/>
      <c r="AC2087" s="2277"/>
      <c r="AD2087" s="2302"/>
    </row>
    <row r="2088" spans="1:31" ht="26.25" x14ac:dyDescent="0.25">
      <c r="C2088" s="3412" t="s">
        <v>652</v>
      </c>
      <c r="D2088" s="707"/>
      <c r="E2088" s="707"/>
      <c r="F2088" s="225"/>
      <c r="G2088" s="2057"/>
      <c r="H2088" s="2057"/>
      <c r="I2088" s="2057"/>
      <c r="J2088" s="2057"/>
      <c r="K2088" s="2057"/>
      <c r="L2088" s="2113"/>
      <c r="M2088" s="2113"/>
      <c r="N2088" s="2113"/>
      <c r="O2088" s="2113"/>
      <c r="P2088" s="2113"/>
      <c r="Q2088" s="2113"/>
      <c r="R2088" s="371"/>
      <c r="S2088" s="371"/>
      <c r="T2088" s="2277"/>
      <c r="U2088" s="371"/>
      <c r="V2088" s="1138"/>
      <c r="W2088" s="371"/>
      <c r="X2088" s="371"/>
      <c r="Y2088" s="3119"/>
      <c r="Z2088" s="3119"/>
      <c r="AA2088" s="371"/>
      <c r="AB2088" s="2114"/>
      <c r="AC2088" s="2277"/>
      <c r="AD2088" s="2302"/>
    </row>
    <row r="2089" spans="1:31" s="2266" customFormat="1" x14ac:dyDescent="0.25">
      <c r="A2089" s="217">
        <v>1</v>
      </c>
      <c r="B2089" s="217">
        <v>1</v>
      </c>
      <c r="C2089" s="1974" t="s">
        <v>5</v>
      </c>
      <c r="D2089" s="1974"/>
      <c r="E2089" s="1974"/>
      <c r="F2089" s="255"/>
      <c r="G2089" s="1275"/>
      <c r="H2089" s="1275"/>
      <c r="I2089" s="1275"/>
      <c r="J2089" s="1275"/>
      <c r="K2089" s="1275"/>
      <c r="L2089" s="1976"/>
      <c r="M2089" s="1976"/>
      <c r="N2089" s="1976"/>
      <c r="O2089" s="1976"/>
      <c r="P2089" s="1976"/>
      <c r="Q2089" s="1976"/>
      <c r="R2089" s="2407"/>
      <c r="S2089" s="2407"/>
      <c r="T2089" s="1277"/>
      <c r="U2089" s="2407"/>
      <c r="V2089" s="2737"/>
      <c r="W2089" s="2407"/>
      <c r="X2089" s="2407"/>
      <c r="Y2089" s="2407"/>
      <c r="Z2089" s="2407"/>
      <c r="AA2089" s="2407"/>
      <c r="AB2089" s="1277"/>
      <c r="AC2089" s="1277"/>
      <c r="AD2089" s="2302"/>
      <c r="AE2089" s="1041"/>
    </row>
    <row r="2090" spans="1:31" s="2266" customFormat="1" x14ac:dyDescent="0.25">
      <c r="A2090" s="217">
        <v>1</v>
      </c>
      <c r="B2090" s="217">
        <v>1</v>
      </c>
      <c r="C2090" s="3" t="s">
        <v>23</v>
      </c>
      <c r="D2090" s="1097" t="s">
        <v>229</v>
      </c>
      <c r="E2090" s="1976">
        <v>340</v>
      </c>
      <c r="F2090" s="51">
        <v>55</v>
      </c>
      <c r="G2090" s="123">
        <f t="shared" ref="G2090:G2095" si="1943">ROUND(F2090/12*$C$3,0)</f>
        <v>9</v>
      </c>
      <c r="H2090" s="123">
        <v>5</v>
      </c>
      <c r="I2090" s="123">
        <f t="shared" ref="I2090:I2096" si="1944">H2090/G2090*100</f>
        <v>55.555555555555557</v>
      </c>
      <c r="J2090" s="1980">
        <v>6.9</v>
      </c>
      <c r="K2090" s="152">
        <f t="shared" ref="K2090:K2096" si="1945">N2090/H2090</f>
        <v>6.2</v>
      </c>
      <c r="L2090" s="153">
        <f t="shared" ref="L2090:L2095" si="1946">ROUND(F2090*J2090,0)</f>
        <v>380</v>
      </c>
      <c r="M2090" s="153">
        <f t="shared" ref="M2090:M2095" si="1947">ROUND(L2090/12*$C$3,0)</f>
        <v>63</v>
      </c>
      <c r="N2090" s="153">
        <v>31</v>
      </c>
      <c r="O2090" s="153">
        <f t="shared" ref="O2090:O2096" si="1948">N2090/M2090*100</f>
        <v>49.206349206349202</v>
      </c>
      <c r="P2090" s="153">
        <f t="shared" ref="P2090:P2095" si="1949">ROUND(L2090/E2090,0)</f>
        <v>1</v>
      </c>
      <c r="Q2090" s="153">
        <f t="shared" ref="Q2090:Q2096" si="1950">N2090/$C$3*12/P2090</f>
        <v>186</v>
      </c>
      <c r="R2090" s="327"/>
      <c r="S2090" s="327"/>
      <c r="T2090" s="761"/>
      <c r="U2090" s="327"/>
      <c r="V2090" s="786"/>
      <c r="W2090" s="327"/>
      <c r="X2090" s="327"/>
      <c r="Y2090" s="327"/>
      <c r="Z2090" s="327"/>
      <c r="AA2090" s="327"/>
      <c r="AB2090" s="950"/>
      <c r="AC2090" s="962"/>
      <c r="AD2090" s="2302"/>
      <c r="AE2090" s="1041"/>
    </row>
    <row r="2091" spans="1:31" s="2266" customFormat="1" x14ac:dyDescent="0.25">
      <c r="A2091" s="217">
        <v>1</v>
      </c>
      <c r="B2091" s="217">
        <v>1</v>
      </c>
      <c r="C2091" s="3" t="s">
        <v>24</v>
      </c>
      <c r="D2091" s="1097" t="s">
        <v>229</v>
      </c>
      <c r="E2091" s="1976">
        <v>300</v>
      </c>
      <c r="F2091" s="51">
        <v>3</v>
      </c>
      <c r="G2091" s="123">
        <f t="shared" si="1943"/>
        <v>1</v>
      </c>
      <c r="H2091" s="123">
        <v>1</v>
      </c>
      <c r="I2091" s="123">
        <f t="shared" si="1944"/>
        <v>100</v>
      </c>
      <c r="J2091" s="1980">
        <v>5.2</v>
      </c>
      <c r="K2091" s="152">
        <f t="shared" si="1945"/>
        <v>9</v>
      </c>
      <c r="L2091" s="153">
        <f t="shared" si="1946"/>
        <v>16</v>
      </c>
      <c r="M2091" s="153">
        <f t="shared" si="1947"/>
        <v>3</v>
      </c>
      <c r="N2091" s="153">
        <v>9</v>
      </c>
      <c r="O2091" s="153">
        <f t="shared" si="1948"/>
        <v>300</v>
      </c>
      <c r="P2091" s="153">
        <f t="shared" si="1949"/>
        <v>0</v>
      </c>
      <c r="Q2091" s="153" t="e">
        <f t="shared" si="1950"/>
        <v>#DIV/0!</v>
      </c>
      <c r="R2091" s="327"/>
      <c r="S2091" s="327"/>
      <c r="T2091" s="2402"/>
      <c r="U2091" s="327"/>
      <c r="V2091" s="786"/>
      <c r="W2091" s="327"/>
      <c r="X2091" s="327"/>
      <c r="Y2091" s="327"/>
      <c r="Z2091" s="327"/>
      <c r="AA2091" s="327"/>
      <c r="AB2091" s="950"/>
      <c r="AC2091" s="982"/>
      <c r="AD2091" s="2302"/>
      <c r="AE2091" s="1041"/>
    </row>
    <row r="2092" spans="1:31" s="2266" customFormat="1" x14ac:dyDescent="0.25">
      <c r="A2092" s="217"/>
      <c r="B2092" s="217">
        <v>1</v>
      </c>
      <c r="C2092" s="3" t="s">
        <v>22</v>
      </c>
      <c r="D2092" s="1097" t="s">
        <v>229</v>
      </c>
      <c r="E2092" s="1976">
        <v>340</v>
      </c>
      <c r="F2092" s="51">
        <v>15</v>
      </c>
      <c r="G2092" s="123">
        <f t="shared" si="1943"/>
        <v>3</v>
      </c>
      <c r="H2092" s="123"/>
      <c r="I2092" s="123">
        <f t="shared" si="1944"/>
        <v>0</v>
      </c>
      <c r="J2092" s="2266">
        <v>15</v>
      </c>
      <c r="K2092" s="152" t="e">
        <f t="shared" si="1945"/>
        <v>#DIV/0!</v>
      </c>
      <c r="L2092" s="153">
        <f t="shared" si="1946"/>
        <v>225</v>
      </c>
      <c r="M2092" s="153">
        <f t="shared" si="1947"/>
        <v>38</v>
      </c>
      <c r="N2092" s="153"/>
      <c r="O2092" s="153">
        <f t="shared" si="1948"/>
        <v>0</v>
      </c>
      <c r="P2092" s="153">
        <f t="shared" si="1949"/>
        <v>1</v>
      </c>
      <c r="Q2092" s="153">
        <f t="shared" si="1950"/>
        <v>0</v>
      </c>
      <c r="R2092" s="327"/>
      <c r="S2092" s="327"/>
      <c r="T2092" s="2402"/>
      <c r="U2092" s="327"/>
      <c r="V2092" s="786"/>
      <c r="W2092" s="327"/>
      <c r="X2092" s="327"/>
      <c r="Y2092" s="327"/>
      <c r="Z2092" s="327"/>
      <c r="AA2092" s="327"/>
      <c r="AB2092" s="950"/>
      <c r="AC2092" s="982"/>
      <c r="AD2092" s="2302"/>
      <c r="AE2092" s="1041"/>
    </row>
    <row r="2093" spans="1:31" s="2266" customFormat="1" x14ac:dyDescent="0.25">
      <c r="A2093" s="217">
        <v>1</v>
      </c>
      <c r="B2093" s="217">
        <v>1</v>
      </c>
      <c r="C2093" s="3" t="s">
        <v>64</v>
      </c>
      <c r="D2093" s="1097" t="s">
        <v>229</v>
      </c>
      <c r="E2093" s="1976">
        <v>320</v>
      </c>
      <c r="F2093" s="51">
        <v>80</v>
      </c>
      <c r="G2093" s="123">
        <f t="shared" si="1943"/>
        <v>13</v>
      </c>
      <c r="H2093" s="123">
        <v>10</v>
      </c>
      <c r="I2093" s="123">
        <f t="shared" si="1944"/>
        <v>76.923076923076934</v>
      </c>
      <c r="J2093" s="1980">
        <v>8</v>
      </c>
      <c r="K2093" s="152">
        <f t="shared" si="1945"/>
        <v>7</v>
      </c>
      <c r="L2093" s="153">
        <f t="shared" si="1946"/>
        <v>640</v>
      </c>
      <c r="M2093" s="153">
        <f t="shared" si="1947"/>
        <v>107</v>
      </c>
      <c r="N2093" s="153">
        <v>70</v>
      </c>
      <c r="O2093" s="153">
        <f t="shared" si="1948"/>
        <v>65.420560747663544</v>
      </c>
      <c r="P2093" s="153">
        <f t="shared" si="1949"/>
        <v>2</v>
      </c>
      <c r="Q2093" s="153">
        <f t="shared" si="1950"/>
        <v>210</v>
      </c>
      <c r="R2093" s="327"/>
      <c r="S2093" s="327"/>
      <c r="T2093" s="2402"/>
      <c r="U2093" s="327"/>
      <c r="V2093" s="786"/>
      <c r="W2093" s="327"/>
      <c r="X2093" s="327"/>
      <c r="Y2093" s="327"/>
      <c r="Z2093" s="327"/>
      <c r="AA2093" s="327"/>
      <c r="AB2093" s="950"/>
      <c r="AC2093" s="982"/>
      <c r="AD2093" s="2302"/>
      <c r="AE2093" s="1041"/>
    </row>
    <row r="2094" spans="1:31" s="2266" customFormat="1" x14ac:dyDescent="0.25">
      <c r="A2094" s="217">
        <v>1</v>
      </c>
      <c r="B2094" s="217">
        <v>1</v>
      </c>
      <c r="C2094" s="3" t="s">
        <v>10</v>
      </c>
      <c r="D2094" s="1097" t="s">
        <v>229</v>
      </c>
      <c r="E2094" s="1976">
        <v>340</v>
      </c>
      <c r="F2094" s="51">
        <v>55</v>
      </c>
      <c r="G2094" s="123">
        <f t="shared" si="1943"/>
        <v>9</v>
      </c>
      <c r="H2094" s="123">
        <v>5</v>
      </c>
      <c r="I2094" s="123">
        <f t="shared" si="1944"/>
        <v>55.555555555555557</v>
      </c>
      <c r="J2094" s="1980">
        <v>10</v>
      </c>
      <c r="K2094" s="152">
        <f t="shared" si="1945"/>
        <v>2.8</v>
      </c>
      <c r="L2094" s="153">
        <f t="shared" si="1946"/>
        <v>550</v>
      </c>
      <c r="M2094" s="153">
        <f t="shared" si="1947"/>
        <v>92</v>
      </c>
      <c r="N2094" s="153">
        <v>14</v>
      </c>
      <c r="O2094" s="153">
        <f t="shared" si="1948"/>
        <v>15.217391304347828</v>
      </c>
      <c r="P2094" s="153">
        <f t="shared" si="1949"/>
        <v>2</v>
      </c>
      <c r="Q2094" s="153">
        <f t="shared" si="1950"/>
        <v>42</v>
      </c>
      <c r="R2094" s="327"/>
      <c r="S2094" s="327"/>
      <c r="T2094" s="2402"/>
      <c r="U2094" s="327"/>
      <c r="V2094" s="786"/>
      <c r="W2094" s="327"/>
      <c r="X2094" s="327"/>
      <c r="Y2094" s="327"/>
      <c r="Z2094" s="327"/>
      <c r="AA2094" s="327"/>
      <c r="AB2094" s="950"/>
      <c r="AC2094" s="982"/>
      <c r="AD2094" s="2302"/>
      <c r="AE2094" s="1041"/>
    </row>
    <row r="2095" spans="1:31" s="2266" customFormat="1" x14ac:dyDescent="0.25">
      <c r="A2095" s="217">
        <v>1</v>
      </c>
      <c r="B2095" s="217">
        <v>1</v>
      </c>
      <c r="C2095" s="3" t="s">
        <v>6</v>
      </c>
      <c r="D2095" s="1097" t="s">
        <v>229</v>
      </c>
      <c r="E2095" s="1976">
        <v>340</v>
      </c>
      <c r="F2095" s="225">
        <v>69</v>
      </c>
      <c r="G2095" s="123">
        <f t="shared" si="1943"/>
        <v>12</v>
      </c>
      <c r="H2095" s="123">
        <v>14</v>
      </c>
      <c r="I2095" s="123">
        <f t="shared" si="1944"/>
        <v>116.66666666666667</v>
      </c>
      <c r="J2095" s="371">
        <v>9</v>
      </c>
      <c r="K2095" s="152">
        <f t="shared" si="1945"/>
        <v>7.3571428571428568</v>
      </c>
      <c r="L2095" s="153">
        <f t="shared" si="1946"/>
        <v>621</v>
      </c>
      <c r="M2095" s="153">
        <f t="shared" si="1947"/>
        <v>104</v>
      </c>
      <c r="N2095" s="153">
        <v>103</v>
      </c>
      <c r="O2095" s="153">
        <f t="shared" si="1948"/>
        <v>99.038461538461547</v>
      </c>
      <c r="P2095" s="153">
        <f t="shared" si="1949"/>
        <v>2</v>
      </c>
      <c r="Q2095" s="153">
        <f t="shared" si="1950"/>
        <v>309</v>
      </c>
      <c r="R2095" s="327"/>
      <c r="S2095" s="327"/>
      <c r="T2095" s="2539"/>
      <c r="U2095" s="327"/>
      <c r="V2095" s="786"/>
      <c r="W2095" s="327"/>
      <c r="X2095" s="327"/>
      <c r="Y2095" s="327"/>
      <c r="Z2095" s="327"/>
      <c r="AA2095" s="327"/>
      <c r="AB2095" s="950"/>
      <c r="AC2095" s="982"/>
      <c r="AD2095" s="2302"/>
      <c r="AE2095" s="1041"/>
    </row>
    <row r="2096" spans="1:31" s="2266" customFormat="1" ht="29.25" x14ac:dyDescent="0.25">
      <c r="A2096" s="217">
        <v>1</v>
      </c>
      <c r="B2096" s="217">
        <v>1</v>
      </c>
      <c r="C2096" s="1360" t="s">
        <v>7</v>
      </c>
      <c r="D2096" s="3035"/>
      <c r="E2096" s="1360"/>
      <c r="F2096" s="82">
        <f>SUM(F2090:F2095)</f>
        <v>277</v>
      </c>
      <c r="G2096" s="2540">
        <f>SUM(G2090:G2095)</f>
        <v>47</v>
      </c>
      <c r="H2096" s="2540">
        <f>SUM(H2090:H2095)</f>
        <v>35</v>
      </c>
      <c r="I2096" s="2540">
        <f t="shared" si="1944"/>
        <v>74.468085106382972</v>
      </c>
      <c r="J2096" s="1999">
        <f>IF(F2096=0,0,L2096/F2096)</f>
        <v>8.7797833935018055</v>
      </c>
      <c r="K2096" s="199">
        <f t="shared" si="1945"/>
        <v>6.4857142857142858</v>
      </c>
      <c r="L2096" s="2540">
        <f>SUM(L2090:L2095)</f>
        <v>2432</v>
      </c>
      <c r="M2096" s="2540">
        <f>SUM(M2090:M2095)</f>
        <v>407</v>
      </c>
      <c r="N2096" s="2540">
        <f>SUM(N2090:N2095)</f>
        <v>227</v>
      </c>
      <c r="O2096" s="153">
        <f t="shared" si="1948"/>
        <v>55.773955773955777</v>
      </c>
      <c r="P2096" s="2540">
        <f>SUM(P2090:P2095)</f>
        <v>8</v>
      </c>
      <c r="Q2096" s="153">
        <f t="shared" si="1950"/>
        <v>170.25</v>
      </c>
      <c r="R2096" s="2541">
        <v>33547.73214</v>
      </c>
      <c r="S2096" s="2541">
        <v>33547.73214</v>
      </c>
      <c r="T2096" s="881">
        <f t="shared" ref="T2096:T2098" si="1951">R2096/12*$C$3+(S2096-R2096)/11*1</f>
        <v>5591.2886900000003</v>
      </c>
      <c r="U2096" s="2541">
        <f>AA2096-Z2096-W2096-V2096</f>
        <v>5572.03053</v>
      </c>
      <c r="V2096" s="2762"/>
      <c r="W2096" s="2541">
        <v>-41.484499999999997</v>
      </c>
      <c r="X2096" s="2541">
        <f t="shared" ref="X2096:X2099" si="1952">U2096-T2096</f>
        <v>-19.258160000000316</v>
      </c>
      <c r="Y2096" s="2541"/>
      <c r="Z2096" s="2541">
        <v>-17.407540000000001</v>
      </c>
      <c r="AA2096" s="2541">
        <v>5513.1384900000003</v>
      </c>
      <c r="AB2096" s="2542"/>
      <c r="AC2096" s="2606"/>
      <c r="AD2096" s="2302">
        <f>R2096/12-T2096</f>
        <v>-2795.6443450000002</v>
      </c>
      <c r="AE2096" s="1041"/>
    </row>
    <row r="2097" spans="1:31" s="2266" customFormat="1" x14ac:dyDescent="0.25">
      <c r="A2097" s="217">
        <v>1</v>
      </c>
      <c r="B2097" s="217">
        <v>1</v>
      </c>
      <c r="C2097" s="1879" t="s">
        <v>14</v>
      </c>
      <c r="D2097" s="1879"/>
      <c r="E2097" s="2543"/>
      <c r="F2097" s="82"/>
      <c r="G2097" s="2540"/>
      <c r="H2097" s="2540"/>
      <c r="I2097" s="2540"/>
      <c r="J2097" s="2544"/>
      <c r="K2097" s="2544"/>
      <c r="L2097" s="2540"/>
      <c r="M2097" s="2540"/>
      <c r="N2097" s="2540"/>
      <c r="O2097" s="2540"/>
      <c r="P2097" s="2540"/>
      <c r="Q2097" s="2540"/>
      <c r="R2097" s="2407"/>
      <c r="S2097" s="2407"/>
      <c r="T2097" s="2401">
        <f t="shared" si="1951"/>
        <v>0</v>
      </c>
      <c r="U2097" s="2407">
        <f t="shared" ref="U2097:U2099" si="1953">AA2097-Z2097-W2097-V2097</f>
        <v>0</v>
      </c>
      <c r="V2097" s="2737"/>
      <c r="W2097" s="2407"/>
      <c r="X2097" s="2407">
        <f t="shared" si="1952"/>
        <v>0</v>
      </c>
      <c r="Y2097" s="2407"/>
      <c r="Z2097" s="2407"/>
      <c r="AA2097" s="2407"/>
      <c r="AB2097" s="2542"/>
      <c r="AC2097" s="2738"/>
      <c r="AD2097" s="2302">
        <f t="shared" ref="AD2097:AD2160" si="1954">R2097/12-T2097</f>
        <v>0</v>
      </c>
      <c r="AE2097" s="1041"/>
    </row>
    <row r="2098" spans="1:31" s="2266" customFormat="1" x14ac:dyDescent="0.25">
      <c r="A2098" s="217">
        <v>1</v>
      </c>
      <c r="B2098" s="217">
        <v>1</v>
      </c>
      <c r="C2098" s="471" t="s">
        <v>325</v>
      </c>
      <c r="D2098" s="536"/>
      <c r="E2098" s="1658"/>
      <c r="F2098" s="259"/>
      <c r="G2098" s="528"/>
      <c r="H2098" s="528"/>
      <c r="I2098" s="528"/>
      <c r="J2098" s="831"/>
      <c r="K2098" s="831"/>
      <c r="L2098" s="1481"/>
      <c r="M2098" s="1481"/>
      <c r="N2098" s="1481"/>
      <c r="O2098" s="1481"/>
      <c r="P2098" s="1481"/>
      <c r="Q2098" s="1481"/>
      <c r="R2098" s="371">
        <v>11286.022570000001</v>
      </c>
      <c r="S2098" s="371">
        <v>11286.022570000001</v>
      </c>
      <c r="T2098" s="2310">
        <f t="shared" si="1951"/>
        <v>1881.0037616666668</v>
      </c>
      <c r="U2098" s="371">
        <f t="shared" si="1953"/>
        <v>1785.2619</v>
      </c>
      <c r="V2098" s="1138"/>
      <c r="W2098" s="371">
        <v>-10.40353</v>
      </c>
      <c r="X2098" s="371">
        <f t="shared" si="1952"/>
        <v>-95.741861666666864</v>
      </c>
      <c r="Y2098" s="371"/>
      <c r="Z2098" s="371">
        <v>-0.48424</v>
      </c>
      <c r="AA2098" s="371">
        <v>1774.3741299999999</v>
      </c>
      <c r="AB2098" s="923"/>
      <c r="AC2098" s="927"/>
      <c r="AD2098" s="2302">
        <f t="shared" si="1954"/>
        <v>-940.50188083333342</v>
      </c>
      <c r="AE2098" s="1041"/>
    </row>
    <row r="2099" spans="1:31" s="2266" customFormat="1" x14ac:dyDescent="0.25">
      <c r="A2099" s="217"/>
      <c r="B2099" s="217">
        <v>1</v>
      </c>
      <c r="C2099" s="471" t="s">
        <v>289</v>
      </c>
      <c r="D2099" s="536"/>
      <c r="E2099" s="1658"/>
      <c r="F2099" s="259"/>
      <c r="G2099" s="528"/>
      <c r="H2099" s="528"/>
      <c r="I2099" s="528"/>
      <c r="J2099" s="831"/>
      <c r="K2099" s="831"/>
      <c r="L2099" s="1481"/>
      <c r="M2099" s="1481"/>
      <c r="N2099" s="1481"/>
      <c r="O2099" s="1481"/>
      <c r="P2099" s="1481"/>
      <c r="Q2099" s="1481"/>
      <c r="R2099" s="371"/>
      <c r="S2099" s="371"/>
      <c r="T2099" s="881">
        <f t="shared" ref="T2099" si="1955">R2099/12*$C$3</f>
        <v>0</v>
      </c>
      <c r="U2099" s="371">
        <f t="shared" si="1953"/>
        <v>0</v>
      </c>
      <c r="V2099" s="1138"/>
      <c r="W2099" s="371"/>
      <c r="X2099" s="371">
        <f t="shared" si="1952"/>
        <v>0</v>
      </c>
      <c r="Y2099" s="371"/>
      <c r="Z2099" s="371">
        <v>0</v>
      </c>
      <c r="AA2099" s="371">
        <v>0</v>
      </c>
      <c r="AB2099" s="923"/>
      <c r="AC2099" s="927"/>
      <c r="AD2099" s="2302">
        <f t="shared" si="1954"/>
        <v>0</v>
      </c>
      <c r="AE2099" s="1041"/>
    </row>
    <row r="2100" spans="1:31" s="2266" customFormat="1" ht="29.25" x14ac:dyDescent="0.25">
      <c r="A2100" s="217">
        <v>1</v>
      </c>
      <c r="B2100" s="217">
        <v>1</v>
      </c>
      <c r="C2100" s="2261" t="s">
        <v>271</v>
      </c>
      <c r="D2100" s="4"/>
      <c r="E2100" s="4"/>
      <c r="F2100" s="567">
        <f>+F2102+F2103+F2104+F2105</f>
        <v>4660</v>
      </c>
      <c r="G2100" s="567">
        <f t="shared" ref="G2100:H2100" si="1956">+G2102+G2103+G2104+G2105</f>
        <v>777</v>
      </c>
      <c r="H2100" s="567">
        <f t="shared" si="1956"/>
        <v>363</v>
      </c>
      <c r="I2100" s="183">
        <f>H2100/G2100*100</f>
        <v>46.71814671814672</v>
      </c>
      <c r="J2100" s="1514"/>
      <c r="K2100" s="1514"/>
      <c r="L2100" s="122"/>
      <c r="M2100" s="122"/>
      <c r="N2100" s="122"/>
      <c r="O2100" s="122"/>
      <c r="P2100" s="122"/>
      <c r="Q2100" s="122"/>
      <c r="R2100" s="327"/>
      <c r="S2100" s="327"/>
      <c r="T2100" s="2402"/>
      <c r="U2100" s="327"/>
      <c r="V2100" s="786"/>
      <c r="W2100" s="327"/>
      <c r="X2100" s="327"/>
      <c r="Y2100" s="327"/>
      <c r="Z2100" s="327"/>
      <c r="AA2100" s="327"/>
      <c r="AB2100" s="934"/>
      <c r="AC2100" s="982"/>
      <c r="AD2100" s="2302">
        <f t="shared" si="1954"/>
        <v>0</v>
      </c>
      <c r="AE2100" s="1041"/>
    </row>
    <row r="2101" spans="1:31" s="2266" customFormat="1" ht="30" x14ac:dyDescent="0.25">
      <c r="A2101" s="217"/>
      <c r="B2101" s="217">
        <v>1</v>
      </c>
      <c r="C2101" s="311" t="s">
        <v>193</v>
      </c>
      <c r="D2101" s="4"/>
      <c r="E2101" s="4"/>
      <c r="F2101" s="567"/>
      <c r="G2101" s="183"/>
      <c r="H2101" s="183"/>
      <c r="I2101" s="183"/>
      <c r="J2101" s="1514"/>
      <c r="K2101" s="1514"/>
      <c r="L2101" s="122"/>
      <c r="M2101" s="122"/>
      <c r="N2101" s="122"/>
      <c r="O2101" s="122"/>
      <c r="P2101" s="122"/>
      <c r="Q2101" s="122"/>
      <c r="R2101" s="327"/>
      <c r="S2101" s="327"/>
      <c r="T2101" s="2402"/>
      <c r="U2101" s="327"/>
      <c r="V2101" s="786"/>
      <c r="W2101" s="327"/>
      <c r="X2101" s="327"/>
      <c r="Y2101" s="327"/>
      <c r="Z2101" s="327"/>
      <c r="AA2101" s="327"/>
      <c r="AB2101" s="934"/>
      <c r="AC2101" s="982"/>
      <c r="AD2101" s="2302">
        <f t="shared" si="1954"/>
        <v>0</v>
      </c>
      <c r="AE2101" s="1041"/>
    </row>
    <row r="2102" spans="1:31" s="2266" customFormat="1" ht="30" x14ac:dyDescent="0.25">
      <c r="A2102" s="217"/>
      <c r="B2102" s="217">
        <v>1</v>
      </c>
      <c r="C2102" s="473" t="s">
        <v>463</v>
      </c>
      <c r="D2102" s="4"/>
      <c r="E2102" s="4"/>
      <c r="F2102" s="568">
        <v>1900</v>
      </c>
      <c r="G2102" s="123">
        <f t="shared" ref="G2102:G2105" si="1957">ROUND(F2102/12*$C$3,0)</f>
        <v>317</v>
      </c>
      <c r="H2102" s="183">
        <v>31</v>
      </c>
      <c r="I2102" s="183">
        <f t="shared" ref="I2102:I2108" si="1958">H2102/G2102*100</f>
        <v>9.7791798107255516</v>
      </c>
      <c r="J2102" s="1514"/>
      <c r="K2102" s="1514"/>
      <c r="L2102" s="122"/>
      <c r="M2102" s="122"/>
      <c r="N2102" s="122"/>
      <c r="O2102" s="122"/>
      <c r="P2102" s="122"/>
      <c r="Q2102" s="122"/>
      <c r="R2102" s="327"/>
      <c r="S2102" s="327"/>
      <c r="T2102" s="2402"/>
      <c r="U2102" s="327"/>
      <c r="V2102" s="786"/>
      <c r="W2102" s="327"/>
      <c r="X2102" s="327"/>
      <c r="Y2102" s="327"/>
      <c r="Z2102" s="327"/>
      <c r="AA2102" s="327"/>
      <c r="AB2102" s="934"/>
      <c r="AC2102" s="982"/>
      <c r="AD2102" s="2302">
        <f t="shared" si="1954"/>
        <v>0</v>
      </c>
      <c r="AE2102" s="1041"/>
    </row>
    <row r="2103" spans="1:31" s="2266" customFormat="1" ht="60" x14ac:dyDescent="0.25">
      <c r="A2103" s="217"/>
      <c r="B2103" s="217">
        <v>1</v>
      </c>
      <c r="C2103" s="312" t="s">
        <v>464</v>
      </c>
      <c r="D2103" s="4"/>
      <c r="E2103" s="4"/>
      <c r="F2103" s="568">
        <v>360</v>
      </c>
      <c r="G2103" s="123">
        <f t="shared" si="1957"/>
        <v>60</v>
      </c>
      <c r="H2103" s="183">
        <v>96</v>
      </c>
      <c r="I2103" s="183">
        <f t="shared" si="1958"/>
        <v>160</v>
      </c>
      <c r="J2103" s="1514"/>
      <c r="K2103" s="1514"/>
      <c r="L2103" s="122"/>
      <c r="M2103" s="122"/>
      <c r="N2103" s="122"/>
      <c r="O2103" s="122"/>
      <c r="P2103" s="122"/>
      <c r="Q2103" s="122"/>
      <c r="R2103" s="327"/>
      <c r="S2103" s="327"/>
      <c r="T2103" s="2402"/>
      <c r="U2103" s="327"/>
      <c r="V2103" s="786"/>
      <c r="W2103" s="327"/>
      <c r="X2103" s="327"/>
      <c r="Y2103" s="327"/>
      <c r="Z2103" s="327"/>
      <c r="AA2103" s="327"/>
      <c r="AB2103" s="934"/>
      <c r="AC2103" s="982"/>
      <c r="AD2103" s="2302">
        <f t="shared" si="1954"/>
        <v>0</v>
      </c>
      <c r="AE2103" s="1041"/>
    </row>
    <row r="2104" spans="1:31" s="2266" customFormat="1" ht="45" x14ac:dyDescent="0.25">
      <c r="A2104" s="217"/>
      <c r="B2104" s="217">
        <v>1</v>
      </c>
      <c r="C2104" s="312" t="s">
        <v>465</v>
      </c>
      <c r="D2104" s="4"/>
      <c r="E2104" s="4"/>
      <c r="F2104" s="568">
        <v>1900</v>
      </c>
      <c r="G2104" s="123">
        <f t="shared" si="1957"/>
        <v>317</v>
      </c>
      <c r="H2104" s="183">
        <v>236</v>
      </c>
      <c r="I2104" s="183">
        <f t="shared" si="1958"/>
        <v>74.447949526813886</v>
      </c>
      <c r="J2104" s="1514"/>
      <c r="K2104" s="1514"/>
      <c r="L2104" s="122"/>
      <c r="M2104" s="122"/>
      <c r="N2104" s="122"/>
      <c r="O2104" s="122"/>
      <c r="P2104" s="122"/>
      <c r="Q2104" s="122"/>
      <c r="R2104" s="327"/>
      <c r="S2104" s="327"/>
      <c r="T2104" s="2402"/>
      <c r="U2104" s="327"/>
      <c r="V2104" s="786"/>
      <c r="W2104" s="327"/>
      <c r="X2104" s="327"/>
      <c r="Y2104" s="327"/>
      <c r="Z2104" s="327"/>
      <c r="AA2104" s="327"/>
      <c r="AB2104" s="934"/>
      <c r="AC2104" s="982"/>
      <c r="AD2104" s="2302">
        <f t="shared" si="1954"/>
        <v>0</v>
      </c>
      <c r="AE2104" s="1041"/>
    </row>
    <row r="2105" spans="1:31" s="2266" customFormat="1" ht="105" x14ac:dyDescent="0.25">
      <c r="A2105" s="217"/>
      <c r="B2105" s="217">
        <v>1</v>
      </c>
      <c r="C2105" s="312" t="s">
        <v>466</v>
      </c>
      <c r="D2105" s="4"/>
      <c r="E2105" s="4"/>
      <c r="F2105" s="568">
        <v>500</v>
      </c>
      <c r="G2105" s="123">
        <f t="shared" si="1957"/>
        <v>83</v>
      </c>
      <c r="H2105" s="183">
        <v>0</v>
      </c>
      <c r="I2105" s="183">
        <f t="shared" si="1958"/>
        <v>0</v>
      </c>
      <c r="J2105" s="1514"/>
      <c r="K2105" s="1514"/>
      <c r="L2105" s="122"/>
      <c r="M2105" s="122"/>
      <c r="N2105" s="122"/>
      <c r="O2105" s="122"/>
      <c r="P2105" s="122"/>
      <c r="Q2105" s="122"/>
      <c r="R2105" s="327"/>
      <c r="S2105" s="327"/>
      <c r="T2105" s="2402"/>
      <c r="U2105" s="327"/>
      <c r="V2105" s="786"/>
      <c r="W2105" s="327"/>
      <c r="X2105" s="327"/>
      <c r="Y2105" s="327"/>
      <c r="Z2105" s="327"/>
      <c r="AA2105" s="327"/>
      <c r="AB2105" s="934"/>
      <c r="AC2105" s="982"/>
      <c r="AD2105" s="2302">
        <f t="shared" si="1954"/>
        <v>0</v>
      </c>
      <c r="AE2105" s="1041"/>
    </row>
    <row r="2106" spans="1:31" s="2266" customFormat="1" ht="29.25" x14ac:dyDescent="0.25">
      <c r="A2106" s="217"/>
      <c r="B2106" s="217"/>
      <c r="C2106" s="285" t="s">
        <v>131</v>
      </c>
      <c r="D2106" s="4"/>
      <c r="E2106" s="4"/>
      <c r="F2106" s="567">
        <f>F2107+F2108+F2109</f>
        <v>2269</v>
      </c>
      <c r="G2106" s="750">
        <f t="shared" ref="G2106:H2106" si="1959">G2107+G2108+G2109</f>
        <v>378</v>
      </c>
      <c r="H2106" s="750">
        <f t="shared" si="1959"/>
        <v>341</v>
      </c>
      <c r="I2106" s="750">
        <f t="shared" si="1958"/>
        <v>90.211640211640216</v>
      </c>
      <c r="J2106" s="1514"/>
      <c r="K2106" s="1514"/>
      <c r="L2106" s="122"/>
      <c r="M2106" s="122"/>
      <c r="N2106" s="122"/>
      <c r="O2106" s="122"/>
      <c r="P2106" s="122"/>
      <c r="Q2106" s="122"/>
      <c r="R2106" s="327"/>
      <c r="S2106" s="327"/>
      <c r="T2106" s="2402"/>
      <c r="U2106" s="327"/>
      <c r="V2106" s="786"/>
      <c r="W2106" s="327"/>
      <c r="X2106" s="327"/>
      <c r="Y2106" s="327"/>
      <c r="Z2106" s="327"/>
      <c r="AA2106" s="327"/>
      <c r="AB2106" s="934"/>
      <c r="AC2106" s="982"/>
      <c r="AD2106" s="2302">
        <f t="shared" si="1954"/>
        <v>0</v>
      </c>
      <c r="AE2106" s="1041"/>
    </row>
    <row r="2107" spans="1:31" s="2266" customFormat="1" x14ac:dyDescent="0.25">
      <c r="A2107" s="217"/>
      <c r="B2107" s="217">
        <v>1</v>
      </c>
      <c r="C2107" s="312" t="s">
        <v>222</v>
      </c>
      <c r="D2107" s="4"/>
      <c r="E2107" s="4"/>
      <c r="F2107" s="568">
        <v>2057</v>
      </c>
      <c r="G2107" s="123">
        <f t="shared" ref="G2107:G2110" si="1960">ROUND(F2107/12*$C$3,0)</f>
        <v>343</v>
      </c>
      <c r="H2107" s="183">
        <v>332</v>
      </c>
      <c r="I2107" s="183">
        <f t="shared" si="1958"/>
        <v>96.793002915451893</v>
      </c>
      <c r="J2107" s="1514"/>
      <c r="K2107" s="1514"/>
      <c r="L2107" s="122"/>
      <c r="M2107" s="122"/>
      <c r="N2107" s="122"/>
      <c r="O2107" s="122"/>
      <c r="P2107" s="122"/>
      <c r="Q2107" s="122"/>
      <c r="R2107" s="327"/>
      <c r="S2107" s="327"/>
      <c r="T2107" s="2402"/>
      <c r="U2107" s="327"/>
      <c r="V2107" s="786"/>
      <c r="W2107" s="327"/>
      <c r="X2107" s="327"/>
      <c r="Y2107" s="327"/>
      <c r="Z2107" s="327"/>
      <c r="AA2107" s="327"/>
      <c r="AB2107" s="934"/>
      <c r="AC2107" s="982"/>
      <c r="AD2107" s="2302">
        <f t="shared" si="1954"/>
        <v>0</v>
      </c>
      <c r="AE2107" s="1041"/>
    </row>
    <row r="2108" spans="1:31" s="2266" customFormat="1" ht="45" x14ac:dyDescent="0.25">
      <c r="A2108" s="217"/>
      <c r="B2108" s="217">
        <v>1</v>
      </c>
      <c r="C2108" s="312" t="s">
        <v>467</v>
      </c>
      <c r="D2108" s="4"/>
      <c r="E2108" s="4"/>
      <c r="F2108" s="568">
        <v>132</v>
      </c>
      <c r="G2108" s="123">
        <f t="shared" si="1960"/>
        <v>22</v>
      </c>
      <c r="H2108" s="183">
        <v>6</v>
      </c>
      <c r="I2108" s="183">
        <f t="shared" si="1958"/>
        <v>27.27272727272727</v>
      </c>
      <c r="J2108" s="1514"/>
      <c r="K2108" s="1514"/>
      <c r="L2108" s="122"/>
      <c r="M2108" s="122"/>
      <c r="N2108" s="122"/>
      <c r="O2108" s="122"/>
      <c r="P2108" s="122"/>
      <c r="Q2108" s="122"/>
      <c r="R2108" s="327"/>
      <c r="S2108" s="327"/>
      <c r="T2108" s="2402"/>
      <c r="U2108" s="327"/>
      <c r="V2108" s="786"/>
      <c r="W2108" s="327"/>
      <c r="X2108" s="327"/>
      <c r="Y2108" s="327"/>
      <c r="Z2108" s="327"/>
      <c r="AA2108" s="327"/>
      <c r="AB2108" s="934"/>
      <c r="AC2108" s="982"/>
      <c r="AD2108" s="2302">
        <f t="shared" si="1954"/>
        <v>0</v>
      </c>
      <c r="AE2108" s="1041"/>
    </row>
    <row r="2109" spans="1:31" s="2266" customFormat="1" ht="75" x14ac:dyDescent="0.25">
      <c r="A2109" s="217"/>
      <c r="B2109" s="217"/>
      <c r="C2109" s="312" t="s">
        <v>516</v>
      </c>
      <c r="D2109" s="4"/>
      <c r="E2109" s="4"/>
      <c r="F2109" s="568">
        <v>80</v>
      </c>
      <c r="G2109" s="123">
        <f t="shared" si="1960"/>
        <v>13</v>
      </c>
      <c r="H2109" s="183">
        <v>3</v>
      </c>
      <c r="I2109" s="183"/>
      <c r="J2109" s="1514"/>
      <c r="K2109" s="1514"/>
      <c r="L2109" s="122"/>
      <c r="M2109" s="122"/>
      <c r="N2109" s="122"/>
      <c r="O2109" s="122"/>
      <c r="P2109" s="122"/>
      <c r="Q2109" s="122"/>
      <c r="R2109" s="327"/>
      <c r="S2109" s="327"/>
      <c r="T2109" s="2402"/>
      <c r="U2109" s="327"/>
      <c r="V2109" s="786"/>
      <c r="W2109" s="327"/>
      <c r="X2109" s="327"/>
      <c r="Y2109" s="327"/>
      <c r="Z2109" s="327"/>
      <c r="AA2109" s="327"/>
      <c r="AB2109" s="934"/>
      <c r="AC2109" s="982"/>
      <c r="AD2109" s="2302">
        <f t="shared" si="1954"/>
        <v>0</v>
      </c>
      <c r="AE2109" s="1041"/>
    </row>
    <row r="2110" spans="1:31" s="2266" customFormat="1" ht="29.25" x14ac:dyDescent="0.25">
      <c r="A2110" s="217"/>
      <c r="B2110" s="217"/>
      <c r="C2110" s="2261" t="s">
        <v>344</v>
      </c>
      <c r="D2110" s="4"/>
      <c r="E2110" s="4"/>
      <c r="F2110" s="568">
        <v>540</v>
      </c>
      <c r="G2110" s="123">
        <f t="shared" si="1960"/>
        <v>90</v>
      </c>
      <c r="H2110" s="183">
        <v>145</v>
      </c>
      <c r="I2110" s="183">
        <f>H2110/G2110*100</f>
        <v>161.11111111111111</v>
      </c>
      <c r="J2110" s="1514"/>
      <c r="K2110" s="1514"/>
      <c r="L2110" s="122"/>
      <c r="M2110" s="122"/>
      <c r="N2110" s="122"/>
      <c r="O2110" s="122"/>
      <c r="P2110" s="122"/>
      <c r="Q2110" s="122"/>
      <c r="R2110" s="327"/>
      <c r="S2110" s="327"/>
      <c r="T2110" s="2402"/>
      <c r="U2110" s="327"/>
      <c r="V2110" s="786"/>
      <c r="W2110" s="327"/>
      <c r="X2110" s="327"/>
      <c r="Y2110" s="327"/>
      <c r="Z2110" s="327"/>
      <c r="AA2110" s="327"/>
      <c r="AB2110" s="934"/>
      <c r="AC2110" s="982"/>
      <c r="AD2110" s="2302">
        <f t="shared" si="1954"/>
        <v>0</v>
      </c>
      <c r="AE2110" s="1041"/>
    </row>
    <row r="2111" spans="1:31" s="2266" customFormat="1" x14ac:dyDescent="0.25">
      <c r="A2111" s="217"/>
      <c r="B2111" s="217"/>
      <c r="C2111" s="2" t="s">
        <v>28</v>
      </c>
      <c r="D2111" s="2"/>
      <c r="E2111" s="2"/>
      <c r="F2111" s="51"/>
      <c r="G2111" s="2546"/>
      <c r="H2111" s="2546"/>
      <c r="I2111" s="2546"/>
      <c r="J2111" s="2544"/>
      <c r="K2111" s="2544"/>
      <c r="L2111" s="2540"/>
      <c r="M2111" s="2540"/>
      <c r="N2111" s="2540"/>
      <c r="O2111" s="2540"/>
      <c r="P2111" s="2540"/>
      <c r="Q2111" s="2540"/>
      <c r="R2111" s="371"/>
      <c r="S2111" s="371"/>
      <c r="T2111" s="2824"/>
      <c r="U2111" s="371"/>
      <c r="V2111" s="1138"/>
      <c r="W2111" s="371"/>
      <c r="X2111" s="371"/>
      <c r="Y2111" s="371"/>
      <c r="Z2111" s="371"/>
      <c r="AA2111" s="371"/>
      <c r="AB2111" s="2547"/>
      <c r="AC2111" s="927"/>
      <c r="AD2111" s="2302">
        <f t="shared" si="1954"/>
        <v>0</v>
      </c>
      <c r="AE2111" s="1041"/>
    </row>
    <row r="2112" spans="1:31" s="2266" customFormat="1" x14ac:dyDescent="0.25">
      <c r="A2112" s="217"/>
      <c r="B2112" s="217"/>
      <c r="C2112" s="3" t="s">
        <v>10</v>
      </c>
      <c r="D2112" s="3"/>
      <c r="E2112" s="2548">
        <v>300</v>
      </c>
      <c r="F2112" s="255">
        <v>110</v>
      </c>
      <c r="G2112" s="123">
        <f t="shared" ref="G2112" si="1961">ROUND(F2112/12*$C$3,0)</f>
        <v>18</v>
      </c>
      <c r="H2112" s="123">
        <v>4</v>
      </c>
      <c r="I2112" s="123">
        <f>H2112/G2112*100</f>
        <v>22.222222222222221</v>
      </c>
      <c r="J2112" s="831">
        <v>9</v>
      </c>
      <c r="K2112" s="152">
        <f>N2112/H2112</f>
        <v>11</v>
      </c>
      <c r="L2112" s="153">
        <f>ROUND(F2112*J2112,0)</f>
        <v>990</v>
      </c>
      <c r="M2112" s="153">
        <f>ROUND(L2112/12*$C$3,0)</f>
        <v>165</v>
      </c>
      <c r="N2112" s="153">
        <v>44</v>
      </c>
      <c r="O2112" s="153">
        <f>N2112/M2112*100</f>
        <v>26.666666666666668</v>
      </c>
      <c r="P2112" s="153">
        <f>ROUND(L2112/E2112,0)</f>
        <v>3</v>
      </c>
      <c r="Q2112" s="153">
        <f>N2112/$C$3*12/P2112</f>
        <v>88</v>
      </c>
      <c r="R2112" s="327"/>
      <c r="S2112" s="327"/>
      <c r="T2112" s="2402"/>
      <c r="U2112" s="327"/>
      <c r="V2112" s="786"/>
      <c r="W2112" s="327"/>
      <c r="X2112" s="327"/>
      <c r="Y2112" s="327"/>
      <c r="Z2112" s="327"/>
      <c r="AA2112" s="327"/>
      <c r="AB2112" s="950"/>
      <c r="AC2112" s="982"/>
      <c r="AD2112" s="2302">
        <f t="shared" si="1954"/>
        <v>0</v>
      </c>
      <c r="AE2112" s="1041"/>
    </row>
    <row r="2113" spans="1:31" s="2266" customFormat="1" x14ac:dyDescent="0.25">
      <c r="A2113" s="217"/>
      <c r="B2113" s="217"/>
      <c r="C2113" s="525" t="s">
        <v>13</v>
      </c>
      <c r="D2113" s="525"/>
      <c r="E2113" s="525"/>
      <c r="F2113" s="1998">
        <f>SUM(F2112:F2112)</f>
        <v>110</v>
      </c>
      <c r="G2113" s="1495">
        <f>SUM(G2112:G2112)</f>
        <v>18</v>
      </c>
      <c r="H2113" s="1495">
        <f>SUM(H2112:H2112)</f>
        <v>4</v>
      </c>
      <c r="I2113" s="1495">
        <f>H2113/G2113*100</f>
        <v>22.222222222222221</v>
      </c>
      <c r="J2113" s="1999">
        <f>IF(F2113=0,0,L2113/F2113)</f>
        <v>9</v>
      </c>
      <c r="K2113" s="199">
        <f>N2113/H2113</f>
        <v>11</v>
      </c>
      <c r="L2113" s="1495">
        <f>SUM(L2112:L2112)</f>
        <v>990</v>
      </c>
      <c r="M2113" s="1495">
        <f>SUM(M2112:M2112)</f>
        <v>165</v>
      </c>
      <c r="N2113" s="1495">
        <f>SUM(N2112:N2112)</f>
        <v>44</v>
      </c>
      <c r="O2113" s="153">
        <f>N2113/M2113*100</f>
        <v>26.666666666666668</v>
      </c>
      <c r="P2113" s="1271">
        <f>SUM(P2112:P2112)</f>
        <v>3</v>
      </c>
      <c r="Q2113" s="153">
        <f>N2113/$C$3*12/P2113</f>
        <v>88</v>
      </c>
      <c r="R2113" s="2549"/>
      <c r="S2113" s="2549"/>
      <c r="T2113" s="2645"/>
      <c r="U2113" s="2549"/>
      <c r="V2113" s="2641"/>
      <c r="W2113" s="2549"/>
      <c r="X2113" s="2549"/>
      <c r="Y2113" s="2549"/>
      <c r="Z2113" s="2549"/>
      <c r="AA2113" s="2549"/>
      <c r="AB2113" s="1936"/>
      <c r="AC2113" s="2642"/>
      <c r="AD2113" s="2302">
        <f t="shared" si="1954"/>
        <v>0</v>
      </c>
      <c r="AE2113" s="1041"/>
    </row>
    <row r="2114" spans="1:31" s="2266" customFormat="1" ht="30" x14ac:dyDescent="0.25">
      <c r="A2114" s="217"/>
      <c r="B2114" s="217"/>
      <c r="C2114" s="2" t="s">
        <v>123</v>
      </c>
      <c r="D2114" s="2"/>
      <c r="E2114" s="525"/>
      <c r="F2114" s="1998"/>
      <c r="G2114" s="1495"/>
      <c r="H2114" s="1495"/>
      <c r="I2114" s="1495"/>
      <c r="J2114" s="1999"/>
      <c r="K2114" s="199"/>
      <c r="L2114" s="1495"/>
      <c r="M2114" s="1495"/>
      <c r="N2114" s="1495"/>
      <c r="O2114" s="153"/>
      <c r="P2114" s="153"/>
      <c r="Q2114" s="153"/>
      <c r="R2114" s="2549"/>
      <c r="S2114" s="2549"/>
      <c r="T2114" s="2645"/>
      <c r="U2114" s="2549"/>
      <c r="V2114" s="2641"/>
      <c r="W2114" s="2549"/>
      <c r="X2114" s="2549"/>
      <c r="Y2114" s="2549"/>
      <c r="Z2114" s="2549"/>
      <c r="AA2114" s="2549"/>
      <c r="AB2114" s="1936"/>
      <c r="AC2114" s="2642"/>
      <c r="AD2114" s="2302">
        <f t="shared" si="1954"/>
        <v>0</v>
      </c>
      <c r="AE2114" s="1041"/>
    </row>
    <row r="2115" spans="1:31" s="2266" customFormat="1" x14ac:dyDescent="0.25">
      <c r="A2115" s="217"/>
      <c r="B2115" s="217"/>
      <c r="C2115" s="2264" t="s">
        <v>64</v>
      </c>
      <c r="D2115" s="2264"/>
      <c r="E2115" s="1977">
        <v>240</v>
      </c>
      <c r="F2115" s="255">
        <v>28</v>
      </c>
      <c r="G2115" s="123">
        <f t="shared" ref="G2115:G2116" si="1962">ROUND(F2115/12*$C$3,0)</f>
        <v>5</v>
      </c>
      <c r="H2115" s="123">
        <v>1</v>
      </c>
      <c r="I2115" s="123">
        <f>H2115/G2115*100</f>
        <v>20</v>
      </c>
      <c r="J2115" s="1637">
        <v>8</v>
      </c>
      <c r="K2115" s="152">
        <f>N2115/H2115</f>
        <v>7</v>
      </c>
      <c r="L2115" s="153">
        <f>ROUND(F2115*J2115,0)</f>
        <v>224</v>
      </c>
      <c r="M2115" s="153">
        <f>ROUND(L2115/12*$C$3,0)</f>
        <v>37</v>
      </c>
      <c r="N2115" s="153">
        <v>7</v>
      </c>
      <c r="O2115" s="153">
        <f>N2115/M2115*100</f>
        <v>18.918918918918919</v>
      </c>
      <c r="P2115" s="153">
        <f>ROUND(L2115/E2115,0)</f>
        <v>1</v>
      </c>
      <c r="Q2115" s="153">
        <f>N2115/$C$3*12/P2115</f>
        <v>42</v>
      </c>
      <c r="R2115" s="327"/>
      <c r="S2115" s="327"/>
      <c r="T2115" s="2645"/>
      <c r="U2115" s="2549"/>
      <c r="V2115" s="2641"/>
      <c r="W2115" s="2549"/>
      <c r="X2115" s="2549"/>
      <c r="Y2115" s="2549"/>
      <c r="Z2115" s="327"/>
      <c r="AA2115" s="327"/>
      <c r="AB2115" s="950"/>
      <c r="AC2115" s="982"/>
      <c r="AD2115" s="2302">
        <f t="shared" si="1954"/>
        <v>0</v>
      </c>
      <c r="AE2115" s="1041"/>
    </row>
    <row r="2116" spans="1:31" s="2266" customFormat="1" x14ac:dyDescent="0.25">
      <c r="A2116" s="217"/>
      <c r="B2116" s="217"/>
      <c r="C2116" s="2264" t="s">
        <v>44</v>
      </c>
      <c r="D2116" s="2264"/>
      <c r="E2116" s="1981">
        <v>240</v>
      </c>
      <c r="F2116" s="255">
        <v>15</v>
      </c>
      <c r="G2116" s="123">
        <f t="shared" si="1962"/>
        <v>3</v>
      </c>
      <c r="H2116" s="123"/>
      <c r="I2116" s="123">
        <f>H2116/G2116*100</f>
        <v>0</v>
      </c>
      <c r="J2116" s="1637">
        <v>8</v>
      </c>
      <c r="K2116" s="152" t="e">
        <f>N2116/H2116</f>
        <v>#DIV/0!</v>
      </c>
      <c r="L2116" s="153">
        <f>ROUND(F2116*J2116,0)</f>
        <v>120</v>
      </c>
      <c r="M2116" s="153">
        <f>ROUND(L2116/12*$C$3,0)</f>
        <v>20</v>
      </c>
      <c r="N2116" s="153"/>
      <c r="O2116" s="153">
        <f>N2116/M2116*100</f>
        <v>0</v>
      </c>
      <c r="P2116" s="153">
        <f>ROUND(L2116/E2116,0)</f>
        <v>1</v>
      </c>
      <c r="Q2116" s="153">
        <f>N2116/$C$3*12/P2116</f>
        <v>0</v>
      </c>
      <c r="R2116" s="327"/>
      <c r="S2116" s="327"/>
      <c r="T2116" s="2645"/>
      <c r="U2116" s="2549"/>
      <c r="V2116" s="2641"/>
      <c r="W2116" s="2549"/>
      <c r="X2116" s="2549"/>
      <c r="Y2116" s="2549"/>
      <c r="Z2116" s="327"/>
      <c r="AA2116" s="327"/>
      <c r="AB2116" s="950"/>
      <c r="AC2116" s="982"/>
      <c r="AD2116" s="2302">
        <f t="shared" si="1954"/>
        <v>0</v>
      </c>
      <c r="AE2116" s="1041"/>
    </row>
    <row r="2117" spans="1:31" s="2266" customFormat="1" ht="15.75" thickBot="1" x14ac:dyDescent="0.3">
      <c r="A2117" s="217"/>
      <c r="B2117" s="217"/>
      <c r="C2117" s="1716" t="s">
        <v>150</v>
      </c>
      <c r="D2117" s="1716"/>
      <c r="E2117" s="1716"/>
      <c r="F2117" s="224">
        <f>SUM(F2115:F2116)</f>
        <v>43</v>
      </c>
      <c r="G2117" s="158">
        <f>SUM(G2115:G2116)</f>
        <v>8</v>
      </c>
      <c r="H2117" s="158">
        <f>SUM(H2115:H2116)</f>
        <v>1</v>
      </c>
      <c r="I2117" s="158">
        <f>H2117/G2117*100</f>
        <v>12.5</v>
      </c>
      <c r="J2117" s="158">
        <f>J2115</f>
        <v>8</v>
      </c>
      <c r="K2117" s="158">
        <f>K2115</f>
        <v>7</v>
      </c>
      <c r="L2117" s="158">
        <f>SUM(L2115:L2116)</f>
        <v>344</v>
      </c>
      <c r="M2117" s="158">
        <f>SUM(M2115:M2116)</f>
        <v>57</v>
      </c>
      <c r="N2117" s="158">
        <f>SUM(N2115:N2116)</f>
        <v>7</v>
      </c>
      <c r="O2117" s="1537">
        <f>SUM(O2115)</f>
        <v>18.918918918918919</v>
      </c>
      <c r="P2117" s="1537">
        <f>SUM(P2115:P2116)</f>
        <v>2</v>
      </c>
      <c r="Q2117" s="1537">
        <f>N2117/$C$3*12/P2117</f>
        <v>21</v>
      </c>
      <c r="R2117" s="3355"/>
      <c r="S2117" s="3355"/>
      <c r="T2117" s="3432"/>
      <c r="U2117" s="3355"/>
      <c r="V2117" s="3370"/>
      <c r="W2117" s="3355"/>
      <c r="X2117" s="3355"/>
      <c r="Y2117" s="3355"/>
      <c r="Z2117" s="3355"/>
      <c r="AA2117" s="3355"/>
      <c r="AB2117" s="923"/>
      <c r="AC2117" s="2640"/>
      <c r="AD2117" s="2302">
        <f t="shared" si="1954"/>
        <v>0</v>
      </c>
      <c r="AE2117" s="1041"/>
    </row>
    <row r="2118" spans="1:31" s="2266" customFormat="1" ht="30" thickBot="1" x14ac:dyDescent="0.3">
      <c r="A2118" s="217"/>
      <c r="B2118" s="217"/>
      <c r="C2118" s="1697" t="s">
        <v>135</v>
      </c>
      <c r="D2118" s="1697"/>
      <c r="E2118" s="1697"/>
      <c r="F2118" s="254">
        <f>SUM(F2117,F2113)</f>
        <v>153</v>
      </c>
      <c r="G2118" s="3360">
        <f>SUM(G2117,G2113)</f>
        <v>26</v>
      </c>
      <c r="H2118" s="3360">
        <f>SUM(H2117,H2113)</f>
        <v>5</v>
      </c>
      <c r="I2118" s="3360">
        <f>H2118/G2118*100</f>
        <v>19.230769230769234</v>
      </c>
      <c r="J2118" s="688">
        <f>L2118/F2118</f>
        <v>8.7189542483660123</v>
      </c>
      <c r="K2118" s="688">
        <f>N2118/H2118</f>
        <v>10.199999999999999</v>
      </c>
      <c r="L2118" s="3360">
        <f>SUM(L2117,L2113)</f>
        <v>1334</v>
      </c>
      <c r="M2118" s="3360">
        <f>SUM(M2117,M2113)</f>
        <v>222</v>
      </c>
      <c r="N2118" s="3360">
        <f>SUM(N2117,N2113)</f>
        <v>51</v>
      </c>
      <c r="O2118" s="1478">
        <f>N2118/M2118*100</f>
        <v>22.972972972972975</v>
      </c>
      <c r="P2118" s="3360">
        <f>SUM(P2117,P2113)</f>
        <v>5</v>
      </c>
      <c r="Q2118" s="1478">
        <f>N2118/$C$3*12/P2118</f>
        <v>61.2</v>
      </c>
      <c r="R2118" s="3362">
        <v>13528.371999999999</v>
      </c>
      <c r="S2118" s="3362">
        <v>13528.371999999999</v>
      </c>
      <c r="T2118" s="3253">
        <f>R2118/12*$C$3+(S2118-R2118)/11*1</f>
        <v>2254.7286666666664</v>
      </c>
      <c r="U2118" s="3363">
        <f t="shared" ref="U2118" si="1963">AA2118-Z2118-W2118-V2118</f>
        <v>2246.9626600000001</v>
      </c>
      <c r="V2118" s="3364"/>
      <c r="W2118" s="3363"/>
      <c r="X2118" s="3363">
        <f t="shared" ref="X2118" si="1964">U2118-T2118</f>
        <v>-7.7660066666662715</v>
      </c>
      <c r="Y2118" s="3363"/>
      <c r="Z2118" s="3362">
        <v>-4.7470799999999995</v>
      </c>
      <c r="AA2118" s="3362">
        <v>2242.21558</v>
      </c>
      <c r="AB2118" s="1942"/>
      <c r="AC2118" s="2637"/>
      <c r="AD2118" s="2302">
        <f t="shared" si="1954"/>
        <v>-1127.3643333333332</v>
      </c>
      <c r="AE2118" s="1041"/>
    </row>
    <row r="2119" spans="1:31" s="2266" customFormat="1" x14ac:dyDescent="0.25">
      <c r="A2119" s="217"/>
      <c r="B2119" s="217"/>
      <c r="C2119" s="3068"/>
      <c r="D2119" s="1647"/>
      <c r="E2119" s="1647"/>
      <c r="F2119" s="3224"/>
      <c r="G2119" s="126"/>
      <c r="H2119" s="2258"/>
      <c r="I2119" s="2258"/>
      <c r="J2119" s="1506"/>
      <c r="K2119" s="1506"/>
      <c r="L2119" s="1507"/>
      <c r="M2119" s="1507"/>
      <c r="N2119" s="1507"/>
      <c r="O2119" s="1507"/>
      <c r="P2119" s="1507"/>
      <c r="Q2119" s="1507"/>
      <c r="R2119" s="3357"/>
      <c r="S2119" s="3357"/>
      <c r="T2119" s="3371"/>
      <c r="U2119" s="3357"/>
      <c r="V2119" s="3359"/>
      <c r="W2119" s="3357"/>
      <c r="X2119" s="3357"/>
      <c r="Y2119" s="3357"/>
      <c r="Z2119" s="3357"/>
      <c r="AA2119" s="3357"/>
      <c r="AB2119" s="934"/>
      <c r="AC2119" s="982"/>
      <c r="AD2119" s="2302">
        <f t="shared" si="1954"/>
        <v>0</v>
      </c>
      <c r="AE2119" s="1041"/>
    </row>
    <row r="2120" spans="1:31" s="2266" customFormat="1" ht="30" x14ac:dyDescent="0.25">
      <c r="A2120" s="217"/>
      <c r="B2120" s="217">
        <v>1</v>
      </c>
      <c r="C2120" s="3372" t="s">
        <v>194</v>
      </c>
      <c r="D2120" s="4"/>
      <c r="E2120" s="4"/>
      <c r="F2120" s="568"/>
      <c r="G2120" s="183"/>
      <c r="H2120" s="183"/>
      <c r="I2120" s="183"/>
      <c r="J2120" s="1514"/>
      <c r="K2120" s="1514"/>
      <c r="L2120" s="122"/>
      <c r="M2120" s="122"/>
      <c r="N2120" s="122"/>
      <c r="O2120" s="122"/>
      <c r="P2120" s="122"/>
      <c r="Q2120" s="122"/>
      <c r="R2120" s="327"/>
      <c r="S2120" s="327"/>
      <c r="T2120" s="2402"/>
      <c r="U2120" s="327"/>
      <c r="V2120" s="786"/>
      <c r="W2120" s="327"/>
      <c r="X2120" s="327"/>
      <c r="Y2120" s="327"/>
      <c r="Z2120" s="327"/>
      <c r="AA2120" s="327"/>
      <c r="AB2120" s="934"/>
      <c r="AC2120" s="982"/>
      <c r="AD2120" s="2302">
        <f t="shared" si="1954"/>
        <v>0</v>
      </c>
      <c r="AE2120" s="1041"/>
    </row>
    <row r="2121" spans="1:31" s="2266" customFormat="1" ht="104.25" x14ac:dyDescent="0.25">
      <c r="A2121" s="217"/>
      <c r="B2121" s="217">
        <v>1</v>
      </c>
      <c r="C2121" s="312" t="s">
        <v>515</v>
      </c>
      <c r="D2121" s="4"/>
      <c r="E2121" s="4"/>
      <c r="F2121" s="568">
        <v>462</v>
      </c>
      <c r="G2121" s="123">
        <f t="shared" ref="G2121:G2124" si="1965">ROUND(F2121/12*$C$3,0)</f>
        <v>77</v>
      </c>
      <c r="H2121" s="183">
        <v>14</v>
      </c>
      <c r="I2121" s="183">
        <f>H2121/G2121*100</f>
        <v>18.181818181818183</v>
      </c>
      <c r="J2121" s="1514"/>
      <c r="K2121" s="1514"/>
      <c r="L2121" s="122"/>
      <c r="M2121" s="122"/>
      <c r="N2121" s="122"/>
      <c r="O2121" s="122"/>
      <c r="P2121" s="122"/>
      <c r="Q2121" s="122"/>
      <c r="R2121" s="327">
        <v>1734.57852</v>
      </c>
      <c r="S2121" s="327">
        <v>1734.57852</v>
      </c>
      <c r="T2121" s="2310">
        <f>R2121/12*$C$3+(S2121-R2121)/11*1</f>
        <v>289.09642000000002</v>
      </c>
      <c r="U2121" s="327">
        <f t="shared" ref="U2121" si="1966">AA2121-Z2121-W2121-V2121</f>
        <v>47.758379999999995</v>
      </c>
      <c r="V2121" s="786"/>
      <c r="W2121" s="327"/>
      <c r="X2121" s="327">
        <f t="shared" ref="X2121" si="1967">U2121-T2121</f>
        <v>-241.33804000000003</v>
      </c>
      <c r="Y2121" s="327"/>
      <c r="Z2121" s="327">
        <v>0</v>
      </c>
      <c r="AA2121" s="327">
        <v>47.758379999999995</v>
      </c>
      <c r="AB2121" s="934"/>
      <c r="AC2121" s="982"/>
      <c r="AD2121" s="2302">
        <f t="shared" si="1954"/>
        <v>-144.54821000000001</v>
      </c>
      <c r="AE2121" s="1041"/>
    </row>
    <row r="2122" spans="1:31" s="2266" customFormat="1" x14ac:dyDescent="0.25">
      <c r="A2122" s="217"/>
      <c r="B2122" s="217"/>
      <c r="C2122" s="312" t="s">
        <v>637</v>
      </c>
      <c r="D2122" s="4"/>
      <c r="E2122" s="4"/>
      <c r="F2122" s="568">
        <v>80</v>
      </c>
      <c r="G2122" s="123">
        <f t="shared" si="1965"/>
        <v>13</v>
      </c>
      <c r="H2122" s="183">
        <v>0</v>
      </c>
      <c r="I2122" s="183"/>
      <c r="J2122" s="1514"/>
      <c r="K2122" s="1514"/>
      <c r="L2122" s="122"/>
      <c r="M2122" s="122"/>
      <c r="N2122" s="122"/>
      <c r="O2122" s="122"/>
      <c r="P2122" s="122"/>
      <c r="Q2122" s="122"/>
      <c r="R2122" s="327"/>
      <c r="S2122" s="327"/>
      <c r="T2122" s="2310"/>
      <c r="U2122" s="327"/>
      <c r="V2122" s="786"/>
      <c r="W2122" s="327"/>
      <c r="X2122" s="327"/>
      <c r="Y2122" s="327"/>
      <c r="Z2122" s="327"/>
      <c r="AA2122" s="327"/>
      <c r="AB2122" s="934"/>
      <c r="AC2122" s="982"/>
      <c r="AD2122" s="2302">
        <f t="shared" si="1954"/>
        <v>0</v>
      </c>
      <c r="AE2122" s="1041"/>
    </row>
    <row r="2123" spans="1:31" s="2266" customFormat="1" x14ac:dyDescent="0.25">
      <c r="A2123" s="217"/>
      <c r="B2123" s="217"/>
      <c r="C2123" s="312" t="s">
        <v>638</v>
      </c>
      <c r="D2123" s="4"/>
      <c r="E2123" s="4"/>
      <c r="F2123" s="568">
        <v>105</v>
      </c>
      <c r="G2123" s="123">
        <f t="shared" si="1965"/>
        <v>18</v>
      </c>
      <c r="H2123" s="183">
        <v>4</v>
      </c>
      <c r="I2123" s="183"/>
      <c r="J2123" s="1514"/>
      <c r="K2123" s="1514"/>
      <c r="L2123" s="122"/>
      <c r="M2123" s="122"/>
      <c r="N2123" s="122"/>
      <c r="O2123" s="122"/>
      <c r="P2123" s="122"/>
      <c r="Q2123" s="122"/>
      <c r="R2123" s="327"/>
      <c r="S2123" s="327"/>
      <c r="T2123" s="2310"/>
      <c r="U2123" s="327"/>
      <c r="V2123" s="786"/>
      <c r="W2123" s="327"/>
      <c r="X2123" s="327"/>
      <c r="Y2123" s="327"/>
      <c r="Z2123" s="327"/>
      <c r="AA2123" s="327"/>
      <c r="AB2123" s="934"/>
      <c r="AC2123" s="982"/>
      <c r="AD2123" s="2302">
        <f t="shared" si="1954"/>
        <v>0</v>
      </c>
      <c r="AE2123" s="1041"/>
    </row>
    <row r="2124" spans="1:31" s="2266" customFormat="1" ht="30" x14ac:dyDescent="0.25">
      <c r="A2124" s="217"/>
      <c r="B2124" s="217"/>
      <c r="C2124" s="312" t="s">
        <v>639</v>
      </c>
      <c r="D2124" s="4"/>
      <c r="E2124" s="4"/>
      <c r="F2124" s="568">
        <v>222</v>
      </c>
      <c r="G2124" s="123">
        <f t="shared" si="1965"/>
        <v>37</v>
      </c>
      <c r="H2124" s="183">
        <v>8</v>
      </c>
      <c r="I2124" s="183"/>
      <c r="J2124" s="1514"/>
      <c r="K2124" s="1514"/>
      <c r="L2124" s="122"/>
      <c r="M2124" s="122"/>
      <c r="N2124" s="122"/>
      <c r="O2124" s="122"/>
      <c r="P2124" s="122"/>
      <c r="Q2124" s="122"/>
      <c r="R2124" s="327"/>
      <c r="S2124" s="327"/>
      <c r="T2124" s="2310"/>
      <c r="U2124" s="327"/>
      <c r="V2124" s="786"/>
      <c r="W2124" s="327"/>
      <c r="X2124" s="327"/>
      <c r="Y2124" s="327"/>
      <c r="Z2124" s="327"/>
      <c r="AA2124" s="327"/>
      <c r="AB2124" s="934"/>
      <c r="AC2124" s="982"/>
      <c r="AD2124" s="2302">
        <f t="shared" si="1954"/>
        <v>0</v>
      </c>
      <c r="AE2124" s="1041"/>
    </row>
    <row r="2125" spans="1:31" s="2266" customFormat="1" ht="42.75" x14ac:dyDescent="0.25">
      <c r="A2125" s="217"/>
      <c r="B2125" s="217">
        <v>1</v>
      </c>
      <c r="C2125" s="3421" t="s">
        <v>468</v>
      </c>
      <c r="D2125" s="4"/>
      <c r="E2125" s="4"/>
      <c r="F2125" s="567">
        <f>F2126+F2133</f>
        <v>1429</v>
      </c>
      <c r="G2125" s="567">
        <f t="shared" ref="G2125:H2125" si="1968">G2126+G2133</f>
        <v>240</v>
      </c>
      <c r="H2125" s="567">
        <f t="shared" si="1968"/>
        <v>0</v>
      </c>
      <c r="I2125" s="183">
        <f>H2125/G2125*100</f>
        <v>0</v>
      </c>
      <c r="J2125" s="1514"/>
      <c r="K2125" s="1514"/>
      <c r="L2125" s="122"/>
      <c r="M2125" s="122"/>
      <c r="N2125" s="122"/>
      <c r="O2125" s="122"/>
      <c r="P2125" s="122"/>
      <c r="Q2125" s="122"/>
      <c r="R2125" s="327">
        <f t="shared" ref="R2125:AA2125" si="1969">R2126+R2133</f>
        <v>5283.4930399999994</v>
      </c>
      <c r="S2125" s="327">
        <f t="shared" ref="S2125" si="1970">S2126+S2133</f>
        <v>5283.4930399999994</v>
      </c>
      <c r="T2125" s="2402">
        <f t="shared" si="1969"/>
        <v>880.58217333333323</v>
      </c>
      <c r="U2125" s="327">
        <f t="shared" si="1969"/>
        <v>0</v>
      </c>
      <c r="V2125" s="786">
        <f t="shared" si="1969"/>
        <v>0</v>
      </c>
      <c r="W2125" s="327">
        <f t="shared" si="1969"/>
        <v>0</v>
      </c>
      <c r="X2125" s="327">
        <f t="shared" si="1969"/>
        <v>-880.58217333333323</v>
      </c>
      <c r="Y2125" s="327">
        <f t="shared" si="1969"/>
        <v>0</v>
      </c>
      <c r="Z2125" s="327">
        <f t="shared" si="1969"/>
        <v>0</v>
      </c>
      <c r="AA2125" s="327">
        <f t="shared" si="1969"/>
        <v>0</v>
      </c>
      <c r="AB2125" s="934"/>
      <c r="AC2125" s="982"/>
      <c r="AD2125" s="2302">
        <f t="shared" si="1954"/>
        <v>-440.29108666666662</v>
      </c>
      <c r="AE2125" s="1041"/>
    </row>
    <row r="2126" spans="1:31" s="2266" customFormat="1" ht="30" x14ac:dyDescent="0.25">
      <c r="A2126" s="217"/>
      <c r="B2126" s="217">
        <v>1</v>
      </c>
      <c r="C2126" s="473" t="s">
        <v>272</v>
      </c>
      <c r="D2126" s="4"/>
      <c r="E2126" s="4"/>
      <c r="F2126" s="567">
        <f>SUM(F2127:F2132)</f>
        <v>707</v>
      </c>
      <c r="G2126" s="567">
        <f t="shared" ref="G2126:H2126" si="1971">SUM(G2127:G2132)</f>
        <v>119</v>
      </c>
      <c r="H2126" s="567">
        <f t="shared" si="1971"/>
        <v>0</v>
      </c>
      <c r="I2126" s="183">
        <f>H2126/G2126*100</f>
        <v>0</v>
      </c>
      <c r="J2126" s="1514"/>
      <c r="K2126" s="1514"/>
      <c r="L2126" s="122"/>
      <c r="M2126" s="122"/>
      <c r="N2126" s="122"/>
      <c r="O2126" s="122"/>
      <c r="P2126" s="122"/>
      <c r="Q2126" s="122"/>
      <c r="R2126" s="327">
        <f t="shared" ref="R2126:AA2126" si="1972">SUM(R2127:R2132)</f>
        <v>2867.5032999999999</v>
      </c>
      <c r="S2126" s="327">
        <f t="shared" ref="S2126" si="1973">SUM(S2127:S2132)</f>
        <v>2867.5032999999999</v>
      </c>
      <c r="T2126" s="2402">
        <f t="shared" si="1972"/>
        <v>477.9172166666666</v>
      </c>
      <c r="U2126" s="327">
        <f t="shared" si="1972"/>
        <v>0</v>
      </c>
      <c r="V2126" s="786">
        <f t="shared" si="1972"/>
        <v>0</v>
      </c>
      <c r="W2126" s="327">
        <f t="shared" si="1972"/>
        <v>0</v>
      </c>
      <c r="X2126" s="327">
        <f t="shared" si="1972"/>
        <v>-477.9172166666666</v>
      </c>
      <c r="Y2126" s="327">
        <f t="shared" si="1972"/>
        <v>0</v>
      </c>
      <c r="Z2126" s="327">
        <f t="shared" si="1972"/>
        <v>0</v>
      </c>
      <c r="AA2126" s="327">
        <f t="shared" si="1972"/>
        <v>0</v>
      </c>
      <c r="AB2126" s="934"/>
      <c r="AC2126" s="982"/>
      <c r="AD2126" s="2302">
        <f t="shared" si="1954"/>
        <v>-238.95860833333327</v>
      </c>
      <c r="AE2126" s="1041"/>
    </row>
    <row r="2127" spans="1:31" s="2266" customFormat="1" ht="30" x14ac:dyDescent="0.25">
      <c r="A2127" s="217"/>
      <c r="B2127" s="217">
        <v>1</v>
      </c>
      <c r="C2127" s="312" t="s">
        <v>469</v>
      </c>
      <c r="D2127" s="4"/>
      <c r="E2127" s="4"/>
      <c r="F2127" s="568">
        <v>591</v>
      </c>
      <c r="G2127" s="123">
        <f t="shared" ref="G2127" si="1974">ROUND(F2127/12*$C$3,0)</f>
        <v>99</v>
      </c>
      <c r="H2127" s="183"/>
      <c r="I2127" s="183">
        <f>H2127/G2127*100</f>
        <v>0</v>
      </c>
      <c r="J2127" s="1514"/>
      <c r="K2127" s="1514"/>
      <c r="L2127" s="122"/>
      <c r="M2127" s="122"/>
      <c r="N2127" s="122"/>
      <c r="O2127" s="122"/>
      <c r="P2127" s="122"/>
      <c r="Q2127" s="122"/>
      <c r="R2127" s="327">
        <v>2423.1</v>
      </c>
      <c r="S2127" s="327">
        <v>2423.1</v>
      </c>
      <c r="T2127" s="2402">
        <f>R2127/12*$C$3+(S2127-R2127)/11*1</f>
        <v>403.84999999999997</v>
      </c>
      <c r="U2127" s="327">
        <f t="shared" ref="U2127" si="1975">AA2127-Z2127-W2127-V2127</f>
        <v>0</v>
      </c>
      <c r="V2127" s="786"/>
      <c r="W2127" s="327"/>
      <c r="X2127" s="327">
        <f t="shared" ref="X2127" si="1976">U2127-T2127</f>
        <v>-403.84999999999997</v>
      </c>
      <c r="Y2127" s="327"/>
      <c r="Z2127" s="327"/>
      <c r="AA2127" s="327"/>
      <c r="AB2127" s="934"/>
      <c r="AC2127" s="982"/>
      <c r="AD2127" s="2302">
        <f t="shared" si="1954"/>
        <v>-201.92499999999998</v>
      </c>
      <c r="AE2127" s="1041"/>
    </row>
    <row r="2128" spans="1:31" s="2266" customFormat="1" ht="60" x14ac:dyDescent="0.25">
      <c r="A2128" s="217"/>
      <c r="B2128" s="217">
        <v>1</v>
      </c>
      <c r="C2128" s="312" t="s">
        <v>489</v>
      </c>
      <c r="D2128" s="4"/>
      <c r="E2128" s="4"/>
      <c r="F2128" s="568"/>
      <c r="G2128" s="183"/>
      <c r="H2128" s="183"/>
      <c r="I2128" s="183"/>
      <c r="J2128" s="1514"/>
      <c r="K2128" s="1514"/>
      <c r="L2128" s="122"/>
      <c r="M2128" s="122"/>
      <c r="N2128" s="122"/>
      <c r="O2128" s="122"/>
      <c r="P2128" s="122"/>
      <c r="Q2128" s="122"/>
      <c r="R2128" s="327"/>
      <c r="S2128" s="327"/>
      <c r="T2128" s="2402"/>
      <c r="U2128" s="327"/>
      <c r="V2128" s="786"/>
      <c r="W2128" s="327"/>
      <c r="X2128" s="327"/>
      <c r="Y2128" s="327"/>
      <c r="Z2128" s="327"/>
      <c r="AA2128" s="327"/>
      <c r="AB2128" s="934"/>
      <c r="AC2128" s="982"/>
      <c r="AD2128" s="2302">
        <f t="shared" si="1954"/>
        <v>0</v>
      </c>
      <c r="AE2128" s="1041"/>
    </row>
    <row r="2129" spans="1:31" s="2266" customFormat="1" ht="30" x14ac:dyDescent="0.25">
      <c r="A2129" s="217"/>
      <c r="B2129" s="217">
        <v>1</v>
      </c>
      <c r="C2129" s="312" t="s">
        <v>470</v>
      </c>
      <c r="D2129" s="4"/>
      <c r="E2129" s="4"/>
      <c r="F2129" s="498">
        <v>89</v>
      </c>
      <c r="G2129" s="123">
        <f t="shared" ref="G2129" si="1977">ROUND(F2129/12*$C$3,0)</f>
        <v>15</v>
      </c>
      <c r="H2129" s="183"/>
      <c r="I2129" s="183">
        <f>H2129/G2129*100</f>
        <v>0</v>
      </c>
      <c r="J2129" s="1514"/>
      <c r="K2129" s="1514"/>
      <c r="L2129" s="122"/>
      <c r="M2129" s="122"/>
      <c r="N2129" s="122"/>
      <c r="O2129" s="122"/>
      <c r="P2129" s="122"/>
      <c r="Q2129" s="122"/>
      <c r="R2129" s="327">
        <v>189.69070000000002</v>
      </c>
      <c r="S2129" s="327">
        <v>189.69070000000002</v>
      </c>
      <c r="T2129" s="2402">
        <f>R2129/12*$C$3+(S2129-R2129)/11*1</f>
        <v>31.615116666666669</v>
      </c>
      <c r="U2129" s="327">
        <f t="shared" ref="U2129" si="1978">AA2129-Z2129-W2129-V2129</f>
        <v>0</v>
      </c>
      <c r="V2129" s="786"/>
      <c r="W2129" s="327"/>
      <c r="X2129" s="327">
        <f t="shared" ref="X2129" si="1979">U2129-T2129</f>
        <v>-31.615116666666669</v>
      </c>
      <c r="Y2129" s="327"/>
      <c r="Z2129" s="327"/>
      <c r="AA2129" s="327"/>
      <c r="AB2129" s="934"/>
      <c r="AC2129" s="982"/>
      <c r="AD2129" s="2302">
        <f t="shared" si="1954"/>
        <v>-15.807558333333334</v>
      </c>
      <c r="AE2129" s="1041"/>
    </row>
    <row r="2130" spans="1:31" s="2266" customFormat="1" ht="30" x14ac:dyDescent="0.25">
      <c r="A2130" s="217"/>
      <c r="B2130" s="217">
        <v>1</v>
      </c>
      <c r="C2130" s="312" t="s">
        <v>471</v>
      </c>
      <c r="D2130" s="4"/>
      <c r="E2130" s="4"/>
      <c r="F2130" s="568"/>
      <c r="G2130" s="183"/>
      <c r="H2130" s="183"/>
      <c r="I2130" s="183"/>
      <c r="J2130" s="1514"/>
      <c r="K2130" s="1514"/>
      <c r="L2130" s="122"/>
      <c r="M2130" s="122"/>
      <c r="N2130" s="122"/>
      <c r="O2130" s="122"/>
      <c r="P2130" s="122"/>
      <c r="Q2130" s="122"/>
      <c r="R2130" s="327"/>
      <c r="S2130" s="327"/>
      <c r="T2130" s="2402"/>
      <c r="U2130" s="327">
        <f>AA2130-Z2130-W2130</f>
        <v>0</v>
      </c>
      <c r="V2130" s="786"/>
      <c r="W2130" s="327"/>
      <c r="X2130" s="327">
        <f>U2130-T2130</f>
        <v>0</v>
      </c>
      <c r="Y2130" s="327"/>
      <c r="Z2130" s="327"/>
      <c r="AA2130" s="327"/>
      <c r="AB2130" s="934"/>
      <c r="AC2130" s="982"/>
      <c r="AD2130" s="2302">
        <f t="shared" si="1954"/>
        <v>0</v>
      </c>
      <c r="AE2130" s="1041"/>
    </row>
    <row r="2131" spans="1:31" s="2266" customFormat="1" ht="45" x14ac:dyDescent="0.25">
      <c r="A2131" s="217"/>
      <c r="B2131" s="217">
        <v>1</v>
      </c>
      <c r="C2131" s="312" t="s">
        <v>472</v>
      </c>
      <c r="D2131" s="4"/>
      <c r="E2131" s="4"/>
      <c r="F2131" s="568"/>
      <c r="G2131" s="183"/>
      <c r="H2131" s="183"/>
      <c r="I2131" s="183"/>
      <c r="J2131" s="1514"/>
      <c r="K2131" s="1514"/>
      <c r="L2131" s="122"/>
      <c r="M2131" s="122"/>
      <c r="N2131" s="122"/>
      <c r="O2131" s="122"/>
      <c r="P2131" s="122"/>
      <c r="Q2131" s="122"/>
      <c r="R2131" s="327"/>
      <c r="S2131" s="327"/>
      <c r="T2131" s="2402"/>
      <c r="U2131" s="327"/>
      <c r="V2131" s="786"/>
      <c r="W2131" s="327"/>
      <c r="X2131" s="327"/>
      <c r="Y2131" s="327"/>
      <c r="Z2131" s="327"/>
      <c r="AA2131" s="327"/>
      <c r="AB2131" s="934"/>
      <c r="AC2131" s="982"/>
      <c r="AD2131" s="2302">
        <f t="shared" si="1954"/>
        <v>0</v>
      </c>
      <c r="AE2131" s="1041"/>
    </row>
    <row r="2132" spans="1:31" s="2266" customFormat="1" ht="30" x14ac:dyDescent="0.25">
      <c r="A2132" s="217"/>
      <c r="B2132" s="217">
        <v>1</v>
      </c>
      <c r="C2132" s="312" t="s">
        <v>473</v>
      </c>
      <c r="D2132" s="4"/>
      <c r="E2132" s="4"/>
      <c r="F2132" s="568">
        <v>27</v>
      </c>
      <c r="G2132" s="123">
        <f t="shared" ref="G2132" si="1980">ROUND(F2132/12*$C$3,0)</f>
        <v>5</v>
      </c>
      <c r="H2132" s="183"/>
      <c r="I2132" s="183">
        <f t="shared" ref="I2132:I2137" si="1981">H2132/G2132*100</f>
        <v>0</v>
      </c>
      <c r="J2132" s="1514"/>
      <c r="K2132" s="1514"/>
      <c r="L2132" s="122"/>
      <c r="M2132" s="122"/>
      <c r="N2132" s="122"/>
      <c r="O2132" s="122"/>
      <c r="P2132" s="122"/>
      <c r="Q2132" s="122"/>
      <c r="R2132" s="327">
        <v>254.71259999999998</v>
      </c>
      <c r="S2132" s="327">
        <v>254.71259999999998</v>
      </c>
      <c r="T2132" s="2402">
        <f>R2132/12*$C$3+(S2132-R2132)/11*1</f>
        <v>42.452099999999994</v>
      </c>
      <c r="U2132" s="327">
        <f t="shared" ref="U2132" si="1982">AA2132-Z2132-W2132-V2132</f>
        <v>0</v>
      </c>
      <c r="V2132" s="786"/>
      <c r="W2132" s="327"/>
      <c r="X2132" s="327">
        <f t="shared" ref="X2132" si="1983">U2132-T2132</f>
        <v>-42.452099999999994</v>
      </c>
      <c r="Y2132" s="327"/>
      <c r="Z2132" s="327"/>
      <c r="AA2132" s="327"/>
      <c r="AB2132" s="934"/>
      <c r="AC2132" s="982"/>
      <c r="AD2132" s="2302">
        <f t="shared" si="1954"/>
        <v>-21.226049999999997</v>
      </c>
      <c r="AE2132" s="1041"/>
    </row>
    <row r="2133" spans="1:31" s="2266" customFormat="1" ht="45" x14ac:dyDescent="0.25">
      <c r="A2133" s="217"/>
      <c r="B2133" s="217">
        <v>1</v>
      </c>
      <c r="C2133" s="473" t="s">
        <v>273</v>
      </c>
      <c r="D2133" s="4"/>
      <c r="E2133" s="4"/>
      <c r="F2133" s="567">
        <f>SUM(F2134:F2136)</f>
        <v>722</v>
      </c>
      <c r="G2133" s="567">
        <f t="shared" ref="G2133:H2133" si="1984">SUM(G2134:G2136)</f>
        <v>121</v>
      </c>
      <c r="H2133" s="567">
        <f t="shared" si="1984"/>
        <v>0</v>
      </c>
      <c r="I2133" s="183">
        <f t="shared" si="1981"/>
        <v>0</v>
      </c>
      <c r="J2133" s="1514"/>
      <c r="K2133" s="1514"/>
      <c r="L2133" s="122"/>
      <c r="M2133" s="122"/>
      <c r="N2133" s="122"/>
      <c r="O2133" s="122"/>
      <c r="P2133" s="122"/>
      <c r="Q2133" s="122"/>
      <c r="R2133" s="327">
        <f t="shared" ref="R2133:AA2133" si="1985">SUM(R2134:R2136)</f>
        <v>2415.98974</v>
      </c>
      <c r="S2133" s="327">
        <f t="shared" ref="S2133" si="1986">SUM(S2134:S2136)</f>
        <v>2415.98974</v>
      </c>
      <c r="T2133" s="2402">
        <f t="shared" si="1985"/>
        <v>402.66495666666668</v>
      </c>
      <c r="U2133" s="327">
        <f t="shared" si="1985"/>
        <v>0</v>
      </c>
      <c r="V2133" s="786">
        <f t="shared" si="1985"/>
        <v>0</v>
      </c>
      <c r="W2133" s="327">
        <f t="shared" si="1985"/>
        <v>0</v>
      </c>
      <c r="X2133" s="327">
        <f t="shared" si="1985"/>
        <v>-402.66495666666668</v>
      </c>
      <c r="Y2133" s="327">
        <f t="shared" si="1985"/>
        <v>0</v>
      </c>
      <c r="Z2133" s="327">
        <f t="shared" si="1985"/>
        <v>0</v>
      </c>
      <c r="AA2133" s="327">
        <f t="shared" si="1985"/>
        <v>0</v>
      </c>
      <c r="AB2133" s="934"/>
      <c r="AC2133" s="982"/>
      <c r="AD2133" s="2302">
        <f t="shared" si="1954"/>
        <v>-201.33247833333334</v>
      </c>
      <c r="AE2133" s="1041"/>
    </row>
    <row r="2134" spans="1:31" s="2266" customFormat="1" ht="45" x14ac:dyDescent="0.25">
      <c r="A2134" s="217"/>
      <c r="B2134" s="217">
        <v>1</v>
      </c>
      <c r="C2134" s="312" t="s">
        <v>474</v>
      </c>
      <c r="D2134" s="4"/>
      <c r="E2134" s="4"/>
      <c r="F2134" s="569">
        <v>219</v>
      </c>
      <c r="G2134" s="123">
        <f t="shared" ref="G2134:G2136" si="1987">ROUND(F2134/12*$C$3,0)</f>
        <v>37</v>
      </c>
      <c r="H2134" s="183"/>
      <c r="I2134" s="183">
        <f t="shared" si="1981"/>
        <v>0</v>
      </c>
      <c r="J2134" s="1514"/>
      <c r="K2134" s="1514"/>
      <c r="L2134" s="122"/>
      <c r="M2134" s="122"/>
      <c r="N2134" s="122"/>
      <c r="O2134" s="122"/>
      <c r="P2134" s="122"/>
      <c r="Q2134" s="122"/>
      <c r="R2134" s="327">
        <v>409.34604000000002</v>
      </c>
      <c r="S2134" s="327">
        <v>409.34604000000002</v>
      </c>
      <c r="T2134" s="2402">
        <f t="shared" ref="T2134:T2137" si="1988">R2134/12*$C$3+(S2134-R2134)/11*1</f>
        <v>68.224339999999998</v>
      </c>
      <c r="U2134" s="327">
        <f t="shared" ref="U2134:U2137" si="1989">AA2134-Z2134-W2134-V2134</f>
        <v>0</v>
      </c>
      <c r="V2134" s="786"/>
      <c r="W2134" s="327"/>
      <c r="X2134" s="327">
        <f t="shared" ref="X2134:X2137" si="1990">U2134-T2134</f>
        <v>-68.224339999999998</v>
      </c>
      <c r="Y2134" s="327"/>
      <c r="Z2134" s="327"/>
      <c r="AA2134" s="327"/>
      <c r="AB2134" s="934"/>
      <c r="AC2134" s="982"/>
      <c r="AD2134" s="2302">
        <f t="shared" si="1954"/>
        <v>-34.112169999999999</v>
      </c>
      <c r="AE2134" s="1041"/>
    </row>
    <row r="2135" spans="1:31" s="2266" customFormat="1" ht="75" x14ac:dyDescent="0.25">
      <c r="A2135" s="217"/>
      <c r="B2135" s="217">
        <v>1</v>
      </c>
      <c r="C2135" s="312" t="s">
        <v>475</v>
      </c>
      <c r="D2135" s="4"/>
      <c r="E2135" s="4"/>
      <c r="F2135" s="171">
        <v>467</v>
      </c>
      <c r="G2135" s="123">
        <f t="shared" si="1987"/>
        <v>78</v>
      </c>
      <c r="H2135" s="183"/>
      <c r="I2135" s="183">
        <f t="shared" si="1981"/>
        <v>0</v>
      </c>
      <c r="J2135" s="1514"/>
      <c r="K2135" s="1514"/>
      <c r="L2135" s="122"/>
      <c r="M2135" s="122"/>
      <c r="N2135" s="122"/>
      <c r="O2135" s="122"/>
      <c r="P2135" s="122"/>
      <c r="Q2135" s="122"/>
      <c r="R2135" s="327">
        <v>1937.8725400000001</v>
      </c>
      <c r="S2135" s="327">
        <v>1937.8725400000001</v>
      </c>
      <c r="T2135" s="2402">
        <f t="shared" si="1988"/>
        <v>322.9787566666667</v>
      </c>
      <c r="U2135" s="327">
        <f t="shared" si="1989"/>
        <v>0</v>
      </c>
      <c r="V2135" s="786"/>
      <c r="W2135" s="327"/>
      <c r="X2135" s="327">
        <f t="shared" si="1990"/>
        <v>-322.9787566666667</v>
      </c>
      <c r="Y2135" s="327"/>
      <c r="Z2135" s="327"/>
      <c r="AA2135" s="327"/>
      <c r="AB2135" s="934"/>
      <c r="AC2135" s="982"/>
      <c r="AD2135" s="2302">
        <f t="shared" si="1954"/>
        <v>-161.48937833333335</v>
      </c>
      <c r="AE2135" s="1041"/>
    </row>
    <row r="2136" spans="1:31" s="2266" customFormat="1" ht="60" x14ac:dyDescent="0.25">
      <c r="A2136" s="217"/>
      <c r="B2136" s="217">
        <v>1</v>
      </c>
      <c r="C2136" s="312" t="s">
        <v>476</v>
      </c>
      <c r="D2136" s="4"/>
      <c r="E2136" s="4"/>
      <c r="F2136" s="569">
        <v>36</v>
      </c>
      <c r="G2136" s="123">
        <f t="shared" si="1987"/>
        <v>6</v>
      </c>
      <c r="H2136" s="183"/>
      <c r="I2136" s="183">
        <f t="shared" si="1981"/>
        <v>0</v>
      </c>
      <c r="J2136" s="1514"/>
      <c r="K2136" s="1514"/>
      <c r="L2136" s="122"/>
      <c r="M2136" s="122"/>
      <c r="N2136" s="122"/>
      <c r="O2136" s="122"/>
      <c r="P2136" s="122"/>
      <c r="Q2136" s="122"/>
      <c r="R2136" s="327">
        <v>68.771160000000009</v>
      </c>
      <c r="S2136" s="327">
        <v>68.771160000000009</v>
      </c>
      <c r="T2136" s="2402">
        <f t="shared" si="1988"/>
        <v>11.461860000000001</v>
      </c>
      <c r="U2136" s="327">
        <f t="shared" si="1989"/>
        <v>0</v>
      </c>
      <c r="V2136" s="786"/>
      <c r="W2136" s="327"/>
      <c r="X2136" s="327">
        <f t="shared" si="1990"/>
        <v>-11.461860000000001</v>
      </c>
      <c r="Y2136" s="327"/>
      <c r="Z2136" s="327"/>
      <c r="AA2136" s="327"/>
      <c r="AB2136" s="934"/>
      <c r="AC2136" s="982"/>
      <c r="AD2136" s="2302">
        <f t="shared" si="1954"/>
        <v>-5.7309300000000007</v>
      </c>
      <c r="AE2136" s="1041"/>
    </row>
    <row r="2137" spans="1:31" s="2266" customFormat="1" ht="29.25" x14ac:dyDescent="0.25">
      <c r="A2137" s="217"/>
      <c r="B2137" s="217">
        <v>1</v>
      </c>
      <c r="C2137" s="2261" t="s">
        <v>311</v>
      </c>
      <c r="D2137" s="4"/>
      <c r="E2137" s="4"/>
      <c r="F2137" s="1038">
        <f>F2144+F2138+F2139+F2145</f>
        <v>314.79999999999995</v>
      </c>
      <c r="G2137" s="1038">
        <f t="shared" ref="G2137:H2137" si="1991">G2144+G2138+G2139+G2145</f>
        <v>53</v>
      </c>
      <c r="H2137" s="1038">
        <f t="shared" si="1991"/>
        <v>2.9249999999999998</v>
      </c>
      <c r="I2137" s="183">
        <f t="shared" si="1981"/>
        <v>5.5188679245283012</v>
      </c>
      <c r="J2137" s="1514"/>
      <c r="K2137" s="1514"/>
      <c r="L2137" s="122"/>
      <c r="M2137" s="122"/>
      <c r="N2137" s="122"/>
      <c r="O2137" s="122"/>
      <c r="P2137" s="122"/>
      <c r="Q2137" s="122"/>
      <c r="R2137" s="327">
        <v>568.19000000000005</v>
      </c>
      <c r="S2137" s="327">
        <v>568.19000000000005</v>
      </c>
      <c r="T2137" s="2402">
        <f t="shared" si="1988"/>
        <v>94.698333333333338</v>
      </c>
      <c r="U2137" s="327">
        <f t="shared" si="1989"/>
        <v>36.149629999999981</v>
      </c>
      <c r="V2137" s="786"/>
      <c r="W2137" s="327"/>
      <c r="X2137" s="327">
        <f t="shared" si="1990"/>
        <v>-58.548703333333357</v>
      </c>
      <c r="Y2137" s="327"/>
      <c r="Z2137" s="327">
        <v>0</v>
      </c>
      <c r="AA2137" s="327">
        <v>36.149629999999981</v>
      </c>
      <c r="AB2137" s="934"/>
      <c r="AC2137" s="982"/>
      <c r="AD2137" s="2302">
        <f t="shared" si="1954"/>
        <v>-47.349166666666669</v>
      </c>
      <c r="AE2137" s="1041"/>
    </row>
    <row r="2138" spans="1:31" s="2266" customFormat="1" x14ac:dyDescent="0.25">
      <c r="A2138" s="217"/>
      <c r="B2138" s="217">
        <v>1</v>
      </c>
      <c r="C2138" s="312" t="s">
        <v>304</v>
      </c>
      <c r="D2138" s="4"/>
      <c r="E2138" s="4"/>
      <c r="F2138" s="569"/>
      <c r="G2138" s="569"/>
      <c r="H2138" s="569"/>
      <c r="I2138" s="183"/>
      <c r="J2138" s="1514"/>
      <c r="K2138" s="1514"/>
      <c r="L2138" s="122"/>
      <c r="M2138" s="122"/>
      <c r="N2138" s="122"/>
      <c r="O2138" s="122"/>
      <c r="P2138" s="122"/>
      <c r="Q2138" s="122"/>
      <c r="R2138" s="327"/>
      <c r="S2138" s="327"/>
      <c r="T2138" s="2402"/>
      <c r="U2138" s="327"/>
      <c r="V2138" s="786"/>
      <c r="W2138" s="327"/>
      <c r="X2138" s="327"/>
      <c r="Y2138" s="327"/>
      <c r="Z2138" s="327"/>
      <c r="AA2138" s="327"/>
      <c r="AB2138" s="934"/>
      <c r="AC2138" s="982"/>
      <c r="AD2138" s="2302">
        <f t="shared" si="1954"/>
        <v>0</v>
      </c>
      <c r="AE2138" s="1041"/>
    </row>
    <row r="2139" spans="1:31" s="2266" customFormat="1" ht="30" x14ac:dyDescent="0.25">
      <c r="A2139" s="217">
        <v>1</v>
      </c>
      <c r="B2139" s="217">
        <v>1</v>
      </c>
      <c r="C2139" s="473" t="s">
        <v>452</v>
      </c>
      <c r="D2139" s="4"/>
      <c r="E2139" s="4"/>
      <c r="F2139" s="569">
        <f>F2140+F2141/4</f>
        <v>137.5</v>
      </c>
      <c r="G2139" s="569">
        <f t="shared" ref="G2139:H2139" si="1992">G2140+G2141/4</f>
        <v>23</v>
      </c>
      <c r="H2139" s="569">
        <f t="shared" si="1992"/>
        <v>2.9249999999999998</v>
      </c>
      <c r="I2139" s="183">
        <f>H2139/G2139*100</f>
        <v>12.717391304347824</v>
      </c>
      <c r="J2139" s="1514"/>
      <c r="K2139" s="1514"/>
      <c r="L2139" s="122"/>
      <c r="M2139" s="122"/>
      <c r="N2139" s="122"/>
      <c r="O2139" s="122"/>
      <c r="P2139" s="122"/>
      <c r="Q2139" s="122"/>
      <c r="R2139" s="327"/>
      <c r="S2139" s="327"/>
      <c r="T2139" s="2402"/>
      <c r="U2139" s="327"/>
      <c r="V2139" s="786"/>
      <c r="W2139" s="327"/>
      <c r="X2139" s="327"/>
      <c r="Y2139" s="327"/>
      <c r="Z2139" s="327"/>
      <c r="AA2139" s="327"/>
      <c r="AB2139" s="934"/>
      <c r="AC2139" s="982"/>
      <c r="AD2139" s="2302">
        <f t="shared" si="1954"/>
        <v>0</v>
      </c>
      <c r="AE2139" s="1041"/>
    </row>
    <row r="2140" spans="1:31" s="2266" customFormat="1" x14ac:dyDescent="0.25">
      <c r="A2140" s="217">
        <v>1</v>
      </c>
      <c r="B2140" s="217">
        <v>1</v>
      </c>
      <c r="C2140" s="312" t="s">
        <v>453</v>
      </c>
      <c r="D2140" s="4"/>
      <c r="E2140" s="4"/>
      <c r="F2140" s="548"/>
      <c r="G2140" s="123"/>
      <c r="H2140" s="183"/>
      <c r="I2140" s="183"/>
      <c r="J2140" s="1514"/>
      <c r="K2140" s="1514"/>
      <c r="L2140" s="122"/>
      <c r="M2140" s="122"/>
      <c r="N2140" s="122"/>
      <c r="O2140" s="122"/>
      <c r="P2140" s="122"/>
      <c r="Q2140" s="122"/>
      <c r="R2140" s="327"/>
      <c r="S2140" s="327"/>
      <c r="T2140" s="2402"/>
      <c r="U2140" s="327"/>
      <c r="V2140" s="786"/>
      <c r="W2140" s="327"/>
      <c r="X2140" s="327"/>
      <c r="Y2140" s="327"/>
      <c r="Z2140" s="327"/>
      <c r="AA2140" s="327"/>
      <c r="AB2140" s="934"/>
      <c r="AC2140" s="982"/>
      <c r="AD2140" s="2302">
        <f t="shared" si="1954"/>
        <v>0</v>
      </c>
      <c r="AE2140" s="1041"/>
    </row>
    <row r="2141" spans="1:31" s="2266" customFormat="1" ht="30" x14ac:dyDescent="0.25">
      <c r="A2141" s="217">
        <v>1</v>
      </c>
      <c r="B2141" s="217">
        <v>1</v>
      </c>
      <c r="C2141" s="312" t="s">
        <v>454</v>
      </c>
      <c r="D2141" s="4"/>
      <c r="E2141" s="4"/>
      <c r="F2141" s="571">
        <v>550</v>
      </c>
      <c r="G2141" s="123">
        <f t="shared" ref="G2141" si="1993">ROUND(F2141/12*$C$3,0)</f>
        <v>92</v>
      </c>
      <c r="H2141" s="183">
        <v>11.7</v>
      </c>
      <c r="I2141" s="183">
        <f>H2141/G2141*100</f>
        <v>12.717391304347824</v>
      </c>
      <c r="J2141" s="1514"/>
      <c r="K2141" s="1514"/>
      <c r="L2141" s="122"/>
      <c r="M2141" s="122"/>
      <c r="N2141" s="122"/>
      <c r="O2141" s="122"/>
      <c r="P2141" s="122"/>
      <c r="Q2141" s="122"/>
      <c r="R2141" s="327"/>
      <c r="S2141" s="327"/>
      <c r="T2141" s="2402"/>
      <c r="U2141" s="327"/>
      <c r="V2141" s="786"/>
      <c r="W2141" s="327"/>
      <c r="X2141" s="327"/>
      <c r="Y2141" s="327"/>
      <c r="Z2141" s="327"/>
      <c r="AA2141" s="327"/>
      <c r="AB2141" s="934"/>
      <c r="AC2141" s="982"/>
      <c r="AD2141" s="2302">
        <f t="shared" si="1954"/>
        <v>0</v>
      </c>
      <c r="AE2141" s="1041"/>
    </row>
    <row r="2142" spans="1:31" s="2266" customFormat="1" ht="60" x14ac:dyDescent="0.25">
      <c r="A2142" s="217"/>
      <c r="B2142" s="217">
        <v>1</v>
      </c>
      <c r="C2142" s="312" t="s">
        <v>456</v>
      </c>
      <c r="D2142" s="4"/>
      <c r="E2142" s="4"/>
      <c r="F2142" s="571"/>
      <c r="G2142" s="123"/>
      <c r="H2142" s="183"/>
      <c r="I2142" s="183"/>
      <c r="J2142" s="1514"/>
      <c r="K2142" s="1514"/>
      <c r="L2142" s="122"/>
      <c r="M2142" s="122"/>
      <c r="N2142" s="122"/>
      <c r="O2142" s="122"/>
      <c r="P2142" s="122"/>
      <c r="Q2142" s="122"/>
      <c r="R2142" s="327"/>
      <c r="S2142" s="327"/>
      <c r="T2142" s="2402"/>
      <c r="U2142" s="327"/>
      <c r="V2142" s="786"/>
      <c r="W2142" s="327"/>
      <c r="X2142" s="327"/>
      <c r="Y2142" s="327"/>
      <c r="Z2142" s="327"/>
      <c r="AA2142" s="327"/>
      <c r="AB2142" s="934"/>
      <c r="AC2142" s="982"/>
      <c r="AD2142" s="2302">
        <f t="shared" si="1954"/>
        <v>0</v>
      </c>
      <c r="AE2142" s="1041"/>
    </row>
    <row r="2143" spans="1:31" s="2266" customFormat="1" ht="45" x14ac:dyDescent="0.25">
      <c r="A2143" s="217">
        <v>1</v>
      </c>
      <c r="B2143" s="217">
        <v>1</v>
      </c>
      <c r="C2143" s="311" t="s">
        <v>457</v>
      </c>
      <c r="D2143" s="4"/>
      <c r="E2143" s="4"/>
      <c r="F2143" s="1038"/>
      <c r="G2143" s="123"/>
      <c r="H2143" s="123"/>
      <c r="I2143" s="183"/>
      <c r="J2143" s="1514"/>
      <c r="K2143" s="1514"/>
      <c r="L2143" s="122"/>
      <c r="M2143" s="122"/>
      <c r="N2143" s="122"/>
      <c r="O2143" s="122"/>
      <c r="P2143" s="122"/>
      <c r="Q2143" s="122"/>
      <c r="R2143" s="327"/>
      <c r="S2143" s="327"/>
      <c r="T2143" s="2402"/>
      <c r="U2143" s="327"/>
      <c r="V2143" s="786"/>
      <c r="W2143" s="327"/>
      <c r="X2143" s="327"/>
      <c r="Y2143" s="327"/>
      <c r="Z2143" s="327"/>
      <c r="AA2143" s="327"/>
      <c r="AB2143" s="950"/>
      <c r="AC2143" s="982"/>
      <c r="AD2143" s="2302">
        <f t="shared" si="1954"/>
        <v>0</v>
      </c>
      <c r="AE2143" s="1041"/>
    </row>
    <row r="2144" spans="1:31" s="2266" customFormat="1" ht="105" x14ac:dyDescent="0.25">
      <c r="A2144" s="217"/>
      <c r="B2144" s="217"/>
      <c r="C2144" s="311" t="s">
        <v>458</v>
      </c>
      <c r="D2144" s="4"/>
      <c r="E2144" s="4"/>
      <c r="F2144" s="171"/>
      <c r="G2144" s="123">
        <f t="shared" ref="G2144:G2145" si="1994">ROUND(F2144/12*$C$3,0)</f>
        <v>0</v>
      </c>
      <c r="H2144" s="123"/>
      <c r="I2144" s="183" t="e">
        <f>H2144/G2144*100</f>
        <v>#DIV/0!</v>
      </c>
      <c r="J2144" s="1514"/>
      <c r="K2144" s="1514"/>
      <c r="L2144" s="122"/>
      <c r="M2144" s="122"/>
      <c r="N2144" s="122"/>
      <c r="O2144" s="122"/>
      <c r="P2144" s="122"/>
      <c r="Q2144" s="122"/>
      <c r="R2144" s="327"/>
      <c r="S2144" s="327"/>
      <c r="T2144" s="2402"/>
      <c r="U2144" s="327"/>
      <c r="V2144" s="786"/>
      <c r="W2144" s="327"/>
      <c r="X2144" s="327"/>
      <c r="Y2144" s="327"/>
      <c r="Z2144" s="327"/>
      <c r="AA2144" s="327"/>
      <c r="AB2144" s="950"/>
      <c r="AC2144" s="982"/>
      <c r="AD2144" s="2302">
        <f t="shared" si="1954"/>
        <v>0</v>
      </c>
      <c r="AE2144" s="1041"/>
    </row>
    <row r="2145" spans="1:31" s="2266" customFormat="1" ht="30" x14ac:dyDescent="0.25">
      <c r="A2145" s="217"/>
      <c r="B2145" s="217"/>
      <c r="C2145" s="311" t="s">
        <v>477</v>
      </c>
      <c r="D2145" s="1258"/>
      <c r="E2145" s="525"/>
      <c r="F2145" s="171">
        <v>177.29999999999998</v>
      </c>
      <c r="G2145" s="500">
        <f t="shared" si="1994"/>
        <v>30</v>
      </c>
      <c r="H2145" s="500"/>
      <c r="I2145" s="750">
        <f>H2145/ROUND(G2145,0)*100</f>
        <v>0</v>
      </c>
      <c r="J2145" s="1514"/>
      <c r="K2145" s="1514"/>
      <c r="L2145" s="122"/>
      <c r="M2145" s="122"/>
      <c r="N2145" s="122"/>
      <c r="O2145" s="122"/>
      <c r="P2145" s="122"/>
      <c r="Q2145" s="122"/>
      <c r="R2145" s="2317">
        <v>460.2</v>
      </c>
      <c r="S2145" s="2317">
        <v>460.2</v>
      </c>
      <c r="T2145" s="881">
        <f>R2145/12*$C$3+(S2145-R2145)/11*1</f>
        <v>76.7</v>
      </c>
      <c r="U2145" s="327">
        <f t="shared" ref="U2145" si="1995">AA2145-Z2145-W2145-V2145</f>
        <v>0</v>
      </c>
      <c r="V2145" s="786"/>
      <c r="W2145" s="327"/>
      <c r="X2145" s="327">
        <f t="shared" ref="X2145" si="1996">U2145-T2145</f>
        <v>-76.7</v>
      </c>
      <c r="Y2145" s="327"/>
      <c r="Z2145" s="327"/>
      <c r="AA2145" s="327"/>
      <c r="AB2145" s="950"/>
      <c r="AC2145" s="982"/>
      <c r="AD2145" s="2302">
        <f t="shared" si="1954"/>
        <v>-38.35</v>
      </c>
      <c r="AE2145" s="1041"/>
    </row>
    <row r="2146" spans="1:31" s="2266" customFormat="1" ht="29.25" x14ac:dyDescent="0.25">
      <c r="A2146" s="217"/>
      <c r="B2146" s="217">
        <v>1</v>
      </c>
      <c r="C2146" s="525" t="s">
        <v>312</v>
      </c>
      <c r="D2146" s="165"/>
      <c r="E2146" s="4"/>
      <c r="F2146" s="171">
        <f>F2147+F2148</f>
        <v>127.6595744680851</v>
      </c>
      <c r="G2146" s="171">
        <f>G2147+G2148</f>
        <v>21.276595744680851</v>
      </c>
      <c r="H2146" s="171">
        <f>H2147+H2148</f>
        <v>10.6</v>
      </c>
      <c r="I2146" s="183">
        <f>H2146/ROUND(G2146,0)*100</f>
        <v>50.476190476190474</v>
      </c>
      <c r="J2146" s="1514"/>
      <c r="K2146" s="1514"/>
      <c r="L2146" s="122"/>
      <c r="M2146" s="122"/>
      <c r="N2146" s="122"/>
      <c r="O2146" s="122"/>
      <c r="P2146" s="122"/>
      <c r="Q2146" s="122"/>
      <c r="R2146" s="327"/>
      <c r="S2146" s="327"/>
      <c r="T2146" s="2402"/>
      <c r="U2146" s="327"/>
      <c r="V2146" s="786"/>
      <c r="W2146" s="327"/>
      <c r="X2146" s="327"/>
      <c r="Y2146" s="327"/>
      <c r="Z2146" s="327"/>
      <c r="AA2146" s="327"/>
      <c r="AB2146" s="950"/>
      <c r="AC2146" s="982"/>
      <c r="AD2146" s="2302">
        <f t="shared" si="1954"/>
        <v>0</v>
      </c>
      <c r="AE2146" s="1041"/>
    </row>
    <row r="2147" spans="1:31" s="2266" customFormat="1" x14ac:dyDescent="0.25">
      <c r="A2147" s="217">
        <v>1</v>
      </c>
      <c r="B2147" s="217">
        <v>1</v>
      </c>
      <c r="C2147" s="525" t="s">
        <v>320</v>
      </c>
      <c r="D2147" s="4"/>
      <c r="E2147" s="4"/>
      <c r="F2147" s="171"/>
      <c r="G2147" s="171"/>
      <c r="H2147" s="171"/>
      <c r="I2147" s="183"/>
      <c r="J2147" s="1514"/>
      <c r="K2147" s="1514"/>
      <c r="L2147" s="122"/>
      <c r="M2147" s="122"/>
      <c r="N2147" s="122"/>
      <c r="O2147" s="122"/>
      <c r="P2147" s="122"/>
      <c r="Q2147" s="122"/>
      <c r="R2147" s="327"/>
      <c r="S2147" s="327"/>
      <c r="T2147" s="2402"/>
      <c r="U2147" s="327"/>
      <c r="V2147" s="786"/>
      <c r="W2147" s="327"/>
      <c r="X2147" s="327"/>
      <c r="Y2147" s="327"/>
      <c r="Z2147" s="327"/>
      <c r="AA2147" s="327"/>
      <c r="AB2147" s="950"/>
      <c r="AC2147" s="982"/>
      <c r="AD2147" s="2302">
        <f t="shared" si="1954"/>
        <v>0</v>
      </c>
      <c r="AE2147" s="1041"/>
    </row>
    <row r="2148" spans="1:31" s="2266" customFormat="1" x14ac:dyDescent="0.25">
      <c r="A2148" s="217">
        <v>1</v>
      </c>
      <c r="B2148" s="217">
        <v>1</v>
      </c>
      <c r="C2148" s="4" t="s">
        <v>321</v>
      </c>
      <c r="D2148" s="1258"/>
      <c r="E2148" s="4"/>
      <c r="F2148" s="171">
        <f>F2149/9.4</f>
        <v>127.6595744680851</v>
      </c>
      <c r="G2148" s="171">
        <f>G2149/9.4</f>
        <v>21.276595744680851</v>
      </c>
      <c r="H2148" s="171">
        <f>H2149/9.4</f>
        <v>10.6</v>
      </c>
      <c r="I2148" s="750">
        <f>H2148/ROUND(G2148,0)*100</f>
        <v>50.476190476190474</v>
      </c>
      <c r="J2148" s="1514"/>
      <c r="K2148" s="1514"/>
      <c r="L2148" s="122"/>
      <c r="M2148" s="122"/>
      <c r="N2148" s="122"/>
      <c r="O2148" s="122"/>
      <c r="P2148" s="122"/>
      <c r="Q2148" s="122"/>
      <c r="R2148" s="2317"/>
      <c r="S2148" s="2317"/>
      <c r="T2148" s="2403">
        <f>R2148/12*$C$3</f>
        <v>0</v>
      </c>
      <c r="U2148" s="2317">
        <f>AA2148-Z2148</f>
        <v>0</v>
      </c>
      <c r="V2148" s="2636"/>
      <c r="W2148" s="2317"/>
      <c r="X2148" s="2317">
        <f>U2148-T2148</f>
        <v>0</v>
      </c>
      <c r="Y2148" s="2317"/>
      <c r="Z2148" s="2317"/>
      <c r="AA2148" s="2317"/>
      <c r="AB2148" s="938"/>
      <c r="AC2148" s="2637"/>
      <c r="AD2148" s="2302">
        <f t="shared" si="1954"/>
        <v>0</v>
      </c>
      <c r="AE2148" s="1041"/>
    </row>
    <row r="2149" spans="1:31" s="2266" customFormat="1" x14ac:dyDescent="0.25">
      <c r="A2149" s="217">
        <v>1</v>
      </c>
      <c r="B2149" s="217">
        <v>1</v>
      </c>
      <c r="C2149" s="539" t="s">
        <v>322</v>
      </c>
      <c r="D2149" s="536"/>
      <c r="E2149" s="4"/>
      <c r="F2149" s="221">
        <v>1200</v>
      </c>
      <c r="G2149" s="183">
        <f>(F2149/12*$C$3)</f>
        <v>200</v>
      </c>
      <c r="H2149" s="183">
        <v>99.64</v>
      </c>
      <c r="I2149" s="750">
        <f>H2149/ROUND(G2149,0)*100</f>
        <v>49.82</v>
      </c>
      <c r="J2149" s="1514"/>
      <c r="K2149" s="1514"/>
      <c r="L2149" s="122"/>
      <c r="M2149" s="122"/>
      <c r="N2149" s="122"/>
      <c r="O2149" s="122"/>
      <c r="P2149" s="122"/>
      <c r="Q2149" s="122"/>
      <c r="R2149" s="327"/>
      <c r="S2149" s="327"/>
      <c r="T2149" s="2402"/>
      <c r="U2149" s="327"/>
      <c r="V2149" s="786"/>
      <c r="W2149" s="327"/>
      <c r="X2149" s="327"/>
      <c r="Y2149" s="327"/>
      <c r="Z2149" s="327"/>
      <c r="AA2149" s="327"/>
      <c r="AB2149" s="934"/>
      <c r="AC2149" s="982"/>
      <c r="AD2149" s="2302">
        <f t="shared" si="1954"/>
        <v>0</v>
      </c>
      <c r="AE2149" s="1041"/>
    </row>
    <row r="2150" spans="1:31" s="2266" customFormat="1" x14ac:dyDescent="0.25">
      <c r="A2150" s="217">
        <v>1</v>
      </c>
      <c r="B2150" s="217">
        <v>1</v>
      </c>
      <c r="C2150" s="521"/>
      <c r="D2150" s="4"/>
      <c r="E2150" s="4"/>
      <c r="F2150" s="221"/>
      <c r="G2150" s="123"/>
      <c r="H2150" s="183"/>
      <c r="I2150" s="750"/>
      <c r="J2150" s="1514"/>
      <c r="K2150" s="1514"/>
      <c r="L2150" s="122"/>
      <c r="M2150" s="122"/>
      <c r="N2150" s="122"/>
      <c r="O2150" s="122"/>
      <c r="P2150" s="122"/>
      <c r="Q2150" s="122"/>
      <c r="R2150" s="327"/>
      <c r="S2150" s="327"/>
      <c r="T2150" s="2402"/>
      <c r="U2150" s="327"/>
      <c r="V2150" s="786"/>
      <c r="W2150" s="327"/>
      <c r="X2150" s="327"/>
      <c r="Y2150" s="327"/>
      <c r="Z2150" s="327"/>
      <c r="AA2150" s="327"/>
      <c r="AB2150" s="934"/>
      <c r="AC2150" s="982"/>
      <c r="AD2150" s="2302">
        <f t="shared" si="1954"/>
        <v>0</v>
      </c>
      <c r="AE2150" s="1041"/>
    </row>
    <row r="2151" spans="1:31" s="2266" customFormat="1" ht="86.25" x14ac:dyDescent="0.25">
      <c r="A2151" s="217"/>
      <c r="B2151" s="217"/>
      <c r="C2151" s="475" t="s">
        <v>518</v>
      </c>
      <c r="D2151" s="4"/>
      <c r="E2151" s="4"/>
      <c r="F2151" s="1038">
        <f>F2121</f>
        <v>462</v>
      </c>
      <c r="G2151" s="1038">
        <f>G2121</f>
        <v>77</v>
      </c>
      <c r="H2151" s="1038">
        <f>H2121</f>
        <v>14</v>
      </c>
      <c r="I2151" s="750">
        <f t="shared" ref="I2151:I2160" si="1997">H2151/G2151*100</f>
        <v>18.181818181818183</v>
      </c>
      <c r="J2151" s="1514"/>
      <c r="K2151" s="1514"/>
      <c r="L2151" s="122"/>
      <c r="M2151" s="122"/>
      <c r="N2151" s="122"/>
      <c r="O2151" s="122"/>
      <c r="P2151" s="122"/>
      <c r="Q2151" s="122"/>
      <c r="R2151" s="327">
        <f>R2121</f>
        <v>1734.57852</v>
      </c>
      <c r="S2151" s="327">
        <f>S2121</f>
        <v>1734.57852</v>
      </c>
      <c r="T2151" s="2402">
        <f t="shared" ref="T2151:AA2151" si="1998">T2121</f>
        <v>289.09642000000002</v>
      </c>
      <c r="U2151" s="327">
        <f t="shared" si="1998"/>
        <v>47.758379999999995</v>
      </c>
      <c r="V2151" s="786">
        <f t="shared" si="1998"/>
        <v>0</v>
      </c>
      <c r="W2151" s="327">
        <f t="shared" si="1998"/>
        <v>0</v>
      </c>
      <c r="X2151" s="327">
        <f t="shared" si="1998"/>
        <v>-241.33804000000003</v>
      </c>
      <c r="Y2151" s="327">
        <f t="shared" si="1998"/>
        <v>0</v>
      </c>
      <c r="Z2151" s="327">
        <f t="shared" si="1998"/>
        <v>0</v>
      </c>
      <c r="AA2151" s="327">
        <f t="shared" si="1998"/>
        <v>47.758379999999995</v>
      </c>
      <c r="AB2151" s="934"/>
      <c r="AC2151" s="982"/>
      <c r="AD2151" s="2302">
        <f t="shared" si="1954"/>
        <v>-144.54821000000001</v>
      </c>
      <c r="AE2151" s="1041"/>
    </row>
    <row r="2152" spans="1:31" s="2266" customFormat="1" ht="29.25" x14ac:dyDescent="0.25">
      <c r="A2152" s="217">
        <v>1</v>
      </c>
      <c r="B2152" s="217">
        <v>1</v>
      </c>
      <c r="C2152" s="475" t="s">
        <v>260</v>
      </c>
      <c r="D2152" s="4"/>
      <c r="E2152" s="4"/>
      <c r="F2152" s="1038">
        <f>F2100+F2137</f>
        <v>4974.8</v>
      </c>
      <c r="G2152" s="1038">
        <f t="shared" ref="G2152:H2152" si="1999">G2100+G2137</f>
        <v>830</v>
      </c>
      <c r="H2152" s="1038">
        <f t="shared" si="1999"/>
        <v>365.92500000000001</v>
      </c>
      <c r="I2152" s="750">
        <f t="shared" si="1997"/>
        <v>44.087349397590366</v>
      </c>
      <c r="J2152" s="1514"/>
      <c r="K2152" s="1514"/>
      <c r="L2152" s="122"/>
      <c r="M2152" s="122"/>
      <c r="N2152" s="122"/>
      <c r="O2152" s="122"/>
      <c r="P2152" s="122"/>
      <c r="Q2152" s="122"/>
      <c r="R2152" s="327"/>
      <c r="S2152" s="327"/>
      <c r="T2152" s="2402"/>
      <c r="U2152" s="327"/>
      <c r="V2152" s="786"/>
      <c r="W2152" s="327"/>
      <c r="X2152" s="327"/>
      <c r="Y2152" s="327"/>
      <c r="Z2152" s="327"/>
      <c r="AA2152" s="327"/>
      <c r="AB2152" s="938"/>
      <c r="AC2152" s="982"/>
      <c r="AD2152" s="2302">
        <f t="shared" si="1954"/>
        <v>0</v>
      </c>
      <c r="AE2152" s="1041"/>
    </row>
    <row r="2153" spans="1:31" s="2266" customFormat="1" ht="43.5" x14ac:dyDescent="0.25">
      <c r="A2153" s="217">
        <v>1</v>
      </c>
      <c r="B2153" s="217">
        <v>1</v>
      </c>
      <c r="C2153" s="475" t="s">
        <v>274</v>
      </c>
      <c r="D2153" s="4"/>
      <c r="E2153" s="4"/>
      <c r="F2153" s="3220">
        <f>F2125</f>
        <v>1429</v>
      </c>
      <c r="G2153" s="3220">
        <f>G2125</f>
        <v>240</v>
      </c>
      <c r="H2153" s="3220">
        <f>H2125</f>
        <v>0</v>
      </c>
      <c r="I2153" s="750">
        <f t="shared" si="1997"/>
        <v>0</v>
      </c>
      <c r="J2153" s="1514"/>
      <c r="K2153" s="1514"/>
      <c r="L2153" s="122"/>
      <c r="M2153" s="122"/>
      <c r="N2153" s="122"/>
      <c r="O2153" s="122"/>
      <c r="P2153" s="122"/>
      <c r="Q2153" s="122"/>
      <c r="R2153" s="327"/>
      <c r="S2153" s="327"/>
      <c r="T2153" s="2402"/>
      <c r="U2153" s="327"/>
      <c r="V2153" s="786"/>
      <c r="W2153" s="327"/>
      <c r="X2153" s="327"/>
      <c r="Y2153" s="327"/>
      <c r="Z2153" s="327"/>
      <c r="AA2153" s="327"/>
      <c r="AB2153" s="938"/>
      <c r="AC2153" s="982"/>
      <c r="AD2153" s="2302">
        <f t="shared" si="1954"/>
        <v>0</v>
      </c>
      <c r="AE2153" s="1041"/>
    </row>
    <row r="2154" spans="1:31" s="2266" customFormat="1" ht="29.25" x14ac:dyDescent="0.25">
      <c r="A2154" s="217">
        <v>1</v>
      </c>
      <c r="B2154" s="217">
        <v>1</v>
      </c>
      <c r="C2154" s="475" t="s">
        <v>261</v>
      </c>
      <c r="D2154" s="4"/>
      <c r="E2154" s="4"/>
      <c r="F2154" s="546">
        <f>F2146+F2106</f>
        <v>2396.6595744680849</v>
      </c>
      <c r="G2154" s="546">
        <f>G2146+G2106</f>
        <v>399.27659574468083</v>
      </c>
      <c r="H2154" s="546">
        <f>H2146+H2106</f>
        <v>351.6</v>
      </c>
      <c r="I2154" s="750">
        <f t="shared" si="1997"/>
        <v>88.059256101460093</v>
      </c>
      <c r="J2154" s="1514"/>
      <c r="K2154" s="1514"/>
      <c r="L2154" s="122"/>
      <c r="M2154" s="122"/>
      <c r="N2154" s="122"/>
      <c r="O2154" s="122"/>
      <c r="P2154" s="122"/>
      <c r="Q2154" s="122"/>
      <c r="R2154" s="327"/>
      <c r="S2154" s="327"/>
      <c r="T2154" s="2402"/>
      <c r="U2154" s="327"/>
      <c r="V2154" s="786"/>
      <c r="W2154" s="327"/>
      <c r="X2154" s="327"/>
      <c r="Y2154" s="327"/>
      <c r="Z2154" s="327"/>
      <c r="AA2154" s="327"/>
      <c r="AB2154" s="938"/>
      <c r="AC2154" s="982"/>
      <c r="AD2154" s="2302">
        <f t="shared" si="1954"/>
        <v>0</v>
      </c>
      <c r="AE2154" s="1041"/>
    </row>
    <row r="2155" spans="1:31" s="2266" customFormat="1" ht="29.25" x14ac:dyDescent="0.25">
      <c r="A2155" s="217">
        <v>1</v>
      </c>
      <c r="B2155" s="217">
        <v>1</v>
      </c>
      <c r="C2155" s="475" t="s">
        <v>262</v>
      </c>
      <c r="D2155" s="4"/>
      <c r="E2155" s="4"/>
      <c r="F2155" s="546">
        <f>F2110</f>
        <v>540</v>
      </c>
      <c r="G2155" s="546">
        <f t="shared" ref="G2155:H2155" si="2000">G2110</f>
        <v>90</v>
      </c>
      <c r="H2155" s="546">
        <f t="shared" si="2000"/>
        <v>145</v>
      </c>
      <c r="I2155" s="750">
        <f t="shared" si="1997"/>
        <v>161.11111111111111</v>
      </c>
      <c r="J2155" s="1514"/>
      <c r="K2155" s="1514"/>
      <c r="L2155" s="122"/>
      <c r="M2155" s="122"/>
      <c r="N2155" s="122"/>
      <c r="O2155" s="122"/>
      <c r="P2155" s="122"/>
      <c r="Q2155" s="122"/>
      <c r="R2155" s="327"/>
      <c r="S2155" s="327"/>
      <c r="T2155" s="881"/>
      <c r="U2155" s="327"/>
      <c r="V2155" s="786"/>
      <c r="W2155" s="327"/>
      <c r="X2155" s="327"/>
      <c r="Y2155" s="327"/>
      <c r="Z2155" s="327"/>
      <c r="AA2155" s="327"/>
      <c r="AB2155" s="938"/>
      <c r="AC2155" s="982"/>
      <c r="AD2155" s="2302">
        <f t="shared" si="1954"/>
        <v>0</v>
      </c>
      <c r="AE2155" s="1041"/>
    </row>
    <row r="2156" spans="1:31" s="2266" customFormat="1" x14ac:dyDescent="0.25">
      <c r="A2156" s="217">
        <v>1</v>
      </c>
      <c r="B2156" s="217">
        <v>1</v>
      </c>
      <c r="C2156" s="476" t="s">
        <v>134</v>
      </c>
      <c r="D2156" s="4"/>
      <c r="E2156" s="4"/>
      <c r="F2156" s="574">
        <f>F2151*2.6+F2152+F2153+F2155+F2106*2.6+F2149/4.2</f>
        <v>14330.114285714288</v>
      </c>
      <c r="G2156" s="574">
        <f>G2151*2.6+G2152+G2153+G2155+G2106*2.6+G2149/4.2</f>
        <v>2390.6190476190477</v>
      </c>
      <c r="H2156" s="574">
        <f>H2151*2.6+H2152+H2153+H2155+H2106*2.6+H2149/4.2</f>
        <v>1457.6488095238096</v>
      </c>
      <c r="I2156" s="750">
        <f t="shared" si="1997"/>
        <v>60.973696791028431</v>
      </c>
      <c r="J2156" s="1514"/>
      <c r="K2156" s="1514"/>
      <c r="L2156" s="122"/>
      <c r="M2156" s="122"/>
      <c r="N2156" s="122"/>
      <c r="O2156" s="122"/>
      <c r="P2156" s="122"/>
      <c r="Q2156" s="122"/>
      <c r="R2156" s="327">
        <f>SUM(R2155,R2145,R2137,R2125,R2121,R2098)</f>
        <v>19332.484130000001</v>
      </c>
      <c r="S2156" s="327">
        <f>SUM(S2155,S2145,S2137,S2125,S2121,S2098)</f>
        <v>19332.484130000001</v>
      </c>
      <c r="T2156" s="2402">
        <f t="shared" ref="T2156:AA2156" si="2001">SUM(T2155,T2145,T2137,T2125,T2121,T2098)</f>
        <v>3222.0806883333335</v>
      </c>
      <c r="U2156" s="327">
        <f t="shared" si="2001"/>
        <v>1869.1699099999998</v>
      </c>
      <c r="V2156" s="786">
        <f t="shared" si="2001"/>
        <v>0</v>
      </c>
      <c r="W2156" s="327">
        <f t="shared" si="2001"/>
        <v>-10.40353</v>
      </c>
      <c r="X2156" s="327">
        <f t="shared" si="2001"/>
        <v>-1352.9107783333336</v>
      </c>
      <c r="Y2156" s="327">
        <f t="shared" si="2001"/>
        <v>0</v>
      </c>
      <c r="Z2156" s="327">
        <f t="shared" si="2001"/>
        <v>-0.48424</v>
      </c>
      <c r="AA2156" s="327">
        <f t="shared" si="2001"/>
        <v>1858.2821399999998</v>
      </c>
      <c r="AB2156" s="938"/>
      <c r="AC2156" s="982"/>
      <c r="AD2156" s="2302">
        <f t="shared" si="1954"/>
        <v>-1611.0403441666667</v>
      </c>
      <c r="AE2156" s="1041"/>
    </row>
    <row r="2157" spans="1:31" s="2266" customFormat="1" x14ac:dyDescent="0.25">
      <c r="A2157" s="217">
        <v>1</v>
      </c>
      <c r="B2157" s="217">
        <v>1</v>
      </c>
      <c r="C2157" s="708" t="s">
        <v>197</v>
      </c>
      <c r="D2157" s="708"/>
      <c r="E2157" s="708"/>
      <c r="F2157" s="280">
        <f>F2160</f>
        <v>600</v>
      </c>
      <c r="G2157" s="2552">
        <f>ROUND(F2157/12*$C$3,0)</f>
        <v>100</v>
      </c>
      <c r="H2157" s="280">
        <f>H2160</f>
        <v>52</v>
      </c>
      <c r="I2157" s="2552">
        <f t="shared" si="1997"/>
        <v>52</v>
      </c>
      <c r="J2157" s="2003"/>
      <c r="K2157" s="1254"/>
      <c r="L2157" s="2554"/>
      <c r="M2157" s="2554"/>
      <c r="N2157" s="2554"/>
      <c r="O2157" s="282"/>
      <c r="P2157" s="2554"/>
      <c r="Q2157" s="282"/>
      <c r="R2157" s="2435"/>
      <c r="S2157" s="2435"/>
      <c r="T2157" s="2403"/>
      <c r="U2157" s="2767"/>
      <c r="V2157" s="2768"/>
      <c r="W2157" s="2767"/>
      <c r="X2157" s="2767"/>
      <c r="Y2157" s="2767"/>
      <c r="Z2157" s="2435"/>
      <c r="AA2157" s="2435"/>
      <c r="AB2157" s="1942"/>
      <c r="AC2157" s="2769"/>
      <c r="AD2157" s="2302">
        <f t="shared" si="1954"/>
        <v>0</v>
      </c>
      <c r="AE2157" s="1041"/>
    </row>
    <row r="2158" spans="1:31" s="2266" customFormat="1" x14ac:dyDescent="0.25">
      <c r="A2158" s="217">
        <v>1</v>
      </c>
      <c r="B2158" s="217">
        <v>1</v>
      </c>
      <c r="C2158" s="702" t="s">
        <v>198</v>
      </c>
      <c r="D2158" s="702"/>
      <c r="E2158" s="702"/>
      <c r="F2158" s="223">
        <f>F2160-F2159</f>
        <v>599</v>
      </c>
      <c r="G2158" s="2553">
        <f>ROUND(F2158/12*$C$3,0)</f>
        <v>100</v>
      </c>
      <c r="H2158" s="223">
        <f>H2160-H2159</f>
        <v>52</v>
      </c>
      <c r="I2158" s="2553">
        <f t="shared" si="1997"/>
        <v>52</v>
      </c>
      <c r="J2158" s="2003"/>
      <c r="K2158" s="1254"/>
      <c r="L2158" s="2554"/>
      <c r="M2158" s="2554"/>
      <c r="N2158" s="2554"/>
      <c r="O2158" s="282"/>
      <c r="P2158" s="2554"/>
      <c r="Q2158" s="282"/>
      <c r="R2158" s="2435"/>
      <c r="S2158" s="2435"/>
      <c r="T2158" s="2403"/>
      <c r="U2158" s="2767"/>
      <c r="V2158" s="2768"/>
      <c r="W2158" s="2767"/>
      <c r="X2158" s="2767"/>
      <c r="Y2158" s="2767"/>
      <c r="Z2158" s="2435"/>
      <c r="AA2158" s="2435"/>
      <c r="AB2158" s="2555"/>
      <c r="AC2158" s="2769"/>
      <c r="AD2158" s="2302">
        <f t="shared" si="1954"/>
        <v>0</v>
      </c>
      <c r="AE2158" s="1041"/>
    </row>
    <row r="2159" spans="1:31" s="2266" customFormat="1" ht="30" x14ac:dyDescent="0.25">
      <c r="A2159" s="217">
        <v>1</v>
      </c>
      <c r="B2159" s="217">
        <v>1</v>
      </c>
      <c r="C2159" s="702" t="s">
        <v>199</v>
      </c>
      <c r="D2159" s="702"/>
      <c r="E2159" s="702"/>
      <c r="F2159" s="2173">
        <v>1</v>
      </c>
      <c r="G2159" s="2553">
        <f t="shared" ref="G2159:G2160" si="2002">ROUND(F2159/12*$C$3,0)</f>
        <v>0</v>
      </c>
      <c r="H2159" s="2173"/>
      <c r="I2159" s="2553" t="e">
        <f t="shared" si="1997"/>
        <v>#DIV/0!</v>
      </c>
      <c r="J2159" s="2404"/>
      <c r="K2159" s="1275"/>
      <c r="L2159" s="2554"/>
      <c r="M2159" s="2554"/>
      <c r="N2159" s="2554"/>
      <c r="O2159" s="153"/>
      <c r="P2159" s="2554"/>
      <c r="Q2159" s="282"/>
      <c r="R2159" s="2435"/>
      <c r="S2159" s="2435"/>
      <c r="T2159" s="2403"/>
      <c r="U2159" s="2549"/>
      <c r="V2159" s="2768"/>
      <c r="W2159" s="2767"/>
      <c r="X2159" s="2549"/>
      <c r="Y2159" s="2549"/>
      <c r="Z2159" s="2317"/>
      <c r="AA2159" s="2317"/>
      <c r="AB2159" s="2555"/>
      <c r="AC2159" s="2637"/>
      <c r="AD2159" s="2302">
        <f t="shared" si="1954"/>
        <v>0</v>
      </c>
      <c r="AE2159" s="1041"/>
    </row>
    <row r="2160" spans="1:31" s="2266" customFormat="1" ht="29.25" x14ac:dyDescent="0.25">
      <c r="A2160" s="217"/>
      <c r="B2160" s="217">
        <v>1</v>
      </c>
      <c r="C2160" s="708" t="s">
        <v>204</v>
      </c>
      <c r="D2160" s="708"/>
      <c r="E2160" s="708"/>
      <c r="F2160" s="2173">
        <v>600</v>
      </c>
      <c r="G2160" s="2554">
        <f t="shared" si="2002"/>
        <v>100</v>
      </c>
      <c r="H2160" s="2173">
        <v>52</v>
      </c>
      <c r="I2160" s="2552">
        <f t="shared" si="1997"/>
        <v>52</v>
      </c>
      <c r="J2160" s="2558"/>
      <c r="K2160" s="1276"/>
      <c r="L2160" s="2556"/>
      <c r="M2160" s="2556"/>
      <c r="N2160" s="2556"/>
      <c r="O2160" s="1101"/>
      <c r="P2160" s="2556"/>
      <c r="Q2160" s="1114"/>
      <c r="R2160" s="2560">
        <v>3365.8655999999996</v>
      </c>
      <c r="S2160" s="2560">
        <v>3365.8655999999996</v>
      </c>
      <c r="T2160" s="881">
        <f>R2160/12*$C$3+(S2160-R2160)/11*1</f>
        <v>560.97759999999994</v>
      </c>
      <c r="U2160" s="2901">
        <f t="shared" ref="U2160" si="2003">AA2160-Z2160-W2160-V2160</f>
        <v>560.58513000000005</v>
      </c>
      <c r="V2160" s="2920"/>
      <c r="W2160" s="2921"/>
      <c r="X2160" s="2901">
        <f t="shared" ref="X2160" si="2004">U2160-T2160</f>
        <v>-0.3924699999998893</v>
      </c>
      <c r="Y2160" s="2901"/>
      <c r="Z2160" s="2922">
        <v>-8.8405799999999992</v>
      </c>
      <c r="AA2160" s="2922">
        <v>551.74455</v>
      </c>
      <c r="AB2160" s="1942"/>
      <c r="AC2160" s="2742"/>
      <c r="AD2160" s="2302">
        <f t="shared" si="1954"/>
        <v>-280.48879999999997</v>
      </c>
      <c r="AE2160" s="1041"/>
    </row>
    <row r="2161" spans="1:262" ht="15.75" thickBot="1" x14ac:dyDescent="0.3">
      <c r="A2161" s="217">
        <v>1</v>
      </c>
      <c r="B2161" s="217">
        <v>1</v>
      </c>
      <c r="C2161" s="1149" t="s">
        <v>278</v>
      </c>
      <c r="D2161" s="1149"/>
      <c r="E2161" s="1149"/>
      <c r="F2161" s="247"/>
      <c r="G2161" s="2923"/>
      <c r="H2161" s="2923"/>
      <c r="I2161" s="2923"/>
      <c r="J2161" s="2630"/>
      <c r="K2161" s="2630"/>
      <c r="L2161" s="2923"/>
      <c r="M2161" s="2923"/>
      <c r="N2161" s="2923">
        <f>N2118+N2096</f>
        <v>278</v>
      </c>
      <c r="O2161" s="2923"/>
      <c r="P2161" s="2923"/>
      <c r="Q2161" s="2923"/>
      <c r="R2161" s="329">
        <f>R2160+R2156+R2118+R2096</f>
        <v>69774.453869999998</v>
      </c>
      <c r="S2161" s="329">
        <f>S2160+S2156+S2118+S2096</f>
        <v>69774.453869999998</v>
      </c>
      <c r="T2161" s="874">
        <f t="shared" ref="T2161:AA2161" si="2005">T2160+T2156+T2118+T2096</f>
        <v>11629.075645000001</v>
      </c>
      <c r="U2161" s="329">
        <f t="shared" si="2005"/>
        <v>10248.748230000001</v>
      </c>
      <c r="V2161" s="781">
        <f t="shared" si="2005"/>
        <v>0</v>
      </c>
      <c r="W2161" s="329">
        <f t="shared" si="2005"/>
        <v>-51.888030000000001</v>
      </c>
      <c r="X2161" s="329">
        <f t="shared" si="2005"/>
        <v>-1380.3274150000002</v>
      </c>
      <c r="Y2161" s="329">
        <f t="shared" si="2005"/>
        <v>0</v>
      </c>
      <c r="Z2161" s="329">
        <f t="shared" si="2005"/>
        <v>-31.47944</v>
      </c>
      <c r="AA2161" s="329">
        <f t="shared" si="2005"/>
        <v>10165.38076</v>
      </c>
      <c r="AB2161" s="2924"/>
      <c r="AC2161" s="871"/>
      <c r="AD2161" s="2302"/>
    </row>
    <row r="2162" spans="1:262" ht="29.25" x14ac:dyDescent="0.25">
      <c r="A2162" s="217">
        <v>1</v>
      </c>
      <c r="B2162" s="217">
        <v>1</v>
      </c>
      <c r="C2162" s="2925" t="s">
        <v>174</v>
      </c>
      <c r="D2162" s="2925"/>
      <c r="E2162" s="2725"/>
      <c r="F2162" s="2926"/>
      <c r="G2162" s="2927"/>
      <c r="H2162" s="2927"/>
      <c r="I2162" s="2927"/>
      <c r="J2162" s="2927"/>
      <c r="K2162" s="2927"/>
      <c r="L2162" s="2927"/>
      <c r="M2162" s="2927"/>
      <c r="N2162" s="2927"/>
      <c r="O2162" s="2927"/>
      <c r="P2162" s="2927"/>
      <c r="Q2162" s="2927"/>
      <c r="R2162" s="2571">
        <f t="shared" ref="R2162:T2162" si="2006">SUM(R2161)</f>
        <v>69774.453869999998</v>
      </c>
      <c r="S2162" s="2571">
        <f t="shared" ref="S2162" si="2007">SUM(S2161)</f>
        <v>69774.453869999998</v>
      </c>
      <c r="T2162" s="2928">
        <f t="shared" si="2006"/>
        <v>11629.075645000001</v>
      </c>
      <c r="U2162" s="2571">
        <f t="shared" ref="U2162:AA2162" si="2008">SUM(U2161)</f>
        <v>10248.748230000001</v>
      </c>
      <c r="V2162" s="1309">
        <f>SUM(V2161)</f>
        <v>0</v>
      </c>
      <c r="W2162" s="2571">
        <f>SUM(W2161)</f>
        <v>-51.888030000000001</v>
      </c>
      <c r="X2162" s="2571">
        <f t="shared" si="2008"/>
        <v>-1380.3274150000002</v>
      </c>
      <c r="Y2162" s="2571">
        <f t="shared" ref="Y2162" si="2009">SUM(Y2161)</f>
        <v>0</v>
      </c>
      <c r="Z2162" s="2571">
        <f t="shared" si="2008"/>
        <v>-31.47944</v>
      </c>
      <c r="AA2162" s="2571">
        <f t="shared" si="2008"/>
        <v>10165.38076</v>
      </c>
      <c r="AB2162" s="2929"/>
      <c r="AC2162" s="870"/>
      <c r="AD2162" s="2302"/>
    </row>
    <row r="2163" spans="1:262" ht="29.25" x14ac:dyDescent="0.25">
      <c r="A2163" s="217">
        <v>1</v>
      </c>
      <c r="B2163" s="217">
        <v>1</v>
      </c>
      <c r="C2163" s="2130" t="s">
        <v>77</v>
      </c>
      <c r="D2163" s="2130"/>
      <c r="E2163" s="2130"/>
      <c r="F2163" s="2930">
        <f>F2096</f>
        <v>277</v>
      </c>
      <c r="G2163" s="2931">
        <f t="shared" ref="G2163:H2163" si="2010">G2096</f>
        <v>47</v>
      </c>
      <c r="H2163" s="2931">
        <f t="shared" si="2010"/>
        <v>35</v>
      </c>
      <c r="I2163" s="2931">
        <f>H2163/G2163*100</f>
        <v>74.468085106382972</v>
      </c>
      <c r="J2163" s="2932">
        <f>J2096</f>
        <v>8.7797833935018055</v>
      </c>
      <c r="K2163" s="2932">
        <f>N2163/H2163</f>
        <v>6.4857142857142858</v>
      </c>
      <c r="L2163" s="2931">
        <f t="shared" ref="L2163:N2163" si="2011">L2096</f>
        <v>2432</v>
      </c>
      <c r="M2163" s="2931">
        <f t="shared" si="2011"/>
        <v>407</v>
      </c>
      <c r="N2163" s="2931">
        <f t="shared" si="2011"/>
        <v>227</v>
      </c>
      <c r="O2163" s="1919">
        <f>N2163/M2163*100</f>
        <v>55.773955773955777</v>
      </c>
      <c r="P2163" s="2931">
        <f>SUM(P2096)</f>
        <v>8</v>
      </c>
      <c r="Q2163" s="1919">
        <f>N2163/$C$3*12/P2163</f>
        <v>170.25</v>
      </c>
      <c r="R2163" s="2933">
        <f t="shared" ref="R2163:AA2163" si="2012">R2096</f>
        <v>33547.73214</v>
      </c>
      <c r="S2163" s="2933">
        <f t="shared" ref="S2163" si="2013">S2096</f>
        <v>33547.73214</v>
      </c>
      <c r="T2163" s="2839">
        <f t="shared" si="2012"/>
        <v>5591.2886900000003</v>
      </c>
      <c r="U2163" s="2933">
        <f t="shared" si="2012"/>
        <v>5572.03053</v>
      </c>
      <c r="V2163" s="2934">
        <f t="shared" si="2012"/>
        <v>0</v>
      </c>
      <c r="W2163" s="2933">
        <f t="shared" si="2012"/>
        <v>-41.484499999999997</v>
      </c>
      <c r="X2163" s="2933">
        <f t="shared" si="2012"/>
        <v>-19.258160000000316</v>
      </c>
      <c r="Y2163" s="2933">
        <f t="shared" si="2012"/>
        <v>0</v>
      </c>
      <c r="Z2163" s="2933">
        <f t="shared" si="2012"/>
        <v>-17.407540000000001</v>
      </c>
      <c r="AA2163" s="2933">
        <f t="shared" si="2012"/>
        <v>5513.1384900000003</v>
      </c>
      <c r="AB2163" s="2935"/>
      <c r="AC2163" s="2936"/>
      <c r="AD2163" s="2302"/>
    </row>
    <row r="2164" spans="1:262" s="858" customFormat="1" x14ac:dyDescent="0.25">
      <c r="A2164" s="217">
        <v>1</v>
      </c>
      <c r="B2164" s="217">
        <v>1</v>
      </c>
      <c r="C2164" s="2682" t="s">
        <v>14</v>
      </c>
      <c r="D2164" s="2682"/>
      <c r="E2164" s="173"/>
      <c r="F2164" s="1927"/>
      <c r="G2164" s="752"/>
      <c r="H2164" s="752"/>
      <c r="I2164" s="752"/>
      <c r="J2164" s="2578"/>
      <c r="K2164" s="2578"/>
      <c r="L2164" s="2579"/>
      <c r="M2164" s="2579"/>
      <c r="N2164" s="2579"/>
      <c r="O2164" s="1919"/>
      <c r="P2164" s="1919"/>
      <c r="Q2164" s="1919"/>
      <c r="R2164" s="2839">
        <f t="shared" ref="R2164:AA2164" si="2014">R2097</f>
        <v>0</v>
      </c>
      <c r="S2164" s="2839">
        <f t="shared" ref="S2164" si="2015">S2097</f>
        <v>0</v>
      </c>
      <c r="T2164" s="2839">
        <f t="shared" si="2014"/>
        <v>0</v>
      </c>
      <c r="U2164" s="2839">
        <f t="shared" si="2014"/>
        <v>0</v>
      </c>
      <c r="V2164" s="2840">
        <f t="shared" si="2014"/>
        <v>0</v>
      </c>
      <c r="W2164" s="2839">
        <f t="shared" si="2014"/>
        <v>0</v>
      </c>
      <c r="X2164" s="2839">
        <f t="shared" si="2014"/>
        <v>0</v>
      </c>
      <c r="Y2164" s="2841">
        <f t="shared" si="2014"/>
        <v>0</v>
      </c>
      <c r="Z2164" s="2841">
        <f t="shared" si="2014"/>
        <v>0</v>
      </c>
      <c r="AA2164" s="2839">
        <f t="shared" si="2014"/>
        <v>0</v>
      </c>
      <c r="AB2164" s="934"/>
      <c r="AC2164" s="2646"/>
      <c r="AD2164" s="2302"/>
      <c r="AE2164" s="3028"/>
      <c r="AF2164" s="151"/>
      <c r="AG2164" s="151"/>
      <c r="AH2164" s="151"/>
      <c r="AI2164" s="151"/>
      <c r="AJ2164" s="151"/>
      <c r="AK2164" s="151"/>
      <c r="AL2164" s="151"/>
      <c r="AM2164" s="151"/>
      <c r="AN2164" s="151"/>
      <c r="AO2164" s="151"/>
      <c r="AP2164" s="151"/>
      <c r="AQ2164" s="151"/>
      <c r="AR2164" s="151"/>
      <c r="AS2164" s="151"/>
      <c r="AT2164" s="151"/>
      <c r="AU2164" s="151"/>
      <c r="AV2164" s="151"/>
      <c r="AW2164" s="151"/>
      <c r="AX2164" s="151"/>
      <c r="AY2164" s="151"/>
      <c r="AZ2164" s="151"/>
      <c r="BA2164" s="151"/>
      <c r="BB2164" s="151"/>
      <c r="BC2164" s="151"/>
      <c r="BD2164" s="151"/>
      <c r="BE2164" s="151"/>
      <c r="BF2164" s="151"/>
      <c r="BG2164" s="151"/>
      <c r="BH2164" s="151"/>
      <c r="BI2164" s="151"/>
      <c r="BJ2164" s="151"/>
      <c r="BK2164" s="151"/>
      <c r="BL2164" s="151"/>
      <c r="BM2164" s="151"/>
      <c r="BN2164" s="151"/>
      <c r="BO2164" s="151"/>
      <c r="BP2164" s="151"/>
      <c r="BQ2164" s="151"/>
      <c r="BR2164" s="151"/>
      <c r="BS2164" s="151"/>
      <c r="BT2164" s="151"/>
      <c r="BU2164" s="151"/>
      <c r="BV2164" s="151"/>
      <c r="BW2164" s="151"/>
      <c r="BX2164" s="151"/>
      <c r="BY2164" s="151"/>
      <c r="BZ2164" s="151"/>
      <c r="CA2164" s="151"/>
      <c r="CB2164" s="151"/>
      <c r="CC2164" s="151"/>
      <c r="CD2164" s="151"/>
      <c r="CE2164" s="151"/>
      <c r="CF2164" s="151"/>
      <c r="CG2164" s="151"/>
      <c r="CH2164" s="151"/>
      <c r="CI2164" s="151"/>
      <c r="CJ2164" s="151"/>
      <c r="CK2164" s="151"/>
      <c r="CL2164" s="151"/>
      <c r="CM2164" s="151"/>
      <c r="CN2164" s="151"/>
      <c r="CO2164" s="151"/>
      <c r="CP2164" s="151"/>
      <c r="CQ2164" s="151"/>
      <c r="CR2164" s="151"/>
      <c r="CS2164" s="151"/>
      <c r="CT2164" s="151"/>
      <c r="CU2164" s="151"/>
      <c r="CV2164" s="151"/>
      <c r="CW2164" s="151"/>
      <c r="CX2164" s="151"/>
      <c r="CY2164" s="151"/>
      <c r="CZ2164" s="151"/>
      <c r="DA2164" s="151"/>
      <c r="DB2164" s="151"/>
      <c r="DC2164" s="151"/>
      <c r="DD2164" s="151"/>
      <c r="DE2164" s="151"/>
      <c r="DF2164" s="151"/>
      <c r="DG2164" s="151"/>
      <c r="DH2164" s="151"/>
      <c r="DI2164" s="151"/>
      <c r="DJ2164" s="151"/>
      <c r="DK2164" s="151"/>
      <c r="DL2164" s="151"/>
      <c r="DM2164" s="151"/>
      <c r="DN2164" s="151"/>
      <c r="DO2164" s="151"/>
      <c r="DP2164" s="151"/>
      <c r="DQ2164" s="151"/>
      <c r="DR2164" s="151"/>
      <c r="DS2164" s="151"/>
      <c r="DT2164" s="151"/>
      <c r="DU2164" s="151"/>
      <c r="DV2164" s="151"/>
      <c r="DW2164" s="151"/>
      <c r="DX2164" s="151"/>
      <c r="DY2164" s="151"/>
      <c r="DZ2164" s="151"/>
      <c r="EA2164" s="151"/>
      <c r="EB2164" s="151"/>
      <c r="EC2164" s="151"/>
      <c r="ED2164" s="151"/>
      <c r="EE2164" s="151"/>
      <c r="EF2164" s="151"/>
      <c r="EG2164" s="151"/>
      <c r="EH2164" s="151"/>
      <c r="EI2164" s="151"/>
      <c r="EJ2164" s="151"/>
      <c r="EK2164" s="151"/>
      <c r="EL2164" s="151"/>
      <c r="EM2164" s="151"/>
      <c r="EN2164" s="151"/>
      <c r="EO2164" s="151"/>
      <c r="EP2164" s="151"/>
      <c r="EQ2164" s="151"/>
      <c r="ER2164" s="151"/>
      <c r="ES2164" s="151"/>
      <c r="ET2164" s="151"/>
      <c r="EU2164" s="151"/>
      <c r="EV2164" s="151"/>
      <c r="EW2164" s="151"/>
      <c r="EX2164" s="151"/>
      <c r="EY2164" s="151"/>
      <c r="EZ2164" s="151"/>
      <c r="FA2164" s="151"/>
      <c r="FB2164" s="151"/>
      <c r="FC2164" s="151"/>
      <c r="FD2164" s="151"/>
      <c r="FE2164" s="151"/>
      <c r="FF2164" s="151"/>
      <c r="FG2164" s="151"/>
      <c r="FH2164" s="151"/>
      <c r="FI2164" s="151"/>
      <c r="FJ2164" s="151"/>
      <c r="FK2164" s="151"/>
      <c r="FL2164" s="151"/>
      <c r="FM2164" s="151"/>
      <c r="FN2164" s="151"/>
      <c r="FO2164" s="151"/>
      <c r="FP2164" s="151"/>
      <c r="FQ2164" s="151"/>
      <c r="FR2164" s="151"/>
      <c r="FS2164" s="151"/>
      <c r="FT2164" s="151"/>
      <c r="FU2164" s="151"/>
      <c r="FV2164" s="151"/>
      <c r="FW2164" s="151"/>
      <c r="FX2164" s="151"/>
      <c r="FY2164" s="151"/>
      <c r="FZ2164" s="151"/>
      <c r="GA2164" s="151"/>
      <c r="GB2164" s="151"/>
      <c r="GC2164" s="151"/>
      <c r="GD2164" s="151"/>
      <c r="GE2164" s="151"/>
      <c r="GF2164" s="151"/>
      <c r="GG2164" s="151"/>
      <c r="GH2164" s="151"/>
      <c r="GI2164" s="151"/>
      <c r="GJ2164" s="151"/>
      <c r="GK2164" s="151"/>
      <c r="GL2164" s="151"/>
      <c r="GM2164" s="151"/>
      <c r="GN2164" s="151"/>
      <c r="GO2164" s="151"/>
      <c r="GP2164" s="151"/>
      <c r="GQ2164" s="151"/>
      <c r="GR2164" s="151"/>
      <c r="GS2164" s="151"/>
      <c r="GT2164" s="151"/>
      <c r="GU2164" s="151"/>
      <c r="GV2164" s="151"/>
      <c r="GW2164" s="151"/>
      <c r="GX2164" s="151"/>
      <c r="GY2164" s="151"/>
      <c r="GZ2164" s="151"/>
      <c r="HA2164" s="151"/>
      <c r="HB2164" s="151"/>
      <c r="HC2164" s="151"/>
      <c r="HD2164" s="151"/>
      <c r="HE2164" s="151"/>
      <c r="HF2164" s="151"/>
      <c r="HG2164" s="151"/>
      <c r="HH2164" s="151"/>
      <c r="HI2164" s="151"/>
      <c r="HJ2164" s="151"/>
      <c r="HK2164" s="151"/>
      <c r="HL2164" s="151"/>
      <c r="HM2164" s="151"/>
      <c r="HN2164" s="151"/>
      <c r="HO2164" s="151"/>
      <c r="HP2164" s="151"/>
      <c r="HQ2164" s="151"/>
      <c r="HR2164" s="151"/>
      <c r="HS2164" s="151"/>
      <c r="HT2164" s="151"/>
      <c r="HU2164" s="151"/>
      <c r="HV2164" s="151"/>
      <c r="HW2164" s="151"/>
      <c r="HX2164" s="151"/>
      <c r="HY2164" s="151"/>
      <c r="HZ2164" s="151"/>
      <c r="IA2164" s="151"/>
      <c r="IB2164" s="151"/>
      <c r="IC2164" s="151"/>
      <c r="ID2164" s="151"/>
      <c r="IE2164" s="151"/>
      <c r="IF2164" s="151"/>
      <c r="IG2164" s="151"/>
      <c r="IH2164" s="151"/>
      <c r="II2164" s="151"/>
      <c r="IJ2164" s="151"/>
      <c r="IK2164" s="151"/>
      <c r="IL2164" s="151"/>
      <c r="IM2164" s="151"/>
      <c r="IN2164" s="151"/>
      <c r="IO2164" s="151"/>
      <c r="IP2164" s="151"/>
      <c r="IQ2164" s="151"/>
      <c r="IR2164" s="151"/>
      <c r="IS2164" s="151"/>
      <c r="IT2164" s="151"/>
      <c r="IU2164" s="151"/>
      <c r="IV2164" s="151"/>
      <c r="IW2164" s="151"/>
      <c r="IX2164" s="151"/>
      <c r="IY2164" s="151"/>
      <c r="IZ2164" s="151"/>
      <c r="JA2164" s="151"/>
      <c r="JB2164" s="151"/>
    </row>
    <row r="2165" spans="1:262" s="858" customFormat="1" x14ac:dyDescent="0.25">
      <c r="A2165" s="217">
        <v>1</v>
      </c>
      <c r="B2165" s="217">
        <v>1</v>
      </c>
      <c r="C2165" s="172" t="s">
        <v>325</v>
      </c>
      <c r="D2165" s="172"/>
      <c r="E2165" s="173"/>
      <c r="F2165" s="1927"/>
      <c r="G2165" s="752"/>
      <c r="H2165" s="752"/>
      <c r="I2165" s="2931"/>
      <c r="J2165" s="2578"/>
      <c r="K2165" s="2578"/>
      <c r="L2165" s="2579"/>
      <c r="M2165" s="2579"/>
      <c r="N2165" s="2579"/>
      <c r="O2165" s="2579"/>
      <c r="P2165" s="2579"/>
      <c r="Q2165" s="2579"/>
      <c r="R2165" s="2839">
        <f t="shared" ref="R2165:AA2175" si="2016">R2098</f>
        <v>11286.022570000001</v>
      </c>
      <c r="S2165" s="2839">
        <f t="shared" ref="S2165" si="2017">S2098</f>
        <v>11286.022570000001</v>
      </c>
      <c r="T2165" s="2839">
        <f t="shared" si="2016"/>
        <v>1881.0037616666668</v>
      </c>
      <c r="U2165" s="2839">
        <f t="shared" si="2016"/>
        <v>1785.2619</v>
      </c>
      <c r="V2165" s="2840">
        <f t="shared" si="2016"/>
        <v>0</v>
      </c>
      <c r="W2165" s="2839">
        <f t="shared" si="2016"/>
        <v>-10.40353</v>
      </c>
      <c r="X2165" s="2839">
        <f t="shared" si="2016"/>
        <v>-95.741861666666864</v>
      </c>
      <c r="Y2165" s="2841">
        <f t="shared" si="2016"/>
        <v>0</v>
      </c>
      <c r="Z2165" s="2841">
        <f t="shared" si="2016"/>
        <v>-0.48424</v>
      </c>
      <c r="AA2165" s="2839">
        <f t="shared" si="2016"/>
        <v>1774.3741299999999</v>
      </c>
      <c r="AB2165" s="934"/>
      <c r="AC2165" s="2646"/>
      <c r="AD2165" s="2302"/>
      <c r="AE2165" s="3028"/>
      <c r="AF2165" s="151"/>
      <c r="AG2165" s="151"/>
      <c r="AH2165" s="151"/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  <c r="BI2165" s="151"/>
      <c r="BJ2165" s="151"/>
      <c r="BK2165" s="151"/>
      <c r="BL2165" s="151"/>
      <c r="BM2165" s="151"/>
      <c r="BN2165" s="151"/>
      <c r="BO2165" s="151"/>
      <c r="BP2165" s="151"/>
      <c r="BQ2165" s="151"/>
      <c r="BR2165" s="151"/>
      <c r="BS2165" s="151"/>
      <c r="BT2165" s="151"/>
      <c r="BU2165" s="151"/>
      <c r="BV2165" s="151"/>
      <c r="BW2165" s="151"/>
      <c r="BX2165" s="151"/>
      <c r="BY2165" s="151"/>
      <c r="BZ2165" s="151"/>
      <c r="CA2165" s="151"/>
      <c r="CB2165" s="151"/>
      <c r="CC2165" s="151"/>
      <c r="CD2165" s="151"/>
      <c r="CE2165" s="151"/>
      <c r="CF2165" s="151"/>
      <c r="CG2165" s="151"/>
      <c r="CH2165" s="151"/>
      <c r="CI2165" s="151"/>
      <c r="CJ2165" s="151"/>
      <c r="CK2165" s="151"/>
      <c r="CL2165" s="151"/>
      <c r="CM2165" s="151"/>
      <c r="CN2165" s="151"/>
      <c r="CO2165" s="151"/>
      <c r="CP2165" s="151"/>
      <c r="CQ2165" s="151"/>
      <c r="CR2165" s="151"/>
      <c r="CS2165" s="151"/>
      <c r="CT2165" s="151"/>
      <c r="CU2165" s="151"/>
      <c r="CV2165" s="151"/>
      <c r="CW2165" s="151"/>
      <c r="CX2165" s="151"/>
      <c r="CY2165" s="151"/>
      <c r="CZ2165" s="151"/>
      <c r="DA2165" s="151"/>
      <c r="DB2165" s="151"/>
      <c r="DC2165" s="151"/>
      <c r="DD2165" s="151"/>
      <c r="DE2165" s="151"/>
      <c r="DF2165" s="151"/>
      <c r="DG2165" s="151"/>
      <c r="DH2165" s="151"/>
      <c r="DI2165" s="151"/>
      <c r="DJ2165" s="151"/>
      <c r="DK2165" s="151"/>
      <c r="DL2165" s="151"/>
      <c r="DM2165" s="151"/>
      <c r="DN2165" s="151"/>
      <c r="DO2165" s="151"/>
      <c r="DP2165" s="151"/>
      <c r="DQ2165" s="151"/>
      <c r="DR2165" s="151"/>
      <c r="DS2165" s="151"/>
      <c r="DT2165" s="151"/>
      <c r="DU2165" s="151"/>
      <c r="DV2165" s="151"/>
      <c r="DW2165" s="151"/>
      <c r="DX2165" s="151"/>
      <c r="DY2165" s="151"/>
      <c r="DZ2165" s="151"/>
      <c r="EA2165" s="151"/>
      <c r="EB2165" s="151"/>
      <c r="EC2165" s="151"/>
      <c r="ED2165" s="151"/>
      <c r="EE2165" s="151"/>
      <c r="EF2165" s="151"/>
      <c r="EG2165" s="151"/>
      <c r="EH2165" s="151"/>
      <c r="EI2165" s="151"/>
      <c r="EJ2165" s="151"/>
      <c r="EK2165" s="151"/>
      <c r="EL2165" s="151"/>
      <c r="EM2165" s="151"/>
      <c r="EN2165" s="151"/>
      <c r="EO2165" s="151"/>
      <c r="EP2165" s="151"/>
      <c r="EQ2165" s="151"/>
      <c r="ER2165" s="151"/>
      <c r="ES2165" s="151"/>
      <c r="ET2165" s="151"/>
      <c r="EU2165" s="151"/>
      <c r="EV2165" s="151"/>
      <c r="EW2165" s="151"/>
      <c r="EX2165" s="151"/>
      <c r="EY2165" s="151"/>
      <c r="EZ2165" s="151"/>
      <c r="FA2165" s="151"/>
      <c r="FB2165" s="151"/>
      <c r="FC2165" s="151"/>
      <c r="FD2165" s="151"/>
      <c r="FE2165" s="151"/>
      <c r="FF2165" s="151"/>
      <c r="FG2165" s="151"/>
      <c r="FH2165" s="151"/>
      <c r="FI2165" s="151"/>
      <c r="FJ2165" s="151"/>
      <c r="FK2165" s="151"/>
      <c r="FL2165" s="151"/>
      <c r="FM2165" s="151"/>
      <c r="FN2165" s="151"/>
      <c r="FO2165" s="151"/>
      <c r="FP2165" s="151"/>
      <c r="FQ2165" s="151"/>
      <c r="FR2165" s="151"/>
      <c r="FS2165" s="151"/>
      <c r="FT2165" s="151"/>
      <c r="FU2165" s="151"/>
      <c r="FV2165" s="151"/>
      <c r="FW2165" s="151"/>
      <c r="FX2165" s="151"/>
      <c r="FY2165" s="151"/>
      <c r="FZ2165" s="151"/>
      <c r="GA2165" s="151"/>
      <c r="GB2165" s="151"/>
      <c r="GC2165" s="151"/>
      <c r="GD2165" s="151"/>
      <c r="GE2165" s="151"/>
      <c r="GF2165" s="151"/>
      <c r="GG2165" s="151"/>
      <c r="GH2165" s="151"/>
      <c r="GI2165" s="151"/>
      <c r="GJ2165" s="151"/>
      <c r="GK2165" s="151"/>
      <c r="GL2165" s="151"/>
      <c r="GM2165" s="151"/>
      <c r="GN2165" s="151"/>
      <c r="GO2165" s="151"/>
      <c r="GP2165" s="151"/>
      <c r="GQ2165" s="151"/>
      <c r="GR2165" s="151"/>
      <c r="GS2165" s="151"/>
      <c r="GT2165" s="151"/>
      <c r="GU2165" s="151"/>
      <c r="GV2165" s="151"/>
      <c r="GW2165" s="151"/>
      <c r="GX2165" s="151"/>
      <c r="GY2165" s="151"/>
      <c r="GZ2165" s="151"/>
      <c r="HA2165" s="151"/>
      <c r="HB2165" s="151"/>
      <c r="HC2165" s="151"/>
      <c r="HD2165" s="151"/>
      <c r="HE2165" s="151"/>
      <c r="HF2165" s="151"/>
      <c r="HG2165" s="151"/>
      <c r="HH2165" s="151"/>
      <c r="HI2165" s="151"/>
      <c r="HJ2165" s="151"/>
      <c r="HK2165" s="151"/>
      <c r="HL2165" s="151"/>
      <c r="HM2165" s="151"/>
      <c r="HN2165" s="151"/>
      <c r="HO2165" s="151"/>
      <c r="HP2165" s="151"/>
      <c r="HQ2165" s="151"/>
      <c r="HR2165" s="151"/>
      <c r="HS2165" s="151"/>
      <c r="HT2165" s="151"/>
      <c r="HU2165" s="151"/>
      <c r="HV2165" s="151"/>
      <c r="HW2165" s="151"/>
      <c r="HX2165" s="151"/>
      <c r="HY2165" s="151"/>
      <c r="HZ2165" s="151"/>
      <c r="IA2165" s="151"/>
      <c r="IB2165" s="151"/>
      <c r="IC2165" s="151"/>
      <c r="ID2165" s="151"/>
      <c r="IE2165" s="151"/>
      <c r="IF2165" s="151"/>
      <c r="IG2165" s="151"/>
      <c r="IH2165" s="151"/>
      <c r="II2165" s="151"/>
      <c r="IJ2165" s="151"/>
      <c r="IK2165" s="151"/>
      <c r="IL2165" s="151"/>
      <c r="IM2165" s="151"/>
      <c r="IN2165" s="151"/>
      <c r="IO2165" s="151"/>
      <c r="IP2165" s="151"/>
      <c r="IQ2165" s="151"/>
      <c r="IR2165" s="151"/>
      <c r="IS2165" s="151"/>
      <c r="IT2165" s="151"/>
      <c r="IU2165" s="151"/>
      <c r="IV2165" s="151"/>
      <c r="IW2165" s="151"/>
      <c r="IX2165" s="151"/>
      <c r="IY2165" s="151"/>
      <c r="IZ2165" s="151"/>
      <c r="JA2165" s="151"/>
      <c r="JB2165" s="151"/>
    </row>
    <row r="2166" spans="1:262" s="858" customFormat="1" x14ac:dyDescent="0.25">
      <c r="A2166" s="217"/>
      <c r="B2166" s="217">
        <v>1</v>
      </c>
      <c r="C2166" s="676" t="s">
        <v>289</v>
      </c>
      <c r="D2166" s="172"/>
      <c r="E2166" s="173"/>
      <c r="F2166" s="1927"/>
      <c r="G2166" s="752"/>
      <c r="H2166" s="752"/>
      <c r="I2166" s="2931"/>
      <c r="J2166" s="2578"/>
      <c r="K2166" s="2578"/>
      <c r="L2166" s="2579"/>
      <c r="M2166" s="2579"/>
      <c r="N2166" s="2579"/>
      <c r="O2166" s="2579"/>
      <c r="P2166" s="2579"/>
      <c r="Q2166" s="2579"/>
      <c r="R2166" s="2839">
        <f t="shared" si="2016"/>
        <v>0</v>
      </c>
      <c r="S2166" s="2839">
        <f t="shared" ref="S2166" si="2018">S2099</f>
        <v>0</v>
      </c>
      <c r="T2166" s="2839">
        <f t="shared" ref="T2166:AA2175" si="2019">T2099</f>
        <v>0</v>
      </c>
      <c r="U2166" s="2839">
        <f t="shared" si="2019"/>
        <v>0</v>
      </c>
      <c r="V2166" s="2840">
        <f t="shared" si="2019"/>
        <v>0</v>
      </c>
      <c r="W2166" s="2839">
        <f t="shared" si="2019"/>
        <v>0</v>
      </c>
      <c r="X2166" s="2839">
        <f t="shared" si="2019"/>
        <v>0</v>
      </c>
      <c r="Y2166" s="2841">
        <f t="shared" si="2019"/>
        <v>0</v>
      </c>
      <c r="Z2166" s="2841">
        <f t="shared" si="2019"/>
        <v>0</v>
      </c>
      <c r="AA2166" s="2839">
        <f t="shared" si="2019"/>
        <v>0</v>
      </c>
      <c r="AB2166" s="934"/>
      <c r="AC2166" s="2646"/>
      <c r="AD2166" s="2302"/>
      <c r="AE2166" s="3028"/>
      <c r="AF2166" s="151"/>
      <c r="AG2166" s="151"/>
      <c r="AH2166" s="151"/>
      <c r="AI2166" s="151"/>
      <c r="AJ2166" s="151"/>
      <c r="AK2166" s="151"/>
      <c r="AL2166" s="151"/>
      <c r="AM2166" s="151"/>
      <c r="AN2166" s="151"/>
      <c r="AO2166" s="151"/>
      <c r="AP2166" s="151"/>
      <c r="AQ2166" s="151"/>
      <c r="AR2166" s="151"/>
      <c r="AS2166" s="151"/>
      <c r="AT2166" s="151"/>
      <c r="AU2166" s="151"/>
      <c r="AV2166" s="151"/>
      <c r="AW2166" s="151"/>
      <c r="AX2166" s="151"/>
      <c r="AY2166" s="151"/>
      <c r="AZ2166" s="151"/>
      <c r="BA2166" s="151"/>
      <c r="BB2166" s="151"/>
      <c r="BC2166" s="151"/>
      <c r="BD2166" s="151"/>
      <c r="BE2166" s="151"/>
      <c r="BF2166" s="151"/>
      <c r="BG2166" s="151"/>
      <c r="BH2166" s="151"/>
      <c r="BI2166" s="151"/>
      <c r="BJ2166" s="151"/>
      <c r="BK2166" s="151"/>
      <c r="BL2166" s="151"/>
      <c r="BM2166" s="151"/>
      <c r="BN2166" s="151"/>
      <c r="BO2166" s="151"/>
      <c r="BP2166" s="151"/>
      <c r="BQ2166" s="151"/>
      <c r="BR2166" s="151"/>
      <c r="BS2166" s="151"/>
      <c r="BT2166" s="151"/>
      <c r="BU2166" s="151"/>
      <c r="BV2166" s="151"/>
      <c r="BW2166" s="151"/>
      <c r="BX2166" s="151"/>
      <c r="BY2166" s="151"/>
      <c r="BZ2166" s="151"/>
      <c r="CA2166" s="151"/>
      <c r="CB2166" s="151"/>
      <c r="CC2166" s="151"/>
      <c r="CD2166" s="151"/>
      <c r="CE2166" s="151"/>
      <c r="CF2166" s="151"/>
      <c r="CG2166" s="151"/>
      <c r="CH2166" s="151"/>
      <c r="CI2166" s="151"/>
      <c r="CJ2166" s="151"/>
      <c r="CK2166" s="151"/>
      <c r="CL2166" s="151"/>
      <c r="CM2166" s="151"/>
      <c r="CN2166" s="151"/>
      <c r="CO2166" s="151"/>
      <c r="CP2166" s="151"/>
      <c r="CQ2166" s="151"/>
      <c r="CR2166" s="151"/>
      <c r="CS2166" s="151"/>
      <c r="CT2166" s="151"/>
      <c r="CU2166" s="151"/>
      <c r="CV2166" s="151"/>
      <c r="CW2166" s="151"/>
      <c r="CX2166" s="151"/>
      <c r="CY2166" s="151"/>
      <c r="CZ2166" s="151"/>
      <c r="DA2166" s="151"/>
      <c r="DB2166" s="151"/>
      <c r="DC2166" s="151"/>
      <c r="DD2166" s="151"/>
      <c r="DE2166" s="151"/>
      <c r="DF2166" s="151"/>
      <c r="DG2166" s="151"/>
      <c r="DH2166" s="151"/>
      <c r="DI2166" s="151"/>
      <c r="DJ2166" s="151"/>
      <c r="DK2166" s="151"/>
      <c r="DL2166" s="151"/>
      <c r="DM2166" s="151"/>
      <c r="DN2166" s="151"/>
      <c r="DO2166" s="151"/>
      <c r="DP2166" s="151"/>
      <c r="DQ2166" s="151"/>
      <c r="DR2166" s="151"/>
      <c r="DS2166" s="151"/>
      <c r="DT2166" s="151"/>
      <c r="DU2166" s="151"/>
      <c r="DV2166" s="151"/>
      <c r="DW2166" s="151"/>
      <c r="DX2166" s="151"/>
      <c r="DY2166" s="151"/>
      <c r="DZ2166" s="151"/>
      <c r="EA2166" s="151"/>
      <c r="EB2166" s="151"/>
      <c r="EC2166" s="151"/>
      <c r="ED2166" s="151"/>
      <c r="EE2166" s="151"/>
      <c r="EF2166" s="151"/>
      <c r="EG2166" s="151"/>
      <c r="EH2166" s="151"/>
      <c r="EI2166" s="151"/>
      <c r="EJ2166" s="151"/>
      <c r="EK2166" s="151"/>
      <c r="EL2166" s="151"/>
      <c r="EM2166" s="151"/>
      <c r="EN2166" s="151"/>
      <c r="EO2166" s="151"/>
      <c r="EP2166" s="151"/>
      <c r="EQ2166" s="151"/>
      <c r="ER2166" s="151"/>
      <c r="ES2166" s="151"/>
      <c r="ET2166" s="151"/>
      <c r="EU2166" s="151"/>
      <c r="EV2166" s="151"/>
      <c r="EW2166" s="151"/>
      <c r="EX2166" s="151"/>
      <c r="EY2166" s="151"/>
      <c r="EZ2166" s="151"/>
      <c r="FA2166" s="151"/>
      <c r="FB2166" s="151"/>
      <c r="FC2166" s="151"/>
      <c r="FD2166" s="151"/>
      <c r="FE2166" s="151"/>
      <c r="FF2166" s="151"/>
      <c r="FG2166" s="151"/>
      <c r="FH2166" s="151"/>
      <c r="FI2166" s="151"/>
      <c r="FJ2166" s="151"/>
      <c r="FK2166" s="151"/>
      <c r="FL2166" s="151"/>
      <c r="FM2166" s="151"/>
      <c r="FN2166" s="151"/>
      <c r="FO2166" s="151"/>
      <c r="FP2166" s="151"/>
      <c r="FQ2166" s="151"/>
      <c r="FR2166" s="151"/>
      <c r="FS2166" s="151"/>
      <c r="FT2166" s="151"/>
      <c r="FU2166" s="151"/>
      <c r="FV2166" s="151"/>
      <c r="FW2166" s="151"/>
      <c r="FX2166" s="151"/>
      <c r="FY2166" s="151"/>
      <c r="FZ2166" s="151"/>
      <c r="GA2166" s="151"/>
      <c r="GB2166" s="151"/>
      <c r="GC2166" s="151"/>
      <c r="GD2166" s="151"/>
      <c r="GE2166" s="151"/>
      <c r="GF2166" s="151"/>
      <c r="GG2166" s="151"/>
      <c r="GH2166" s="151"/>
      <c r="GI2166" s="151"/>
      <c r="GJ2166" s="151"/>
      <c r="GK2166" s="151"/>
      <c r="GL2166" s="151"/>
      <c r="GM2166" s="151"/>
      <c r="GN2166" s="151"/>
      <c r="GO2166" s="151"/>
      <c r="GP2166" s="151"/>
      <c r="GQ2166" s="151"/>
      <c r="GR2166" s="151"/>
      <c r="GS2166" s="151"/>
      <c r="GT2166" s="151"/>
      <c r="GU2166" s="151"/>
      <c r="GV2166" s="151"/>
      <c r="GW2166" s="151"/>
      <c r="GX2166" s="151"/>
      <c r="GY2166" s="151"/>
      <c r="GZ2166" s="151"/>
      <c r="HA2166" s="151"/>
      <c r="HB2166" s="151"/>
      <c r="HC2166" s="151"/>
      <c r="HD2166" s="151"/>
      <c r="HE2166" s="151"/>
      <c r="HF2166" s="151"/>
      <c r="HG2166" s="151"/>
      <c r="HH2166" s="151"/>
      <c r="HI2166" s="151"/>
      <c r="HJ2166" s="151"/>
      <c r="HK2166" s="151"/>
      <c r="HL2166" s="151"/>
      <c r="HM2166" s="151"/>
      <c r="HN2166" s="151"/>
      <c r="HO2166" s="151"/>
      <c r="HP2166" s="151"/>
      <c r="HQ2166" s="151"/>
      <c r="HR2166" s="151"/>
      <c r="HS2166" s="151"/>
      <c r="HT2166" s="151"/>
      <c r="HU2166" s="151"/>
      <c r="HV2166" s="151"/>
      <c r="HW2166" s="151"/>
      <c r="HX2166" s="151"/>
      <c r="HY2166" s="151"/>
      <c r="HZ2166" s="151"/>
      <c r="IA2166" s="151"/>
      <c r="IB2166" s="151"/>
      <c r="IC2166" s="151"/>
      <c r="ID2166" s="151"/>
      <c r="IE2166" s="151"/>
      <c r="IF2166" s="151"/>
      <c r="IG2166" s="151"/>
      <c r="IH2166" s="151"/>
      <c r="II2166" s="151"/>
      <c r="IJ2166" s="151"/>
      <c r="IK2166" s="151"/>
      <c r="IL2166" s="151"/>
      <c r="IM2166" s="151"/>
      <c r="IN2166" s="151"/>
      <c r="IO2166" s="151"/>
      <c r="IP2166" s="151"/>
      <c r="IQ2166" s="151"/>
      <c r="IR2166" s="151"/>
      <c r="IS2166" s="151"/>
      <c r="IT2166" s="151"/>
      <c r="IU2166" s="151"/>
      <c r="IV2166" s="151"/>
      <c r="IW2166" s="151"/>
      <c r="IX2166" s="151"/>
      <c r="IY2166" s="151"/>
      <c r="IZ2166" s="151"/>
      <c r="JA2166" s="151"/>
      <c r="JB2166" s="151"/>
    </row>
    <row r="2167" spans="1:262" s="858" customFormat="1" ht="29.25" x14ac:dyDescent="0.25">
      <c r="A2167" s="217">
        <v>1</v>
      </c>
      <c r="B2167" s="217">
        <v>1</v>
      </c>
      <c r="C2167" s="622" t="s">
        <v>271</v>
      </c>
      <c r="D2167" s="173"/>
      <c r="E2167" s="173"/>
      <c r="F2167" s="1927">
        <f>F2100</f>
        <v>4660</v>
      </c>
      <c r="G2167" s="752">
        <f t="shared" ref="G2167:H2167" si="2020">G2100</f>
        <v>777</v>
      </c>
      <c r="H2167" s="752">
        <f t="shared" si="2020"/>
        <v>363</v>
      </c>
      <c r="I2167" s="752">
        <f t="shared" ref="I2167:I2176" si="2021">I2100</f>
        <v>46.71814671814672</v>
      </c>
      <c r="J2167" s="2578"/>
      <c r="K2167" s="2578"/>
      <c r="L2167" s="2579"/>
      <c r="M2167" s="2579"/>
      <c r="N2167" s="2579"/>
      <c r="O2167" s="2579"/>
      <c r="P2167" s="2579"/>
      <c r="Q2167" s="2579"/>
      <c r="R2167" s="2839">
        <f t="shared" si="2016"/>
        <v>0</v>
      </c>
      <c r="S2167" s="2839">
        <f t="shared" ref="S2167" si="2022">S2100</f>
        <v>0</v>
      </c>
      <c r="T2167" s="2839">
        <f t="shared" si="2019"/>
        <v>0</v>
      </c>
      <c r="U2167" s="2839">
        <f t="shared" si="2019"/>
        <v>0</v>
      </c>
      <c r="V2167" s="2840">
        <f t="shared" si="2019"/>
        <v>0</v>
      </c>
      <c r="W2167" s="2839">
        <f t="shared" si="2019"/>
        <v>0</v>
      </c>
      <c r="X2167" s="2839">
        <f t="shared" si="2019"/>
        <v>0</v>
      </c>
      <c r="Y2167" s="2841">
        <f t="shared" si="2019"/>
        <v>0</v>
      </c>
      <c r="Z2167" s="2841">
        <f t="shared" si="2019"/>
        <v>0</v>
      </c>
      <c r="AA2167" s="2839">
        <f t="shared" si="2019"/>
        <v>0</v>
      </c>
      <c r="AB2167" s="934"/>
      <c r="AC2167" s="2646"/>
      <c r="AD2167" s="2302"/>
      <c r="AE2167" s="3028"/>
      <c r="AF2167" s="151"/>
      <c r="AG2167" s="151"/>
      <c r="AH2167" s="151"/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  <c r="BI2167" s="151"/>
      <c r="BJ2167" s="151"/>
      <c r="BK2167" s="151"/>
      <c r="BL2167" s="151"/>
      <c r="BM2167" s="151"/>
      <c r="BN2167" s="151"/>
      <c r="BO2167" s="151"/>
      <c r="BP2167" s="151"/>
      <c r="BQ2167" s="151"/>
      <c r="BR2167" s="151"/>
      <c r="BS2167" s="151"/>
      <c r="BT2167" s="151"/>
      <c r="BU2167" s="151"/>
      <c r="BV2167" s="151"/>
      <c r="BW2167" s="151"/>
      <c r="BX2167" s="151"/>
      <c r="BY2167" s="151"/>
      <c r="BZ2167" s="151"/>
      <c r="CA2167" s="151"/>
      <c r="CB2167" s="151"/>
      <c r="CC2167" s="151"/>
      <c r="CD2167" s="151"/>
      <c r="CE2167" s="151"/>
      <c r="CF2167" s="151"/>
      <c r="CG2167" s="151"/>
      <c r="CH2167" s="151"/>
      <c r="CI2167" s="151"/>
      <c r="CJ2167" s="151"/>
      <c r="CK2167" s="151"/>
      <c r="CL2167" s="151"/>
      <c r="CM2167" s="151"/>
      <c r="CN2167" s="151"/>
      <c r="CO2167" s="151"/>
      <c r="CP2167" s="151"/>
      <c r="CQ2167" s="151"/>
      <c r="CR2167" s="151"/>
      <c r="CS2167" s="151"/>
      <c r="CT2167" s="151"/>
      <c r="CU2167" s="151"/>
      <c r="CV2167" s="151"/>
      <c r="CW2167" s="151"/>
      <c r="CX2167" s="151"/>
      <c r="CY2167" s="151"/>
      <c r="CZ2167" s="151"/>
      <c r="DA2167" s="151"/>
      <c r="DB2167" s="151"/>
      <c r="DC2167" s="151"/>
      <c r="DD2167" s="151"/>
      <c r="DE2167" s="151"/>
      <c r="DF2167" s="151"/>
      <c r="DG2167" s="151"/>
      <c r="DH2167" s="151"/>
      <c r="DI2167" s="151"/>
      <c r="DJ2167" s="151"/>
      <c r="DK2167" s="151"/>
      <c r="DL2167" s="151"/>
      <c r="DM2167" s="151"/>
      <c r="DN2167" s="151"/>
      <c r="DO2167" s="151"/>
      <c r="DP2167" s="151"/>
      <c r="DQ2167" s="151"/>
      <c r="DR2167" s="151"/>
      <c r="DS2167" s="151"/>
      <c r="DT2167" s="151"/>
      <c r="DU2167" s="151"/>
      <c r="DV2167" s="151"/>
      <c r="DW2167" s="151"/>
      <c r="DX2167" s="151"/>
      <c r="DY2167" s="151"/>
      <c r="DZ2167" s="151"/>
      <c r="EA2167" s="151"/>
      <c r="EB2167" s="151"/>
      <c r="EC2167" s="151"/>
      <c r="ED2167" s="151"/>
      <c r="EE2167" s="151"/>
      <c r="EF2167" s="151"/>
      <c r="EG2167" s="151"/>
      <c r="EH2167" s="151"/>
      <c r="EI2167" s="151"/>
      <c r="EJ2167" s="151"/>
      <c r="EK2167" s="151"/>
      <c r="EL2167" s="151"/>
      <c r="EM2167" s="151"/>
      <c r="EN2167" s="151"/>
      <c r="EO2167" s="151"/>
      <c r="EP2167" s="151"/>
      <c r="EQ2167" s="151"/>
      <c r="ER2167" s="151"/>
      <c r="ES2167" s="151"/>
      <c r="ET2167" s="151"/>
      <c r="EU2167" s="151"/>
      <c r="EV2167" s="151"/>
      <c r="EW2167" s="151"/>
      <c r="EX2167" s="151"/>
      <c r="EY2167" s="151"/>
      <c r="EZ2167" s="151"/>
      <c r="FA2167" s="151"/>
      <c r="FB2167" s="151"/>
      <c r="FC2167" s="151"/>
      <c r="FD2167" s="151"/>
      <c r="FE2167" s="151"/>
      <c r="FF2167" s="151"/>
      <c r="FG2167" s="151"/>
      <c r="FH2167" s="151"/>
      <c r="FI2167" s="151"/>
      <c r="FJ2167" s="151"/>
      <c r="FK2167" s="151"/>
      <c r="FL2167" s="151"/>
      <c r="FM2167" s="151"/>
      <c r="FN2167" s="151"/>
      <c r="FO2167" s="151"/>
      <c r="FP2167" s="151"/>
      <c r="FQ2167" s="151"/>
      <c r="FR2167" s="151"/>
      <c r="FS2167" s="151"/>
      <c r="FT2167" s="151"/>
      <c r="FU2167" s="151"/>
      <c r="FV2167" s="151"/>
      <c r="FW2167" s="151"/>
      <c r="FX2167" s="151"/>
      <c r="FY2167" s="151"/>
      <c r="FZ2167" s="151"/>
      <c r="GA2167" s="151"/>
      <c r="GB2167" s="151"/>
      <c r="GC2167" s="151"/>
      <c r="GD2167" s="151"/>
      <c r="GE2167" s="151"/>
      <c r="GF2167" s="151"/>
      <c r="GG2167" s="151"/>
      <c r="GH2167" s="151"/>
      <c r="GI2167" s="151"/>
      <c r="GJ2167" s="151"/>
      <c r="GK2167" s="151"/>
      <c r="GL2167" s="151"/>
      <c r="GM2167" s="151"/>
      <c r="GN2167" s="151"/>
      <c r="GO2167" s="151"/>
      <c r="GP2167" s="151"/>
      <c r="GQ2167" s="151"/>
      <c r="GR2167" s="151"/>
      <c r="GS2167" s="151"/>
      <c r="GT2167" s="151"/>
      <c r="GU2167" s="151"/>
      <c r="GV2167" s="151"/>
      <c r="GW2167" s="151"/>
      <c r="GX2167" s="151"/>
      <c r="GY2167" s="151"/>
      <c r="GZ2167" s="151"/>
      <c r="HA2167" s="151"/>
      <c r="HB2167" s="151"/>
      <c r="HC2167" s="151"/>
      <c r="HD2167" s="151"/>
      <c r="HE2167" s="151"/>
      <c r="HF2167" s="151"/>
      <c r="HG2167" s="151"/>
      <c r="HH2167" s="151"/>
      <c r="HI2167" s="151"/>
      <c r="HJ2167" s="151"/>
      <c r="HK2167" s="151"/>
      <c r="HL2167" s="151"/>
      <c r="HM2167" s="151"/>
      <c r="HN2167" s="151"/>
      <c r="HO2167" s="151"/>
      <c r="HP2167" s="151"/>
      <c r="HQ2167" s="151"/>
      <c r="HR2167" s="151"/>
      <c r="HS2167" s="151"/>
      <c r="HT2167" s="151"/>
      <c r="HU2167" s="151"/>
      <c r="HV2167" s="151"/>
      <c r="HW2167" s="151"/>
      <c r="HX2167" s="151"/>
      <c r="HY2167" s="151"/>
      <c r="HZ2167" s="151"/>
      <c r="IA2167" s="151"/>
      <c r="IB2167" s="151"/>
      <c r="IC2167" s="151"/>
      <c r="ID2167" s="151"/>
      <c r="IE2167" s="151"/>
      <c r="IF2167" s="151"/>
      <c r="IG2167" s="151"/>
      <c r="IH2167" s="151"/>
      <c r="II2167" s="151"/>
      <c r="IJ2167" s="151"/>
      <c r="IK2167" s="151"/>
      <c r="IL2167" s="151"/>
      <c r="IM2167" s="151"/>
      <c r="IN2167" s="151"/>
      <c r="IO2167" s="151"/>
      <c r="IP2167" s="151"/>
      <c r="IQ2167" s="151"/>
      <c r="IR2167" s="151"/>
      <c r="IS2167" s="151"/>
      <c r="IT2167" s="151"/>
      <c r="IU2167" s="151"/>
      <c r="IV2167" s="151"/>
      <c r="IW2167" s="151"/>
      <c r="IX2167" s="151"/>
      <c r="IY2167" s="151"/>
      <c r="IZ2167" s="151"/>
      <c r="JA2167" s="151"/>
      <c r="JB2167" s="151"/>
    </row>
    <row r="2168" spans="1:262" s="858" customFormat="1" ht="30" x14ac:dyDescent="0.25">
      <c r="A2168" s="217"/>
      <c r="B2168" s="217">
        <v>1</v>
      </c>
      <c r="C2168" s="623" t="s">
        <v>193</v>
      </c>
      <c r="D2168" s="173"/>
      <c r="E2168" s="173"/>
      <c r="F2168" s="1927">
        <f t="shared" ref="F2168:H2168" si="2023">F2101</f>
        <v>0</v>
      </c>
      <c r="G2168" s="752">
        <f t="shared" si="2023"/>
        <v>0</v>
      </c>
      <c r="H2168" s="752">
        <f t="shared" si="2023"/>
        <v>0</v>
      </c>
      <c r="I2168" s="752">
        <f t="shared" si="2021"/>
        <v>0</v>
      </c>
      <c r="J2168" s="2578"/>
      <c r="K2168" s="2578"/>
      <c r="L2168" s="2579"/>
      <c r="M2168" s="2579"/>
      <c r="N2168" s="2579"/>
      <c r="O2168" s="2579"/>
      <c r="P2168" s="2579"/>
      <c r="Q2168" s="2579"/>
      <c r="R2168" s="2839">
        <f t="shared" si="2016"/>
        <v>0</v>
      </c>
      <c r="S2168" s="2839">
        <f t="shared" ref="S2168" si="2024">S2101</f>
        <v>0</v>
      </c>
      <c r="T2168" s="2839">
        <f t="shared" si="2019"/>
        <v>0</v>
      </c>
      <c r="U2168" s="2839">
        <f t="shared" si="2019"/>
        <v>0</v>
      </c>
      <c r="V2168" s="2840">
        <f t="shared" si="2019"/>
        <v>0</v>
      </c>
      <c r="W2168" s="2839">
        <f t="shared" si="2019"/>
        <v>0</v>
      </c>
      <c r="X2168" s="2839">
        <f t="shared" si="2019"/>
        <v>0</v>
      </c>
      <c r="Y2168" s="2841">
        <f t="shared" si="2019"/>
        <v>0</v>
      </c>
      <c r="Z2168" s="2841">
        <f t="shared" si="2019"/>
        <v>0</v>
      </c>
      <c r="AA2168" s="2839">
        <f t="shared" si="2019"/>
        <v>0</v>
      </c>
      <c r="AB2168" s="934"/>
      <c r="AC2168" s="2646"/>
      <c r="AD2168" s="2302"/>
      <c r="AE2168" s="3028"/>
      <c r="AF2168" s="151"/>
      <c r="AG2168" s="151"/>
      <c r="AH2168" s="151"/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  <c r="BI2168" s="151"/>
      <c r="BJ2168" s="151"/>
      <c r="BK2168" s="151"/>
      <c r="BL2168" s="151"/>
      <c r="BM2168" s="151"/>
      <c r="BN2168" s="151"/>
      <c r="BO2168" s="151"/>
      <c r="BP2168" s="151"/>
      <c r="BQ2168" s="151"/>
      <c r="BR2168" s="151"/>
      <c r="BS2168" s="151"/>
      <c r="BT2168" s="151"/>
      <c r="BU2168" s="151"/>
      <c r="BV2168" s="151"/>
      <c r="BW2168" s="151"/>
      <c r="BX2168" s="151"/>
      <c r="BY2168" s="151"/>
      <c r="BZ2168" s="151"/>
      <c r="CA2168" s="151"/>
      <c r="CB2168" s="151"/>
      <c r="CC2168" s="151"/>
      <c r="CD2168" s="151"/>
      <c r="CE2168" s="151"/>
      <c r="CF2168" s="151"/>
      <c r="CG2168" s="151"/>
      <c r="CH2168" s="151"/>
      <c r="CI2168" s="151"/>
      <c r="CJ2168" s="151"/>
      <c r="CK2168" s="151"/>
      <c r="CL2168" s="151"/>
      <c r="CM2168" s="151"/>
      <c r="CN2168" s="151"/>
      <c r="CO2168" s="151"/>
      <c r="CP2168" s="151"/>
      <c r="CQ2168" s="151"/>
      <c r="CR2168" s="151"/>
      <c r="CS2168" s="151"/>
      <c r="CT2168" s="151"/>
      <c r="CU2168" s="151"/>
      <c r="CV2168" s="151"/>
      <c r="CW2168" s="151"/>
      <c r="CX2168" s="151"/>
      <c r="CY2168" s="151"/>
      <c r="CZ2168" s="151"/>
      <c r="DA2168" s="151"/>
      <c r="DB2168" s="151"/>
      <c r="DC2168" s="151"/>
      <c r="DD2168" s="151"/>
      <c r="DE2168" s="151"/>
      <c r="DF2168" s="151"/>
      <c r="DG2168" s="151"/>
      <c r="DH2168" s="151"/>
      <c r="DI2168" s="151"/>
      <c r="DJ2168" s="151"/>
      <c r="DK2168" s="151"/>
      <c r="DL2168" s="151"/>
      <c r="DM2168" s="151"/>
      <c r="DN2168" s="151"/>
      <c r="DO2168" s="151"/>
      <c r="DP2168" s="151"/>
      <c r="DQ2168" s="151"/>
      <c r="DR2168" s="151"/>
      <c r="DS2168" s="151"/>
      <c r="DT2168" s="151"/>
      <c r="DU2168" s="151"/>
      <c r="DV2168" s="151"/>
      <c r="DW2168" s="151"/>
      <c r="DX2168" s="151"/>
      <c r="DY2168" s="151"/>
      <c r="DZ2168" s="151"/>
      <c r="EA2168" s="151"/>
      <c r="EB2168" s="151"/>
      <c r="EC2168" s="151"/>
      <c r="ED2168" s="151"/>
      <c r="EE2168" s="151"/>
      <c r="EF2168" s="151"/>
      <c r="EG2168" s="151"/>
      <c r="EH2168" s="151"/>
      <c r="EI2168" s="151"/>
      <c r="EJ2168" s="151"/>
      <c r="EK2168" s="151"/>
      <c r="EL2168" s="151"/>
      <c r="EM2168" s="151"/>
      <c r="EN2168" s="151"/>
      <c r="EO2168" s="151"/>
      <c r="EP2168" s="151"/>
      <c r="EQ2168" s="151"/>
      <c r="ER2168" s="151"/>
      <c r="ES2168" s="151"/>
      <c r="ET2168" s="151"/>
      <c r="EU2168" s="151"/>
      <c r="EV2168" s="151"/>
      <c r="EW2168" s="151"/>
      <c r="EX2168" s="151"/>
      <c r="EY2168" s="151"/>
      <c r="EZ2168" s="151"/>
      <c r="FA2168" s="151"/>
      <c r="FB2168" s="151"/>
      <c r="FC2168" s="151"/>
      <c r="FD2168" s="151"/>
      <c r="FE2168" s="151"/>
      <c r="FF2168" s="151"/>
      <c r="FG2168" s="151"/>
      <c r="FH2168" s="151"/>
      <c r="FI2168" s="151"/>
      <c r="FJ2168" s="151"/>
      <c r="FK2168" s="151"/>
      <c r="FL2168" s="151"/>
      <c r="FM2168" s="151"/>
      <c r="FN2168" s="151"/>
      <c r="FO2168" s="151"/>
      <c r="FP2168" s="151"/>
      <c r="FQ2168" s="151"/>
      <c r="FR2168" s="151"/>
      <c r="FS2168" s="151"/>
      <c r="FT2168" s="151"/>
      <c r="FU2168" s="151"/>
      <c r="FV2168" s="151"/>
      <c r="FW2168" s="151"/>
      <c r="FX2168" s="151"/>
      <c r="FY2168" s="151"/>
      <c r="FZ2168" s="151"/>
      <c r="GA2168" s="151"/>
      <c r="GB2168" s="151"/>
      <c r="GC2168" s="151"/>
      <c r="GD2168" s="151"/>
      <c r="GE2168" s="151"/>
      <c r="GF2168" s="151"/>
      <c r="GG2168" s="151"/>
      <c r="GH2168" s="151"/>
      <c r="GI2168" s="151"/>
      <c r="GJ2168" s="151"/>
      <c r="GK2168" s="151"/>
      <c r="GL2168" s="151"/>
      <c r="GM2168" s="151"/>
      <c r="GN2168" s="151"/>
      <c r="GO2168" s="151"/>
      <c r="GP2168" s="151"/>
      <c r="GQ2168" s="151"/>
      <c r="GR2168" s="151"/>
      <c r="GS2168" s="151"/>
      <c r="GT2168" s="151"/>
      <c r="GU2168" s="151"/>
      <c r="GV2168" s="151"/>
      <c r="GW2168" s="151"/>
      <c r="GX2168" s="151"/>
      <c r="GY2168" s="151"/>
      <c r="GZ2168" s="151"/>
      <c r="HA2168" s="151"/>
      <c r="HB2168" s="151"/>
      <c r="HC2168" s="151"/>
      <c r="HD2168" s="151"/>
      <c r="HE2168" s="151"/>
      <c r="HF2168" s="151"/>
      <c r="HG2168" s="151"/>
      <c r="HH2168" s="151"/>
      <c r="HI2168" s="151"/>
      <c r="HJ2168" s="151"/>
      <c r="HK2168" s="151"/>
      <c r="HL2168" s="151"/>
      <c r="HM2168" s="151"/>
      <c r="HN2168" s="151"/>
      <c r="HO2168" s="151"/>
      <c r="HP2168" s="151"/>
      <c r="HQ2168" s="151"/>
      <c r="HR2168" s="151"/>
      <c r="HS2168" s="151"/>
      <c r="HT2168" s="151"/>
      <c r="HU2168" s="151"/>
      <c r="HV2168" s="151"/>
      <c r="HW2168" s="151"/>
      <c r="HX2168" s="151"/>
      <c r="HY2168" s="151"/>
      <c r="HZ2168" s="151"/>
      <c r="IA2168" s="151"/>
      <c r="IB2168" s="151"/>
      <c r="IC2168" s="151"/>
      <c r="ID2168" s="151"/>
      <c r="IE2168" s="151"/>
      <c r="IF2168" s="151"/>
      <c r="IG2168" s="151"/>
      <c r="IH2168" s="151"/>
      <c r="II2168" s="151"/>
      <c r="IJ2168" s="151"/>
      <c r="IK2168" s="151"/>
      <c r="IL2168" s="151"/>
      <c r="IM2168" s="151"/>
      <c r="IN2168" s="151"/>
      <c r="IO2168" s="151"/>
      <c r="IP2168" s="151"/>
      <c r="IQ2168" s="151"/>
      <c r="IR2168" s="151"/>
      <c r="IS2168" s="151"/>
      <c r="IT2168" s="151"/>
      <c r="IU2168" s="151"/>
      <c r="IV2168" s="151"/>
      <c r="IW2168" s="151"/>
      <c r="IX2168" s="151"/>
      <c r="IY2168" s="151"/>
      <c r="IZ2168" s="151"/>
      <c r="JA2168" s="151"/>
      <c r="JB2168" s="151"/>
    </row>
    <row r="2169" spans="1:262" s="858" customFormat="1" ht="30" x14ac:dyDescent="0.25">
      <c r="A2169" s="217"/>
      <c r="B2169" s="217">
        <v>1</v>
      </c>
      <c r="C2169" s="623" t="s">
        <v>463</v>
      </c>
      <c r="D2169" s="173"/>
      <c r="E2169" s="173"/>
      <c r="F2169" s="1927">
        <f t="shared" ref="F2169:H2169" si="2025">F2102</f>
        <v>1900</v>
      </c>
      <c r="G2169" s="752">
        <f t="shared" si="2025"/>
        <v>317</v>
      </c>
      <c r="H2169" s="752">
        <f t="shared" si="2025"/>
        <v>31</v>
      </c>
      <c r="I2169" s="752">
        <f t="shared" si="2021"/>
        <v>9.7791798107255516</v>
      </c>
      <c r="J2169" s="2578"/>
      <c r="K2169" s="2578"/>
      <c r="L2169" s="2579"/>
      <c r="M2169" s="2579"/>
      <c r="N2169" s="2579"/>
      <c r="O2169" s="2579"/>
      <c r="P2169" s="2579"/>
      <c r="Q2169" s="2579"/>
      <c r="R2169" s="2839">
        <f t="shared" si="2016"/>
        <v>0</v>
      </c>
      <c r="S2169" s="2839">
        <f t="shared" ref="S2169" si="2026">S2102</f>
        <v>0</v>
      </c>
      <c r="T2169" s="2839">
        <f t="shared" si="2019"/>
        <v>0</v>
      </c>
      <c r="U2169" s="2839">
        <f t="shared" si="2019"/>
        <v>0</v>
      </c>
      <c r="V2169" s="2840">
        <f t="shared" si="2019"/>
        <v>0</v>
      </c>
      <c r="W2169" s="2839">
        <f t="shared" si="2019"/>
        <v>0</v>
      </c>
      <c r="X2169" s="2839">
        <f t="shared" si="2019"/>
        <v>0</v>
      </c>
      <c r="Y2169" s="2841">
        <f t="shared" si="2019"/>
        <v>0</v>
      </c>
      <c r="Z2169" s="2841">
        <f t="shared" si="2019"/>
        <v>0</v>
      </c>
      <c r="AA2169" s="2839">
        <f t="shared" si="2019"/>
        <v>0</v>
      </c>
      <c r="AB2169" s="934"/>
      <c r="AC2169" s="2646"/>
      <c r="AD2169" s="2302"/>
      <c r="AE2169" s="3028"/>
      <c r="AF2169" s="151"/>
      <c r="AG2169" s="151"/>
      <c r="AH2169" s="151"/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  <c r="BI2169" s="151"/>
      <c r="BJ2169" s="151"/>
      <c r="BK2169" s="151"/>
      <c r="BL2169" s="151"/>
      <c r="BM2169" s="151"/>
      <c r="BN2169" s="151"/>
      <c r="BO2169" s="151"/>
      <c r="BP2169" s="151"/>
      <c r="BQ2169" s="151"/>
      <c r="BR2169" s="151"/>
      <c r="BS2169" s="151"/>
      <c r="BT2169" s="151"/>
      <c r="BU2169" s="151"/>
      <c r="BV2169" s="151"/>
      <c r="BW2169" s="151"/>
      <c r="BX2169" s="151"/>
      <c r="BY2169" s="151"/>
      <c r="BZ2169" s="151"/>
      <c r="CA2169" s="151"/>
      <c r="CB2169" s="151"/>
      <c r="CC2169" s="151"/>
      <c r="CD2169" s="151"/>
      <c r="CE2169" s="151"/>
      <c r="CF2169" s="151"/>
      <c r="CG2169" s="151"/>
      <c r="CH2169" s="151"/>
      <c r="CI2169" s="151"/>
      <c r="CJ2169" s="151"/>
      <c r="CK2169" s="151"/>
      <c r="CL2169" s="151"/>
      <c r="CM2169" s="151"/>
      <c r="CN2169" s="151"/>
      <c r="CO2169" s="151"/>
      <c r="CP2169" s="151"/>
      <c r="CQ2169" s="151"/>
      <c r="CR2169" s="151"/>
      <c r="CS2169" s="151"/>
      <c r="CT2169" s="151"/>
      <c r="CU2169" s="151"/>
      <c r="CV2169" s="151"/>
      <c r="CW2169" s="151"/>
      <c r="CX2169" s="151"/>
      <c r="CY2169" s="151"/>
      <c r="CZ2169" s="151"/>
      <c r="DA2169" s="151"/>
      <c r="DB2169" s="151"/>
      <c r="DC2169" s="151"/>
      <c r="DD2169" s="151"/>
      <c r="DE2169" s="151"/>
      <c r="DF2169" s="151"/>
      <c r="DG2169" s="151"/>
      <c r="DH2169" s="151"/>
      <c r="DI2169" s="151"/>
      <c r="DJ2169" s="151"/>
      <c r="DK2169" s="151"/>
      <c r="DL2169" s="151"/>
      <c r="DM2169" s="151"/>
      <c r="DN2169" s="151"/>
      <c r="DO2169" s="151"/>
      <c r="DP2169" s="151"/>
      <c r="DQ2169" s="151"/>
      <c r="DR2169" s="151"/>
      <c r="DS2169" s="151"/>
      <c r="DT2169" s="151"/>
      <c r="DU2169" s="151"/>
      <c r="DV2169" s="151"/>
      <c r="DW2169" s="151"/>
      <c r="DX2169" s="151"/>
      <c r="DY2169" s="151"/>
      <c r="DZ2169" s="151"/>
      <c r="EA2169" s="151"/>
      <c r="EB2169" s="151"/>
      <c r="EC2169" s="151"/>
      <c r="ED2169" s="151"/>
      <c r="EE2169" s="151"/>
      <c r="EF2169" s="151"/>
      <c r="EG2169" s="151"/>
      <c r="EH2169" s="151"/>
      <c r="EI2169" s="151"/>
      <c r="EJ2169" s="151"/>
      <c r="EK2169" s="151"/>
      <c r="EL2169" s="151"/>
      <c r="EM2169" s="151"/>
      <c r="EN2169" s="151"/>
      <c r="EO2169" s="151"/>
      <c r="EP2169" s="151"/>
      <c r="EQ2169" s="151"/>
      <c r="ER2169" s="151"/>
      <c r="ES2169" s="151"/>
      <c r="ET2169" s="151"/>
      <c r="EU2169" s="151"/>
      <c r="EV2169" s="151"/>
      <c r="EW2169" s="151"/>
      <c r="EX2169" s="151"/>
      <c r="EY2169" s="151"/>
      <c r="EZ2169" s="151"/>
      <c r="FA2169" s="151"/>
      <c r="FB2169" s="151"/>
      <c r="FC2169" s="151"/>
      <c r="FD2169" s="151"/>
      <c r="FE2169" s="151"/>
      <c r="FF2169" s="151"/>
      <c r="FG2169" s="151"/>
      <c r="FH2169" s="151"/>
      <c r="FI2169" s="151"/>
      <c r="FJ2169" s="151"/>
      <c r="FK2169" s="151"/>
      <c r="FL2169" s="151"/>
      <c r="FM2169" s="151"/>
      <c r="FN2169" s="151"/>
      <c r="FO2169" s="151"/>
      <c r="FP2169" s="151"/>
      <c r="FQ2169" s="151"/>
      <c r="FR2169" s="151"/>
      <c r="FS2169" s="151"/>
      <c r="FT2169" s="151"/>
      <c r="FU2169" s="151"/>
      <c r="FV2169" s="151"/>
      <c r="FW2169" s="151"/>
      <c r="FX2169" s="151"/>
      <c r="FY2169" s="151"/>
      <c r="FZ2169" s="151"/>
      <c r="GA2169" s="151"/>
      <c r="GB2169" s="151"/>
      <c r="GC2169" s="151"/>
      <c r="GD2169" s="151"/>
      <c r="GE2169" s="151"/>
      <c r="GF2169" s="151"/>
      <c r="GG2169" s="151"/>
      <c r="GH2169" s="151"/>
      <c r="GI2169" s="151"/>
      <c r="GJ2169" s="151"/>
      <c r="GK2169" s="151"/>
      <c r="GL2169" s="151"/>
      <c r="GM2169" s="151"/>
      <c r="GN2169" s="151"/>
      <c r="GO2169" s="151"/>
      <c r="GP2169" s="151"/>
      <c r="GQ2169" s="151"/>
      <c r="GR2169" s="151"/>
      <c r="GS2169" s="151"/>
      <c r="GT2169" s="151"/>
      <c r="GU2169" s="151"/>
      <c r="GV2169" s="151"/>
      <c r="GW2169" s="151"/>
      <c r="GX2169" s="151"/>
      <c r="GY2169" s="151"/>
      <c r="GZ2169" s="151"/>
      <c r="HA2169" s="151"/>
      <c r="HB2169" s="151"/>
      <c r="HC2169" s="151"/>
      <c r="HD2169" s="151"/>
      <c r="HE2169" s="151"/>
      <c r="HF2169" s="151"/>
      <c r="HG2169" s="151"/>
      <c r="HH2169" s="151"/>
      <c r="HI2169" s="151"/>
      <c r="HJ2169" s="151"/>
      <c r="HK2169" s="151"/>
      <c r="HL2169" s="151"/>
      <c r="HM2169" s="151"/>
      <c r="HN2169" s="151"/>
      <c r="HO2169" s="151"/>
      <c r="HP2169" s="151"/>
      <c r="HQ2169" s="151"/>
      <c r="HR2169" s="151"/>
      <c r="HS2169" s="151"/>
      <c r="HT2169" s="151"/>
      <c r="HU2169" s="151"/>
      <c r="HV2169" s="151"/>
      <c r="HW2169" s="151"/>
      <c r="HX2169" s="151"/>
      <c r="HY2169" s="151"/>
      <c r="HZ2169" s="151"/>
      <c r="IA2169" s="151"/>
      <c r="IB2169" s="151"/>
      <c r="IC2169" s="151"/>
      <c r="ID2169" s="151"/>
      <c r="IE2169" s="151"/>
      <c r="IF2169" s="151"/>
      <c r="IG2169" s="151"/>
      <c r="IH2169" s="151"/>
      <c r="II2169" s="151"/>
      <c r="IJ2169" s="151"/>
      <c r="IK2169" s="151"/>
      <c r="IL2169" s="151"/>
      <c r="IM2169" s="151"/>
      <c r="IN2169" s="151"/>
      <c r="IO2169" s="151"/>
      <c r="IP2169" s="151"/>
      <c r="IQ2169" s="151"/>
      <c r="IR2169" s="151"/>
      <c r="IS2169" s="151"/>
      <c r="IT2169" s="151"/>
      <c r="IU2169" s="151"/>
      <c r="IV2169" s="151"/>
      <c r="IW2169" s="151"/>
      <c r="IX2169" s="151"/>
      <c r="IY2169" s="151"/>
      <c r="IZ2169" s="151"/>
      <c r="JA2169" s="151"/>
      <c r="JB2169" s="151"/>
    </row>
    <row r="2170" spans="1:262" s="858" customFormat="1" ht="75" x14ac:dyDescent="0.25">
      <c r="A2170" s="217"/>
      <c r="B2170" s="217">
        <v>1</v>
      </c>
      <c r="C2170" s="624" t="s">
        <v>464</v>
      </c>
      <c r="D2170" s="173"/>
      <c r="E2170" s="173"/>
      <c r="F2170" s="1927">
        <f t="shared" ref="F2170:H2170" si="2027">F2103</f>
        <v>360</v>
      </c>
      <c r="G2170" s="752">
        <f t="shared" si="2027"/>
        <v>60</v>
      </c>
      <c r="H2170" s="752">
        <f t="shared" si="2027"/>
        <v>96</v>
      </c>
      <c r="I2170" s="752">
        <f t="shared" si="2021"/>
        <v>160</v>
      </c>
      <c r="J2170" s="2578"/>
      <c r="K2170" s="2578"/>
      <c r="L2170" s="2579"/>
      <c r="M2170" s="2579"/>
      <c r="N2170" s="2579"/>
      <c r="O2170" s="2579"/>
      <c r="P2170" s="2579"/>
      <c r="Q2170" s="2579"/>
      <c r="R2170" s="2839">
        <f t="shared" si="2016"/>
        <v>0</v>
      </c>
      <c r="S2170" s="2839">
        <f t="shared" ref="S2170" si="2028">S2103</f>
        <v>0</v>
      </c>
      <c r="T2170" s="2839">
        <f t="shared" si="2019"/>
        <v>0</v>
      </c>
      <c r="U2170" s="2839">
        <f t="shared" si="2019"/>
        <v>0</v>
      </c>
      <c r="V2170" s="2840">
        <f t="shared" si="2019"/>
        <v>0</v>
      </c>
      <c r="W2170" s="2839">
        <f t="shared" si="2019"/>
        <v>0</v>
      </c>
      <c r="X2170" s="2839">
        <f t="shared" si="2019"/>
        <v>0</v>
      </c>
      <c r="Y2170" s="2841">
        <f t="shared" si="2019"/>
        <v>0</v>
      </c>
      <c r="Z2170" s="2841">
        <f t="shared" si="2019"/>
        <v>0</v>
      </c>
      <c r="AA2170" s="2839">
        <f t="shared" si="2019"/>
        <v>0</v>
      </c>
      <c r="AB2170" s="934"/>
      <c r="AC2170" s="2646"/>
      <c r="AD2170" s="2302"/>
      <c r="AE2170" s="3028"/>
      <c r="AF2170" s="151"/>
      <c r="AG2170" s="151"/>
      <c r="AH2170" s="151"/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  <c r="BI2170" s="151"/>
      <c r="BJ2170" s="151"/>
      <c r="BK2170" s="151"/>
      <c r="BL2170" s="151"/>
      <c r="BM2170" s="151"/>
      <c r="BN2170" s="151"/>
      <c r="BO2170" s="151"/>
      <c r="BP2170" s="151"/>
      <c r="BQ2170" s="151"/>
      <c r="BR2170" s="151"/>
      <c r="BS2170" s="151"/>
      <c r="BT2170" s="151"/>
      <c r="BU2170" s="151"/>
      <c r="BV2170" s="151"/>
      <c r="BW2170" s="151"/>
      <c r="BX2170" s="151"/>
      <c r="BY2170" s="151"/>
      <c r="BZ2170" s="151"/>
      <c r="CA2170" s="151"/>
      <c r="CB2170" s="151"/>
      <c r="CC2170" s="151"/>
      <c r="CD2170" s="151"/>
      <c r="CE2170" s="151"/>
      <c r="CF2170" s="151"/>
      <c r="CG2170" s="151"/>
      <c r="CH2170" s="151"/>
      <c r="CI2170" s="151"/>
      <c r="CJ2170" s="151"/>
      <c r="CK2170" s="151"/>
      <c r="CL2170" s="151"/>
      <c r="CM2170" s="151"/>
      <c r="CN2170" s="151"/>
      <c r="CO2170" s="151"/>
      <c r="CP2170" s="151"/>
      <c r="CQ2170" s="151"/>
      <c r="CR2170" s="151"/>
      <c r="CS2170" s="151"/>
      <c r="CT2170" s="151"/>
      <c r="CU2170" s="151"/>
      <c r="CV2170" s="151"/>
      <c r="CW2170" s="151"/>
      <c r="CX2170" s="151"/>
      <c r="CY2170" s="151"/>
      <c r="CZ2170" s="151"/>
      <c r="DA2170" s="151"/>
      <c r="DB2170" s="151"/>
      <c r="DC2170" s="151"/>
      <c r="DD2170" s="151"/>
      <c r="DE2170" s="151"/>
      <c r="DF2170" s="151"/>
      <c r="DG2170" s="151"/>
      <c r="DH2170" s="151"/>
      <c r="DI2170" s="151"/>
      <c r="DJ2170" s="151"/>
      <c r="DK2170" s="151"/>
      <c r="DL2170" s="151"/>
      <c r="DM2170" s="151"/>
      <c r="DN2170" s="151"/>
      <c r="DO2170" s="151"/>
      <c r="DP2170" s="151"/>
      <c r="DQ2170" s="151"/>
      <c r="DR2170" s="151"/>
      <c r="DS2170" s="151"/>
      <c r="DT2170" s="151"/>
      <c r="DU2170" s="151"/>
      <c r="DV2170" s="151"/>
      <c r="DW2170" s="151"/>
      <c r="DX2170" s="151"/>
      <c r="DY2170" s="151"/>
      <c r="DZ2170" s="151"/>
      <c r="EA2170" s="151"/>
      <c r="EB2170" s="151"/>
      <c r="EC2170" s="151"/>
      <c r="ED2170" s="151"/>
      <c r="EE2170" s="151"/>
      <c r="EF2170" s="151"/>
      <c r="EG2170" s="151"/>
      <c r="EH2170" s="151"/>
      <c r="EI2170" s="151"/>
      <c r="EJ2170" s="151"/>
      <c r="EK2170" s="151"/>
      <c r="EL2170" s="151"/>
      <c r="EM2170" s="151"/>
      <c r="EN2170" s="151"/>
      <c r="EO2170" s="151"/>
      <c r="EP2170" s="151"/>
      <c r="EQ2170" s="151"/>
      <c r="ER2170" s="151"/>
      <c r="ES2170" s="151"/>
      <c r="ET2170" s="151"/>
      <c r="EU2170" s="151"/>
      <c r="EV2170" s="151"/>
      <c r="EW2170" s="151"/>
      <c r="EX2170" s="151"/>
      <c r="EY2170" s="151"/>
      <c r="EZ2170" s="151"/>
      <c r="FA2170" s="151"/>
      <c r="FB2170" s="151"/>
      <c r="FC2170" s="151"/>
      <c r="FD2170" s="151"/>
      <c r="FE2170" s="151"/>
      <c r="FF2170" s="151"/>
      <c r="FG2170" s="151"/>
      <c r="FH2170" s="151"/>
      <c r="FI2170" s="151"/>
      <c r="FJ2170" s="151"/>
      <c r="FK2170" s="151"/>
      <c r="FL2170" s="151"/>
      <c r="FM2170" s="151"/>
      <c r="FN2170" s="151"/>
      <c r="FO2170" s="151"/>
      <c r="FP2170" s="151"/>
      <c r="FQ2170" s="151"/>
      <c r="FR2170" s="151"/>
      <c r="FS2170" s="151"/>
      <c r="FT2170" s="151"/>
      <c r="FU2170" s="151"/>
      <c r="FV2170" s="151"/>
      <c r="FW2170" s="151"/>
      <c r="FX2170" s="151"/>
      <c r="FY2170" s="151"/>
      <c r="FZ2170" s="151"/>
      <c r="GA2170" s="151"/>
      <c r="GB2170" s="151"/>
      <c r="GC2170" s="151"/>
      <c r="GD2170" s="151"/>
      <c r="GE2170" s="151"/>
      <c r="GF2170" s="151"/>
      <c r="GG2170" s="151"/>
      <c r="GH2170" s="151"/>
      <c r="GI2170" s="151"/>
      <c r="GJ2170" s="151"/>
      <c r="GK2170" s="151"/>
      <c r="GL2170" s="151"/>
      <c r="GM2170" s="151"/>
      <c r="GN2170" s="151"/>
      <c r="GO2170" s="151"/>
      <c r="GP2170" s="151"/>
      <c r="GQ2170" s="151"/>
      <c r="GR2170" s="151"/>
      <c r="GS2170" s="151"/>
      <c r="GT2170" s="151"/>
      <c r="GU2170" s="151"/>
      <c r="GV2170" s="151"/>
      <c r="GW2170" s="151"/>
      <c r="GX2170" s="151"/>
      <c r="GY2170" s="151"/>
      <c r="GZ2170" s="151"/>
      <c r="HA2170" s="151"/>
      <c r="HB2170" s="151"/>
      <c r="HC2170" s="151"/>
      <c r="HD2170" s="151"/>
      <c r="HE2170" s="151"/>
      <c r="HF2170" s="151"/>
      <c r="HG2170" s="151"/>
      <c r="HH2170" s="151"/>
      <c r="HI2170" s="151"/>
      <c r="HJ2170" s="151"/>
      <c r="HK2170" s="151"/>
      <c r="HL2170" s="151"/>
      <c r="HM2170" s="151"/>
      <c r="HN2170" s="151"/>
      <c r="HO2170" s="151"/>
      <c r="HP2170" s="151"/>
      <c r="HQ2170" s="151"/>
      <c r="HR2170" s="151"/>
      <c r="HS2170" s="151"/>
      <c r="HT2170" s="151"/>
      <c r="HU2170" s="151"/>
      <c r="HV2170" s="151"/>
      <c r="HW2170" s="151"/>
      <c r="HX2170" s="151"/>
      <c r="HY2170" s="151"/>
      <c r="HZ2170" s="151"/>
      <c r="IA2170" s="151"/>
      <c r="IB2170" s="151"/>
      <c r="IC2170" s="151"/>
      <c r="ID2170" s="151"/>
      <c r="IE2170" s="151"/>
      <c r="IF2170" s="151"/>
      <c r="IG2170" s="151"/>
      <c r="IH2170" s="151"/>
      <c r="II2170" s="151"/>
      <c r="IJ2170" s="151"/>
      <c r="IK2170" s="151"/>
      <c r="IL2170" s="151"/>
      <c r="IM2170" s="151"/>
      <c r="IN2170" s="151"/>
      <c r="IO2170" s="151"/>
      <c r="IP2170" s="151"/>
      <c r="IQ2170" s="151"/>
      <c r="IR2170" s="151"/>
      <c r="IS2170" s="151"/>
      <c r="IT2170" s="151"/>
      <c r="IU2170" s="151"/>
      <c r="IV2170" s="151"/>
      <c r="IW2170" s="151"/>
      <c r="IX2170" s="151"/>
      <c r="IY2170" s="151"/>
      <c r="IZ2170" s="151"/>
      <c r="JA2170" s="151"/>
      <c r="JB2170" s="151"/>
    </row>
    <row r="2171" spans="1:262" s="858" customFormat="1" ht="45" x14ac:dyDescent="0.25">
      <c r="A2171" s="217"/>
      <c r="B2171" s="217">
        <v>1</v>
      </c>
      <c r="C2171" s="625" t="s">
        <v>465</v>
      </c>
      <c r="D2171" s="173"/>
      <c r="E2171" s="173"/>
      <c r="F2171" s="1927">
        <f t="shared" ref="F2171:H2171" si="2029">F2104</f>
        <v>1900</v>
      </c>
      <c r="G2171" s="752">
        <f t="shared" si="2029"/>
        <v>317</v>
      </c>
      <c r="H2171" s="752">
        <f t="shared" si="2029"/>
        <v>236</v>
      </c>
      <c r="I2171" s="752">
        <f t="shared" si="2021"/>
        <v>74.447949526813886</v>
      </c>
      <c r="J2171" s="2578"/>
      <c r="K2171" s="2578"/>
      <c r="L2171" s="2579"/>
      <c r="M2171" s="2579"/>
      <c r="N2171" s="2579"/>
      <c r="O2171" s="2579"/>
      <c r="P2171" s="2579"/>
      <c r="Q2171" s="2579"/>
      <c r="R2171" s="2839">
        <f t="shared" si="2016"/>
        <v>0</v>
      </c>
      <c r="S2171" s="2839">
        <f t="shared" ref="S2171" si="2030">S2104</f>
        <v>0</v>
      </c>
      <c r="T2171" s="2839">
        <f t="shared" si="2019"/>
        <v>0</v>
      </c>
      <c r="U2171" s="2839">
        <f t="shared" si="2019"/>
        <v>0</v>
      </c>
      <c r="V2171" s="2840">
        <f t="shared" si="2019"/>
        <v>0</v>
      </c>
      <c r="W2171" s="2839">
        <f t="shared" si="2019"/>
        <v>0</v>
      </c>
      <c r="X2171" s="2839">
        <f t="shared" si="2019"/>
        <v>0</v>
      </c>
      <c r="Y2171" s="2841">
        <f t="shared" si="2019"/>
        <v>0</v>
      </c>
      <c r="Z2171" s="2841">
        <f t="shared" si="2019"/>
        <v>0</v>
      </c>
      <c r="AA2171" s="2839">
        <f t="shared" si="2019"/>
        <v>0</v>
      </c>
      <c r="AB2171" s="934"/>
      <c r="AC2171" s="2646"/>
      <c r="AD2171" s="2302"/>
      <c r="AE2171" s="3028"/>
      <c r="AF2171" s="151"/>
      <c r="AG2171" s="151"/>
      <c r="AH2171" s="151"/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  <c r="BI2171" s="151"/>
      <c r="BJ2171" s="151"/>
      <c r="BK2171" s="151"/>
      <c r="BL2171" s="151"/>
      <c r="BM2171" s="151"/>
      <c r="BN2171" s="151"/>
      <c r="BO2171" s="151"/>
      <c r="BP2171" s="151"/>
      <c r="BQ2171" s="151"/>
      <c r="BR2171" s="151"/>
      <c r="BS2171" s="151"/>
      <c r="BT2171" s="151"/>
      <c r="BU2171" s="151"/>
      <c r="BV2171" s="151"/>
      <c r="BW2171" s="151"/>
      <c r="BX2171" s="151"/>
      <c r="BY2171" s="151"/>
      <c r="BZ2171" s="151"/>
      <c r="CA2171" s="151"/>
      <c r="CB2171" s="151"/>
      <c r="CC2171" s="151"/>
      <c r="CD2171" s="151"/>
      <c r="CE2171" s="151"/>
      <c r="CF2171" s="151"/>
      <c r="CG2171" s="151"/>
      <c r="CH2171" s="151"/>
      <c r="CI2171" s="151"/>
      <c r="CJ2171" s="151"/>
      <c r="CK2171" s="151"/>
      <c r="CL2171" s="151"/>
      <c r="CM2171" s="151"/>
      <c r="CN2171" s="151"/>
      <c r="CO2171" s="151"/>
      <c r="CP2171" s="151"/>
      <c r="CQ2171" s="151"/>
      <c r="CR2171" s="151"/>
      <c r="CS2171" s="151"/>
      <c r="CT2171" s="151"/>
      <c r="CU2171" s="151"/>
      <c r="CV2171" s="151"/>
      <c r="CW2171" s="151"/>
      <c r="CX2171" s="151"/>
      <c r="CY2171" s="151"/>
      <c r="CZ2171" s="151"/>
      <c r="DA2171" s="151"/>
      <c r="DB2171" s="151"/>
      <c r="DC2171" s="151"/>
      <c r="DD2171" s="151"/>
      <c r="DE2171" s="151"/>
      <c r="DF2171" s="151"/>
      <c r="DG2171" s="151"/>
      <c r="DH2171" s="151"/>
      <c r="DI2171" s="151"/>
      <c r="DJ2171" s="151"/>
      <c r="DK2171" s="151"/>
      <c r="DL2171" s="151"/>
      <c r="DM2171" s="151"/>
      <c r="DN2171" s="151"/>
      <c r="DO2171" s="151"/>
      <c r="DP2171" s="151"/>
      <c r="DQ2171" s="151"/>
      <c r="DR2171" s="151"/>
      <c r="DS2171" s="151"/>
      <c r="DT2171" s="151"/>
      <c r="DU2171" s="151"/>
      <c r="DV2171" s="151"/>
      <c r="DW2171" s="151"/>
      <c r="DX2171" s="151"/>
      <c r="DY2171" s="151"/>
      <c r="DZ2171" s="151"/>
      <c r="EA2171" s="151"/>
      <c r="EB2171" s="151"/>
      <c r="EC2171" s="151"/>
      <c r="ED2171" s="151"/>
      <c r="EE2171" s="151"/>
      <c r="EF2171" s="151"/>
      <c r="EG2171" s="151"/>
      <c r="EH2171" s="151"/>
      <c r="EI2171" s="151"/>
      <c r="EJ2171" s="151"/>
      <c r="EK2171" s="151"/>
      <c r="EL2171" s="151"/>
      <c r="EM2171" s="151"/>
      <c r="EN2171" s="151"/>
      <c r="EO2171" s="151"/>
      <c r="EP2171" s="151"/>
      <c r="EQ2171" s="151"/>
      <c r="ER2171" s="151"/>
      <c r="ES2171" s="151"/>
      <c r="ET2171" s="151"/>
      <c r="EU2171" s="151"/>
      <c r="EV2171" s="151"/>
      <c r="EW2171" s="151"/>
      <c r="EX2171" s="151"/>
      <c r="EY2171" s="151"/>
      <c r="EZ2171" s="151"/>
      <c r="FA2171" s="151"/>
      <c r="FB2171" s="151"/>
      <c r="FC2171" s="151"/>
      <c r="FD2171" s="151"/>
      <c r="FE2171" s="151"/>
      <c r="FF2171" s="151"/>
      <c r="FG2171" s="151"/>
      <c r="FH2171" s="151"/>
      <c r="FI2171" s="151"/>
      <c r="FJ2171" s="151"/>
      <c r="FK2171" s="151"/>
      <c r="FL2171" s="151"/>
      <c r="FM2171" s="151"/>
      <c r="FN2171" s="151"/>
      <c r="FO2171" s="151"/>
      <c r="FP2171" s="151"/>
      <c r="FQ2171" s="151"/>
      <c r="FR2171" s="151"/>
      <c r="FS2171" s="151"/>
      <c r="FT2171" s="151"/>
      <c r="FU2171" s="151"/>
      <c r="FV2171" s="151"/>
      <c r="FW2171" s="151"/>
      <c r="FX2171" s="151"/>
      <c r="FY2171" s="151"/>
      <c r="FZ2171" s="151"/>
      <c r="GA2171" s="151"/>
      <c r="GB2171" s="151"/>
      <c r="GC2171" s="151"/>
      <c r="GD2171" s="151"/>
      <c r="GE2171" s="151"/>
      <c r="GF2171" s="151"/>
      <c r="GG2171" s="151"/>
      <c r="GH2171" s="151"/>
      <c r="GI2171" s="151"/>
      <c r="GJ2171" s="151"/>
      <c r="GK2171" s="151"/>
      <c r="GL2171" s="151"/>
      <c r="GM2171" s="151"/>
      <c r="GN2171" s="151"/>
      <c r="GO2171" s="151"/>
      <c r="GP2171" s="151"/>
      <c r="GQ2171" s="151"/>
      <c r="GR2171" s="151"/>
      <c r="GS2171" s="151"/>
      <c r="GT2171" s="151"/>
      <c r="GU2171" s="151"/>
      <c r="GV2171" s="151"/>
      <c r="GW2171" s="151"/>
      <c r="GX2171" s="151"/>
      <c r="GY2171" s="151"/>
      <c r="GZ2171" s="151"/>
      <c r="HA2171" s="151"/>
      <c r="HB2171" s="151"/>
      <c r="HC2171" s="151"/>
      <c r="HD2171" s="151"/>
      <c r="HE2171" s="151"/>
      <c r="HF2171" s="151"/>
      <c r="HG2171" s="151"/>
      <c r="HH2171" s="151"/>
      <c r="HI2171" s="151"/>
      <c r="HJ2171" s="151"/>
      <c r="HK2171" s="151"/>
      <c r="HL2171" s="151"/>
      <c r="HM2171" s="151"/>
      <c r="HN2171" s="151"/>
      <c r="HO2171" s="151"/>
      <c r="HP2171" s="151"/>
      <c r="HQ2171" s="151"/>
      <c r="HR2171" s="151"/>
      <c r="HS2171" s="151"/>
      <c r="HT2171" s="151"/>
      <c r="HU2171" s="151"/>
      <c r="HV2171" s="151"/>
      <c r="HW2171" s="151"/>
      <c r="HX2171" s="151"/>
      <c r="HY2171" s="151"/>
      <c r="HZ2171" s="151"/>
      <c r="IA2171" s="151"/>
      <c r="IB2171" s="151"/>
      <c r="IC2171" s="151"/>
      <c r="ID2171" s="151"/>
      <c r="IE2171" s="151"/>
      <c r="IF2171" s="151"/>
      <c r="IG2171" s="151"/>
      <c r="IH2171" s="151"/>
      <c r="II2171" s="151"/>
      <c r="IJ2171" s="151"/>
      <c r="IK2171" s="151"/>
      <c r="IL2171" s="151"/>
      <c r="IM2171" s="151"/>
      <c r="IN2171" s="151"/>
      <c r="IO2171" s="151"/>
      <c r="IP2171" s="151"/>
      <c r="IQ2171" s="151"/>
      <c r="IR2171" s="151"/>
      <c r="IS2171" s="151"/>
      <c r="IT2171" s="151"/>
      <c r="IU2171" s="151"/>
      <c r="IV2171" s="151"/>
      <c r="IW2171" s="151"/>
      <c r="IX2171" s="151"/>
      <c r="IY2171" s="151"/>
      <c r="IZ2171" s="151"/>
      <c r="JA2171" s="151"/>
      <c r="JB2171" s="151"/>
    </row>
    <row r="2172" spans="1:262" s="858" customFormat="1" ht="105" x14ac:dyDescent="0.25">
      <c r="A2172" s="217"/>
      <c r="B2172" s="217">
        <v>1</v>
      </c>
      <c r="C2172" s="625" t="s">
        <v>466</v>
      </c>
      <c r="D2172" s="173"/>
      <c r="E2172" s="173"/>
      <c r="F2172" s="1927">
        <f t="shared" ref="F2172:H2172" si="2031">F2105</f>
        <v>500</v>
      </c>
      <c r="G2172" s="752">
        <f t="shared" si="2031"/>
        <v>83</v>
      </c>
      <c r="H2172" s="752">
        <f t="shared" si="2031"/>
        <v>0</v>
      </c>
      <c r="I2172" s="752">
        <f t="shared" si="2021"/>
        <v>0</v>
      </c>
      <c r="J2172" s="2578"/>
      <c r="K2172" s="2578"/>
      <c r="L2172" s="2579"/>
      <c r="M2172" s="2579"/>
      <c r="N2172" s="2579"/>
      <c r="O2172" s="2579"/>
      <c r="P2172" s="2579"/>
      <c r="Q2172" s="2579"/>
      <c r="R2172" s="2839">
        <f t="shared" si="2016"/>
        <v>0</v>
      </c>
      <c r="S2172" s="2839">
        <f t="shared" ref="S2172" si="2032">S2105</f>
        <v>0</v>
      </c>
      <c r="T2172" s="2839">
        <f t="shared" si="2019"/>
        <v>0</v>
      </c>
      <c r="U2172" s="2839">
        <f t="shared" si="2019"/>
        <v>0</v>
      </c>
      <c r="V2172" s="2840">
        <f t="shared" si="2019"/>
        <v>0</v>
      </c>
      <c r="W2172" s="2839">
        <f t="shared" si="2019"/>
        <v>0</v>
      </c>
      <c r="X2172" s="2839">
        <f t="shared" si="2019"/>
        <v>0</v>
      </c>
      <c r="Y2172" s="2841">
        <f t="shared" si="2019"/>
        <v>0</v>
      </c>
      <c r="Z2172" s="2841">
        <f t="shared" si="2019"/>
        <v>0</v>
      </c>
      <c r="AA2172" s="2839">
        <f t="shared" si="2019"/>
        <v>0</v>
      </c>
      <c r="AB2172" s="934"/>
      <c r="AC2172" s="2646"/>
      <c r="AD2172" s="2302"/>
      <c r="AE2172" s="3028"/>
      <c r="AF2172" s="151"/>
      <c r="AG2172" s="151"/>
      <c r="AH2172" s="151"/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  <c r="BI2172" s="151"/>
      <c r="BJ2172" s="151"/>
      <c r="BK2172" s="151"/>
      <c r="BL2172" s="151"/>
      <c r="BM2172" s="151"/>
      <c r="BN2172" s="151"/>
      <c r="BO2172" s="151"/>
      <c r="BP2172" s="151"/>
      <c r="BQ2172" s="151"/>
      <c r="BR2172" s="151"/>
      <c r="BS2172" s="151"/>
      <c r="BT2172" s="151"/>
      <c r="BU2172" s="151"/>
      <c r="BV2172" s="151"/>
      <c r="BW2172" s="151"/>
      <c r="BX2172" s="151"/>
      <c r="BY2172" s="151"/>
      <c r="BZ2172" s="151"/>
      <c r="CA2172" s="151"/>
      <c r="CB2172" s="151"/>
      <c r="CC2172" s="151"/>
      <c r="CD2172" s="151"/>
      <c r="CE2172" s="151"/>
      <c r="CF2172" s="151"/>
      <c r="CG2172" s="151"/>
      <c r="CH2172" s="151"/>
      <c r="CI2172" s="151"/>
      <c r="CJ2172" s="151"/>
      <c r="CK2172" s="151"/>
      <c r="CL2172" s="151"/>
      <c r="CM2172" s="151"/>
      <c r="CN2172" s="151"/>
      <c r="CO2172" s="151"/>
      <c r="CP2172" s="151"/>
      <c r="CQ2172" s="151"/>
      <c r="CR2172" s="151"/>
      <c r="CS2172" s="151"/>
      <c r="CT2172" s="151"/>
      <c r="CU2172" s="151"/>
      <c r="CV2172" s="151"/>
      <c r="CW2172" s="151"/>
      <c r="CX2172" s="151"/>
      <c r="CY2172" s="151"/>
      <c r="CZ2172" s="151"/>
      <c r="DA2172" s="151"/>
      <c r="DB2172" s="151"/>
      <c r="DC2172" s="151"/>
      <c r="DD2172" s="151"/>
      <c r="DE2172" s="151"/>
      <c r="DF2172" s="151"/>
      <c r="DG2172" s="151"/>
      <c r="DH2172" s="151"/>
      <c r="DI2172" s="151"/>
      <c r="DJ2172" s="151"/>
      <c r="DK2172" s="151"/>
      <c r="DL2172" s="151"/>
      <c r="DM2172" s="151"/>
      <c r="DN2172" s="151"/>
      <c r="DO2172" s="151"/>
      <c r="DP2172" s="151"/>
      <c r="DQ2172" s="151"/>
      <c r="DR2172" s="151"/>
      <c r="DS2172" s="151"/>
      <c r="DT2172" s="151"/>
      <c r="DU2172" s="151"/>
      <c r="DV2172" s="151"/>
      <c r="DW2172" s="151"/>
      <c r="DX2172" s="151"/>
      <c r="DY2172" s="151"/>
      <c r="DZ2172" s="151"/>
      <c r="EA2172" s="151"/>
      <c r="EB2172" s="151"/>
      <c r="EC2172" s="151"/>
      <c r="ED2172" s="151"/>
      <c r="EE2172" s="151"/>
      <c r="EF2172" s="151"/>
      <c r="EG2172" s="151"/>
      <c r="EH2172" s="151"/>
      <c r="EI2172" s="151"/>
      <c r="EJ2172" s="151"/>
      <c r="EK2172" s="151"/>
      <c r="EL2172" s="151"/>
      <c r="EM2172" s="151"/>
      <c r="EN2172" s="151"/>
      <c r="EO2172" s="151"/>
      <c r="EP2172" s="151"/>
      <c r="EQ2172" s="151"/>
      <c r="ER2172" s="151"/>
      <c r="ES2172" s="151"/>
      <c r="ET2172" s="151"/>
      <c r="EU2172" s="151"/>
      <c r="EV2172" s="151"/>
      <c r="EW2172" s="151"/>
      <c r="EX2172" s="151"/>
      <c r="EY2172" s="151"/>
      <c r="EZ2172" s="151"/>
      <c r="FA2172" s="151"/>
      <c r="FB2172" s="151"/>
      <c r="FC2172" s="151"/>
      <c r="FD2172" s="151"/>
      <c r="FE2172" s="151"/>
      <c r="FF2172" s="151"/>
      <c r="FG2172" s="151"/>
      <c r="FH2172" s="151"/>
      <c r="FI2172" s="151"/>
      <c r="FJ2172" s="151"/>
      <c r="FK2172" s="151"/>
      <c r="FL2172" s="151"/>
      <c r="FM2172" s="151"/>
      <c r="FN2172" s="151"/>
      <c r="FO2172" s="151"/>
      <c r="FP2172" s="151"/>
      <c r="FQ2172" s="151"/>
      <c r="FR2172" s="151"/>
      <c r="FS2172" s="151"/>
      <c r="FT2172" s="151"/>
      <c r="FU2172" s="151"/>
      <c r="FV2172" s="151"/>
      <c r="FW2172" s="151"/>
      <c r="FX2172" s="151"/>
      <c r="FY2172" s="151"/>
      <c r="FZ2172" s="151"/>
      <c r="GA2172" s="151"/>
      <c r="GB2172" s="151"/>
      <c r="GC2172" s="151"/>
      <c r="GD2172" s="151"/>
      <c r="GE2172" s="151"/>
      <c r="GF2172" s="151"/>
      <c r="GG2172" s="151"/>
      <c r="GH2172" s="151"/>
      <c r="GI2172" s="151"/>
      <c r="GJ2172" s="151"/>
      <c r="GK2172" s="151"/>
      <c r="GL2172" s="151"/>
      <c r="GM2172" s="151"/>
      <c r="GN2172" s="151"/>
      <c r="GO2172" s="151"/>
      <c r="GP2172" s="151"/>
      <c r="GQ2172" s="151"/>
      <c r="GR2172" s="151"/>
      <c r="GS2172" s="151"/>
      <c r="GT2172" s="151"/>
      <c r="GU2172" s="151"/>
      <c r="GV2172" s="151"/>
      <c r="GW2172" s="151"/>
      <c r="GX2172" s="151"/>
      <c r="GY2172" s="151"/>
      <c r="GZ2172" s="151"/>
      <c r="HA2172" s="151"/>
      <c r="HB2172" s="151"/>
      <c r="HC2172" s="151"/>
      <c r="HD2172" s="151"/>
      <c r="HE2172" s="151"/>
      <c r="HF2172" s="151"/>
      <c r="HG2172" s="151"/>
      <c r="HH2172" s="151"/>
      <c r="HI2172" s="151"/>
      <c r="HJ2172" s="151"/>
      <c r="HK2172" s="151"/>
      <c r="HL2172" s="151"/>
      <c r="HM2172" s="151"/>
      <c r="HN2172" s="151"/>
      <c r="HO2172" s="151"/>
      <c r="HP2172" s="151"/>
      <c r="HQ2172" s="151"/>
      <c r="HR2172" s="151"/>
      <c r="HS2172" s="151"/>
      <c r="HT2172" s="151"/>
      <c r="HU2172" s="151"/>
      <c r="HV2172" s="151"/>
      <c r="HW2172" s="151"/>
      <c r="HX2172" s="151"/>
      <c r="HY2172" s="151"/>
      <c r="HZ2172" s="151"/>
      <c r="IA2172" s="151"/>
      <c r="IB2172" s="151"/>
      <c r="IC2172" s="151"/>
      <c r="ID2172" s="151"/>
      <c r="IE2172" s="151"/>
      <c r="IF2172" s="151"/>
      <c r="IG2172" s="151"/>
      <c r="IH2172" s="151"/>
      <c r="II2172" s="151"/>
      <c r="IJ2172" s="151"/>
      <c r="IK2172" s="151"/>
      <c r="IL2172" s="151"/>
      <c r="IM2172" s="151"/>
      <c r="IN2172" s="151"/>
      <c r="IO2172" s="151"/>
      <c r="IP2172" s="151"/>
      <c r="IQ2172" s="151"/>
      <c r="IR2172" s="151"/>
      <c r="IS2172" s="151"/>
      <c r="IT2172" s="151"/>
      <c r="IU2172" s="151"/>
      <c r="IV2172" s="151"/>
      <c r="IW2172" s="151"/>
      <c r="IX2172" s="151"/>
      <c r="IY2172" s="151"/>
      <c r="IZ2172" s="151"/>
      <c r="JA2172" s="151"/>
      <c r="JB2172" s="151"/>
    </row>
    <row r="2173" spans="1:262" s="858" customFormat="1" ht="30" x14ac:dyDescent="0.25">
      <c r="A2173" s="217"/>
      <c r="B2173" s="217"/>
      <c r="C2173" s="625" t="s">
        <v>131</v>
      </c>
      <c r="D2173" s="173"/>
      <c r="E2173" s="173"/>
      <c r="F2173" s="1927">
        <f t="shared" ref="F2173:H2173" si="2033">F2106</f>
        <v>2269</v>
      </c>
      <c r="G2173" s="752">
        <f t="shared" si="2033"/>
        <v>378</v>
      </c>
      <c r="H2173" s="752">
        <f t="shared" si="2033"/>
        <v>341</v>
      </c>
      <c r="I2173" s="752">
        <f t="shared" si="2021"/>
        <v>90.211640211640216</v>
      </c>
      <c r="J2173" s="2578"/>
      <c r="K2173" s="2578"/>
      <c r="L2173" s="2579"/>
      <c r="M2173" s="2579"/>
      <c r="N2173" s="2579"/>
      <c r="O2173" s="2579"/>
      <c r="P2173" s="2579"/>
      <c r="Q2173" s="2579"/>
      <c r="R2173" s="2839">
        <f t="shared" si="2016"/>
        <v>0</v>
      </c>
      <c r="S2173" s="2839">
        <f t="shared" ref="S2173" si="2034">S2106</f>
        <v>0</v>
      </c>
      <c r="T2173" s="2839">
        <f t="shared" si="2019"/>
        <v>0</v>
      </c>
      <c r="U2173" s="2839">
        <f t="shared" si="2019"/>
        <v>0</v>
      </c>
      <c r="V2173" s="2840">
        <f t="shared" si="2019"/>
        <v>0</v>
      </c>
      <c r="W2173" s="2839">
        <f t="shared" si="2019"/>
        <v>0</v>
      </c>
      <c r="X2173" s="2839">
        <f t="shared" si="2019"/>
        <v>0</v>
      </c>
      <c r="Y2173" s="2841">
        <f t="shared" si="2019"/>
        <v>0</v>
      </c>
      <c r="Z2173" s="2841">
        <f t="shared" si="2019"/>
        <v>0</v>
      </c>
      <c r="AA2173" s="2839">
        <f t="shared" si="2019"/>
        <v>0</v>
      </c>
      <c r="AB2173" s="934"/>
      <c r="AC2173" s="2646"/>
      <c r="AD2173" s="2302"/>
      <c r="AE2173" s="3028"/>
      <c r="AF2173" s="151"/>
      <c r="AG2173" s="151"/>
      <c r="AH2173" s="151"/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  <c r="BI2173" s="151"/>
      <c r="BJ2173" s="151"/>
      <c r="BK2173" s="151"/>
      <c r="BL2173" s="151"/>
      <c r="BM2173" s="151"/>
      <c r="BN2173" s="151"/>
      <c r="BO2173" s="151"/>
      <c r="BP2173" s="151"/>
      <c r="BQ2173" s="151"/>
      <c r="BR2173" s="151"/>
      <c r="BS2173" s="151"/>
      <c r="BT2173" s="151"/>
      <c r="BU2173" s="151"/>
      <c r="BV2173" s="151"/>
      <c r="BW2173" s="151"/>
      <c r="BX2173" s="151"/>
      <c r="BY2173" s="151"/>
      <c r="BZ2173" s="151"/>
      <c r="CA2173" s="151"/>
      <c r="CB2173" s="151"/>
      <c r="CC2173" s="151"/>
      <c r="CD2173" s="151"/>
      <c r="CE2173" s="151"/>
      <c r="CF2173" s="151"/>
      <c r="CG2173" s="151"/>
      <c r="CH2173" s="151"/>
      <c r="CI2173" s="151"/>
      <c r="CJ2173" s="151"/>
      <c r="CK2173" s="151"/>
      <c r="CL2173" s="151"/>
      <c r="CM2173" s="151"/>
      <c r="CN2173" s="151"/>
      <c r="CO2173" s="151"/>
      <c r="CP2173" s="151"/>
      <c r="CQ2173" s="151"/>
      <c r="CR2173" s="151"/>
      <c r="CS2173" s="151"/>
      <c r="CT2173" s="151"/>
      <c r="CU2173" s="151"/>
      <c r="CV2173" s="151"/>
      <c r="CW2173" s="151"/>
      <c r="CX2173" s="151"/>
      <c r="CY2173" s="151"/>
      <c r="CZ2173" s="151"/>
      <c r="DA2173" s="151"/>
      <c r="DB2173" s="151"/>
      <c r="DC2173" s="151"/>
      <c r="DD2173" s="151"/>
      <c r="DE2173" s="151"/>
      <c r="DF2173" s="151"/>
      <c r="DG2173" s="151"/>
      <c r="DH2173" s="151"/>
      <c r="DI2173" s="151"/>
      <c r="DJ2173" s="151"/>
      <c r="DK2173" s="151"/>
      <c r="DL2173" s="151"/>
      <c r="DM2173" s="151"/>
      <c r="DN2173" s="151"/>
      <c r="DO2173" s="151"/>
      <c r="DP2173" s="151"/>
      <c r="DQ2173" s="151"/>
      <c r="DR2173" s="151"/>
      <c r="DS2173" s="151"/>
      <c r="DT2173" s="151"/>
      <c r="DU2173" s="151"/>
      <c r="DV2173" s="151"/>
      <c r="DW2173" s="151"/>
      <c r="DX2173" s="151"/>
      <c r="DY2173" s="151"/>
      <c r="DZ2173" s="151"/>
      <c r="EA2173" s="151"/>
      <c r="EB2173" s="151"/>
      <c r="EC2173" s="151"/>
      <c r="ED2173" s="151"/>
      <c r="EE2173" s="151"/>
      <c r="EF2173" s="151"/>
      <c r="EG2173" s="151"/>
      <c r="EH2173" s="151"/>
      <c r="EI2173" s="151"/>
      <c r="EJ2173" s="151"/>
      <c r="EK2173" s="151"/>
      <c r="EL2173" s="151"/>
      <c r="EM2173" s="151"/>
      <c r="EN2173" s="151"/>
      <c r="EO2173" s="151"/>
      <c r="EP2173" s="151"/>
      <c r="EQ2173" s="151"/>
      <c r="ER2173" s="151"/>
      <c r="ES2173" s="151"/>
      <c r="ET2173" s="151"/>
      <c r="EU2173" s="151"/>
      <c r="EV2173" s="151"/>
      <c r="EW2173" s="151"/>
      <c r="EX2173" s="151"/>
      <c r="EY2173" s="151"/>
      <c r="EZ2173" s="151"/>
      <c r="FA2173" s="151"/>
      <c r="FB2173" s="151"/>
      <c r="FC2173" s="151"/>
      <c r="FD2173" s="151"/>
      <c r="FE2173" s="151"/>
      <c r="FF2173" s="151"/>
      <c r="FG2173" s="151"/>
      <c r="FH2173" s="151"/>
      <c r="FI2173" s="151"/>
      <c r="FJ2173" s="151"/>
      <c r="FK2173" s="151"/>
      <c r="FL2173" s="151"/>
      <c r="FM2173" s="151"/>
      <c r="FN2173" s="151"/>
      <c r="FO2173" s="151"/>
      <c r="FP2173" s="151"/>
      <c r="FQ2173" s="151"/>
      <c r="FR2173" s="151"/>
      <c r="FS2173" s="151"/>
      <c r="FT2173" s="151"/>
      <c r="FU2173" s="151"/>
      <c r="FV2173" s="151"/>
      <c r="FW2173" s="151"/>
      <c r="FX2173" s="151"/>
      <c r="FY2173" s="151"/>
      <c r="FZ2173" s="151"/>
      <c r="GA2173" s="151"/>
      <c r="GB2173" s="151"/>
      <c r="GC2173" s="151"/>
      <c r="GD2173" s="151"/>
      <c r="GE2173" s="151"/>
      <c r="GF2173" s="151"/>
      <c r="GG2173" s="151"/>
      <c r="GH2173" s="151"/>
      <c r="GI2173" s="151"/>
      <c r="GJ2173" s="151"/>
      <c r="GK2173" s="151"/>
      <c r="GL2173" s="151"/>
      <c r="GM2173" s="151"/>
      <c r="GN2173" s="151"/>
      <c r="GO2173" s="151"/>
      <c r="GP2173" s="151"/>
      <c r="GQ2173" s="151"/>
      <c r="GR2173" s="151"/>
      <c r="GS2173" s="151"/>
      <c r="GT2173" s="151"/>
      <c r="GU2173" s="151"/>
      <c r="GV2173" s="151"/>
      <c r="GW2173" s="151"/>
      <c r="GX2173" s="151"/>
      <c r="GY2173" s="151"/>
      <c r="GZ2173" s="151"/>
      <c r="HA2173" s="151"/>
      <c r="HB2173" s="151"/>
      <c r="HC2173" s="151"/>
      <c r="HD2173" s="151"/>
      <c r="HE2173" s="151"/>
      <c r="HF2173" s="151"/>
      <c r="HG2173" s="151"/>
      <c r="HH2173" s="151"/>
      <c r="HI2173" s="151"/>
      <c r="HJ2173" s="151"/>
      <c r="HK2173" s="151"/>
      <c r="HL2173" s="151"/>
      <c r="HM2173" s="151"/>
      <c r="HN2173" s="151"/>
      <c r="HO2173" s="151"/>
      <c r="HP2173" s="151"/>
      <c r="HQ2173" s="151"/>
      <c r="HR2173" s="151"/>
      <c r="HS2173" s="151"/>
      <c r="HT2173" s="151"/>
      <c r="HU2173" s="151"/>
      <c r="HV2173" s="151"/>
      <c r="HW2173" s="151"/>
      <c r="HX2173" s="151"/>
      <c r="HY2173" s="151"/>
      <c r="HZ2173" s="151"/>
      <c r="IA2173" s="151"/>
      <c r="IB2173" s="151"/>
      <c r="IC2173" s="151"/>
      <c r="ID2173" s="151"/>
      <c r="IE2173" s="151"/>
      <c r="IF2173" s="151"/>
      <c r="IG2173" s="151"/>
      <c r="IH2173" s="151"/>
      <c r="II2173" s="151"/>
      <c r="IJ2173" s="151"/>
      <c r="IK2173" s="151"/>
      <c r="IL2173" s="151"/>
      <c r="IM2173" s="151"/>
      <c r="IN2173" s="151"/>
      <c r="IO2173" s="151"/>
      <c r="IP2173" s="151"/>
      <c r="IQ2173" s="151"/>
      <c r="IR2173" s="151"/>
      <c r="IS2173" s="151"/>
      <c r="IT2173" s="151"/>
      <c r="IU2173" s="151"/>
      <c r="IV2173" s="151"/>
      <c r="IW2173" s="151"/>
      <c r="IX2173" s="151"/>
      <c r="IY2173" s="151"/>
      <c r="IZ2173" s="151"/>
      <c r="JA2173" s="151"/>
      <c r="JB2173" s="151"/>
    </row>
    <row r="2174" spans="1:262" s="858" customFormat="1" x14ac:dyDescent="0.25">
      <c r="A2174" s="217"/>
      <c r="B2174" s="217">
        <v>1</v>
      </c>
      <c r="C2174" s="625" t="s">
        <v>222</v>
      </c>
      <c r="D2174" s="173"/>
      <c r="E2174" s="173"/>
      <c r="F2174" s="1927">
        <f t="shared" ref="F2174:H2174" si="2035">F2107</f>
        <v>2057</v>
      </c>
      <c r="G2174" s="752">
        <f t="shared" si="2035"/>
        <v>343</v>
      </c>
      <c r="H2174" s="752">
        <f t="shared" si="2035"/>
        <v>332</v>
      </c>
      <c r="I2174" s="752">
        <f t="shared" si="2021"/>
        <v>96.793002915451893</v>
      </c>
      <c r="J2174" s="2578"/>
      <c r="K2174" s="2578"/>
      <c r="L2174" s="2579"/>
      <c r="M2174" s="2579"/>
      <c r="N2174" s="2579"/>
      <c r="O2174" s="2579"/>
      <c r="P2174" s="2579"/>
      <c r="Q2174" s="2579"/>
      <c r="R2174" s="2839">
        <f t="shared" si="2016"/>
        <v>0</v>
      </c>
      <c r="S2174" s="2839">
        <f t="shared" ref="S2174" si="2036">S2107</f>
        <v>0</v>
      </c>
      <c r="T2174" s="2839">
        <f t="shared" si="2019"/>
        <v>0</v>
      </c>
      <c r="U2174" s="2839">
        <f t="shared" si="2019"/>
        <v>0</v>
      </c>
      <c r="V2174" s="2840">
        <f t="shared" si="2019"/>
        <v>0</v>
      </c>
      <c r="W2174" s="2839">
        <f t="shared" si="2019"/>
        <v>0</v>
      </c>
      <c r="X2174" s="2839">
        <f t="shared" si="2019"/>
        <v>0</v>
      </c>
      <c r="Y2174" s="2841">
        <f t="shared" si="2019"/>
        <v>0</v>
      </c>
      <c r="Z2174" s="2841">
        <f t="shared" si="2019"/>
        <v>0</v>
      </c>
      <c r="AA2174" s="2839">
        <f t="shared" si="2019"/>
        <v>0</v>
      </c>
      <c r="AB2174" s="934"/>
      <c r="AC2174" s="2646"/>
      <c r="AD2174" s="2302"/>
      <c r="AE2174" s="3028"/>
      <c r="AF2174" s="151"/>
      <c r="AG2174" s="151"/>
      <c r="AH2174" s="151"/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  <c r="BI2174" s="151"/>
      <c r="BJ2174" s="151"/>
      <c r="BK2174" s="151"/>
      <c r="BL2174" s="151"/>
      <c r="BM2174" s="151"/>
      <c r="BN2174" s="151"/>
      <c r="BO2174" s="151"/>
      <c r="BP2174" s="151"/>
      <c r="BQ2174" s="151"/>
      <c r="BR2174" s="151"/>
      <c r="BS2174" s="151"/>
      <c r="BT2174" s="151"/>
      <c r="BU2174" s="151"/>
      <c r="BV2174" s="151"/>
      <c r="BW2174" s="151"/>
      <c r="BX2174" s="151"/>
      <c r="BY2174" s="151"/>
      <c r="BZ2174" s="151"/>
      <c r="CA2174" s="151"/>
      <c r="CB2174" s="151"/>
      <c r="CC2174" s="151"/>
      <c r="CD2174" s="151"/>
      <c r="CE2174" s="151"/>
      <c r="CF2174" s="151"/>
      <c r="CG2174" s="151"/>
      <c r="CH2174" s="151"/>
      <c r="CI2174" s="151"/>
      <c r="CJ2174" s="151"/>
      <c r="CK2174" s="151"/>
      <c r="CL2174" s="151"/>
      <c r="CM2174" s="151"/>
      <c r="CN2174" s="151"/>
      <c r="CO2174" s="151"/>
      <c r="CP2174" s="151"/>
      <c r="CQ2174" s="151"/>
      <c r="CR2174" s="151"/>
      <c r="CS2174" s="151"/>
      <c r="CT2174" s="151"/>
      <c r="CU2174" s="151"/>
      <c r="CV2174" s="151"/>
      <c r="CW2174" s="151"/>
      <c r="CX2174" s="151"/>
      <c r="CY2174" s="151"/>
      <c r="CZ2174" s="151"/>
      <c r="DA2174" s="151"/>
      <c r="DB2174" s="151"/>
      <c r="DC2174" s="151"/>
      <c r="DD2174" s="151"/>
      <c r="DE2174" s="151"/>
      <c r="DF2174" s="151"/>
      <c r="DG2174" s="151"/>
      <c r="DH2174" s="151"/>
      <c r="DI2174" s="151"/>
      <c r="DJ2174" s="151"/>
      <c r="DK2174" s="151"/>
      <c r="DL2174" s="151"/>
      <c r="DM2174" s="151"/>
      <c r="DN2174" s="151"/>
      <c r="DO2174" s="151"/>
      <c r="DP2174" s="151"/>
      <c r="DQ2174" s="151"/>
      <c r="DR2174" s="151"/>
      <c r="DS2174" s="151"/>
      <c r="DT2174" s="151"/>
      <c r="DU2174" s="151"/>
      <c r="DV2174" s="151"/>
      <c r="DW2174" s="151"/>
      <c r="DX2174" s="151"/>
      <c r="DY2174" s="151"/>
      <c r="DZ2174" s="151"/>
      <c r="EA2174" s="151"/>
      <c r="EB2174" s="151"/>
      <c r="EC2174" s="151"/>
      <c r="ED2174" s="151"/>
      <c r="EE2174" s="151"/>
      <c r="EF2174" s="151"/>
      <c r="EG2174" s="151"/>
      <c r="EH2174" s="151"/>
      <c r="EI2174" s="151"/>
      <c r="EJ2174" s="151"/>
      <c r="EK2174" s="151"/>
      <c r="EL2174" s="151"/>
      <c r="EM2174" s="151"/>
      <c r="EN2174" s="151"/>
      <c r="EO2174" s="151"/>
      <c r="EP2174" s="151"/>
      <c r="EQ2174" s="151"/>
      <c r="ER2174" s="151"/>
      <c r="ES2174" s="151"/>
      <c r="ET2174" s="151"/>
      <c r="EU2174" s="151"/>
      <c r="EV2174" s="151"/>
      <c r="EW2174" s="151"/>
      <c r="EX2174" s="151"/>
      <c r="EY2174" s="151"/>
      <c r="EZ2174" s="151"/>
      <c r="FA2174" s="151"/>
      <c r="FB2174" s="151"/>
      <c r="FC2174" s="151"/>
      <c r="FD2174" s="151"/>
      <c r="FE2174" s="151"/>
      <c r="FF2174" s="151"/>
      <c r="FG2174" s="151"/>
      <c r="FH2174" s="151"/>
      <c r="FI2174" s="151"/>
      <c r="FJ2174" s="151"/>
      <c r="FK2174" s="151"/>
      <c r="FL2174" s="151"/>
      <c r="FM2174" s="151"/>
      <c r="FN2174" s="151"/>
      <c r="FO2174" s="151"/>
      <c r="FP2174" s="151"/>
      <c r="FQ2174" s="151"/>
      <c r="FR2174" s="151"/>
      <c r="FS2174" s="151"/>
      <c r="FT2174" s="151"/>
      <c r="FU2174" s="151"/>
      <c r="FV2174" s="151"/>
      <c r="FW2174" s="151"/>
      <c r="FX2174" s="151"/>
      <c r="FY2174" s="151"/>
      <c r="FZ2174" s="151"/>
      <c r="GA2174" s="151"/>
      <c r="GB2174" s="151"/>
      <c r="GC2174" s="151"/>
      <c r="GD2174" s="151"/>
      <c r="GE2174" s="151"/>
      <c r="GF2174" s="151"/>
      <c r="GG2174" s="151"/>
      <c r="GH2174" s="151"/>
      <c r="GI2174" s="151"/>
      <c r="GJ2174" s="151"/>
      <c r="GK2174" s="151"/>
      <c r="GL2174" s="151"/>
      <c r="GM2174" s="151"/>
      <c r="GN2174" s="151"/>
      <c r="GO2174" s="151"/>
      <c r="GP2174" s="151"/>
      <c r="GQ2174" s="151"/>
      <c r="GR2174" s="151"/>
      <c r="GS2174" s="151"/>
      <c r="GT2174" s="151"/>
      <c r="GU2174" s="151"/>
      <c r="GV2174" s="151"/>
      <c r="GW2174" s="151"/>
      <c r="GX2174" s="151"/>
      <c r="GY2174" s="151"/>
      <c r="GZ2174" s="151"/>
      <c r="HA2174" s="151"/>
      <c r="HB2174" s="151"/>
      <c r="HC2174" s="151"/>
      <c r="HD2174" s="151"/>
      <c r="HE2174" s="151"/>
      <c r="HF2174" s="151"/>
      <c r="HG2174" s="151"/>
      <c r="HH2174" s="151"/>
      <c r="HI2174" s="151"/>
      <c r="HJ2174" s="151"/>
      <c r="HK2174" s="151"/>
      <c r="HL2174" s="151"/>
      <c r="HM2174" s="151"/>
      <c r="HN2174" s="151"/>
      <c r="HO2174" s="151"/>
      <c r="HP2174" s="151"/>
      <c r="HQ2174" s="151"/>
      <c r="HR2174" s="151"/>
      <c r="HS2174" s="151"/>
      <c r="HT2174" s="151"/>
      <c r="HU2174" s="151"/>
      <c r="HV2174" s="151"/>
      <c r="HW2174" s="151"/>
      <c r="HX2174" s="151"/>
      <c r="HY2174" s="151"/>
      <c r="HZ2174" s="151"/>
      <c r="IA2174" s="151"/>
      <c r="IB2174" s="151"/>
      <c r="IC2174" s="151"/>
      <c r="ID2174" s="151"/>
      <c r="IE2174" s="151"/>
      <c r="IF2174" s="151"/>
      <c r="IG2174" s="151"/>
      <c r="IH2174" s="151"/>
      <c r="II2174" s="151"/>
      <c r="IJ2174" s="151"/>
      <c r="IK2174" s="151"/>
      <c r="IL2174" s="151"/>
      <c r="IM2174" s="151"/>
      <c r="IN2174" s="151"/>
      <c r="IO2174" s="151"/>
      <c r="IP2174" s="151"/>
      <c r="IQ2174" s="151"/>
      <c r="IR2174" s="151"/>
      <c r="IS2174" s="151"/>
      <c r="IT2174" s="151"/>
      <c r="IU2174" s="151"/>
      <c r="IV2174" s="151"/>
      <c r="IW2174" s="151"/>
      <c r="IX2174" s="151"/>
      <c r="IY2174" s="151"/>
      <c r="IZ2174" s="151"/>
      <c r="JA2174" s="151"/>
      <c r="JB2174" s="151"/>
    </row>
    <row r="2175" spans="1:262" s="858" customFormat="1" ht="45" x14ac:dyDescent="0.25">
      <c r="A2175" s="217"/>
      <c r="B2175" s="217">
        <v>1</v>
      </c>
      <c r="C2175" s="625" t="s">
        <v>467</v>
      </c>
      <c r="D2175" s="173"/>
      <c r="E2175" s="173"/>
      <c r="F2175" s="1927">
        <f t="shared" ref="F2175:H2175" si="2037">F2108</f>
        <v>132</v>
      </c>
      <c r="G2175" s="752">
        <f t="shared" si="2037"/>
        <v>22</v>
      </c>
      <c r="H2175" s="752">
        <f t="shared" si="2037"/>
        <v>6</v>
      </c>
      <c r="I2175" s="752">
        <f t="shared" si="2021"/>
        <v>27.27272727272727</v>
      </c>
      <c r="J2175" s="2578"/>
      <c r="K2175" s="2578"/>
      <c r="L2175" s="2579"/>
      <c r="M2175" s="2579"/>
      <c r="N2175" s="2579"/>
      <c r="O2175" s="2579"/>
      <c r="P2175" s="2579"/>
      <c r="Q2175" s="2579"/>
      <c r="R2175" s="2839">
        <f t="shared" si="2016"/>
        <v>0</v>
      </c>
      <c r="S2175" s="2839">
        <f t="shared" ref="S2175" si="2038">S2108</f>
        <v>0</v>
      </c>
      <c r="T2175" s="2839">
        <f t="shared" si="2019"/>
        <v>0</v>
      </c>
      <c r="U2175" s="2839">
        <f t="shared" si="2019"/>
        <v>0</v>
      </c>
      <c r="V2175" s="2840">
        <f t="shared" si="2019"/>
        <v>0</v>
      </c>
      <c r="W2175" s="2839">
        <f t="shared" si="2019"/>
        <v>0</v>
      </c>
      <c r="X2175" s="2839">
        <f t="shared" si="2019"/>
        <v>0</v>
      </c>
      <c r="Y2175" s="2841">
        <f t="shared" si="2019"/>
        <v>0</v>
      </c>
      <c r="Z2175" s="2841">
        <f t="shared" si="2019"/>
        <v>0</v>
      </c>
      <c r="AA2175" s="2839">
        <f t="shared" si="2019"/>
        <v>0</v>
      </c>
      <c r="AB2175" s="934"/>
      <c r="AC2175" s="2646"/>
      <c r="AD2175" s="2302"/>
      <c r="AE2175" s="3028"/>
      <c r="AF2175" s="151"/>
      <c r="AG2175" s="151"/>
      <c r="AH2175" s="151"/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  <c r="BI2175" s="151"/>
      <c r="BJ2175" s="151"/>
      <c r="BK2175" s="151"/>
      <c r="BL2175" s="151"/>
      <c r="BM2175" s="151"/>
      <c r="BN2175" s="151"/>
      <c r="BO2175" s="151"/>
      <c r="BP2175" s="151"/>
      <c r="BQ2175" s="151"/>
      <c r="BR2175" s="151"/>
      <c r="BS2175" s="151"/>
      <c r="BT2175" s="151"/>
      <c r="BU2175" s="151"/>
      <c r="BV2175" s="151"/>
      <c r="BW2175" s="151"/>
      <c r="BX2175" s="151"/>
      <c r="BY2175" s="151"/>
      <c r="BZ2175" s="151"/>
      <c r="CA2175" s="151"/>
      <c r="CB2175" s="151"/>
      <c r="CC2175" s="151"/>
      <c r="CD2175" s="151"/>
      <c r="CE2175" s="151"/>
      <c r="CF2175" s="151"/>
      <c r="CG2175" s="151"/>
      <c r="CH2175" s="151"/>
      <c r="CI2175" s="151"/>
      <c r="CJ2175" s="151"/>
      <c r="CK2175" s="151"/>
      <c r="CL2175" s="151"/>
      <c r="CM2175" s="151"/>
      <c r="CN2175" s="151"/>
      <c r="CO2175" s="151"/>
      <c r="CP2175" s="151"/>
      <c r="CQ2175" s="151"/>
      <c r="CR2175" s="151"/>
      <c r="CS2175" s="151"/>
      <c r="CT2175" s="151"/>
      <c r="CU2175" s="151"/>
      <c r="CV2175" s="151"/>
      <c r="CW2175" s="151"/>
      <c r="CX2175" s="151"/>
      <c r="CY2175" s="151"/>
      <c r="CZ2175" s="151"/>
      <c r="DA2175" s="151"/>
      <c r="DB2175" s="151"/>
      <c r="DC2175" s="151"/>
      <c r="DD2175" s="151"/>
      <c r="DE2175" s="151"/>
      <c r="DF2175" s="151"/>
      <c r="DG2175" s="151"/>
      <c r="DH2175" s="151"/>
      <c r="DI2175" s="151"/>
      <c r="DJ2175" s="151"/>
      <c r="DK2175" s="151"/>
      <c r="DL2175" s="151"/>
      <c r="DM2175" s="151"/>
      <c r="DN2175" s="151"/>
      <c r="DO2175" s="151"/>
      <c r="DP2175" s="151"/>
      <c r="DQ2175" s="151"/>
      <c r="DR2175" s="151"/>
      <c r="DS2175" s="151"/>
      <c r="DT2175" s="151"/>
      <c r="DU2175" s="151"/>
      <c r="DV2175" s="151"/>
      <c r="DW2175" s="151"/>
      <c r="DX2175" s="151"/>
      <c r="DY2175" s="151"/>
      <c r="DZ2175" s="151"/>
      <c r="EA2175" s="151"/>
      <c r="EB2175" s="151"/>
      <c r="EC2175" s="151"/>
      <c r="ED2175" s="151"/>
      <c r="EE2175" s="151"/>
      <c r="EF2175" s="151"/>
      <c r="EG2175" s="151"/>
      <c r="EH2175" s="151"/>
      <c r="EI2175" s="151"/>
      <c r="EJ2175" s="151"/>
      <c r="EK2175" s="151"/>
      <c r="EL2175" s="151"/>
      <c r="EM2175" s="151"/>
      <c r="EN2175" s="151"/>
      <c r="EO2175" s="151"/>
      <c r="EP2175" s="151"/>
      <c r="EQ2175" s="151"/>
      <c r="ER2175" s="151"/>
      <c r="ES2175" s="151"/>
      <c r="ET2175" s="151"/>
      <c r="EU2175" s="151"/>
      <c r="EV2175" s="151"/>
      <c r="EW2175" s="151"/>
      <c r="EX2175" s="151"/>
      <c r="EY2175" s="151"/>
      <c r="EZ2175" s="151"/>
      <c r="FA2175" s="151"/>
      <c r="FB2175" s="151"/>
      <c r="FC2175" s="151"/>
      <c r="FD2175" s="151"/>
      <c r="FE2175" s="151"/>
      <c r="FF2175" s="151"/>
      <c r="FG2175" s="151"/>
      <c r="FH2175" s="151"/>
      <c r="FI2175" s="151"/>
      <c r="FJ2175" s="151"/>
      <c r="FK2175" s="151"/>
      <c r="FL2175" s="151"/>
      <c r="FM2175" s="151"/>
      <c r="FN2175" s="151"/>
      <c r="FO2175" s="151"/>
      <c r="FP2175" s="151"/>
      <c r="FQ2175" s="151"/>
      <c r="FR2175" s="151"/>
      <c r="FS2175" s="151"/>
      <c r="FT2175" s="151"/>
      <c r="FU2175" s="151"/>
      <c r="FV2175" s="151"/>
      <c r="FW2175" s="151"/>
      <c r="FX2175" s="151"/>
      <c r="FY2175" s="151"/>
      <c r="FZ2175" s="151"/>
      <c r="GA2175" s="151"/>
      <c r="GB2175" s="151"/>
      <c r="GC2175" s="151"/>
      <c r="GD2175" s="151"/>
      <c r="GE2175" s="151"/>
      <c r="GF2175" s="151"/>
      <c r="GG2175" s="151"/>
      <c r="GH2175" s="151"/>
      <c r="GI2175" s="151"/>
      <c r="GJ2175" s="151"/>
      <c r="GK2175" s="151"/>
      <c r="GL2175" s="151"/>
      <c r="GM2175" s="151"/>
      <c r="GN2175" s="151"/>
      <c r="GO2175" s="151"/>
      <c r="GP2175" s="151"/>
      <c r="GQ2175" s="151"/>
      <c r="GR2175" s="151"/>
      <c r="GS2175" s="151"/>
      <c r="GT2175" s="151"/>
      <c r="GU2175" s="151"/>
      <c r="GV2175" s="151"/>
      <c r="GW2175" s="151"/>
      <c r="GX2175" s="151"/>
      <c r="GY2175" s="151"/>
      <c r="GZ2175" s="151"/>
      <c r="HA2175" s="151"/>
      <c r="HB2175" s="151"/>
      <c r="HC2175" s="151"/>
      <c r="HD2175" s="151"/>
      <c r="HE2175" s="151"/>
      <c r="HF2175" s="151"/>
      <c r="HG2175" s="151"/>
      <c r="HH2175" s="151"/>
      <c r="HI2175" s="151"/>
      <c r="HJ2175" s="151"/>
      <c r="HK2175" s="151"/>
      <c r="HL2175" s="151"/>
      <c r="HM2175" s="151"/>
      <c r="HN2175" s="151"/>
      <c r="HO2175" s="151"/>
      <c r="HP2175" s="151"/>
      <c r="HQ2175" s="151"/>
      <c r="HR2175" s="151"/>
      <c r="HS2175" s="151"/>
      <c r="HT2175" s="151"/>
      <c r="HU2175" s="151"/>
      <c r="HV2175" s="151"/>
      <c r="HW2175" s="151"/>
      <c r="HX2175" s="151"/>
      <c r="HY2175" s="151"/>
      <c r="HZ2175" s="151"/>
      <c r="IA2175" s="151"/>
      <c r="IB2175" s="151"/>
      <c r="IC2175" s="151"/>
      <c r="ID2175" s="151"/>
      <c r="IE2175" s="151"/>
      <c r="IF2175" s="151"/>
      <c r="IG2175" s="151"/>
      <c r="IH2175" s="151"/>
      <c r="II2175" s="151"/>
      <c r="IJ2175" s="151"/>
      <c r="IK2175" s="151"/>
      <c r="IL2175" s="151"/>
      <c r="IM2175" s="151"/>
      <c r="IN2175" s="151"/>
      <c r="IO2175" s="151"/>
      <c r="IP2175" s="151"/>
      <c r="IQ2175" s="151"/>
      <c r="IR2175" s="151"/>
      <c r="IS2175" s="151"/>
      <c r="IT2175" s="151"/>
      <c r="IU2175" s="151"/>
      <c r="IV2175" s="151"/>
      <c r="IW2175" s="151"/>
      <c r="IX2175" s="151"/>
      <c r="IY2175" s="151"/>
      <c r="IZ2175" s="151"/>
      <c r="JA2175" s="151"/>
      <c r="JB2175" s="151"/>
    </row>
    <row r="2176" spans="1:262" s="858" customFormat="1" ht="75" x14ac:dyDescent="0.25">
      <c r="A2176" s="217"/>
      <c r="B2176" s="217"/>
      <c r="C2176" s="625" t="s">
        <v>513</v>
      </c>
      <c r="D2176" s="173"/>
      <c r="E2176" s="173"/>
      <c r="F2176" s="1927">
        <f t="shared" ref="F2176:H2176" si="2039">F2109</f>
        <v>80</v>
      </c>
      <c r="G2176" s="752">
        <f t="shared" si="2039"/>
        <v>13</v>
      </c>
      <c r="H2176" s="752">
        <f t="shared" si="2039"/>
        <v>3</v>
      </c>
      <c r="I2176" s="752">
        <f t="shared" si="2021"/>
        <v>0</v>
      </c>
      <c r="J2176" s="2578"/>
      <c r="K2176" s="2578"/>
      <c r="L2176" s="2579"/>
      <c r="M2176" s="2579"/>
      <c r="N2176" s="2579"/>
      <c r="O2176" s="2579"/>
      <c r="P2176" s="2579"/>
      <c r="Q2176" s="2579"/>
      <c r="R2176" s="2839"/>
      <c r="S2176" s="2839"/>
      <c r="T2176" s="2839"/>
      <c r="U2176" s="2839"/>
      <c r="V2176" s="2840"/>
      <c r="W2176" s="2839"/>
      <c r="X2176" s="2839"/>
      <c r="Y2176" s="2841"/>
      <c r="Z2176" s="2841"/>
      <c r="AA2176" s="2839"/>
      <c r="AB2176" s="934"/>
      <c r="AC2176" s="2646"/>
      <c r="AD2176" s="2302"/>
      <c r="AE2176" s="3028"/>
      <c r="AF2176" s="151"/>
      <c r="AG2176" s="151"/>
      <c r="AH2176" s="151"/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  <c r="BI2176" s="151"/>
      <c r="BJ2176" s="151"/>
      <c r="BK2176" s="151"/>
      <c r="BL2176" s="151"/>
      <c r="BM2176" s="151"/>
      <c r="BN2176" s="151"/>
      <c r="BO2176" s="151"/>
      <c r="BP2176" s="151"/>
      <c r="BQ2176" s="151"/>
      <c r="BR2176" s="151"/>
      <c r="BS2176" s="151"/>
      <c r="BT2176" s="151"/>
      <c r="BU2176" s="151"/>
      <c r="BV2176" s="151"/>
      <c r="BW2176" s="151"/>
      <c r="BX2176" s="151"/>
      <c r="BY2176" s="151"/>
      <c r="BZ2176" s="151"/>
      <c r="CA2176" s="151"/>
      <c r="CB2176" s="151"/>
      <c r="CC2176" s="151"/>
      <c r="CD2176" s="151"/>
      <c r="CE2176" s="151"/>
      <c r="CF2176" s="151"/>
      <c r="CG2176" s="151"/>
      <c r="CH2176" s="151"/>
      <c r="CI2176" s="151"/>
      <c r="CJ2176" s="151"/>
      <c r="CK2176" s="151"/>
      <c r="CL2176" s="151"/>
      <c r="CM2176" s="151"/>
      <c r="CN2176" s="151"/>
      <c r="CO2176" s="151"/>
      <c r="CP2176" s="151"/>
      <c r="CQ2176" s="151"/>
      <c r="CR2176" s="151"/>
      <c r="CS2176" s="151"/>
      <c r="CT2176" s="151"/>
      <c r="CU2176" s="151"/>
      <c r="CV2176" s="151"/>
      <c r="CW2176" s="151"/>
      <c r="CX2176" s="151"/>
      <c r="CY2176" s="151"/>
      <c r="CZ2176" s="151"/>
      <c r="DA2176" s="151"/>
      <c r="DB2176" s="151"/>
      <c r="DC2176" s="151"/>
      <c r="DD2176" s="151"/>
      <c r="DE2176" s="151"/>
      <c r="DF2176" s="151"/>
      <c r="DG2176" s="151"/>
      <c r="DH2176" s="151"/>
      <c r="DI2176" s="151"/>
      <c r="DJ2176" s="151"/>
      <c r="DK2176" s="151"/>
      <c r="DL2176" s="151"/>
      <c r="DM2176" s="151"/>
      <c r="DN2176" s="151"/>
      <c r="DO2176" s="151"/>
      <c r="DP2176" s="151"/>
      <c r="DQ2176" s="151"/>
      <c r="DR2176" s="151"/>
      <c r="DS2176" s="151"/>
      <c r="DT2176" s="151"/>
      <c r="DU2176" s="151"/>
      <c r="DV2176" s="151"/>
      <c r="DW2176" s="151"/>
      <c r="DX2176" s="151"/>
      <c r="DY2176" s="151"/>
      <c r="DZ2176" s="151"/>
      <c r="EA2176" s="151"/>
      <c r="EB2176" s="151"/>
      <c r="EC2176" s="151"/>
      <c r="ED2176" s="151"/>
      <c r="EE2176" s="151"/>
      <c r="EF2176" s="151"/>
      <c r="EG2176" s="151"/>
      <c r="EH2176" s="151"/>
      <c r="EI2176" s="151"/>
      <c r="EJ2176" s="151"/>
      <c r="EK2176" s="151"/>
      <c r="EL2176" s="151"/>
      <c r="EM2176" s="151"/>
      <c r="EN2176" s="151"/>
      <c r="EO2176" s="151"/>
      <c r="EP2176" s="151"/>
      <c r="EQ2176" s="151"/>
      <c r="ER2176" s="151"/>
      <c r="ES2176" s="151"/>
      <c r="ET2176" s="151"/>
      <c r="EU2176" s="151"/>
      <c r="EV2176" s="151"/>
      <c r="EW2176" s="151"/>
      <c r="EX2176" s="151"/>
      <c r="EY2176" s="151"/>
      <c r="EZ2176" s="151"/>
      <c r="FA2176" s="151"/>
      <c r="FB2176" s="151"/>
      <c r="FC2176" s="151"/>
      <c r="FD2176" s="151"/>
      <c r="FE2176" s="151"/>
      <c r="FF2176" s="151"/>
      <c r="FG2176" s="151"/>
      <c r="FH2176" s="151"/>
      <c r="FI2176" s="151"/>
      <c r="FJ2176" s="151"/>
      <c r="FK2176" s="151"/>
      <c r="FL2176" s="151"/>
      <c r="FM2176" s="151"/>
      <c r="FN2176" s="151"/>
      <c r="FO2176" s="151"/>
      <c r="FP2176" s="151"/>
      <c r="FQ2176" s="151"/>
      <c r="FR2176" s="151"/>
      <c r="FS2176" s="151"/>
      <c r="FT2176" s="151"/>
      <c r="FU2176" s="151"/>
      <c r="FV2176" s="151"/>
      <c r="FW2176" s="151"/>
      <c r="FX2176" s="151"/>
      <c r="FY2176" s="151"/>
      <c r="FZ2176" s="151"/>
      <c r="GA2176" s="151"/>
      <c r="GB2176" s="151"/>
      <c r="GC2176" s="151"/>
      <c r="GD2176" s="151"/>
      <c r="GE2176" s="151"/>
      <c r="GF2176" s="151"/>
      <c r="GG2176" s="151"/>
      <c r="GH2176" s="151"/>
      <c r="GI2176" s="151"/>
      <c r="GJ2176" s="151"/>
      <c r="GK2176" s="151"/>
      <c r="GL2176" s="151"/>
      <c r="GM2176" s="151"/>
      <c r="GN2176" s="151"/>
      <c r="GO2176" s="151"/>
      <c r="GP2176" s="151"/>
      <c r="GQ2176" s="151"/>
      <c r="GR2176" s="151"/>
      <c r="GS2176" s="151"/>
      <c r="GT2176" s="151"/>
      <c r="GU2176" s="151"/>
      <c r="GV2176" s="151"/>
      <c r="GW2176" s="151"/>
      <c r="GX2176" s="151"/>
      <c r="GY2176" s="151"/>
      <c r="GZ2176" s="151"/>
      <c r="HA2176" s="151"/>
      <c r="HB2176" s="151"/>
      <c r="HC2176" s="151"/>
      <c r="HD2176" s="151"/>
      <c r="HE2176" s="151"/>
      <c r="HF2176" s="151"/>
      <c r="HG2176" s="151"/>
      <c r="HH2176" s="151"/>
      <c r="HI2176" s="151"/>
      <c r="HJ2176" s="151"/>
      <c r="HK2176" s="151"/>
      <c r="HL2176" s="151"/>
      <c r="HM2176" s="151"/>
      <c r="HN2176" s="151"/>
      <c r="HO2176" s="151"/>
      <c r="HP2176" s="151"/>
      <c r="HQ2176" s="151"/>
      <c r="HR2176" s="151"/>
      <c r="HS2176" s="151"/>
      <c r="HT2176" s="151"/>
      <c r="HU2176" s="151"/>
      <c r="HV2176" s="151"/>
      <c r="HW2176" s="151"/>
      <c r="HX2176" s="151"/>
      <c r="HY2176" s="151"/>
      <c r="HZ2176" s="151"/>
      <c r="IA2176" s="151"/>
      <c r="IB2176" s="151"/>
      <c r="IC2176" s="151"/>
      <c r="ID2176" s="151"/>
      <c r="IE2176" s="151"/>
      <c r="IF2176" s="151"/>
      <c r="IG2176" s="151"/>
      <c r="IH2176" s="151"/>
      <c r="II2176" s="151"/>
      <c r="IJ2176" s="151"/>
      <c r="IK2176" s="151"/>
      <c r="IL2176" s="151"/>
      <c r="IM2176" s="151"/>
      <c r="IN2176" s="151"/>
      <c r="IO2176" s="151"/>
      <c r="IP2176" s="151"/>
      <c r="IQ2176" s="151"/>
      <c r="IR2176" s="151"/>
      <c r="IS2176" s="151"/>
      <c r="IT2176" s="151"/>
      <c r="IU2176" s="151"/>
      <c r="IV2176" s="151"/>
      <c r="IW2176" s="151"/>
      <c r="IX2176" s="151"/>
      <c r="IY2176" s="151"/>
      <c r="IZ2176" s="151"/>
      <c r="JA2176" s="151"/>
      <c r="JB2176" s="151"/>
    </row>
    <row r="2177" spans="1:262" s="858" customFormat="1" ht="29.25" x14ac:dyDescent="0.25">
      <c r="A2177" s="217"/>
      <c r="B2177" s="217"/>
      <c r="C2177" s="622" t="s">
        <v>640</v>
      </c>
      <c r="D2177" s="173"/>
      <c r="E2177" s="173"/>
      <c r="F2177" s="1927">
        <f t="shared" ref="F2177:H2177" si="2040">F2110</f>
        <v>540</v>
      </c>
      <c r="G2177" s="752">
        <f t="shared" si="2040"/>
        <v>90</v>
      </c>
      <c r="H2177" s="752">
        <f t="shared" si="2040"/>
        <v>145</v>
      </c>
      <c r="I2177" s="752"/>
      <c r="J2177" s="2578"/>
      <c r="K2177" s="2578"/>
      <c r="L2177" s="2579"/>
      <c r="M2177" s="2579"/>
      <c r="N2177" s="2579"/>
      <c r="O2177" s="2579"/>
      <c r="P2177" s="2579"/>
      <c r="Q2177" s="2579"/>
      <c r="R2177" s="2839"/>
      <c r="S2177" s="2839"/>
      <c r="T2177" s="2839"/>
      <c r="U2177" s="2839"/>
      <c r="V2177" s="2840"/>
      <c r="W2177" s="2839"/>
      <c r="X2177" s="2839"/>
      <c r="Y2177" s="2841"/>
      <c r="Z2177" s="2841"/>
      <c r="AA2177" s="2839"/>
      <c r="AB2177" s="934"/>
      <c r="AC2177" s="2646"/>
      <c r="AD2177" s="2302"/>
      <c r="AE2177" s="3028"/>
      <c r="AF2177" s="151"/>
      <c r="AG2177" s="151"/>
      <c r="AH2177" s="151"/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  <c r="BI2177" s="151"/>
      <c r="BJ2177" s="151"/>
      <c r="BK2177" s="151"/>
      <c r="BL2177" s="151"/>
      <c r="BM2177" s="151"/>
      <c r="BN2177" s="151"/>
      <c r="BO2177" s="151"/>
      <c r="BP2177" s="151"/>
      <c r="BQ2177" s="151"/>
      <c r="BR2177" s="151"/>
      <c r="BS2177" s="151"/>
      <c r="BT2177" s="151"/>
      <c r="BU2177" s="151"/>
      <c r="BV2177" s="151"/>
      <c r="BW2177" s="151"/>
      <c r="BX2177" s="151"/>
      <c r="BY2177" s="151"/>
      <c r="BZ2177" s="151"/>
      <c r="CA2177" s="151"/>
      <c r="CB2177" s="151"/>
      <c r="CC2177" s="151"/>
      <c r="CD2177" s="151"/>
      <c r="CE2177" s="151"/>
      <c r="CF2177" s="151"/>
      <c r="CG2177" s="151"/>
      <c r="CH2177" s="151"/>
      <c r="CI2177" s="151"/>
      <c r="CJ2177" s="151"/>
      <c r="CK2177" s="151"/>
      <c r="CL2177" s="151"/>
      <c r="CM2177" s="151"/>
      <c r="CN2177" s="151"/>
      <c r="CO2177" s="151"/>
      <c r="CP2177" s="151"/>
      <c r="CQ2177" s="151"/>
      <c r="CR2177" s="151"/>
      <c r="CS2177" s="151"/>
      <c r="CT2177" s="151"/>
      <c r="CU2177" s="151"/>
      <c r="CV2177" s="151"/>
      <c r="CW2177" s="151"/>
      <c r="CX2177" s="151"/>
      <c r="CY2177" s="151"/>
      <c r="CZ2177" s="151"/>
      <c r="DA2177" s="151"/>
      <c r="DB2177" s="151"/>
      <c r="DC2177" s="151"/>
      <c r="DD2177" s="151"/>
      <c r="DE2177" s="151"/>
      <c r="DF2177" s="151"/>
      <c r="DG2177" s="151"/>
      <c r="DH2177" s="151"/>
      <c r="DI2177" s="151"/>
      <c r="DJ2177" s="151"/>
      <c r="DK2177" s="151"/>
      <c r="DL2177" s="151"/>
      <c r="DM2177" s="151"/>
      <c r="DN2177" s="151"/>
      <c r="DO2177" s="151"/>
      <c r="DP2177" s="151"/>
      <c r="DQ2177" s="151"/>
      <c r="DR2177" s="151"/>
      <c r="DS2177" s="151"/>
      <c r="DT2177" s="151"/>
      <c r="DU2177" s="151"/>
      <c r="DV2177" s="151"/>
      <c r="DW2177" s="151"/>
      <c r="DX2177" s="151"/>
      <c r="DY2177" s="151"/>
      <c r="DZ2177" s="151"/>
      <c r="EA2177" s="151"/>
      <c r="EB2177" s="151"/>
      <c r="EC2177" s="151"/>
      <c r="ED2177" s="151"/>
      <c r="EE2177" s="151"/>
      <c r="EF2177" s="151"/>
      <c r="EG2177" s="151"/>
      <c r="EH2177" s="151"/>
      <c r="EI2177" s="151"/>
      <c r="EJ2177" s="151"/>
      <c r="EK2177" s="151"/>
      <c r="EL2177" s="151"/>
      <c r="EM2177" s="151"/>
      <c r="EN2177" s="151"/>
      <c r="EO2177" s="151"/>
      <c r="EP2177" s="151"/>
      <c r="EQ2177" s="151"/>
      <c r="ER2177" s="151"/>
      <c r="ES2177" s="151"/>
      <c r="ET2177" s="151"/>
      <c r="EU2177" s="151"/>
      <c r="EV2177" s="151"/>
      <c r="EW2177" s="151"/>
      <c r="EX2177" s="151"/>
      <c r="EY2177" s="151"/>
      <c r="EZ2177" s="151"/>
      <c r="FA2177" s="151"/>
      <c r="FB2177" s="151"/>
      <c r="FC2177" s="151"/>
      <c r="FD2177" s="151"/>
      <c r="FE2177" s="151"/>
      <c r="FF2177" s="151"/>
      <c r="FG2177" s="151"/>
      <c r="FH2177" s="151"/>
      <c r="FI2177" s="151"/>
      <c r="FJ2177" s="151"/>
      <c r="FK2177" s="151"/>
      <c r="FL2177" s="151"/>
      <c r="FM2177" s="151"/>
      <c r="FN2177" s="151"/>
      <c r="FO2177" s="151"/>
      <c r="FP2177" s="151"/>
      <c r="FQ2177" s="151"/>
      <c r="FR2177" s="151"/>
      <c r="FS2177" s="151"/>
      <c r="FT2177" s="151"/>
      <c r="FU2177" s="151"/>
      <c r="FV2177" s="151"/>
      <c r="FW2177" s="151"/>
      <c r="FX2177" s="151"/>
      <c r="FY2177" s="151"/>
      <c r="FZ2177" s="151"/>
      <c r="GA2177" s="151"/>
      <c r="GB2177" s="151"/>
      <c r="GC2177" s="151"/>
      <c r="GD2177" s="151"/>
      <c r="GE2177" s="151"/>
      <c r="GF2177" s="151"/>
      <c r="GG2177" s="151"/>
      <c r="GH2177" s="151"/>
      <c r="GI2177" s="151"/>
      <c r="GJ2177" s="151"/>
      <c r="GK2177" s="151"/>
      <c r="GL2177" s="151"/>
      <c r="GM2177" s="151"/>
      <c r="GN2177" s="151"/>
      <c r="GO2177" s="151"/>
      <c r="GP2177" s="151"/>
      <c r="GQ2177" s="151"/>
      <c r="GR2177" s="151"/>
      <c r="GS2177" s="151"/>
      <c r="GT2177" s="151"/>
      <c r="GU2177" s="151"/>
      <c r="GV2177" s="151"/>
      <c r="GW2177" s="151"/>
      <c r="GX2177" s="151"/>
      <c r="GY2177" s="151"/>
      <c r="GZ2177" s="151"/>
      <c r="HA2177" s="151"/>
      <c r="HB2177" s="151"/>
      <c r="HC2177" s="151"/>
      <c r="HD2177" s="151"/>
      <c r="HE2177" s="151"/>
      <c r="HF2177" s="151"/>
      <c r="HG2177" s="151"/>
      <c r="HH2177" s="151"/>
      <c r="HI2177" s="151"/>
      <c r="HJ2177" s="151"/>
      <c r="HK2177" s="151"/>
      <c r="HL2177" s="151"/>
      <c r="HM2177" s="151"/>
      <c r="HN2177" s="151"/>
      <c r="HO2177" s="151"/>
      <c r="HP2177" s="151"/>
      <c r="HQ2177" s="151"/>
      <c r="HR2177" s="151"/>
      <c r="HS2177" s="151"/>
      <c r="HT2177" s="151"/>
      <c r="HU2177" s="151"/>
      <c r="HV2177" s="151"/>
      <c r="HW2177" s="151"/>
      <c r="HX2177" s="151"/>
      <c r="HY2177" s="151"/>
      <c r="HZ2177" s="151"/>
      <c r="IA2177" s="151"/>
      <c r="IB2177" s="151"/>
      <c r="IC2177" s="151"/>
      <c r="ID2177" s="151"/>
      <c r="IE2177" s="151"/>
      <c r="IF2177" s="151"/>
      <c r="IG2177" s="151"/>
      <c r="IH2177" s="151"/>
      <c r="II2177" s="151"/>
      <c r="IJ2177" s="151"/>
      <c r="IK2177" s="151"/>
      <c r="IL2177" s="151"/>
      <c r="IM2177" s="151"/>
      <c r="IN2177" s="151"/>
      <c r="IO2177" s="151"/>
      <c r="IP2177" s="151"/>
      <c r="IQ2177" s="151"/>
      <c r="IR2177" s="151"/>
      <c r="IS2177" s="151"/>
      <c r="IT2177" s="151"/>
      <c r="IU2177" s="151"/>
      <c r="IV2177" s="151"/>
      <c r="IW2177" s="151"/>
      <c r="IX2177" s="151"/>
      <c r="IY2177" s="151"/>
      <c r="IZ2177" s="151"/>
      <c r="JA2177" s="151"/>
      <c r="JB2177" s="151"/>
    </row>
    <row r="2178" spans="1:262" s="858" customFormat="1" ht="30" x14ac:dyDescent="0.25">
      <c r="A2178" s="217"/>
      <c r="B2178" s="217">
        <v>1</v>
      </c>
      <c r="C2178" s="626" t="s">
        <v>194</v>
      </c>
      <c r="D2178" s="173"/>
      <c r="E2178" s="173"/>
      <c r="F2178" s="1927">
        <f t="shared" ref="F2178:I2179" si="2041">F2120</f>
        <v>0</v>
      </c>
      <c r="G2178" s="752">
        <f t="shared" si="2041"/>
        <v>0</v>
      </c>
      <c r="H2178" s="752">
        <f t="shared" si="2041"/>
        <v>0</v>
      </c>
      <c r="I2178" s="752">
        <f t="shared" si="2041"/>
        <v>0</v>
      </c>
      <c r="J2178" s="2578"/>
      <c r="K2178" s="2578"/>
      <c r="L2178" s="2579"/>
      <c r="M2178" s="2579"/>
      <c r="N2178" s="2579"/>
      <c r="O2178" s="2579"/>
      <c r="P2178" s="2579"/>
      <c r="Q2178" s="2579"/>
      <c r="R2178" s="2839">
        <f t="shared" ref="R2178:AA2178" si="2042">R2120</f>
        <v>0</v>
      </c>
      <c r="S2178" s="2839">
        <f t="shared" ref="S2178" si="2043">S2120</f>
        <v>0</v>
      </c>
      <c r="T2178" s="2839">
        <f t="shared" si="2042"/>
        <v>0</v>
      </c>
      <c r="U2178" s="2839">
        <f t="shared" si="2042"/>
        <v>0</v>
      </c>
      <c r="V2178" s="2840">
        <f t="shared" si="2042"/>
        <v>0</v>
      </c>
      <c r="W2178" s="2839">
        <f t="shared" si="2042"/>
        <v>0</v>
      </c>
      <c r="X2178" s="2839">
        <f t="shared" si="2042"/>
        <v>0</v>
      </c>
      <c r="Y2178" s="2841">
        <f t="shared" si="2042"/>
        <v>0</v>
      </c>
      <c r="Z2178" s="2841">
        <f t="shared" si="2042"/>
        <v>0</v>
      </c>
      <c r="AA2178" s="2839">
        <f t="shared" si="2042"/>
        <v>0</v>
      </c>
      <c r="AB2178" s="934"/>
      <c r="AC2178" s="2646"/>
      <c r="AD2178" s="2302"/>
      <c r="AE2178" s="3028"/>
      <c r="AF2178" s="151"/>
      <c r="AG2178" s="151"/>
      <c r="AH2178" s="151"/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  <c r="BI2178" s="151"/>
      <c r="BJ2178" s="151"/>
      <c r="BK2178" s="151"/>
      <c r="BL2178" s="151"/>
      <c r="BM2178" s="151"/>
      <c r="BN2178" s="151"/>
      <c r="BO2178" s="151"/>
      <c r="BP2178" s="151"/>
      <c r="BQ2178" s="151"/>
      <c r="BR2178" s="151"/>
      <c r="BS2178" s="151"/>
      <c r="BT2178" s="151"/>
      <c r="BU2178" s="151"/>
      <c r="BV2178" s="151"/>
      <c r="BW2178" s="151"/>
      <c r="BX2178" s="151"/>
      <c r="BY2178" s="151"/>
      <c r="BZ2178" s="151"/>
      <c r="CA2178" s="151"/>
      <c r="CB2178" s="151"/>
      <c r="CC2178" s="151"/>
      <c r="CD2178" s="151"/>
      <c r="CE2178" s="151"/>
      <c r="CF2178" s="151"/>
      <c r="CG2178" s="151"/>
      <c r="CH2178" s="151"/>
      <c r="CI2178" s="151"/>
      <c r="CJ2178" s="151"/>
      <c r="CK2178" s="151"/>
      <c r="CL2178" s="151"/>
      <c r="CM2178" s="151"/>
      <c r="CN2178" s="151"/>
      <c r="CO2178" s="151"/>
      <c r="CP2178" s="151"/>
      <c r="CQ2178" s="151"/>
      <c r="CR2178" s="151"/>
      <c r="CS2178" s="151"/>
      <c r="CT2178" s="151"/>
      <c r="CU2178" s="151"/>
      <c r="CV2178" s="151"/>
      <c r="CW2178" s="151"/>
      <c r="CX2178" s="151"/>
      <c r="CY2178" s="151"/>
      <c r="CZ2178" s="151"/>
      <c r="DA2178" s="151"/>
      <c r="DB2178" s="151"/>
      <c r="DC2178" s="151"/>
      <c r="DD2178" s="151"/>
      <c r="DE2178" s="151"/>
      <c r="DF2178" s="151"/>
      <c r="DG2178" s="151"/>
      <c r="DH2178" s="151"/>
      <c r="DI2178" s="151"/>
      <c r="DJ2178" s="151"/>
      <c r="DK2178" s="151"/>
      <c r="DL2178" s="151"/>
      <c r="DM2178" s="151"/>
      <c r="DN2178" s="151"/>
      <c r="DO2178" s="151"/>
      <c r="DP2178" s="151"/>
      <c r="DQ2178" s="151"/>
      <c r="DR2178" s="151"/>
      <c r="DS2178" s="151"/>
      <c r="DT2178" s="151"/>
      <c r="DU2178" s="151"/>
      <c r="DV2178" s="151"/>
      <c r="DW2178" s="151"/>
      <c r="DX2178" s="151"/>
      <c r="DY2178" s="151"/>
      <c r="DZ2178" s="151"/>
      <c r="EA2178" s="151"/>
      <c r="EB2178" s="151"/>
      <c r="EC2178" s="151"/>
      <c r="ED2178" s="151"/>
      <c r="EE2178" s="151"/>
      <c r="EF2178" s="151"/>
      <c r="EG2178" s="151"/>
      <c r="EH2178" s="151"/>
      <c r="EI2178" s="151"/>
      <c r="EJ2178" s="151"/>
      <c r="EK2178" s="151"/>
      <c r="EL2178" s="151"/>
      <c r="EM2178" s="151"/>
      <c r="EN2178" s="151"/>
      <c r="EO2178" s="151"/>
      <c r="EP2178" s="151"/>
      <c r="EQ2178" s="151"/>
      <c r="ER2178" s="151"/>
      <c r="ES2178" s="151"/>
      <c r="ET2178" s="151"/>
      <c r="EU2178" s="151"/>
      <c r="EV2178" s="151"/>
      <c r="EW2178" s="151"/>
      <c r="EX2178" s="151"/>
      <c r="EY2178" s="151"/>
      <c r="EZ2178" s="151"/>
      <c r="FA2178" s="151"/>
      <c r="FB2178" s="151"/>
      <c r="FC2178" s="151"/>
      <c r="FD2178" s="151"/>
      <c r="FE2178" s="151"/>
      <c r="FF2178" s="151"/>
      <c r="FG2178" s="151"/>
      <c r="FH2178" s="151"/>
      <c r="FI2178" s="151"/>
      <c r="FJ2178" s="151"/>
      <c r="FK2178" s="151"/>
      <c r="FL2178" s="151"/>
      <c r="FM2178" s="151"/>
      <c r="FN2178" s="151"/>
      <c r="FO2178" s="151"/>
      <c r="FP2178" s="151"/>
      <c r="FQ2178" s="151"/>
      <c r="FR2178" s="151"/>
      <c r="FS2178" s="151"/>
      <c r="FT2178" s="151"/>
      <c r="FU2178" s="151"/>
      <c r="FV2178" s="151"/>
      <c r="FW2178" s="151"/>
      <c r="FX2178" s="151"/>
      <c r="FY2178" s="151"/>
      <c r="FZ2178" s="151"/>
      <c r="GA2178" s="151"/>
      <c r="GB2178" s="151"/>
      <c r="GC2178" s="151"/>
      <c r="GD2178" s="151"/>
      <c r="GE2178" s="151"/>
      <c r="GF2178" s="151"/>
      <c r="GG2178" s="151"/>
      <c r="GH2178" s="151"/>
      <c r="GI2178" s="151"/>
      <c r="GJ2178" s="151"/>
      <c r="GK2178" s="151"/>
      <c r="GL2178" s="151"/>
      <c r="GM2178" s="151"/>
      <c r="GN2178" s="151"/>
      <c r="GO2178" s="151"/>
      <c r="GP2178" s="151"/>
      <c r="GQ2178" s="151"/>
      <c r="GR2178" s="151"/>
      <c r="GS2178" s="151"/>
      <c r="GT2178" s="151"/>
      <c r="GU2178" s="151"/>
      <c r="GV2178" s="151"/>
      <c r="GW2178" s="151"/>
      <c r="GX2178" s="151"/>
      <c r="GY2178" s="151"/>
      <c r="GZ2178" s="151"/>
      <c r="HA2178" s="151"/>
      <c r="HB2178" s="151"/>
      <c r="HC2178" s="151"/>
      <c r="HD2178" s="151"/>
      <c r="HE2178" s="151"/>
      <c r="HF2178" s="151"/>
      <c r="HG2178" s="151"/>
      <c r="HH2178" s="151"/>
      <c r="HI2178" s="151"/>
      <c r="HJ2178" s="151"/>
      <c r="HK2178" s="151"/>
      <c r="HL2178" s="151"/>
      <c r="HM2178" s="151"/>
      <c r="HN2178" s="151"/>
      <c r="HO2178" s="151"/>
      <c r="HP2178" s="151"/>
      <c r="HQ2178" s="151"/>
      <c r="HR2178" s="151"/>
      <c r="HS2178" s="151"/>
      <c r="HT2178" s="151"/>
      <c r="HU2178" s="151"/>
      <c r="HV2178" s="151"/>
      <c r="HW2178" s="151"/>
      <c r="HX2178" s="151"/>
      <c r="HY2178" s="151"/>
      <c r="HZ2178" s="151"/>
      <c r="IA2178" s="151"/>
      <c r="IB2178" s="151"/>
      <c r="IC2178" s="151"/>
      <c r="ID2178" s="151"/>
      <c r="IE2178" s="151"/>
      <c r="IF2178" s="151"/>
      <c r="IG2178" s="151"/>
      <c r="IH2178" s="151"/>
      <c r="II2178" s="151"/>
      <c r="IJ2178" s="151"/>
      <c r="IK2178" s="151"/>
      <c r="IL2178" s="151"/>
      <c r="IM2178" s="151"/>
      <c r="IN2178" s="151"/>
      <c r="IO2178" s="151"/>
      <c r="IP2178" s="151"/>
      <c r="IQ2178" s="151"/>
      <c r="IR2178" s="151"/>
      <c r="IS2178" s="151"/>
      <c r="IT2178" s="151"/>
      <c r="IU2178" s="151"/>
      <c r="IV2178" s="151"/>
      <c r="IW2178" s="151"/>
      <c r="IX2178" s="151"/>
      <c r="IY2178" s="151"/>
      <c r="IZ2178" s="151"/>
      <c r="JA2178" s="151"/>
      <c r="JB2178" s="151"/>
    </row>
    <row r="2179" spans="1:262" s="858" customFormat="1" ht="110.25" x14ac:dyDescent="0.25">
      <c r="A2179" s="217"/>
      <c r="B2179" s="217">
        <v>1</v>
      </c>
      <c r="C2179" s="628" t="s">
        <v>514</v>
      </c>
      <c r="D2179" s="173"/>
      <c r="E2179" s="173"/>
      <c r="F2179" s="1927">
        <f t="shared" si="2041"/>
        <v>462</v>
      </c>
      <c r="G2179" s="752">
        <f t="shared" si="2041"/>
        <v>77</v>
      </c>
      <c r="H2179" s="752">
        <f t="shared" si="2041"/>
        <v>14</v>
      </c>
      <c r="I2179" s="752">
        <f t="shared" si="2041"/>
        <v>18.181818181818183</v>
      </c>
      <c r="J2179" s="2578"/>
      <c r="K2179" s="2578"/>
      <c r="L2179" s="2579"/>
      <c r="M2179" s="2579"/>
      <c r="N2179" s="2579"/>
      <c r="O2179" s="2579"/>
      <c r="P2179" s="2579"/>
      <c r="Q2179" s="2579"/>
      <c r="R2179" s="2839">
        <f t="shared" ref="R2179:AA2179" si="2044">R2121</f>
        <v>1734.57852</v>
      </c>
      <c r="S2179" s="2839">
        <f t="shared" ref="S2179" si="2045">S2121</f>
        <v>1734.57852</v>
      </c>
      <c r="T2179" s="2839">
        <f t="shared" si="2044"/>
        <v>289.09642000000002</v>
      </c>
      <c r="U2179" s="2839">
        <f t="shared" si="2044"/>
        <v>47.758379999999995</v>
      </c>
      <c r="V2179" s="2840">
        <f t="shared" si="2044"/>
        <v>0</v>
      </c>
      <c r="W2179" s="2839">
        <f t="shared" si="2044"/>
        <v>0</v>
      </c>
      <c r="X2179" s="2839">
        <f t="shared" si="2044"/>
        <v>-241.33804000000003</v>
      </c>
      <c r="Y2179" s="2841">
        <f t="shared" si="2044"/>
        <v>0</v>
      </c>
      <c r="Z2179" s="2841">
        <f t="shared" si="2044"/>
        <v>0</v>
      </c>
      <c r="AA2179" s="2839">
        <f t="shared" si="2044"/>
        <v>47.758379999999995</v>
      </c>
      <c r="AB2179" s="934"/>
      <c r="AC2179" s="2646"/>
      <c r="AD2179" s="2302"/>
      <c r="AE2179" s="3028"/>
      <c r="AF2179" s="151"/>
      <c r="AG2179" s="151"/>
      <c r="AH2179" s="151"/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  <c r="BI2179" s="151"/>
      <c r="BJ2179" s="151"/>
      <c r="BK2179" s="151"/>
      <c r="BL2179" s="151"/>
      <c r="BM2179" s="151"/>
      <c r="BN2179" s="151"/>
      <c r="BO2179" s="151"/>
      <c r="BP2179" s="151"/>
      <c r="BQ2179" s="151"/>
      <c r="BR2179" s="151"/>
      <c r="BS2179" s="151"/>
      <c r="BT2179" s="151"/>
      <c r="BU2179" s="151"/>
      <c r="BV2179" s="151"/>
      <c r="BW2179" s="151"/>
      <c r="BX2179" s="151"/>
      <c r="BY2179" s="151"/>
      <c r="BZ2179" s="151"/>
      <c r="CA2179" s="151"/>
      <c r="CB2179" s="151"/>
      <c r="CC2179" s="151"/>
      <c r="CD2179" s="151"/>
      <c r="CE2179" s="151"/>
      <c r="CF2179" s="151"/>
      <c r="CG2179" s="151"/>
      <c r="CH2179" s="151"/>
      <c r="CI2179" s="151"/>
      <c r="CJ2179" s="151"/>
      <c r="CK2179" s="151"/>
      <c r="CL2179" s="151"/>
      <c r="CM2179" s="151"/>
      <c r="CN2179" s="151"/>
      <c r="CO2179" s="151"/>
      <c r="CP2179" s="151"/>
      <c r="CQ2179" s="151"/>
      <c r="CR2179" s="151"/>
      <c r="CS2179" s="151"/>
      <c r="CT2179" s="151"/>
      <c r="CU2179" s="151"/>
      <c r="CV2179" s="151"/>
      <c r="CW2179" s="151"/>
      <c r="CX2179" s="151"/>
      <c r="CY2179" s="151"/>
      <c r="CZ2179" s="151"/>
      <c r="DA2179" s="151"/>
      <c r="DB2179" s="151"/>
      <c r="DC2179" s="151"/>
      <c r="DD2179" s="151"/>
      <c r="DE2179" s="151"/>
      <c r="DF2179" s="151"/>
      <c r="DG2179" s="151"/>
      <c r="DH2179" s="151"/>
      <c r="DI2179" s="151"/>
      <c r="DJ2179" s="151"/>
      <c r="DK2179" s="151"/>
      <c r="DL2179" s="151"/>
      <c r="DM2179" s="151"/>
      <c r="DN2179" s="151"/>
      <c r="DO2179" s="151"/>
      <c r="DP2179" s="151"/>
      <c r="DQ2179" s="151"/>
      <c r="DR2179" s="151"/>
      <c r="DS2179" s="151"/>
      <c r="DT2179" s="151"/>
      <c r="DU2179" s="151"/>
      <c r="DV2179" s="151"/>
      <c r="DW2179" s="151"/>
      <c r="DX2179" s="151"/>
      <c r="DY2179" s="151"/>
      <c r="DZ2179" s="151"/>
      <c r="EA2179" s="151"/>
      <c r="EB2179" s="151"/>
      <c r="EC2179" s="151"/>
      <c r="ED2179" s="151"/>
      <c r="EE2179" s="151"/>
      <c r="EF2179" s="151"/>
      <c r="EG2179" s="151"/>
      <c r="EH2179" s="151"/>
      <c r="EI2179" s="151"/>
      <c r="EJ2179" s="151"/>
      <c r="EK2179" s="151"/>
      <c r="EL2179" s="151"/>
      <c r="EM2179" s="151"/>
      <c r="EN2179" s="151"/>
      <c r="EO2179" s="151"/>
      <c r="EP2179" s="151"/>
      <c r="EQ2179" s="151"/>
      <c r="ER2179" s="151"/>
      <c r="ES2179" s="151"/>
      <c r="ET2179" s="151"/>
      <c r="EU2179" s="151"/>
      <c r="EV2179" s="151"/>
      <c r="EW2179" s="151"/>
      <c r="EX2179" s="151"/>
      <c r="EY2179" s="151"/>
      <c r="EZ2179" s="151"/>
      <c r="FA2179" s="151"/>
      <c r="FB2179" s="151"/>
      <c r="FC2179" s="151"/>
      <c r="FD2179" s="151"/>
      <c r="FE2179" s="151"/>
      <c r="FF2179" s="151"/>
      <c r="FG2179" s="151"/>
      <c r="FH2179" s="151"/>
      <c r="FI2179" s="151"/>
      <c r="FJ2179" s="151"/>
      <c r="FK2179" s="151"/>
      <c r="FL2179" s="151"/>
      <c r="FM2179" s="151"/>
      <c r="FN2179" s="151"/>
      <c r="FO2179" s="151"/>
      <c r="FP2179" s="151"/>
      <c r="FQ2179" s="151"/>
      <c r="FR2179" s="151"/>
      <c r="FS2179" s="151"/>
      <c r="FT2179" s="151"/>
      <c r="FU2179" s="151"/>
      <c r="FV2179" s="151"/>
      <c r="FW2179" s="151"/>
      <c r="FX2179" s="151"/>
      <c r="FY2179" s="151"/>
      <c r="FZ2179" s="151"/>
      <c r="GA2179" s="151"/>
      <c r="GB2179" s="151"/>
      <c r="GC2179" s="151"/>
      <c r="GD2179" s="151"/>
      <c r="GE2179" s="151"/>
      <c r="GF2179" s="151"/>
      <c r="GG2179" s="151"/>
      <c r="GH2179" s="151"/>
      <c r="GI2179" s="151"/>
      <c r="GJ2179" s="151"/>
      <c r="GK2179" s="151"/>
      <c r="GL2179" s="151"/>
      <c r="GM2179" s="151"/>
      <c r="GN2179" s="151"/>
      <c r="GO2179" s="151"/>
      <c r="GP2179" s="151"/>
      <c r="GQ2179" s="151"/>
      <c r="GR2179" s="151"/>
      <c r="GS2179" s="151"/>
      <c r="GT2179" s="151"/>
      <c r="GU2179" s="151"/>
      <c r="GV2179" s="151"/>
      <c r="GW2179" s="151"/>
      <c r="GX2179" s="151"/>
      <c r="GY2179" s="151"/>
      <c r="GZ2179" s="151"/>
      <c r="HA2179" s="151"/>
      <c r="HB2179" s="151"/>
      <c r="HC2179" s="151"/>
      <c r="HD2179" s="151"/>
      <c r="HE2179" s="151"/>
      <c r="HF2179" s="151"/>
      <c r="HG2179" s="151"/>
      <c r="HH2179" s="151"/>
      <c r="HI2179" s="151"/>
      <c r="HJ2179" s="151"/>
      <c r="HK2179" s="151"/>
      <c r="HL2179" s="151"/>
      <c r="HM2179" s="151"/>
      <c r="HN2179" s="151"/>
      <c r="HO2179" s="151"/>
      <c r="HP2179" s="151"/>
      <c r="HQ2179" s="151"/>
      <c r="HR2179" s="151"/>
      <c r="HS2179" s="151"/>
      <c r="HT2179" s="151"/>
      <c r="HU2179" s="151"/>
      <c r="HV2179" s="151"/>
      <c r="HW2179" s="151"/>
      <c r="HX2179" s="151"/>
      <c r="HY2179" s="151"/>
      <c r="HZ2179" s="151"/>
      <c r="IA2179" s="151"/>
      <c r="IB2179" s="151"/>
      <c r="IC2179" s="151"/>
      <c r="ID2179" s="151"/>
      <c r="IE2179" s="151"/>
      <c r="IF2179" s="151"/>
      <c r="IG2179" s="151"/>
      <c r="IH2179" s="151"/>
      <c r="II2179" s="151"/>
      <c r="IJ2179" s="151"/>
      <c r="IK2179" s="151"/>
      <c r="IL2179" s="151"/>
      <c r="IM2179" s="151"/>
      <c r="IN2179" s="151"/>
      <c r="IO2179" s="151"/>
      <c r="IP2179" s="151"/>
      <c r="IQ2179" s="151"/>
      <c r="IR2179" s="151"/>
      <c r="IS2179" s="151"/>
      <c r="IT2179" s="151"/>
      <c r="IU2179" s="151"/>
      <c r="IV2179" s="151"/>
      <c r="IW2179" s="151"/>
      <c r="IX2179" s="151"/>
      <c r="IY2179" s="151"/>
      <c r="IZ2179" s="151"/>
      <c r="JA2179" s="151"/>
      <c r="JB2179" s="151"/>
    </row>
    <row r="2180" spans="1:262" s="858" customFormat="1" ht="15.75" x14ac:dyDescent="0.25">
      <c r="A2180" s="217"/>
      <c r="B2180" s="217"/>
      <c r="C2180" s="3422" t="s">
        <v>637</v>
      </c>
      <c r="D2180" s="173"/>
      <c r="E2180" s="173"/>
      <c r="F2180" s="1927">
        <f t="shared" ref="F2180:I2180" si="2046">F2122</f>
        <v>80</v>
      </c>
      <c r="G2180" s="752">
        <f t="shared" si="2046"/>
        <v>13</v>
      </c>
      <c r="H2180" s="752">
        <f t="shared" si="2046"/>
        <v>0</v>
      </c>
      <c r="I2180" s="752">
        <f t="shared" si="2046"/>
        <v>0</v>
      </c>
      <c r="J2180" s="2578"/>
      <c r="K2180" s="2578"/>
      <c r="L2180" s="2579"/>
      <c r="M2180" s="2579"/>
      <c r="N2180" s="2579"/>
      <c r="O2180" s="2579"/>
      <c r="P2180" s="2579"/>
      <c r="Q2180" s="2579"/>
      <c r="R2180" s="2839"/>
      <c r="S2180" s="2839"/>
      <c r="T2180" s="2839"/>
      <c r="U2180" s="2839"/>
      <c r="V2180" s="2840"/>
      <c r="W2180" s="2839"/>
      <c r="X2180" s="2839"/>
      <c r="Y2180" s="2841"/>
      <c r="Z2180" s="2841"/>
      <c r="AA2180" s="2839"/>
      <c r="AB2180" s="934"/>
      <c r="AC2180" s="2646"/>
      <c r="AD2180" s="2302"/>
      <c r="AE2180" s="3028"/>
      <c r="AF2180" s="151"/>
      <c r="AG2180" s="151"/>
      <c r="AH2180" s="151"/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  <c r="BI2180" s="151"/>
      <c r="BJ2180" s="151"/>
      <c r="BK2180" s="151"/>
      <c r="BL2180" s="151"/>
      <c r="BM2180" s="151"/>
      <c r="BN2180" s="151"/>
      <c r="BO2180" s="151"/>
      <c r="BP2180" s="151"/>
      <c r="BQ2180" s="151"/>
      <c r="BR2180" s="151"/>
      <c r="BS2180" s="151"/>
      <c r="BT2180" s="151"/>
      <c r="BU2180" s="151"/>
      <c r="BV2180" s="151"/>
      <c r="BW2180" s="151"/>
      <c r="BX2180" s="151"/>
      <c r="BY2180" s="151"/>
      <c r="BZ2180" s="151"/>
      <c r="CA2180" s="151"/>
      <c r="CB2180" s="151"/>
      <c r="CC2180" s="151"/>
      <c r="CD2180" s="151"/>
      <c r="CE2180" s="151"/>
      <c r="CF2180" s="151"/>
      <c r="CG2180" s="151"/>
      <c r="CH2180" s="151"/>
      <c r="CI2180" s="151"/>
      <c r="CJ2180" s="151"/>
      <c r="CK2180" s="151"/>
      <c r="CL2180" s="151"/>
      <c r="CM2180" s="151"/>
      <c r="CN2180" s="151"/>
      <c r="CO2180" s="151"/>
      <c r="CP2180" s="151"/>
      <c r="CQ2180" s="151"/>
      <c r="CR2180" s="151"/>
      <c r="CS2180" s="151"/>
      <c r="CT2180" s="151"/>
      <c r="CU2180" s="151"/>
      <c r="CV2180" s="151"/>
      <c r="CW2180" s="151"/>
      <c r="CX2180" s="151"/>
      <c r="CY2180" s="151"/>
      <c r="CZ2180" s="151"/>
      <c r="DA2180" s="151"/>
      <c r="DB2180" s="151"/>
      <c r="DC2180" s="151"/>
      <c r="DD2180" s="151"/>
      <c r="DE2180" s="151"/>
      <c r="DF2180" s="151"/>
      <c r="DG2180" s="151"/>
      <c r="DH2180" s="151"/>
      <c r="DI2180" s="151"/>
      <c r="DJ2180" s="151"/>
      <c r="DK2180" s="151"/>
      <c r="DL2180" s="151"/>
      <c r="DM2180" s="151"/>
      <c r="DN2180" s="151"/>
      <c r="DO2180" s="151"/>
      <c r="DP2180" s="151"/>
      <c r="DQ2180" s="151"/>
      <c r="DR2180" s="151"/>
      <c r="DS2180" s="151"/>
      <c r="DT2180" s="151"/>
      <c r="DU2180" s="151"/>
      <c r="DV2180" s="151"/>
      <c r="DW2180" s="151"/>
      <c r="DX2180" s="151"/>
      <c r="DY2180" s="151"/>
      <c r="DZ2180" s="151"/>
      <c r="EA2180" s="151"/>
      <c r="EB2180" s="151"/>
      <c r="EC2180" s="151"/>
      <c r="ED2180" s="151"/>
      <c r="EE2180" s="151"/>
      <c r="EF2180" s="151"/>
      <c r="EG2180" s="151"/>
      <c r="EH2180" s="151"/>
      <c r="EI2180" s="151"/>
      <c r="EJ2180" s="151"/>
      <c r="EK2180" s="151"/>
      <c r="EL2180" s="151"/>
      <c r="EM2180" s="151"/>
      <c r="EN2180" s="151"/>
      <c r="EO2180" s="151"/>
      <c r="EP2180" s="151"/>
      <c r="EQ2180" s="151"/>
      <c r="ER2180" s="151"/>
      <c r="ES2180" s="151"/>
      <c r="ET2180" s="151"/>
      <c r="EU2180" s="151"/>
      <c r="EV2180" s="151"/>
      <c r="EW2180" s="151"/>
      <c r="EX2180" s="151"/>
      <c r="EY2180" s="151"/>
      <c r="EZ2180" s="151"/>
      <c r="FA2180" s="151"/>
      <c r="FB2180" s="151"/>
      <c r="FC2180" s="151"/>
      <c r="FD2180" s="151"/>
      <c r="FE2180" s="151"/>
      <c r="FF2180" s="151"/>
      <c r="FG2180" s="151"/>
      <c r="FH2180" s="151"/>
      <c r="FI2180" s="151"/>
      <c r="FJ2180" s="151"/>
      <c r="FK2180" s="151"/>
      <c r="FL2180" s="151"/>
      <c r="FM2180" s="151"/>
      <c r="FN2180" s="151"/>
      <c r="FO2180" s="151"/>
      <c r="FP2180" s="151"/>
      <c r="FQ2180" s="151"/>
      <c r="FR2180" s="151"/>
      <c r="FS2180" s="151"/>
      <c r="FT2180" s="151"/>
      <c r="FU2180" s="151"/>
      <c r="FV2180" s="151"/>
      <c r="FW2180" s="151"/>
      <c r="FX2180" s="151"/>
      <c r="FY2180" s="151"/>
      <c r="FZ2180" s="151"/>
      <c r="GA2180" s="151"/>
      <c r="GB2180" s="151"/>
      <c r="GC2180" s="151"/>
      <c r="GD2180" s="151"/>
      <c r="GE2180" s="151"/>
      <c r="GF2180" s="151"/>
      <c r="GG2180" s="151"/>
      <c r="GH2180" s="151"/>
      <c r="GI2180" s="151"/>
      <c r="GJ2180" s="151"/>
      <c r="GK2180" s="151"/>
      <c r="GL2180" s="151"/>
      <c r="GM2180" s="151"/>
      <c r="GN2180" s="151"/>
      <c r="GO2180" s="151"/>
      <c r="GP2180" s="151"/>
      <c r="GQ2180" s="151"/>
      <c r="GR2180" s="151"/>
      <c r="GS2180" s="151"/>
      <c r="GT2180" s="151"/>
      <c r="GU2180" s="151"/>
      <c r="GV2180" s="151"/>
      <c r="GW2180" s="151"/>
      <c r="GX2180" s="151"/>
      <c r="GY2180" s="151"/>
      <c r="GZ2180" s="151"/>
      <c r="HA2180" s="151"/>
      <c r="HB2180" s="151"/>
      <c r="HC2180" s="151"/>
      <c r="HD2180" s="151"/>
      <c r="HE2180" s="151"/>
      <c r="HF2180" s="151"/>
      <c r="HG2180" s="151"/>
      <c r="HH2180" s="151"/>
      <c r="HI2180" s="151"/>
      <c r="HJ2180" s="151"/>
      <c r="HK2180" s="151"/>
      <c r="HL2180" s="151"/>
      <c r="HM2180" s="151"/>
      <c r="HN2180" s="151"/>
      <c r="HO2180" s="151"/>
      <c r="HP2180" s="151"/>
      <c r="HQ2180" s="151"/>
      <c r="HR2180" s="151"/>
      <c r="HS2180" s="151"/>
      <c r="HT2180" s="151"/>
      <c r="HU2180" s="151"/>
      <c r="HV2180" s="151"/>
      <c r="HW2180" s="151"/>
      <c r="HX2180" s="151"/>
      <c r="HY2180" s="151"/>
      <c r="HZ2180" s="151"/>
      <c r="IA2180" s="151"/>
      <c r="IB2180" s="151"/>
      <c r="IC2180" s="151"/>
      <c r="ID2180" s="151"/>
      <c r="IE2180" s="151"/>
      <c r="IF2180" s="151"/>
      <c r="IG2180" s="151"/>
      <c r="IH2180" s="151"/>
      <c r="II2180" s="151"/>
      <c r="IJ2180" s="151"/>
      <c r="IK2180" s="151"/>
      <c r="IL2180" s="151"/>
      <c r="IM2180" s="151"/>
      <c r="IN2180" s="151"/>
      <c r="IO2180" s="151"/>
      <c r="IP2180" s="151"/>
      <c r="IQ2180" s="151"/>
      <c r="IR2180" s="151"/>
      <c r="IS2180" s="151"/>
      <c r="IT2180" s="151"/>
      <c r="IU2180" s="151"/>
      <c r="IV2180" s="151"/>
      <c r="IW2180" s="151"/>
      <c r="IX2180" s="151"/>
      <c r="IY2180" s="151"/>
      <c r="IZ2180" s="151"/>
      <c r="JA2180" s="151"/>
      <c r="JB2180" s="151"/>
    </row>
    <row r="2181" spans="1:262" s="858" customFormat="1" ht="15.75" x14ac:dyDescent="0.25">
      <c r="A2181" s="217"/>
      <c r="B2181" s="217"/>
      <c r="C2181" s="3422" t="s">
        <v>638</v>
      </c>
      <c r="D2181" s="173"/>
      <c r="E2181" s="173"/>
      <c r="F2181" s="1927">
        <f t="shared" ref="F2181:I2181" si="2047">F2123</f>
        <v>105</v>
      </c>
      <c r="G2181" s="752">
        <f t="shared" si="2047"/>
        <v>18</v>
      </c>
      <c r="H2181" s="752">
        <f t="shared" si="2047"/>
        <v>4</v>
      </c>
      <c r="I2181" s="752">
        <f t="shared" si="2047"/>
        <v>0</v>
      </c>
      <c r="J2181" s="2578"/>
      <c r="K2181" s="2578"/>
      <c r="L2181" s="2579"/>
      <c r="M2181" s="2579"/>
      <c r="N2181" s="2579"/>
      <c r="O2181" s="2579"/>
      <c r="P2181" s="2579"/>
      <c r="Q2181" s="2579"/>
      <c r="R2181" s="2839"/>
      <c r="S2181" s="2839"/>
      <c r="T2181" s="2839"/>
      <c r="U2181" s="2839"/>
      <c r="V2181" s="2840"/>
      <c r="W2181" s="2839"/>
      <c r="X2181" s="2839"/>
      <c r="Y2181" s="2841"/>
      <c r="Z2181" s="2841"/>
      <c r="AA2181" s="2839"/>
      <c r="AB2181" s="934"/>
      <c r="AC2181" s="2646"/>
      <c r="AD2181" s="2302"/>
      <c r="AE2181" s="3028"/>
      <c r="AF2181" s="151"/>
      <c r="AG2181" s="151"/>
      <c r="AH2181" s="151"/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  <c r="BI2181" s="151"/>
      <c r="BJ2181" s="151"/>
      <c r="BK2181" s="151"/>
      <c r="BL2181" s="151"/>
      <c r="BM2181" s="151"/>
      <c r="BN2181" s="151"/>
      <c r="BO2181" s="151"/>
      <c r="BP2181" s="151"/>
      <c r="BQ2181" s="151"/>
      <c r="BR2181" s="151"/>
      <c r="BS2181" s="151"/>
      <c r="BT2181" s="151"/>
      <c r="BU2181" s="151"/>
      <c r="BV2181" s="151"/>
      <c r="BW2181" s="151"/>
      <c r="BX2181" s="151"/>
      <c r="BY2181" s="151"/>
      <c r="BZ2181" s="151"/>
      <c r="CA2181" s="151"/>
      <c r="CB2181" s="151"/>
      <c r="CC2181" s="151"/>
      <c r="CD2181" s="151"/>
      <c r="CE2181" s="151"/>
      <c r="CF2181" s="151"/>
      <c r="CG2181" s="151"/>
      <c r="CH2181" s="151"/>
      <c r="CI2181" s="151"/>
      <c r="CJ2181" s="151"/>
      <c r="CK2181" s="151"/>
      <c r="CL2181" s="151"/>
      <c r="CM2181" s="151"/>
      <c r="CN2181" s="151"/>
      <c r="CO2181" s="151"/>
      <c r="CP2181" s="151"/>
      <c r="CQ2181" s="151"/>
      <c r="CR2181" s="151"/>
      <c r="CS2181" s="151"/>
      <c r="CT2181" s="151"/>
      <c r="CU2181" s="151"/>
      <c r="CV2181" s="151"/>
      <c r="CW2181" s="151"/>
      <c r="CX2181" s="151"/>
      <c r="CY2181" s="151"/>
      <c r="CZ2181" s="151"/>
      <c r="DA2181" s="151"/>
      <c r="DB2181" s="151"/>
      <c r="DC2181" s="151"/>
      <c r="DD2181" s="151"/>
      <c r="DE2181" s="151"/>
      <c r="DF2181" s="151"/>
      <c r="DG2181" s="151"/>
      <c r="DH2181" s="151"/>
      <c r="DI2181" s="151"/>
      <c r="DJ2181" s="151"/>
      <c r="DK2181" s="151"/>
      <c r="DL2181" s="151"/>
      <c r="DM2181" s="151"/>
      <c r="DN2181" s="151"/>
      <c r="DO2181" s="151"/>
      <c r="DP2181" s="151"/>
      <c r="DQ2181" s="151"/>
      <c r="DR2181" s="151"/>
      <c r="DS2181" s="151"/>
      <c r="DT2181" s="151"/>
      <c r="DU2181" s="151"/>
      <c r="DV2181" s="151"/>
      <c r="DW2181" s="151"/>
      <c r="DX2181" s="151"/>
      <c r="DY2181" s="151"/>
      <c r="DZ2181" s="151"/>
      <c r="EA2181" s="151"/>
      <c r="EB2181" s="151"/>
      <c r="EC2181" s="151"/>
      <c r="ED2181" s="151"/>
      <c r="EE2181" s="151"/>
      <c r="EF2181" s="151"/>
      <c r="EG2181" s="151"/>
      <c r="EH2181" s="151"/>
      <c r="EI2181" s="151"/>
      <c r="EJ2181" s="151"/>
      <c r="EK2181" s="151"/>
      <c r="EL2181" s="151"/>
      <c r="EM2181" s="151"/>
      <c r="EN2181" s="151"/>
      <c r="EO2181" s="151"/>
      <c r="EP2181" s="151"/>
      <c r="EQ2181" s="151"/>
      <c r="ER2181" s="151"/>
      <c r="ES2181" s="151"/>
      <c r="ET2181" s="151"/>
      <c r="EU2181" s="151"/>
      <c r="EV2181" s="151"/>
      <c r="EW2181" s="151"/>
      <c r="EX2181" s="151"/>
      <c r="EY2181" s="151"/>
      <c r="EZ2181" s="151"/>
      <c r="FA2181" s="151"/>
      <c r="FB2181" s="151"/>
      <c r="FC2181" s="151"/>
      <c r="FD2181" s="151"/>
      <c r="FE2181" s="151"/>
      <c r="FF2181" s="151"/>
      <c r="FG2181" s="151"/>
      <c r="FH2181" s="151"/>
      <c r="FI2181" s="151"/>
      <c r="FJ2181" s="151"/>
      <c r="FK2181" s="151"/>
      <c r="FL2181" s="151"/>
      <c r="FM2181" s="151"/>
      <c r="FN2181" s="151"/>
      <c r="FO2181" s="151"/>
      <c r="FP2181" s="151"/>
      <c r="FQ2181" s="151"/>
      <c r="FR2181" s="151"/>
      <c r="FS2181" s="151"/>
      <c r="FT2181" s="151"/>
      <c r="FU2181" s="151"/>
      <c r="FV2181" s="151"/>
      <c r="FW2181" s="151"/>
      <c r="FX2181" s="151"/>
      <c r="FY2181" s="151"/>
      <c r="FZ2181" s="151"/>
      <c r="GA2181" s="151"/>
      <c r="GB2181" s="151"/>
      <c r="GC2181" s="151"/>
      <c r="GD2181" s="151"/>
      <c r="GE2181" s="151"/>
      <c r="GF2181" s="151"/>
      <c r="GG2181" s="151"/>
      <c r="GH2181" s="151"/>
      <c r="GI2181" s="151"/>
      <c r="GJ2181" s="151"/>
      <c r="GK2181" s="151"/>
      <c r="GL2181" s="151"/>
      <c r="GM2181" s="151"/>
      <c r="GN2181" s="151"/>
      <c r="GO2181" s="151"/>
      <c r="GP2181" s="151"/>
      <c r="GQ2181" s="151"/>
      <c r="GR2181" s="151"/>
      <c r="GS2181" s="151"/>
      <c r="GT2181" s="151"/>
      <c r="GU2181" s="151"/>
      <c r="GV2181" s="151"/>
      <c r="GW2181" s="151"/>
      <c r="GX2181" s="151"/>
      <c r="GY2181" s="151"/>
      <c r="GZ2181" s="151"/>
      <c r="HA2181" s="151"/>
      <c r="HB2181" s="151"/>
      <c r="HC2181" s="151"/>
      <c r="HD2181" s="151"/>
      <c r="HE2181" s="151"/>
      <c r="HF2181" s="151"/>
      <c r="HG2181" s="151"/>
      <c r="HH2181" s="151"/>
      <c r="HI2181" s="151"/>
      <c r="HJ2181" s="151"/>
      <c r="HK2181" s="151"/>
      <c r="HL2181" s="151"/>
      <c r="HM2181" s="151"/>
      <c r="HN2181" s="151"/>
      <c r="HO2181" s="151"/>
      <c r="HP2181" s="151"/>
      <c r="HQ2181" s="151"/>
      <c r="HR2181" s="151"/>
      <c r="HS2181" s="151"/>
      <c r="HT2181" s="151"/>
      <c r="HU2181" s="151"/>
      <c r="HV2181" s="151"/>
      <c r="HW2181" s="151"/>
      <c r="HX2181" s="151"/>
      <c r="HY2181" s="151"/>
      <c r="HZ2181" s="151"/>
      <c r="IA2181" s="151"/>
      <c r="IB2181" s="151"/>
      <c r="IC2181" s="151"/>
      <c r="ID2181" s="151"/>
      <c r="IE2181" s="151"/>
      <c r="IF2181" s="151"/>
      <c r="IG2181" s="151"/>
      <c r="IH2181" s="151"/>
      <c r="II2181" s="151"/>
      <c r="IJ2181" s="151"/>
      <c r="IK2181" s="151"/>
      <c r="IL2181" s="151"/>
      <c r="IM2181" s="151"/>
      <c r="IN2181" s="151"/>
      <c r="IO2181" s="151"/>
      <c r="IP2181" s="151"/>
      <c r="IQ2181" s="151"/>
      <c r="IR2181" s="151"/>
      <c r="IS2181" s="151"/>
      <c r="IT2181" s="151"/>
      <c r="IU2181" s="151"/>
      <c r="IV2181" s="151"/>
      <c r="IW2181" s="151"/>
      <c r="IX2181" s="151"/>
      <c r="IY2181" s="151"/>
      <c r="IZ2181" s="151"/>
      <c r="JA2181" s="151"/>
      <c r="JB2181" s="151"/>
    </row>
    <row r="2182" spans="1:262" s="858" customFormat="1" ht="31.5" x14ac:dyDescent="0.25">
      <c r="A2182" s="217"/>
      <c r="B2182" s="217"/>
      <c r="C2182" s="3422" t="s">
        <v>639</v>
      </c>
      <c r="D2182" s="173"/>
      <c r="E2182" s="173"/>
      <c r="F2182" s="1927">
        <f t="shared" ref="F2182:I2182" si="2048">F2124</f>
        <v>222</v>
      </c>
      <c r="G2182" s="752">
        <f t="shared" si="2048"/>
        <v>37</v>
      </c>
      <c r="H2182" s="752">
        <f t="shared" si="2048"/>
        <v>8</v>
      </c>
      <c r="I2182" s="752">
        <f t="shared" si="2048"/>
        <v>0</v>
      </c>
      <c r="J2182" s="2578"/>
      <c r="K2182" s="2578"/>
      <c r="L2182" s="2579"/>
      <c r="M2182" s="2579"/>
      <c r="N2182" s="2579"/>
      <c r="O2182" s="2579"/>
      <c r="P2182" s="2579"/>
      <c r="Q2182" s="2579"/>
      <c r="R2182" s="2839"/>
      <c r="S2182" s="2839"/>
      <c r="T2182" s="2839"/>
      <c r="U2182" s="2839"/>
      <c r="V2182" s="2840"/>
      <c r="W2182" s="2839"/>
      <c r="X2182" s="2839"/>
      <c r="Y2182" s="2841"/>
      <c r="Z2182" s="2841"/>
      <c r="AA2182" s="2839"/>
      <c r="AB2182" s="934"/>
      <c r="AC2182" s="2646"/>
      <c r="AD2182" s="2302"/>
      <c r="AE2182" s="3028"/>
      <c r="AF2182" s="151"/>
      <c r="AG2182" s="151"/>
      <c r="AH2182" s="151"/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  <c r="BI2182" s="151"/>
      <c r="BJ2182" s="151"/>
      <c r="BK2182" s="151"/>
      <c r="BL2182" s="151"/>
      <c r="BM2182" s="151"/>
      <c r="BN2182" s="151"/>
      <c r="BO2182" s="151"/>
      <c r="BP2182" s="151"/>
      <c r="BQ2182" s="151"/>
      <c r="BR2182" s="151"/>
      <c r="BS2182" s="151"/>
      <c r="BT2182" s="151"/>
      <c r="BU2182" s="151"/>
      <c r="BV2182" s="151"/>
      <c r="BW2182" s="151"/>
      <c r="BX2182" s="151"/>
      <c r="BY2182" s="151"/>
      <c r="BZ2182" s="151"/>
      <c r="CA2182" s="151"/>
      <c r="CB2182" s="151"/>
      <c r="CC2182" s="151"/>
      <c r="CD2182" s="151"/>
      <c r="CE2182" s="151"/>
      <c r="CF2182" s="151"/>
      <c r="CG2182" s="151"/>
      <c r="CH2182" s="151"/>
      <c r="CI2182" s="151"/>
      <c r="CJ2182" s="151"/>
      <c r="CK2182" s="151"/>
      <c r="CL2182" s="151"/>
      <c r="CM2182" s="151"/>
      <c r="CN2182" s="151"/>
      <c r="CO2182" s="151"/>
      <c r="CP2182" s="151"/>
      <c r="CQ2182" s="151"/>
      <c r="CR2182" s="151"/>
      <c r="CS2182" s="151"/>
      <c r="CT2182" s="151"/>
      <c r="CU2182" s="151"/>
      <c r="CV2182" s="151"/>
      <c r="CW2182" s="151"/>
      <c r="CX2182" s="151"/>
      <c r="CY2182" s="151"/>
      <c r="CZ2182" s="151"/>
      <c r="DA2182" s="151"/>
      <c r="DB2182" s="151"/>
      <c r="DC2182" s="151"/>
      <c r="DD2182" s="151"/>
      <c r="DE2182" s="151"/>
      <c r="DF2182" s="151"/>
      <c r="DG2182" s="151"/>
      <c r="DH2182" s="151"/>
      <c r="DI2182" s="151"/>
      <c r="DJ2182" s="151"/>
      <c r="DK2182" s="151"/>
      <c r="DL2182" s="151"/>
      <c r="DM2182" s="151"/>
      <c r="DN2182" s="151"/>
      <c r="DO2182" s="151"/>
      <c r="DP2182" s="151"/>
      <c r="DQ2182" s="151"/>
      <c r="DR2182" s="151"/>
      <c r="DS2182" s="151"/>
      <c r="DT2182" s="151"/>
      <c r="DU2182" s="151"/>
      <c r="DV2182" s="151"/>
      <c r="DW2182" s="151"/>
      <c r="DX2182" s="151"/>
      <c r="DY2182" s="151"/>
      <c r="DZ2182" s="151"/>
      <c r="EA2182" s="151"/>
      <c r="EB2182" s="151"/>
      <c r="EC2182" s="151"/>
      <c r="ED2182" s="151"/>
      <c r="EE2182" s="151"/>
      <c r="EF2182" s="151"/>
      <c r="EG2182" s="151"/>
      <c r="EH2182" s="151"/>
      <c r="EI2182" s="151"/>
      <c r="EJ2182" s="151"/>
      <c r="EK2182" s="151"/>
      <c r="EL2182" s="151"/>
      <c r="EM2182" s="151"/>
      <c r="EN2182" s="151"/>
      <c r="EO2182" s="151"/>
      <c r="EP2182" s="151"/>
      <c r="EQ2182" s="151"/>
      <c r="ER2182" s="151"/>
      <c r="ES2182" s="151"/>
      <c r="ET2182" s="151"/>
      <c r="EU2182" s="151"/>
      <c r="EV2182" s="151"/>
      <c r="EW2182" s="151"/>
      <c r="EX2182" s="151"/>
      <c r="EY2182" s="151"/>
      <c r="EZ2182" s="151"/>
      <c r="FA2182" s="151"/>
      <c r="FB2182" s="151"/>
      <c r="FC2182" s="151"/>
      <c r="FD2182" s="151"/>
      <c r="FE2182" s="151"/>
      <c r="FF2182" s="151"/>
      <c r="FG2182" s="151"/>
      <c r="FH2182" s="151"/>
      <c r="FI2182" s="151"/>
      <c r="FJ2182" s="151"/>
      <c r="FK2182" s="151"/>
      <c r="FL2182" s="151"/>
      <c r="FM2182" s="151"/>
      <c r="FN2182" s="151"/>
      <c r="FO2182" s="151"/>
      <c r="FP2182" s="151"/>
      <c r="FQ2182" s="151"/>
      <c r="FR2182" s="151"/>
      <c r="FS2182" s="151"/>
      <c r="FT2182" s="151"/>
      <c r="FU2182" s="151"/>
      <c r="FV2182" s="151"/>
      <c r="FW2182" s="151"/>
      <c r="FX2182" s="151"/>
      <c r="FY2182" s="151"/>
      <c r="FZ2182" s="151"/>
      <c r="GA2182" s="151"/>
      <c r="GB2182" s="151"/>
      <c r="GC2182" s="151"/>
      <c r="GD2182" s="151"/>
      <c r="GE2182" s="151"/>
      <c r="GF2182" s="151"/>
      <c r="GG2182" s="151"/>
      <c r="GH2182" s="151"/>
      <c r="GI2182" s="151"/>
      <c r="GJ2182" s="151"/>
      <c r="GK2182" s="151"/>
      <c r="GL2182" s="151"/>
      <c r="GM2182" s="151"/>
      <c r="GN2182" s="151"/>
      <c r="GO2182" s="151"/>
      <c r="GP2182" s="151"/>
      <c r="GQ2182" s="151"/>
      <c r="GR2182" s="151"/>
      <c r="GS2182" s="151"/>
      <c r="GT2182" s="151"/>
      <c r="GU2182" s="151"/>
      <c r="GV2182" s="151"/>
      <c r="GW2182" s="151"/>
      <c r="GX2182" s="151"/>
      <c r="GY2182" s="151"/>
      <c r="GZ2182" s="151"/>
      <c r="HA2182" s="151"/>
      <c r="HB2182" s="151"/>
      <c r="HC2182" s="151"/>
      <c r="HD2182" s="151"/>
      <c r="HE2182" s="151"/>
      <c r="HF2182" s="151"/>
      <c r="HG2182" s="151"/>
      <c r="HH2182" s="151"/>
      <c r="HI2182" s="151"/>
      <c r="HJ2182" s="151"/>
      <c r="HK2182" s="151"/>
      <c r="HL2182" s="151"/>
      <c r="HM2182" s="151"/>
      <c r="HN2182" s="151"/>
      <c r="HO2182" s="151"/>
      <c r="HP2182" s="151"/>
      <c r="HQ2182" s="151"/>
      <c r="HR2182" s="151"/>
      <c r="HS2182" s="151"/>
      <c r="HT2182" s="151"/>
      <c r="HU2182" s="151"/>
      <c r="HV2182" s="151"/>
      <c r="HW2182" s="151"/>
      <c r="HX2182" s="151"/>
      <c r="HY2182" s="151"/>
      <c r="HZ2182" s="151"/>
      <c r="IA2182" s="151"/>
      <c r="IB2182" s="151"/>
      <c r="IC2182" s="151"/>
      <c r="ID2182" s="151"/>
      <c r="IE2182" s="151"/>
      <c r="IF2182" s="151"/>
      <c r="IG2182" s="151"/>
      <c r="IH2182" s="151"/>
      <c r="II2182" s="151"/>
      <c r="IJ2182" s="151"/>
      <c r="IK2182" s="151"/>
      <c r="IL2182" s="151"/>
      <c r="IM2182" s="151"/>
      <c r="IN2182" s="151"/>
      <c r="IO2182" s="151"/>
      <c r="IP2182" s="151"/>
      <c r="IQ2182" s="151"/>
      <c r="IR2182" s="151"/>
      <c r="IS2182" s="151"/>
      <c r="IT2182" s="151"/>
      <c r="IU2182" s="151"/>
      <c r="IV2182" s="151"/>
      <c r="IW2182" s="151"/>
      <c r="IX2182" s="151"/>
      <c r="IY2182" s="151"/>
      <c r="IZ2182" s="151"/>
      <c r="JA2182" s="151"/>
      <c r="JB2182" s="151"/>
    </row>
    <row r="2183" spans="1:262" s="858" customFormat="1" ht="60" x14ac:dyDescent="0.25">
      <c r="A2183" s="217"/>
      <c r="B2183" s="217">
        <v>1</v>
      </c>
      <c r="C2183" s="3423" t="s">
        <v>468</v>
      </c>
      <c r="D2183" s="292"/>
      <c r="E2183" s="292"/>
      <c r="F2183" s="1930">
        <f t="shared" ref="F2183:I2201" si="2049">F2125</f>
        <v>1429</v>
      </c>
      <c r="G2183" s="1929">
        <f t="shared" si="2049"/>
        <v>240</v>
      </c>
      <c r="H2183" s="1929">
        <f t="shared" si="2049"/>
        <v>0</v>
      </c>
      <c r="I2183" s="1929">
        <f t="shared" si="2049"/>
        <v>0</v>
      </c>
      <c r="J2183" s="2578"/>
      <c r="K2183" s="2578"/>
      <c r="L2183" s="2579"/>
      <c r="M2183" s="2579"/>
      <c r="N2183" s="2579"/>
      <c r="O2183" s="2579"/>
      <c r="P2183" s="2579"/>
      <c r="Q2183" s="2579"/>
      <c r="R2183" s="2839">
        <f t="shared" ref="R2183:AA2183" si="2050">R2125</f>
        <v>5283.4930399999994</v>
      </c>
      <c r="S2183" s="2839">
        <f t="shared" ref="S2183" si="2051">S2125</f>
        <v>5283.4930399999994</v>
      </c>
      <c r="T2183" s="2839">
        <f t="shared" si="2050"/>
        <v>880.58217333333323</v>
      </c>
      <c r="U2183" s="2839">
        <f t="shared" si="2050"/>
        <v>0</v>
      </c>
      <c r="V2183" s="2840">
        <f t="shared" si="2050"/>
        <v>0</v>
      </c>
      <c r="W2183" s="2839">
        <f t="shared" si="2050"/>
        <v>0</v>
      </c>
      <c r="X2183" s="2839">
        <f t="shared" si="2050"/>
        <v>-880.58217333333323</v>
      </c>
      <c r="Y2183" s="2841">
        <f t="shared" si="2050"/>
        <v>0</v>
      </c>
      <c r="Z2183" s="2841">
        <f t="shared" si="2050"/>
        <v>0</v>
      </c>
      <c r="AA2183" s="2839">
        <f t="shared" si="2050"/>
        <v>0</v>
      </c>
      <c r="AB2183" s="934"/>
      <c r="AC2183" s="2646"/>
      <c r="AD2183" s="2302"/>
      <c r="AE2183" s="3028"/>
      <c r="AF2183" s="151"/>
      <c r="AG2183" s="151"/>
      <c r="AH2183" s="151"/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  <c r="BI2183" s="151"/>
      <c r="BJ2183" s="151"/>
      <c r="BK2183" s="151"/>
      <c r="BL2183" s="151"/>
      <c r="BM2183" s="151"/>
      <c r="BN2183" s="151"/>
      <c r="BO2183" s="151"/>
      <c r="BP2183" s="151"/>
      <c r="BQ2183" s="151"/>
      <c r="BR2183" s="151"/>
      <c r="BS2183" s="151"/>
      <c r="BT2183" s="151"/>
      <c r="BU2183" s="151"/>
      <c r="BV2183" s="151"/>
      <c r="BW2183" s="151"/>
      <c r="BX2183" s="151"/>
      <c r="BY2183" s="151"/>
      <c r="BZ2183" s="151"/>
      <c r="CA2183" s="151"/>
      <c r="CB2183" s="151"/>
      <c r="CC2183" s="151"/>
      <c r="CD2183" s="151"/>
      <c r="CE2183" s="151"/>
      <c r="CF2183" s="151"/>
      <c r="CG2183" s="151"/>
      <c r="CH2183" s="151"/>
      <c r="CI2183" s="151"/>
      <c r="CJ2183" s="151"/>
      <c r="CK2183" s="151"/>
      <c r="CL2183" s="151"/>
      <c r="CM2183" s="151"/>
      <c r="CN2183" s="151"/>
      <c r="CO2183" s="151"/>
      <c r="CP2183" s="151"/>
      <c r="CQ2183" s="151"/>
      <c r="CR2183" s="151"/>
      <c r="CS2183" s="151"/>
      <c r="CT2183" s="151"/>
      <c r="CU2183" s="151"/>
      <c r="CV2183" s="151"/>
      <c r="CW2183" s="151"/>
      <c r="CX2183" s="151"/>
      <c r="CY2183" s="151"/>
      <c r="CZ2183" s="151"/>
      <c r="DA2183" s="151"/>
      <c r="DB2183" s="151"/>
      <c r="DC2183" s="151"/>
      <c r="DD2183" s="151"/>
      <c r="DE2183" s="151"/>
      <c r="DF2183" s="151"/>
      <c r="DG2183" s="151"/>
      <c r="DH2183" s="151"/>
      <c r="DI2183" s="151"/>
      <c r="DJ2183" s="151"/>
      <c r="DK2183" s="151"/>
      <c r="DL2183" s="151"/>
      <c r="DM2183" s="151"/>
      <c r="DN2183" s="151"/>
      <c r="DO2183" s="151"/>
      <c r="DP2183" s="151"/>
      <c r="DQ2183" s="151"/>
      <c r="DR2183" s="151"/>
      <c r="DS2183" s="151"/>
      <c r="DT2183" s="151"/>
      <c r="DU2183" s="151"/>
      <c r="DV2183" s="151"/>
      <c r="DW2183" s="151"/>
      <c r="DX2183" s="151"/>
      <c r="DY2183" s="151"/>
      <c r="DZ2183" s="151"/>
      <c r="EA2183" s="151"/>
      <c r="EB2183" s="151"/>
      <c r="EC2183" s="151"/>
      <c r="ED2183" s="151"/>
      <c r="EE2183" s="151"/>
      <c r="EF2183" s="151"/>
      <c r="EG2183" s="151"/>
      <c r="EH2183" s="151"/>
      <c r="EI2183" s="151"/>
      <c r="EJ2183" s="151"/>
      <c r="EK2183" s="151"/>
      <c r="EL2183" s="151"/>
      <c r="EM2183" s="151"/>
      <c r="EN2183" s="151"/>
      <c r="EO2183" s="151"/>
      <c r="EP2183" s="151"/>
      <c r="EQ2183" s="151"/>
      <c r="ER2183" s="151"/>
      <c r="ES2183" s="151"/>
      <c r="ET2183" s="151"/>
      <c r="EU2183" s="151"/>
      <c r="EV2183" s="151"/>
      <c r="EW2183" s="151"/>
      <c r="EX2183" s="151"/>
      <c r="EY2183" s="151"/>
      <c r="EZ2183" s="151"/>
      <c r="FA2183" s="151"/>
      <c r="FB2183" s="151"/>
      <c r="FC2183" s="151"/>
      <c r="FD2183" s="151"/>
      <c r="FE2183" s="151"/>
      <c r="FF2183" s="151"/>
      <c r="FG2183" s="151"/>
      <c r="FH2183" s="151"/>
      <c r="FI2183" s="151"/>
      <c r="FJ2183" s="151"/>
      <c r="FK2183" s="151"/>
      <c r="FL2183" s="151"/>
      <c r="FM2183" s="151"/>
      <c r="FN2183" s="151"/>
      <c r="FO2183" s="151"/>
      <c r="FP2183" s="151"/>
      <c r="FQ2183" s="151"/>
      <c r="FR2183" s="151"/>
      <c r="FS2183" s="151"/>
      <c r="FT2183" s="151"/>
      <c r="FU2183" s="151"/>
      <c r="FV2183" s="151"/>
      <c r="FW2183" s="151"/>
      <c r="FX2183" s="151"/>
      <c r="FY2183" s="151"/>
      <c r="FZ2183" s="151"/>
      <c r="GA2183" s="151"/>
      <c r="GB2183" s="151"/>
      <c r="GC2183" s="151"/>
      <c r="GD2183" s="151"/>
      <c r="GE2183" s="151"/>
      <c r="GF2183" s="151"/>
      <c r="GG2183" s="151"/>
      <c r="GH2183" s="151"/>
      <c r="GI2183" s="151"/>
      <c r="GJ2183" s="151"/>
      <c r="GK2183" s="151"/>
      <c r="GL2183" s="151"/>
      <c r="GM2183" s="151"/>
      <c r="GN2183" s="151"/>
      <c r="GO2183" s="151"/>
      <c r="GP2183" s="151"/>
      <c r="GQ2183" s="151"/>
      <c r="GR2183" s="151"/>
      <c r="GS2183" s="151"/>
      <c r="GT2183" s="151"/>
      <c r="GU2183" s="151"/>
      <c r="GV2183" s="151"/>
      <c r="GW2183" s="151"/>
      <c r="GX2183" s="151"/>
      <c r="GY2183" s="151"/>
      <c r="GZ2183" s="151"/>
      <c r="HA2183" s="151"/>
      <c r="HB2183" s="151"/>
      <c r="HC2183" s="151"/>
      <c r="HD2183" s="151"/>
      <c r="HE2183" s="151"/>
      <c r="HF2183" s="151"/>
      <c r="HG2183" s="151"/>
      <c r="HH2183" s="151"/>
      <c r="HI2183" s="151"/>
      <c r="HJ2183" s="151"/>
      <c r="HK2183" s="151"/>
      <c r="HL2183" s="151"/>
      <c r="HM2183" s="151"/>
      <c r="HN2183" s="151"/>
      <c r="HO2183" s="151"/>
      <c r="HP2183" s="151"/>
      <c r="HQ2183" s="151"/>
      <c r="HR2183" s="151"/>
      <c r="HS2183" s="151"/>
      <c r="HT2183" s="151"/>
      <c r="HU2183" s="151"/>
      <c r="HV2183" s="151"/>
      <c r="HW2183" s="151"/>
      <c r="HX2183" s="151"/>
      <c r="HY2183" s="151"/>
      <c r="HZ2183" s="151"/>
      <c r="IA2183" s="151"/>
      <c r="IB2183" s="151"/>
      <c r="IC2183" s="151"/>
      <c r="ID2183" s="151"/>
      <c r="IE2183" s="151"/>
      <c r="IF2183" s="151"/>
      <c r="IG2183" s="151"/>
      <c r="IH2183" s="151"/>
      <c r="II2183" s="151"/>
      <c r="IJ2183" s="151"/>
      <c r="IK2183" s="151"/>
      <c r="IL2183" s="151"/>
      <c r="IM2183" s="151"/>
      <c r="IN2183" s="151"/>
      <c r="IO2183" s="151"/>
      <c r="IP2183" s="151"/>
      <c r="IQ2183" s="151"/>
      <c r="IR2183" s="151"/>
      <c r="IS2183" s="151"/>
      <c r="IT2183" s="151"/>
      <c r="IU2183" s="151"/>
      <c r="IV2183" s="151"/>
      <c r="IW2183" s="151"/>
      <c r="IX2183" s="151"/>
      <c r="IY2183" s="151"/>
      <c r="IZ2183" s="151"/>
      <c r="JA2183" s="151"/>
      <c r="JB2183" s="151"/>
    </row>
    <row r="2184" spans="1:262" s="858" customFormat="1" ht="30" x14ac:dyDescent="0.25">
      <c r="A2184" s="217"/>
      <c r="B2184" s="217">
        <v>1</v>
      </c>
      <c r="C2184" s="625" t="s">
        <v>272</v>
      </c>
      <c r="D2184" s="173"/>
      <c r="E2184" s="173"/>
      <c r="F2184" s="1927">
        <f t="shared" si="2049"/>
        <v>707</v>
      </c>
      <c r="G2184" s="752">
        <f t="shared" si="2049"/>
        <v>119</v>
      </c>
      <c r="H2184" s="752">
        <f t="shared" si="2049"/>
        <v>0</v>
      </c>
      <c r="I2184" s="752">
        <f t="shared" si="2049"/>
        <v>0</v>
      </c>
      <c r="J2184" s="2578"/>
      <c r="K2184" s="2578"/>
      <c r="L2184" s="2579"/>
      <c r="M2184" s="2579"/>
      <c r="N2184" s="2579"/>
      <c r="O2184" s="2579"/>
      <c r="P2184" s="2579"/>
      <c r="Q2184" s="2579"/>
      <c r="R2184" s="2839">
        <f t="shared" ref="R2184:AA2184" si="2052">R2126</f>
        <v>2867.5032999999999</v>
      </c>
      <c r="S2184" s="2839">
        <f t="shared" ref="S2184" si="2053">S2126</f>
        <v>2867.5032999999999</v>
      </c>
      <c r="T2184" s="2839">
        <f t="shared" si="2052"/>
        <v>477.9172166666666</v>
      </c>
      <c r="U2184" s="2839">
        <f t="shared" si="2052"/>
        <v>0</v>
      </c>
      <c r="V2184" s="2840">
        <f t="shared" si="2052"/>
        <v>0</v>
      </c>
      <c r="W2184" s="2839">
        <f t="shared" si="2052"/>
        <v>0</v>
      </c>
      <c r="X2184" s="2839">
        <f t="shared" si="2052"/>
        <v>-477.9172166666666</v>
      </c>
      <c r="Y2184" s="2841">
        <f t="shared" si="2052"/>
        <v>0</v>
      </c>
      <c r="Z2184" s="2841">
        <f t="shared" si="2052"/>
        <v>0</v>
      </c>
      <c r="AA2184" s="2839">
        <f t="shared" si="2052"/>
        <v>0</v>
      </c>
      <c r="AB2184" s="934"/>
      <c r="AC2184" s="2646"/>
      <c r="AD2184" s="2302"/>
      <c r="AE2184" s="3028"/>
      <c r="AF2184" s="151"/>
      <c r="AG2184" s="151"/>
      <c r="AH2184" s="151"/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  <c r="BI2184" s="151"/>
      <c r="BJ2184" s="151"/>
      <c r="BK2184" s="151"/>
      <c r="BL2184" s="151"/>
      <c r="BM2184" s="151"/>
      <c r="BN2184" s="151"/>
      <c r="BO2184" s="151"/>
      <c r="BP2184" s="151"/>
      <c r="BQ2184" s="151"/>
      <c r="BR2184" s="151"/>
      <c r="BS2184" s="151"/>
      <c r="BT2184" s="151"/>
      <c r="BU2184" s="151"/>
      <c r="BV2184" s="151"/>
      <c r="BW2184" s="151"/>
      <c r="BX2184" s="151"/>
      <c r="BY2184" s="151"/>
      <c r="BZ2184" s="151"/>
      <c r="CA2184" s="151"/>
      <c r="CB2184" s="151"/>
      <c r="CC2184" s="151"/>
      <c r="CD2184" s="151"/>
      <c r="CE2184" s="151"/>
      <c r="CF2184" s="151"/>
      <c r="CG2184" s="151"/>
      <c r="CH2184" s="151"/>
      <c r="CI2184" s="151"/>
      <c r="CJ2184" s="151"/>
      <c r="CK2184" s="151"/>
      <c r="CL2184" s="151"/>
      <c r="CM2184" s="151"/>
      <c r="CN2184" s="151"/>
      <c r="CO2184" s="151"/>
      <c r="CP2184" s="151"/>
      <c r="CQ2184" s="151"/>
      <c r="CR2184" s="151"/>
      <c r="CS2184" s="151"/>
      <c r="CT2184" s="151"/>
      <c r="CU2184" s="151"/>
      <c r="CV2184" s="151"/>
      <c r="CW2184" s="151"/>
      <c r="CX2184" s="151"/>
      <c r="CY2184" s="151"/>
      <c r="CZ2184" s="151"/>
      <c r="DA2184" s="151"/>
      <c r="DB2184" s="151"/>
      <c r="DC2184" s="151"/>
      <c r="DD2184" s="151"/>
      <c r="DE2184" s="151"/>
      <c r="DF2184" s="151"/>
      <c r="DG2184" s="151"/>
      <c r="DH2184" s="151"/>
      <c r="DI2184" s="151"/>
      <c r="DJ2184" s="151"/>
      <c r="DK2184" s="151"/>
      <c r="DL2184" s="151"/>
      <c r="DM2184" s="151"/>
      <c r="DN2184" s="151"/>
      <c r="DO2184" s="151"/>
      <c r="DP2184" s="151"/>
      <c r="DQ2184" s="151"/>
      <c r="DR2184" s="151"/>
      <c r="DS2184" s="151"/>
      <c r="DT2184" s="151"/>
      <c r="DU2184" s="151"/>
      <c r="DV2184" s="151"/>
      <c r="DW2184" s="151"/>
      <c r="DX2184" s="151"/>
      <c r="DY2184" s="151"/>
      <c r="DZ2184" s="151"/>
      <c r="EA2184" s="151"/>
      <c r="EB2184" s="151"/>
      <c r="EC2184" s="151"/>
      <c r="ED2184" s="151"/>
      <c r="EE2184" s="151"/>
      <c r="EF2184" s="151"/>
      <c r="EG2184" s="151"/>
      <c r="EH2184" s="151"/>
      <c r="EI2184" s="151"/>
      <c r="EJ2184" s="151"/>
      <c r="EK2184" s="151"/>
      <c r="EL2184" s="151"/>
      <c r="EM2184" s="151"/>
      <c r="EN2184" s="151"/>
      <c r="EO2184" s="151"/>
      <c r="EP2184" s="151"/>
      <c r="EQ2184" s="151"/>
      <c r="ER2184" s="151"/>
      <c r="ES2184" s="151"/>
      <c r="ET2184" s="151"/>
      <c r="EU2184" s="151"/>
      <c r="EV2184" s="151"/>
      <c r="EW2184" s="151"/>
      <c r="EX2184" s="151"/>
      <c r="EY2184" s="151"/>
      <c r="EZ2184" s="151"/>
      <c r="FA2184" s="151"/>
      <c r="FB2184" s="151"/>
      <c r="FC2184" s="151"/>
      <c r="FD2184" s="151"/>
      <c r="FE2184" s="151"/>
      <c r="FF2184" s="151"/>
      <c r="FG2184" s="151"/>
      <c r="FH2184" s="151"/>
      <c r="FI2184" s="151"/>
      <c r="FJ2184" s="151"/>
      <c r="FK2184" s="151"/>
      <c r="FL2184" s="151"/>
      <c r="FM2184" s="151"/>
      <c r="FN2184" s="151"/>
      <c r="FO2184" s="151"/>
      <c r="FP2184" s="151"/>
      <c r="FQ2184" s="151"/>
      <c r="FR2184" s="151"/>
      <c r="FS2184" s="151"/>
      <c r="FT2184" s="151"/>
      <c r="FU2184" s="151"/>
      <c r="FV2184" s="151"/>
      <c r="FW2184" s="151"/>
      <c r="FX2184" s="151"/>
      <c r="FY2184" s="151"/>
      <c r="FZ2184" s="151"/>
      <c r="GA2184" s="151"/>
      <c r="GB2184" s="151"/>
      <c r="GC2184" s="151"/>
      <c r="GD2184" s="151"/>
      <c r="GE2184" s="151"/>
      <c r="GF2184" s="151"/>
      <c r="GG2184" s="151"/>
      <c r="GH2184" s="151"/>
      <c r="GI2184" s="151"/>
      <c r="GJ2184" s="151"/>
      <c r="GK2184" s="151"/>
      <c r="GL2184" s="151"/>
      <c r="GM2184" s="151"/>
      <c r="GN2184" s="151"/>
      <c r="GO2184" s="151"/>
      <c r="GP2184" s="151"/>
      <c r="GQ2184" s="151"/>
      <c r="GR2184" s="151"/>
      <c r="GS2184" s="151"/>
      <c r="GT2184" s="151"/>
      <c r="GU2184" s="151"/>
      <c r="GV2184" s="151"/>
      <c r="GW2184" s="151"/>
      <c r="GX2184" s="151"/>
      <c r="GY2184" s="151"/>
      <c r="GZ2184" s="151"/>
      <c r="HA2184" s="151"/>
      <c r="HB2184" s="151"/>
      <c r="HC2184" s="151"/>
      <c r="HD2184" s="151"/>
      <c r="HE2184" s="151"/>
      <c r="HF2184" s="151"/>
      <c r="HG2184" s="151"/>
      <c r="HH2184" s="151"/>
      <c r="HI2184" s="151"/>
      <c r="HJ2184" s="151"/>
      <c r="HK2184" s="151"/>
      <c r="HL2184" s="151"/>
      <c r="HM2184" s="151"/>
      <c r="HN2184" s="151"/>
      <c r="HO2184" s="151"/>
      <c r="HP2184" s="151"/>
      <c r="HQ2184" s="151"/>
      <c r="HR2184" s="151"/>
      <c r="HS2184" s="151"/>
      <c r="HT2184" s="151"/>
      <c r="HU2184" s="151"/>
      <c r="HV2184" s="151"/>
      <c r="HW2184" s="151"/>
      <c r="HX2184" s="151"/>
      <c r="HY2184" s="151"/>
      <c r="HZ2184" s="151"/>
      <c r="IA2184" s="151"/>
      <c r="IB2184" s="151"/>
      <c r="IC2184" s="151"/>
      <c r="ID2184" s="151"/>
      <c r="IE2184" s="151"/>
      <c r="IF2184" s="151"/>
      <c r="IG2184" s="151"/>
      <c r="IH2184" s="151"/>
      <c r="II2184" s="151"/>
      <c r="IJ2184" s="151"/>
      <c r="IK2184" s="151"/>
      <c r="IL2184" s="151"/>
      <c r="IM2184" s="151"/>
      <c r="IN2184" s="151"/>
      <c r="IO2184" s="151"/>
      <c r="IP2184" s="151"/>
      <c r="IQ2184" s="151"/>
      <c r="IR2184" s="151"/>
      <c r="IS2184" s="151"/>
      <c r="IT2184" s="151"/>
      <c r="IU2184" s="151"/>
      <c r="IV2184" s="151"/>
      <c r="IW2184" s="151"/>
      <c r="IX2184" s="151"/>
      <c r="IY2184" s="151"/>
      <c r="IZ2184" s="151"/>
      <c r="JA2184" s="151"/>
      <c r="JB2184" s="151"/>
    </row>
    <row r="2185" spans="1:262" s="858" customFormat="1" ht="30" x14ac:dyDescent="0.25">
      <c r="A2185" s="217"/>
      <c r="B2185" s="217">
        <v>1</v>
      </c>
      <c r="C2185" s="625" t="s">
        <v>469</v>
      </c>
      <c r="D2185" s="173"/>
      <c r="E2185" s="173"/>
      <c r="F2185" s="1927">
        <f t="shared" si="2049"/>
        <v>591</v>
      </c>
      <c r="G2185" s="752">
        <f t="shared" si="2049"/>
        <v>99</v>
      </c>
      <c r="H2185" s="752">
        <f t="shared" si="2049"/>
        <v>0</v>
      </c>
      <c r="I2185" s="752">
        <f t="shared" si="2049"/>
        <v>0</v>
      </c>
      <c r="J2185" s="2578"/>
      <c r="K2185" s="2578"/>
      <c r="L2185" s="2579"/>
      <c r="M2185" s="2579"/>
      <c r="N2185" s="2579"/>
      <c r="O2185" s="2579"/>
      <c r="P2185" s="2579"/>
      <c r="Q2185" s="2579"/>
      <c r="R2185" s="2839">
        <f t="shared" ref="R2185:AA2185" si="2054">R2127</f>
        <v>2423.1</v>
      </c>
      <c r="S2185" s="2839">
        <f t="shared" ref="S2185" si="2055">S2127</f>
        <v>2423.1</v>
      </c>
      <c r="T2185" s="2839">
        <f t="shared" si="2054"/>
        <v>403.84999999999997</v>
      </c>
      <c r="U2185" s="2839">
        <f t="shared" si="2054"/>
        <v>0</v>
      </c>
      <c r="V2185" s="2840">
        <f t="shared" si="2054"/>
        <v>0</v>
      </c>
      <c r="W2185" s="2839">
        <f t="shared" si="2054"/>
        <v>0</v>
      </c>
      <c r="X2185" s="2839">
        <f t="shared" si="2054"/>
        <v>-403.84999999999997</v>
      </c>
      <c r="Y2185" s="2841">
        <f t="shared" si="2054"/>
        <v>0</v>
      </c>
      <c r="Z2185" s="2841">
        <f t="shared" si="2054"/>
        <v>0</v>
      </c>
      <c r="AA2185" s="2839">
        <f t="shared" si="2054"/>
        <v>0</v>
      </c>
      <c r="AB2185" s="934"/>
      <c r="AC2185" s="2646"/>
      <c r="AD2185" s="2302"/>
      <c r="AE2185" s="3028"/>
      <c r="AF2185" s="151"/>
      <c r="AG2185" s="151"/>
      <c r="AH2185" s="151"/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  <c r="BI2185" s="151"/>
      <c r="BJ2185" s="151"/>
      <c r="BK2185" s="151"/>
      <c r="BL2185" s="151"/>
      <c r="BM2185" s="151"/>
      <c r="BN2185" s="151"/>
      <c r="BO2185" s="151"/>
      <c r="BP2185" s="151"/>
      <c r="BQ2185" s="151"/>
      <c r="BR2185" s="151"/>
      <c r="BS2185" s="151"/>
      <c r="BT2185" s="151"/>
      <c r="BU2185" s="151"/>
      <c r="BV2185" s="151"/>
      <c r="BW2185" s="151"/>
      <c r="BX2185" s="151"/>
      <c r="BY2185" s="151"/>
      <c r="BZ2185" s="151"/>
      <c r="CA2185" s="151"/>
      <c r="CB2185" s="151"/>
      <c r="CC2185" s="151"/>
      <c r="CD2185" s="151"/>
      <c r="CE2185" s="151"/>
      <c r="CF2185" s="151"/>
      <c r="CG2185" s="151"/>
      <c r="CH2185" s="151"/>
      <c r="CI2185" s="151"/>
      <c r="CJ2185" s="151"/>
      <c r="CK2185" s="151"/>
      <c r="CL2185" s="151"/>
      <c r="CM2185" s="151"/>
      <c r="CN2185" s="151"/>
      <c r="CO2185" s="151"/>
      <c r="CP2185" s="151"/>
      <c r="CQ2185" s="151"/>
      <c r="CR2185" s="151"/>
      <c r="CS2185" s="151"/>
      <c r="CT2185" s="151"/>
      <c r="CU2185" s="151"/>
      <c r="CV2185" s="151"/>
      <c r="CW2185" s="151"/>
      <c r="CX2185" s="151"/>
      <c r="CY2185" s="151"/>
      <c r="CZ2185" s="151"/>
      <c r="DA2185" s="151"/>
      <c r="DB2185" s="151"/>
      <c r="DC2185" s="151"/>
      <c r="DD2185" s="151"/>
      <c r="DE2185" s="151"/>
      <c r="DF2185" s="151"/>
      <c r="DG2185" s="151"/>
      <c r="DH2185" s="151"/>
      <c r="DI2185" s="151"/>
      <c r="DJ2185" s="151"/>
      <c r="DK2185" s="151"/>
      <c r="DL2185" s="151"/>
      <c r="DM2185" s="151"/>
      <c r="DN2185" s="151"/>
      <c r="DO2185" s="151"/>
      <c r="DP2185" s="151"/>
      <c r="DQ2185" s="151"/>
      <c r="DR2185" s="151"/>
      <c r="DS2185" s="151"/>
      <c r="DT2185" s="151"/>
      <c r="DU2185" s="151"/>
      <c r="DV2185" s="151"/>
      <c r="DW2185" s="151"/>
      <c r="DX2185" s="151"/>
      <c r="DY2185" s="151"/>
      <c r="DZ2185" s="151"/>
      <c r="EA2185" s="151"/>
      <c r="EB2185" s="151"/>
      <c r="EC2185" s="151"/>
      <c r="ED2185" s="151"/>
      <c r="EE2185" s="151"/>
      <c r="EF2185" s="151"/>
      <c r="EG2185" s="151"/>
      <c r="EH2185" s="151"/>
      <c r="EI2185" s="151"/>
      <c r="EJ2185" s="151"/>
      <c r="EK2185" s="151"/>
      <c r="EL2185" s="151"/>
      <c r="EM2185" s="151"/>
      <c r="EN2185" s="151"/>
      <c r="EO2185" s="151"/>
      <c r="EP2185" s="151"/>
      <c r="EQ2185" s="151"/>
      <c r="ER2185" s="151"/>
      <c r="ES2185" s="151"/>
      <c r="ET2185" s="151"/>
      <c r="EU2185" s="151"/>
      <c r="EV2185" s="151"/>
      <c r="EW2185" s="151"/>
      <c r="EX2185" s="151"/>
      <c r="EY2185" s="151"/>
      <c r="EZ2185" s="151"/>
      <c r="FA2185" s="151"/>
      <c r="FB2185" s="151"/>
      <c r="FC2185" s="151"/>
      <c r="FD2185" s="151"/>
      <c r="FE2185" s="151"/>
      <c r="FF2185" s="151"/>
      <c r="FG2185" s="151"/>
      <c r="FH2185" s="151"/>
      <c r="FI2185" s="151"/>
      <c r="FJ2185" s="151"/>
      <c r="FK2185" s="151"/>
      <c r="FL2185" s="151"/>
      <c r="FM2185" s="151"/>
      <c r="FN2185" s="151"/>
      <c r="FO2185" s="151"/>
      <c r="FP2185" s="151"/>
      <c r="FQ2185" s="151"/>
      <c r="FR2185" s="151"/>
      <c r="FS2185" s="151"/>
      <c r="FT2185" s="151"/>
      <c r="FU2185" s="151"/>
      <c r="FV2185" s="151"/>
      <c r="FW2185" s="151"/>
      <c r="FX2185" s="151"/>
      <c r="FY2185" s="151"/>
      <c r="FZ2185" s="151"/>
      <c r="GA2185" s="151"/>
      <c r="GB2185" s="151"/>
      <c r="GC2185" s="151"/>
      <c r="GD2185" s="151"/>
      <c r="GE2185" s="151"/>
      <c r="GF2185" s="151"/>
      <c r="GG2185" s="151"/>
      <c r="GH2185" s="151"/>
      <c r="GI2185" s="151"/>
      <c r="GJ2185" s="151"/>
      <c r="GK2185" s="151"/>
      <c r="GL2185" s="151"/>
      <c r="GM2185" s="151"/>
      <c r="GN2185" s="151"/>
      <c r="GO2185" s="151"/>
      <c r="GP2185" s="151"/>
      <c r="GQ2185" s="151"/>
      <c r="GR2185" s="151"/>
      <c r="GS2185" s="151"/>
      <c r="GT2185" s="151"/>
      <c r="GU2185" s="151"/>
      <c r="GV2185" s="151"/>
      <c r="GW2185" s="151"/>
      <c r="GX2185" s="151"/>
      <c r="GY2185" s="151"/>
      <c r="GZ2185" s="151"/>
      <c r="HA2185" s="151"/>
      <c r="HB2185" s="151"/>
      <c r="HC2185" s="151"/>
      <c r="HD2185" s="151"/>
      <c r="HE2185" s="151"/>
      <c r="HF2185" s="151"/>
      <c r="HG2185" s="151"/>
      <c r="HH2185" s="151"/>
      <c r="HI2185" s="151"/>
      <c r="HJ2185" s="151"/>
      <c r="HK2185" s="151"/>
      <c r="HL2185" s="151"/>
      <c r="HM2185" s="151"/>
      <c r="HN2185" s="151"/>
      <c r="HO2185" s="151"/>
      <c r="HP2185" s="151"/>
      <c r="HQ2185" s="151"/>
      <c r="HR2185" s="151"/>
      <c r="HS2185" s="151"/>
      <c r="HT2185" s="151"/>
      <c r="HU2185" s="151"/>
      <c r="HV2185" s="151"/>
      <c r="HW2185" s="151"/>
      <c r="HX2185" s="151"/>
      <c r="HY2185" s="151"/>
      <c r="HZ2185" s="151"/>
      <c r="IA2185" s="151"/>
      <c r="IB2185" s="151"/>
      <c r="IC2185" s="151"/>
      <c r="ID2185" s="151"/>
      <c r="IE2185" s="151"/>
      <c r="IF2185" s="151"/>
      <c r="IG2185" s="151"/>
      <c r="IH2185" s="151"/>
      <c r="II2185" s="151"/>
      <c r="IJ2185" s="151"/>
      <c r="IK2185" s="151"/>
      <c r="IL2185" s="151"/>
      <c r="IM2185" s="151"/>
      <c r="IN2185" s="151"/>
      <c r="IO2185" s="151"/>
      <c r="IP2185" s="151"/>
      <c r="IQ2185" s="151"/>
      <c r="IR2185" s="151"/>
      <c r="IS2185" s="151"/>
      <c r="IT2185" s="151"/>
      <c r="IU2185" s="151"/>
      <c r="IV2185" s="151"/>
      <c r="IW2185" s="151"/>
      <c r="IX2185" s="151"/>
      <c r="IY2185" s="151"/>
      <c r="IZ2185" s="151"/>
      <c r="JA2185" s="151"/>
      <c r="JB2185" s="151"/>
    </row>
    <row r="2186" spans="1:262" s="858" customFormat="1" ht="60" x14ac:dyDescent="0.25">
      <c r="A2186" s="217"/>
      <c r="B2186" s="217">
        <v>1</v>
      </c>
      <c r="C2186" s="625" t="s">
        <v>489</v>
      </c>
      <c r="D2186" s="173"/>
      <c r="E2186" s="173"/>
      <c r="F2186" s="1927">
        <f t="shared" si="2049"/>
        <v>0</v>
      </c>
      <c r="G2186" s="752">
        <f t="shared" si="2049"/>
        <v>0</v>
      </c>
      <c r="H2186" s="752">
        <f t="shared" si="2049"/>
        <v>0</v>
      </c>
      <c r="I2186" s="752">
        <f t="shared" si="2049"/>
        <v>0</v>
      </c>
      <c r="J2186" s="2578"/>
      <c r="K2186" s="2578"/>
      <c r="L2186" s="2579"/>
      <c r="M2186" s="2579"/>
      <c r="N2186" s="2579"/>
      <c r="O2186" s="2579"/>
      <c r="P2186" s="2579"/>
      <c r="Q2186" s="2579"/>
      <c r="R2186" s="2839">
        <f t="shared" ref="R2186:AA2186" si="2056">R2128</f>
        <v>0</v>
      </c>
      <c r="S2186" s="2839">
        <f t="shared" ref="S2186" si="2057">S2128</f>
        <v>0</v>
      </c>
      <c r="T2186" s="2839">
        <f t="shared" si="2056"/>
        <v>0</v>
      </c>
      <c r="U2186" s="2839">
        <f t="shared" si="2056"/>
        <v>0</v>
      </c>
      <c r="V2186" s="2840">
        <f t="shared" si="2056"/>
        <v>0</v>
      </c>
      <c r="W2186" s="2839">
        <f t="shared" si="2056"/>
        <v>0</v>
      </c>
      <c r="X2186" s="2839">
        <f t="shared" si="2056"/>
        <v>0</v>
      </c>
      <c r="Y2186" s="2841">
        <f t="shared" si="2056"/>
        <v>0</v>
      </c>
      <c r="Z2186" s="2841">
        <f t="shared" si="2056"/>
        <v>0</v>
      </c>
      <c r="AA2186" s="2839">
        <f t="shared" si="2056"/>
        <v>0</v>
      </c>
      <c r="AB2186" s="934"/>
      <c r="AC2186" s="2646"/>
      <c r="AD2186" s="2302"/>
      <c r="AE2186" s="3028"/>
      <c r="AF2186" s="151"/>
      <c r="AG2186" s="151"/>
      <c r="AH2186" s="151"/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  <c r="BI2186" s="151"/>
      <c r="BJ2186" s="151"/>
      <c r="BK2186" s="151"/>
      <c r="BL2186" s="151"/>
      <c r="BM2186" s="151"/>
      <c r="BN2186" s="151"/>
      <c r="BO2186" s="151"/>
      <c r="BP2186" s="151"/>
      <c r="BQ2186" s="151"/>
      <c r="BR2186" s="151"/>
      <c r="BS2186" s="151"/>
      <c r="BT2186" s="151"/>
      <c r="BU2186" s="151"/>
      <c r="BV2186" s="151"/>
      <c r="BW2186" s="151"/>
      <c r="BX2186" s="151"/>
      <c r="BY2186" s="151"/>
      <c r="BZ2186" s="151"/>
      <c r="CA2186" s="151"/>
      <c r="CB2186" s="151"/>
      <c r="CC2186" s="151"/>
      <c r="CD2186" s="151"/>
      <c r="CE2186" s="151"/>
      <c r="CF2186" s="151"/>
      <c r="CG2186" s="151"/>
      <c r="CH2186" s="151"/>
      <c r="CI2186" s="151"/>
      <c r="CJ2186" s="151"/>
      <c r="CK2186" s="151"/>
      <c r="CL2186" s="151"/>
      <c r="CM2186" s="151"/>
      <c r="CN2186" s="151"/>
      <c r="CO2186" s="151"/>
      <c r="CP2186" s="151"/>
      <c r="CQ2186" s="151"/>
      <c r="CR2186" s="151"/>
      <c r="CS2186" s="151"/>
      <c r="CT2186" s="151"/>
      <c r="CU2186" s="151"/>
      <c r="CV2186" s="151"/>
      <c r="CW2186" s="151"/>
      <c r="CX2186" s="151"/>
      <c r="CY2186" s="151"/>
      <c r="CZ2186" s="151"/>
      <c r="DA2186" s="151"/>
      <c r="DB2186" s="151"/>
      <c r="DC2186" s="151"/>
      <c r="DD2186" s="151"/>
      <c r="DE2186" s="151"/>
      <c r="DF2186" s="151"/>
      <c r="DG2186" s="151"/>
      <c r="DH2186" s="151"/>
      <c r="DI2186" s="151"/>
      <c r="DJ2186" s="151"/>
      <c r="DK2186" s="151"/>
      <c r="DL2186" s="151"/>
      <c r="DM2186" s="151"/>
      <c r="DN2186" s="151"/>
      <c r="DO2186" s="151"/>
      <c r="DP2186" s="151"/>
      <c r="DQ2186" s="151"/>
      <c r="DR2186" s="151"/>
      <c r="DS2186" s="151"/>
      <c r="DT2186" s="151"/>
      <c r="DU2186" s="151"/>
      <c r="DV2186" s="151"/>
      <c r="DW2186" s="151"/>
      <c r="DX2186" s="151"/>
      <c r="DY2186" s="151"/>
      <c r="DZ2186" s="151"/>
      <c r="EA2186" s="151"/>
      <c r="EB2186" s="151"/>
      <c r="EC2186" s="151"/>
      <c r="ED2186" s="151"/>
      <c r="EE2186" s="151"/>
      <c r="EF2186" s="151"/>
      <c r="EG2186" s="151"/>
      <c r="EH2186" s="151"/>
      <c r="EI2186" s="151"/>
      <c r="EJ2186" s="151"/>
      <c r="EK2186" s="151"/>
      <c r="EL2186" s="151"/>
      <c r="EM2186" s="151"/>
      <c r="EN2186" s="151"/>
      <c r="EO2186" s="151"/>
      <c r="EP2186" s="151"/>
      <c r="EQ2186" s="151"/>
      <c r="ER2186" s="151"/>
      <c r="ES2186" s="151"/>
      <c r="ET2186" s="151"/>
      <c r="EU2186" s="151"/>
      <c r="EV2186" s="151"/>
      <c r="EW2186" s="151"/>
      <c r="EX2186" s="151"/>
      <c r="EY2186" s="151"/>
      <c r="EZ2186" s="151"/>
      <c r="FA2186" s="151"/>
      <c r="FB2186" s="151"/>
      <c r="FC2186" s="151"/>
      <c r="FD2186" s="151"/>
      <c r="FE2186" s="151"/>
      <c r="FF2186" s="151"/>
      <c r="FG2186" s="151"/>
      <c r="FH2186" s="151"/>
      <c r="FI2186" s="151"/>
      <c r="FJ2186" s="151"/>
      <c r="FK2186" s="151"/>
      <c r="FL2186" s="151"/>
      <c r="FM2186" s="151"/>
      <c r="FN2186" s="151"/>
      <c r="FO2186" s="151"/>
      <c r="FP2186" s="151"/>
      <c r="FQ2186" s="151"/>
      <c r="FR2186" s="151"/>
      <c r="FS2186" s="151"/>
      <c r="FT2186" s="151"/>
      <c r="FU2186" s="151"/>
      <c r="FV2186" s="151"/>
      <c r="FW2186" s="151"/>
      <c r="FX2186" s="151"/>
      <c r="FY2186" s="151"/>
      <c r="FZ2186" s="151"/>
      <c r="GA2186" s="151"/>
      <c r="GB2186" s="151"/>
      <c r="GC2186" s="151"/>
      <c r="GD2186" s="151"/>
      <c r="GE2186" s="151"/>
      <c r="GF2186" s="151"/>
      <c r="GG2186" s="151"/>
      <c r="GH2186" s="151"/>
      <c r="GI2186" s="151"/>
      <c r="GJ2186" s="151"/>
      <c r="GK2186" s="151"/>
      <c r="GL2186" s="151"/>
      <c r="GM2186" s="151"/>
      <c r="GN2186" s="151"/>
      <c r="GO2186" s="151"/>
      <c r="GP2186" s="151"/>
      <c r="GQ2186" s="151"/>
      <c r="GR2186" s="151"/>
      <c r="GS2186" s="151"/>
      <c r="GT2186" s="151"/>
      <c r="GU2186" s="151"/>
      <c r="GV2186" s="151"/>
      <c r="GW2186" s="151"/>
      <c r="GX2186" s="151"/>
      <c r="GY2186" s="151"/>
      <c r="GZ2186" s="151"/>
      <c r="HA2186" s="151"/>
      <c r="HB2186" s="151"/>
      <c r="HC2186" s="151"/>
      <c r="HD2186" s="151"/>
      <c r="HE2186" s="151"/>
      <c r="HF2186" s="151"/>
      <c r="HG2186" s="151"/>
      <c r="HH2186" s="151"/>
      <c r="HI2186" s="151"/>
      <c r="HJ2186" s="151"/>
      <c r="HK2186" s="151"/>
      <c r="HL2186" s="151"/>
      <c r="HM2186" s="151"/>
      <c r="HN2186" s="151"/>
      <c r="HO2186" s="151"/>
      <c r="HP2186" s="151"/>
      <c r="HQ2186" s="151"/>
      <c r="HR2186" s="151"/>
      <c r="HS2186" s="151"/>
      <c r="HT2186" s="151"/>
      <c r="HU2186" s="151"/>
      <c r="HV2186" s="151"/>
      <c r="HW2186" s="151"/>
      <c r="HX2186" s="151"/>
      <c r="HY2186" s="151"/>
      <c r="HZ2186" s="151"/>
      <c r="IA2186" s="151"/>
      <c r="IB2186" s="151"/>
      <c r="IC2186" s="151"/>
      <c r="ID2186" s="151"/>
      <c r="IE2186" s="151"/>
      <c r="IF2186" s="151"/>
      <c r="IG2186" s="151"/>
      <c r="IH2186" s="151"/>
      <c r="II2186" s="151"/>
      <c r="IJ2186" s="151"/>
      <c r="IK2186" s="151"/>
      <c r="IL2186" s="151"/>
      <c r="IM2186" s="151"/>
      <c r="IN2186" s="151"/>
      <c r="IO2186" s="151"/>
      <c r="IP2186" s="151"/>
      <c r="IQ2186" s="151"/>
      <c r="IR2186" s="151"/>
      <c r="IS2186" s="151"/>
      <c r="IT2186" s="151"/>
      <c r="IU2186" s="151"/>
      <c r="IV2186" s="151"/>
      <c r="IW2186" s="151"/>
      <c r="IX2186" s="151"/>
      <c r="IY2186" s="151"/>
      <c r="IZ2186" s="151"/>
      <c r="JA2186" s="151"/>
      <c r="JB2186" s="151"/>
    </row>
    <row r="2187" spans="1:262" s="858" customFormat="1" ht="30" x14ac:dyDescent="0.25">
      <c r="A2187" s="217"/>
      <c r="B2187" s="217">
        <v>1</v>
      </c>
      <c r="C2187" s="625" t="s">
        <v>470</v>
      </c>
      <c r="D2187" s="173"/>
      <c r="E2187" s="173"/>
      <c r="F2187" s="1927">
        <f t="shared" si="2049"/>
        <v>89</v>
      </c>
      <c r="G2187" s="752">
        <f t="shared" si="2049"/>
        <v>15</v>
      </c>
      <c r="H2187" s="752">
        <f t="shared" si="2049"/>
        <v>0</v>
      </c>
      <c r="I2187" s="752">
        <f t="shared" si="2049"/>
        <v>0</v>
      </c>
      <c r="J2187" s="2578"/>
      <c r="K2187" s="2578"/>
      <c r="L2187" s="2579"/>
      <c r="M2187" s="2579"/>
      <c r="N2187" s="2579"/>
      <c r="O2187" s="2579"/>
      <c r="P2187" s="2579"/>
      <c r="Q2187" s="2579"/>
      <c r="R2187" s="2839">
        <f t="shared" ref="R2187:AA2187" si="2058">R2129</f>
        <v>189.69070000000002</v>
      </c>
      <c r="S2187" s="2839">
        <f t="shared" ref="S2187" si="2059">S2129</f>
        <v>189.69070000000002</v>
      </c>
      <c r="T2187" s="2839">
        <f t="shared" si="2058"/>
        <v>31.615116666666669</v>
      </c>
      <c r="U2187" s="2839">
        <f t="shared" si="2058"/>
        <v>0</v>
      </c>
      <c r="V2187" s="2840">
        <f t="shared" si="2058"/>
        <v>0</v>
      </c>
      <c r="W2187" s="2839">
        <f t="shared" si="2058"/>
        <v>0</v>
      </c>
      <c r="X2187" s="2839">
        <f t="shared" si="2058"/>
        <v>-31.615116666666669</v>
      </c>
      <c r="Y2187" s="2841">
        <f t="shared" si="2058"/>
        <v>0</v>
      </c>
      <c r="Z2187" s="2841">
        <f t="shared" si="2058"/>
        <v>0</v>
      </c>
      <c r="AA2187" s="2839">
        <f t="shared" si="2058"/>
        <v>0</v>
      </c>
      <c r="AB2187" s="934"/>
      <c r="AC2187" s="2646"/>
      <c r="AD2187" s="2302"/>
      <c r="AE2187" s="3028"/>
      <c r="AF2187" s="151"/>
      <c r="AG2187" s="151"/>
      <c r="AH2187" s="151"/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  <c r="BI2187" s="151"/>
      <c r="BJ2187" s="151"/>
      <c r="BK2187" s="151"/>
      <c r="BL2187" s="151"/>
      <c r="BM2187" s="151"/>
      <c r="BN2187" s="151"/>
      <c r="BO2187" s="151"/>
      <c r="BP2187" s="151"/>
      <c r="BQ2187" s="151"/>
      <c r="BR2187" s="151"/>
      <c r="BS2187" s="151"/>
      <c r="BT2187" s="151"/>
      <c r="BU2187" s="151"/>
      <c r="BV2187" s="151"/>
      <c r="BW2187" s="151"/>
      <c r="BX2187" s="151"/>
      <c r="BY2187" s="151"/>
      <c r="BZ2187" s="151"/>
      <c r="CA2187" s="151"/>
      <c r="CB2187" s="151"/>
      <c r="CC2187" s="151"/>
      <c r="CD2187" s="151"/>
      <c r="CE2187" s="151"/>
      <c r="CF2187" s="151"/>
      <c r="CG2187" s="151"/>
      <c r="CH2187" s="151"/>
      <c r="CI2187" s="151"/>
      <c r="CJ2187" s="151"/>
      <c r="CK2187" s="151"/>
      <c r="CL2187" s="151"/>
      <c r="CM2187" s="151"/>
      <c r="CN2187" s="151"/>
      <c r="CO2187" s="151"/>
      <c r="CP2187" s="151"/>
      <c r="CQ2187" s="151"/>
      <c r="CR2187" s="151"/>
      <c r="CS2187" s="151"/>
      <c r="CT2187" s="151"/>
      <c r="CU2187" s="151"/>
      <c r="CV2187" s="151"/>
      <c r="CW2187" s="151"/>
      <c r="CX2187" s="151"/>
      <c r="CY2187" s="151"/>
      <c r="CZ2187" s="151"/>
      <c r="DA2187" s="151"/>
      <c r="DB2187" s="151"/>
      <c r="DC2187" s="151"/>
      <c r="DD2187" s="151"/>
      <c r="DE2187" s="151"/>
      <c r="DF2187" s="151"/>
      <c r="DG2187" s="151"/>
      <c r="DH2187" s="151"/>
      <c r="DI2187" s="151"/>
      <c r="DJ2187" s="151"/>
      <c r="DK2187" s="151"/>
      <c r="DL2187" s="151"/>
      <c r="DM2187" s="151"/>
      <c r="DN2187" s="151"/>
      <c r="DO2187" s="151"/>
      <c r="DP2187" s="151"/>
      <c r="DQ2187" s="151"/>
      <c r="DR2187" s="151"/>
      <c r="DS2187" s="151"/>
      <c r="DT2187" s="151"/>
      <c r="DU2187" s="151"/>
      <c r="DV2187" s="151"/>
      <c r="DW2187" s="151"/>
      <c r="DX2187" s="151"/>
      <c r="DY2187" s="151"/>
      <c r="DZ2187" s="151"/>
      <c r="EA2187" s="151"/>
      <c r="EB2187" s="151"/>
      <c r="EC2187" s="151"/>
      <c r="ED2187" s="151"/>
      <c r="EE2187" s="151"/>
      <c r="EF2187" s="151"/>
      <c r="EG2187" s="151"/>
      <c r="EH2187" s="151"/>
      <c r="EI2187" s="151"/>
      <c r="EJ2187" s="151"/>
      <c r="EK2187" s="151"/>
      <c r="EL2187" s="151"/>
      <c r="EM2187" s="151"/>
      <c r="EN2187" s="151"/>
      <c r="EO2187" s="151"/>
      <c r="EP2187" s="151"/>
      <c r="EQ2187" s="151"/>
      <c r="ER2187" s="151"/>
      <c r="ES2187" s="151"/>
      <c r="ET2187" s="151"/>
      <c r="EU2187" s="151"/>
      <c r="EV2187" s="151"/>
      <c r="EW2187" s="151"/>
      <c r="EX2187" s="151"/>
      <c r="EY2187" s="151"/>
      <c r="EZ2187" s="151"/>
      <c r="FA2187" s="151"/>
      <c r="FB2187" s="151"/>
      <c r="FC2187" s="151"/>
      <c r="FD2187" s="151"/>
      <c r="FE2187" s="151"/>
      <c r="FF2187" s="151"/>
      <c r="FG2187" s="151"/>
      <c r="FH2187" s="151"/>
      <c r="FI2187" s="151"/>
      <c r="FJ2187" s="151"/>
      <c r="FK2187" s="151"/>
      <c r="FL2187" s="151"/>
      <c r="FM2187" s="151"/>
      <c r="FN2187" s="151"/>
      <c r="FO2187" s="151"/>
      <c r="FP2187" s="151"/>
      <c r="FQ2187" s="151"/>
      <c r="FR2187" s="151"/>
      <c r="FS2187" s="151"/>
      <c r="FT2187" s="151"/>
      <c r="FU2187" s="151"/>
      <c r="FV2187" s="151"/>
      <c r="FW2187" s="151"/>
      <c r="FX2187" s="151"/>
      <c r="FY2187" s="151"/>
      <c r="FZ2187" s="151"/>
      <c r="GA2187" s="151"/>
      <c r="GB2187" s="151"/>
      <c r="GC2187" s="151"/>
      <c r="GD2187" s="151"/>
      <c r="GE2187" s="151"/>
      <c r="GF2187" s="151"/>
      <c r="GG2187" s="151"/>
      <c r="GH2187" s="151"/>
      <c r="GI2187" s="151"/>
      <c r="GJ2187" s="151"/>
      <c r="GK2187" s="151"/>
      <c r="GL2187" s="151"/>
      <c r="GM2187" s="151"/>
      <c r="GN2187" s="151"/>
      <c r="GO2187" s="151"/>
      <c r="GP2187" s="151"/>
      <c r="GQ2187" s="151"/>
      <c r="GR2187" s="151"/>
      <c r="GS2187" s="151"/>
      <c r="GT2187" s="151"/>
      <c r="GU2187" s="151"/>
      <c r="GV2187" s="151"/>
      <c r="GW2187" s="151"/>
      <c r="GX2187" s="151"/>
      <c r="GY2187" s="151"/>
      <c r="GZ2187" s="151"/>
      <c r="HA2187" s="151"/>
      <c r="HB2187" s="151"/>
      <c r="HC2187" s="151"/>
      <c r="HD2187" s="151"/>
      <c r="HE2187" s="151"/>
      <c r="HF2187" s="151"/>
      <c r="HG2187" s="151"/>
      <c r="HH2187" s="151"/>
      <c r="HI2187" s="151"/>
      <c r="HJ2187" s="151"/>
      <c r="HK2187" s="151"/>
      <c r="HL2187" s="151"/>
      <c r="HM2187" s="151"/>
      <c r="HN2187" s="151"/>
      <c r="HO2187" s="151"/>
      <c r="HP2187" s="151"/>
      <c r="HQ2187" s="151"/>
      <c r="HR2187" s="151"/>
      <c r="HS2187" s="151"/>
      <c r="HT2187" s="151"/>
      <c r="HU2187" s="151"/>
      <c r="HV2187" s="151"/>
      <c r="HW2187" s="151"/>
      <c r="HX2187" s="151"/>
      <c r="HY2187" s="151"/>
      <c r="HZ2187" s="151"/>
      <c r="IA2187" s="151"/>
      <c r="IB2187" s="151"/>
      <c r="IC2187" s="151"/>
      <c r="ID2187" s="151"/>
      <c r="IE2187" s="151"/>
      <c r="IF2187" s="151"/>
      <c r="IG2187" s="151"/>
      <c r="IH2187" s="151"/>
      <c r="II2187" s="151"/>
      <c r="IJ2187" s="151"/>
      <c r="IK2187" s="151"/>
      <c r="IL2187" s="151"/>
      <c r="IM2187" s="151"/>
      <c r="IN2187" s="151"/>
      <c r="IO2187" s="151"/>
      <c r="IP2187" s="151"/>
      <c r="IQ2187" s="151"/>
      <c r="IR2187" s="151"/>
      <c r="IS2187" s="151"/>
      <c r="IT2187" s="151"/>
      <c r="IU2187" s="151"/>
      <c r="IV2187" s="151"/>
      <c r="IW2187" s="151"/>
      <c r="IX2187" s="151"/>
      <c r="IY2187" s="151"/>
      <c r="IZ2187" s="151"/>
      <c r="JA2187" s="151"/>
      <c r="JB2187" s="151"/>
    </row>
    <row r="2188" spans="1:262" s="858" customFormat="1" ht="45" x14ac:dyDescent="0.25">
      <c r="A2188" s="217"/>
      <c r="B2188" s="217">
        <v>1</v>
      </c>
      <c r="C2188" s="624" t="s">
        <v>471</v>
      </c>
      <c r="D2188" s="173"/>
      <c r="E2188" s="173"/>
      <c r="F2188" s="1927">
        <f t="shared" si="2049"/>
        <v>0</v>
      </c>
      <c r="G2188" s="752">
        <f t="shared" si="2049"/>
        <v>0</v>
      </c>
      <c r="H2188" s="752">
        <f t="shared" si="2049"/>
        <v>0</v>
      </c>
      <c r="I2188" s="752">
        <f t="shared" si="2049"/>
        <v>0</v>
      </c>
      <c r="J2188" s="2578"/>
      <c r="K2188" s="2578"/>
      <c r="L2188" s="2579"/>
      <c r="M2188" s="2579"/>
      <c r="N2188" s="2579"/>
      <c r="O2188" s="2579"/>
      <c r="P2188" s="2579"/>
      <c r="Q2188" s="2579"/>
      <c r="R2188" s="2839">
        <f t="shared" ref="R2188:AA2188" si="2060">R2130</f>
        <v>0</v>
      </c>
      <c r="S2188" s="2839">
        <f t="shared" ref="S2188" si="2061">S2130</f>
        <v>0</v>
      </c>
      <c r="T2188" s="2839">
        <f t="shared" si="2060"/>
        <v>0</v>
      </c>
      <c r="U2188" s="2839">
        <f t="shared" si="2060"/>
        <v>0</v>
      </c>
      <c r="V2188" s="2840">
        <f t="shared" si="2060"/>
        <v>0</v>
      </c>
      <c r="W2188" s="2839">
        <f t="shared" si="2060"/>
        <v>0</v>
      </c>
      <c r="X2188" s="2839">
        <f t="shared" si="2060"/>
        <v>0</v>
      </c>
      <c r="Y2188" s="2841">
        <f t="shared" si="2060"/>
        <v>0</v>
      </c>
      <c r="Z2188" s="2841">
        <f t="shared" si="2060"/>
        <v>0</v>
      </c>
      <c r="AA2188" s="2839">
        <f t="shared" si="2060"/>
        <v>0</v>
      </c>
      <c r="AB2188" s="934"/>
      <c r="AC2188" s="2646"/>
      <c r="AD2188" s="2302"/>
      <c r="AE2188" s="3028"/>
      <c r="AF2188" s="151"/>
      <c r="AG2188" s="151"/>
      <c r="AH2188" s="151"/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  <c r="BI2188" s="151"/>
      <c r="BJ2188" s="151"/>
      <c r="BK2188" s="151"/>
      <c r="BL2188" s="151"/>
      <c r="BM2188" s="151"/>
      <c r="BN2188" s="151"/>
      <c r="BO2188" s="151"/>
      <c r="BP2188" s="151"/>
      <c r="BQ2188" s="151"/>
      <c r="BR2188" s="151"/>
      <c r="BS2188" s="151"/>
      <c r="BT2188" s="151"/>
      <c r="BU2188" s="151"/>
      <c r="BV2188" s="151"/>
      <c r="BW2188" s="151"/>
      <c r="BX2188" s="151"/>
      <c r="BY2188" s="151"/>
      <c r="BZ2188" s="151"/>
      <c r="CA2188" s="151"/>
      <c r="CB2188" s="151"/>
      <c r="CC2188" s="151"/>
      <c r="CD2188" s="151"/>
      <c r="CE2188" s="151"/>
      <c r="CF2188" s="151"/>
      <c r="CG2188" s="151"/>
      <c r="CH2188" s="151"/>
      <c r="CI2188" s="151"/>
      <c r="CJ2188" s="151"/>
      <c r="CK2188" s="151"/>
      <c r="CL2188" s="151"/>
      <c r="CM2188" s="151"/>
      <c r="CN2188" s="151"/>
      <c r="CO2188" s="151"/>
      <c r="CP2188" s="151"/>
      <c r="CQ2188" s="151"/>
      <c r="CR2188" s="151"/>
      <c r="CS2188" s="151"/>
      <c r="CT2188" s="151"/>
      <c r="CU2188" s="151"/>
      <c r="CV2188" s="151"/>
      <c r="CW2188" s="151"/>
      <c r="CX2188" s="151"/>
      <c r="CY2188" s="151"/>
      <c r="CZ2188" s="151"/>
      <c r="DA2188" s="151"/>
      <c r="DB2188" s="151"/>
      <c r="DC2188" s="151"/>
      <c r="DD2188" s="151"/>
      <c r="DE2188" s="151"/>
      <c r="DF2188" s="151"/>
      <c r="DG2188" s="151"/>
      <c r="DH2188" s="151"/>
      <c r="DI2188" s="151"/>
      <c r="DJ2188" s="151"/>
      <c r="DK2188" s="151"/>
      <c r="DL2188" s="151"/>
      <c r="DM2188" s="151"/>
      <c r="DN2188" s="151"/>
      <c r="DO2188" s="151"/>
      <c r="DP2188" s="151"/>
      <c r="DQ2188" s="151"/>
      <c r="DR2188" s="151"/>
      <c r="DS2188" s="151"/>
      <c r="DT2188" s="151"/>
      <c r="DU2188" s="151"/>
      <c r="DV2188" s="151"/>
      <c r="DW2188" s="151"/>
      <c r="DX2188" s="151"/>
      <c r="DY2188" s="151"/>
      <c r="DZ2188" s="151"/>
      <c r="EA2188" s="151"/>
      <c r="EB2188" s="151"/>
      <c r="EC2188" s="151"/>
      <c r="ED2188" s="151"/>
      <c r="EE2188" s="151"/>
      <c r="EF2188" s="151"/>
      <c r="EG2188" s="151"/>
      <c r="EH2188" s="151"/>
      <c r="EI2188" s="151"/>
      <c r="EJ2188" s="151"/>
      <c r="EK2188" s="151"/>
      <c r="EL2188" s="151"/>
      <c r="EM2188" s="151"/>
      <c r="EN2188" s="151"/>
      <c r="EO2188" s="151"/>
      <c r="EP2188" s="151"/>
      <c r="EQ2188" s="151"/>
      <c r="ER2188" s="151"/>
      <c r="ES2188" s="151"/>
      <c r="ET2188" s="151"/>
      <c r="EU2188" s="151"/>
      <c r="EV2188" s="151"/>
      <c r="EW2188" s="151"/>
      <c r="EX2188" s="151"/>
      <c r="EY2188" s="151"/>
      <c r="EZ2188" s="151"/>
      <c r="FA2188" s="151"/>
      <c r="FB2188" s="151"/>
      <c r="FC2188" s="151"/>
      <c r="FD2188" s="151"/>
      <c r="FE2188" s="151"/>
      <c r="FF2188" s="151"/>
      <c r="FG2188" s="151"/>
      <c r="FH2188" s="151"/>
      <c r="FI2188" s="151"/>
      <c r="FJ2188" s="151"/>
      <c r="FK2188" s="151"/>
      <c r="FL2188" s="151"/>
      <c r="FM2188" s="151"/>
      <c r="FN2188" s="151"/>
      <c r="FO2188" s="151"/>
      <c r="FP2188" s="151"/>
      <c r="FQ2188" s="151"/>
      <c r="FR2188" s="151"/>
      <c r="FS2188" s="151"/>
      <c r="FT2188" s="151"/>
      <c r="FU2188" s="151"/>
      <c r="FV2188" s="151"/>
      <c r="FW2188" s="151"/>
      <c r="FX2188" s="151"/>
      <c r="FY2188" s="151"/>
      <c r="FZ2188" s="151"/>
      <c r="GA2188" s="151"/>
      <c r="GB2188" s="151"/>
      <c r="GC2188" s="151"/>
      <c r="GD2188" s="151"/>
      <c r="GE2188" s="151"/>
      <c r="GF2188" s="151"/>
      <c r="GG2188" s="151"/>
      <c r="GH2188" s="151"/>
      <c r="GI2188" s="151"/>
      <c r="GJ2188" s="151"/>
      <c r="GK2188" s="151"/>
      <c r="GL2188" s="151"/>
      <c r="GM2188" s="151"/>
      <c r="GN2188" s="151"/>
      <c r="GO2188" s="151"/>
      <c r="GP2188" s="151"/>
      <c r="GQ2188" s="151"/>
      <c r="GR2188" s="151"/>
      <c r="GS2188" s="151"/>
      <c r="GT2188" s="151"/>
      <c r="GU2188" s="151"/>
      <c r="GV2188" s="151"/>
      <c r="GW2188" s="151"/>
      <c r="GX2188" s="151"/>
      <c r="GY2188" s="151"/>
      <c r="GZ2188" s="151"/>
      <c r="HA2188" s="151"/>
      <c r="HB2188" s="151"/>
      <c r="HC2188" s="151"/>
      <c r="HD2188" s="151"/>
      <c r="HE2188" s="151"/>
      <c r="HF2188" s="151"/>
      <c r="HG2188" s="151"/>
      <c r="HH2188" s="151"/>
      <c r="HI2188" s="151"/>
      <c r="HJ2188" s="151"/>
      <c r="HK2188" s="151"/>
      <c r="HL2188" s="151"/>
      <c r="HM2188" s="151"/>
      <c r="HN2188" s="151"/>
      <c r="HO2188" s="151"/>
      <c r="HP2188" s="151"/>
      <c r="HQ2188" s="151"/>
      <c r="HR2188" s="151"/>
      <c r="HS2188" s="151"/>
      <c r="HT2188" s="151"/>
      <c r="HU2188" s="151"/>
      <c r="HV2188" s="151"/>
      <c r="HW2188" s="151"/>
      <c r="HX2188" s="151"/>
      <c r="HY2188" s="151"/>
      <c r="HZ2188" s="151"/>
      <c r="IA2188" s="151"/>
      <c r="IB2188" s="151"/>
      <c r="IC2188" s="151"/>
      <c r="ID2188" s="151"/>
      <c r="IE2188" s="151"/>
      <c r="IF2188" s="151"/>
      <c r="IG2188" s="151"/>
      <c r="IH2188" s="151"/>
      <c r="II2188" s="151"/>
      <c r="IJ2188" s="151"/>
      <c r="IK2188" s="151"/>
      <c r="IL2188" s="151"/>
      <c r="IM2188" s="151"/>
      <c r="IN2188" s="151"/>
      <c r="IO2188" s="151"/>
      <c r="IP2188" s="151"/>
      <c r="IQ2188" s="151"/>
      <c r="IR2188" s="151"/>
      <c r="IS2188" s="151"/>
      <c r="IT2188" s="151"/>
      <c r="IU2188" s="151"/>
      <c r="IV2188" s="151"/>
      <c r="IW2188" s="151"/>
      <c r="IX2188" s="151"/>
      <c r="IY2188" s="151"/>
      <c r="IZ2188" s="151"/>
      <c r="JA2188" s="151"/>
      <c r="JB2188" s="151"/>
    </row>
    <row r="2189" spans="1:262" s="858" customFormat="1" ht="45" x14ac:dyDescent="0.25">
      <c r="A2189" s="217"/>
      <c r="B2189" s="217">
        <v>1</v>
      </c>
      <c r="C2189" s="625" t="s">
        <v>472</v>
      </c>
      <c r="D2189" s="173"/>
      <c r="E2189" s="173"/>
      <c r="F2189" s="1927">
        <f t="shared" si="2049"/>
        <v>0</v>
      </c>
      <c r="G2189" s="752">
        <f t="shared" si="2049"/>
        <v>0</v>
      </c>
      <c r="H2189" s="752">
        <f t="shared" si="2049"/>
        <v>0</v>
      </c>
      <c r="I2189" s="752">
        <f t="shared" si="2049"/>
        <v>0</v>
      </c>
      <c r="J2189" s="2578"/>
      <c r="K2189" s="2578"/>
      <c r="L2189" s="2579"/>
      <c r="M2189" s="2579"/>
      <c r="N2189" s="2579"/>
      <c r="O2189" s="2579"/>
      <c r="P2189" s="2579"/>
      <c r="Q2189" s="2579"/>
      <c r="R2189" s="2839">
        <f t="shared" ref="R2189:AA2189" si="2062">R2131</f>
        <v>0</v>
      </c>
      <c r="S2189" s="2839">
        <f t="shared" ref="S2189" si="2063">S2131</f>
        <v>0</v>
      </c>
      <c r="T2189" s="2839">
        <f t="shared" si="2062"/>
        <v>0</v>
      </c>
      <c r="U2189" s="2839">
        <f t="shared" si="2062"/>
        <v>0</v>
      </c>
      <c r="V2189" s="2840">
        <f t="shared" si="2062"/>
        <v>0</v>
      </c>
      <c r="W2189" s="2839">
        <f t="shared" si="2062"/>
        <v>0</v>
      </c>
      <c r="X2189" s="2839">
        <f t="shared" si="2062"/>
        <v>0</v>
      </c>
      <c r="Y2189" s="2841">
        <f t="shared" si="2062"/>
        <v>0</v>
      </c>
      <c r="Z2189" s="2841">
        <f t="shared" si="2062"/>
        <v>0</v>
      </c>
      <c r="AA2189" s="2839">
        <f t="shared" si="2062"/>
        <v>0</v>
      </c>
      <c r="AB2189" s="934"/>
      <c r="AC2189" s="2646"/>
      <c r="AD2189" s="2302"/>
      <c r="AE2189" s="3028"/>
      <c r="AF2189" s="151"/>
      <c r="AG2189" s="151"/>
      <c r="AH2189" s="151"/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  <c r="BI2189" s="151"/>
      <c r="BJ2189" s="151"/>
      <c r="BK2189" s="151"/>
      <c r="BL2189" s="151"/>
      <c r="BM2189" s="151"/>
      <c r="BN2189" s="151"/>
      <c r="BO2189" s="151"/>
      <c r="BP2189" s="151"/>
      <c r="BQ2189" s="151"/>
      <c r="BR2189" s="151"/>
      <c r="BS2189" s="151"/>
      <c r="BT2189" s="151"/>
      <c r="BU2189" s="151"/>
      <c r="BV2189" s="151"/>
      <c r="BW2189" s="151"/>
      <c r="BX2189" s="151"/>
      <c r="BY2189" s="151"/>
      <c r="BZ2189" s="151"/>
      <c r="CA2189" s="151"/>
      <c r="CB2189" s="151"/>
      <c r="CC2189" s="151"/>
      <c r="CD2189" s="151"/>
      <c r="CE2189" s="151"/>
      <c r="CF2189" s="151"/>
      <c r="CG2189" s="151"/>
      <c r="CH2189" s="151"/>
      <c r="CI2189" s="151"/>
      <c r="CJ2189" s="151"/>
      <c r="CK2189" s="151"/>
      <c r="CL2189" s="151"/>
      <c r="CM2189" s="151"/>
      <c r="CN2189" s="151"/>
      <c r="CO2189" s="151"/>
      <c r="CP2189" s="151"/>
      <c r="CQ2189" s="151"/>
      <c r="CR2189" s="151"/>
      <c r="CS2189" s="151"/>
      <c r="CT2189" s="151"/>
      <c r="CU2189" s="151"/>
      <c r="CV2189" s="151"/>
      <c r="CW2189" s="151"/>
      <c r="CX2189" s="151"/>
      <c r="CY2189" s="151"/>
      <c r="CZ2189" s="151"/>
      <c r="DA2189" s="151"/>
      <c r="DB2189" s="151"/>
      <c r="DC2189" s="151"/>
      <c r="DD2189" s="151"/>
      <c r="DE2189" s="151"/>
      <c r="DF2189" s="151"/>
      <c r="DG2189" s="151"/>
      <c r="DH2189" s="151"/>
      <c r="DI2189" s="151"/>
      <c r="DJ2189" s="151"/>
      <c r="DK2189" s="151"/>
      <c r="DL2189" s="151"/>
      <c r="DM2189" s="151"/>
      <c r="DN2189" s="151"/>
      <c r="DO2189" s="151"/>
      <c r="DP2189" s="151"/>
      <c r="DQ2189" s="151"/>
      <c r="DR2189" s="151"/>
      <c r="DS2189" s="151"/>
      <c r="DT2189" s="151"/>
      <c r="DU2189" s="151"/>
      <c r="DV2189" s="151"/>
      <c r="DW2189" s="151"/>
      <c r="DX2189" s="151"/>
      <c r="DY2189" s="151"/>
      <c r="DZ2189" s="151"/>
      <c r="EA2189" s="151"/>
      <c r="EB2189" s="151"/>
      <c r="EC2189" s="151"/>
      <c r="ED2189" s="151"/>
      <c r="EE2189" s="151"/>
      <c r="EF2189" s="151"/>
      <c r="EG2189" s="151"/>
      <c r="EH2189" s="151"/>
      <c r="EI2189" s="151"/>
      <c r="EJ2189" s="151"/>
      <c r="EK2189" s="151"/>
      <c r="EL2189" s="151"/>
      <c r="EM2189" s="151"/>
      <c r="EN2189" s="151"/>
      <c r="EO2189" s="151"/>
      <c r="EP2189" s="151"/>
      <c r="EQ2189" s="151"/>
      <c r="ER2189" s="151"/>
      <c r="ES2189" s="151"/>
      <c r="ET2189" s="151"/>
      <c r="EU2189" s="151"/>
      <c r="EV2189" s="151"/>
      <c r="EW2189" s="151"/>
      <c r="EX2189" s="151"/>
      <c r="EY2189" s="151"/>
      <c r="EZ2189" s="151"/>
      <c r="FA2189" s="151"/>
      <c r="FB2189" s="151"/>
      <c r="FC2189" s="151"/>
      <c r="FD2189" s="151"/>
      <c r="FE2189" s="151"/>
      <c r="FF2189" s="151"/>
      <c r="FG2189" s="151"/>
      <c r="FH2189" s="151"/>
      <c r="FI2189" s="151"/>
      <c r="FJ2189" s="151"/>
      <c r="FK2189" s="151"/>
      <c r="FL2189" s="151"/>
      <c r="FM2189" s="151"/>
      <c r="FN2189" s="151"/>
      <c r="FO2189" s="151"/>
      <c r="FP2189" s="151"/>
      <c r="FQ2189" s="151"/>
      <c r="FR2189" s="151"/>
      <c r="FS2189" s="151"/>
      <c r="FT2189" s="151"/>
      <c r="FU2189" s="151"/>
      <c r="FV2189" s="151"/>
      <c r="FW2189" s="151"/>
      <c r="FX2189" s="151"/>
      <c r="FY2189" s="151"/>
      <c r="FZ2189" s="151"/>
      <c r="GA2189" s="151"/>
      <c r="GB2189" s="151"/>
      <c r="GC2189" s="151"/>
      <c r="GD2189" s="151"/>
      <c r="GE2189" s="151"/>
      <c r="GF2189" s="151"/>
      <c r="GG2189" s="151"/>
      <c r="GH2189" s="151"/>
      <c r="GI2189" s="151"/>
      <c r="GJ2189" s="151"/>
      <c r="GK2189" s="151"/>
      <c r="GL2189" s="151"/>
      <c r="GM2189" s="151"/>
      <c r="GN2189" s="151"/>
      <c r="GO2189" s="151"/>
      <c r="GP2189" s="151"/>
      <c r="GQ2189" s="151"/>
      <c r="GR2189" s="151"/>
      <c r="GS2189" s="151"/>
      <c r="GT2189" s="151"/>
      <c r="GU2189" s="151"/>
      <c r="GV2189" s="151"/>
      <c r="GW2189" s="151"/>
      <c r="GX2189" s="151"/>
      <c r="GY2189" s="151"/>
      <c r="GZ2189" s="151"/>
      <c r="HA2189" s="151"/>
      <c r="HB2189" s="151"/>
      <c r="HC2189" s="151"/>
      <c r="HD2189" s="151"/>
      <c r="HE2189" s="151"/>
      <c r="HF2189" s="151"/>
      <c r="HG2189" s="151"/>
      <c r="HH2189" s="151"/>
      <c r="HI2189" s="151"/>
      <c r="HJ2189" s="151"/>
      <c r="HK2189" s="151"/>
      <c r="HL2189" s="151"/>
      <c r="HM2189" s="151"/>
      <c r="HN2189" s="151"/>
      <c r="HO2189" s="151"/>
      <c r="HP2189" s="151"/>
      <c r="HQ2189" s="151"/>
      <c r="HR2189" s="151"/>
      <c r="HS2189" s="151"/>
      <c r="HT2189" s="151"/>
      <c r="HU2189" s="151"/>
      <c r="HV2189" s="151"/>
      <c r="HW2189" s="151"/>
      <c r="HX2189" s="151"/>
      <c r="HY2189" s="151"/>
      <c r="HZ2189" s="151"/>
      <c r="IA2189" s="151"/>
      <c r="IB2189" s="151"/>
      <c r="IC2189" s="151"/>
      <c r="ID2189" s="151"/>
      <c r="IE2189" s="151"/>
      <c r="IF2189" s="151"/>
      <c r="IG2189" s="151"/>
      <c r="IH2189" s="151"/>
      <c r="II2189" s="151"/>
      <c r="IJ2189" s="151"/>
      <c r="IK2189" s="151"/>
      <c r="IL2189" s="151"/>
      <c r="IM2189" s="151"/>
      <c r="IN2189" s="151"/>
      <c r="IO2189" s="151"/>
      <c r="IP2189" s="151"/>
      <c r="IQ2189" s="151"/>
      <c r="IR2189" s="151"/>
      <c r="IS2189" s="151"/>
      <c r="IT2189" s="151"/>
      <c r="IU2189" s="151"/>
      <c r="IV2189" s="151"/>
      <c r="IW2189" s="151"/>
      <c r="IX2189" s="151"/>
      <c r="IY2189" s="151"/>
      <c r="IZ2189" s="151"/>
      <c r="JA2189" s="151"/>
      <c r="JB2189" s="151"/>
    </row>
    <row r="2190" spans="1:262" s="858" customFormat="1" ht="30" x14ac:dyDescent="0.25">
      <c r="A2190" s="217"/>
      <c r="B2190" s="217">
        <v>1</v>
      </c>
      <c r="C2190" s="625" t="s">
        <v>473</v>
      </c>
      <c r="D2190" s="173"/>
      <c r="E2190" s="173"/>
      <c r="F2190" s="1927">
        <f t="shared" si="2049"/>
        <v>27</v>
      </c>
      <c r="G2190" s="752">
        <f t="shared" si="2049"/>
        <v>5</v>
      </c>
      <c r="H2190" s="752">
        <f t="shared" si="2049"/>
        <v>0</v>
      </c>
      <c r="I2190" s="752">
        <f t="shared" si="2049"/>
        <v>0</v>
      </c>
      <c r="J2190" s="2578"/>
      <c r="K2190" s="2578"/>
      <c r="L2190" s="2579"/>
      <c r="M2190" s="2579"/>
      <c r="N2190" s="2579"/>
      <c r="O2190" s="2579"/>
      <c r="P2190" s="2579"/>
      <c r="Q2190" s="2579"/>
      <c r="R2190" s="2839">
        <f t="shared" ref="R2190:AA2190" si="2064">R2132</f>
        <v>254.71259999999998</v>
      </c>
      <c r="S2190" s="2839">
        <f t="shared" ref="S2190" si="2065">S2132</f>
        <v>254.71259999999998</v>
      </c>
      <c r="T2190" s="2839">
        <f t="shared" si="2064"/>
        <v>42.452099999999994</v>
      </c>
      <c r="U2190" s="2839">
        <f t="shared" si="2064"/>
        <v>0</v>
      </c>
      <c r="V2190" s="2840">
        <f t="shared" si="2064"/>
        <v>0</v>
      </c>
      <c r="W2190" s="2839">
        <f t="shared" si="2064"/>
        <v>0</v>
      </c>
      <c r="X2190" s="2839">
        <f t="shared" si="2064"/>
        <v>-42.452099999999994</v>
      </c>
      <c r="Y2190" s="2841">
        <f t="shared" si="2064"/>
        <v>0</v>
      </c>
      <c r="Z2190" s="2841">
        <f t="shared" si="2064"/>
        <v>0</v>
      </c>
      <c r="AA2190" s="2839">
        <f t="shared" si="2064"/>
        <v>0</v>
      </c>
      <c r="AB2190" s="934"/>
      <c r="AC2190" s="2646"/>
      <c r="AD2190" s="2302"/>
      <c r="AE2190" s="3028"/>
      <c r="AF2190" s="151"/>
      <c r="AG2190" s="151"/>
      <c r="AH2190" s="151"/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  <c r="BI2190" s="151"/>
      <c r="BJ2190" s="151"/>
      <c r="BK2190" s="151"/>
      <c r="BL2190" s="151"/>
      <c r="BM2190" s="151"/>
      <c r="BN2190" s="151"/>
      <c r="BO2190" s="151"/>
      <c r="BP2190" s="151"/>
      <c r="BQ2190" s="151"/>
      <c r="BR2190" s="151"/>
      <c r="BS2190" s="151"/>
      <c r="BT2190" s="151"/>
      <c r="BU2190" s="151"/>
      <c r="BV2190" s="151"/>
      <c r="BW2190" s="151"/>
      <c r="BX2190" s="151"/>
      <c r="BY2190" s="151"/>
      <c r="BZ2190" s="151"/>
      <c r="CA2190" s="151"/>
      <c r="CB2190" s="151"/>
      <c r="CC2190" s="151"/>
      <c r="CD2190" s="151"/>
      <c r="CE2190" s="151"/>
      <c r="CF2190" s="151"/>
      <c r="CG2190" s="151"/>
      <c r="CH2190" s="151"/>
      <c r="CI2190" s="151"/>
      <c r="CJ2190" s="151"/>
      <c r="CK2190" s="151"/>
      <c r="CL2190" s="151"/>
      <c r="CM2190" s="151"/>
      <c r="CN2190" s="151"/>
      <c r="CO2190" s="151"/>
      <c r="CP2190" s="151"/>
      <c r="CQ2190" s="151"/>
      <c r="CR2190" s="151"/>
      <c r="CS2190" s="151"/>
      <c r="CT2190" s="151"/>
      <c r="CU2190" s="151"/>
      <c r="CV2190" s="151"/>
      <c r="CW2190" s="151"/>
      <c r="CX2190" s="151"/>
      <c r="CY2190" s="151"/>
      <c r="CZ2190" s="151"/>
      <c r="DA2190" s="151"/>
      <c r="DB2190" s="151"/>
      <c r="DC2190" s="151"/>
      <c r="DD2190" s="151"/>
      <c r="DE2190" s="151"/>
      <c r="DF2190" s="151"/>
      <c r="DG2190" s="151"/>
      <c r="DH2190" s="151"/>
      <c r="DI2190" s="151"/>
      <c r="DJ2190" s="151"/>
      <c r="DK2190" s="151"/>
      <c r="DL2190" s="151"/>
      <c r="DM2190" s="151"/>
      <c r="DN2190" s="151"/>
      <c r="DO2190" s="151"/>
      <c r="DP2190" s="151"/>
      <c r="DQ2190" s="151"/>
      <c r="DR2190" s="151"/>
      <c r="DS2190" s="151"/>
      <c r="DT2190" s="151"/>
      <c r="DU2190" s="151"/>
      <c r="DV2190" s="151"/>
      <c r="DW2190" s="151"/>
      <c r="DX2190" s="151"/>
      <c r="DY2190" s="151"/>
      <c r="DZ2190" s="151"/>
      <c r="EA2190" s="151"/>
      <c r="EB2190" s="151"/>
      <c r="EC2190" s="151"/>
      <c r="ED2190" s="151"/>
      <c r="EE2190" s="151"/>
      <c r="EF2190" s="151"/>
      <c r="EG2190" s="151"/>
      <c r="EH2190" s="151"/>
      <c r="EI2190" s="151"/>
      <c r="EJ2190" s="151"/>
      <c r="EK2190" s="151"/>
      <c r="EL2190" s="151"/>
      <c r="EM2190" s="151"/>
      <c r="EN2190" s="151"/>
      <c r="EO2190" s="151"/>
      <c r="EP2190" s="151"/>
      <c r="EQ2190" s="151"/>
      <c r="ER2190" s="151"/>
      <c r="ES2190" s="151"/>
      <c r="ET2190" s="151"/>
      <c r="EU2190" s="151"/>
      <c r="EV2190" s="151"/>
      <c r="EW2190" s="151"/>
      <c r="EX2190" s="151"/>
      <c r="EY2190" s="151"/>
      <c r="EZ2190" s="151"/>
      <c r="FA2190" s="151"/>
      <c r="FB2190" s="151"/>
      <c r="FC2190" s="151"/>
      <c r="FD2190" s="151"/>
      <c r="FE2190" s="151"/>
      <c r="FF2190" s="151"/>
      <c r="FG2190" s="151"/>
      <c r="FH2190" s="151"/>
      <c r="FI2190" s="151"/>
      <c r="FJ2190" s="151"/>
      <c r="FK2190" s="151"/>
      <c r="FL2190" s="151"/>
      <c r="FM2190" s="151"/>
      <c r="FN2190" s="151"/>
      <c r="FO2190" s="151"/>
      <c r="FP2190" s="151"/>
      <c r="FQ2190" s="151"/>
      <c r="FR2190" s="151"/>
      <c r="FS2190" s="151"/>
      <c r="FT2190" s="151"/>
      <c r="FU2190" s="151"/>
      <c r="FV2190" s="151"/>
      <c r="FW2190" s="151"/>
      <c r="FX2190" s="151"/>
      <c r="FY2190" s="151"/>
      <c r="FZ2190" s="151"/>
      <c r="GA2190" s="151"/>
      <c r="GB2190" s="151"/>
      <c r="GC2190" s="151"/>
      <c r="GD2190" s="151"/>
      <c r="GE2190" s="151"/>
      <c r="GF2190" s="151"/>
      <c r="GG2190" s="151"/>
      <c r="GH2190" s="151"/>
      <c r="GI2190" s="151"/>
      <c r="GJ2190" s="151"/>
      <c r="GK2190" s="151"/>
      <c r="GL2190" s="151"/>
      <c r="GM2190" s="151"/>
      <c r="GN2190" s="151"/>
      <c r="GO2190" s="151"/>
      <c r="GP2190" s="151"/>
      <c r="GQ2190" s="151"/>
      <c r="GR2190" s="151"/>
      <c r="GS2190" s="151"/>
      <c r="GT2190" s="151"/>
      <c r="GU2190" s="151"/>
      <c r="GV2190" s="151"/>
      <c r="GW2190" s="151"/>
      <c r="GX2190" s="151"/>
      <c r="GY2190" s="151"/>
      <c r="GZ2190" s="151"/>
      <c r="HA2190" s="151"/>
      <c r="HB2190" s="151"/>
      <c r="HC2190" s="151"/>
      <c r="HD2190" s="151"/>
      <c r="HE2190" s="151"/>
      <c r="HF2190" s="151"/>
      <c r="HG2190" s="151"/>
      <c r="HH2190" s="151"/>
      <c r="HI2190" s="151"/>
      <c r="HJ2190" s="151"/>
      <c r="HK2190" s="151"/>
      <c r="HL2190" s="151"/>
      <c r="HM2190" s="151"/>
      <c r="HN2190" s="151"/>
      <c r="HO2190" s="151"/>
      <c r="HP2190" s="151"/>
      <c r="HQ2190" s="151"/>
      <c r="HR2190" s="151"/>
      <c r="HS2190" s="151"/>
      <c r="HT2190" s="151"/>
      <c r="HU2190" s="151"/>
      <c r="HV2190" s="151"/>
      <c r="HW2190" s="151"/>
      <c r="HX2190" s="151"/>
      <c r="HY2190" s="151"/>
      <c r="HZ2190" s="151"/>
      <c r="IA2190" s="151"/>
      <c r="IB2190" s="151"/>
      <c r="IC2190" s="151"/>
      <c r="ID2190" s="151"/>
      <c r="IE2190" s="151"/>
      <c r="IF2190" s="151"/>
      <c r="IG2190" s="151"/>
      <c r="IH2190" s="151"/>
      <c r="II2190" s="151"/>
      <c r="IJ2190" s="151"/>
      <c r="IK2190" s="151"/>
      <c r="IL2190" s="151"/>
      <c r="IM2190" s="151"/>
      <c r="IN2190" s="151"/>
      <c r="IO2190" s="151"/>
      <c r="IP2190" s="151"/>
      <c r="IQ2190" s="151"/>
      <c r="IR2190" s="151"/>
      <c r="IS2190" s="151"/>
      <c r="IT2190" s="151"/>
      <c r="IU2190" s="151"/>
      <c r="IV2190" s="151"/>
      <c r="IW2190" s="151"/>
      <c r="IX2190" s="151"/>
      <c r="IY2190" s="151"/>
      <c r="IZ2190" s="151"/>
      <c r="JA2190" s="151"/>
      <c r="JB2190" s="151"/>
    </row>
    <row r="2191" spans="1:262" s="858" customFormat="1" ht="45" x14ac:dyDescent="0.25">
      <c r="A2191" s="217">
        <v>1</v>
      </c>
      <c r="B2191" s="217">
        <v>1</v>
      </c>
      <c r="C2191" s="625" t="s">
        <v>273</v>
      </c>
      <c r="D2191" s="173"/>
      <c r="E2191" s="173"/>
      <c r="F2191" s="1927">
        <f t="shared" si="2049"/>
        <v>722</v>
      </c>
      <c r="G2191" s="752">
        <f t="shared" si="2049"/>
        <v>121</v>
      </c>
      <c r="H2191" s="752">
        <f t="shared" si="2049"/>
        <v>0</v>
      </c>
      <c r="I2191" s="752">
        <f t="shared" si="2049"/>
        <v>0</v>
      </c>
      <c r="J2191" s="2578"/>
      <c r="K2191" s="2578"/>
      <c r="L2191" s="2579"/>
      <c r="M2191" s="2579"/>
      <c r="N2191" s="2579"/>
      <c r="O2191" s="2579"/>
      <c r="P2191" s="2579"/>
      <c r="Q2191" s="2579"/>
      <c r="R2191" s="2839">
        <f t="shared" ref="R2191:AA2191" si="2066">R2133</f>
        <v>2415.98974</v>
      </c>
      <c r="S2191" s="2839">
        <f t="shared" ref="S2191" si="2067">S2133</f>
        <v>2415.98974</v>
      </c>
      <c r="T2191" s="2839">
        <f>T2133</f>
        <v>402.66495666666668</v>
      </c>
      <c r="U2191" s="2839">
        <f t="shared" si="2066"/>
        <v>0</v>
      </c>
      <c r="V2191" s="2840">
        <f t="shared" si="2066"/>
        <v>0</v>
      </c>
      <c r="W2191" s="2839">
        <f t="shared" si="2066"/>
        <v>0</v>
      </c>
      <c r="X2191" s="2839">
        <f t="shared" si="2066"/>
        <v>-402.66495666666668</v>
      </c>
      <c r="Y2191" s="2841">
        <f t="shared" si="2066"/>
        <v>0</v>
      </c>
      <c r="Z2191" s="2841">
        <f t="shared" si="2066"/>
        <v>0</v>
      </c>
      <c r="AA2191" s="2839">
        <f t="shared" si="2066"/>
        <v>0</v>
      </c>
      <c r="AB2191" s="934"/>
      <c r="AC2191" s="2646"/>
      <c r="AD2191" s="2302"/>
      <c r="AE2191" s="3028"/>
      <c r="AF2191" s="151"/>
      <c r="AG2191" s="151"/>
      <c r="AH2191" s="151"/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  <c r="BI2191" s="151"/>
      <c r="BJ2191" s="151"/>
      <c r="BK2191" s="151"/>
      <c r="BL2191" s="151"/>
      <c r="BM2191" s="151"/>
      <c r="BN2191" s="151"/>
      <c r="BO2191" s="151"/>
      <c r="BP2191" s="151"/>
      <c r="BQ2191" s="151"/>
      <c r="BR2191" s="151"/>
      <c r="BS2191" s="151"/>
      <c r="BT2191" s="151"/>
      <c r="BU2191" s="151"/>
      <c r="BV2191" s="151"/>
      <c r="BW2191" s="151"/>
      <c r="BX2191" s="151"/>
      <c r="BY2191" s="151"/>
      <c r="BZ2191" s="151"/>
      <c r="CA2191" s="151"/>
      <c r="CB2191" s="151"/>
      <c r="CC2191" s="151"/>
      <c r="CD2191" s="151"/>
      <c r="CE2191" s="151"/>
      <c r="CF2191" s="151"/>
      <c r="CG2191" s="151"/>
      <c r="CH2191" s="151"/>
      <c r="CI2191" s="151"/>
      <c r="CJ2191" s="151"/>
      <c r="CK2191" s="151"/>
      <c r="CL2191" s="151"/>
      <c r="CM2191" s="151"/>
      <c r="CN2191" s="151"/>
      <c r="CO2191" s="151"/>
      <c r="CP2191" s="151"/>
      <c r="CQ2191" s="151"/>
      <c r="CR2191" s="151"/>
      <c r="CS2191" s="151"/>
      <c r="CT2191" s="151"/>
      <c r="CU2191" s="151"/>
      <c r="CV2191" s="151"/>
      <c r="CW2191" s="151"/>
      <c r="CX2191" s="151"/>
      <c r="CY2191" s="151"/>
      <c r="CZ2191" s="151"/>
      <c r="DA2191" s="151"/>
      <c r="DB2191" s="151"/>
      <c r="DC2191" s="151"/>
      <c r="DD2191" s="151"/>
      <c r="DE2191" s="151"/>
      <c r="DF2191" s="151"/>
      <c r="DG2191" s="151"/>
      <c r="DH2191" s="151"/>
      <c r="DI2191" s="151"/>
      <c r="DJ2191" s="151"/>
      <c r="DK2191" s="151"/>
      <c r="DL2191" s="151"/>
      <c r="DM2191" s="151"/>
      <c r="DN2191" s="151"/>
      <c r="DO2191" s="151"/>
      <c r="DP2191" s="151"/>
      <c r="DQ2191" s="151"/>
      <c r="DR2191" s="151"/>
      <c r="DS2191" s="151"/>
      <c r="DT2191" s="151"/>
      <c r="DU2191" s="151"/>
      <c r="DV2191" s="151"/>
      <c r="DW2191" s="151"/>
      <c r="DX2191" s="151"/>
      <c r="DY2191" s="151"/>
      <c r="DZ2191" s="151"/>
      <c r="EA2191" s="151"/>
      <c r="EB2191" s="151"/>
      <c r="EC2191" s="151"/>
      <c r="ED2191" s="151"/>
      <c r="EE2191" s="151"/>
      <c r="EF2191" s="151"/>
      <c r="EG2191" s="151"/>
      <c r="EH2191" s="151"/>
      <c r="EI2191" s="151"/>
      <c r="EJ2191" s="151"/>
      <c r="EK2191" s="151"/>
      <c r="EL2191" s="151"/>
      <c r="EM2191" s="151"/>
      <c r="EN2191" s="151"/>
      <c r="EO2191" s="151"/>
      <c r="EP2191" s="151"/>
      <c r="EQ2191" s="151"/>
      <c r="ER2191" s="151"/>
      <c r="ES2191" s="151"/>
      <c r="ET2191" s="151"/>
      <c r="EU2191" s="151"/>
      <c r="EV2191" s="151"/>
      <c r="EW2191" s="151"/>
      <c r="EX2191" s="151"/>
      <c r="EY2191" s="151"/>
      <c r="EZ2191" s="151"/>
      <c r="FA2191" s="151"/>
      <c r="FB2191" s="151"/>
      <c r="FC2191" s="151"/>
      <c r="FD2191" s="151"/>
      <c r="FE2191" s="151"/>
      <c r="FF2191" s="151"/>
      <c r="FG2191" s="151"/>
      <c r="FH2191" s="151"/>
      <c r="FI2191" s="151"/>
      <c r="FJ2191" s="151"/>
      <c r="FK2191" s="151"/>
      <c r="FL2191" s="151"/>
      <c r="FM2191" s="151"/>
      <c r="FN2191" s="151"/>
      <c r="FO2191" s="151"/>
      <c r="FP2191" s="151"/>
      <c r="FQ2191" s="151"/>
      <c r="FR2191" s="151"/>
      <c r="FS2191" s="151"/>
      <c r="FT2191" s="151"/>
      <c r="FU2191" s="151"/>
      <c r="FV2191" s="151"/>
      <c r="FW2191" s="151"/>
      <c r="FX2191" s="151"/>
      <c r="FY2191" s="151"/>
      <c r="FZ2191" s="151"/>
      <c r="GA2191" s="151"/>
      <c r="GB2191" s="151"/>
      <c r="GC2191" s="151"/>
      <c r="GD2191" s="151"/>
      <c r="GE2191" s="151"/>
      <c r="GF2191" s="151"/>
      <c r="GG2191" s="151"/>
      <c r="GH2191" s="151"/>
      <c r="GI2191" s="151"/>
      <c r="GJ2191" s="151"/>
      <c r="GK2191" s="151"/>
      <c r="GL2191" s="151"/>
      <c r="GM2191" s="151"/>
      <c r="GN2191" s="151"/>
      <c r="GO2191" s="151"/>
      <c r="GP2191" s="151"/>
      <c r="GQ2191" s="151"/>
      <c r="GR2191" s="151"/>
      <c r="GS2191" s="151"/>
      <c r="GT2191" s="151"/>
      <c r="GU2191" s="151"/>
      <c r="GV2191" s="151"/>
      <c r="GW2191" s="151"/>
      <c r="GX2191" s="151"/>
      <c r="GY2191" s="151"/>
      <c r="GZ2191" s="151"/>
      <c r="HA2191" s="151"/>
      <c r="HB2191" s="151"/>
      <c r="HC2191" s="151"/>
      <c r="HD2191" s="151"/>
      <c r="HE2191" s="151"/>
      <c r="HF2191" s="151"/>
      <c r="HG2191" s="151"/>
      <c r="HH2191" s="151"/>
      <c r="HI2191" s="151"/>
      <c r="HJ2191" s="151"/>
      <c r="HK2191" s="151"/>
      <c r="HL2191" s="151"/>
      <c r="HM2191" s="151"/>
      <c r="HN2191" s="151"/>
      <c r="HO2191" s="151"/>
      <c r="HP2191" s="151"/>
      <c r="HQ2191" s="151"/>
      <c r="HR2191" s="151"/>
      <c r="HS2191" s="151"/>
      <c r="HT2191" s="151"/>
      <c r="HU2191" s="151"/>
      <c r="HV2191" s="151"/>
      <c r="HW2191" s="151"/>
      <c r="HX2191" s="151"/>
      <c r="HY2191" s="151"/>
      <c r="HZ2191" s="151"/>
      <c r="IA2191" s="151"/>
      <c r="IB2191" s="151"/>
      <c r="IC2191" s="151"/>
      <c r="ID2191" s="151"/>
      <c r="IE2191" s="151"/>
      <c r="IF2191" s="151"/>
      <c r="IG2191" s="151"/>
      <c r="IH2191" s="151"/>
      <c r="II2191" s="151"/>
      <c r="IJ2191" s="151"/>
      <c r="IK2191" s="151"/>
      <c r="IL2191" s="151"/>
      <c r="IM2191" s="151"/>
      <c r="IN2191" s="151"/>
      <c r="IO2191" s="151"/>
      <c r="IP2191" s="151"/>
      <c r="IQ2191" s="151"/>
      <c r="IR2191" s="151"/>
      <c r="IS2191" s="151"/>
      <c r="IT2191" s="151"/>
      <c r="IU2191" s="151"/>
      <c r="IV2191" s="151"/>
      <c r="IW2191" s="151"/>
      <c r="IX2191" s="151"/>
      <c r="IY2191" s="151"/>
      <c r="IZ2191" s="151"/>
      <c r="JA2191" s="151"/>
      <c r="JB2191" s="151"/>
    </row>
    <row r="2192" spans="1:262" s="858" customFormat="1" ht="45" x14ac:dyDescent="0.25">
      <c r="A2192" s="217"/>
      <c r="B2192" s="217">
        <v>1</v>
      </c>
      <c r="C2192" s="625" t="s">
        <v>474</v>
      </c>
      <c r="D2192" s="173"/>
      <c r="E2192" s="173"/>
      <c r="F2192" s="1927">
        <f t="shared" si="2049"/>
        <v>219</v>
      </c>
      <c r="G2192" s="752">
        <f t="shared" si="2049"/>
        <v>37</v>
      </c>
      <c r="H2192" s="752">
        <f t="shared" si="2049"/>
        <v>0</v>
      </c>
      <c r="I2192" s="752">
        <f t="shared" si="2049"/>
        <v>0</v>
      </c>
      <c r="J2192" s="2578"/>
      <c r="K2192" s="2578"/>
      <c r="L2192" s="2579"/>
      <c r="M2192" s="2579"/>
      <c r="N2192" s="2579"/>
      <c r="O2192" s="2579"/>
      <c r="P2192" s="2579"/>
      <c r="Q2192" s="2579"/>
      <c r="R2192" s="2839">
        <f t="shared" ref="R2192:AA2192" si="2068">R2134</f>
        <v>409.34604000000002</v>
      </c>
      <c r="S2192" s="2839">
        <f t="shared" ref="S2192" si="2069">S2134</f>
        <v>409.34604000000002</v>
      </c>
      <c r="T2192" s="2839">
        <f t="shared" si="2068"/>
        <v>68.224339999999998</v>
      </c>
      <c r="U2192" s="2839">
        <f t="shared" si="2068"/>
        <v>0</v>
      </c>
      <c r="V2192" s="2840">
        <f t="shared" si="2068"/>
        <v>0</v>
      </c>
      <c r="W2192" s="2839">
        <f t="shared" si="2068"/>
        <v>0</v>
      </c>
      <c r="X2192" s="2839">
        <f t="shared" si="2068"/>
        <v>-68.224339999999998</v>
      </c>
      <c r="Y2192" s="2841">
        <f t="shared" si="2068"/>
        <v>0</v>
      </c>
      <c r="Z2192" s="2841">
        <f t="shared" si="2068"/>
        <v>0</v>
      </c>
      <c r="AA2192" s="2839">
        <f t="shared" si="2068"/>
        <v>0</v>
      </c>
      <c r="AB2192" s="934"/>
      <c r="AC2192" s="2646"/>
      <c r="AD2192" s="2302"/>
      <c r="AE2192" s="3028"/>
      <c r="AF2192" s="151"/>
      <c r="AG2192" s="151"/>
      <c r="AH2192" s="151"/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  <c r="BI2192" s="151"/>
      <c r="BJ2192" s="151"/>
      <c r="BK2192" s="151"/>
      <c r="BL2192" s="151"/>
      <c r="BM2192" s="151"/>
      <c r="BN2192" s="151"/>
      <c r="BO2192" s="151"/>
      <c r="BP2192" s="151"/>
      <c r="BQ2192" s="151"/>
      <c r="BR2192" s="151"/>
      <c r="BS2192" s="151"/>
      <c r="BT2192" s="151"/>
      <c r="BU2192" s="151"/>
      <c r="BV2192" s="151"/>
      <c r="BW2192" s="151"/>
      <c r="BX2192" s="151"/>
      <c r="BY2192" s="151"/>
      <c r="BZ2192" s="151"/>
      <c r="CA2192" s="151"/>
      <c r="CB2192" s="151"/>
      <c r="CC2192" s="151"/>
      <c r="CD2192" s="151"/>
      <c r="CE2192" s="151"/>
      <c r="CF2192" s="151"/>
      <c r="CG2192" s="151"/>
      <c r="CH2192" s="151"/>
      <c r="CI2192" s="151"/>
      <c r="CJ2192" s="151"/>
      <c r="CK2192" s="151"/>
      <c r="CL2192" s="151"/>
      <c r="CM2192" s="151"/>
      <c r="CN2192" s="151"/>
      <c r="CO2192" s="151"/>
      <c r="CP2192" s="151"/>
      <c r="CQ2192" s="151"/>
      <c r="CR2192" s="151"/>
      <c r="CS2192" s="151"/>
      <c r="CT2192" s="151"/>
      <c r="CU2192" s="151"/>
      <c r="CV2192" s="151"/>
      <c r="CW2192" s="151"/>
      <c r="CX2192" s="151"/>
      <c r="CY2192" s="151"/>
      <c r="CZ2192" s="151"/>
      <c r="DA2192" s="151"/>
      <c r="DB2192" s="151"/>
      <c r="DC2192" s="151"/>
      <c r="DD2192" s="151"/>
      <c r="DE2192" s="151"/>
      <c r="DF2192" s="151"/>
      <c r="DG2192" s="151"/>
      <c r="DH2192" s="151"/>
      <c r="DI2192" s="151"/>
      <c r="DJ2192" s="151"/>
      <c r="DK2192" s="151"/>
      <c r="DL2192" s="151"/>
      <c r="DM2192" s="151"/>
      <c r="DN2192" s="151"/>
      <c r="DO2192" s="151"/>
      <c r="DP2192" s="151"/>
      <c r="DQ2192" s="151"/>
      <c r="DR2192" s="151"/>
      <c r="DS2192" s="151"/>
      <c r="DT2192" s="151"/>
      <c r="DU2192" s="151"/>
      <c r="DV2192" s="151"/>
      <c r="DW2192" s="151"/>
      <c r="DX2192" s="151"/>
      <c r="DY2192" s="151"/>
      <c r="DZ2192" s="151"/>
      <c r="EA2192" s="151"/>
      <c r="EB2192" s="151"/>
      <c r="EC2192" s="151"/>
      <c r="ED2192" s="151"/>
      <c r="EE2192" s="151"/>
      <c r="EF2192" s="151"/>
      <c r="EG2192" s="151"/>
      <c r="EH2192" s="151"/>
      <c r="EI2192" s="151"/>
      <c r="EJ2192" s="151"/>
      <c r="EK2192" s="151"/>
      <c r="EL2192" s="151"/>
      <c r="EM2192" s="151"/>
      <c r="EN2192" s="151"/>
      <c r="EO2192" s="151"/>
      <c r="EP2192" s="151"/>
      <c r="EQ2192" s="151"/>
      <c r="ER2192" s="151"/>
      <c r="ES2192" s="151"/>
      <c r="ET2192" s="151"/>
      <c r="EU2192" s="151"/>
      <c r="EV2192" s="151"/>
      <c r="EW2192" s="151"/>
      <c r="EX2192" s="151"/>
      <c r="EY2192" s="151"/>
      <c r="EZ2192" s="151"/>
      <c r="FA2192" s="151"/>
      <c r="FB2192" s="151"/>
      <c r="FC2192" s="151"/>
      <c r="FD2192" s="151"/>
      <c r="FE2192" s="151"/>
      <c r="FF2192" s="151"/>
      <c r="FG2192" s="151"/>
      <c r="FH2192" s="151"/>
      <c r="FI2192" s="151"/>
      <c r="FJ2192" s="151"/>
      <c r="FK2192" s="151"/>
      <c r="FL2192" s="151"/>
      <c r="FM2192" s="151"/>
      <c r="FN2192" s="151"/>
      <c r="FO2192" s="151"/>
      <c r="FP2192" s="151"/>
      <c r="FQ2192" s="151"/>
      <c r="FR2192" s="151"/>
      <c r="FS2192" s="151"/>
      <c r="FT2192" s="151"/>
      <c r="FU2192" s="151"/>
      <c r="FV2192" s="151"/>
      <c r="FW2192" s="151"/>
      <c r="FX2192" s="151"/>
      <c r="FY2192" s="151"/>
      <c r="FZ2192" s="151"/>
      <c r="GA2192" s="151"/>
      <c r="GB2192" s="151"/>
      <c r="GC2192" s="151"/>
      <c r="GD2192" s="151"/>
      <c r="GE2192" s="151"/>
      <c r="GF2192" s="151"/>
      <c r="GG2192" s="151"/>
      <c r="GH2192" s="151"/>
      <c r="GI2192" s="151"/>
      <c r="GJ2192" s="151"/>
      <c r="GK2192" s="151"/>
      <c r="GL2192" s="151"/>
      <c r="GM2192" s="151"/>
      <c r="GN2192" s="151"/>
      <c r="GO2192" s="151"/>
      <c r="GP2192" s="151"/>
      <c r="GQ2192" s="151"/>
      <c r="GR2192" s="151"/>
      <c r="GS2192" s="151"/>
      <c r="GT2192" s="151"/>
      <c r="GU2192" s="151"/>
      <c r="GV2192" s="151"/>
      <c r="GW2192" s="151"/>
      <c r="GX2192" s="151"/>
      <c r="GY2192" s="151"/>
      <c r="GZ2192" s="151"/>
      <c r="HA2192" s="151"/>
      <c r="HB2192" s="151"/>
      <c r="HC2192" s="151"/>
      <c r="HD2192" s="151"/>
      <c r="HE2192" s="151"/>
      <c r="HF2192" s="151"/>
      <c r="HG2192" s="151"/>
      <c r="HH2192" s="151"/>
      <c r="HI2192" s="151"/>
      <c r="HJ2192" s="151"/>
      <c r="HK2192" s="151"/>
      <c r="HL2192" s="151"/>
      <c r="HM2192" s="151"/>
      <c r="HN2192" s="151"/>
      <c r="HO2192" s="151"/>
      <c r="HP2192" s="151"/>
      <c r="HQ2192" s="151"/>
      <c r="HR2192" s="151"/>
      <c r="HS2192" s="151"/>
      <c r="HT2192" s="151"/>
      <c r="HU2192" s="151"/>
      <c r="HV2192" s="151"/>
      <c r="HW2192" s="151"/>
      <c r="HX2192" s="151"/>
      <c r="HY2192" s="151"/>
      <c r="HZ2192" s="151"/>
      <c r="IA2192" s="151"/>
      <c r="IB2192" s="151"/>
      <c r="IC2192" s="151"/>
      <c r="ID2192" s="151"/>
      <c r="IE2192" s="151"/>
      <c r="IF2192" s="151"/>
      <c r="IG2192" s="151"/>
      <c r="IH2192" s="151"/>
      <c r="II2192" s="151"/>
      <c r="IJ2192" s="151"/>
      <c r="IK2192" s="151"/>
      <c r="IL2192" s="151"/>
      <c r="IM2192" s="151"/>
      <c r="IN2192" s="151"/>
      <c r="IO2192" s="151"/>
      <c r="IP2192" s="151"/>
      <c r="IQ2192" s="151"/>
      <c r="IR2192" s="151"/>
      <c r="IS2192" s="151"/>
      <c r="IT2192" s="151"/>
      <c r="IU2192" s="151"/>
      <c r="IV2192" s="151"/>
      <c r="IW2192" s="151"/>
      <c r="IX2192" s="151"/>
      <c r="IY2192" s="151"/>
      <c r="IZ2192" s="151"/>
      <c r="JA2192" s="151"/>
      <c r="JB2192" s="151"/>
    </row>
    <row r="2193" spans="1:262" s="858" customFormat="1" ht="72" x14ac:dyDescent="0.25">
      <c r="A2193" s="217"/>
      <c r="B2193" s="217">
        <v>1</v>
      </c>
      <c r="C2193" s="622" t="s">
        <v>475</v>
      </c>
      <c r="D2193" s="173"/>
      <c r="E2193" s="173"/>
      <c r="F2193" s="1927">
        <f t="shared" si="2049"/>
        <v>467</v>
      </c>
      <c r="G2193" s="752">
        <f t="shared" si="2049"/>
        <v>78</v>
      </c>
      <c r="H2193" s="752">
        <f t="shared" si="2049"/>
        <v>0</v>
      </c>
      <c r="I2193" s="752">
        <f t="shared" si="2049"/>
        <v>0</v>
      </c>
      <c r="J2193" s="2578"/>
      <c r="K2193" s="2578"/>
      <c r="L2193" s="2579"/>
      <c r="M2193" s="2579"/>
      <c r="N2193" s="2579"/>
      <c r="O2193" s="2579"/>
      <c r="P2193" s="2579"/>
      <c r="Q2193" s="2579"/>
      <c r="R2193" s="2839">
        <f t="shared" ref="R2193:AA2193" si="2070">R2135</f>
        <v>1937.8725400000001</v>
      </c>
      <c r="S2193" s="2839">
        <f t="shared" ref="S2193" si="2071">S2135</f>
        <v>1937.8725400000001</v>
      </c>
      <c r="T2193" s="2839">
        <f t="shared" si="2070"/>
        <v>322.9787566666667</v>
      </c>
      <c r="U2193" s="2839">
        <f t="shared" si="2070"/>
        <v>0</v>
      </c>
      <c r="V2193" s="2840">
        <f t="shared" si="2070"/>
        <v>0</v>
      </c>
      <c r="W2193" s="2839">
        <f t="shared" si="2070"/>
        <v>0</v>
      </c>
      <c r="X2193" s="2839">
        <f t="shared" si="2070"/>
        <v>-322.9787566666667</v>
      </c>
      <c r="Y2193" s="2841">
        <f t="shared" si="2070"/>
        <v>0</v>
      </c>
      <c r="Z2193" s="2841">
        <f t="shared" si="2070"/>
        <v>0</v>
      </c>
      <c r="AA2193" s="2839">
        <f t="shared" si="2070"/>
        <v>0</v>
      </c>
      <c r="AB2193" s="934"/>
      <c r="AC2193" s="2646"/>
      <c r="AD2193" s="2302"/>
      <c r="AE2193" s="3028"/>
      <c r="AF2193" s="151"/>
      <c r="AG2193" s="151"/>
      <c r="AH2193" s="151"/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  <c r="BI2193" s="151"/>
      <c r="BJ2193" s="151"/>
      <c r="BK2193" s="151"/>
      <c r="BL2193" s="151"/>
      <c r="BM2193" s="151"/>
      <c r="BN2193" s="151"/>
      <c r="BO2193" s="151"/>
      <c r="BP2193" s="151"/>
      <c r="BQ2193" s="151"/>
      <c r="BR2193" s="151"/>
      <c r="BS2193" s="151"/>
      <c r="BT2193" s="151"/>
      <c r="BU2193" s="151"/>
      <c r="BV2193" s="151"/>
      <c r="BW2193" s="151"/>
      <c r="BX2193" s="151"/>
      <c r="BY2193" s="151"/>
      <c r="BZ2193" s="151"/>
      <c r="CA2193" s="151"/>
      <c r="CB2193" s="151"/>
      <c r="CC2193" s="151"/>
      <c r="CD2193" s="151"/>
      <c r="CE2193" s="151"/>
      <c r="CF2193" s="151"/>
      <c r="CG2193" s="151"/>
      <c r="CH2193" s="151"/>
      <c r="CI2193" s="151"/>
      <c r="CJ2193" s="151"/>
      <c r="CK2193" s="151"/>
      <c r="CL2193" s="151"/>
      <c r="CM2193" s="151"/>
      <c r="CN2193" s="151"/>
      <c r="CO2193" s="151"/>
      <c r="CP2193" s="151"/>
      <c r="CQ2193" s="151"/>
      <c r="CR2193" s="151"/>
      <c r="CS2193" s="151"/>
      <c r="CT2193" s="151"/>
      <c r="CU2193" s="151"/>
      <c r="CV2193" s="151"/>
      <c r="CW2193" s="151"/>
      <c r="CX2193" s="151"/>
      <c r="CY2193" s="151"/>
      <c r="CZ2193" s="151"/>
      <c r="DA2193" s="151"/>
      <c r="DB2193" s="151"/>
      <c r="DC2193" s="151"/>
      <c r="DD2193" s="151"/>
      <c r="DE2193" s="151"/>
      <c r="DF2193" s="151"/>
      <c r="DG2193" s="151"/>
      <c r="DH2193" s="151"/>
      <c r="DI2193" s="151"/>
      <c r="DJ2193" s="151"/>
      <c r="DK2193" s="151"/>
      <c r="DL2193" s="151"/>
      <c r="DM2193" s="151"/>
      <c r="DN2193" s="151"/>
      <c r="DO2193" s="151"/>
      <c r="DP2193" s="151"/>
      <c r="DQ2193" s="151"/>
      <c r="DR2193" s="151"/>
      <c r="DS2193" s="151"/>
      <c r="DT2193" s="151"/>
      <c r="DU2193" s="151"/>
      <c r="DV2193" s="151"/>
      <c r="DW2193" s="151"/>
      <c r="DX2193" s="151"/>
      <c r="DY2193" s="151"/>
      <c r="DZ2193" s="151"/>
      <c r="EA2193" s="151"/>
      <c r="EB2193" s="151"/>
      <c r="EC2193" s="151"/>
      <c r="ED2193" s="151"/>
      <c r="EE2193" s="151"/>
      <c r="EF2193" s="151"/>
      <c r="EG2193" s="151"/>
      <c r="EH2193" s="151"/>
      <c r="EI2193" s="151"/>
      <c r="EJ2193" s="151"/>
      <c r="EK2193" s="151"/>
      <c r="EL2193" s="151"/>
      <c r="EM2193" s="151"/>
      <c r="EN2193" s="151"/>
      <c r="EO2193" s="151"/>
      <c r="EP2193" s="151"/>
      <c r="EQ2193" s="151"/>
      <c r="ER2193" s="151"/>
      <c r="ES2193" s="151"/>
      <c r="ET2193" s="151"/>
      <c r="EU2193" s="151"/>
      <c r="EV2193" s="151"/>
      <c r="EW2193" s="151"/>
      <c r="EX2193" s="151"/>
      <c r="EY2193" s="151"/>
      <c r="EZ2193" s="151"/>
      <c r="FA2193" s="151"/>
      <c r="FB2193" s="151"/>
      <c r="FC2193" s="151"/>
      <c r="FD2193" s="151"/>
      <c r="FE2193" s="151"/>
      <c r="FF2193" s="151"/>
      <c r="FG2193" s="151"/>
      <c r="FH2193" s="151"/>
      <c r="FI2193" s="151"/>
      <c r="FJ2193" s="151"/>
      <c r="FK2193" s="151"/>
      <c r="FL2193" s="151"/>
      <c r="FM2193" s="151"/>
      <c r="FN2193" s="151"/>
      <c r="FO2193" s="151"/>
      <c r="FP2193" s="151"/>
      <c r="FQ2193" s="151"/>
      <c r="FR2193" s="151"/>
      <c r="FS2193" s="151"/>
      <c r="FT2193" s="151"/>
      <c r="FU2193" s="151"/>
      <c r="FV2193" s="151"/>
      <c r="FW2193" s="151"/>
      <c r="FX2193" s="151"/>
      <c r="FY2193" s="151"/>
      <c r="FZ2193" s="151"/>
      <c r="GA2193" s="151"/>
      <c r="GB2193" s="151"/>
      <c r="GC2193" s="151"/>
      <c r="GD2193" s="151"/>
      <c r="GE2193" s="151"/>
      <c r="GF2193" s="151"/>
      <c r="GG2193" s="151"/>
      <c r="GH2193" s="151"/>
      <c r="GI2193" s="151"/>
      <c r="GJ2193" s="151"/>
      <c r="GK2193" s="151"/>
      <c r="GL2193" s="151"/>
      <c r="GM2193" s="151"/>
      <c r="GN2193" s="151"/>
      <c r="GO2193" s="151"/>
      <c r="GP2193" s="151"/>
      <c r="GQ2193" s="151"/>
      <c r="GR2193" s="151"/>
      <c r="GS2193" s="151"/>
      <c r="GT2193" s="151"/>
      <c r="GU2193" s="151"/>
      <c r="GV2193" s="151"/>
      <c r="GW2193" s="151"/>
      <c r="GX2193" s="151"/>
      <c r="GY2193" s="151"/>
      <c r="GZ2193" s="151"/>
      <c r="HA2193" s="151"/>
      <c r="HB2193" s="151"/>
      <c r="HC2193" s="151"/>
      <c r="HD2193" s="151"/>
      <c r="HE2193" s="151"/>
      <c r="HF2193" s="151"/>
      <c r="HG2193" s="151"/>
      <c r="HH2193" s="151"/>
      <c r="HI2193" s="151"/>
      <c r="HJ2193" s="151"/>
      <c r="HK2193" s="151"/>
      <c r="HL2193" s="151"/>
      <c r="HM2193" s="151"/>
      <c r="HN2193" s="151"/>
      <c r="HO2193" s="151"/>
      <c r="HP2193" s="151"/>
      <c r="HQ2193" s="151"/>
      <c r="HR2193" s="151"/>
      <c r="HS2193" s="151"/>
      <c r="HT2193" s="151"/>
      <c r="HU2193" s="151"/>
      <c r="HV2193" s="151"/>
      <c r="HW2193" s="151"/>
      <c r="HX2193" s="151"/>
      <c r="HY2193" s="151"/>
      <c r="HZ2193" s="151"/>
      <c r="IA2193" s="151"/>
      <c r="IB2193" s="151"/>
      <c r="IC2193" s="151"/>
      <c r="ID2193" s="151"/>
      <c r="IE2193" s="151"/>
      <c r="IF2193" s="151"/>
      <c r="IG2193" s="151"/>
      <c r="IH2193" s="151"/>
      <c r="II2193" s="151"/>
      <c r="IJ2193" s="151"/>
      <c r="IK2193" s="151"/>
      <c r="IL2193" s="151"/>
      <c r="IM2193" s="151"/>
      <c r="IN2193" s="151"/>
      <c r="IO2193" s="151"/>
      <c r="IP2193" s="151"/>
      <c r="IQ2193" s="151"/>
      <c r="IR2193" s="151"/>
      <c r="IS2193" s="151"/>
      <c r="IT2193" s="151"/>
      <c r="IU2193" s="151"/>
      <c r="IV2193" s="151"/>
      <c r="IW2193" s="151"/>
      <c r="IX2193" s="151"/>
      <c r="IY2193" s="151"/>
      <c r="IZ2193" s="151"/>
      <c r="JA2193" s="151"/>
      <c r="JB2193" s="151"/>
    </row>
    <row r="2194" spans="1:262" s="858" customFormat="1" ht="60" x14ac:dyDescent="0.25">
      <c r="A2194" s="217"/>
      <c r="B2194" s="217">
        <v>1</v>
      </c>
      <c r="C2194" s="624" t="s">
        <v>476</v>
      </c>
      <c r="D2194" s="173"/>
      <c r="E2194" s="173"/>
      <c r="F2194" s="1927">
        <f t="shared" si="2049"/>
        <v>36</v>
      </c>
      <c r="G2194" s="752">
        <f t="shared" si="2049"/>
        <v>6</v>
      </c>
      <c r="H2194" s="752">
        <f t="shared" si="2049"/>
        <v>0</v>
      </c>
      <c r="I2194" s="752">
        <f t="shared" si="2049"/>
        <v>0</v>
      </c>
      <c r="J2194" s="2578"/>
      <c r="K2194" s="2578"/>
      <c r="L2194" s="2579"/>
      <c r="M2194" s="2579"/>
      <c r="N2194" s="2579"/>
      <c r="O2194" s="2579"/>
      <c r="P2194" s="2579"/>
      <c r="Q2194" s="2579"/>
      <c r="R2194" s="2839">
        <f t="shared" ref="R2194:AA2194" si="2072">R2136</f>
        <v>68.771160000000009</v>
      </c>
      <c r="S2194" s="2839">
        <f t="shared" ref="S2194" si="2073">S2136</f>
        <v>68.771160000000009</v>
      </c>
      <c r="T2194" s="2839">
        <f t="shared" si="2072"/>
        <v>11.461860000000001</v>
      </c>
      <c r="U2194" s="2839">
        <f t="shared" si="2072"/>
        <v>0</v>
      </c>
      <c r="V2194" s="2840">
        <f t="shared" si="2072"/>
        <v>0</v>
      </c>
      <c r="W2194" s="2839">
        <f t="shared" si="2072"/>
        <v>0</v>
      </c>
      <c r="X2194" s="2839">
        <f t="shared" si="2072"/>
        <v>-11.461860000000001</v>
      </c>
      <c r="Y2194" s="2841">
        <f t="shared" si="2072"/>
        <v>0</v>
      </c>
      <c r="Z2194" s="2841">
        <f t="shared" si="2072"/>
        <v>0</v>
      </c>
      <c r="AA2194" s="2839">
        <f t="shared" si="2072"/>
        <v>0</v>
      </c>
      <c r="AB2194" s="934"/>
      <c r="AC2194" s="2646"/>
      <c r="AD2194" s="2302"/>
      <c r="AE2194" s="3028"/>
      <c r="AF2194" s="151"/>
      <c r="AG2194" s="151"/>
      <c r="AH2194" s="151"/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  <c r="BI2194" s="151"/>
      <c r="BJ2194" s="151"/>
      <c r="BK2194" s="151"/>
      <c r="BL2194" s="151"/>
      <c r="BM2194" s="151"/>
      <c r="BN2194" s="151"/>
      <c r="BO2194" s="151"/>
      <c r="BP2194" s="151"/>
      <c r="BQ2194" s="151"/>
      <c r="BR2194" s="151"/>
      <c r="BS2194" s="151"/>
      <c r="BT2194" s="151"/>
      <c r="BU2194" s="151"/>
      <c r="BV2194" s="151"/>
      <c r="BW2194" s="151"/>
      <c r="BX2194" s="151"/>
      <c r="BY2194" s="151"/>
      <c r="BZ2194" s="151"/>
      <c r="CA2194" s="151"/>
      <c r="CB2194" s="151"/>
      <c r="CC2194" s="151"/>
      <c r="CD2194" s="151"/>
      <c r="CE2194" s="151"/>
      <c r="CF2194" s="151"/>
      <c r="CG2194" s="151"/>
      <c r="CH2194" s="151"/>
      <c r="CI2194" s="151"/>
      <c r="CJ2194" s="151"/>
      <c r="CK2194" s="151"/>
      <c r="CL2194" s="151"/>
      <c r="CM2194" s="151"/>
      <c r="CN2194" s="151"/>
      <c r="CO2194" s="151"/>
      <c r="CP2194" s="151"/>
      <c r="CQ2194" s="151"/>
      <c r="CR2194" s="151"/>
      <c r="CS2194" s="151"/>
      <c r="CT2194" s="151"/>
      <c r="CU2194" s="151"/>
      <c r="CV2194" s="151"/>
      <c r="CW2194" s="151"/>
      <c r="CX2194" s="151"/>
      <c r="CY2194" s="151"/>
      <c r="CZ2194" s="151"/>
      <c r="DA2194" s="151"/>
      <c r="DB2194" s="151"/>
      <c r="DC2194" s="151"/>
      <c r="DD2194" s="151"/>
      <c r="DE2194" s="151"/>
      <c r="DF2194" s="151"/>
      <c r="DG2194" s="151"/>
      <c r="DH2194" s="151"/>
      <c r="DI2194" s="151"/>
      <c r="DJ2194" s="151"/>
      <c r="DK2194" s="151"/>
      <c r="DL2194" s="151"/>
      <c r="DM2194" s="151"/>
      <c r="DN2194" s="151"/>
      <c r="DO2194" s="151"/>
      <c r="DP2194" s="151"/>
      <c r="DQ2194" s="151"/>
      <c r="DR2194" s="151"/>
      <c r="DS2194" s="151"/>
      <c r="DT2194" s="151"/>
      <c r="DU2194" s="151"/>
      <c r="DV2194" s="151"/>
      <c r="DW2194" s="151"/>
      <c r="DX2194" s="151"/>
      <c r="DY2194" s="151"/>
      <c r="DZ2194" s="151"/>
      <c r="EA2194" s="151"/>
      <c r="EB2194" s="151"/>
      <c r="EC2194" s="151"/>
      <c r="ED2194" s="151"/>
      <c r="EE2194" s="151"/>
      <c r="EF2194" s="151"/>
      <c r="EG2194" s="151"/>
      <c r="EH2194" s="151"/>
      <c r="EI2194" s="151"/>
      <c r="EJ2194" s="151"/>
      <c r="EK2194" s="151"/>
      <c r="EL2194" s="151"/>
      <c r="EM2194" s="151"/>
      <c r="EN2194" s="151"/>
      <c r="EO2194" s="151"/>
      <c r="EP2194" s="151"/>
      <c r="EQ2194" s="151"/>
      <c r="ER2194" s="151"/>
      <c r="ES2194" s="151"/>
      <c r="ET2194" s="151"/>
      <c r="EU2194" s="151"/>
      <c r="EV2194" s="151"/>
      <c r="EW2194" s="151"/>
      <c r="EX2194" s="151"/>
      <c r="EY2194" s="151"/>
      <c r="EZ2194" s="151"/>
      <c r="FA2194" s="151"/>
      <c r="FB2194" s="151"/>
      <c r="FC2194" s="151"/>
      <c r="FD2194" s="151"/>
      <c r="FE2194" s="151"/>
      <c r="FF2194" s="151"/>
      <c r="FG2194" s="151"/>
      <c r="FH2194" s="151"/>
      <c r="FI2194" s="151"/>
      <c r="FJ2194" s="151"/>
      <c r="FK2194" s="151"/>
      <c r="FL2194" s="151"/>
      <c r="FM2194" s="151"/>
      <c r="FN2194" s="151"/>
      <c r="FO2194" s="151"/>
      <c r="FP2194" s="151"/>
      <c r="FQ2194" s="151"/>
      <c r="FR2194" s="151"/>
      <c r="FS2194" s="151"/>
      <c r="FT2194" s="151"/>
      <c r="FU2194" s="151"/>
      <c r="FV2194" s="151"/>
      <c r="FW2194" s="151"/>
      <c r="FX2194" s="151"/>
      <c r="FY2194" s="151"/>
      <c r="FZ2194" s="151"/>
      <c r="GA2194" s="151"/>
      <c r="GB2194" s="151"/>
      <c r="GC2194" s="151"/>
      <c r="GD2194" s="151"/>
      <c r="GE2194" s="151"/>
      <c r="GF2194" s="151"/>
      <c r="GG2194" s="151"/>
      <c r="GH2194" s="151"/>
      <c r="GI2194" s="151"/>
      <c r="GJ2194" s="151"/>
      <c r="GK2194" s="151"/>
      <c r="GL2194" s="151"/>
      <c r="GM2194" s="151"/>
      <c r="GN2194" s="151"/>
      <c r="GO2194" s="151"/>
      <c r="GP2194" s="151"/>
      <c r="GQ2194" s="151"/>
      <c r="GR2194" s="151"/>
      <c r="GS2194" s="151"/>
      <c r="GT2194" s="151"/>
      <c r="GU2194" s="151"/>
      <c r="GV2194" s="151"/>
      <c r="GW2194" s="151"/>
      <c r="GX2194" s="151"/>
      <c r="GY2194" s="151"/>
      <c r="GZ2194" s="151"/>
      <c r="HA2194" s="151"/>
      <c r="HB2194" s="151"/>
      <c r="HC2194" s="151"/>
      <c r="HD2194" s="151"/>
      <c r="HE2194" s="151"/>
      <c r="HF2194" s="151"/>
      <c r="HG2194" s="151"/>
      <c r="HH2194" s="151"/>
      <c r="HI2194" s="151"/>
      <c r="HJ2194" s="151"/>
      <c r="HK2194" s="151"/>
      <c r="HL2194" s="151"/>
      <c r="HM2194" s="151"/>
      <c r="HN2194" s="151"/>
      <c r="HO2194" s="151"/>
      <c r="HP2194" s="151"/>
      <c r="HQ2194" s="151"/>
      <c r="HR2194" s="151"/>
      <c r="HS2194" s="151"/>
      <c r="HT2194" s="151"/>
      <c r="HU2194" s="151"/>
      <c r="HV2194" s="151"/>
      <c r="HW2194" s="151"/>
      <c r="HX2194" s="151"/>
      <c r="HY2194" s="151"/>
      <c r="HZ2194" s="151"/>
      <c r="IA2194" s="151"/>
      <c r="IB2194" s="151"/>
      <c r="IC2194" s="151"/>
      <c r="ID2194" s="151"/>
      <c r="IE2194" s="151"/>
      <c r="IF2194" s="151"/>
      <c r="IG2194" s="151"/>
      <c r="IH2194" s="151"/>
      <c r="II2194" s="151"/>
      <c r="IJ2194" s="151"/>
      <c r="IK2194" s="151"/>
      <c r="IL2194" s="151"/>
      <c r="IM2194" s="151"/>
      <c r="IN2194" s="151"/>
      <c r="IO2194" s="151"/>
      <c r="IP2194" s="151"/>
      <c r="IQ2194" s="151"/>
      <c r="IR2194" s="151"/>
      <c r="IS2194" s="151"/>
      <c r="IT2194" s="151"/>
      <c r="IU2194" s="151"/>
      <c r="IV2194" s="151"/>
      <c r="IW2194" s="151"/>
      <c r="IX2194" s="151"/>
      <c r="IY2194" s="151"/>
      <c r="IZ2194" s="151"/>
      <c r="JA2194" s="151"/>
      <c r="JB2194" s="151"/>
    </row>
    <row r="2195" spans="1:262" s="858" customFormat="1" ht="29.25" x14ac:dyDescent="0.25">
      <c r="A2195" s="217"/>
      <c r="B2195" s="217">
        <v>1</v>
      </c>
      <c r="C2195" s="622" t="s">
        <v>311</v>
      </c>
      <c r="D2195" s="173"/>
      <c r="E2195" s="173"/>
      <c r="F2195" s="1927">
        <f t="shared" si="2049"/>
        <v>314.79999999999995</v>
      </c>
      <c r="G2195" s="752">
        <f t="shared" si="2049"/>
        <v>53</v>
      </c>
      <c r="H2195" s="752">
        <f t="shared" si="2049"/>
        <v>2.9249999999999998</v>
      </c>
      <c r="I2195" s="752">
        <f t="shared" si="2049"/>
        <v>5.5188679245283012</v>
      </c>
      <c r="J2195" s="2578"/>
      <c r="K2195" s="2578"/>
      <c r="L2195" s="2579"/>
      <c r="M2195" s="2579"/>
      <c r="N2195" s="2579"/>
      <c r="O2195" s="2579"/>
      <c r="P2195" s="2579"/>
      <c r="Q2195" s="2579"/>
      <c r="R2195" s="2839">
        <f t="shared" ref="R2195:AA2195" si="2074">R2137</f>
        <v>568.19000000000005</v>
      </c>
      <c r="S2195" s="2839">
        <f t="shared" ref="S2195" si="2075">S2137</f>
        <v>568.19000000000005</v>
      </c>
      <c r="T2195" s="2839">
        <f t="shared" si="2074"/>
        <v>94.698333333333338</v>
      </c>
      <c r="U2195" s="2839">
        <f t="shared" si="2074"/>
        <v>36.149629999999981</v>
      </c>
      <c r="V2195" s="2840">
        <f t="shared" si="2074"/>
        <v>0</v>
      </c>
      <c r="W2195" s="2839">
        <f t="shared" si="2074"/>
        <v>0</v>
      </c>
      <c r="X2195" s="2839">
        <f t="shared" si="2074"/>
        <v>-58.548703333333357</v>
      </c>
      <c r="Y2195" s="2841">
        <f t="shared" si="2074"/>
        <v>0</v>
      </c>
      <c r="Z2195" s="2841">
        <f t="shared" si="2074"/>
        <v>0</v>
      </c>
      <c r="AA2195" s="2839">
        <f t="shared" si="2074"/>
        <v>36.149629999999981</v>
      </c>
      <c r="AB2195" s="934"/>
      <c r="AC2195" s="2646"/>
      <c r="AD2195" s="2302"/>
      <c r="AE2195" s="3028"/>
      <c r="AF2195" s="151"/>
      <c r="AG2195" s="151"/>
      <c r="AH2195" s="151"/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  <c r="BI2195" s="151"/>
      <c r="BJ2195" s="151"/>
      <c r="BK2195" s="151"/>
      <c r="BL2195" s="151"/>
      <c r="BM2195" s="151"/>
      <c r="BN2195" s="151"/>
      <c r="BO2195" s="151"/>
      <c r="BP2195" s="151"/>
      <c r="BQ2195" s="151"/>
      <c r="BR2195" s="151"/>
      <c r="BS2195" s="151"/>
      <c r="BT2195" s="151"/>
      <c r="BU2195" s="151"/>
      <c r="BV2195" s="151"/>
      <c r="BW2195" s="151"/>
      <c r="BX2195" s="151"/>
      <c r="BY2195" s="151"/>
      <c r="BZ2195" s="151"/>
      <c r="CA2195" s="151"/>
      <c r="CB2195" s="151"/>
      <c r="CC2195" s="151"/>
      <c r="CD2195" s="151"/>
      <c r="CE2195" s="151"/>
      <c r="CF2195" s="151"/>
      <c r="CG2195" s="151"/>
      <c r="CH2195" s="151"/>
      <c r="CI2195" s="151"/>
      <c r="CJ2195" s="151"/>
      <c r="CK2195" s="151"/>
      <c r="CL2195" s="151"/>
      <c r="CM2195" s="151"/>
      <c r="CN2195" s="151"/>
      <c r="CO2195" s="151"/>
      <c r="CP2195" s="151"/>
      <c r="CQ2195" s="151"/>
      <c r="CR2195" s="151"/>
      <c r="CS2195" s="151"/>
      <c r="CT2195" s="151"/>
      <c r="CU2195" s="151"/>
      <c r="CV2195" s="151"/>
      <c r="CW2195" s="151"/>
      <c r="CX2195" s="151"/>
      <c r="CY2195" s="151"/>
      <c r="CZ2195" s="151"/>
      <c r="DA2195" s="151"/>
      <c r="DB2195" s="151"/>
      <c r="DC2195" s="151"/>
      <c r="DD2195" s="151"/>
      <c r="DE2195" s="151"/>
      <c r="DF2195" s="151"/>
      <c r="DG2195" s="151"/>
      <c r="DH2195" s="151"/>
      <c r="DI2195" s="151"/>
      <c r="DJ2195" s="151"/>
      <c r="DK2195" s="151"/>
      <c r="DL2195" s="151"/>
      <c r="DM2195" s="151"/>
      <c r="DN2195" s="151"/>
      <c r="DO2195" s="151"/>
      <c r="DP2195" s="151"/>
      <c r="DQ2195" s="151"/>
      <c r="DR2195" s="151"/>
      <c r="DS2195" s="151"/>
      <c r="DT2195" s="151"/>
      <c r="DU2195" s="151"/>
      <c r="DV2195" s="151"/>
      <c r="DW2195" s="151"/>
      <c r="DX2195" s="151"/>
      <c r="DY2195" s="151"/>
      <c r="DZ2195" s="151"/>
      <c r="EA2195" s="151"/>
      <c r="EB2195" s="151"/>
      <c r="EC2195" s="151"/>
      <c r="ED2195" s="151"/>
      <c r="EE2195" s="151"/>
      <c r="EF2195" s="151"/>
      <c r="EG2195" s="151"/>
      <c r="EH2195" s="151"/>
      <c r="EI2195" s="151"/>
      <c r="EJ2195" s="151"/>
      <c r="EK2195" s="151"/>
      <c r="EL2195" s="151"/>
      <c r="EM2195" s="151"/>
      <c r="EN2195" s="151"/>
      <c r="EO2195" s="151"/>
      <c r="EP2195" s="151"/>
      <c r="EQ2195" s="151"/>
      <c r="ER2195" s="151"/>
      <c r="ES2195" s="151"/>
      <c r="ET2195" s="151"/>
      <c r="EU2195" s="151"/>
      <c r="EV2195" s="151"/>
      <c r="EW2195" s="151"/>
      <c r="EX2195" s="151"/>
      <c r="EY2195" s="151"/>
      <c r="EZ2195" s="151"/>
      <c r="FA2195" s="151"/>
      <c r="FB2195" s="151"/>
      <c r="FC2195" s="151"/>
      <c r="FD2195" s="151"/>
      <c r="FE2195" s="151"/>
      <c r="FF2195" s="151"/>
      <c r="FG2195" s="151"/>
      <c r="FH2195" s="151"/>
      <c r="FI2195" s="151"/>
      <c r="FJ2195" s="151"/>
      <c r="FK2195" s="151"/>
      <c r="FL2195" s="151"/>
      <c r="FM2195" s="151"/>
      <c r="FN2195" s="151"/>
      <c r="FO2195" s="151"/>
      <c r="FP2195" s="151"/>
      <c r="FQ2195" s="151"/>
      <c r="FR2195" s="151"/>
      <c r="FS2195" s="151"/>
      <c r="FT2195" s="151"/>
      <c r="FU2195" s="151"/>
      <c r="FV2195" s="151"/>
      <c r="FW2195" s="151"/>
      <c r="FX2195" s="151"/>
      <c r="FY2195" s="151"/>
      <c r="FZ2195" s="151"/>
      <c r="GA2195" s="151"/>
      <c r="GB2195" s="151"/>
      <c r="GC2195" s="151"/>
      <c r="GD2195" s="151"/>
      <c r="GE2195" s="151"/>
      <c r="GF2195" s="151"/>
      <c r="GG2195" s="151"/>
      <c r="GH2195" s="151"/>
      <c r="GI2195" s="151"/>
      <c r="GJ2195" s="151"/>
      <c r="GK2195" s="151"/>
      <c r="GL2195" s="151"/>
      <c r="GM2195" s="151"/>
      <c r="GN2195" s="151"/>
      <c r="GO2195" s="151"/>
      <c r="GP2195" s="151"/>
      <c r="GQ2195" s="151"/>
      <c r="GR2195" s="151"/>
      <c r="GS2195" s="151"/>
      <c r="GT2195" s="151"/>
      <c r="GU2195" s="151"/>
      <c r="GV2195" s="151"/>
      <c r="GW2195" s="151"/>
      <c r="GX2195" s="151"/>
      <c r="GY2195" s="151"/>
      <c r="GZ2195" s="151"/>
      <c r="HA2195" s="151"/>
      <c r="HB2195" s="151"/>
      <c r="HC2195" s="151"/>
      <c r="HD2195" s="151"/>
      <c r="HE2195" s="151"/>
      <c r="HF2195" s="151"/>
      <c r="HG2195" s="151"/>
      <c r="HH2195" s="151"/>
      <c r="HI2195" s="151"/>
      <c r="HJ2195" s="151"/>
      <c r="HK2195" s="151"/>
      <c r="HL2195" s="151"/>
      <c r="HM2195" s="151"/>
      <c r="HN2195" s="151"/>
      <c r="HO2195" s="151"/>
      <c r="HP2195" s="151"/>
      <c r="HQ2195" s="151"/>
      <c r="HR2195" s="151"/>
      <c r="HS2195" s="151"/>
      <c r="HT2195" s="151"/>
      <c r="HU2195" s="151"/>
      <c r="HV2195" s="151"/>
      <c r="HW2195" s="151"/>
      <c r="HX2195" s="151"/>
      <c r="HY2195" s="151"/>
      <c r="HZ2195" s="151"/>
      <c r="IA2195" s="151"/>
      <c r="IB2195" s="151"/>
      <c r="IC2195" s="151"/>
      <c r="ID2195" s="151"/>
      <c r="IE2195" s="151"/>
      <c r="IF2195" s="151"/>
      <c r="IG2195" s="151"/>
      <c r="IH2195" s="151"/>
      <c r="II2195" s="151"/>
      <c r="IJ2195" s="151"/>
      <c r="IK2195" s="151"/>
      <c r="IL2195" s="151"/>
      <c r="IM2195" s="151"/>
      <c r="IN2195" s="151"/>
      <c r="IO2195" s="151"/>
      <c r="IP2195" s="151"/>
      <c r="IQ2195" s="151"/>
      <c r="IR2195" s="151"/>
      <c r="IS2195" s="151"/>
      <c r="IT2195" s="151"/>
      <c r="IU2195" s="151"/>
      <c r="IV2195" s="151"/>
      <c r="IW2195" s="151"/>
      <c r="IX2195" s="151"/>
      <c r="IY2195" s="151"/>
      <c r="IZ2195" s="151"/>
      <c r="JA2195" s="151"/>
      <c r="JB2195" s="151"/>
    </row>
    <row r="2196" spans="1:262" s="858" customFormat="1" x14ac:dyDescent="0.25">
      <c r="A2196" s="217"/>
      <c r="B2196" s="217">
        <v>1</v>
      </c>
      <c r="C2196" s="625" t="s">
        <v>304</v>
      </c>
      <c r="D2196" s="173"/>
      <c r="E2196" s="173"/>
      <c r="F2196" s="1927">
        <f t="shared" si="2049"/>
        <v>0</v>
      </c>
      <c r="G2196" s="752">
        <f t="shared" si="2049"/>
        <v>0</v>
      </c>
      <c r="H2196" s="752">
        <f t="shared" si="2049"/>
        <v>0</v>
      </c>
      <c r="I2196" s="752">
        <f t="shared" si="2049"/>
        <v>0</v>
      </c>
      <c r="J2196" s="2578"/>
      <c r="K2196" s="2578"/>
      <c r="L2196" s="2579"/>
      <c r="M2196" s="2579"/>
      <c r="N2196" s="2579"/>
      <c r="O2196" s="2579"/>
      <c r="P2196" s="2579"/>
      <c r="Q2196" s="2579"/>
      <c r="R2196" s="2839">
        <f t="shared" ref="R2196:AA2196" si="2076">R2138</f>
        <v>0</v>
      </c>
      <c r="S2196" s="2839">
        <f t="shared" ref="S2196" si="2077">S2138</f>
        <v>0</v>
      </c>
      <c r="T2196" s="2839">
        <f t="shared" si="2076"/>
        <v>0</v>
      </c>
      <c r="U2196" s="2839">
        <f t="shared" si="2076"/>
        <v>0</v>
      </c>
      <c r="V2196" s="2840">
        <f t="shared" si="2076"/>
        <v>0</v>
      </c>
      <c r="W2196" s="2839">
        <f t="shared" si="2076"/>
        <v>0</v>
      </c>
      <c r="X2196" s="2839">
        <f t="shared" si="2076"/>
        <v>0</v>
      </c>
      <c r="Y2196" s="2841">
        <f t="shared" si="2076"/>
        <v>0</v>
      </c>
      <c r="Z2196" s="2841">
        <f t="shared" si="2076"/>
        <v>0</v>
      </c>
      <c r="AA2196" s="2839">
        <f t="shared" si="2076"/>
        <v>0</v>
      </c>
      <c r="AB2196" s="934"/>
      <c r="AC2196" s="2646"/>
      <c r="AD2196" s="2302"/>
      <c r="AE2196" s="3028"/>
      <c r="AF2196" s="151"/>
      <c r="AG2196" s="151"/>
      <c r="AH2196" s="151"/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  <c r="BI2196" s="151"/>
      <c r="BJ2196" s="151"/>
      <c r="BK2196" s="151"/>
      <c r="BL2196" s="151"/>
      <c r="BM2196" s="151"/>
      <c r="BN2196" s="151"/>
      <c r="BO2196" s="151"/>
      <c r="BP2196" s="151"/>
      <c r="BQ2196" s="151"/>
      <c r="BR2196" s="151"/>
      <c r="BS2196" s="151"/>
      <c r="BT2196" s="151"/>
      <c r="BU2196" s="151"/>
      <c r="BV2196" s="151"/>
      <c r="BW2196" s="151"/>
      <c r="BX2196" s="151"/>
      <c r="BY2196" s="151"/>
      <c r="BZ2196" s="151"/>
      <c r="CA2196" s="151"/>
      <c r="CB2196" s="151"/>
      <c r="CC2196" s="151"/>
      <c r="CD2196" s="151"/>
      <c r="CE2196" s="151"/>
      <c r="CF2196" s="151"/>
      <c r="CG2196" s="151"/>
      <c r="CH2196" s="151"/>
      <c r="CI2196" s="151"/>
      <c r="CJ2196" s="151"/>
      <c r="CK2196" s="151"/>
      <c r="CL2196" s="151"/>
      <c r="CM2196" s="151"/>
      <c r="CN2196" s="151"/>
      <c r="CO2196" s="151"/>
      <c r="CP2196" s="151"/>
      <c r="CQ2196" s="151"/>
      <c r="CR2196" s="151"/>
      <c r="CS2196" s="151"/>
      <c r="CT2196" s="151"/>
      <c r="CU2196" s="151"/>
      <c r="CV2196" s="151"/>
      <c r="CW2196" s="151"/>
      <c r="CX2196" s="151"/>
      <c r="CY2196" s="151"/>
      <c r="CZ2196" s="151"/>
      <c r="DA2196" s="151"/>
      <c r="DB2196" s="151"/>
      <c r="DC2196" s="151"/>
      <c r="DD2196" s="151"/>
      <c r="DE2196" s="151"/>
      <c r="DF2196" s="151"/>
      <c r="DG2196" s="151"/>
      <c r="DH2196" s="151"/>
      <c r="DI2196" s="151"/>
      <c r="DJ2196" s="151"/>
      <c r="DK2196" s="151"/>
      <c r="DL2196" s="151"/>
      <c r="DM2196" s="151"/>
      <c r="DN2196" s="151"/>
      <c r="DO2196" s="151"/>
      <c r="DP2196" s="151"/>
      <c r="DQ2196" s="151"/>
      <c r="DR2196" s="151"/>
      <c r="DS2196" s="151"/>
      <c r="DT2196" s="151"/>
      <c r="DU2196" s="151"/>
      <c r="DV2196" s="151"/>
      <c r="DW2196" s="151"/>
      <c r="DX2196" s="151"/>
      <c r="DY2196" s="151"/>
      <c r="DZ2196" s="151"/>
      <c r="EA2196" s="151"/>
      <c r="EB2196" s="151"/>
      <c r="EC2196" s="151"/>
      <c r="ED2196" s="151"/>
      <c r="EE2196" s="151"/>
      <c r="EF2196" s="151"/>
      <c r="EG2196" s="151"/>
      <c r="EH2196" s="151"/>
      <c r="EI2196" s="151"/>
      <c r="EJ2196" s="151"/>
      <c r="EK2196" s="151"/>
      <c r="EL2196" s="151"/>
      <c r="EM2196" s="151"/>
      <c r="EN2196" s="151"/>
      <c r="EO2196" s="151"/>
      <c r="EP2196" s="151"/>
      <c r="EQ2196" s="151"/>
      <c r="ER2196" s="151"/>
      <c r="ES2196" s="151"/>
      <c r="ET2196" s="151"/>
      <c r="EU2196" s="151"/>
      <c r="EV2196" s="151"/>
      <c r="EW2196" s="151"/>
      <c r="EX2196" s="151"/>
      <c r="EY2196" s="151"/>
      <c r="EZ2196" s="151"/>
      <c r="FA2196" s="151"/>
      <c r="FB2196" s="151"/>
      <c r="FC2196" s="151"/>
      <c r="FD2196" s="151"/>
      <c r="FE2196" s="151"/>
      <c r="FF2196" s="151"/>
      <c r="FG2196" s="151"/>
      <c r="FH2196" s="151"/>
      <c r="FI2196" s="151"/>
      <c r="FJ2196" s="151"/>
      <c r="FK2196" s="151"/>
      <c r="FL2196" s="151"/>
      <c r="FM2196" s="151"/>
      <c r="FN2196" s="151"/>
      <c r="FO2196" s="151"/>
      <c r="FP2196" s="151"/>
      <c r="FQ2196" s="151"/>
      <c r="FR2196" s="151"/>
      <c r="FS2196" s="151"/>
      <c r="FT2196" s="151"/>
      <c r="FU2196" s="151"/>
      <c r="FV2196" s="151"/>
      <c r="FW2196" s="151"/>
      <c r="FX2196" s="151"/>
      <c r="FY2196" s="151"/>
      <c r="FZ2196" s="151"/>
      <c r="GA2196" s="151"/>
      <c r="GB2196" s="151"/>
      <c r="GC2196" s="151"/>
      <c r="GD2196" s="151"/>
      <c r="GE2196" s="151"/>
      <c r="GF2196" s="151"/>
      <c r="GG2196" s="151"/>
      <c r="GH2196" s="151"/>
      <c r="GI2196" s="151"/>
      <c r="GJ2196" s="151"/>
      <c r="GK2196" s="151"/>
      <c r="GL2196" s="151"/>
      <c r="GM2196" s="151"/>
      <c r="GN2196" s="151"/>
      <c r="GO2196" s="151"/>
      <c r="GP2196" s="151"/>
      <c r="GQ2196" s="151"/>
      <c r="GR2196" s="151"/>
      <c r="GS2196" s="151"/>
      <c r="GT2196" s="151"/>
      <c r="GU2196" s="151"/>
      <c r="GV2196" s="151"/>
      <c r="GW2196" s="151"/>
      <c r="GX2196" s="151"/>
      <c r="GY2196" s="151"/>
      <c r="GZ2196" s="151"/>
      <c r="HA2196" s="151"/>
      <c r="HB2196" s="151"/>
      <c r="HC2196" s="151"/>
      <c r="HD2196" s="151"/>
      <c r="HE2196" s="151"/>
      <c r="HF2196" s="151"/>
      <c r="HG2196" s="151"/>
      <c r="HH2196" s="151"/>
      <c r="HI2196" s="151"/>
      <c r="HJ2196" s="151"/>
      <c r="HK2196" s="151"/>
      <c r="HL2196" s="151"/>
      <c r="HM2196" s="151"/>
      <c r="HN2196" s="151"/>
      <c r="HO2196" s="151"/>
      <c r="HP2196" s="151"/>
      <c r="HQ2196" s="151"/>
      <c r="HR2196" s="151"/>
      <c r="HS2196" s="151"/>
      <c r="HT2196" s="151"/>
      <c r="HU2196" s="151"/>
      <c r="HV2196" s="151"/>
      <c r="HW2196" s="151"/>
      <c r="HX2196" s="151"/>
      <c r="HY2196" s="151"/>
      <c r="HZ2196" s="151"/>
      <c r="IA2196" s="151"/>
      <c r="IB2196" s="151"/>
      <c r="IC2196" s="151"/>
      <c r="ID2196" s="151"/>
      <c r="IE2196" s="151"/>
      <c r="IF2196" s="151"/>
      <c r="IG2196" s="151"/>
      <c r="IH2196" s="151"/>
      <c r="II2196" s="151"/>
      <c r="IJ2196" s="151"/>
      <c r="IK2196" s="151"/>
      <c r="IL2196" s="151"/>
      <c r="IM2196" s="151"/>
      <c r="IN2196" s="151"/>
      <c r="IO2196" s="151"/>
      <c r="IP2196" s="151"/>
      <c r="IQ2196" s="151"/>
      <c r="IR2196" s="151"/>
      <c r="IS2196" s="151"/>
      <c r="IT2196" s="151"/>
      <c r="IU2196" s="151"/>
      <c r="IV2196" s="151"/>
      <c r="IW2196" s="151"/>
      <c r="IX2196" s="151"/>
      <c r="IY2196" s="151"/>
      <c r="IZ2196" s="151"/>
      <c r="JA2196" s="151"/>
      <c r="JB2196" s="151"/>
    </row>
    <row r="2197" spans="1:262" s="858" customFormat="1" ht="30" x14ac:dyDescent="0.25">
      <c r="A2197" s="217"/>
      <c r="B2197" s="217">
        <v>1</v>
      </c>
      <c r="C2197" s="624" t="s">
        <v>452</v>
      </c>
      <c r="D2197" s="173"/>
      <c r="E2197" s="173"/>
      <c r="F2197" s="1927">
        <f t="shared" si="2049"/>
        <v>137.5</v>
      </c>
      <c r="G2197" s="1927">
        <f t="shared" si="2049"/>
        <v>23</v>
      </c>
      <c r="H2197" s="1927">
        <f t="shared" si="2049"/>
        <v>2.9249999999999998</v>
      </c>
      <c r="I2197" s="1927">
        <f t="shared" si="2049"/>
        <v>12.717391304347824</v>
      </c>
      <c r="J2197" s="2578"/>
      <c r="K2197" s="2578"/>
      <c r="L2197" s="2579"/>
      <c r="M2197" s="2579"/>
      <c r="N2197" s="2579"/>
      <c r="O2197" s="2579"/>
      <c r="P2197" s="2579"/>
      <c r="Q2197" s="2579"/>
      <c r="R2197" s="2839">
        <f t="shared" ref="R2197:AA2197" si="2078">R2139</f>
        <v>0</v>
      </c>
      <c r="S2197" s="2839">
        <f t="shared" ref="S2197" si="2079">S2139</f>
        <v>0</v>
      </c>
      <c r="T2197" s="2839">
        <f t="shared" si="2078"/>
        <v>0</v>
      </c>
      <c r="U2197" s="2839">
        <f t="shared" si="2078"/>
        <v>0</v>
      </c>
      <c r="V2197" s="2840">
        <f t="shared" si="2078"/>
        <v>0</v>
      </c>
      <c r="W2197" s="2839">
        <f t="shared" si="2078"/>
        <v>0</v>
      </c>
      <c r="X2197" s="2839">
        <f t="shared" si="2078"/>
        <v>0</v>
      </c>
      <c r="Y2197" s="2841">
        <f t="shared" si="2078"/>
        <v>0</v>
      </c>
      <c r="Z2197" s="2841">
        <f t="shared" si="2078"/>
        <v>0</v>
      </c>
      <c r="AA2197" s="2839">
        <f t="shared" si="2078"/>
        <v>0</v>
      </c>
      <c r="AB2197" s="962"/>
      <c r="AC2197" s="2646"/>
      <c r="AD2197" s="2302"/>
      <c r="AE2197" s="3028"/>
      <c r="AF2197" s="151"/>
      <c r="AG2197" s="151"/>
      <c r="AH2197" s="151"/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  <c r="BI2197" s="151"/>
      <c r="BJ2197" s="151"/>
      <c r="BK2197" s="151"/>
      <c r="BL2197" s="151"/>
      <c r="BM2197" s="151"/>
      <c r="BN2197" s="151"/>
      <c r="BO2197" s="151"/>
      <c r="BP2197" s="151"/>
      <c r="BQ2197" s="151"/>
      <c r="BR2197" s="151"/>
      <c r="BS2197" s="151"/>
      <c r="BT2197" s="151"/>
      <c r="BU2197" s="151"/>
      <c r="BV2197" s="151"/>
      <c r="BW2197" s="151"/>
      <c r="BX2197" s="151"/>
      <c r="BY2197" s="151"/>
      <c r="BZ2197" s="151"/>
      <c r="CA2197" s="151"/>
      <c r="CB2197" s="151"/>
      <c r="CC2197" s="151"/>
      <c r="CD2197" s="151"/>
      <c r="CE2197" s="151"/>
      <c r="CF2197" s="151"/>
      <c r="CG2197" s="151"/>
      <c r="CH2197" s="151"/>
      <c r="CI2197" s="151"/>
      <c r="CJ2197" s="151"/>
      <c r="CK2197" s="151"/>
      <c r="CL2197" s="151"/>
      <c r="CM2197" s="151"/>
      <c r="CN2197" s="151"/>
      <c r="CO2197" s="151"/>
      <c r="CP2197" s="151"/>
      <c r="CQ2197" s="151"/>
      <c r="CR2197" s="151"/>
      <c r="CS2197" s="151"/>
      <c r="CT2197" s="151"/>
      <c r="CU2197" s="151"/>
      <c r="CV2197" s="151"/>
      <c r="CW2197" s="151"/>
      <c r="CX2197" s="151"/>
      <c r="CY2197" s="151"/>
      <c r="CZ2197" s="151"/>
      <c r="DA2197" s="151"/>
      <c r="DB2197" s="151"/>
      <c r="DC2197" s="151"/>
      <c r="DD2197" s="151"/>
      <c r="DE2197" s="151"/>
      <c r="DF2197" s="151"/>
      <c r="DG2197" s="151"/>
      <c r="DH2197" s="151"/>
      <c r="DI2197" s="151"/>
      <c r="DJ2197" s="151"/>
      <c r="DK2197" s="151"/>
      <c r="DL2197" s="151"/>
      <c r="DM2197" s="151"/>
      <c r="DN2197" s="151"/>
      <c r="DO2197" s="151"/>
      <c r="DP2197" s="151"/>
      <c r="DQ2197" s="151"/>
      <c r="DR2197" s="151"/>
      <c r="DS2197" s="151"/>
      <c r="DT2197" s="151"/>
      <c r="DU2197" s="151"/>
      <c r="DV2197" s="151"/>
      <c r="DW2197" s="151"/>
      <c r="DX2197" s="151"/>
      <c r="DY2197" s="151"/>
      <c r="DZ2197" s="151"/>
      <c r="EA2197" s="151"/>
      <c r="EB2197" s="151"/>
      <c r="EC2197" s="151"/>
      <c r="ED2197" s="151"/>
      <c r="EE2197" s="151"/>
      <c r="EF2197" s="151"/>
      <c r="EG2197" s="151"/>
      <c r="EH2197" s="151"/>
      <c r="EI2197" s="151"/>
      <c r="EJ2197" s="151"/>
      <c r="EK2197" s="151"/>
      <c r="EL2197" s="151"/>
      <c r="EM2197" s="151"/>
      <c r="EN2197" s="151"/>
      <c r="EO2197" s="151"/>
      <c r="EP2197" s="151"/>
      <c r="EQ2197" s="151"/>
      <c r="ER2197" s="151"/>
      <c r="ES2197" s="151"/>
      <c r="ET2197" s="151"/>
      <c r="EU2197" s="151"/>
      <c r="EV2197" s="151"/>
      <c r="EW2197" s="151"/>
      <c r="EX2197" s="151"/>
      <c r="EY2197" s="151"/>
      <c r="EZ2197" s="151"/>
      <c r="FA2197" s="151"/>
      <c r="FB2197" s="151"/>
      <c r="FC2197" s="151"/>
      <c r="FD2197" s="151"/>
      <c r="FE2197" s="151"/>
      <c r="FF2197" s="151"/>
      <c r="FG2197" s="151"/>
      <c r="FH2197" s="151"/>
      <c r="FI2197" s="151"/>
      <c r="FJ2197" s="151"/>
      <c r="FK2197" s="151"/>
      <c r="FL2197" s="151"/>
      <c r="FM2197" s="151"/>
      <c r="FN2197" s="151"/>
      <c r="FO2197" s="151"/>
      <c r="FP2197" s="151"/>
      <c r="FQ2197" s="151"/>
      <c r="FR2197" s="151"/>
      <c r="FS2197" s="151"/>
      <c r="FT2197" s="151"/>
      <c r="FU2197" s="151"/>
      <c r="FV2197" s="151"/>
      <c r="FW2197" s="151"/>
      <c r="FX2197" s="151"/>
      <c r="FY2197" s="151"/>
      <c r="FZ2197" s="151"/>
      <c r="GA2197" s="151"/>
      <c r="GB2197" s="151"/>
      <c r="GC2197" s="151"/>
      <c r="GD2197" s="151"/>
      <c r="GE2197" s="151"/>
      <c r="GF2197" s="151"/>
      <c r="GG2197" s="151"/>
      <c r="GH2197" s="151"/>
      <c r="GI2197" s="151"/>
      <c r="GJ2197" s="151"/>
      <c r="GK2197" s="151"/>
      <c r="GL2197" s="151"/>
      <c r="GM2197" s="151"/>
      <c r="GN2197" s="151"/>
      <c r="GO2197" s="151"/>
      <c r="GP2197" s="151"/>
      <c r="GQ2197" s="151"/>
      <c r="GR2197" s="151"/>
      <c r="GS2197" s="151"/>
      <c r="GT2197" s="151"/>
      <c r="GU2197" s="151"/>
      <c r="GV2197" s="151"/>
      <c r="GW2197" s="151"/>
      <c r="GX2197" s="151"/>
      <c r="GY2197" s="151"/>
      <c r="GZ2197" s="151"/>
      <c r="HA2197" s="151"/>
      <c r="HB2197" s="151"/>
      <c r="HC2197" s="151"/>
      <c r="HD2197" s="151"/>
      <c r="HE2197" s="151"/>
      <c r="HF2197" s="151"/>
      <c r="HG2197" s="151"/>
      <c r="HH2197" s="151"/>
      <c r="HI2197" s="151"/>
      <c r="HJ2197" s="151"/>
      <c r="HK2197" s="151"/>
      <c r="HL2197" s="151"/>
      <c r="HM2197" s="151"/>
      <c r="HN2197" s="151"/>
      <c r="HO2197" s="151"/>
      <c r="HP2197" s="151"/>
      <c r="HQ2197" s="151"/>
      <c r="HR2197" s="151"/>
      <c r="HS2197" s="151"/>
      <c r="HT2197" s="151"/>
      <c r="HU2197" s="151"/>
      <c r="HV2197" s="151"/>
      <c r="HW2197" s="151"/>
      <c r="HX2197" s="151"/>
      <c r="HY2197" s="151"/>
      <c r="HZ2197" s="151"/>
      <c r="IA2197" s="151"/>
      <c r="IB2197" s="151"/>
      <c r="IC2197" s="151"/>
      <c r="ID2197" s="151"/>
      <c r="IE2197" s="151"/>
      <c r="IF2197" s="151"/>
      <c r="IG2197" s="151"/>
      <c r="IH2197" s="151"/>
      <c r="II2197" s="151"/>
      <c r="IJ2197" s="151"/>
      <c r="IK2197" s="151"/>
      <c r="IL2197" s="151"/>
      <c r="IM2197" s="151"/>
      <c r="IN2197" s="151"/>
      <c r="IO2197" s="151"/>
      <c r="IP2197" s="151"/>
      <c r="IQ2197" s="151"/>
      <c r="IR2197" s="151"/>
      <c r="IS2197" s="151"/>
      <c r="IT2197" s="151"/>
      <c r="IU2197" s="151"/>
      <c r="IV2197" s="151"/>
      <c r="IW2197" s="151"/>
      <c r="IX2197" s="151"/>
      <c r="IY2197" s="151"/>
      <c r="IZ2197" s="151"/>
      <c r="JA2197" s="151"/>
      <c r="JB2197" s="151"/>
    </row>
    <row r="2198" spans="1:262" s="858" customFormat="1" x14ac:dyDescent="0.25">
      <c r="A2198" s="217"/>
      <c r="B2198" s="217">
        <v>1</v>
      </c>
      <c r="C2198" s="625" t="s">
        <v>453</v>
      </c>
      <c r="D2198" s="173"/>
      <c r="E2198" s="173"/>
      <c r="F2198" s="1927">
        <f t="shared" si="2049"/>
        <v>0</v>
      </c>
      <c r="G2198" s="752">
        <f t="shared" si="2049"/>
        <v>0</v>
      </c>
      <c r="H2198" s="752">
        <f t="shared" si="2049"/>
        <v>0</v>
      </c>
      <c r="I2198" s="752">
        <f t="shared" si="2049"/>
        <v>0</v>
      </c>
      <c r="J2198" s="2578"/>
      <c r="K2198" s="2578"/>
      <c r="L2198" s="2579"/>
      <c r="M2198" s="2579"/>
      <c r="N2198" s="2579"/>
      <c r="O2198" s="2579"/>
      <c r="P2198" s="2579"/>
      <c r="Q2198" s="2579"/>
      <c r="R2198" s="2839">
        <f t="shared" ref="R2198:AA2198" si="2080">R2140</f>
        <v>0</v>
      </c>
      <c r="S2198" s="2839">
        <f t="shared" ref="S2198" si="2081">S2140</f>
        <v>0</v>
      </c>
      <c r="T2198" s="2839">
        <f t="shared" si="2080"/>
        <v>0</v>
      </c>
      <c r="U2198" s="2839">
        <f t="shared" si="2080"/>
        <v>0</v>
      </c>
      <c r="V2198" s="2840">
        <f t="shared" si="2080"/>
        <v>0</v>
      </c>
      <c r="W2198" s="2839">
        <f t="shared" si="2080"/>
        <v>0</v>
      </c>
      <c r="X2198" s="2839">
        <f t="shared" si="2080"/>
        <v>0</v>
      </c>
      <c r="Y2198" s="2841">
        <f t="shared" si="2080"/>
        <v>0</v>
      </c>
      <c r="Z2198" s="2841">
        <f t="shared" si="2080"/>
        <v>0</v>
      </c>
      <c r="AA2198" s="2839">
        <f t="shared" si="2080"/>
        <v>0</v>
      </c>
      <c r="AB2198" s="934"/>
      <c r="AC2198" s="2646"/>
      <c r="AD2198" s="2302"/>
      <c r="AE2198" s="3028"/>
      <c r="AF2198" s="151"/>
      <c r="AG2198" s="151"/>
      <c r="AH2198" s="151"/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  <c r="BI2198" s="151"/>
      <c r="BJ2198" s="151"/>
      <c r="BK2198" s="151"/>
      <c r="BL2198" s="151"/>
      <c r="BM2198" s="151"/>
      <c r="BN2198" s="151"/>
      <c r="BO2198" s="151"/>
      <c r="BP2198" s="151"/>
      <c r="BQ2198" s="151"/>
      <c r="BR2198" s="151"/>
      <c r="BS2198" s="151"/>
      <c r="BT2198" s="151"/>
      <c r="BU2198" s="151"/>
      <c r="BV2198" s="151"/>
      <c r="BW2198" s="151"/>
      <c r="BX2198" s="151"/>
      <c r="BY2198" s="151"/>
      <c r="BZ2198" s="151"/>
      <c r="CA2198" s="151"/>
      <c r="CB2198" s="151"/>
      <c r="CC2198" s="151"/>
      <c r="CD2198" s="151"/>
      <c r="CE2198" s="151"/>
      <c r="CF2198" s="151"/>
      <c r="CG2198" s="151"/>
      <c r="CH2198" s="151"/>
      <c r="CI2198" s="151"/>
      <c r="CJ2198" s="151"/>
      <c r="CK2198" s="151"/>
      <c r="CL2198" s="151"/>
      <c r="CM2198" s="151"/>
      <c r="CN2198" s="151"/>
      <c r="CO2198" s="151"/>
      <c r="CP2198" s="151"/>
      <c r="CQ2198" s="151"/>
      <c r="CR2198" s="151"/>
      <c r="CS2198" s="151"/>
      <c r="CT2198" s="151"/>
      <c r="CU2198" s="151"/>
      <c r="CV2198" s="151"/>
      <c r="CW2198" s="151"/>
      <c r="CX2198" s="151"/>
      <c r="CY2198" s="151"/>
      <c r="CZ2198" s="151"/>
      <c r="DA2198" s="151"/>
      <c r="DB2198" s="151"/>
      <c r="DC2198" s="151"/>
      <c r="DD2198" s="151"/>
      <c r="DE2198" s="151"/>
      <c r="DF2198" s="151"/>
      <c r="DG2198" s="151"/>
      <c r="DH2198" s="151"/>
      <c r="DI2198" s="151"/>
      <c r="DJ2198" s="151"/>
      <c r="DK2198" s="151"/>
      <c r="DL2198" s="151"/>
      <c r="DM2198" s="151"/>
      <c r="DN2198" s="151"/>
      <c r="DO2198" s="151"/>
      <c r="DP2198" s="151"/>
      <c r="DQ2198" s="151"/>
      <c r="DR2198" s="151"/>
      <c r="DS2198" s="151"/>
      <c r="DT2198" s="151"/>
      <c r="DU2198" s="151"/>
      <c r="DV2198" s="151"/>
      <c r="DW2198" s="151"/>
      <c r="DX2198" s="151"/>
      <c r="DY2198" s="151"/>
      <c r="DZ2198" s="151"/>
      <c r="EA2198" s="151"/>
      <c r="EB2198" s="151"/>
      <c r="EC2198" s="151"/>
      <c r="ED2198" s="151"/>
      <c r="EE2198" s="151"/>
      <c r="EF2198" s="151"/>
      <c r="EG2198" s="151"/>
      <c r="EH2198" s="151"/>
      <c r="EI2198" s="151"/>
      <c r="EJ2198" s="151"/>
      <c r="EK2198" s="151"/>
      <c r="EL2198" s="151"/>
      <c r="EM2198" s="151"/>
      <c r="EN2198" s="151"/>
      <c r="EO2198" s="151"/>
      <c r="EP2198" s="151"/>
      <c r="EQ2198" s="151"/>
      <c r="ER2198" s="151"/>
      <c r="ES2198" s="151"/>
      <c r="ET2198" s="151"/>
      <c r="EU2198" s="151"/>
      <c r="EV2198" s="151"/>
      <c r="EW2198" s="151"/>
      <c r="EX2198" s="151"/>
      <c r="EY2198" s="151"/>
      <c r="EZ2198" s="151"/>
      <c r="FA2198" s="151"/>
      <c r="FB2198" s="151"/>
      <c r="FC2198" s="151"/>
      <c r="FD2198" s="151"/>
      <c r="FE2198" s="151"/>
      <c r="FF2198" s="151"/>
      <c r="FG2198" s="151"/>
      <c r="FH2198" s="151"/>
      <c r="FI2198" s="151"/>
      <c r="FJ2198" s="151"/>
      <c r="FK2198" s="151"/>
      <c r="FL2198" s="151"/>
      <c r="FM2198" s="151"/>
      <c r="FN2198" s="151"/>
      <c r="FO2198" s="151"/>
      <c r="FP2198" s="151"/>
      <c r="FQ2198" s="151"/>
      <c r="FR2198" s="151"/>
      <c r="FS2198" s="151"/>
      <c r="FT2198" s="151"/>
      <c r="FU2198" s="151"/>
      <c r="FV2198" s="151"/>
      <c r="FW2198" s="151"/>
      <c r="FX2198" s="151"/>
      <c r="FY2198" s="151"/>
      <c r="FZ2198" s="151"/>
      <c r="GA2198" s="151"/>
      <c r="GB2198" s="151"/>
      <c r="GC2198" s="151"/>
      <c r="GD2198" s="151"/>
      <c r="GE2198" s="151"/>
      <c r="GF2198" s="151"/>
      <c r="GG2198" s="151"/>
      <c r="GH2198" s="151"/>
      <c r="GI2198" s="151"/>
      <c r="GJ2198" s="151"/>
      <c r="GK2198" s="151"/>
      <c r="GL2198" s="151"/>
      <c r="GM2198" s="151"/>
      <c r="GN2198" s="151"/>
      <c r="GO2198" s="151"/>
      <c r="GP2198" s="151"/>
      <c r="GQ2198" s="151"/>
      <c r="GR2198" s="151"/>
      <c r="GS2198" s="151"/>
      <c r="GT2198" s="151"/>
      <c r="GU2198" s="151"/>
      <c r="GV2198" s="151"/>
      <c r="GW2198" s="151"/>
      <c r="GX2198" s="151"/>
      <c r="GY2198" s="151"/>
      <c r="GZ2198" s="151"/>
      <c r="HA2198" s="151"/>
      <c r="HB2198" s="151"/>
      <c r="HC2198" s="151"/>
      <c r="HD2198" s="151"/>
      <c r="HE2198" s="151"/>
      <c r="HF2198" s="151"/>
      <c r="HG2198" s="151"/>
      <c r="HH2198" s="151"/>
      <c r="HI2198" s="151"/>
      <c r="HJ2198" s="151"/>
      <c r="HK2198" s="151"/>
      <c r="HL2198" s="151"/>
      <c r="HM2198" s="151"/>
      <c r="HN2198" s="151"/>
      <c r="HO2198" s="151"/>
      <c r="HP2198" s="151"/>
      <c r="HQ2198" s="151"/>
      <c r="HR2198" s="151"/>
      <c r="HS2198" s="151"/>
      <c r="HT2198" s="151"/>
      <c r="HU2198" s="151"/>
      <c r="HV2198" s="151"/>
      <c r="HW2198" s="151"/>
      <c r="HX2198" s="151"/>
      <c r="HY2198" s="151"/>
      <c r="HZ2198" s="151"/>
      <c r="IA2198" s="151"/>
      <c r="IB2198" s="151"/>
      <c r="IC2198" s="151"/>
      <c r="ID2198" s="151"/>
      <c r="IE2198" s="151"/>
      <c r="IF2198" s="151"/>
      <c r="IG2198" s="151"/>
      <c r="IH2198" s="151"/>
      <c r="II2198" s="151"/>
      <c r="IJ2198" s="151"/>
      <c r="IK2198" s="151"/>
      <c r="IL2198" s="151"/>
      <c r="IM2198" s="151"/>
      <c r="IN2198" s="151"/>
      <c r="IO2198" s="151"/>
      <c r="IP2198" s="151"/>
      <c r="IQ2198" s="151"/>
      <c r="IR2198" s="151"/>
      <c r="IS2198" s="151"/>
      <c r="IT2198" s="151"/>
      <c r="IU2198" s="151"/>
      <c r="IV2198" s="151"/>
      <c r="IW2198" s="151"/>
      <c r="IX2198" s="151"/>
      <c r="IY2198" s="151"/>
      <c r="IZ2198" s="151"/>
      <c r="JA2198" s="151"/>
      <c r="JB2198" s="151"/>
    </row>
    <row r="2199" spans="1:262" s="858" customFormat="1" ht="30" x14ac:dyDescent="0.25">
      <c r="A2199" s="217"/>
      <c r="B2199" s="217">
        <v>1</v>
      </c>
      <c r="C2199" s="625" t="s">
        <v>454</v>
      </c>
      <c r="D2199" s="173"/>
      <c r="E2199" s="173"/>
      <c r="F2199" s="1927">
        <f t="shared" si="2049"/>
        <v>550</v>
      </c>
      <c r="G2199" s="752">
        <f t="shared" si="2049"/>
        <v>92</v>
      </c>
      <c r="H2199" s="752">
        <f t="shared" si="2049"/>
        <v>11.7</v>
      </c>
      <c r="I2199" s="752">
        <f t="shared" si="2049"/>
        <v>12.717391304347824</v>
      </c>
      <c r="J2199" s="2578"/>
      <c r="K2199" s="2578"/>
      <c r="L2199" s="2579"/>
      <c r="M2199" s="2579"/>
      <c r="N2199" s="2579"/>
      <c r="O2199" s="2579"/>
      <c r="P2199" s="2579"/>
      <c r="Q2199" s="2579"/>
      <c r="R2199" s="2839">
        <f t="shared" ref="R2199:AA2199" si="2082">R2141</f>
        <v>0</v>
      </c>
      <c r="S2199" s="2839">
        <f t="shared" ref="S2199" si="2083">S2141</f>
        <v>0</v>
      </c>
      <c r="T2199" s="2839">
        <f t="shared" si="2082"/>
        <v>0</v>
      </c>
      <c r="U2199" s="2839">
        <f t="shared" si="2082"/>
        <v>0</v>
      </c>
      <c r="V2199" s="2840">
        <f t="shared" si="2082"/>
        <v>0</v>
      </c>
      <c r="W2199" s="2839">
        <f t="shared" si="2082"/>
        <v>0</v>
      </c>
      <c r="X2199" s="2839">
        <f t="shared" si="2082"/>
        <v>0</v>
      </c>
      <c r="Y2199" s="2841">
        <f t="shared" si="2082"/>
        <v>0</v>
      </c>
      <c r="Z2199" s="2841">
        <f t="shared" si="2082"/>
        <v>0</v>
      </c>
      <c r="AA2199" s="2839">
        <f t="shared" si="2082"/>
        <v>0</v>
      </c>
      <c r="AB2199" s="934"/>
      <c r="AC2199" s="2646"/>
      <c r="AD2199" s="2302"/>
      <c r="AE2199" s="3028"/>
      <c r="AF2199" s="151"/>
      <c r="AG2199" s="151"/>
      <c r="AH2199" s="151"/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  <c r="BI2199" s="151"/>
      <c r="BJ2199" s="151"/>
      <c r="BK2199" s="151"/>
      <c r="BL2199" s="151"/>
      <c r="BM2199" s="151"/>
      <c r="BN2199" s="151"/>
      <c r="BO2199" s="151"/>
      <c r="BP2199" s="151"/>
      <c r="BQ2199" s="151"/>
      <c r="BR2199" s="151"/>
      <c r="BS2199" s="151"/>
      <c r="BT2199" s="151"/>
      <c r="BU2199" s="151"/>
      <c r="BV2199" s="151"/>
      <c r="BW2199" s="151"/>
      <c r="BX2199" s="151"/>
      <c r="BY2199" s="151"/>
      <c r="BZ2199" s="151"/>
      <c r="CA2199" s="151"/>
      <c r="CB2199" s="151"/>
      <c r="CC2199" s="151"/>
      <c r="CD2199" s="151"/>
      <c r="CE2199" s="151"/>
      <c r="CF2199" s="151"/>
      <c r="CG2199" s="151"/>
      <c r="CH2199" s="151"/>
      <c r="CI2199" s="151"/>
      <c r="CJ2199" s="151"/>
      <c r="CK2199" s="151"/>
      <c r="CL2199" s="151"/>
      <c r="CM2199" s="151"/>
      <c r="CN2199" s="151"/>
      <c r="CO2199" s="151"/>
      <c r="CP2199" s="151"/>
      <c r="CQ2199" s="151"/>
      <c r="CR2199" s="151"/>
      <c r="CS2199" s="151"/>
      <c r="CT2199" s="151"/>
      <c r="CU2199" s="151"/>
      <c r="CV2199" s="151"/>
      <c r="CW2199" s="151"/>
      <c r="CX2199" s="151"/>
      <c r="CY2199" s="151"/>
      <c r="CZ2199" s="151"/>
      <c r="DA2199" s="151"/>
      <c r="DB2199" s="151"/>
      <c r="DC2199" s="151"/>
      <c r="DD2199" s="151"/>
      <c r="DE2199" s="151"/>
      <c r="DF2199" s="151"/>
      <c r="DG2199" s="151"/>
      <c r="DH2199" s="151"/>
      <c r="DI2199" s="151"/>
      <c r="DJ2199" s="151"/>
      <c r="DK2199" s="151"/>
      <c r="DL2199" s="151"/>
      <c r="DM2199" s="151"/>
      <c r="DN2199" s="151"/>
      <c r="DO2199" s="151"/>
      <c r="DP2199" s="151"/>
      <c r="DQ2199" s="151"/>
      <c r="DR2199" s="151"/>
      <c r="DS2199" s="151"/>
      <c r="DT2199" s="151"/>
      <c r="DU2199" s="151"/>
      <c r="DV2199" s="151"/>
      <c r="DW2199" s="151"/>
      <c r="DX2199" s="151"/>
      <c r="DY2199" s="151"/>
      <c r="DZ2199" s="151"/>
      <c r="EA2199" s="151"/>
      <c r="EB2199" s="151"/>
      <c r="EC2199" s="151"/>
      <c r="ED2199" s="151"/>
      <c r="EE2199" s="151"/>
      <c r="EF2199" s="151"/>
      <c r="EG2199" s="151"/>
      <c r="EH2199" s="151"/>
      <c r="EI2199" s="151"/>
      <c r="EJ2199" s="151"/>
      <c r="EK2199" s="151"/>
      <c r="EL2199" s="151"/>
      <c r="EM2199" s="151"/>
      <c r="EN2199" s="151"/>
      <c r="EO2199" s="151"/>
      <c r="EP2199" s="151"/>
      <c r="EQ2199" s="151"/>
      <c r="ER2199" s="151"/>
      <c r="ES2199" s="151"/>
      <c r="ET2199" s="151"/>
      <c r="EU2199" s="151"/>
      <c r="EV2199" s="151"/>
      <c r="EW2199" s="151"/>
      <c r="EX2199" s="151"/>
      <c r="EY2199" s="151"/>
      <c r="EZ2199" s="151"/>
      <c r="FA2199" s="151"/>
      <c r="FB2199" s="151"/>
      <c r="FC2199" s="151"/>
      <c r="FD2199" s="151"/>
      <c r="FE2199" s="151"/>
      <c r="FF2199" s="151"/>
      <c r="FG2199" s="151"/>
      <c r="FH2199" s="151"/>
      <c r="FI2199" s="151"/>
      <c r="FJ2199" s="151"/>
      <c r="FK2199" s="151"/>
      <c r="FL2199" s="151"/>
      <c r="FM2199" s="151"/>
      <c r="FN2199" s="151"/>
      <c r="FO2199" s="151"/>
      <c r="FP2199" s="151"/>
      <c r="FQ2199" s="151"/>
      <c r="FR2199" s="151"/>
      <c r="FS2199" s="151"/>
      <c r="FT2199" s="151"/>
      <c r="FU2199" s="151"/>
      <c r="FV2199" s="151"/>
      <c r="FW2199" s="151"/>
      <c r="FX2199" s="151"/>
      <c r="FY2199" s="151"/>
      <c r="FZ2199" s="151"/>
      <c r="GA2199" s="151"/>
      <c r="GB2199" s="151"/>
      <c r="GC2199" s="151"/>
      <c r="GD2199" s="151"/>
      <c r="GE2199" s="151"/>
      <c r="GF2199" s="151"/>
      <c r="GG2199" s="151"/>
      <c r="GH2199" s="151"/>
      <c r="GI2199" s="151"/>
      <c r="GJ2199" s="151"/>
      <c r="GK2199" s="151"/>
      <c r="GL2199" s="151"/>
      <c r="GM2199" s="151"/>
      <c r="GN2199" s="151"/>
      <c r="GO2199" s="151"/>
      <c r="GP2199" s="151"/>
      <c r="GQ2199" s="151"/>
      <c r="GR2199" s="151"/>
      <c r="GS2199" s="151"/>
      <c r="GT2199" s="151"/>
      <c r="GU2199" s="151"/>
      <c r="GV2199" s="151"/>
      <c r="GW2199" s="151"/>
      <c r="GX2199" s="151"/>
      <c r="GY2199" s="151"/>
      <c r="GZ2199" s="151"/>
      <c r="HA2199" s="151"/>
      <c r="HB2199" s="151"/>
      <c r="HC2199" s="151"/>
      <c r="HD2199" s="151"/>
      <c r="HE2199" s="151"/>
      <c r="HF2199" s="151"/>
      <c r="HG2199" s="151"/>
      <c r="HH2199" s="151"/>
      <c r="HI2199" s="151"/>
      <c r="HJ2199" s="151"/>
      <c r="HK2199" s="151"/>
      <c r="HL2199" s="151"/>
      <c r="HM2199" s="151"/>
      <c r="HN2199" s="151"/>
      <c r="HO2199" s="151"/>
      <c r="HP2199" s="151"/>
      <c r="HQ2199" s="151"/>
      <c r="HR2199" s="151"/>
      <c r="HS2199" s="151"/>
      <c r="HT2199" s="151"/>
      <c r="HU2199" s="151"/>
      <c r="HV2199" s="151"/>
      <c r="HW2199" s="151"/>
      <c r="HX2199" s="151"/>
      <c r="HY2199" s="151"/>
      <c r="HZ2199" s="151"/>
      <c r="IA2199" s="151"/>
      <c r="IB2199" s="151"/>
      <c r="IC2199" s="151"/>
      <c r="ID2199" s="151"/>
      <c r="IE2199" s="151"/>
      <c r="IF2199" s="151"/>
      <c r="IG2199" s="151"/>
      <c r="IH2199" s="151"/>
      <c r="II2199" s="151"/>
      <c r="IJ2199" s="151"/>
      <c r="IK2199" s="151"/>
      <c r="IL2199" s="151"/>
      <c r="IM2199" s="151"/>
      <c r="IN2199" s="151"/>
      <c r="IO2199" s="151"/>
      <c r="IP2199" s="151"/>
      <c r="IQ2199" s="151"/>
      <c r="IR2199" s="151"/>
      <c r="IS2199" s="151"/>
      <c r="IT2199" s="151"/>
      <c r="IU2199" s="151"/>
      <c r="IV2199" s="151"/>
      <c r="IW2199" s="151"/>
      <c r="IX2199" s="151"/>
      <c r="IY2199" s="151"/>
      <c r="IZ2199" s="151"/>
      <c r="JA2199" s="151"/>
      <c r="JB2199" s="151"/>
    </row>
    <row r="2200" spans="1:262" s="858" customFormat="1" ht="60" x14ac:dyDescent="0.25">
      <c r="A2200" s="217"/>
      <c r="B2200" s="217">
        <v>1</v>
      </c>
      <c r="C2200" s="625" t="s">
        <v>456</v>
      </c>
      <c r="D2200" s="2122"/>
      <c r="E2200" s="292"/>
      <c r="F2200" s="1930">
        <f t="shared" si="2049"/>
        <v>0</v>
      </c>
      <c r="G2200" s="1929">
        <f t="shared" si="2049"/>
        <v>0</v>
      </c>
      <c r="H2200" s="1929">
        <f t="shared" si="2049"/>
        <v>0</v>
      </c>
      <c r="I2200" s="1929">
        <f t="shared" si="2049"/>
        <v>0</v>
      </c>
      <c r="J2200" s="2578"/>
      <c r="K2200" s="2578"/>
      <c r="L2200" s="2579"/>
      <c r="M2200" s="2579"/>
      <c r="N2200" s="2579"/>
      <c r="O2200" s="2579"/>
      <c r="P2200" s="2579"/>
      <c r="Q2200" s="2579"/>
      <c r="R2200" s="2839">
        <f t="shared" ref="R2200:AA2200" si="2084">R2142</f>
        <v>0</v>
      </c>
      <c r="S2200" s="2839">
        <f t="shared" ref="S2200" si="2085">S2142</f>
        <v>0</v>
      </c>
      <c r="T2200" s="2839">
        <f t="shared" si="2084"/>
        <v>0</v>
      </c>
      <c r="U2200" s="2839">
        <f t="shared" si="2084"/>
        <v>0</v>
      </c>
      <c r="V2200" s="2840">
        <f t="shared" si="2084"/>
        <v>0</v>
      </c>
      <c r="W2200" s="2839">
        <f t="shared" si="2084"/>
        <v>0</v>
      </c>
      <c r="X2200" s="2839">
        <f t="shared" si="2084"/>
        <v>0</v>
      </c>
      <c r="Y2200" s="2839">
        <f t="shared" si="2084"/>
        <v>0</v>
      </c>
      <c r="Z2200" s="2839">
        <f t="shared" si="2084"/>
        <v>0</v>
      </c>
      <c r="AA2200" s="2839">
        <f t="shared" si="2084"/>
        <v>0</v>
      </c>
      <c r="AB2200" s="938"/>
      <c r="AC2200" s="2646"/>
      <c r="AD2200" s="2302"/>
      <c r="AE2200" s="3028"/>
      <c r="AF2200" s="151"/>
      <c r="AG2200" s="151"/>
      <c r="AH2200" s="151"/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  <c r="BI2200" s="151"/>
      <c r="BJ2200" s="151"/>
      <c r="BK2200" s="151"/>
      <c r="BL2200" s="151"/>
      <c r="BM2200" s="151"/>
      <c r="BN2200" s="151"/>
      <c r="BO2200" s="151"/>
      <c r="BP2200" s="151"/>
      <c r="BQ2200" s="151"/>
      <c r="BR2200" s="151"/>
      <c r="BS2200" s="151"/>
      <c r="BT2200" s="151"/>
      <c r="BU2200" s="151"/>
      <c r="BV2200" s="151"/>
      <c r="BW2200" s="151"/>
      <c r="BX2200" s="151"/>
      <c r="BY2200" s="151"/>
      <c r="BZ2200" s="151"/>
      <c r="CA2200" s="151"/>
      <c r="CB2200" s="151"/>
      <c r="CC2200" s="151"/>
      <c r="CD2200" s="151"/>
      <c r="CE2200" s="151"/>
      <c r="CF2200" s="151"/>
      <c r="CG2200" s="151"/>
      <c r="CH2200" s="151"/>
      <c r="CI2200" s="151"/>
      <c r="CJ2200" s="151"/>
      <c r="CK2200" s="151"/>
      <c r="CL2200" s="151"/>
      <c r="CM2200" s="151"/>
      <c r="CN2200" s="151"/>
      <c r="CO2200" s="151"/>
      <c r="CP2200" s="151"/>
      <c r="CQ2200" s="151"/>
      <c r="CR2200" s="151"/>
      <c r="CS2200" s="151"/>
      <c r="CT2200" s="151"/>
      <c r="CU2200" s="151"/>
      <c r="CV2200" s="151"/>
      <c r="CW2200" s="151"/>
      <c r="CX2200" s="151"/>
      <c r="CY2200" s="151"/>
      <c r="CZ2200" s="151"/>
      <c r="DA2200" s="151"/>
      <c r="DB2200" s="151"/>
      <c r="DC2200" s="151"/>
      <c r="DD2200" s="151"/>
      <c r="DE2200" s="151"/>
      <c r="DF2200" s="151"/>
      <c r="DG2200" s="151"/>
      <c r="DH2200" s="151"/>
      <c r="DI2200" s="151"/>
      <c r="DJ2200" s="151"/>
      <c r="DK2200" s="151"/>
      <c r="DL2200" s="151"/>
      <c r="DM2200" s="151"/>
      <c r="DN2200" s="151"/>
      <c r="DO2200" s="151"/>
      <c r="DP2200" s="151"/>
      <c r="DQ2200" s="151"/>
      <c r="DR2200" s="151"/>
      <c r="DS2200" s="151"/>
      <c r="DT2200" s="151"/>
      <c r="DU2200" s="151"/>
      <c r="DV2200" s="151"/>
      <c r="DW2200" s="151"/>
      <c r="DX2200" s="151"/>
      <c r="DY2200" s="151"/>
      <c r="DZ2200" s="151"/>
      <c r="EA2200" s="151"/>
      <c r="EB2200" s="151"/>
      <c r="EC2200" s="151"/>
      <c r="ED2200" s="151"/>
      <c r="EE2200" s="151"/>
      <c r="EF2200" s="151"/>
      <c r="EG2200" s="151"/>
      <c r="EH2200" s="151"/>
      <c r="EI2200" s="151"/>
      <c r="EJ2200" s="151"/>
      <c r="EK2200" s="151"/>
      <c r="EL2200" s="151"/>
      <c r="EM2200" s="151"/>
      <c r="EN2200" s="151"/>
      <c r="EO2200" s="151"/>
      <c r="EP2200" s="151"/>
      <c r="EQ2200" s="151"/>
      <c r="ER2200" s="151"/>
      <c r="ES2200" s="151"/>
      <c r="ET2200" s="151"/>
      <c r="EU2200" s="151"/>
      <c r="EV2200" s="151"/>
      <c r="EW2200" s="151"/>
      <c r="EX2200" s="151"/>
      <c r="EY2200" s="151"/>
      <c r="EZ2200" s="151"/>
      <c r="FA2200" s="151"/>
      <c r="FB2200" s="151"/>
      <c r="FC2200" s="151"/>
      <c r="FD2200" s="151"/>
      <c r="FE2200" s="151"/>
      <c r="FF2200" s="151"/>
      <c r="FG2200" s="151"/>
      <c r="FH2200" s="151"/>
      <c r="FI2200" s="151"/>
      <c r="FJ2200" s="151"/>
      <c r="FK2200" s="151"/>
      <c r="FL2200" s="151"/>
      <c r="FM2200" s="151"/>
      <c r="FN2200" s="151"/>
      <c r="FO2200" s="151"/>
      <c r="FP2200" s="151"/>
      <c r="FQ2200" s="151"/>
      <c r="FR2200" s="151"/>
      <c r="FS2200" s="151"/>
      <c r="FT2200" s="151"/>
      <c r="FU2200" s="151"/>
      <c r="FV2200" s="151"/>
      <c r="FW2200" s="151"/>
      <c r="FX2200" s="151"/>
      <c r="FY2200" s="151"/>
      <c r="FZ2200" s="151"/>
      <c r="GA2200" s="151"/>
      <c r="GB2200" s="151"/>
      <c r="GC2200" s="151"/>
      <c r="GD2200" s="151"/>
      <c r="GE2200" s="151"/>
      <c r="GF2200" s="151"/>
      <c r="GG2200" s="151"/>
      <c r="GH2200" s="151"/>
      <c r="GI2200" s="151"/>
      <c r="GJ2200" s="151"/>
      <c r="GK2200" s="151"/>
      <c r="GL2200" s="151"/>
      <c r="GM2200" s="151"/>
      <c r="GN2200" s="151"/>
      <c r="GO2200" s="151"/>
      <c r="GP2200" s="151"/>
      <c r="GQ2200" s="151"/>
      <c r="GR2200" s="151"/>
      <c r="GS2200" s="151"/>
      <c r="GT2200" s="151"/>
      <c r="GU2200" s="151"/>
      <c r="GV2200" s="151"/>
      <c r="GW2200" s="151"/>
      <c r="GX2200" s="151"/>
      <c r="GY2200" s="151"/>
      <c r="GZ2200" s="151"/>
      <c r="HA2200" s="151"/>
      <c r="HB2200" s="151"/>
      <c r="HC2200" s="151"/>
      <c r="HD2200" s="151"/>
      <c r="HE2200" s="151"/>
      <c r="HF2200" s="151"/>
      <c r="HG2200" s="151"/>
      <c r="HH2200" s="151"/>
      <c r="HI2200" s="151"/>
      <c r="HJ2200" s="151"/>
      <c r="HK2200" s="151"/>
      <c r="HL2200" s="151"/>
      <c r="HM2200" s="151"/>
      <c r="HN2200" s="151"/>
      <c r="HO2200" s="151"/>
      <c r="HP2200" s="151"/>
      <c r="HQ2200" s="151"/>
      <c r="HR2200" s="151"/>
      <c r="HS2200" s="151"/>
      <c r="HT2200" s="151"/>
      <c r="HU2200" s="151"/>
      <c r="HV2200" s="151"/>
      <c r="HW2200" s="151"/>
      <c r="HX2200" s="151"/>
      <c r="HY2200" s="151"/>
      <c r="HZ2200" s="151"/>
      <c r="IA2200" s="151"/>
      <c r="IB2200" s="151"/>
      <c r="IC2200" s="151"/>
      <c r="ID2200" s="151"/>
      <c r="IE2200" s="151"/>
      <c r="IF2200" s="151"/>
      <c r="IG2200" s="151"/>
      <c r="IH2200" s="151"/>
      <c r="II2200" s="151"/>
      <c r="IJ2200" s="151"/>
      <c r="IK2200" s="151"/>
      <c r="IL2200" s="151"/>
      <c r="IM2200" s="151"/>
      <c r="IN2200" s="151"/>
      <c r="IO2200" s="151"/>
      <c r="IP2200" s="151"/>
      <c r="IQ2200" s="151"/>
      <c r="IR2200" s="151"/>
      <c r="IS2200" s="151"/>
      <c r="IT2200" s="151"/>
      <c r="IU2200" s="151"/>
      <c r="IV2200" s="151"/>
      <c r="IW2200" s="151"/>
      <c r="IX2200" s="151"/>
      <c r="IY2200" s="151"/>
      <c r="IZ2200" s="151"/>
      <c r="JA2200" s="151"/>
      <c r="JB2200" s="151"/>
    </row>
    <row r="2201" spans="1:262" s="858" customFormat="1" ht="45" x14ac:dyDescent="0.25">
      <c r="A2201" s="217"/>
      <c r="B2201" s="217">
        <v>1</v>
      </c>
      <c r="C2201" s="623" t="s">
        <v>457</v>
      </c>
      <c r="D2201" s="172"/>
      <c r="E2201" s="173"/>
      <c r="F2201" s="1927">
        <f t="shared" si="2049"/>
        <v>0</v>
      </c>
      <c r="G2201" s="752">
        <f t="shared" si="2049"/>
        <v>0</v>
      </c>
      <c r="H2201" s="752">
        <f t="shared" si="2049"/>
        <v>0</v>
      </c>
      <c r="I2201" s="2931">
        <f t="shared" si="2049"/>
        <v>0</v>
      </c>
      <c r="J2201" s="2578"/>
      <c r="K2201" s="2578"/>
      <c r="L2201" s="2579"/>
      <c r="M2201" s="2579"/>
      <c r="N2201" s="2579"/>
      <c r="O2201" s="2579"/>
      <c r="P2201" s="2579"/>
      <c r="Q2201" s="2579"/>
      <c r="R2201" s="2839">
        <f t="shared" ref="R2201:AA2201" si="2086">R2143</f>
        <v>0</v>
      </c>
      <c r="S2201" s="2839">
        <f t="shared" ref="S2201" si="2087">S2143</f>
        <v>0</v>
      </c>
      <c r="T2201" s="2839">
        <f t="shared" si="2086"/>
        <v>0</v>
      </c>
      <c r="U2201" s="2839">
        <f t="shared" si="2086"/>
        <v>0</v>
      </c>
      <c r="V2201" s="2840">
        <f t="shared" si="2086"/>
        <v>0</v>
      </c>
      <c r="W2201" s="2839">
        <f t="shared" si="2086"/>
        <v>0</v>
      </c>
      <c r="X2201" s="2839">
        <f t="shared" si="2086"/>
        <v>0</v>
      </c>
      <c r="Y2201" s="2841">
        <f t="shared" si="2086"/>
        <v>0</v>
      </c>
      <c r="Z2201" s="2841">
        <f t="shared" si="2086"/>
        <v>0</v>
      </c>
      <c r="AA2201" s="2839">
        <f t="shared" si="2086"/>
        <v>0</v>
      </c>
      <c r="AB2201" s="934"/>
      <c r="AC2201" s="2646"/>
      <c r="AD2201" s="2302"/>
      <c r="AE2201" s="3028"/>
      <c r="AF2201" s="151"/>
      <c r="AG2201" s="151"/>
      <c r="AH2201" s="151"/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  <c r="BI2201" s="151"/>
      <c r="BJ2201" s="151"/>
      <c r="BK2201" s="151"/>
      <c r="BL2201" s="151"/>
      <c r="BM2201" s="151"/>
      <c r="BN2201" s="151"/>
      <c r="BO2201" s="151"/>
      <c r="BP2201" s="151"/>
      <c r="BQ2201" s="151"/>
      <c r="BR2201" s="151"/>
      <c r="BS2201" s="151"/>
      <c r="BT2201" s="151"/>
      <c r="BU2201" s="151"/>
      <c r="BV2201" s="151"/>
      <c r="BW2201" s="151"/>
      <c r="BX2201" s="151"/>
      <c r="BY2201" s="151"/>
      <c r="BZ2201" s="151"/>
      <c r="CA2201" s="151"/>
      <c r="CB2201" s="151"/>
      <c r="CC2201" s="151"/>
      <c r="CD2201" s="151"/>
      <c r="CE2201" s="151"/>
      <c r="CF2201" s="151"/>
      <c r="CG2201" s="151"/>
      <c r="CH2201" s="151"/>
      <c r="CI2201" s="151"/>
      <c r="CJ2201" s="151"/>
      <c r="CK2201" s="151"/>
      <c r="CL2201" s="151"/>
      <c r="CM2201" s="151"/>
      <c r="CN2201" s="151"/>
      <c r="CO2201" s="151"/>
      <c r="CP2201" s="151"/>
      <c r="CQ2201" s="151"/>
      <c r="CR2201" s="151"/>
      <c r="CS2201" s="151"/>
      <c r="CT2201" s="151"/>
      <c r="CU2201" s="151"/>
      <c r="CV2201" s="151"/>
      <c r="CW2201" s="151"/>
      <c r="CX2201" s="151"/>
      <c r="CY2201" s="151"/>
      <c r="CZ2201" s="151"/>
      <c r="DA2201" s="151"/>
      <c r="DB2201" s="151"/>
      <c r="DC2201" s="151"/>
      <c r="DD2201" s="151"/>
      <c r="DE2201" s="151"/>
      <c r="DF2201" s="151"/>
      <c r="DG2201" s="151"/>
      <c r="DH2201" s="151"/>
      <c r="DI2201" s="151"/>
      <c r="DJ2201" s="151"/>
      <c r="DK2201" s="151"/>
      <c r="DL2201" s="151"/>
      <c r="DM2201" s="151"/>
      <c r="DN2201" s="151"/>
      <c r="DO2201" s="151"/>
      <c r="DP2201" s="151"/>
      <c r="DQ2201" s="151"/>
      <c r="DR2201" s="151"/>
      <c r="DS2201" s="151"/>
      <c r="DT2201" s="151"/>
      <c r="DU2201" s="151"/>
      <c r="DV2201" s="151"/>
      <c r="DW2201" s="151"/>
      <c r="DX2201" s="151"/>
      <c r="DY2201" s="151"/>
      <c r="DZ2201" s="151"/>
      <c r="EA2201" s="151"/>
      <c r="EB2201" s="151"/>
      <c r="EC2201" s="151"/>
      <c r="ED2201" s="151"/>
      <c r="EE2201" s="151"/>
      <c r="EF2201" s="151"/>
      <c r="EG2201" s="151"/>
      <c r="EH2201" s="151"/>
      <c r="EI2201" s="151"/>
      <c r="EJ2201" s="151"/>
      <c r="EK2201" s="151"/>
      <c r="EL2201" s="151"/>
      <c r="EM2201" s="151"/>
      <c r="EN2201" s="151"/>
      <c r="EO2201" s="151"/>
      <c r="EP2201" s="151"/>
      <c r="EQ2201" s="151"/>
      <c r="ER2201" s="151"/>
      <c r="ES2201" s="151"/>
      <c r="ET2201" s="151"/>
      <c r="EU2201" s="151"/>
      <c r="EV2201" s="151"/>
      <c r="EW2201" s="151"/>
      <c r="EX2201" s="151"/>
      <c r="EY2201" s="151"/>
      <c r="EZ2201" s="151"/>
      <c r="FA2201" s="151"/>
      <c r="FB2201" s="151"/>
      <c r="FC2201" s="151"/>
      <c r="FD2201" s="151"/>
      <c r="FE2201" s="151"/>
      <c r="FF2201" s="151"/>
      <c r="FG2201" s="151"/>
      <c r="FH2201" s="151"/>
      <c r="FI2201" s="151"/>
      <c r="FJ2201" s="151"/>
      <c r="FK2201" s="151"/>
      <c r="FL2201" s="151"/>
      <c r="FM2201" s="151"/>
      <c r="FN2201" s="151"/>
      <c r="FO2201" s="151"/>
      <c r="FP2201" s="151"/>
      <c r="FQ2201" s="151"/>
      <c r="FR2201" s="151"/>
      <c r="FS2201" s="151"/>
      <c r="FT2201" s="151"/>
      <c r="FU2201" s="151"/>
      <c r="FV2201" s="151"/>
      <c r="FW2201" s="151"/>
      <c r="FX2201" s="151"/>
      <c r="FY2201" s="151"/>
      <c r="FZ2201" s="151"/>
      <c r="GA2201" s="151"/>
      <c r="GB2201" s="151"/>
      <c r="GC2201" s="151"/>
      <c r="GD2201" s="151"/>
      <c r="GE2201" s="151"/>
      <c r="GF2201" s="151"/>
      <c r="GG2201" s="151"/>
      <c r="GH2201" s="151"/>
      <c r="GI2201" s="151"/>
      <c r="GJ2201" s="151"/>
      <c r="GK2201" s="151"/>
      <c r="GL2201" s="151"/>
      <c r="GM2201" s="151"/>
      <c r="GN2201" s="151"/>
      <c r="GO2201" s="151"/>
      <c r="GP2201" s="151"/>
      <c r="GQ2201" s="151"/>
      <c r="GR2201" s="151"/>
      <c r="GS2201" s="151"/>
      <c r="GT2201" s="151"/>
      <c r="GU2201" s="151"/>
      <c r="GV2201" s="151"/>
      <c r="GW2201" s="151"/>
      <c r="GX2201" s="151"/>
      <c r="GY2201" s="151"/>
      <c r="GZ2201" s="151"/>
      <c r="HA2201" s="151"/>
      <c r="HB2201" s="151"/>
      <c r="HC2201" s="151"/>
      <c r="HD2201" s="151"/>
      <c r="HE2201" s="151"/>
      <c r="HF2201" s="151"/>
      <c r="HG2201" s="151"/>
      <c r="HH2201" s="151"/>
      <c r="HI2201" s="151"/>
      <c r="HJ2201" s="151"/>
      <c r="HK2201" s="151"/>
      <c r="HL2201" s="151"/>
      <c r="HM2201" s="151"/>
      <c r="HN2201" s="151"/>
      <c r="HO2201" s="151"/>
      <c r="HP2201" s="151"/>
      <c r="HQ2201" s="151"/>
      <c r="HR2201" s="151"/>
      <c r="HS2201" s="151"/>
      <c r="HT2201" s="151"/>
      <c r="HU2201" s="151"/>
      <c r="HV2201" s="151"/>
      <c r="HW2201" s="151"/>
      <c r="HX2201" s="151"/>
      <c r="HY2201" s="151"/>
      <c r="HZ2201" s="151"/>
      <c r="IA2201" s="151"/>
      <c r="IB2201" s="151"/>
      <c r="IC2201" s="151"/>
      <c r="ID2201" s="151"/>
      <c r="IE2201" s="151"/>
      <c r="IF2201" s="151"/>
      <c r="IG2201" s="151"/>
      <c r="IH2201" s="151"/>
      <c r="II2201" s="151"/>
      <c r="IJ2201" s="151"/>
      <c r="IK2201" s="151"/>
      <c r="IL2201" s="151"/>
      <c r="IM2201" s="151"/>
      <c r="IN2201" s="151"/>
      <c r="IO2201" s="151"/>
      <c r="IP2201" s="151"/>
      <c r="IQ2201" s="151"/>
      <c r="IR2201" s="151"/>
      <c r="IS2201" s="151"/>
      <c r="IT2201" s="151"/>
      <c r="IU2201" s="151"/>
      <c r="IV2201" s="151"/>
      <c r="IW2201" s="151"/>
      <c r="IX2201" s="151"/>
      <c r="IY2201" s="151"/>
      <c r="IZ2201" s="151"/>
      <c r="JA2201" s="151"/>
      <c r="JB2201" s="151"/>
    </row>
    <row r="2202" spans="1:262" s="858" customFormat="1" ht="105" x14ac:dyDescent="0.25">
      <c r="A2202" s="217"/>
      <c r="B2202" s="217"/>
      <c r="C2202" s="623" t="s">
        <v>458</v>
      </c>
      <c r="D2202" s="172"/>
      <c r="E2202" s="173"/>
      <c r="F2202" s="1927">
        <f t="shared" ref="F2202:H2207" si="2088">F2144</f>
        <v>0</v>
      </c>
      <c r="G2202" s="752">
        <f t="shared" si="2088"/>
        <v>0</v>
      </c>
      <c r="H2202" s="752">
        <f t="shared" si="2088"/>
        <v>0</v>
      </c>
      <c r="I2202" s="2931"/>
      <c r="J2202" s="2578"/>
      <c r="K2202" s="2578"/>
      <c r="L2202" s="2579"/>
      <c r="M2202" s="2579"/>
      <c r="N2202" s="2579"/>
      <c r="O2202" s="2579"/>
      <c r="P2202" s="2579"/>
      <c r="Q2202" s="2579"/>
      <c r="R2202" s="2839">
        <f t="shared" ref="R2202:AA2202" si="2089">R2144</f>
        <v>0</v>
      </c>
      <c r="S2202" s="2839">
        <f t="shared" ref="S2202" si="2090">S2144</f>
        <v>0</v>
      </c>
      <c r="T2202" s="2839">
        <f t="shared" si="2089"/>
        <v>0</v>
      </c>
      <c r="U2202" s="2839">
        <f t="shared" si="2089"/>
        <v>0</v>
      </c>
      <c r="V2202" s="2840">
        <f t="shared" si="2089"/>
        <v>0</v>
      </c>
      <c r="W2202" s="2839">
        <f t="shared" si="2089"/>
        <v>0</v>
      </c>
      <c r="X2202" s="2839">
        <f t="shared" si="2089"/>
        <v>0</v>
      </c>
      <c r="Y2202" s="2841">
        <f t="shared" si="2089"/>
        <v>0</v>
      </c>
      <c r="Z2202" s="2841">
        <f t="shared" si="2089"/>
        <v>0</v>
      </c>
      <c r="AA2202" s="2839">
        <f t="shared" si="2089"/>
        <v>0</v>
      </c>
      <c r="AB2202" s="934"/>
      <c r="AC2202" s="2646"/>
      <c r="AD2202" s="2302"/>
      <c r="AE2202" s="3028"/>
      <c r="AF2202" s="151"/>
      <c r="AG2202" s="151"/>
      <c r="AH2202" s="151"/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  <c r="BI2202" s="151"/>
      <c r="BJ2202" s="151"/>
      <c r="BK2202" s="151"/>
      <c r="BL2202" s="151"/>
      <c r="BM2202" s="151"/>
      <c r="BN2202" s="151"/>
      <c r="BO2202" s="151"/>
      <c r="BP2202" s="151"/>
      <c r="BQ2202" s="151"/>
      <c r="BR2202" s="151"/>
      <c r="BS2202" s="151"/>
      <c r="BT2202" s="151"/>
      <c r="BU2202" s="151"/>
      <c r="BV2202" s="151"/>
      <c r="BW2202" s="151"/>
      <c r="BX2202" s="151"/>
      <c r="BY2202" s="151"/>
      <c r="BZ2202" s="151"/>
      <c r="CA2202" s="151"/>
      <c r="CB2202" s="151"/>
      <c r="CC2202" s="151"/>
      <c r="CD2202" s="151"/>
      <c r="CE2202" s="151"/>
      <c r="CF2202" s="151"/>
      <c r="CG2202" s="151"/>
      <c r="CH2202" s="151"/>
      <c r="CI2202" s="151"/>
      <c r="CJ2202" s="151"/>
      <c r="CK2202" s="151"/>
      <c r="CL2202" s="151"/>
      <c r="CM2202" s="151"/>
      <c r="CN2202" s="151"/>
      <c r="CO2202" s="151"/>
      <c r="CP2202" s="151"/>
      <c r="CQ2202" s="151"/>
      <c r="CR2202" s="151"/>
      <c r="CS2202" s="151"/>
      <c r="CT2202" s="151"/>
      <c r="CU2202" s="151"/>
      <c r="CV2202" s="151"/>
      <c r="CW2202" s="151"/>
      <c r="CX2202" s="151"/>
      <c r="CY2202" s="151"/>
      <c r="CZ2202" s="151"/>
      <c r="DA2202" s="151"/>
      <c r="DB2202" s="151"/>
      <c r="DC2202" s="151"/>
      <c r="DD2202" s="151"/>
      <c r="DE2202" s="151"/>
      <c r="DF2202" s="151"/>
      <c r="DG2202" s="151"/>
      <c r="DH2202" s="151"/>
      <c r="DI2202" s="151"/>
      <c r="DJ2202" s="151"/>
      <c r="DK2202" s="151"/>
      <c r="DL2202" s="151"/>
      <c r="DM2202" s="151"/>
      <c r="DN2202" s="151"/>
      <c r="DO2202" s="151"/>
      <c r="DP2202" s="151"/>
      <c r="DQ2202" s="151"/>
      <c r="DR2202" s="151"/>
      <c r="DS2202" s="151"/>
      <c r="DT2202" s="151"/>
      <c r="DU2202" s="151"/>
      <c r="DV2202" s="151"/>
      <c r="DW2202" s="151"/>
      <c r="DX2202" s="151"/>
      <c r="DY2202" s="151"/>
      <c r="DZ2202" s="151"/>
      <c r="EA2202" s="151"/>
      <c r="EB2202" s="151"/>
      <c r="EC2202" s="151"/>
      <c r="ED2202" s="151"/>
      <c r="EE2202" s="151"/>
      <c r="EF2202" s="151"/>
      <c r="EG2202" s="151"/>
      <c r="EH2202" s="151"/>
      <c r="EI2202" s="151"/>
      <c r="EJ2202" s="151"/>
      <c r="EK2202" s="151"/>
      <c r="EL2202" s="151"/>
      <c r="EM2202" s="151"/>
      <c r="EN2202" s="151"/>
      <c r="EO2202" s="151"/>
      <c r="EP2202" s="151"/>
      <c r="EQ2202" s="151"/>
      <c r="ER2202" s="151"/>
      <c r="ES2202" s="151"/>
      <c r="ET2202" s="151"/>
      <c r="EU2202" s="151"/>
      <c r="EV2202" s="151"/>
      <c r="EW2202" s="151"/>
      <c r="EX2202" s="151"/>
      <c r="EY2202" s="151"/>
      <c r="EZ2202" s="151"/>
      <c r="FA2202" s="151"/>
      <c r="FB2202" s="151"/>
      <c r="FC2202" s="151"/>
      <c r="FD2202" s="151"/>
      <c r="FE2202" s="151"/>
      <c r="FF2202" s="151"/>
      <c r="FG2202" s="151"/>
      <c r="FH2202" s="151"/>
      <c r="FI2202" s="151"/>
      <c r="FJ2202" s="151"/>
      <c r="FK2202" s="151"/>
      <c r="FL2202" s="151"/>
      <c r="FM2202" s="151"/>
      <c r="FN2202" s="151"/>
      <c r="FO2202" s="151"/>
      <c r="FP2202" s="151"/>
      <c r="FQ2202" s="151"/>
      <c r="FR2202" s="151"/>
      <c r="FS2202" s="151"/>
      <c r="FT2202" s="151"/>
      <c r="FU2202" s="151"/>
      <c r="FV2202" s="151"/>
      <c r="FW2202" s="151"/>
      <c r="FX2202" s="151"/>
      <c r="FY2202" s="151"/>
      <c r="FZ2202" s="151"/>
      <c r="GA2202" s="151"/>
      <c r="GB2202" s="151"/>
      <c r="GC2202" s="151"/>
      <c r="GD2202" s="151"/>
      <c r="GE2202" s="151"/>
      <c r="GF2202" s="151"/>
      <c r="GG2202" s="151"/>
      <c r="GH2202" s="151"/>
      <c r="GI2202" s="151"/>
      <c r="GJ2202" s="151"/>
      <c r="GK2202" s="151"/>
      <c r="GL2202" s="151"/>
      <c r="GM2202" s="151"/>
      <c r="GN2202" s="151"/>
      <c r="GO2202" s="151"/>
      <c r="GP2202" s="151"/>
      <c r="GQ2202" s="151"/>
      <c r="GR2202" s="151"/>
      <c r="GS2202" s="151"/>
      <c r="GT2202" s="151"/>
      <c r="GU2202" s="151"/>
      <c r="GV2202" s="151"/>
      <c r="GW2202" s="151"/>
      <c r="GX2202" s="151"/>
      <c r="GY2202" s="151"/>
      <c r="GZ2202" s="151"/>
      <c r="HA2202" s="151"/>
      <c r="HB2202" s="151"/>
      <c r="HC2202" s="151"/>
      <c r="HD2202" s="151"/>
      <c r="HE2202" s="151"/>
      <c r="HF2202" s="151"/>
      <c r="HG2202" s="151"/>
      <c r="HH2202" s="151"/>
      <c r="HI2202" s="151"/>
      <c r="HJ2202" s="151"/>
      <c r="HK2202" s="151"/>
      <c r="HL2202" s="151"/>
      <c r="HM2202" s="151"/>
      <c r="HN2202" s="151"/>
      <c r="HO2202" s="151"/>
      <c r="HP2202" s="151"/>
      <c r="HQ2202" s="151"/>
      <c r="HR2202" s="151"/>
      <c r="HS2202" s="151"/>
      <c r="HT2202" s="151"/>
      <c r="HU2202" s="151"/>
      <c r="HV2202" s="151"/>
      <c r="HW2202" s="151"/>
      <c r="HX2202" s="151"/>
      <c r="HY2202" s="151"/>
      <c r="HZ2202" s="151"/>
      <c r="IA2202" s="151"/>
      <c r="IB2202" s="151"/>
      <c r="IC2202" s="151"/>
      <c r="ID2202" s="151"/>
      <c r="IE2202" s="151"/>
      <c r="IF2202" s="151"/>
      <c r="IG2202" s="151"/>
      <c r="IH2202" s="151"/>
      <c r="II2202" s="151"/>
      <c r="IJ2202" s="151"/>
      <c r="IK2202" s="151"/>
      <c r="IL2202" s="151"/>
      <c r="IM2202" s="151"/>
      <c r="IN2202" s="151"/>
      <c r="IO2202" s="151"/>
      <c r="IP2202" s="151"/>
      <c r="IQ2202" s="151"/>
      <c r="IR2202" s="151"/>
      <c r="IS2202" s="151"/>
      <c r="IT2202" s="151"/>
      <c r="IU2202" s="151"/>
      <c r="IV2202" s="151"/>
      <c r="IW2202" s="151"/>
      <c r="IX2202" s="151"/>
      <c r="IY2202" s="151"/>
      <c r="IZ2202" s="151"/>
      <c r="JA2202" s="151"/>
      <c r="JB2202" s="151"/>
    </row>
    <row r="2203" spans="1:262" s="858" customFormat="1" ht="28.5" x14ac:dyDescent="0.25">
      <c r="A2203" s="217"/>
      <c r="B2203" s="217"/>
      <c r="C2203" s="1044" t="s">
        <v>477</v>
      </c>
      <c r="D2203" s="172"/>
      <c r="E2203" s="173"/>
      <c r="F2203" s="1927">
        <f t="shared" si="2088"/>
        <v>177.29999999999998</v>
      </c>
      <c r="G2203" s="752">
        <f t="shared" si="2088"/>
        <v>30</v>
      </c>
      <c r="H2203" s="752">
        <f t="shared" si="2088"/>
        <v>0</v>
      </c>
      <c r="I2203" s="2931">
        <f>I2145</f>
        <v>0</v>
      </c>
      <c r="J2203" s="2578"/>
      <c r="K2203" s="2578"/>
      <c r="L2203" s="2579"/>
      <c r="M2203" s="2579"/>
      <c r="N2203" s="2579"/>
      <c r="O2203" s="2579"/>
      <c r="P2203" s="2579"/>
      <c r="Q2203" s="2579"/>
      <c r="R2203" s="752">
        <f t="shared" ref="R2203:AA2203" si="2091">R2145</f>
        <v>460.2</v>
      </c>
      <c r="S2203" s="752">
        <f t="shared" ref="S2203" si="2092">S2145</f>
        <v>460.2</v>
      </c>
      <c r="T2203" s="752">
        <f t="shared" si="2091"/>
        <v>76.7</v>
      </c>
      <c r="U2203" s="2576">
        <f t="shared" si="2091"/>
        <v>0</v>
      </c>
      <c r="V2203" s="2576">
        <f t="shared" si="2091"/>
        <v>0</v>
      </c>
      <c r="W2203" s="2576">
        <f t="shared" si="2091"/>
        <v>0</v>
      </c>
      <c r="X2203" s="2576">
        <f t="shared" si="2091"/>
        <v>-76.7</v>
      </c>
      <c r="Y2203" s="2576">
        <f t="shared" si="2091"/>
        <v>0</v>
      </c>
      <c r="Z2203" s="2576">
        <f t="shared" si="2091"/>
        <v>0</v>
      </c>
      <c r="AA2203" s="2576">
        <f t="shared" si="2091"/>
        <v>0</v>
      </c>
      <c r="AB2203" s="934"/>
      <c r="AC2203" s="2646"/>
      <c r="AD2203" s="2302"/>
      <c r="AE2203" s="3028"/>
      <c r="AF2203" s="151"/>
      <c r="AG2203" s="151"/>
      <c r="AH2203" s="151"/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  <c r="BI2203" s="151"/>
      <c r="BJ2203" s="151"/>
      <c r="BK2203" s="151"/>
      <c r="BL2203" s="151"/>
      <c r="BM2203" s="151"/>
      <c r="BN2203" s="151"/>
      <c r="BO2203" s="151"/>
      <c r="BP2203" s="151"/>
      <c r="BQ2203" s="151"/>
      <c r="BR2203" s="151"/>
      <c r="BS2203" s="151"/>
      <c r="BT2203" s="151"/>
      <c r="BU2203" s="151"/>
      <c r="BV2203" s="151"/>
      <c r="BW2203" s="151"/>
      <c r="BX2203" s="151"/>
      <c r="BY2203" s="151"/>
      <c r="BZ2203" s="151"/>
      <c r="CA2203" s="151"/>
      <c r="CB2203" s="151"/>
      <c r="CC2203" s="151"/>
      <c r="CD2203" s="151"/>
      <c r="CE2203" s="151"/>
      <c r="CF2203" s="151"/>
      <c r="CG2203" s="151"/>
      <c r="CH2203" s="151"/>
      <c r="CI2203" s="151"/>
      <c r="CJ2203" s="151"/>
      <c r="CK2203" s="151"/>
      <c r="CL2203" s="151"/>
      <c r="CM2203" s="151"/>
      <c r="CN2203" s="151"/>
      <c r="CO2203" s="151"/>
      <c r="CP2203" s="151"/>
      <c r="CQ2203" s="151"/>
      <c r="CR2203" s="151"/>
      <c r="CS2203" s="151"/>
      <c r="CT2203" s="151"/>
      <c r="CU2203" s="151"/>
      <c r="CV2203" s="151"/>
      <c r="CW2203" s="151"/>
      <c r="CX2203" s="151"/>
      <c r="CY2203" s="151"/>
      <c r="CZ2203" s="151"/>
      <c r="DA2203" s="151"/>
      <c r="DB2203" s="151"/>
      <c r="DC2203" s="151"/>
      <c r="DD2203" s="151"/>
      <c r="DE2203" s="151"/>
      <c r="DF2203" s="151"/>
      <c r="DG2203" s="151"/>
      <c r="DH2203" s="151"/>
      <c r="DI2203" s="151"/>
      <c r="DJ2203" s="151"/>
      <c r="DK2203" s="151"/>
      <c r="DL2203" s="151"/>
      <c r="DM2203" s="151"/>
      <c r="DN2203" s="151"/>
      <c r="DO2203" s="151"/>
      <c r="DP2203" s="151"/>
      <c r="DQ2203" s="151"/>
      <c r="DR2203" s="151"/>
      <c r="DS2203" s="151"/>
      <c r="DT2203" s="151"/>
      <c r="DU2203" s="151"/>
      <c r="DV2203" s="151"/>
      <c r="DW2203" s="151"/>
      <c r="DX2203" s="151"/>
      <c r="DY2203" s="151"/>
      <c r="DZ2203" s="151"/>
      <c r="EA2203" s="151"/>
      <c r="EB2203" s="151"/>
      <c r="EC2203" s="151"/>
      <c r="ED2203" s="151"/>
      <c r="EE2203" s="151"/>
      <c r="EF2203" s="151"/>
      <c r="EG2203" s="151"/>
      <c r="EH2203" s="151"/>
      <c r="EI2203" s="151"/>
      <c r="EJ2203" s="151"/>
      <c r="EK2203" s="151"/>
      <c r="EL2203" s="151"/>
      <c r="EM2203" s="151"/>
      <c r="EN2203" s="151"/>
      <c r="EO2203" s="151"/>
      <c r="EP2203" s="151"/>
      <c r="EQ2203" s="151"/>
      <c r="ER2203" s="151"/>
      <c r="ES2203" s="151"/>
      <c r="ET2203" s="151"/>
      <c r="EU2203" s="151"/>
      <c r="EV2203" s="151"/>
      <c r="EW2203" s="151"/>
      <c r="EX2203" s="151"/>
      <c r="EY2203" s="151"/>
      <c r="EZ2203" s="151"/>
      <c r="FA2203" s="151"/>
      <c r="FB2203" s="151"/>
      <c r="FC2203" s="151"/>
      <c r="FD2203" s="151"/>
      <c r="FE2203" s="151"/>
      <c r="FF2203" s="151"/>
      <c r="FG2203" s="151"/>
      <c r="FH2203" s="151"/>
      <c r="FI2203" s="151"/>
      <c r="FJ2203" s="151"/>
      <c r="FK2203" s="151"/>
      <c r="FL2203" s="151"/>
      <c r="FM2203" s="151"/>
      <c r="FN2203" s="151"/>
      <c r="FO2203" s="151"/>
      <c r="FP2203" s="151"/>
      <c r="FQ2203" s="151"/>
      <c r="FR2203" s="151"/>
      <c r="FS2203" s="151"/>
      <c r="FT2203" s="151"/>
      <c r="FU2203" s="151"/>
      <c r="FV2203" s="151"/>
      <c r="FW2203" s="151"/>
      <c r="FX2203" s="151"/>
      <c r="FY2203" s="151"/>
      <c r="FZ2203" s="151"/>
      <c r="GA2203" s="151"/>
      <c r="GB2203" s="151"/>
      <c r="GC2203" s="151"/>
      <c r="GD2203" s="151"/>
      <c r="GE2203" s="151"/>
      <c r="GF2203" s="151"/>
      <c r="GG2203" s="151"/>
      <c r="GH2203" s="151"/>
      <c r="GI2203" s="151"/>
      <c r="GJ2203" s="151"/>
      <c r="GK2203" s="151"/>
      <c r="GL2203" s="151"/>
      <c r="GM2203" s="151"/>
      <c r="GN2203" s="151"/>
      <c r="GO2203" s="151"/>
      <c r="GP2203" s="151"/>
      <c r="GQ2203" s="151"/>
      <c r="GR2203" s="151"/>
      <c r="GS2203" s="151"/>
      <c r="GT2203" s="151"/>
      <c r="GU2203" s="151"/>
      <c r="GV2203" s="151"/>
      <c r="GW2203" s="151"/>
      <c r="GX2203" s="151"/>
      <c r="GY2203" s="151"/>
      <c r="GZ2203" s="151"/>
      <c r="HA2203" s="151"/>
      <c r="HB2203" s="151"/>
      <c r="HC2203" s="151"/>
      <c r="HD2203" s="151"/>
      <c r="HE2203" s="151"/>
      <c r="HF2203" s="151"/>
      <c r="HG2203" s="151"/>
      <c r="HH2203" s="151"/>
      <c r="HI2203" s="151"/>
      <c r="HJ2203" s="151"/>
      <c r="HK2203" s="151"/>
      <c r="HL2203" s="151"/>
      <c r="HM2203" s="151"/>
      <c r="HN2203" s="151"/>
      <c r="HO2203" s="151"/>
      <c r="HP2203" s="151"/>
      <c r="HQ2203" s="151"/>
      <c r="HR2203" s="151"/>
      <c r="HS2203" s="151"/>
      <c r="HT2203" s="151"/>
      <c r="HU2203" s="151"/>
      <c r="HV2203" s="151"/>
      <c r="HW2203" s="151"/>
      <c r="HX2203" s="151"/>
      <c r="HY2203" s="151"/>
      <c r="HZ2203" s="151"/>
      <c r="IA2203" s="151"/>
      <c r="IB2203" s="151"/>
      <c r="IC2203" s="151"/>
      <c r="ID2203" s="151"/>
      <c r="IE2203" s="151"/>
      <c r="IF2203" s="151"/>
      <c r="IG2203" s="151"/>
      <c r="IH2203" s="151"/>
      <c r="II2203" s="151"/>
      <c r="IJ2203" s="151"/>
      <c r="IK2203" s="151"/>
      <c r="IL2203" s="151"/>
      <c r="IM2203" s="151"/>
      <c r="IN2203" s="151"/>
      <c r="IO2203" s="151"/>
      <c r="IP2203" s="151"/>
      <c r="IQ2203" s="151"/>
      <c r="IR2203" s="151"/>
      <c r="IS2203" s="151"/>
      <c r="IT2203" s="151"/>
      <c r="IU2203" s="151"/>
      <c r="IV2203" s="151"/>
      <c r="IW2203" s="151"/>
      <c r="IX2203" s="151"/>
      <c r="IY2203" s="151"/>
      <c r="IZ2203" s="151"/>
      <c r="JA2203" s="151"/>
      <c r="JB2203" s="151"/>
    </row>
    <row r="2204" spans="1:262" s="858" customFormat="1" ht="29.25" x14ac:dyDescent="0.25">
      <c r="A2204" s="217"/>
      <c r="B2204" s="217">
        <v>1</v>
      </c>
      <c r="C2204" s="622" t="s">
        <v>312</v>
      </c>
      <c r="D2204" s="173"/>
      <c r="E2204" s="173"/>
      <c r="F2204" s="1927">
        <f t="shared" si="2088"/>
        <v>127.6595744680851</v>
      </c>
      <c r="G2204" s="752">
        <f t="shared" si="2088"/>
        <v>21.276595744680851</v>
      </c>
      <c r="H2204" s="752">
        <f t="shared" si="2088"/>
        <v>10.6</v>
      </c>
      <c r="I2204" s="752">
        <f>I2146</f>
        <v>50.476190476190474</v>
      </c>
      <c r="J2204" s="2578"/>
      <c r="K2204" s="2578"/>
      <c r="L2204" s="2579"/>
      <c r="M2204" s="2579"/>
      <c r="N2204" s="2579"/>
      <c r="O2204" s="2579"/>
      <c r="P2204" s="2579"/>
      <c r="Q2204" s="2579"/>
      <c r="R2204" s="2839">
        <f t="shared" ref="R2204:AA2204" si="2093">R2146</f>
        <v>0</v>
      </c>
      <c r="S2204" s="2839">
        <f t="shared" ref="S2204" si="2094">S2146</f>
        <v>0</v>
      </c>
      <c r="T2204" s="2839">
        <f t="shared" si="2093"/>
        <v>0</v>
      </c>
      <c r="U2204" s="2839">
        <f t="shared" si="2093"/>
        <v>0</v>
      </c>
      <c r="V2204" s="2840">
        <f t="shared" si="2093"/>
        <v>0</v>
      </c>
      <c r="W2204" s="2839">
        <f t="shared" si="2093"/>
        <v>0</v>
      </c>
      <c r="X2204" s="2839">
        <f t="shared" si="2093"/>
        <v>0</v>
      </c>
      <c r="Y2204" s="2841">
        <f t="shared" si="2093"/>
        <v>0</v>
      </c>
      <c r="Z2204" s="2841">
        <f t="shared" si="2093"/>
        <v>0</v>
      </c>
      <c r="AA2204" s="2839">
        <f t="shared" si="2093"/>
        <v>0</v>
      </c>
      <c r="AB2204" s="934"/>
      <c r="AC2204" s="2646"/>
      <c r="AD2204" s="2302"/>
      <c r="AE2204" s="3028"/>
      <c r="AF2204" s="151"/>
      <c r="AG2204" s="151"/>
      <c r="AH2204" s="151"/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  <c r="BI2204" s="151"/>
      <c r="BJ2204" s="151"/>
      <c r="BK2204" s="151"/>
      <c r="BL2204" s="151"/>
      <c r="BM2204" s="151"/>
      <c r="BN2204" s="151"/>
      <c r="BO2204" s="151"/>
      <c r="BP2204" s="151"/>
      <c r="BQ2204" s="151"/>
      <c r="BR2204" s="151"/>
      <c r="BS2204" s="151"/>
      <c r="BT2204" s="151"/>
      <c r="BU2204" s="151"/>
      <c r="BV2204" s="151"/>
      <c r="BW2204" s="151"/>
      <c r="BX2204" s="151"/>
      <c r="BY2204" s="151"/>
      <c r="BZ2204" s="151"/>
      <c r="CA2204" s="151"/>
      <c r="CB2204" s="151"/>
      <c r="CC2204" s="151"/>
      <c r="CD2204" s="151"/>
      <c r="CE2204" s="151"/>
      <c r="CF2204" s="151"/>
      <c r="CG2204" s="151"/>
      <c r="CH2204" s="151"/>
      <c r="CI2204" s="151"/>
      <c r="CJ2204" s="151"/>
      <c r="CK2204" s="151"/>
      <c r="CL2204" s="151"/>
      <c r="CM2204" s="151"/>
      <c r="CN2204" s="151"/>
      <c r="CO2204" s="151"/>
      <c r="CP2204" s="151"/>
      <c r="CQ2204" s="151"/>
      <c r="CR2204" s="151"/>
      <c r="CS2204" s="151"/>
      <c r="CT2204" s="151"/>
      <c r="CU2204" s="151"/>
      <c r="CV2204" s="151"/>
      <c r="CW2204" s="151"/>
      <c r="CX2204" s="151"/>
      <c r="CY2204" s="151"/>
      <c r="CZ2204" s="151"/>
      <c r="DA2204" s="151"/>
      <c r="DB2204" s="151"/>
      <c r="DC2204" s="151"/>
      <c r="DD2204" s="151"/>
      <c r="DE2204" s="151"/>
      <c r="DF2204" s="151"/>
      <c r="DG2204" s="151"/>
      <c r="DH2204" s="151"/>
      <c r="DI2204" s="151"/>
      <c r="DJ2204" s="151"/>
      <c r="DK2204" s="151"/>
      <c r="DL2204" s="151"/>
      <c r="DM2204" s="151"/>
      <c r="DN2204" s="151"/>
      <c r="DO2204" s="151"/>
      <c r="DP2204" s="151"/>
      <c r="DQ2204" s="151"/>
      <c r="DR2204" s="151"/>
      <c r="DS2204" s="151"/>
      <c r="DT2204" s="151"/>
      <c r="DU2204" s="151"/>
      <c r="DV2204" s="151"/>
      <c r="DW2204" s="151"/>
      <c r="DX2204" s="151"/>
      <c r="DY2204" s="151"/>
      <c r="DZ2204" s="151"/>
      <c r="EA2204" s="151"/>
      <c r="EB2204" s="151"/>
      <c r="EC2204" s="151"/>
      <c r="ED2204" s="151"/>
      <c r="EE2204" s="151"/>
      <c r="EF2204" s="151"/>
      <c r="EG2204" s="151"/>
      <c r="EH2204" s="151"/>
      <c r="EI2204" s="151"/>
      <c r="EJ2204" s="151"/>
      <c r="EK2204" s="151"/>
      <c r="EL2204" s="151"/>
      <c r="EM2204" s="151"/>
      <c r="EN2204" s="151"/>
      <c r="EO2204" s="151"/>
      <c r="EP2204" s="151"/>
      <c r="EQ2204" s="151"/>
      <c r="ER2204" s="151"/>
      <c r="ES2204" s="151"/>
      <c r="ET2204" s="151"/>
      <c r="EU2204" s="151"/>
      <c r="EV2204" s="151"/>
      <c r="EW2204" s="151"/>
      <c r="EX2204" s="151"/>
      <c r="EY2204" s="151"/>
      <c r="EZ2204" s="151"/>
      <c r="FA2204" s="151"/>
      <c r="FB2204" s="151"/>
      <c r="FC2204" s="151"/>
      <c r="FD2204" s="151"/>
      <c r="FE2204" s="151"/>
      <c r="FF2204" s="151"/>
      <c r="FG2204" s="151"/>
      <c r="FH2204" s="151"/>
      <c r="FI2204" s="151"/>
      <c r="FJ2204" s="151"/>
      <c r="FK2204" s="151"/>
      <c r="FL2204" s="151"/>
      <c r="FM2204" s="151"/>
      <c r="FN2204" s="151"/>
      <c r="FO2204" s="151"/>
      <c r="FP2204" s="151"/>
      <c r="FQ2204" s="151"/>
      <c r="FR2204" s="151"/>
      <c r="FS2204" s="151"/>
      <c r="FT2204" s="151"/>
      <c r="FU2204" s="151"/>
      <c r="FV2204" s="151"/>
      <c r="FW2204" s="151"/>
      <c r="FX2204" s="151"/>
      <c r="FY2204" s="151"/>
      <c r="FZ2204" s="151"/>
      <c r="GA2204" s="151"/>
      <c r="GB2204" s="151"/>
      <c r="GC2204" s="151"/>
      <c r="GD2204" s="151"/>
      <c r="GE2204" s="151"/>
      <c r="GF2204" s="151"/>
      <c r="GG2204" s="151"/>
      <c r="GH2204" s="151"/>
      <c r="GI2204" s="151"/>
      <c r="GJ2204" s="151"/>
      <c r="GK2204" s="151"/>
      <c r="GL2204" s="151"/>
      <c r="GM2204" s="151"/>
      <c r="GN2204" s="151"/>
      <c r="GO2204" s="151"/>
      <c r="GP2204" s="151"/>
      <c r="GQ2204" s="151"/>
      <c r="GR2204" s="151"/>
      <c r="GS2204" s="151"/>
      <c r="GT2204" s="151"/>
      <c r="GU2204" s="151"/>
      <c r="GV2204" s="151"/>
      <c r="GW2204" s="151"/>
      <c r="GX2204" s="151"/>
      <c r="GY2204" s="151"/>
      <c r="GZ2204" s="151"/>
      <c r="HA2204" s="151"/>
      <c r="HB2204" s="151"/>
      <c r="HC2204" s="151"/>
      <c r="HD2204" s="151"/>
      <c r="HE2204" s="151"/>
      <c r="HF2204" s="151"/>
      <c r="HG2204" s="151"/>
      <c r="HH2204" s="151"/>
      <c r="HI2204" s="151"/>
      <c r="HJ2204" s="151"/>
      <c r="HK2204" s="151"/>
      <c r="HL2204" s="151"/>
      <c r="HM2204" s="151"/>
      <c r="HN2204" s="151"/>
      <c r="HO2204" s="151"/>
      <c r="HP2204" s="151"/>
      <c r="HQ2204" s="151"/>
      <c r="HR2204" s="151"/>
      <c r="HS2204" s="151"/>
      <c r="HT2204" s="151"/>
      <c r="HU2204" s="151"/>
      <c r="HV2204" s="151"/>
      <c r="HW2204" s="151"/>
      <c r="HX2204" s="151"/>
      <c r="HY2204" s="151"/>
      <c r="HZ2204" s="151"/>
      <c r="IA2204" s="151"/>
      <c r="IB2204" s="151"/>
      <c r="IC2204" s="151"/>
      <c r="ID2204" s="151"/>
      <c r="IE2204" s="151"/>
      <c r="IF2204" s="151"/>
      <c r="IG2204" s="151"/>
      <c r="IH2204" s="151"/>
      <c r="II2204" s="151"/>
      <c r="IJ2204" s="151"/>
      <c r="IK2204" s="151"/>
      <c r="IL2204" s="151"/>
      <c r="IM2204" s="151"/>
      <c r="IN2204" s="151"/>
      <c r="IO2204" s="151"/>
      <c r="IP2204" s="151"/>
      <c r="IQ2204" s="151"/>
      <c r="IR2204" s="151"/>
      <c r="IS2204" s="151"/>
      <c r="IT2204" s="151"/>
      <c r="IU2204" s="151"/>
      <c r="IV2204" s="151"/>
      <c r="IW2204" s="151"/>
      <c r="IX2204" s="151"/>
      <c r="IY2204" s="151"/>
      <c r="IZ2204" s="151"/>
      <c r="JA2204" s="151"/>
      <c r="JB2204" s="151"/>
    </row>
    <row r="2205" spans="1:262" s="858" customFormat="1" x14ac:dyDescent="0.25">
      <c r="A2205" s="217"/>
      <c r="B2205" s="217">
        <v>1</v>
      </c>
      <c r="C2205" s="622" t="s">
        <v>320</v>
      </c>
      <c r="D2205" s="173"/>
      <c r="E2205" s="173"/>
      <c r="F2205" s="1927">
        <f t="shared" si="2088"/>
        <v>0</v>
      </c>
      <c r="G2205" s="752">
        <f t="shared" si="2088"/>
        <v>0</v>
      </c>
      <c r="H2205" s="752">
        <f t="shared" si="2088"/>
        <v>0</v>
      </c>
      <c r="I2205" s="752">
        <f>I2147</f>
        <v>0</v>
      </c>
      <c r="J2205" s="2578"/>
      <c r="K2205" s="2578"/>
      <c r="L2205" s="2579"/>
      <c r="M2205" s="2579"/>
      <c r="N2205" s="2579"/>
      <c r="O2205" s="2579"/>
      <c r="P2205" s="2579"/>
      <c r="Q2205" s="2579"/>
      <c r="R2205" s="2839">
        <f t="shared" ref="R2205:AA2205" si="2095">R2147</f>
        <v>0</v>
      </c>
      <c r="S2205" s="2839">
        <f t="shared" ref="S2205" si="2096">S2147</f>
        <v>0</v>
      </c>
      <c r="T2205" s="2839">
        <f t="shared" si="2095"/>
        <v>0</v>
      </c>
      <c r="U2205" s="2839">
        <f t="shared" si="2095"/>
        <v>0</v>
      </c>
      <c r="V2205" s="2840">
        <f t="shared" si="2095"/>
        <v>0</v>
      </c>
      <c r="W2205" s="2839">
        <f t="shared" si="2095"/>
        <v>0</v>
      </c>
      <c r="X2205" s="2839">
        <f t="shared" si="2095"/>
        <v>0</v>
      </c>
      <c r="Y2205" s="2841">
        <f t="shared" si="2095"/>
        <v>0</v>
      </c>
      <c r="Z2205" s="2841">
        <f t="shared" si="2095"/>
        <v>0</v>
      </c>
      <c r="AA2205" s="2839">
        <f t="shared" si="2095"/>
        <v>0</v>
      </c>
      <c r="AB2205" s="934"/>
      <c r="AC2205" s="2646"/>
      <c r="AD2205" s="2302"/>
      <c r="AE2205" s="3028"/>
      <c r="AF2205" s="151"/>
      <c r="AG2205" s="151"/>
      <c r="AH2205" s="151"/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  <c r="BI2205" s="151"/>
      <c r="BJ2205" s="151"/>
      <c r="BK2205" s="151"/>
      <c r="BL2205" s="151"/>
      <c r="BM2205" s="151"/>
      <c r="BN2205" s="151"/>
      <c r="BO2205" s="151"/>
      <c r="BP2205" s="151"/>
      <c r="BQ2205" s="151"/>
      <c r="BR2205" s="151"/>
      <c r="BS2205" s="151"/>
      <c r="BT2205" s="151"/>
      <c r="BU2205" s="151"/>
      <c r="BV2205" s="151"/>
      <c r="BW2205" s="151"/>
      <c r="BX2205" s="151"/>
      <c r="BY2205" s="151"/>
      <c r="BZ2205" s="151"/>
      <c r="CA2205" s="151"/>
      <c r="CB2205" s="151"/>
      <c r="CC2205" s="151"/>
      <c r="CD2205" s="151"/>
      <c r="CE2205" s="151"/>
      <c r="CF2205" s="151"/>
      <c r="CG2205" s="151"/>
      <c r="CH2205" s="151"/>
      <c r="CI2205" s="151"/>
      <c r="CJ2205" s="151"/>
      <c r="CK2205" s="151"/>
      <c r="CL2205" s="151"/>
      <c r="CM2205" s="151"/>
      <c r="CN2205" s="151"/>
      <c r="CO2205" s="151"/>
      <c r="CP2205" s="151"/>
      <c r="CQ2205" s="151"/>
      <c r="CR2205" s="151"/>
      <c r="CS2205" s="151"/>
      <c r="CT2205" s="151"/>
      <c r="CU2205" s="151"/>
      <c r="CV2205" s="151"/>
      <c r="CW2205" s="151"/>
      <c r="CX2205" s="151"/>
      <c r="CY2205" s="151"/>
      <c r="CZ2205" s="151"/>
      <c r="DA2205" s="151"/>
      <c r="DB2205" s="151"/>
      <c r="DC2205" s="151"/>
      <c r="DD2205" s="151"/>
      <c r="DE2205" s="151"/>
      <c r="DF2205" s="151"/>
      <c r="DG2205" s="151"/>
      <c r="DH2205" s="151"/>
      <c r="DI2205" s="151"/>
      <c r="DJ2205" s="151"/>
      <c r="DK2205" s="151"/>
      <c r="DL2205" s="151"/>
      <c r="DM2205" s="151"/>
      <c r="DN2205" s="151"/>
      <c r="DO2205" s="151"/>
      <c r="DP2205" s="151"/>
      <c r="DQ2205" s="151"/>
      <c r="DR2205" s="151"/>
      <c r="DS2205" s="151"/>
      <c r="DT2205" s="151"/>
      <c r="DU2205" s="151"/>
      <c r="DV2205" s="151"/>
      <c r="DW2205" s="151"/>
      <c r="DX2205" s="151"/>
      <c r="DY2205" s="151"/>
      <c r="DZ2205" s="151"/>
      <c r="EA2205" s="151"/>
      <c r="EB2205" s="151"/>
      <c r="EC2205" s="151"/>
      <c r="ED2205" s="151"/>
      <c r="EE2205" s="151"/>
      <c r="EF2205" s="151"/>
      <c r="EG2205" s="151"/>
      <c r="EH2205" s="151"/>
      <c r="EI2205" s="151"/>
      <c r="EJ2205" s="151"/>
      <c r="EK2205" s="151"/>
      <c r="EL2205" s="151"/>
      <c r="EM2205" s="151"/>
      <c r="EN2205" s="151"/>
      <c r="EO2205" s="151"/>
      <c r="EP2205" s="151"/>
      <c r="EQ2205" s="151"/>
      <c r="ER2205" s="151"/>
      <c r="ES2205" s="151"/>
      <c r="ET2205" s="151"/>
      <c r="EU2205" s="151"/>
      <c r="EV2205" s="151"/>
      <c r="EW2205" s="151"/>
      <c r="EX2205" s="151"/>
      <c r="EY2205" s="151"/>
      <c r="EZ2205" s="151"/>
      <c r="FA2205" s="151"/>
      <c r="FB2205" s="151"/>
      <c r="FC2205" s="151"/>
      <c r="FD2205" s="151"/>
      <c r="FE2205" s="151"/>
      <c r="FF2205" s="151"/>
      <c r="FG2205" s="151"/>
      <c r="FH2205" s="151"/>
      <c r="FI2205" s="151"/>
      <c r="FJ2205" s="151"/>
      <c r="FK2205" s="151"/>
      <c r="FL2205" s="151"/>
      <c r="FM2205" s="151"/>
      <c r="FN2205" s="151"/>
      <c r="FO2205" s="151"/>
      <c r="FP2205" s="151"/>
      <c r="FQ2205" s="151"/>
      <c r="FR2205" s="151"/>
      <c r="FS2205" s="151"/>
      <c r="FT2205" s="151"/>
      <c r="FU2205" s="151"/>
      <c r="FV2205" s="151"/>
      <c r="FW2205" s="151"/>
      <c r="FX2205" s="151"/>
      <c r="FY2205" s="151"/>
      <c r="FZ2205" s="151"/>
      <c r="GA2205" s="151"/>
      <c r="GB2205" s="151"/>
      <c r="GC2205" s="151"/>
      <c r="GD2205" s="151"/>
      <c r="GE2205" s="151"/>
      <c r="GF2205" s="151"/>
      <c r="GG2205" s="151"/>
      <c r="GH2205" s="151"/>
      <c r="GI2205" s="151"/>
      <c r="GJ2205" s="151"/>
      <c r="GK2205" s="151"/>
      <c r="GL2205" s="151"/>
      <c r="GM2205" s="151"/>
      <c r="GN2205" s="151"/>
      <c r="GO2205" s="151"/>
      <c r="GP2205" s="151"/>
      <c r="GQ2205" s="151"/>
      <c r="GR2205" s="151"/>
      <c r="GS2205" s="151"/>
      <c r="GT2205" s="151"/>
      <c r="GU2205" s="151"/>
      <c r="GV2205" s="151"/>
      <c r="GW2205" s="151"/>
      <c r="GX2205" s="151"/>
      <c r="GY2205" s="151"/>
      <c r="GZ2205" s="151"/>
      <c r="HA2205" s="151"/>
      <c r="HB2205" s="151"/>
      <c r="HC2205" s="151"/>
      <c r="HD2205" s="151"/>
      <c r="HE2205" s="151"/>
      <c r="HF2205" s="151"/>
      <c r="HG2205" s="151"/>
      <c r="HH2205" s="151"/>
      <c r="HI2205" s="151"/>
      <c r="HJ2205" s="151"/>
      <c r="HK2205" s="151"/>
      <c r="HL2205" s="151"/>
      <c r="HM2205" s="151"/>
      <c r="HN2205" s="151"/>
      <c r="HO2205" s="151"/>
      <c r="HP2205" s="151"/>
      <c r="HQ2205" s="151"/>
      <c r="HR2205" s="151"/>
      <c r="HS2205" s="151"/>
      <c r="HT2205" s="151"/>
      <c r="HU2205" s="151"/>
      <c r="HV2205" s="151"/>
      <c r="HW2205" s="151"/>
      <c r="HX2205" s="151"/>
      <c r="HY2205" s="151"/>
      <c r="HZ2205" s="151"/>
      <c r="IA2205" s="151"/>
      <c r="IB2205" s="151"/>
      <c r="IC2205" s="151"/>
      <c r="ID2205" s="151"/>
      <c r="IE2205" s="151"/>
      <c r="IF2205" s="151"/>
      <c r="IG2205" s="151"/>
      <c r="IH2205" s="151"/>
      <c r="II2205" s="151"/>
      <c r="IJ2205" s="151"/>
      <c r="IK2205" s="151"/>
      <c r="IL2205" s="151"/>
      <c r="IM2205" s="151"/>
      <c r="IN2205" s="151"/>
      <c r="IO2205" s="151"/>
      <c r="IP2205" s="151"/>
      <c r="IQ2205" s="151"/>
      <c r="IR2205" s="151"/>
      <c r="IS2205" s="151"/>
      <c r="IT2205" s="151"/>
      <c r="IU2205" s="151"/>
      <c r="IV2205" s="151"/>
      <c r="IW2205" s="151"/>
      <c r="IX2205" s="151"/>
      <c r="IY2205" s="151"/>
      <c r="IZ2205" s="151"/>
      <c r="JA2205" s="151"/>
      <c r="JB2205" s="151"/>
    </row>
    <row r="2206" spans="1:262" s="858" customFormat="1" x14ac:dyDescent="0.25">
      <c r="A2206" s="217"/>
      <c r="B2206" s="217">
        <v>1</v>
      </c>
      <c r="C2206" s="625" t="s">
        <v>321</v>
      </c>
      <c r="D2206" s="173"/>
      <c r="E2206" s="173"/>
      <c r="F2206" s="1927">
        <f t="shared" si="2088"/>
        <v>127.6595744680851</v>
      </c>
      <c r="G2206" s="752">
        <f t="shared" si="2088"/>
        <v>21.276595744680851</v>
      </c>
      <c r="H2206" s="752">
        <f t="shared" si="2088"/>
        <v>10.6</v>
      </c>
      <c r="I2206" s="752">
        <f>I2148</f>
        <v>50.476190476190474</v>
      </c>
      <c r="J2206" s="2578"/>
      <c r="K2206" s="2578"/>
      <c r="L2206" s="2579"/>
      <c r="M2206" s="2579"/>
      <c r="N2206" s="2579"/>
      <c r="O2206" s="2579"/>
      <c r="P2206" s="2579"/>
      <c r="Q2206" s="2579"/>
      <c r="R2206" s="2839">
        <f t="shared" ref="R2206:AA2206" si="2097">R2148</f>
        <v>0</v>
      </c>
      <c r="S2206" s="2839">
        <f t="shared" ref="S2206" si="2098">S2148</f>
        <v>0</v>
      </c>
      <c r="T2206" s="2839">
        <f t="shared" si="2097"/>
        <v>0</v>
      </c>
      <c r="U2206" s="2839">
        <f t="shared" si="2097"/>
        <v>0</v>
      </c>
      <c r="V2206" s="2840">
        <f t="shared" si="2097"/>
        <v>0</v>
      </c>
      <c r="W2206" s="2839">
        <f t="shared" si="2097"/>
        <v>0</v>
      </c>
      <c r="X2206" s="2839">
        <f t="shared" si="2097"/>
        <v>0</v>
      </c>
      <c r="Y2206" s="2841">
        <f t="shared" si="2097"/>
        <v>0</v>
      </c>
      <c r="Z2206" s="2841">
        <f t="shared" si="2097"/>
        <v>0</v>
      </c>
      <c r="AA2206" s="2839">
        <f t="shared" si="2097"/>
        <v>0</v>
      </c>
      <c r="AB2206" s="934"/>
      <c r="AC2206" s="2646"/>
      <c r="AD2206" s="2302"/>
      <c r="AE2206" s="3028"/>
      <c r="AF2206" s="151"/>
      <c r="AG2206" s="151"/>
      <c r="AH2206" s="151"/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  <c r="BI2206" s="151"/>
      <c r="BJ2206" s="151"/>
      <c r="BK2206" s="151"/>
      <c r="BL2206" s="151"/>
      <c r="BM2206" s="151"/>
      <c r="BN2206" s="151"/>
      <c r="BO2206" s="151"/>
      <c r="BP2206" s="151"/>
      <c r="BQ2206" s="151"/>
      <c r="BR2206" s="151"/>
      <c r="BS2206" s="151"/>
      <c r="BT2206" s="151"/>
      <c r="BU2206" s="151"/>
      <c r="BV2206" s="151"/>
      <c r="BW2206" s="151"/>
      <c r="BX2206" s="151"/>
      <c r="BY2206" s="151"/>
      <c r="BZ2206" s="151"/>
      <c r="CA2206" s="151"/>
      <c r="CB2206" s="151"/>
      <c r="CC2206" s="151"/>
      <c r="CD2206" s="151"/>
      <c r="CE2206" s="151"/>
      <c r="CF2206" s="151"/>
      <c r="CG2206" s="151"/>
      <c r="CH2206" s="151"/>
      <c r="CI2206" s="151"/>
      <c r="CJ2206" s="151"/>
      <c r="CK2206" s="151"/>
      <c r="CL2206" s="151"/>
      <c r="CM2206" s="151"/>
      <c r="CN2206" s="151"/>
      <c r="CO2206" s="151"/>
      <c r="CP2206" s="151"/>
      <c r="CQ2206" s="151"/>
      <c r="CR2206" s="151"/>
      <c r="CS2206" s="151"/>
      <c r="CT2206" s="151"/>
      <c r="CU2206" s="151"/>
      <c r="CV2206" s="151"/>
      <c r="CW2206" s="151"/>
      <c r="CX2206" s="151"/>
      <c r="CY2206" s="151"/>
      <c r="CZ2206" s="151"/>
      <c r="DA2206" s="151"/>
      <c r="DB2206" s="151"/>
      <c r="DC2206" s="151"/>
      <c r="DD2206" s="151"/>
      <c r="DE2206" s="151"/>
      <c r="DF2206" s="151"/>
      <c r="DG2206" s="151"/>
      <c r="DH2206" s="151"/>
      <c r="DI2206" s="151"/>
      <c r="DJ2206" s="151"/>
      <c r="DK2206" s="151"/>
      <c r="DL2206" s="151"/>
      <c r="DM2206" s="151"/>
      <c r="DN2206" s="151"/>
      <c r="DO2206" s="151"/>
      <c r="DP2206" s="151"/>
      <c r="DQ2206" s="151"/>
      <c r="DR2206" s="151"/>
      <c r="DS2206" s="151"/>
      <c r="DT2206" s="151"/>
      <c r="DU2206" s="151"/>
      <c r="DV2206" s="151"/>
      <c r="DW2206" s="151"/>
      <c r="DX2206" s="151"/>
      <c r="DY2206" s="151"/>
      <c r="DZ2206" s="151"/>
      <c r="EA2206" s="151"/>
      <c r="EB2206" s="151"/>
      <c r="EC2206" s="151"/>
      <c r="ED2206" s="151"/>
      <c r="EE2206" s="151"/>
      <c r="EF2206" s="151"/>
      <c r="EG2206" s="151"/>
      <c r="EH2206" s="151"/>
      <c r="EI2206" s="151"/>
      <c r="EJ2206" s="151"/>
      <c r="EK2206" s="151"/>
      <c r="EL2206" s="151"/>
      <c r="EM2206" s="151"/>
      <c r="EN2206" s="151"/>
      <c r="EO2206" s="151"/>
      <c r="EP2206" s="151"/>
      <c r="EQ2206" s="151"/>
      <c r="ER2206" s="151"/>
      <c r="ES2206" s="151"/>
      <c r="ET2206" s="151"/>
      <c r="EU2206" s="151"/>
      <c r="EV2206" s="151"/>
      <c r="EW2206" s="151"/>
      <c r="EX2206" s="151"/>
      <c r="EY2206" s="151"/>
      <c r="EZ2206" s="151"/>
      <c r="FA2206" s="151"/>
      <c r="FB2206" s="151"/>
      <c r="FC2206" s="151"/>
      <c r="FD2206" s="151"/>
      <c r="FE2206" s="151"/>
      <c r="FF2206" s="151"/>
      <c r="FG2206" s="151"/>
      <c r="FH2206" s="151"/>
      <c r="FI2206" s="151"/>
      <c r="FJ2206" s="151"/>
      <c r="FK2206" s="151"/>
      <c r="FL2206" s="151"/>
      <c r="FM2206" s="151"/>
      <c r="FN2206" s="151"/>
      <c r="FO2206" s="151"/>
      <c r="FP2206" s="151"/>
      <c r="FQ2206" s="151"/>
      <c r="FR2206" s="151"/>
      <c r="FS2206" s="151"/>
      <c r="FT2206" s="151"/>
      <c r="FU2206" s="151"/>
      <c r="FV2206" s="151"/>
      <c r="FW2206" s="151"/>
      <c r="FX2206" s="151"/>
      <c r="FY2206" s="151"/>
      <c r="FZ2206" s="151"/>
      <c r="GA2206" s="151"/>
      <c r="GB2206" s="151"/>
      <c r="GC2206" s="151"/>
      <c r="GD2206" s="151"/>
      <c r="GE2206" s="151"/>
      <c r="GF2206" s="151"/>
      <c r="GG2206" s="151"/>
      <c r="GH2206" s="151"/>
      <c r="GI2206" s="151"/>
      <c r="GJ2206" s="151"/>
      <c r="GK2206" s="151"/>
      <c r="GL2206" s="151"/>
      <c r="GM2206" s="151"/>
      <c r="GN2206" s="151"/>
      <c r="GO2206" s="151"/>
      <c r="GP2206" s="151"/>
      <c r="GQ2206" s="151"/>
      <c r="GR2206" s="151"/>
      <c r="GS2206" s="151"/>
      <c r="GT2206" s="151"/>
      <c r="GU2206" s="151"/>
      <c r="GV2206" s="151"/>
      <c r="GW2206" s="151"/>
      <c r="GX2206" s="151"/>
      <c r="GY2206" s="151"/>
      <c r="GZ2206" s="151"/>
      <c r="HA2206" s="151"/>
      <c r="HB2206" s="151"/>
      <c r="HC2206" s="151"/>
      <c r="HD2206" s="151"/>
      <c r="HE2206" s="151"/>
      <c r="HF2206" s="151"/>
      <c r="HG2206" s="151"/>
      <c r="HH2206" s="151"/>
      <c r="HI2206" s="151"/>
      <c r="HJ2206" s="151"/>
      <c r="HK2206" s="151"/>
      <c r="HL2206" s="151"/>
      <c r="HM2206" s="151"/>
      <c r="HN2206" s="151"/>
      <c r="HO2206" s="151"/>
      <c r="HP2206" s="151"/>
      <c r="HQ2206" s="151"/>
      <c r="HR2206" s="151"/>
      <c r="HS2206" s="151"/>
      <c r="HT2206" s="151"/>
      <c r="HU2206" s="151"/>
      <c r="HV2206" s="151"/>
      <c r="HW2206" s="151"/>
      <c r="HX2206" s="151"/>
      <c r="HY2206" s="151"/>
      <c r="HZ2206" s="151"/>
      <c r="IA2206" s="151"/>
      <c r="IB2206" s="151"/>
      <c r="IC2206" s="151"/>
      <c r="ID2206" s="151"/>
      <c r="IE2206" s="151"/>
      <c r="IF2206" s="151"/>
      <c r="IG2206" s="151"/>
      <c r="IH2206" s="151"/>
      <c r="II2206" s="151"/>
      <c r="IJ2206" s="151"/>
      <c r="IK2206" s="151"/>
      <c r="IL2206" s="151"/>
      <c r="IM2206" s="151"/>
      <c r="IN2206" s="151"/>
      <c r="IO2206" s="151"/>
      <c r="IP2206" s="151"/>
      <c r="IQ2206" s="151"/>
      <c r="IR2206" s="151"/>
      <c r="IS2206" s="151"/>
      <c r="IT2206" s="151"/>
      <c r="IU2206" s="151"/>
      <c r="IV2206" s="151"/>
      <c r="IW2206" s="151"/>
      <c r="IX2206" s="151"/>
      <c r="IY2206" s="151"/>
      <c r="IZ2206" s="151"/>
      <c r="JA2206" s="151"/>
      <c r="JB2206" s="151"/>
    </row>
    <row r="2207" spans="1:262" s="858" customFormat="1" x14ac:dyDescent="0.25">
      <c r="A2207" s="217"/>
      <c r="B2207" s="217">
        <v>1</v>
      </c>
      <c r="C2207" s="627" t="s">
        <v>322</v>
      </c>
      <c r="D2207" s="173"/>
      <c r="E2207" s="173"/>
      <c r="F2207" s="1927">
        <f t="shared" si="2088"/>
        <v>1200</v>
      </c>
      <c r="G2207" s="752">
        <f t="shared" si="2088"/>
        <v>200</v>
      </c>
      <c r="H2207" s="752">
        <f t="shared" si="2088"/>
        <v>99.64</v>
      </c>
      <c r="I2207" s="752">
        <f>I2149</f>
        <v>49.82</v>
      </c>
      <c r="J2207" s="2578"/>
      <c r="K2207" s="2578"/>
      <c r="L2207" s="2579"/>
      <c r="M2207" s="2579"/>
      <c r="N2207" s="2579"/>
      <c r="O2207" s="2579"/>
      <c r="P2207" s="2579"/>
      <c r="Q2207" s="2579"/>
      <c r="R2207" s="2839">
        <f t="shared" ref="R2207:AA2207" si="2099">R2149</f>
        <v>0</v>
      </c>
      <c r="S2207" s="2839">
        <f t="shared" ref="S2207" si="2100">S2149</f>
        <v>0</v>
      </c>
      <c r="T2207" s="2839">
        <f t="shared" si="2099"/>
        <v>0</v>
      </c>
      <c r="U2207" s="2839">
        <f t="shared" si="2099"/>
        <v>0</v>
      </c>
      <c r="V2207" s="2840">
        <f t="shared" si="2099"/>
        <v>0</v>
      </c>
      <c r="W2207" s="2839">
        <f t="shared" si="2099"/>
        <v>0</v>
      </c>
      <c r="X2207" s="2839">
        <f t="shared" si="2099"/>
        <v>0</v>
      </c>
      <c r="Y2207" s="2841">
        <f t="shared" si="2099"/>
        <v>0</v>
      </c>
      <c r="Z2207" s="2841">
        <f t="shared" si="2099"/>
        <v>0</v>
      </c>
      <c r="AA2207" s="2839">
        <f t="shared" si="2099"/>
        <v>0</v>
      </c>
      <c r="AB2207" s="934"/>
      <c r="AC2207" s="2646"/>
      <c r="AD2207" s="2302"/>
      <c r="AE2207" s="3028"/>
      <c r="AF2207" s="151"/>
      <c r="AG2207" s="151"/>
      <c r="AH2207" s="151"/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  <c r="BI2207" s="151"/>
      <c r="BJ2207" s="151"/>
      <c r="BK2207" s="151"/>
      <c r="BL2207" s="151"/>
      <c r="BM2207" s="151"/>
      <c r="BN2207" s="151"/>
      <c r="BO2207" s="151"/>
      <c r="BP2207" s="151"/>
      <c r="BQ2207" s="151"/>
      <c r="BR2207" s="151"/>
      <c r="BS2207" s="151"/>
      <c r="BT2207" s="151"/>
      <c r="BU2207" s="151"/>
      <c r="BV2207" s="151"/>
      <c r="BW2207" s="151"/>
      <c r="BX2207" s="151"/>
      <c r="BY2207" s="151"/>
      <c r="BZ2207" s="151"/>
      <c r="CA2207" s="151"/>
      <c r="CB2207" s="151"/>
      <c r="CC2207" s="151"/>
      <c r="CD2207" s="151"/>
      <c r="CE2207" s="151"/>
      <c r="CF2207" s="151"/>
      <c r="CG2207" s="151"/>
      <c r="CH2207" s="151"/>
      <c r="CI2207" s="151"/>
      <c r="CJ2207" s="151"/>
      <c r="CK2207" s="151"/>
      <c r="CL2207" s="151"/>
      <c r="CM2207" s="151"/>
      <c r="CN2207" s="151"/>
      <c r="CO2207" s="151"/>
      <c r="CP2207" s="151"/>
      <c r="CQ2207" s="151"/>
      <c r="CR2207" s="151"/>
      <c r="CS2207" s="151"/>
      <c r="CT2207" s="151"/>
      <c r="CU2207" s="151"/>
      <c r="CV2207" s="151"/>
      <c r="CW2207" s="151"/>
      <c r="CX2207" s="151"/>
      <c r="CY2207" s="151"/>
      <c r="CZ2207" s="151"/>
      <c r="DA2207" s="151"/>
      <c r="DB2207" s="151"/>
      <c r="DC2207" s="151"/>
      <c r="DD2207" s="151"/>
      <c r="DE2207" s="151"/>
      <c r="DF2207" s="151"/>
      <c r="DG2207" s="151"/>
      <c r="DH2207" s="151"/>
      <c r="DI2207" s="151"/>
      <c r="DJ2207" s="151"/>
      <c r="DK2207" s="151"/>
      <c r="DL2207" s="151"/>
      <c r="DM2207" s="151"/>
      <c r="DN2207" s="151"/>
      <c r="DO2207" s="151"/>
      <c r="DP2207" s="151"/>
      <c r="DQ2207" s="151"/>
      <c r="DR2207" s="151"/>
      <c r="DS2207" s="151"/>
      <c r="DT2207" s="151"/>
      <c r="DU2207" s="151"/>
      <c r="DV2207" s="151"/>
      <c r="DW2207" s="151"/>
      <c r="DX2207" s="151"/>
      <c r="DY2207" s="151"/>
      <c r="DZ2207" s="151"/>
      <c r="EA2207" s="151"/>
      <c r="EB2207" s="151"/>
      <c r="EC2207" s="151"/>
      <c r="ED2207" s="151"/>
      <c r="EE2207" s="151"/>
      <c r="EF2207" s="151"/>
      <c r="EG2207" s="151"/>
      <c r="EH2207" s="151"/>
      <c r="EI2207" s="151"/>
      <c r="EJ2207" s="151"/>
      <c r="EK2207" s="151"/>
      <c r="EL2207" s="151"/>
      <c r="EM2207" s="151"/>
      <c r="EN2207" s="151"/>
      <c r="EO2207" s="151"/>
      <c r="EP2207" s="151"/>
      <c r="EQ2207" s="151"/>
      <c r="ER2207" s="151"/>
      <c r="ES2207" s="151"/>
      <c r="ET2207" s="151"/>
      <c r="EU2207" s="151"/>
      <c r="EV2207" s="151"/>
      <c r="EW2207" s="151"/>
      <c r="EX2207" s="151"/>
      <c r="EY2207" s="151"/>
      <c r="EZ2207" s="151"/>
      <c r="FA2207" s="151"/>
      <c r="FB2207" s="151"/>
      <c r="FC2207" s="151"/>
      <c r="FD2207" s="151"/>
      <c r="FE2207" s="151"/>
      <c r="FF2207" s="151"/>
      <c r="FG2207" s="151"/>
      <c r="FH2207" s="151"/>
      <c r="FI2207" s="151"/>
      <c r="FJ2207" s="151"/>
      <c r="FK2207" s="151"/>
      <c r="FL2207" s="151"/>
      <c r="FM2207" s="151"/>
      <c r="FN2207" s="151"/>
      <c r="FO2207" s="151"/>
      <c r="FP2207" s="151"/>
      <c r="FQ2207" s="151"/>
      <c r="FR2207" s="151"/>
      <c r="FS2207" s="151"/>
      <c r="FT2207" s="151"/>
      <c r="FU2207" s="151"/>
      <c r="FV2207" s="151"/>
      <c r="FW2207" s="151"/>
      <c r="FX2207" s="151"/>
      <c r="FY2207" s="151"/>
      <c r="FZ2207" s="151"/>
      <c r="GA2207" s="151"/>
      <c r="GB2207" s="151"/>
      <c r="GC2207" s="151"/>
      <c r="GD2207" s="151"/>
      <c r="GE2207" s="151"/>
      <c r="GF2207" s="151"/>
      <c r="GG2207" s="151"/>
      <c r="GH2207" s="151"/>
      <c r="GI2207" s="151"/>
      <c r="GJ2207" s="151"/>
      <c r="GK2207" s="151"/>
      <c r="GL2207" s="151"/>
      <c r="GM2207" s="151"/>
      <c r="GN2207" s="151"/>
      <c r="GO2207" s="151"/>
      <c r="GP2207" s="151"/>
      <c r="GQ2207" s="151"/>
      <c r="GR2207" s="151"/>
      <c r="GS2207" s="151"/>
      <c r="GT2207" s="151"/>
      <c r="GU2207" s="151"/>
      <c r="GV2207" s="151"/>
      <c r="GW2207" s="151"/>
      <c r="GX2207" s="151"/>
      <c r="GY2207" s="151"/>
      <c r="GZ2207" s="151"/>
      <c r="HA2207" s="151"/>
      <c r="HB2207" s="151"/>
      <c r="HC2207" s="151"/>
      <c r="HD2207" s="151"/>
      <c r="HE2207" s="151"/>
      <c r="HF2207" s="151"/>
      <c r="HG2207" s="151"/>
      <c r="HH2207" s="151"/>
      <c r="HI2207" s="151"/>
      <c r="HJ2207" s="151"/>
      <c r="HK2207" s="151"/>
      <c r="HL2207" s="151"/>
      <c r="HM2207" s="151"/>
      <c r="HN2207" s="151"/>
      <c r="HO2207" s="151"/>
      <c r="HP2207" s="151"/>
      <c r="HQ2207" s="151"/>
      <c r="HR2207" s="151"/>
      <c r="HS2207" s="151"/>
      <c r="HT2207" s="151"/>
      <c r="HU2207" s="151"/>
      <c r="HV2207" s="151"/>
      <c r="HW2207" s="151"/>
      <c r="HX2207" s="151"/>
      <c r="HY2207" s="151"/>
      <c r="HZ2207" s="151"/>
      <c r="IA2207" s="151"/>
      <c r="IB2207" s="151"/>
      <c r="IC2207" s="151"/>
      <c r="ID2207" s="151"/>
      <c r="IE2207" s="151"/>
      <c r="IF2207" s="151"/>
      <c r="IG2207" s="151"/>
      <c r="IH2207" s="151"/>
      <c r="II2207" s="151"/>
      <c r="IJ2207" s="151"/>
      <c r="IK2207" s="151"/>
      <c r="IL2207" s="151"/>
      <c r="IM2207" s="151"/>
      <c r="IN2207" s="151"/>
      <c r="IO2207" s="151"/>
      <c r="IP2207" s="151"/>
      <c r="IQ2207" s="151"/>
      <c r="IR2207" s="151"/>
      <c r="IS2207" s="151"/>
      <c r="IT2207" s="151"/>
      <c r="IU2207" s="151"/>
      <c r="IV2207" s="151"/>
      <c r="IW2207" s="151"/>
      <c r="IX2207" s="151"/>
      <c r="IY2207" s="151"/>
      <c r="IZ2207" s="151"/>
      <c r="JA2207" s="151"/>
      <c r="JB2207" s="151"/>
    </row>
    <row r="2208" spans="1:262" s="858" customFormat="1" ht="86.25" x14ac:dyDescent="0.25">
      <c r="A2208" s="217"/>
      <c r="B2208" s="217"/>
      <c r="C2208" s="629" t="s">
        <v>518</v>
      </c>
      <c r="D2208" s="173"/>
      <c r="E2208" s="173"/>
      <c r="F2208" s="1927">
        <f>F2151</f>
        <v>462</v>
      </c>
      <c r="G2208" s="752">
        <f>G2151</f>
        <v>77</v>
      </c>
      <c r="H2208" s="752">
        <f>H2151</f>
        <v>14</v>
      </c>
      <c r="I2208" s="752">
        <f t="shared" ref="I2208:I2220" si="2101">H2208/G2208*100</f>
        <v>18.181818181818183</v>
      </c>
      <c r="J2208" s="2578"/>
      <c r="K2208" s="2578"/>
      <c r="L2208" s="2579"/>
      <c r="M2208" s="2579"/>
      <c r="N2208" s="2579"/>
      <c r="O2208" s="2579"/>
      <c r="P2208" s="2579"/>
      <c r="Q2208" s="2579"/>
      <c r="R2208" s="2839">
        <f t="shared" ref="R2208:AA2208" si="2102">R2151</f>
        <v>1734.57852</v>
      </c>
      <c r="S2208" s="2839">
        <f t="shared" ref="S2208" si="2103">S2151</f>
        <v>1734.57852</v>
      </c>
      <c r="T2208" s="2839">
        <f t="shared" si="2102"/>
        <v>289.09642000000002</v>
      </c>
      <c r="U2208" s="2839">
        <f t="shared" si="2102"/>
        <v>47.758379999999995</v>
      </c>
      <c r="V2208" s="2840">
        <f t="shared" si="2102"/>
        <v>0</v>
      </c>
      <c r="W2208" s="2839">
        <f t="shared" si="2102"/>
        <v>0</v>
      </c>
      <c r="X2208" s="2839">
        <f t="shared" si="2102"/>
        <v>-241.33804000000003</v>
      </c>
      <c r="Y2208" s="2841">
        <f t="shared" si="2102"/>
        <v>0</v>
      </c>
      <c r="Z2208" s="2841">
        <f t="shared" si="2102"/>
        <v>0</v>
      </c>
      <c r="AA2208" s="2839">
        <f t="shared" si="2102"/>
        <v>47.758379999999995</v>
      </c>
      <c r="AB2208" s="934"/>
      <c r="AC2208" s="2646"/>
      <c r="AD2208" s="2302"/>
      <c r="AE2208" s="3028"/>
      <c r="AF2208" s="151"/>
      <c r="AG2208" s="151"/>
      <c r="AH2208" s="151"/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  <c r="BI2208" s="151"/>
      <c r="BJ2208" s="151"/>
      <c r="BK2208" s="151"/>
      <c r="BL2208" s="151"/>
      <c r="BM2208" s="151"/>
      <c r="BN2208" s="151"/>
      <c r="BO2208" s="151"/>
      <c r="BP2208" s="151"/>
      <c r="BQ2208" s="151"/>
      <c r="BR2208" s="151"/>
      <c r="BS2208" s="151"/>
      <c r="BT2208" s="151"/>
      <c r="BU2208" s="151"/>
      <c r="BV2208" s="151"/>
      <c r="BW2208" s="151"/>
      <c r="BX2208" s="151"/>
      <c r="BY2208" s="151"/>
      <c r="BZ2208" s="151"/>
      <c r="CA2208" s="151"/>
      <c r="CB2208" s="151"/>
      <c r="CC2208" s="151"/>
      <c r="CD2208" s="151"/>
      <c r="CE2208" s="151"/>
      <c r="CF2208" s="151"/>
      <c r="CG2208" s="151"/>
      <c r="CH2208" s="151"/>
      <c r="CI2208" s="151"/>
      <c r="CJ2208" s="151"/>
      <c r="CK2208" s="151"/>
      <c r="CL2208" s="151"/>
      <c r="CM2208" s="151"/>
      <c r="CN2208" s="151"/>
      <c r="CO2208" s="151"/>
      <c r="CP2208" s="151"/>
      <c r="CQ2208" s="151"/>
      <c r="CR2208" s="151"/>
      <c r="CS2208" s="151"/>
      <c r="CT2208" s="151"/>
      <c r="CU2208" s="151"/>
      <c r="CV2208" s="151"/>
      <c r="CW2208" s="151"/>
      <c r="CX2208" s="151"/>
      <c r="CY2208" s="151"/>
      <c r="CZ2208" s="151"/>
      <c r="DA2208" s="151"/>
      <c r="DB2208" s="151"/>
      <c r="DC2208" s="151"/>
      <c r="DD2208" s="151"/>
      <c r="DE2208" s="151"/>
      <c r="DF2208" s="151"/>
      <c r="DG2208" s="151"/>
      <c r="DH2208" s="151"/>
      <c r="DI2208" s="151"/>
      <c r="DJ2208" s="151"/>
      <c r="DK2208" s="151"/>
      <c r="DL2208" s="151"/>
      <c r="DM2208" s="151"/>
      <c r="DN2208" s="151"/>
      <c r="DO2208" s="151"/>
      <c r="DP2208" s="151"/>
      <c r="DQ2208" s="151"/>
      <c r="DR2208" s="151"/>
      <c r="DS2208" s="151"/>
      <c r="DT2208" s="151"/>
      <c r="DU2208" s="151"/>
      <c r="DV2208" s="151"/>
      <c r="DW2208" s="151"/>
      <c r="DX2208" s="151"/>
      <c r="DY2208" s="151"/>
      <c r="DZ2208" s="151"/>
      <c r="EA2208" s="151"/>
      <c r="EB2208" s="151"/>
      <c r="EC2208" s="151"/>
      <c r="ED2208" s="151"/>
      <c r="EE2208" s="151"/>
      <c r="EF2208" s="151"/>
      <c r="EG2208" s="151"/>
      <c r="EH2208" s="151"/>
      <c r="EI2208" s="151"/>
      <c r="EJ2208" s="151"/>
      <c r="EK2208" s="151"/>
      <c r="EL2208" s="151"/>
      <c r="EM2208" s="151"/>
      <c r="EN2208" s="151"/>
      <c r="EO2208" s="151"/>
      <c r="EP2208" s="151"/>
      <c r="EQ2208" s="151"/>
      <c r="ER2208" s="151"/>
      <c r="ES2208" s="151"/>
      <c r="ET2208" s="151"/>
      <c r="EU2208" s="151"/>
      <c r="EV2208" s="151"/>
      <c r="EW2208" s="151"/>
      <c r="EX2208" s="151"/>
      <c r="EY2208" s="151"/>
      <c r="EZ2208" s="151"/>
      <c r="FA2208" s="151"/>
      <c r="FB2208" s="151"/>
      <c r="FC2208" s="151"/>
      <c r="FD2208" s="151"/>
      <c r="FE2208" s="151"/>
      <c r="FF2208" s="151"/>
      <c r="FG2208" s="151"/>
      <c r="FH2208" s="151"/>
      <c r="FI2208" s="151"/>
      <c r="FJ2208" s="151"/>
      <c r="FK2208" s="151"/>
      <c r="FL2208" s="151"/>
      <c r="FM2208" s="151"/>
      <c r="FN2208" s="151"/>
      <c r="FO2208" s="151"/>
      <c r="FP2208" s="151"/>
      <c r="FQ2208" s="151"/>
      <c r="FR2208" s="151"/>
      <c r="FS2208" s="151"/>
      <c r="FT2208" s="151"/>
      <c r="FU2208" s="151"/>
      <c r="FV2208" s="151"/>
      <c r="FW2208" s="151"/>
      <c r="FX2208" s="151"/>
      <c r="FY2208" s="151"/>
      <c r="FZ2208" s="151"/>
      <c r="GA2208" s="151"/>
      <c r="GB2208" s="151"/>
      <c r="GC2208" s="151"/>
      <c r="GD2208" s="151"/>
      <c r="GE2208" s="151"/>
      <c r="GF2208" s="151"/>
      <c r="GG2208" s="151"/>
      <c r="GH2208" s="151"/>
      <c r="GI2208" s="151"/>
      <c r="GJ2208" s="151"/>
      <c r="GK2208" s="151"/>
      <c r="GL2208" s="151"/>
      <c r="GM2208" s="151"/>
      <c r="GN2208" s="151"/>
      <c r="GO2208" s="151"/>
      <c r="GP2208" s="151"/>
      <c r="GQ2208" s="151"/>
      <c r="GR2208" s="151"/>
      <c r="GS2208" s="151"/>
      <c r="GT2208" s="151"/>
      <c r="GU2208" s="151"/>
      <c r="GV2208" s="151"/>
      <c r="GW2208" s="151"/>
      <c r="GX2208" s="151"/>
      <c r="GY2208" s="151"/>
      <c r="GZ2208" s="151"/>
      <c r="HA2208" s="151"/>
      <c r="HB2208" s="151"/>
      <c r="HC2208" s="151"/>
      <c r="HD2208" s="151"/>
      <c r="HE2208" s="151"/>
      <c r="HF2208" s="151"/>
      <c r="HG2208" s="151"/>
      <c r="HH2208" s="151"/>
      <c r="HI2208" s="151"/>
      <c r="HJ2208" s="151"/>
      <c r="HK2208" s="151"/>
      <c r="HL2208" s="151"/>
      <c r="HM2208" s="151"/>
      <c r="HN2208" s="151"/>
      <c r="HO2208" s="151"/>
      <c r="HP2208" s="151"/>
      <c r="HQ2208" s="151"/>
      <c r="HR2208" s="151"/>
      <c r="HS2208" s="151"/>
      <c r="HT2208" s="151"/>
      <c r="HU2208" s="151"/>
      <c r="HV2208" s="151"/>
      <c r="HW2208" s="151"/>
      <c r="HX2208" s="151"/>
      <c r="HY2208" s="151"/>
      <c r="HZ2208" s="151"/>
      <c r="IA2208" s="151"/>
      <c r="IB2208" s="151"/>
      <c r="IC2208" s="151"/>
      <c r="ID2208" s="151"/>
      <c r="IE2208" s="151"/>
      <c r="IF2208" s="151"/>
      <c r="IG2208" s="151"/>
      <c r="IH2208" s="151"/>
      <c r="II2208" s="151"/>
      <c r="IJ2208" s="151"/>
      <c r="IK2208" s="151"/>
      <c r="IL2208" s="151"/>
      <c r="IM2208" s="151"/>
      <c r="IN2208" s="151"/>
      <c r="IO2208" s="151"/>
      <c r="IP2208" s="151"/>
      <c r="IQ2208" s="151"/>
      <c r="IR2208" s="151"/>
      <c r="IS2208" s="151"/>
      <c r="IT2208" s="151"/>
      <c r="IU2208" s="151"/>
      <c r="IV2208" s="151"/>
      <c r="IW2208" s="151"/>
      <c r="IX2208" s="151"/>
      <c r="IY2208" s="151"/>
      <c r="IZ2208" s="151"/>
      <c r="JA2208" s="151"/>
      <c r="JB2208" s="151"/>
    </row>
    <row r="2209" spans="1:262" s="858" customFormat="1" ht="29.25" x14ac:dyDescent="0.25">
      <c r="A2209" s="217">
        <v>1</v>
      </c>
      <c r="B2209" s="217">
        <v>1</v>
      </c>
      <c r="C2209" s="629" t="s">
        <v>260</v>
      </c>
      <c r="D2209" s="173"/>
      <c r="E2209" s="173"/>
      <c r="F2209" s="1930">
        <f>F2195+F2167</f>
        <v>4974.8</v>
      </c>
      <c r="G2209" s="1929">
        <f>G2195+G2167</f>
        <v>830</v>
      </c>
      <c r="H2209" s="1929">
        <f>H2195+H2167</f>
        <v>365.92500000000001</v>
      </c>
      <c r="I2209" s="1929">
        <f t="shared" si="2101"/>
        <v>44.087349397590366</v>
      </c>
      <c r="J2209" s="2578"/>
      <c r="K2209" s="2578"/>
      <c r="L2209" s="2579"/>
      <c r="M2209" s="2579"/>
      <c r="N2209" s="2579"/>
      <c r="O2209" s="2579"/>
      <c r="P2209" s="2579"/>
      <c r="Q2209" s="2579"/>
      <c r="R2209" s="2839">
        <f t="shared" ref="R2209:AA2209" si="2104">R2152</f>
        <v>0</v>
      </c>
      <c r="S2209" s="2839">
        <f t="shared" ref="S2209" si="2105">S2152</f>
        <v>0</v>
      </c>
      <c r="T2209" s="2839">
        <f t="shared" si="2104"/>
        <v>0</v>
      </c>
      <c r="U2209" s="2839">
        <f t="shared" si="2104"/>
        <v>0</v>
      </c>
      <c r="V2209" s="2840">
        <f t="shared" si="2104"/>
        <v>0</v>
      </c>
      <c r="W2209" s="2839">
        <f t="shared" si="2104"/>
        <v>0</v>
      </c>
      <c r="X2209" s="2839">
        <f t="shared" si="2104"/>
        <v>0</v>
      </c>
      <c r="Y2209" s="2841">
        <f t="shared" si="2104"/>
        <v>0</v>
      </c>
      <c r="Z2209" s="2841">
        <f t="shared" si="2104"/>
        <v>0</v>
      </c>
      <c r="AA2209" s="2839">
        <f t="shared" si="2104"/>
        <v>0</v>
      </c>
      <c r="AB2209" s="938"/>
      <c r="AC2209" s="2646"/>
      <c r="AD2209" s="2302"/>
      <c r="AE2209" s="3028"/>
      <c r="AF2209" s="151"/>
      <c r="AG2209" s="151"/>
      <c r="AH2209" s="151"/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  <c r="BI2209" s="151"/>
      <c r="BJ2209" s="151"/>
      <c r="BK2209" s="151"/>
      <c r="BL2209" s="151"/>
      <c r="BM2209" s="151"/>
      <c r="BN2209" s="151"/>
      <c r="BO2209" s="151"/>
      <c r="BP2209" s="151"/>
      <c r="BQ2209" s="151"/>
      <c r="BR2209" s="151"/>
      <c r="BS2209" s="151"/>
      <c r="BT2209" s="151"/>
      <c r="BU2209" s="151"/>
      <c r="BV2209" s="151"/>
      <c r="BW2209" s="151"/>
      <c r="BX2209" s="151"/>
      <c r="BY2209" s="151"/>
      <c r="BZ2209" s="151"/>
      <c r="CA2209" s="151"/>
      <c r="CB2209" s="151"/>
      <c r="CC2209" s="151"/>
      <c r="CD2209" s="151"/>
      <c r="CE2209" s="151"/>
      <c r="CF2209" s="151"/>
      <c r="CG2209" s="151"/>
      <c r="CH2209" s="151"/>
      <c r="CI2209" s="151"/>
      <c r="CJ2209" s="151"/>
      <c r="CK2209" s="151"/>
      <c r="CL2209" s="151"/>
      <c r="CM2209" s="151"/>
      <c r="CN2209" s="151"/>
      <c r="CO2209" s="151"/>
      <c r="CP2209" s="151"/>
      <c r="CQ2209" s="151"/>
      <c r="CR2209" s="151"/>
      <c r="CS2209" s="151"/>
      <c r="CT2209" s="151"/>
      <c r="CU2209" s="151"/>
      <c r="CV2209" s="151"/>
      <c r="CW2209" s="151"/>
      <c r="CX2209" s="151"/>
      <c r="CY2209" s="151"/>
      <c r="CZ2209" s="151"/>
      <c r="DA2209" s="151"/>
      <c r="DB2209" s="151"/>
      <c r="DC2209" s="151"/>
      <c r="DD2209" s="151"/>
      <c r="DE2209" s="151"/>
      <c r="DF2209" s="151"/>
      <c r="DG2209" s="151"/>
      <c r="DH2209" s="151"/>
      <c r="DI2209" s="151"/>
      <c r="DJ2209" s="151"/>
      <c r="DK2209" s="151"/>
      <c r="DL2209" s="151"/>
      <c r="DM2209" s="151"/>
      <c r="DN2209" s="151"/>
      <c r="DO2209" s="151"/>
      <c r="DP2209" s="151"/>
      <c r="DQ2209" s="151"/>
      <c r="DR2209" s="151"/>
      <c r="DS2209" s="151"/>
      <c r="DT2209" s="151"/>
      <c r="DU2209" s="151"/>
      <c r="DV2209" s="151"/>
      <c r="DW2209" s="151"/>
      <c r="DX2209" s="151"/>
      <c r="DY2209" s="151"/>
      <c r="DZ2209" s="151"/>
      <c r="EA2209" s="151"/>
      <c r="EB2209" s="151"/>
      <c r="EC2209" s="151"/>
      <c r="ED2209" s="151"/>
      <c r="EE2209" s="151"/>
      <c r="EF2209" s="151"/>
      <c r="EG2209" s="151"/>
      <c r="EH2209" s="151"/>
      <c r="EI2209" s="151"/>
      <c r="EJ2209" s="151"/>
      <c r="EK2209" s="151"/>
      <c r="EL2209" s="151"/>
      <c r="EM2209" s="151"/>
      <c r="EN2209" s="151"/>
      <c r="EO2209" s="151"/>
      <c r="EP2209" s="151"/>
      <c r="EQ2209" s="151"/>
      <c r="ER2209" s="151"/>
      <c r="ES2209" s="151"/>
      <c r="ET2209" s="151"/>
      <c r="EU2209" s="151"/>
      <c r="EV2209" s="151"/>
      <c r="EW2209" s="151"/>
      <c r="EX2209" s="151"/>
      <c r="EY2209" s="151"/>
      <c r="EZ2209" s="151"/>
      <c r="FA2209" s="151"/>
      <c r="FB2209" s="151"/>
      <c r="FC2209" s="151"/>
      <c r="FD2209" s="151"/>
      <c r="FE2209" s="151"/>
      <c r="FF2209" s="151"/>
      <c r="FG2209" s="151"/>
      <c r="FH2209" s="151"/>
      <c r="FI2209" s="151"/>
      <c r="FJ2209" s="151"/>
      <c r="FK2209" s="151"/>
      <c r="FL2209" s="151"/>
      <c r="FM2209" s="151"/>
      <c r="FN2209" s="151"/>
      <c r="FO2209" s="151"/>
      <c r="FP2209" s="151"/>
      <c r="FQ2209" s="151"/>
      <c r="FR2209" s="151"/>
      <c r="FS2209" s="151"/>
      <c r="FT2209" s="151"/>
      <c r="FU2209" s="151"/>
      <c r="FV2209" s="151"/>
      <c r="FW2209" s="151"/>
      <c r="FX2209" s="151"/>
      <c r="FY2209" s="151"/>
      <c r="FZ2209" s="151"/>
      <c r="GA2209" s="151"/>
      <c r="GB2209" s="151"/>
      <c r="GC2209" s="151"/>
      <c r="GD2209" s="151"/>
      <c r="GE2209" s="151"/>
      <c r="GF2209" s="151"/>
      <c r="GG2209" s="151"/>
      <c r="GH2209" s="151"/>
      <c r="GI2209" s="151"/>
      <c r="GJ2209" s="151"/>
      <c r="GK2209" s="151"/>
      <c r="GL2209" s="151"/>
      <c r="GM2209" s="151"/>
      <c r="GN2209" s="151"/>
      <c r="GO2209" s="151"/>
      <c r="GP2209" s="151"/>
      <c r="GQ2209" s="151"/>
      <c r="GR2209" s="151"/>
      <c r="GS2209" s="151"/>
      <c r="GT2209" s="151"/>
      <c r="GU2209" s="151"/>
      <c r="GV2209" s="151"/>
      <c r="GW2209" s="151"/>
      <c r="GX2209" s="151"/>
      <c r="GY2209" s="151"/>
      <c r="GZ2209" s="151"/>
      <c r="HA2209" s="151"/>
      <c r="HB2209" s="151"/>
      <c r="HC2209" s="151"/>
      <c r="HD2209" s="151"/>
      <c r="HE2209" s="151"/>
      <c r="HF2209" s="151"/>
      <c r="HG2209" s="151"/>
      <c r="HH2209" s="151"/>
      <c r="HI2209" s="151"/>
      <c r="HJ2209" s="151"/>
      <c r="HK2209" s="151"/>
      <c r="HL2209" s="151"/>
      <c r="HM2209" s="151"/>
      <c r="HN2209" s="151"/>
      <c r="HO2209" s="151"/>
      <c r="HP2209" s="151"/>
      <c r="HQ2209" s="151"/>
      <c r="HR2209" s="151"/>
      <c r="HS2209" s="151"/>
      <c r="HT2209" s="151"/>
      <c r="HU2209" s="151"/>
      <c r="HV2209" s="151"/>
      <c r="HW2209" s="151"/>
      <c r="HX2209" s="151"/>
      <c r="HY2209" s="151"/>
      <c r="HZ2209" s="151"/>
      <c r="IA2209" s="151"/>
      <c r="IB2209" s="151"/>
      <c r="IC2209" s="151"/>
      <c r="ID2209" s="151"/>
      <c r="IE2209" s="151"/>
      <c r="IF2209" s="151"/>
      <c r="IG2209" s="151"/>
      <c r="IH2209" s="151"/>
      <c r="II2209" s="151"/>
      <c r="IJ2209" s="151"/>
      <c r="IK2209" s="151"/>
      <c r="IL2209" s="151"/>
      <c r="IM2209" s="151"/>
      <c r="IN2209" s="151"/>
      <c r="IO2209" s="151"/>
      <c r="IP2209" s="151"/>
      <c r="IQ2209" s="151"/>
      <c r="IR2209" s="151"/>
      <c r="IS2209" s="151"/>
      <c r="IT2209" s="151"/>
      <c r="IU2209" s="151"/>
      <c r="IV2209" s="151"/>
      <c r="IW2209" s="151"/>
      <c r="IX2209" s="151"/>
      <c r="IY2209" s="151"/>
      <c r="IZ2209" s="151"/>
      <c r="JA2209" s="151"/>
      <c r="JB2209" s="151"/>
    </row>
    <row r="2210" spans="1:262" s="858" customFormat="1" ht="43.5" x14ac:dyDescent="0.25">
      <c r="A2210" s="217">
        <v>1</v>
      </c>
      <c r="B2210" s="217">
        <v>1</v>
      </c>
      <c r="C2210" s="629" t="s">
        <v>274</v>
      </c>
      <c r="D2210" s="173"/>
      <c r="E2210" s="173"/>
      <c r="F2210" s="1930">
        <f>F2153</f>
        <v>1429</v>
      </c>
      <c r="G2210" s="1929">
        <f>G2153</f>
        <v>240</v>
      </c>
      <c r="H2210" s="1929">
        <f>H2153</f>
        <v>0</v>
      </c>
      <c r="I2210" s="1929">
        <f t="shared" si="2101"/>
        <v>0</v>
      </c>
      <c r="J2210" s="2578"/>
      <c r="K2210" s="2578"/>
      <c r="L2210" s="2579"/>
      <c r="M2210" s="2579"/>
      <c r="N2210" s="2579"/>
      <c r="O2210" s="2579"/>
      <c r="P2210" s="2579"/>
      <c r="Q2210" s="2579"/>
      <c r="R2210" s="2839">
        <f t="shared" ref="R2210:AA2210" si="2106">R2153</f>
        <v>0</v>
      </c>
      <c r="S2210" s="2839">
        <f t="shared" ref="S2210" si="2107">S2153</f>
        <v>0</v>
      </c>
      <c r="T2210" s="2839">
        <f t="shared" si="2106"/>
        <v>0</v>
      </c>
      <c r="U2210" s="2839">
        <f t="shared" si="2106"/>
        <v>0</v>
      </c>
      <c r="V2210" s="2840">
        <f t="shared" si="2106"/>
        <v>0</v>
      </c>
      <c r="W2210" s="2839">
        <f t="shared" si="2106"/>
        <v>0</v>
      </c>
      <c r="X2210" s="2839">
        <f t="shared" si="2106"/>
        <v>0</v>
      </c>
      <c r="Y2210" s="2841">
        <f t="shared" si="2106"/>
        <v>0</v>
      </c>
      <c r="Z2210" s="2841">
        <f t="shared" si="2106"/>
        <v>0</v>
      </c>
      <c r="AA2210" s="2839">
        <f t="shared" si="2106"/>
        <v>0</v>
      </c>
      <c r="AB2210" s="938"/>
      <c r="AC2210" s="2646"/>
      <c r="AD2210" s="2302"/>
      <c r="AE2210" s="3028"/>
      <c r="AF2210" s="151"/>
      <c r="AG2210" s="151"/>
      <c r="AH2210" s="151"/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  <c r="BI2210" s="151"/>
      <c r="BJ2210" s="151"/>
      <c r="BK2210" s="151"/>
      <c r="BL2210" s="151"/>
      <c r="BM2210" s="151"/>
      <c r="BN2210" s="151"/>
      <c r="BO2210" s="151"/>
      <c r="BP2210" s="151"/>
      <c r="BQ2210" s="151"/>
      <c r="BR2210" s="151"/>
      <c r="BS2210" s="151"/>
      <c r="BT2210" s="151"/>
      <c r="BU2210" s="151"/>
      <c r="BV2210" s="151"/>
      <c r="BW2210" s="151"/>
      <c r="BX2210" s="151"/>
      <c r="BY2210" s="151"/>
      <c r="BZ2210" s="151"/>
      <c r="CA2210" s="151"/>
      <c r="CB2210" s="151"/>
      <c r="CC2210" s="151"/>
      <c r="CD2210" s="151"/>
      <c r="CE2210" s="151"/>
      <c r="CF2210" s="151"/>
      <c r="CG2210" s="151"/>
      <c r="CH2210" s="151"/>
      <c r="CI2210" s="151"/>
      <c r="CJ2210" s="151"/>
      <c r="CK2210" s="151"/>
      <c r="CL2210" s="151"/>
      <c r="CM2210" s="151"/>
      <c r="CN2210" s="151"/>
      <c r="CO2210" s="151"/>
      <c r="CP2210" s="151"/>
      <c r="CQ2210" s="151"/>
      <c r="CR2210" s="151"/>
      <c r="CS2210" s="151"/>
      <c r="CT2210" s="151"/>
      <c r="CU2210" s="151"/>
      <c r="CV2210" s="151"/>
      <c r="CW2210" s="151"/>
      <c r="CX2210" s="151"/>
      <c r="CY2210" s="151"/>
      <c r="CZ2210" s="151"/>
      <c r="DA2210" s="151"/>
      <c r="DB2210" s="151"/>
      <c r="DC2210" s="151"/>
      <c r="DD2210" s="151"/>
      <c r="DE2210" s="151"/>
      <c r="DF2210" s="151"/>
      <c r="DG2210" s="151"/>
      <c r="DH2210" s="151"/>
      <c r="DI2210" s="151"/>
      <c r="DJ2210" s="151"/>
      <c r="DK2210" s="151"/>
      <c r="DL2210" s="151"/>
      <c r="DM2210" s="151"/>
      <c r="DN2210" s="151"/>
      <c r="DO2210" s="151"/>
      <c r="DP2210" s="151"/>
      <c r="DQ2210" s="151"/>
      <c r="DR2210" s="151"/>
      <c r="DS2210" s="151"/>
      <c r="DT2210" s="151"/>
      <c r="DU2210" s="151"/>
      <c r="DV2210" s="151"/>
      <c r="DW2210" s="151"/>
      <c r="DX2210" s="151"/>
      <c r="DY2210" s="151"/>
      <c r="DZ2210" s="151"/>
      <c r="EA2210" s="151"/>
      <c r="EB2210" s="151"/>
      <c r="EC2210" s="151"/>
      <c r="ED2210" s="151"/>
      <c r="EE2210" s="151"/>
      <c r="EF2210" s="151"/>
      <c r="EG2210" s="151"/>
      <c r="EH2210" s="151"/>
      <c r="EI2210" s="151"/>
      <c r="EJ2210" s="151"/>
      <c r="EK2210" s="151"/>
      <c r="EL2210" s="151"/>
      <c r="EM2210" s="151"/>
      <c r="EN2210" s="151"/>
      <c r="EO2210" s="151"/>
      <c r="EP2210" s="151"/>
      <c r="EQ2210" s="151"/>
      <c r="ER2210" s="151"/>
      <c r="ES2210" s="151"/>
      <c r="ET2210" s="151"/>
      <c r="EU2210" s="151"/>
      <c r="EV2210" s="151"/>
      <c r="EW2210" s="151"/>
      <c r="EX2210" s="151"/>
      <c r="EY2210" s="151"/>
      <c r="EZ2210" s="151"/>
      <c r="FA2210" s="151"/>
      <c r="FB2210" s="151"/>
      <c r="FC2210" s="151"/>
      <c r="FD2210" s="151"/>
      <c r="FE2210" s="151"/>
      <c r="FF2210" s="151"/>
      <c r="FG2210" s="151"/>
      <c r="FH2210" s="151"/>
      <c r="FI2210" s="151"/>
      <c r="FJ2210" s="151"/>
      <c r="FK2210" s="151"/>
      <c r="FL2210" s="151"/>
      <c r="FM2210" s="151"/>
      <c r="FN2210" s="151"/>
      <c r="FO2210" s="151"/>
      <c r="FP2210" s="151"/>
      <c r="FQ2210" s="151"/>
      <c r="FR2210" s="151"/>
      <c r="FS2210" s="151"/>
      <c r="FT2210" s="151"/>
      <c r="FU2210" s="151"/>
      <c r="FV2210" s="151"/>
      <c r="FW2210" s="151"/>
      <c r="FX2210" s="151"/>
      <c r="FY2210" s="151"/>
      <c r="FZ2210" s="151"/>
      <c r="GA2210" s="151"/>
      <c r="GB2210" s="151"/>
      <c r="GC2210" s="151"/>
      <c r="GD2210" s="151"/>
      <c r="GE2210" s="151"/>
      <c r="GF2210" s="151"/>
      <c r="GG2210" s="151"/>
      <c r="GH2210" s="151"/>
      <c r="GI2210" s="151"/>
      <c r="GJ2210" s="151"/>
      <c r="GK2210" s="151"/>
      <c r="GL2210" s="151"/>
      <c r="GM2210" s="151"/>
      <c r="GN2210" s="151"/>
      <c r="GO2210" s="151"/>
      <c r="GP2210" s="151"/>
      <c r="GQ2210" s="151"/>
      <c r="GR2210" s="151"/>
      <c r="GS2210" s="151"/>
      <c r="GT2210" s="151"/>
      <c r="GU2210" s="151"/>
      <c r="GV2210" s="151"/>
      <c r="GW2210" s="151"/>
      <c r="GX2210" s="151"/>
      <c r="GY2210" s="151"/>
      <c r="GZ2210" s="151"/>
      <c r="HA2210" s="151"/>
      <c r="HB2210" s="151"/>
      <c r="HC2210" s="151"/>
      <c r="HD2210" s="151"/>
      <c r="HE2210" s="151"/>
      <c r="HF2210" s="151"/>
      <c r="HG2210" s="151"/>
      <c r="HH2210" s="151"/>
      <c r="HI2210" s="151"/>
      <c r="HJ2210" s="151"/>
      <c r="HK2210" s="151"/>
      <c r="HL2210" s="151"/>
      <c r="HM2210" s="151"/>
      <c r="HN2210" s="151"/>
      <c r="HO2210" s="151"/>
      <c r="HP2210" s="151"/>
      <c r="HQ2210" s="151"/>
      <c r="HR2210" s="151"/>
      <c r="HS2210" s="151"/>
      <c r="HT2210" s="151"/>
      <c r="HU2210" s="151"/>
      <c r="HV2210" s="151"/>
      <c r="HW2210" s="151"/>
      <c r="HX2210" s="151"/>
      <c r="HY2210" s="151"/>
      <c r="HZ2210" s="151"/>
      <c r="IA2210" s="151"/>
      <c r="IB2210" s="151"/>
      <c r="IC2210" s="151"/>
      <c r="ID2210" s="151"/>
      <c r="IE2210" s="151"/>
      <c r="IF2210" s="151"/>
      <c r="IG2210" s="151"/>
      <c r="IH2210" s="151"/>
      <c r="II2210" s="151"/>
      <c r="IJ2210" s="151"/>
      <c r="IK2210" s="151"/>
      <c r="IL2210" s="151"/>
      <c r="IM2210" s="151"/>
      <c r="IN2210" s="151"/>
      <c r="IO2210" s="151"/>
      <c r="IP2210" s="151"/>
      <c r="IQ2210" s="151"/>
      <c r="IR2210" s="151"/>
      <c r="IS2210" s="151"/>
      <c r="IT2210" s="151"/>
      <c r="IU2210" s="151"/>
      <c r="IV2210" s="151"/>
      <c r="IW2210" s="151"/>
      <c r="IX2210" s="151"/>
      <c r="IY2210" s="151"/>
      <c r="IZ2210" s="151"/>
      <c r="JA2210" s="151"/>
      <c r="JB2210" s="151"/>
    </row>
    <row r="2211" spans="1:262" s="858" customFormat="1" ht="29.25" x14ac:dyDescent="0.25">
      <c r="A2211" s="217">
        <v>1</v>
      </c>
      <c r="B2211" s="217">
        <v>1</v>
      </c>
      <c r="C2211" s="629" t="s">
        <v>261</v>
      </c>
      <c r="D2211" s="173"/>
      <c r="E2211" s="173"/>
      <c r="F2211" s="1930">
        <f>F2204+F2173</f>
        <v>2396.6595744680849</v>
      </c>
      <c r="G2211" s="1929">
        <f>G2204+G2173</f>
        <v>399.27659574468083</v>
      </c>
      <c r="H2211" s="1929">
        <f>H2204+H2173</f>
        <v>351.6</v>
      </c>
      <c r="I2211" s="1929">
        <f t="shared" si="2101"/>
        <v>88.059256101460093</v>
      </c>
      <c r="J2211" s="2578"/>
      <c r="K2211" s="2578"/>
      <c r="L2211" s="2579"/>
      <c r="M2211" s="2579"/>
      <c r="N2211" s="2579"/>
      <c r="O2211" s="2579"/>
      <c r="P2211" s="2579"/>
      <c r="Q2211" s="2579"/>
      <c r="R2211" s="2839">
        <f t="shared" ref="R2211:AA2211" si="2108">R2154</f>
        <v>0</v>
      </c>
      <c r="S2211" s="2839">
        <f t="shared" ref="S2211" si="2109">S2154</f>
        <v>0</v>
      </c>
      <c r="T2211" s="2839">
        <f t="shared" si="2108"/>
        <v>0</v>
      </c>
      <c r="U2211" s="2839">
        <f t="shared" si="2108"/>
        <v>0</v>
      </c>
      <c r="V2211" s="2840">
        <f t="shared" si="2108"/>
        <v>0</v>
      </c>
      <c r="W2211" s="2839">
        <f t="shared" si="2108"/>
        <v>0</v>
      </c>
      <c r="X2211" s="2839">
        <f t="shared" si="2108"/>
        <v>0</v>
      </c>
      <c r="Y2211" s="2841">
        <f t="shared" si="2108"/>
        <v>0</v>
      </c>
      <c r="Z2211" s="2841">
        <f t="shared" si="2108"/>
        <v>0</v>
      </c>
      <c r="AA2211" s="2839">
        <f t="shared" si="2108"/>
        <v>0</v>
      </c>
      <c r="AB2211" s="938"/>
      <c r="AC2211" s="2646"/>
      <c r="AD2211" s="2302"/>
      <c r="AE2211" s="3028"/>
      <c r="AF2211" s="151"/>
      <c r="AG2211" s="151"/>
      <c r="AH2211" s="151"/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  <c r="BI2211" s="151"/>
      <c r="BJ2211" s="151"/>
      <c r="BK2211" s="151"/>
      <c r="BL2211" s="151"/>
      <c r="BM2211" s="151"/>
      <c r="BN2211" s="151"/>
      <c r="BO2211" s="151"/>
      <c r="BP2211" s="151"/>
      <c r="BQ2211" s="151"/>
      <c r="BR2211" s="151"/>
      <c r="BS2211" s="151"/>
      <c r="BT2211" s="151"/>
      <c r="BU2211" s="151"/>
      <c r="BV2211" s="151"/>
      <c r="BW2211" s="151"/>
      <c r="BX2211" s="151"/>
      <c r="BY2211" s="151"/>
      <c r="BZ2211" s="151"/>
      <c r="CA2211" s="151"/>
      <c r="CB2211" s="151"/>
      <c r="CC2211" s="151"/>
      <c r="CD2211" s="151"/>
      <c r="CE2211" s="151"/>
      <c r="CF2211" s="151"/>
      <c r="CG2211" s="151"/>
      <c r="CH2211" s="151"/>
      <c r="CI2211" s="151"/>
      <c r="CJ2211" s="151"/>
      <c r="CK2211" s="151"/>
      <c r="CL2211" s="151"/>
      <c r="CM2211" s="151"/>
      <c r="CN2211" s="151"/>
      <c r="CO2211" s="151"/>
      <c r="CP2211" s="151"/>
      <c r="CQ2211" s="151"/>
      <c r="CR2211" s="151"/>
      <c r="CS2211" s="151"/>
      <c r="CT2211" s="151"/>
      <c r="CU2211" s="151"/>
      <c r="CV2211" s="151"/>
      <c r="CW2211" s="151"/>
      <c r="CX2211" s="151"/>
      <c r="CY2211" s="151"/>
      <c r="CZ2211" s="151"/>
      <c r="DA2211" s="151"/>
      <c r="DB2211" s="151"/>
      <c r="DC2211" s="151"/>
      <c r="DD2211" s="151"/>
      <c r="DE2211" s="151"/>
      <c r="DF2211" s="151"/>
      <c r="DG2211" s="151"/>
      <c r="DH2211" s="151"/>
      <c r="DI2211" s="151"/>
      <c r="DJ2211" s="151"/>
      <c r="DK2211" s="151"/>
      <c r="DL2211" s="151"/>
      <c r="DM2211" s="151"/>
      <c r="DN2211" s="151"/>
      <c r="DO2211" s="151"/>
      <c r="DP2211" s="151"/>
      <c r="DQ2211" s="151"/>
      <c r="DR2211" s="151"/>
      <c r="DS2211" s="151"/>
      <c r="DT2211" s="151"/>
      <c r="DU2211" s="151"/>
      <c r="DV2211" s="151"/>
      <c r="DW2211" s="151"/>
      <c r="DX2211" s="151"/>
      <c r="DY2211" s="151"/>
      <c r="DZ2211" s="151"/>
      <c r="EA2211" s="151"/>
      <c r="EB2211" s="151"/>
      <c r="EC2211" s="151"/>
      <c r="ED2211" s="151"/>
      <c r="EE2211" s="151"/>
      <c r="EF2211" s="151"/>
      <c r="EG2211" s="151"/>
      <c r="EH2211" s="151"/>
      <c r="EI2211" s="151"/>
      <c r="EJ2211" s="151"/>
      <c r="EK2211" s="151"/>
      <c r="EL2211" s="151"/>
      <c r="EM2211" s="151"/>
      <c r="EN2211" s="151"/>
      <c r="EO2211" s="151"/>
      <c r="EP2211" s="151"/>
      <c r="EQ2211" s="151"/>
      <c r="ER2211" s="151"/>
      <c r="ES2211" s="151"/>
      <c r="ET2211" s="151"/>
      <c r="EU2211" s="151"/>
      <c r="EV2211" s="151"/>
      <c r="EW2211" s="151"/>
      <c r="EX2211" s="151"/>
      <c r="EY2211" s="151"/>
      <c r="EZ2211" s="151"/>
      <c r="FA2211" s="151"/>
      <c r="FB2211" s="151"/>
      <c r="FC2211" s="151"/>
      <c r="FD2211" s="151"/>
      <c r="FE2211" s="151"/>
      <c r="FF2211" s="151"/>
      <c r="FG2211" s="151"/>
      <c r="FH2211" s="151"/>
      <c r="FI2211" s="151"/>
      <c r="FJ2211" s="151"/>
      <c r="FK2211" s="151"/>
      <c r="FL2211" s="151"/>
      <c r="FM2211" s="151"/>
      <c r="FN2211" s="151"/>
      <c r="FO2211" s="151"/>
      <c r="FP2211" s="151"/>
      <c r="FQ2211" s="151"/>
      <c r="FR2211" s="151"/>
      <c r="FS2211" s="151"/>
      <c r="FT2211" s="151"/>
      <c r="FU2211" s="151"/>
      <c r="FV2211" s="151"/>
      <c r="FW2211" s="151"/>
      <c r="FX2211" s="151"/>
      <c r="FY2211" s="151"/>
      <c r="FZ2211" s="151"/>
      <c r="GA2211" s="151"/>
      <c r="GB2211" s="151"/>
      <c r="GC2211" s="151"/>
      <c r="GD2211" s="151"/>
      <c r="GE2211" s="151"/>
      <c r="GF2211" s="151"/>
      <c r="GG2211" s="151"/>
      <c r="GH2211" s="151"/>
      <c r="GI2211" s="151"/>
      <c r="GJ2211" s="151"/>
      <c r="GK2211" s="151"/>
      <c r="GL2211" s="151"/>
      <c r="GM2211" s="151"/>
      <c r="GN2211" s="151"/>
      <c r="GO2211" s="151"/>
      <c r="GP2211" s="151"/>
      <c r="GQ2211" s="151"/>
      <c r="GR2211" s="151"/>
      <c r="GS2211" s="151"/>
      <c r="GT2211" s="151"/>
      <c r="GU2211" s="151"/>
      <c r="GV2211" s="151"/>
      <c r="GW2211" s="151"/>
      <c r="GX2211" s="151"/>
      <c r="GY2211" s="151"/>
      <c r="GZ2211" s="151"/>
      <c r="HA2211" s="151"/>
      <c r="HB2211" s="151"/>
      <c r="HC2211" s="151"/>
      <c r="HD2211" s="151"/>
      <c r="HE2211" s="151"/>
      <c r="HF2211" s="151"/>
      <c r="HG2211" s="151"/>
      <c r="HH2211" s="151"/>
      <c r="HI2211" s="151"/>
      <c r="HJ2211" s="151"/>
      <c r="HK2211" s="151"/>
      <c r="HL2211" s="151"/>
      <c r="HM2211" s="151"/>
      <c r="HN2211" s="151"/>
      <c r="HO2211" s="151"/>
      <c r="HP2211" s="151"/>
      <c r="HQ2211" s="151"/>
      <c r="HR2211" s="151"/>
      <c r="HS2211" s="151"/>
      <c r="HT2211" s="151"/>
      <c r="HU2211" s="151"/>
      <c r="HV2211" s="151"/>
      <c r="HW2211" s="151"/>
      <c r="HX2211" s="151"/>
      <c r="HY2211" s="151"/>
      <c r="HZ2211" s="151"/>
      <c r="IA2211" s="151"/>
      <c r="IB2211" s="151"/>
      <c r="IC2211" s="151"/>
      <c r="ID2211" s="151"/>
      <c r="IE2211" s="151"/>
      <c r="IF2211" s="151"/>
      <c r="IG2211" s="151"/>
      <c r="IH2211" s="151"/>
      <c r="II2211" s="151"/>
      <c r="IJ2211" s="151"/>
      <c r="IK2211" s="151"/>
      <c r="IL2211" s="151"/>
      <c r="IM2211" s="151"/>
      <c r="IN2211" s="151"/>
      <c r="IO2211" s="151"/>
      <c r="IP2211" s="151"/>
      <c r="IQ2211" s="151"/>
      <c r="IR2211" s="151"/>
      <c r="IS2211" s="151"/>
      <c r="IT2211" s="151"/>
      <c r="IU2211" s="151"/>
      <c r="IV2211" s="151"/>
      <c r="IW2211" s="151"/>
      <c r="IX2211" s="151"/>
      <c r="IY2211" s="151"/>
      <c r="IZ2211" s="151"/>
      <c r="JA2211" s="151"/>
      <c r="JB2211" s="151"/>
    </row>
    <row r="2212" spans="1:262" s="858" customFormat="1" ht="29.25" x14ac:dyDescent="0.25">
      <c r="A2212" s="217">
        <v>1</v>
      </c>
      <c r="B2212" s="217">
        <v>1</v>
      </c>
      <c r="C2212" s="629" t="s">
        <v>262</v>
      </c>
      <c r="D2212" s="173"/>
      <c r="E2212" s="173"/>
      <c r="F2212" s="1930">
        <f>F2155</f>
        <v>540</v>
      </c>
      <c r="G2212" s="1929">
        <f t="shared" ref="G2212:H2212" si="2110">G2155</f>
        <v>90</v>
      </c>
      <c r="H2212" s="1929">
        <f t="shared" si="2110"/>
        <v>145</v>
      </c>
      <c r="I2212" s="1929">
        <f t="shared" si="2101"/>
        <v>161.11111111111111</v>
      </c>
      <c r="J2212" s="2578"/>
      <c r="K2212" s="2578"/>
      <c r="L2212" s="2579"/>
      <c r="M2212" s="2579"/>
      <c r="N2212" s="2579"/>
      <c r="O2212" s="2579"/>
      <c r="P2212" s="2579"/>
      <c r="Q2212" s="2579"/>
      <c r="R2212" s="2839">
        <f>R2155</f>
        <v>0</v>
      </c>
      <c r="S2212" s="2839">
        <f>S2155</f>
        <v>0</v>
      </c>
      <c r="T2212" s="2839"/>
      <c r="U2212" s="2839"/>
      <c r="V2212" s="2840"/>
      <c r="W2212" s="2839"/>
      <c r="X2212" s="2839"/>
      <c r="Y2212" s="2841"/>
      <c r="Z2212" s="2841"/>
      <c r="AA2212" s="2839"/>
      <c r="AB2212" s="938"/>
      <c r="AC2212" s="2646"/>
      <c r="AD2212" s="2302"/>
      <c r="AE2212" s="3028"/>
      <c r="AF2212" s="151"/>
      <c r="AG2212" s="151"/>
      <c r="AH2212" s="151"/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  <c r="BI2212" s="151"/>
      <c r="BJ2212" s="151"/>
      <c r="BK2212" s="151"/>
      <c r="BL2212" s="151"/>
      <c r="BM2212" s="151"/>
      <c r="BN2212" s="151"/>
      <c r="BO2212" s="151"/>
      <c r="BP2212" s="151"/>
      <c r="BQ2212" s="151"/>
      <c r="BR2212" s="151"/>
      <c r="BS2212" s="151"/>
      <c r="BT2212" s="151"/>
      <c r="BU2212" s="151"/>
      <c r="BV2212" s="151"/>
      <c r="BW2212" s="151"/>
      <c r="BX2212" s="151"/>
      <c r="BY2212" s="151"/>
      <c r="BZ2212" s="151"/>
      <c r="CA2212" s="151"/>
      <c r="CB2212" s="151"/>
      <c r="CC2212" s="151"/>
      <c r="CD2212" s="151"/>
      <c r="CE2212" s="151"/>
      <c r="CF2212" s="151"/>
      <c r="CG2212" s="151"/>
      <c r="CH2212" s="151"/>
      <c r="CI2212" s="151"/>
      <c r="CJ2212" s="151"/>
      <c r="CK2212" s="151"/>
      <c r="CL2212" s="151"/>
      <c r="CM2212" s="151"/>
      <c r="CN2212" s="151"/>
      <c r="CO2212" s="151"/>
      <c r="CP2212" s="151"/>
      <c r="CQ2212" s="151"/>
      <c r="CR2212" s="151"/>
      <c r="CS2212" s="151"/>
      <c r="CT2212" s="151"/>
      <c r="CU2212" s="151"/>
      <c r="CV2212" s="151"/>
      <c r="CW2212" s="151"/>
      <c r="CX2212" s="151"/>
      <c r="CY2212" s="151"/>
      <c r="CZ2212" s="151"/>
      <c r="DA2212" s="151"/>
      <c r="DB2212" s="151"/>
      <c r="DC2212" s="151"/>
      <c r="DD2212" s="151"/>
      <c r="DE2212" s="151"/>
      <c r="DF2212" s="151"/>
      <c r="DG2212" s="151"/>
      <c r="DH2212" s="151"/>
      <c r="DI2212" s="151"/>
      <c r="DJ2212" s="151"/>
      <c r="DK2212" s="151"/>
      <c r="DL2212" s="151"/>
      <c r="DM2212" s="151"/>
      <c r="DN2212" s="151"/>
      <c r="DO2212" s="151"/>
      <c r="DP2212" s="151"/>
      <c r="DQ2212" s="151"/>
      <c r="DR2212" s="151"/>
      <c r="DS2212" s="151"/>
      <c r="DT2212" s="151"/>
      <c r="DU2212" s="151"/>
      <c r="DV2212" s="151"/>
      <c r="DW2212" s="151"/>
      <c r="DX2212" s="151"/>
      <c r="DY2212" s="151"/>
      <c r="DZ2212" s="151"/>
      <c r="EA2212" s="151"/>
      <c r="EB2212" s="151"/>
      <c r="EC2212" s="151"/>
      <c r="ED2212" s="151"/>
      <c r="EE2212" s="151"/>
      <c r="EF2212" s="151"/>
      <c r="EG2212" s="151"/>
      <c r="EH2212" s="151"/>
      <c r="EI2212" s="151"/>
      <c r="EJ2212" s="151"/>
      <c r="EK2212" s="151"/>
      <c r="EL2212" s="151"/>
      <c r="EM2212" s="151"/>
      <c r="EN2212" s="151"/>
      <c r="EO2212" s="151"/>
      <c r="EP2212" s="151"/>
      <c r="EQ2212" s="151"/>
      <c r="ER2212" s="151"/>
      <c r="ES2212" s="151"/>
      <c r="ET2212" s="151"/>
      <c r="EU2212" s="151"/>
      <c r="EV2212" s="151"/>
      <c r="EW2212" s="151"/>
      <c r="EX2212" s="151"/>
      <c r="EY2212" s="151"/>
      <c r="EZ2212" s="151"/>
      <c r="FA2212" s="151"/>
      <c r="FB2212" s="151"/>
      <c r="FC2212" s="151"/>
      <c r="FD2212" s="151"/>
      <c r="FE2212" s="151"/>
      <c r="FF2212" s="151"/>
      <c r="FG2212" s="151"/>
      <c r="FH2212" s="151"/>
      <c r="FI2212" s="151"/>
      <c r="FJ2212" s="151"/>
      <c r="FK2212" s="151"/>
      <c r="FL2212" s="151"/>
      <c r="FM2212" s="151"/>
      <c r="FN2212" s="151"/>
      <c r="FO2212" s="151"/>
      <c r="FP2212" s="151"/>
      <c r="FQ2212" s="151"/>
      <c r="FR2212" s="151"/>
      <c r="FS2212" s="151"/>
      <c r="FT2212" s="151"/>
      <c r="FU2212" s="151"/>
      <c r="FV2212" s="151"/>
      <c r="FW2212" s="151"/>
      <c r="FX2212" s="151"/>
      <c r="FY2212" s="151"/>
      <c r="FZ2212" s="151"/>
      <c r="GA2212" s="151"/>
      <c r="GB2212" s="151"/>
      <c r="GC2212" s="151"/>
      <c r="GD2212" s="151"/>
      <c r="GE2212" s="151"/>
      <c r="GF2212" s="151"/>
      <c r="GG2212" s="151"/>
      <c r="GH2212" s="151"/>
      <c r="GI2212" s="151"/>
      <c r="GJ2212" s="151"/>
      <c r="GK2212" s="151"/>
      <c r="GL2212" s="151"/>
      <c r="GM2212" s="151"/>
      <c r="GN2212" s="151"/>
      <c r="GO2212" s="151"/>
      <c r="GP2212" s="151"/>
      <c r="GQ2212" s="151"/>
      <c r="GR2212" s="151"/>
      <c r="GS2212" s="151"/>
      <c r="GT2212" s="151"/>
      <c r="GU2212" s="151"/>
      <c r="GV2212" s="151"/>
      <c r="GW2212" s="151"/>
      <c r="GX2212" s="151"/>
      <c r="GY2212" s="151"/>
      <c r="GZ2212" s="151"/>
      <c r="HA2212" s="151"/>
      <c r="HB2212" s="151"/>
      <c r="HC2212" s="151"/>
      <c r="HD2212" s="151"/>
      <c r="HE2212" s="151"/>
      <c r="HF2212" s="151"/>
      <c r="HG2212" s="151"/>
      <c r="HH2212" s="151"/>
      <c r="HI2212" s="151"/>
      <c r="HJ2212" s="151"/>
      <c r="HK2212" s="151"/>
      <c r="HL2212" s="151"/>
      <c r="HM2212" s="151"/>
      <c r="HN2212" s="151"/>
      <c r="HO2212" s="151"/>
      <c r="HP2212" s="151"/>
      <c r="HQ2212" s="151"/>
      <c r="HR2212" s="151"/>
      <c r="HS2212" s="151"/>
      <c r="HT2212" s="151"/>
      <c r="HU2212" s="151"/>
      <c r="HV2212" s="151"/>
      <c r="HW2212" s="151"/>
      <c r="HX2212" s="151"/>
      <c r="HY2212" s="151"/>
      <c r="HZ2212" s="151"/>
      <c r="IA2212" s="151"/>
      <c r="IB2212" s="151"/>
      <c r="IC2212" s="151"/>
      <c r="ID2212" s="151"/>
      <c r="IE2212" s="151"/>
      <c r="IF2212" s="151"/>
      <c r="IG2212" s="151"/>
      <c r="IH2212" s="151"/>
      <c r="II2212" s="151"/>
      <c r="IJ2212" s="151"/>
      <c r="IK2212" s="151"/>
      <c r="IL2212" s="151"/>
      <c r="IM2212" s="151"/>
      <c r="IN2212" s="151"/>
      <c r="IO2212" s="151"/>
      <c r="IP2212" s="151"/>
      <c r="IQ2212" s="151"/>
      <c r="IR2212" s="151"/>
      <c r="IS2212" s="151"/>
      <c r="IT2212" s="151"/>
      <c r="IU2212" s="151"/>
      <c r="IV2212" s="151"/>
      <c r="IW2212" s="151"/>
      <c r="IX2212" s="151"/>
      <c r="IY2212" s="151"/>
      <c r="IZ2212" s="151"/>
      <c r="JA2212" s="151"/>
      <c r="JB2212" s="151"/>
    </row>
    <row r="2213" spans="1:262" s="858" customFormat="1" x14ac:dyDescent="0.25">
      <c r="A2213" s="217">
        <v>1</v>
      </c>
      <c r="B2213" s="217">
        <v>1</v>
      </c>
      <c r="C2213" s="630" t="s">
        <v>134</v>
      </c>
      <c r="D2213" s="173"/>
      <c r="E2213" s="173"/>
      <c r="F2213" s="1930">
        <f>F2209+F2210+F2212+F2207/4.2+F2173*2.6+F2208*2.6</f>
        <v>14330.114285714288</v>
      </c>
      <c r="G2213" s="1929">
        <f>G2209+G2210+G2212+G2207/4.2+G2173*2.6+G2208*2.6</f>
        <v>2390.6190476190477</v>
      </c>
      <c r="H2213" s="1929">
        <f>H2209+H2210+H2212+H2207/4.2+H2173*2.6+H2208*2.6</f>
        <v>1457.6488095238096</v>
      </c>
      <c r="I2213" s="1929">
        <f t="shared" si="2101"/>
        <v>60.973696791028431</v>
      </c>
      <c r="J2213" s="2578"/>
      <c r="K2213" s="2578"/>
      <c r="L2213" s="2579"/>
      <c r="M2213" s="2579"/>
      <c r="N2213" s="2579"/>
      <c r="O2213" s="2579"/>
      <c r="P2213" s="2579"/>
      <c r="Q2213" s="2579"/>
      <c r="R2213" s="2839">
        <f>R2156</f>
        <v>19332.484130000001</v>
      </c>
      <c r="S2213" s="2839">
        <f>S2156</f>
        <v>19332.484130000001</v>
      </c>
      <c r="T2213" s="2839">
        <f t="shared" ref="T2213:AA2213" si="2111">T2156</f>
        <v>3222.0806883333335</v>
      </c>
      <c r="U2213" s="2839">
        <f t="shared" si="2111"/>
        <v>1869.1699099999998</v>
      </c>
      <c r="V2213" s="2840">
        <f t="shared" si="2111"/>
        <v>0</v>
      </c>
      <c r="W2213" s="2839">
        <f t="shared" si="2111"/>
        <v>-10.40353</v>
      </c>
      <c r="X2213" s="2839">
        <f t="shared" si="2111"/>
        <v>-1352.9107783333336</v>
      </c>
      <c r="Y2213" s="2841">
        <f t="shared" si="2111"/>
        <v>0</v>
      </c>
      <c r="Z2213" s="2841">
        <f t="shared" si="2111"/>
        <v>-0.48424</v>
      </c>
      <c r="AA2213" s="2839">
        <f t="shared" si="2111"/>
        <v>1858.2821399999998</v>
      </c>
      <c r="AB2213" s="938"/>
      <c r="AC2213" s="2646"/>
      <c r="AD2213" s="2302"/>
      <c r="AE2213" s="3028"/>
      <c r="AF2213" s="151"/>
      <c r="AG2213" s="151"/>
      <c r="AH2213" s="151"/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  <c r="BI2213" s="151"/>
      <c r="BJ2213" s="151"/>
      <c r="BK2213" s="151"/>
      <c r="BL2213" s="151"/>
      <c r="BM2213" s="151"/>
      <c r="BN2213" s="151"/>
      <c r="BO2213" s="151"/>
      <c r="BP2213" s="151"/>
      <c r="BQ2213" s="151"/>
      <c r="BR2213" s="151"/>
      <c r="BS2213" s="151"/>
      <c r="BT2213" s="151"/>
      <c r="BU2213" s="151"/>
      <c r="BV2213" s="151"/>
      <c r="BW2213" s="151"/>
      <c r="BX2213" s="151"/>
      <c r="BY2213" s="151"/>
      <c r="BZ2213" s="151"/>
      <c r="CA2213" s="151"/>
      <c r="CB2213" s="151"/>
      <c r="CC2213" s="151"/>
      <c r="CD2213" s="151"/>
      <c r="CE2213" s="151"/>
      <c r="CF2213" s="151"/>
      <c r="CG2213" s="151"/>
      <c r="CH2213" s="151"/>
      <c r="CI2213" s="151"/>
      <c r="CJ2213" s="151"/>
      <c r="CK2213" s="151"/>
      <c r="CL2213" s="151"/>
      <c r="CM2213" s="151"/>
      <c r="CN2213" s="151"/>
      <c r="CO2213" s="151"/>
      <c r="CP2213" s="151"/>
      <c r="CQ2213" s="151"/>
      <c r="CR2213" s="151"/>
      <c r="CS2213" s="151"/>
      <c r="CT2213" s="151"/>
      <c r="CU2213" s="151"/>
      <c r="CV2213" s="151"/>
      <c r="CW2213" s="151"/>
      <c r="CX2213" s="151"/>
      <c r="CY2213" s="151"/>
      <c r="CZ2213" s="151"/>
      <c r="DA2213" s="151"/>
      <c r="DB2213" s="151"/>
      <c r="DC2213" s="151"/>
      <c r="DD2213" s="151"/>
      <c r="DE2213" s="151"/>
      <c r="DF2213" s="151"/>
      <c r="DG2213" s="151"/>
      <c r="DH2213" s="151"/>
      <c r="DI2213" s="151"/>
      <c r="DJ2213" s="151"/>
      <c r="DK2213" s="151"/>
      <c r="DL2213" s="151"/>
      <c r="DM2213" s="151"/>
      <c r="DN2213" s="151"/>
      <c r="DO2213" s="151"/>
      <c r="DP2213" s="151"/>
      <c r="DQ2213" s="151"/>
      <c r="DR2213" s="151"/>
      <c r="DS2213" s="151"/>
      <c r="DT2213" s="151"/>
      <c r="DU2213" s="151"/>
      <c r="DV2213" s="151"/>
      <c r="DW2213" s="151"/>
      <c r="DX2213" s="151"/>
      <c r="DY2213" s="151"/>
      <c r="DZ2213" s="151"/>
      <c r="EA2213" s="151"/>
      <c r="EB2213" s="151"/>
      <c r="EC2213" s="151"/>
      <c r="ED2213" s="151"/>
      <c r="EE2213" s="151"/>
      <c r="EF2213" s="151"/>
      <c r="EG2213" s="151"/>
      <c r="EH2213" s="151"/>
      <c r="EI2213" s="151"/>
      <c r="EJ2213" s="151"/>
      <c r="EK2213" s="151"/>
      <c r="EL2213" s="151"/>
      <c r="EM2213" s="151"/>
      <c r="EN2213" s="151"/>
      <c r="EO2213" s="151"/>
      <c r="EP2213" s="151"/>
      <c r="EQ2213" s="151"/>
      <c r="ER2213" s="151"/>
      <c r="ES2213" s="151"/>
      <c r="ET2213" s="151"/>
      <c r="EU2213" s="151"/>
      <c r="EV2213" s="151"/>
      <c r="EW2213" s="151"/>
      <c r="EX2213" s="151"/>
      <c r="EY2213" s="151"/>
      <c r="EZ2213" s="151"/>
      <c r="FA2213" s="151"/>
      <c r="FB2213" s="151"/>
      <c r="FC2213" s="151"/>
      <c r="FD2213" s="151"/>
      <c r="FE2213" s="151"/>
      <c r="FF2213" s="151"/>
      <c r="FG2213" s="151"/>
      <c r="FH2213" s="151"/>
      <c r="FI2213" s="151"/>
      <c r="FJ2213" s="151"/>
      <c r="FK2213" s="151"/>
      <c r="FL2213" s="151"/>
      <c r="FM2213" s="151"/>
      <c r="FN2213" s="151"/>
      <c r="FO2213" s="151"/>
      <c r="FP2213" s="151"/>
      <c r="FQ2213" s="151"/>
      <c r="FR2213" s="151"/>
      <c r="FS2213" s="151"/>
      <c r="FT2213" s="151"/>
      <c r="FU2213" s="151"/>
      <c r="FV2213" s="151"/>
      <c r="FW2213" s="151"/>
      <c r="FX2213" s="151"/>
      <c r="FY2213" s="151"/>
      <c r="FZ2213" s="151"/>
      <c r="GA2213" s="151"/>
      <c r="GB2213" s="151"/>
      <c r="GC2213" s="151"/>
      <c r="GD2213" s="151"/>
      <c r="GE2213" s="151"/>
      <c r="GF2213" s="151"/>
      <c r="GG2213" s="151"/>
      <c r="GH2213" s="151"/>
      <c r="GI2213" s="151"/>
      <c r="GJ2213" s="151"/>
      <c r="GK2213" s="151"/>
      <c r="GL2213" s="151"/>
      <c r="GM2213" s="151"/>
      <c r="GN2213" s="151"/>
      <c r="GO2213" s="151"/>
      <c r="GP2213" s="151"/>
      <c r="GQ2213" s="151"/>
      <c r="GR2213" s="151"/>
      <c r="GS2213" s="151"/>
      <c r="GT2213" s="151"/>
      <c r="GU2213" s="151"/>
      <c r="GV2213" s="151"/>
      <c r="GW2213" s="151"/>
      <c r="GX2213" s="151"/>
      <c r="GY2213" s="151"/>
      <c r="GZ2213" s="151"/>
      <c r="HA2213" s="151"/>
      <c r="HB2213" s="151"/>
      <c r="HC2213" s="151"/>
      <c r="HD2213" s="151"/>
      <c r="HE2213" s="151"/>
      <c r="HF2213" s="151"/>
      <c r="HG2213" s="151"/>
      <c r="HH2213" s="151"/>
      <c r="HI2213" s="151"/>
      <c r="HJ2213" s="151"/>
      <c r="HK2213" s="151"/>
      <c r="HL2213" s="151"/>
      <c r="HM2213" s="151"/>
      <c r="HN2213" s="151"/>
      <c r="HO2213" s="151"/>
      <c r="HP2213" s="151"/>
      <c r="HQ2213" s="151"/>
      <c r="HR2213" s="151"/>
      <c r="HS2213" s="151"/>
      <c r="HT2213" s="151"/>
      <c r="HU2213" s="151"/>
      <c r="HV2213" s="151"/>
      <c r="HW2213" s="151"/>
      <c r="HX2213" s="151"/>
      <c r="HY2213" s="151"/>
      <c r="HZ2213" s="151"/>
      <c r="IA2213" s="151"/>
      <c r="IB2213" s="151"/>
      <c r="IC2213" s="151"/>
      <c r="ID2213" s="151"/>
      <c r="IE2213" s="151"/>
      <c r="IF2213" s="151"/>
      <c r="IG2213" s="151"/>
      <c r="IH2213" s="151"/>
      <c r="II2213" s="151"/>
      <c r="IJ2213" s="151"/>
      <c r="IK2213" s="151"/>
      <c r="IL2213" s="151"/>
      <c r="IM2213" s="151"/>
      <c r="IN2213" s="151"/>
      <c r="IO2213" s="151"/>
      <c r="IP2213" s="151"/>
      <c r="IQ2213" s="151"/>
      <c r="IR2213" s="151"/>
      <c r="IS2213" s="151"/>
      <c r="IT2213" s="151"/>
      <c r="IU2213" s="151"/>
      <c r="IV2213" s="151"/>
      <c r="IW2213" s="151"/>
      <c r="IX2213" s="151"/>
      <c r="IY2213" s="151"/>
      <c r="IZ2213" s="151"/>
      <c r="JA2213" s="151"/>
      <c r="JB2213" s="151"/>
    </row>
    <row r="2214" spans="1:262" x14ac:dyDescent="0.25">
      <c r="A2214" s="217">
        <v>1</v>
      </c>
      <c r="B2214" s="217">
        <v>1</v>
      </c>
      <c r="C2214" s="2937" t="s">
        <v>66</v>
      </c>
      <c r="D2214" s="2937"/>
      <c r="E2214" s="2937"/>
      <c r="F2214" s="2938">
        <f>F2113</f>
        <v>110</v>
      </c>
      <c r="G2214" s="2939">
        <f t="shared" ref="G2214:H2214" si="2112">G2113</f>
        <v>18</v>
      </c>
      <c r="H2214" s="2939">
        <f t="shared" si="2112"/>
        <v>4</v>
      </c>
      <c r="I2214" s="2939">
        <f t="shared" si="2101"/>
        <v>22.222222222222221</v>
      </c>
      <c r="J2214" s="2940">
        <f>J2113</f>
        <v>9</v>
      </c>
      <c r="K2214" s="2940">
        <f>K2113</f>
        <v>11</v>
      </c>
      <c r="L2214" s="2939">
        <f t="shared" ref="L2214:N2214" si="2113">L2113</f>
        <v>990</v>
      </c>
      <c r="M2214" s="2939">
        <f t="shared" si="2113"/>
        <v>165</v>
      </c>
      <c r="N2214" s="2939">
        <f t="shared" si="2113"/>
        <v>44</v>
      </c>
      <c r="O2214" s="1919">
        <f>N2214/M2214*100</f>
        <v>26.666666666666668</v>
      </c>
      <c r="P2214" s="2939">
        <f>P2113</f>
        <v>3</v>
      </c>
      <c r="Q2214" s="1919">
        <f>N2214/$C$3*12/P2214</f>
        <v>88</v>
      </c>
      <c r="R2214" s="2941"/>
      <c r="S2214" s="2941"/>
      <c r="T2214" s="2839"/>
      <c r="U2214" s="2941"/>
      <c r="V2214" s="2942"/>
      <c r="W2214" s="2941"/>
      <c r="X2214" s="2941"/>
      <c r="Y2214" s="2941"/>
      <c r="Z2214" s="2941"/>
      <c r="AA2214" s="2941"/>
      <c r="AB2214" s="2943"/>
      <c r="AC2214" s="2944"/>
      <c r="AD2214" s="2302"/>
    </row>
    <row r="2215" spans="1:262" x14ac:dyDescent="0.25">
      <c r="A2215" s="217">
        <v>1</v>
      </c>
      <c r="B2215" s="217">
        <v>1</v>
      </c>
      <c r="C2215" s="2945" t="s">
        <v>16</v>
      </c>
      <c r="D2215" s="2945"/>
      <c r="E2215" s="2945"/>
      <c r="F2215" s="2045">
        <f>F2117</f>
        <v>43</v>
      </c>
      <c r="G2215" s="2044">
        <f t="shared" ref="G2215:H2215" si="2114">G2117</f>
        <v>8</v>
      </c>
      <c r="H2215" s="2044">
        <f t="shared" si="2114"/>
        <v>1</v>
      </c>
      <c r="I2215" s="2044">
        <f t="shared" si="2101"/>
        <v>12.5</v>
      </c>
      <c r="J2215" s="2091">
        <f>J2117</f>
        <v>8</v>
      </c>
      <c r="K2215" s="2091">
        <f>K2117</f>
        <v>7</v>
      </c>
      <c r="L2215" s="2044">
        <f t="shared" ref="L2215:N2215" si="2115">L2117</f>
        <v>344</v>
      </c>
      <c r="M2215" s="2044">
        <f t="shared" si="2115"/>
        <v>57</v>
      </c>
      <c r="N2215" s="2044">
        <f t="shared" si="2115"/>
        <v>7</v>
      </c>
      <c r="O2215" s="1948">
        <f>N2215/M2215*100</f>
        <v>12.280701754385964</v>
      </c>
      <c r="P2215" s="2044">
        <f>P2117</f>
        <v>2</v>
      </c>
      <c r="Q2215" s="1948">
        <f>N2215/$C$3*12/P2215</f>
        <v>21</v>
      </c>
      <c r="R2215" s="2843"/>
      <c r="S2215" s="2843"/>
      <c r="T2215" s="2917"/>
      <c r="U2215" s="2843"/>
      <c r="V2215" s="2844"/>
      <c r="W2215" s="2843"/>
      <c r="X2215" s="2843"/>
      <c r="Y2215" s="2843"/>
      <c r="Z2215" s="2843"/>
      <c r="AA2215" s="2843"/>
      <c r="AB2215" s="972"/>
      <c r="AC2215" s="2845"/>
      <c r="AD2215" s="2302"/>
    </row>
    <row r="2216" spans="1:262" ht="29.25" x14ac:dyDescent="0.25">
      <c r="A2216" s="217">
        <v>1</v>
      </c>
      <c r="B2216" s="217">
        <v>1</v>
      </c>
      <c r="C2216" s="2946" t="s">
        <v>136</v>
      </c>
      <c r="D2216" s="2947"/>
      <c r="E2216" s="2948"/>
      <c r="F2216" s="2031">
        <f>F2118</f>
        <v>153</v>
      </c>
      <c r="G2216" s="2030">
        <f t="shared" ref="G2216:H2216" si="2116">G2118</f>
        <v>26</v>
      </c>
      <c r="H2216" s="2030">
        <f t="shared" si="2116"/>
        <v>5</v>
      </c>
      <c r="I2216" s="2030">
        <f t="shared" si="2101"/>
        <v>19.230769230769234</v>
      </c>
      <c r="J2216" s="2949">
        <f>J2118</f>
        <v>8.7189542483660123</v>
      </c>
      <c r="K2216" s="2949">
        <f>K2118</f>
        <v>10.199999999999999</v>
      </c>
      <c r="L2216" s="2030">
        <f t="shared" ref="L2216:N2216" si="2117">L2118</f>
        <v>1334</v>
      </c>
      <c r="M2216" s="2030">
        <f t="shared" si="2117"/>
        <v>222</v>
      </c>
      <c r="N2216" s="2030">
        <f t="shared" si="2117"/>
        <v>51</v>
      </c>
      <c r="O2216" s="1910">
        <f>N2216/M2216*100</f>
        <v>22.972972972972975</v>
      </c>
      <c r="P2216" s="2030">
        <f>P2118</f>
        <v>5</v>
      </c>
      <c r="Q2216" s="1910">
        <f>N2216/$C$3*12/P2216</f>
        <v>61.2</v>
      </c>
      <c r="R2216" s="2950">
        <f>R2118</f>
        <v>13528.371999999999</v>
      </c>
      <c r="S2216" s="2950">
        <f>S2118</f>
        <v>13528.371999999999</v>
      </c>
      <c r="T2216" s="3032">
        <f t="shared" ref="T2216:AA2216" si="2118">T2118</f>
        <v>2254.7286666666664</v>
      </c>
      <c r="U2216" s="2950">
        <f t="shared" si="2118"/>
        <v>2246.9626600000001</v>
      </c>
      <c r="V2216" s="2951">
        <f t="shared" si="2118"/>
        <v>0</v>
      </c>
      <c r="W2216" s="2950">
        <f t="shared" si="2118"/>
        <v>0</v>
      </c>
      <c r="X2216" s="2950">
        <f t="shared" si="2118"/>
        <v>-7.7660066666662715</v>
      </c>
      <c r="Y2216" s="2950">
        <f t="shared" si="2118"/>
        <v>0</v>
      </c>
      <c r="Z2216" s="2950">
        <f t="shared" si="2118"/>
        <v>-4.7470799999999995</v>
      </c>
      <c r="AA2216" s="2952">
        <f t="shared" si="2118"/>
        <v>2242.21558</v>
      </c>
      <c r="AB2216" s="2005"/>
      <c r="AC2216" s="2953"/>
      <c r="AD2216" s="2302"/>
    </row>
    <row r="2217" spans="1:262" x14ac:dyDescent="0.25">
      <c r="A2217" s="217">
        <v>1</v>
      </c>
      <c r="B2217" s="217">
        <v>1</v>
      </c>
      <c r="C2217" s="714" t="s">
        <v>197</v>
      </c>
      <c r="D2217" s="714"/>
      <c r="E2217" s="2151"/>
      <c r="F2217" s="2930">
        <f t="shared" ref="F2217:H2220" si="2119">F2157</f>
        <v>600</v>
      </c>
      <c r="G2217" s="2954">
        <f t="shared" si="2119"/>
        <v>100</v>
      </c>
      <c r="H2217" s="2932">
        <f t="shared" si="2119"/>
        <v>52</v>
      </c>
      <c r="I2217" s="1941">
        <f t="shared" si="2101"/>
        <v>52</v>
      </c>
      <c r="J2217" s="2091"/>
      <c r="K2217" s="2091"/>
      <c r="L2217" s="1945"/>
      <c r="M2217" s="2739"/>
      <c r="N2217" s="2739"/>
      <c r="O2217" s="2147"/>
      <c r="P2217" s="2739"/>
      <c r="Q2217" s="2955"/>
      <c r="R2217" s="2956">
        <f t="shared" ref="R2217:AA2217" si="2120">R2157</f>
        <v>0</v>
      </c>
      <c r="S2217" s="2956">
        <f t="shared" ref="S2217" si="2121">S2157</f>
        <v>0</v>
      </c>
      <c r="T2217" s="3031">
        <f t="shared" si="2120"/>
        <v>0</v>
      </c>
      <c r="U2217" s="2957">
        <f t="shared" si="2120"/>
        <v>0</v>
      </c>
      <c r="V2217" s="2741">
        <f t="shared" si="2120"/>
        <v>0</v>
      </c>
      <c r="W2217" s="2740">
        <f t="shared" si="2120"/>
        <v>0</v>
      </c>
      <c r="X2217" s="2740">
        <f t="shared" si="2120"/>
        <v>0</v>
      </c>
      <c r="Y2217" s="2740">
        <f t="shared" si="2120"/>
        <v>0</v>
      </c>
      <c r="Z2217" s="2740">
        <f t="shared" si="2120"/>
        <v>0</v>
      </c>
      <c r="AA2217" s="2957">
        <f t="shared" si="2120"/>
        <v>0</v>
      </c>
      <c r="AB2217" s="2958"/>
      <c r="AC2217" s="2959"/>
      <c r="AD2217" s="2302"/>
    </row>
    <row r="2218" spans="1:262" x14ac:dyDescent="0.25">
      <c r="A2218" s="217">
        <v>1</v>
      </c>
      <c r="B2218" s="217">
        <v>1</v>
      </c>
      <c r="C2218" s="724" t="s">
        <v>198</v>
      </c>
      <c r="D2218" s="724"/>
      <c r="E2218" s="2151"/>
      <c r="F2218" s="2938">
        <f t="shared" si="2119"/>
        <v>599</v>
      </c>
      <c r="G2218" s="2960">
        <f t="shared" si="2119"/>
        <v>100</v>
      </c>
      <c r="H2218" s="2940">
        <f t="shared" si="2119"/>
        <v>52</v>
      </c>
      <c r="I2218" s="2735">
        <f t="shared" si="2101"/>
        <v>52</v>
      </c>
      <c r="J2218" s="2961"/>
      <c r="K2218" s="2961"/>
      <c r="L2218" s="2743"/>
      <c r="M2218" s="2735"/>
      <c r="N2218" s="2735"/>
      <c r="O2218" s="1919"/>
      <c r="P2218" s="2743"/>
      <c r="Q2218" s="1948"/>
      <c r="R2218" s="2962">
        <f t="shared" ref="R2218:AA2218" si="2122">R2158</f>
        <v>0</v>
      </c>
      <c r="S2218" s="2962">
        <f t="shared" ref="S2218" si="2123">S2158</f>
        <v>0</v>
      </c>
      <c r="T2218" s="2839">
        <f t="shared" si="2122"/>
        <v>0</v>
      </c>
      <c r="U2218" s="2963">
        <f t="shared" si="2122"/>
        <v>0</v>
      </c>
      <c r="V2218" s="2737">
        <f t="shared" si="2122"/>
        <v>0</v>
      </c>
      <c r="W2218" s="2736">
        <f t="shared" si="2122"/>
        <v>0</v>
      </c>
      <c r="X2218" s="2736">
        <f t="shared" si="2122"/>
        <v>0</v>
      </c>
      <c r="Y2218" s="2744">
        <f t="shared" si="2122"/>
        <v>0</v>
      </c>
      <c r="Z2218" s="2744">
        <f t="shared" si="2122"/>
        <v>0</v>
      </c>
      <c r="AA2218" s="2963">
        <f t="shared" si="2122"/>
        <v>0</v>
      </c>
      <c r="AB2218" s="2964"/>
      <c r="AC2218" s="2965"/>
      <c r="AD2218" s="2302"/>
    </row>
    <row r="2219" spans="1:262" ht="33" customHeight="1" x14ac:dyDescent="0.25">
      <c r="B2219" s="217">
        <v>1</v>
      </c>
      <c r="C2219" s="714" t="s">
        <v>199</v>
      </c>
      <c r="D2219" s="714"/>
      <c r="E2219" s="2945"/>
      <c r="F2219" s="2966">
        <f t="shared" si="2119"/>
        <v>1</v>
      </c>
      <c r="G2219" s="2967">
        <f t="shared" si="2119"/>
        <v>0</v>
      </c>
      <c r="H2219" s="2091">
        <f t="shared" si="2119"/>
        <v>0</v>
      </c>
      <c r="I2219" s="1945" t="e">
        <f t="shared" si="2101"/>
        <v>#DIV/0!</v>
      </c>
      <c r="J2219" s="2091"/>
      <c r="K2219" s="2091"/>
      <c r="L2219" s="1945"/>
      <c r="M2219" s="1945"/>
      <c r="N2219" s="1941"/>
      <c r="O2219" s="1919"/>
      <c r="P2219" s="1941"/>
      <c r="Q2219" s="1919"/>
      <c r="R2219" s="2968">
        <f t="shared" ref="R2219:AA2219" si="2124">R2159</f>
        <v>0</v>
      </c>
      <c r="S2219" s="2968">
        <f t="shared" ref="S2219" si="2125">S2159</f>
        <v>0</v>
      </c>
      <c r="T2219" s="2839">
        <f t="shared" si="2124"/>
        <v>0</v>
      </c>
      <c r="U2219" s="2575">
        <f t="shared" si="2124"/>
        <v>0</v>
      </c>
      <c r="V2219" s="2636">
        <f t="shared" si="2124"/>
        <v>0</v>
      </c>
      <c r="W2219" s="2575">
        <f t="shared" si="2124"/>
        <v>0</v>
      </c>
      <c r="X2219" s="2969">
        <f t="shared" si="2124"/>
        <v>0</v>
      </c>
      <c r="Y2219" s="2969">
        <f t="shared" si="2124"/>
        <v>0</v>
      </c>
      <c r="Z2219" s="2575">
        <f t="shared" si="2124"/>
        <v>0</v>
      </c>
      <c r="AA2219" s="2740">
        <f t="shared" si="2124"/>
        <v>0</v>
      </c>
      <c r="AB2219" s="2970"/>
      <c r="AC2219" s="2742"/>
      <c r="AD2219" s="2302"/>
    </row>
    <row r="2220" spans="1:262" ht="15.95" customHeight="1" thickBot="1" x14ac:dyDescent="0.3">
      <c r="A2220" s="217">
        <v>1</v>
      </c>
      <c r="B2220" s="217">
        <v>1</v>
      </c>
      <c r="C2220" s="2188" t="s">
        <v>204</v>
      </c>
      <c r="D2220" s="2188"/>
      <c r="E2220" s="2971"/>
      <c r="F2220" s="2972">
        <f t="shared" si="2119"/>
        <v>600</v>
      </c>
      <c r="G2220" s="2973">
        <f t="shared" si="2119"/>
        <v>100</v>
      </c>
      <c r="H2220" s="2974">
        <f t="shared" si="2119"/>
        <v>52</v>
      </c>
      <c r="I2220" s="2748">
        <f t="shared" si="2101"/>
        <v>52</v>
      </c>
      <c r="J2220" s="2974"/>
      <c r="K2220" s="2974"/>
      <c r="L2220" s="2748"/>
      <c r="M2220" s="2748"/>
      <c r="N2220" s="2975"/>
      <c r="O2220" s="2976"/>
      <c r="P2220" s="2975"/>
      <c r="Q2220" s="2976"/>
      <c r="R2220" s="2977">
        <f t="shared" ref="R2220:AA2220" si="2126">R2160</f>
        <v>3365.8655999999996</v>
      </c>
      <c r="S2220" s="2977">
        <f t="shared" ref="S2220" si="2127">S2160</f>
        <v>3365.8655999999996</v>
      </c>
      <c r="T2220" s="3033">
        <f t="shared" si="2126"/>
        <v>560.97759999999994</v>
      </c>
      <c r="U2220" s="2978">
        <f t="shared" si="2126"/>
        <v>560.58513000000005</v>
      </c>
      <c r="V2220" s="2979">
        <f t="shared" si="2126"/>
        <v>0</v>
      </c>
      <c r="W2220" s="2978">
        <f t="shared" si="2126"/>
        <v>0</v>
      </c>
      <c r="X2220" s="2978">
        <f t="shared" si="2126"/>
        <v>-0.3924699999998893</v>
      </c>
      <c r="Y2220" s="2978">
        <f t="shared" si="2126"/>
        <v>0</v>
      </c>
      <c r="Z2220" s="2980">
        <f t="shared" si="2126"/>
        <v>-8.8405799999999992</v>
      </c>
      <c r="AA2220" s="2980">
        <f t="shared" si="2126"/>
        <v>551.74455</v>
      </c>
      <c r="AB2220" s="2981"/>
      <c r="AC2220" s="2777"/>
      <c r="AD2220" s="2302"/>
    </row>
    <row r="2221" spans="1:262" ht="15.95" customHeight="1" x14ac:dyDescent="0.25"/>
    <row r="2222" spans="1:262" ht="15.95" customHeight="1" x14ac:dyDescent="0.25">
      <c r="C2222" s="421"/>
      <c r="D2222" s="421"/>
      <c r="E2222" s="741"/>
      <c r="F2222" s="741"/>
      <c r="G2222" s="741"/>
      <c r="H2222" s="741"/>
      <c r="L2222" s="2272"/>
      <c r="M2222" s="2272"/>
      <c r="N2222" s="2272"/>
    </row>
  </sheetData>
  <autoFilter ref="A8:JB2220"/>
  <sortState ref="A1371:JA1373">
    <sortCondition ref="C1371:C1373"/>
  </sortState>
  <mergeCells count="18">
    <mergeCell ref="C1:AA2"/>
    <mergeCell ref="F5:I6"/>
    <mergeCell ref="J5:K6"/>
    <mergeCell ref="L5:O6"/>
    <mergeCell ref="P5:P7"/>
    <mergeCell ref="E5:E7"/>
    <mergeCell ref="Q5:Q7"/>
    <mergeCell ref="T5:T7"/>
    <mergeCell ref="U5:U7"/>
    <mergeCell ref="X5:X7"/>
    <mergeCell ref="Z5:Z7"/>
    <mergeCell ref="V5:V7"/>
    <mergeCell ref="Y5:Y7"/>
    <mergeCell ref="R5:R7"/>
    <mergeCell ref="S5:S7"/>
    <mergeCell ref="W5:W7"/>
    <mergeCell ref="AA5:AA7"/>
    <mergeCell ref="AB5:AC5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43"/>
  <sheetViews>
    <sheetView zoomScale="80" zoomScaleNormal="80" zoomScaleSheetLayoutView="85" workbookViewId="0">
      <pane xSplit="2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N23" sqref="N23"/>
    </sheetView>
  </sheetViews>
  <sheetFormatPr defaultColWidth="9.140625" defaultRowHeight="15" x14ac:dyDescent="0.25"/>
  <cols>
    <col min="1" max="1" width="6.28515625" style="217" hidden="1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7" width="16.85546875" style="217" customWidth="1"/>
    <col min="18" max="18" width="15" style="217" customWidth="1"/>
    <col min="19" max="19" width="16.28515625" style="217" customWidth="1"/>
    <col min="20" max="24" width="11.85546875" style="217" customWidth="1"/>
    <col min="25" max="25" width="17.42578125" style="217" customWidth="1"/>
    <col min="26" max="26" width="15" style="217" hidden="1" customWidth="1"/>
    <col min="27" max="27" width="12.85546875" style="217" hidden="1" customWidth="1"/>
    <col min="28" max="28" width="17.42578125" style="217" customWidth="1"/>
    <col min="29" max="29" width="9.140625" style="217" customWidth="1"/>
    <col min="30" max="16384" width="9.140625" style="217"/>
  </cols>
  <sheetData>
    <row r="1" spans="1:27" s="2993" customFormat="1" ht="14.25" customHeight="1" x14ac:dyDescent="0.2">
      <c r="B1" s="351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2024 года</v>
      </c>
      <c r="C1" s="3511"/>
      <c r="D1" s="3511"/>
      <c r="E1" s="3511"/>
      <c r="F1" s="3511"/>
      <c r="G1" s="3511"/>
      <c r="H1" s="3511"/>
      <c r="I1" s="3511"/>
      <c r="J1" s="3511"/>
      <c r="K1" s="3511"/>
      <c r="L1" s="3511"/>
      <c r="M1" s="3511"/>
      <c r="N1" s="3511"/>
      <c r="O1" s="3511"/>
      <c r="P1" s="3511"/>
      <c r="Q1" s="3511"/>
      <c r="R1" s="3511"/>
      <c r="S1" s="3511"/>
      <c r="T1" s="3511"/>
      <c r="U1" s="3511"/>
      <c r="V1" s="3511"/>
      <c r="W1" s="3511"/>
      <c r="X1" s="3511"/>
      <c r="Y1" s="3511"/>
    </row>
    <row r="2" spans="1:27" ht="15" hidden="1" customHeight="1" x14ac:dyDescent="0.25">
      <c r="B2" s="2271">
        <v>2</v>
      </c>
    </row>
    <row r="3" spans="1:27" ht="15" customHeight="1" thickBot="1" x14ac:dyDescent="0.3">
      <c r="B3" s="2271"/>
    </row>
    <row r="4" spans="1:27" ht="58.5" customHeight="1" thickBot="1" x14ac:dyDescent="0.3">
      <c r="B4" s="1078" t="s">
        <v>3</v>
      </c>
      <c r="C4" s="3491" t="s">
        <v>143</v>
      </c>
      <c r="D4" s="3476" t="s">
        <v>139</v>
      </c>
      <c r="E4" s="3477"/>
      <c r="F4" s="3477"/>
      <c r="G4" s="3478"/>
      <c r="H4" s="3482" t="s">
        <v>605</v>
      </c>
      <c r="I4" s="3483"/>
      <c r="J4" s="3482" t="s">
        <v>606</v>
      </c>
      <c r="K4" s="3486"/>
      <c r="L4" s="3486"/>
      <c r="M4" s="3483"/>
      <c r="N4" s="3488" t="s">
        <v>144</v>
      </c>
      <c r="O4" s="3488" t="s">
        <v>145</v>
      </c>
      <c r="P4" s="3471" t="s">
        <v>609</v>
      </c>
      <c r="Q4" s="3471" t="s">
        <v>672</v>
      </c>
      <c r="R4" s="3498" t="s">
        <v>670</v>
      </c>
      <c r="S4" s="3471" t="s">
        <v>137</v>
      </c>
      <c r="T4" s="3503" t="s">
        <v>298</v>
      </c>
      <c r="U4" s="3471" t="s">
        <v>299</v>
      </c>
      <c r="V4" s="3471" t="s">
        <v>41</v>
      </c>
      <c r="W4" s="3471" t="s">
        <v>293</v>
      </c>
      <c r="X4" s="3471" t="s">
        <v>138</v>
      </c>
      <c r="Y4" s="3471" t="s">
        <v>219</v>
      </c>
      <c r="Z4" s="3469" t="s">
        <v>524</v>
      </c>
      <c r="AA4" s="3470"/>
    </row>
    <row r="5" spans="1:27" ht="15" customHeight="1" thickBot="1" x14ac:dyDescent="0.3">
      <c r="B5" s="1079"/>
      <c r="C5" s="3512"/>
      <c r="D5" s="3479"/>
      <c r="E5" s="3480"/>
      <c r="F5" s="3480"/>
      <c r="G5" s="3481"/>
      <c r="H5" s="3484"/>
      <c r="I5" s="3485"/>
      <c r="J5" s="3484"/>
      <c r="K5" s="3487"/>
      <c r="L5" s="3487"/>
      <c r="M5" s="3485"/>
      <c r="N5" s="3489"/>
      <c r="O5" s="3514"/>
      <c r="P5" s="3494"/>
      <c r="Q5" s="3494"/>
      <c r="R5" s="3499"/>
      <c r="S5" s="3494"/>
      <c r="T5" s="3504"/>
      <c r="U5" s="3509"/>
      <c r="V5" s="3494"/>
      <c r="W5" s="3509"/>
      <c r="X5" s="3494"/>
      <c r="Y5" s="3494"/>
      <c r="Z5" s="1080"/>
      <c r="AA5" s="1081"/>
    </row>
    <row r="6" spans="1:27" ht="66" customHeight="1" thickBot="1" x14ac:dyDescent="0.3">
      <c r="B6" s="1082" t="s">
        <v>4</v>
      </c>
      <c r="C6" s="3513"/>
      <c r="D6" s="189" t="s">
        <v>608</v>
      </c>
      <c r="E6" s="2991" t="str">
        <f>'1 уровень'!F8</f>
        <v>План 2 мес. 2024 г.</v>
      </c>
      <c r="F6" s="189" t="s">
        <v>140</v>
      </c>
      <c r="G6" s="189" t="s">
        <v>141</v>
      </c>
      <c r="H6" s="2991" t="s">
        <v>142</v>
      </c>
      <c r="I6" s="190" t="s">
        <v>140</v>
      </c>
      <c r="J6" s="189" t="s">
        <v>608</v>
      </c>
      <c r="K6" s="2991" t="str">
        <f>'1 уровень'!L8</f>
        <v>План 2 мес. 2024 г.</v>
      </c>
      <c r="L6" s="189" t="s">
        <v>140</v>
      </c>
      <c r="M6" s="189" t="s">
        <v>141</v>
      </c>
      <c r="N6" s="3490"/>
      <c r="O6" s="3515"/>
      <c r="P6" s="3495"/>
      <c r="Q6" s="3495"/>
      <c r="R6" s="3500"/>
      <c r="S6" s="3495"/>
      <c r="T6" s="3505"/>
      <c r="U6" s="3510"/>
      <c r="V6" s="3495"/>
      <c r="W6" s="3510"/>
      <c r="X6" s="3495"/>
      <c r="Y6" s="3495"/>
      <c r="Z6" s="1083" t="s">
        <v>345</v>
      </c>
      <c r="AA6" s="3337" t="s">
        <v>523</v>
      </c>
    </row>
    <row r="7" spans="1:27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861">
        <v>15</v>
      </c>
      <c r="S7" s="192">
        <v>16</v>
      </c>
      <c r="T7" s="787">
        <v>17</v>
      </c>
      <c r="U7" s="192"/>
      <c r="V7" s="192">
        <v>18</v>
      </c>
      <c r="W7" s="192">
        <v>19</v>
      </c>
      <c r="X7" s="192">
        <v>20</v>
      </c>
      <c r="Y7" s="192">
        <v>21</v>
      </c>
      <c r="Z7" s="908"/>
      <c r="AA7" s="861"/>
    </row>
    <row r="8" spans="1:27" x14ac:dyDescent="0.25">
      <c r="A8" s="217">
        <v>1</v>
      </c>
      <c r="B8" s="2994"/>
      <c r="C8" s="1827"/>
      <c r="D8" s="1827"/>
      <c r="E8" s="1827"/>
      <c r="F8" s="1827"/>
      <c r="G8" s="1827"/>
      <c r="H8" s="1827"/>
      <c r="I8" s="1827"/>
      <c r="J8" s="2756"/>
      <c r="K8" s="2756"/>
      <c r="L8" s="2756"/>
      <c r="M8" s="2756"/>
      <c r="N8" s="2756"/>
      <c r="O8" s="2756"/>
      <c r="P8" s="1827"/>
      <c r="Q8" s="1827"/>
      <c r="R8" s="2995"/>
      <c r="S8" s="1827"/>
      <c r="T8" s="2996"/>
      <c r="U8" s="1827"/>
      <c r="V8" s="1827"/>
      <c r="W8" s="1827"/>
      <c r="X8" s="1827"/>
      <c r="Y8" s="1827"/>
      <c r="Z8" s="2995"/>
      <c r="AA8" s="2995"/>
    </row>
    <row r="9" spans="1:27" ht="47.25" x14ac:dyDescent="0.25">
      <c r="A9" s="217">
        <v>1</v>
      </c>
      <c r="B9" s="1866" t="s">
        <v>411</v>
      </c>
      <c r="C9" s="2057"/>
      <c r="D9" s="2057"/>
      <c r="E9" s="2057"/>
      <c r="F9" s="2057"/>
      <c r="G9" s="2057"/>
      <c r="H9" s="2057"/>
      <c r="I9" s="2057"/>
      <c r="J9" s="2113"/>
      <c r="K9" s="2113"/>
      <c r="L9" s="2113"/>
      <c r="M9" s="2113"/>
      <c r="N9" s="2113"/>
      <c r="O9" s="2113"/>
      <c r="P9" s="2057"/>
      <c r="Q9" s="2057"/>
      <c r="R9" s="2114"/>
      <c r="S9" s="2057"/>
      <c r="T9" s="2289"/>
      <c r="U9" s="2057"/>
      <c r="V9" s="2057"/>
      <c r="W9" s="2057"/>
      <c r="X9" s="2057"/>
      <c r="Y9" s="2057"/>
      <c r="Z9" s="2114"/>
      <c r="AA9" s="2114"/>
    </row>
    <row r="10" spans="1:27" ht="26.25" x14ac:dyDescent="0.25">
      <c r="A10" s="217">
        <v>1</v>
      </c>
      <c r="B10" s="3412" t="s">
        <v>652</v>
      </c>
      <c r="C10" s="2057"/>
      <c r="D10" s="2057"/>
      <c r="E10" s="2057"/>
      <c r="F10" s="2057"/>
      <c r="G10" s="2057"/>
      <c r="H10" s="2057"/>
      <c r="I10" s="2057"/>
      <c r="J10" s="2113"/>
      <c r="K10" s="2113"/>
      <c r="L10" s="2113"/>
      <c r="M10" s="2113"/>
      <c r="N10" s="2113"/>
      <c r="O10" s="2113"/>
      <c r="P10" s="2057"/>
      <c r="Q10" s="2057"/>
      <c r="R10" s="2114"/>
      <c r="S10" s="2057"/>
      <c r="T10" s="2289"/>
      <c r="U10" s="2057"/>
      <c r="V10" s="2057"/>
      <c r="W10" s="2057"/>
      <c r="X10" s="2057"/>
      <c r="Y10" s="2057"/>
      <c r="Z10" s="2114"/>
      <c r="AA10" s="2114"/>
    </row>
    <row r="11" spans="1:27" s="2266" customFormat="1" x14ac:dyDescent="0.25">
      <c r="A11" s="217">
        <v>1</v>
      </c>
      <c r="B11" s="1974" t="s">
        <v>5</v>
      </c>
      <c r="C11" s="1974"/>
      <c r="D11" s="1275"/>
      <c r="E11" s="1275"/>
      <c r="F11" s="1275"/>
      <c r="G11" s="1275"/>
      <c r="H11" s="1275"/>
      <c r="I11" s="1275"/>
      <c r="J11" s="1976"/>
      <c r="K11" s="1976"/>
      <c r="L11" s="1976"/>
      <c r="M11" s="1976"/>
      <c r="N11" s="1976"/>
      <c r="O11" s="1976"/>
      <c r="P11" s="1275"/>
      <c r="Q11" s="1275"/>
      <c r="R11" s="2114"/>
      <c r="S11" s="1275"/>
      <c r="T11" s="2538"/>
      <c r="U11" s="1275"/>
      <c r="V11" s="1275"/>
      <c r="W11" s="1275"/>
      <c r="X11" s="1275"/>
      <c r="Y11" s="1275"/>
      <c r="Z11" s="1277"/>
      <c r="AA11" s="1277"/>
    </row>
    <row r="12" spans="1:27" s="2266" customFormat="1" x14ac:dyDescent="0.25">
      <c r="A12" s="217">
        <v>1</v>
      </c>
      <c r="B12" s="3" t="s">
        <v>526</v>
      </c>
      <c r="C12" s="187">
        <v>330</v>
      </c>
      <c r="D12" s="843">
        <v>130</v>
      </c>
      <c r="E12" s="123">
        <f t="shared" ref="E12:E17" si="0">D12/12*$B$2</f>
        <v>21.666666666666668</v>
      </c>
      <c r="F12" s="123">
        <v>23</v>
      </c>
      <c r="G12" s="318">
        <f t="shared" ref="G12:G18" si="1">F12/E12*100</f>
        <v>106.15384615384616</v>
      </c>
      <c r="H12" s="371">
        <v>12</v>
      </c>
      <c r="I12" s="152">
        <f t="shared" ref="I12:I18" si="2">L12/F12</f>
        <v>11.956521739130435</v>
      </c>
      <c r="J12" s="153">
        <f t="shared" ref="J12:J17" si="3">ROUND(D12*H12,0)</f>
        <v>1560</v>
      </c>
      <c r="K12" s="153">
        <f t="shared" ref="K12:K17" si="4">J12/12*$B$2</f>
        <v>260</v>
      </c>
      <c r="L12" s="1976">
        <v>275</v>
      </c>
      <c r="M12" s="153">
        <f t="shared" ref="M12:M18" si="5">L12/K12*100</f>
        <v>105.76923076923077</v>
      </c>
      <c r="N12" s="153">
        <f t="shared" ref="N12:N17" si="6">ROUND(J12/C12,0)</f>
        <v>5</v>
      </c>
      <c r="O12" s="153">
        <f t="shared" ref="O12:O18" si="7">L12/$B$2*12/N12</f>
        <v>330</v>
      </c>
      <c r="P12" s="1275"/>
      <c r="Q12" s="1275"/>
      <c r="R12" s="2114"/>
      <c r="S12" s="1275"/>
      <c r="T12" s="2538"/>
      <c r="U12" s="1275"/>
      <c r="V12" s="1275"/>
      <c r="W12" s="1275"/>
      <c r="X12" s="1275"/>
      <c r="Y12" s="1275"/>
      <c r="Z12" s="950"/>
      <c r="AA12" s="1277"/>
    </row>
    <row r="13" spans="1:27" s="2266" customFormat="1" x14ac:dyDescent="0.25">
      <c r="A13" s="217">
        <v>1</v>
      </c>
      <c r="B13" s="3" t="s">
        <v>23</v>
      </c>
      <c r="C13" s="187">
        <v>340</v>
      </c>
      <c r="D13" s="843">
        <v>60</v>
      </c>
      <c r="E13" s="123">
        <f t="shared" si="0"/>
        <v>10</v>
      </c>
      <c r="F13" s="123">
        <v>12</v>
      </c>
      <c r="G13" s="318">
        <f t="shared" si="1"/>
        <v>120</v>
      </c>
      <c r="H13" s="371">
        <v>7</v>
      </c>
      <c r="I13" s="152">
        <f t="shared" si="2"/>
        <v>7.666666666666667</v>
      </c>
      <c r="J13" s="153">
        <f t="shared" si="3"/>
        <v>420</v>
      </c>
      <c r="K13" s="153">
        <f t="shared" si="4"/>
        <v>70</v>
      </c>
      <c r="L13" s="1976">
        <v>92</v>
      </c>
      <c r="M13" s="153">
        <f t="shared" si="5"/>
        <v>131.42857142857142</v>
      </c>
      <c r="N13" s="153">
        <f t="shared" si="6"/>
        <v>1</v>
      </c>
      <c r="O13" s="153">
        <f t="shared" si="7"/>
        <v>552</v>
      </c>
      <c r="P13" s="1275"/>
      <c r="Q13" s="1275"/>
      <c r="R13" s="2114"/>
      <c r="S13" s="1275"/>
      <c r="T13" s="2538"/>
      <c r="U13" s="1275"/>
      <c r="V13" s="1275"/>
      <c r="W13" s="1275"/>
      <c r="X13" s="1275"/>
      <c r="Y13" s="1275"/>
      <c r="Z13" s="950"/>
      <c r="AA13" s="1277"/>
    </row>
    <row r="14" spans="1:27" s="2266" customFormat="1" x14ac:dyDescent="0.25">
      <c r="A14" s="217">
        <v>1</v>
      </c>
      <c r="B14" s="3" t="s">
        <v>24</v>
      </c>
      <c r="C14" s="187">
        <v>300</v>
      </c>
      <c r="D14" s="843">
        <v>20</v>
      </c>
      <c r="E14" s="123">
        <f t="shared" si="0"/>
        <v>3.3333333333333335</v>
      </c>
      <c r="F14" s="123">
        <v>5</v>
      </c>
      <c r="G14" s="318">
        <f t="shared" si="1"/>
        <v>150</v>
      </c>
      <c r="H14" s="371">
        <v>6</v>
      </c>
      <c r="I14" s="152">
        <f t="shared" si="2"/>
        <v>7</v>
      </c>
      <c r="J14" s="153">
        <f t="shared" si="3"/>
        <v>120</v>
      </c>
      <c r="K14" s="153">
        <f t="shared" si="4"/>
        <v>20</v>
      </c>
      <c r="L14" s="1976">
        <v>35</v>
      </c>
      <c r="M14" s="153">
        <f t="shared" si="5"/>
        <v>175</v>
      </c>
      <c r="N14" s="153">
        <f t="shared" si="6"/>
        <v>0</v>
      </c>
      <c r="O14" s="153" t="e">
        <f t="shared" si="7"/>
        <v>#DIV/0!</v>
      </c>
      <c r="P14" s="1275"/>
      <c r="Q14" s="1275"/>
      <c r="R14" s="2114"/>
      <c r="S14" s="1275"/>
      <c r="T14" s="2538"/>
      <c r="U14" s="1275"/>
      <c r="V14" s="1275"/>
      <c r="W14" s="1275"/>
      <c r="X14" s="1275"/>
      <c r="Y14" s="1275"/>
      <c r="Z14" s="950"/>
      <c r="AA14" s="1277"/>
    </row>
    <row r="15" spans="1:27" s="2266" customFormat="1" x14ac:dyDescent="0.25">
      <c r="A15" s="217">
        <v>1</v>
      </c>
      <c r="B15" s="3" t="s">
        <v>64</v>
      </c>
      <c r="C15" s="187">
        <v>320</v>
      </c>
      <c r="D15" s="843">
        <v>200</v>
      </c>
      <c r="E15" s="123">
        <f t="shared" si="0"/>
        <v>33.333333333333336</v>
      </c>
      <c r="F15" s="123">
        <v>34</v>
      </c>
      <c r="G15" s="318">
        <f t="shared" si="1"/>
        <v>102</v>
      </c>
      <c r="H15" s="371">
        <v>9</v>
      </c>
      <c r="I15" s="152">
        <f t="shared" si="2"/>
        <v>7.7352941176470589</v>
      </c>
      <c r="J15" s="153">
        <f t="shared" si="3"/>
        <v>1800</v>
      </c>
      <c r="K15" s="153">
        <f t="shared" si="4"/>
        <v>300</v>
      </c>
      <c r="L15" s="1976">
        <v>263</v>
      </c>
      <c r="M15" s="153">
        <f t="shared" si="5"/>
        <v>87.666666666666671</v>
      </c>
      <c r="N15" s="153">
        <f t="shared" si="6"/>
        <v>6</v>
      </c>
      <c r="O15" s="153">
        <f t="shared" si="7"/>
        <v>263</v>
      </c>
      <c r="P15" s="1275"/>
      <c r="Q15" s="1275"/>
      <c r="R15" s="2114"/>
      <c r="S15" s="1275"/>
      <c r="T15" s="2538"/>
      <c r="U15" s="1275"/>
      <c r="V15" s="1275"/>
      <c r="W15" s="1275"/>
      <c r="X15" s="1275"/>
      <c r="Y15" s="1275"/>
      <c r="Z15" s="950"/>
      <c r="AA15" s="1277"/>
    </row>
    <row r="16" spans="1:27" s="2266" customFormat="1" x14ac:dyDescent="0.25">
      <c r="A16" s="217">
        <v>1</v>
      </c>
      <c r="B16" s="3" t="s">
        <v>10</v>
      </c>
      <c r="C16" s="187">
        <v>340</v>
      </c>
      <c r="D16" s="843">
        <v>300</v>
      </c>
      <c r="E16" s="123">
        <f t="shared" si="0"/>
        <v>50</v>
      </c>
      <c r="F16" s="123">
        <v>59</v>
      </c>
      <c r="G16" s="318">
        <f t="shared" si="1"/>
        <v>118</v>
      </c>
      <c r="H16" s="371">
        <v>10</v>
      </c>
      <c r="I16" s="152">
        <f t="shared" si="2"/>
        <v>9.3898305084745761</v>
      </c>
      <c r="J16" s="153">
        <f t="shared" si="3"/>
        <v>3000</v>
      </c>
      <c r="K16" s="153">
        <f t="shared" si="4"/>
        <v>500</v>
      </c>
      <c r="L16" s="1976">
        <v>554</v>
      </c>
      <c r="M16" s="153">
        <f t="shared" si="5"/>
        <v>110.80000000000001</v>
      </c>
      <c r="N16" s="153">
        <f t="shared" si="6"/>
        <v>9</v>
      </c>
      <c r="O16" s="153">
        <f t="shared" si="7"/>
        <v>369.33333333333331</v>
      </c>
      <c r="P16" s="1275"/>
      <c r="Q16" s="1275"/>
      <c r="R16" s="3444"/>
      <c r="S16" s="1275"/>
      <c r="T16" s="2538"/>
      <c r="U16" s="1275"/>
      <c r="V16" s="1275"/>
      <c r="W16" s="1275"/>
      <c r="X16" s="1275"/>
      <c r="Y16" s="1275"/>
      <c r="Z16" s="950"/>
      <c r="AA16" s="1277"/>
    </row>
    <row r="17" spans="1:27" s="2266" customFormat="1" x14ac:dyDescent="0.25">
      <c r="A17" s="217">
        <v>1</v>
      </c>
      <c r="B17" s="3" t="s">
        <v>6</v>
      </c>
      <c r="C17" s="187">
        <v>340</v>
      </c>
      <c r="D17" s="843">
        <v>180</v>
      </c>
      <c r="E17" s="123">
        <f t="shared" si="0"/>
        <v>30</v>
      </c>
      <c r="F17" s="123">
        <v>25</v>
      </c>
      <c r="G17" s="318">
        <f t="shared" si="1"/>
        <v>83.333333333333343</v>
      </c>
      <c r="H17" s="371">
        <v>10</v>
      </c>
      <c r="I17" s="152">
        <f t="shared" si="2"/>
        <v>9.24</v>
      </c>
      <c r="J17" s="153">
        <f t="shared" si="3"/>
        <v>1800</v>
      </c>
      <c r="K17" s="153">
        <f t="shared" si="4"/>
        <v>300</v>
      </c>
      <c r="L17" s="1976">
        <v>231</v>
      </c>
      <c r="M17" s="153">
        <f>L17/K17*100</f>
        <v>77</v>
      </c>
      <c r="N17" s="153">
        <f t="shared" si="6"/>
        <v>5</v>
      </c>
      <c r="O17" s="153">
        <f>L17/$B$2*12/N17</f>
        <v>277.2</v>
      </c>
      <c r="P17" s="1275"/>
      <c r="Q17" s="1275"/>
      <c r="R17" s="3444"/>
      <c r="S17" s="1275"/>
      <c r="T17" s="2538"/>
      <c r="U17" s="1275"/>
      <c r="V17" s="1275"/>
      <c r="W17" s="1275"/>
      <c r="X17" s="1275"/>
      <c r="Y17" s="1275"/>
      <c r="Z17" s="950">
        <f>SUM(Z11:Z16)</f>
        <v>0</v>
      </c>
      <c r="AA17" s="1277"/>
    </row>
    <row r="18" spans="1:27" s="147" customFormat="1" ht="29.25" x14ac:dyDescent="0.25">
      <c r="A18" s="217">
        <v>1</v>
      </c>
      <c r="B18" s="1360" t="s">
        <v>7</v>
      </c>
      <c r="C18" s="1360"/>
      <c r="D18" s="2540">
        <f>SUM(D12:D17)</f>
        <v>890</v>
      </c>
      <c r="E18" s="2540">
        <f>SUM(E12:E17)</f>
        <v>148.33333333333334</v>
      </c>
      <c r="F18" s="2540">
        <f>SUM(F12:F17)</f>
        <v>158</v>
      </c>
      <c r="G18" s="602">
        <f t="shared" si="1"/>
        <v>106.51685393258425</v>
      </c>
      <c r="H18" s="1999">
        <f>IF(D18=0,0,J18/D18)</f>
        <v>9.7752808988764048</v>
      </c>
      <c r="I18" s="199">
        <f t="shared" si="2"/>
        <v>9.1772151898734169</v>
      </c>
      <c r="J18" s="2540">
        <f>SUM(J12:J17)</f>
        <v>8700</v>
      </c>
      <c r="K18" s="2540">
        <f>SUM(K12:K17)</f>
        <v>1450</v>
      </c>
      <c r="L18" s="2540">
        <f>SUM(L12:L17)</f>
        <v>1450</v>
      </c>
      <c r="M18" s="1129">
        <f t="shared" si="5"/>
        <v>100</v>
      </c>
      <c r="N18" s="2540">
        <f>SUM(N12:N17)</f>
        <v>26</v>
      </c>
      <c r="O18" s="1129">
        <f t="shared" si="7"/>
        <v>334.61538461538464</v>
      </c>
      <c r="P18" s="2541">
        <v>62779.066899999998</v>
      </c>
      <c r="Q18" s="2541">
        <v>62779.066899999998</v>
      </c>
      <c r="R18" s="328">
        <f>P18/12*$B$2+(Q18-P18)/11*1</f>
        <v>10463.177816666666</v>
      </c>
      <c r="S18" s="2541">
        <f>Y18-X18-U18</f>
        <v>10454.58266</v>
      </c>
      <c r="T18" s="2762"/>
      <c r="U18" s="2541">
        <v>-6.2714999999999996</v>
      </c>
      <c r="V18" s="2541">
        <f>S18-R18</f>
        <v>-8.5951566666662984</v>
      </c>
      <c r="W18" s="2541"/>
      <c r="X18" s="2541">
        <v>0</v>
      </c>
      <c r="Y18" s="2541">
        <v>10448.311159999999</v>
      </c>
      <c r="Z18" s="2542"/>
      <c r="AA18" s="2606"/>
    </row>
    <row r="19" spans="1:27" s="2266" customFormat="1" x14ac:dyDescent="0.25">
      <c r="A19" s="217">
        <v>1</v>
      </c>
      <c r="B19" s="1879" t="s">
        <v>14</v>
      </c>
      <c r="C19" s="2543"/>
      <c r="D19" s="2540"/>
      <c r="E19" s="2540"/>
      <c r="F19" s="2540"/>
      <c r="G19" s="2540"/>
      <c r="H19" s="2544"/>
      <c r="I19" s="2544"/>
      <c r="J19" s="2540"/>
      <c r="K19" s="2540"/>
      <c r="L19" s="2540"/>
      <c r="M19" s="2540"/>
      <c r="N19" s="2540"/>
      <c r="O19" s="2540"/>
      <c r="P19" s="2407"/>
      <c r="Q19" s="2407"/>
      <c r="R19" s="3011"/>
      <c r="S19" s="2407"/>
      <c r="T19" s="2737"/>
      <c r="U19" s="2407"/>
      <c r="V19" s="2407"/>
      <c r="W19" s="2407"/>
      <c r="X19" s="2407"/>
      <c r="Y19" s="2407"/>
      <c r="Z19" s="2542"/>
      <c r="AA19" s="2738"/>
    </row>
    <row r="20" spans="1:27" s="2266" customFormat="1" x14ac:dyDescent="0.25">
      <c r="A20" s="217">
        <v>1</v>
      </c>
      <c r="B20" s="471" t="s">
        <v>270</v>
      </c>
      <c r="C20" s="1658"/>
      <c r="D20" s="528"/>
      <c r="E20" s="528"/>
      <c r="F20" s="528"/>
      <c r="G20" s="528"/>
      <c r="H20" s="831"/>
      <c r="I20" s="831"/>
      <c r="J20" s="1481"/>
      <c r="K20" s="1481"/>
      <c r="L20" s="1481"/>
      <c r="M20" s="1481"/>
      <c r="N20" s="1481"/>
      <c r="O20" s="1481"/>
      <c r="P20" s="371">
        <v>16147.653980000001</v>
      </c>
      <c r="Q20" s="371">
        <v>16147.653980000001</v>
      </c>
      <c r="R20" s="927">
        <f t="shared" ref="R20:R21" si="8">P20/12*$B$2+(Q20-P20)/11*1</f>
        <v>2691.2756633333333</v>
      </c>
      <c r="S20" s="371">
        <f t="shared" ref="S20:S21" si="9">Y20-X20-U20</f>
        <v>2561.0141600000002</v>
      </c>
      <c r="T20" s="1138"/>
      <c r="U20" s="371"/>
      <c r="V20" s="371">
        <f>S20-R20</f>
        <v>-130.26150333333317</v>
      </c>
      <c r="W20" s="371"/>
      <c r="X20" s="371">
        <v>0</v>
      </c>
      <c r="Y20" s="371">
        <v>2561.0141600000002</v>
      </c>
      <c r="Z20" s="923"/>
      <c r="AA20" s="927"/>
    </row>
    <row r="21" spans="1:27" s="2266" customFormat="1" x14ac:dyDescent="0.25">
      <c r="A21" s="217">
        <v>1</v>
      </c>
      <c r="B21" s="471" t="s">
        <v>289</v>
      </c>
      <c r="C21" s="1658"/>
      <c r="D21" s="528"/>
      <c r="E21" s="528"/>
      <c r="F21" s="528"/>
      <c r="G21" s="528"/>
      <c r="H21" s="831"/>
      <c r="I21" s="831"/>
      <c r="J21" s="1481"/>
      <c r="K21" s="1481"/>
      <c r="L21" s="1481"/>
      <c r="M21" s="1481"/>
      <c r="N21" s="1481"/>
      <c r="O21" s="1481"/>
      <c r="P21" s="371">
        <v>5523.7021949999998</v>
      </c>
      <c r="Q21" s="371">
        <v>5523.7021949999998</v>
      </c>
      <c r="R21" s="328">
        <f t="shared" si="8"/>
        <v>920.61703249999994</v>
      </c>
      <c r="S21" s="371">
        <f t="shared" si="9"/>
        <v>920.61704000000009</v>
      </c>
      <c r="T21" s="1138"/>
      <c r="U21" s="371"/>
      <c r="V21" s="371">
        <f>S21-R21</f>
        <v>7.5000001515945769E-6</v>
      </c>
      <c r="W21" s="371"/>
      <c r="X21" s="371">
        <v>0</v>
      </c>
      <c r="Y21" s="371">
        <v>920.61704000000009</v>
      </c>
      <c r="Z21" s="923">
        <f>Z23+Z24+Z25+Z26+Z28</f>
        <v>0</v>
      </c>
      <c r="AA21" s="927"/>
    </row>
    <row r="22" spans="1:27" s="2266" customFormat="1" ht="29.25" x14ac:dyDescent="0.25">
      <c r="A22" s="217">
        <v>1</v>
      </c>
      <c r="B22" s="2261" t="s">
        <v>271</v>
      </c>
      <c r="C22" s="4"/>
      <c r="D22" s="567">
        <f>D24+D25+D26+D27</f>
        <v>5850</v>
      </c>
      <c r="E22" s="567">
        <f t="shared" ref="E22:F22" si="10">E24+E25+E26+E27</f>
        <v>975</v>
      </c>
      <c r="F22" s="567">
        <f t="shared" si="10"/>
        <v>194</v>
      </c>
      <c r="G22" s="183">
        <f>F22/E22*100</f>
        <v>19.897435897435898</v>
      </c>
      <c r="H22" s="1514"/>
      <c r="I22" s="1514"/>
      <c r="J22" s="122"/>
      <c r="K22" s="122"/>
      <c r="L22" s="122"/>
      <c r="M22" s="122"/>
      <c r="N22" s="122"/>
      <c r="O22" s="122"/>
      <c r="P22" s="327"/>
      <c r="Q22" s="327"/>
      <c r="R22" s="982"/>
      <c r="S22" s="327"/>
      <c r="T22" s="786"/>
      <c r="U22" s="327"/>
      <c r="V22" s="327"/>
      <c r="W22" s="327"/>
      <c r="X22" s="327"/>
      <c r="Y22" s="327"/>
      <c r="Z22" s="934"/>
      <c r="AA22" s="982"/>
    </row>
    <row r="23" spans="1:27" s="2266" customFormat="1" ht="30" x14ac:dyDescent="0.25">
      <c r="A23" s="217">
        <v>1</v>
      </c>
      <c r="B23" s="311" t="s">
        <v>193</v>
      </c>
      <c r="C23" s="4"/>
      <c r="D23" s="568"/>
      <c r="E23" s="123"/>
      <c r="F23" s="183"/>
      <c r="G23" s="183"/>
      <c r="H23" s="1514"/>
      <c r="I23" s="1514"/>
      <c r="J23" s="122"/>
      <c r="K23" s="122"/>
      <c r="L23" s="122"/>
      <c r="M23" s="122"/>
      <c r="N23" s="122"/>
      <c r="O23" s="122"/>
      <c r="P23" s="327"/>
      <c r="Q23" s="327"/>
      <c r="R23" s="982"/>
      <c r="S23" s="327" t="s">
        <v>220</v>
      </c>
      <c r="T23" s="786"/>
      <c r="U23" s="327"/>
      <c r="V23" s="327"/>
      <c r="W23" s="327"/>
      <c r="X23" s="327"/>
      <c r="Y23" s="327"/>
      <c r="Z23" s="934"/>
      <c r="AA23" s="982"/>
    </row>
    <row r="24" spans="1:27" s="2266" customFormat="1" ht="30" x14ac:dyDescent="0.25">
      <c r="A24" s="217">
        <v>1</v>
      </c>
      <c r="B24" s="311" t="s">
        <v>463</v>
      </c>
      <c r="C24" s="4"/>
      <c r="D24" s="568">
        <v>2000</v>
      </c>
      <c r="E24" s="123">
        <f t="shared" ref="E24:E27" si="11">D24/12*$B$2</f>
        <v>333.33333333333331</v>
      </c>
      <c r="F24" s="183">
        <v>160</v>
      </c>
      <c r="G24" s="183">
        <f t="shared" ref="G24:G30" si="12">F24/E24*100</f>
        <v>48.000000000000007</v>
      </c>
      <c r="H24" s="1514"/>
      <c r="I24" s="1514"/>
      <c r="J24" s="122"/>
      <c r="K24" s="122"/>
      <c r="L24" s="122"/>
      <c r="M24" s="122"/>
      <c r="N24" s="122"/>
      <c r="O24" s="122"/>
      <c r="P24" s="327"/>
      <c r="Q24" s="327"/>
      <c r="R24" s="982"/>
      <c r="S24" s="327"/>
      <c r="T24" s="786"/>
      <c r="U24" s="327"/>
      <c r="V24" s="327"/>
      <c r="W24" s="327"/>
      <c r="X24" s="327"/>
      <c r="Y24" s="327"/>
      <c r="Z24" s="934"/>
      <c r="AA24" s="982"/>
    </row>
    <row r="25" spans="1:27" s="2266" customFormat="1" ht="60" x14ac:dyDescent="0.25">
      <c r="A25" s="217">
        <v>1</v>
      </c>
      <c r="B25" s="473" t="s">
        <v>464</v>
      </c>
      <c r="C25" s="4"/>
      <c r="D25" s="568">
        <v>3300</v>
      </c>
      <c r="E25" s="123">
        <f t="shared" si="11"/>
        <v>550</v>
      </c>
      <c r="F25" s="183">
        <v>10</v>
      </c>
      <c r="G25" s="183">
        <f t="shared" si="12"/>
        <v>1.8181818181818181</v>
      </c>
      <c r="H25" s="1514"/>
      <c r="I25" s="1514"/>
      <c r="J25" s="122"/>
      <c r="K25" s="122"/>
      <c r="L25" s="122"/>
      <c r="M25" s="122"/>
      <c r="N25" s="122"/>
      <c r="O25" s="122"/>
      <c r="P25" s="327"/>
      <c r="Q25" s="327"/>
      <c r="R25" s="982"/>
      <c r="S25" s="327"/>
      <c r="T25" s="786"/>
      <c r="U25" s="327"/>
      <c r="V25" s="327"/>
      <c r="W25" s="327"/>
      <c r="X25" s="327"/>
      <c r="Y25" s="327"/>
      <c r="Z25" s="934"/>
      <c r="AA25" s="982"/>
    </row>
    <row r="26" spans="1:27" s="2266" customFormat="1" ht="45" x14ac:dyDescent="0.25">
      <c r="A26" s="217">
        <v>1</v>
      </c>
      <c r="B26" s="312" t="s">
        <v>465</v>
      </c>
      <c r="C26" s="4"/>
      <c r="D26" s="568">
        <v>500</v>
      </c>
      <c r="E26" s="123">
        <f t="shared" si="11"/>
        <v>83.333333333333329</v>
      </c>
      <c r="F26" s="183">
        <v>24</v>
      </c>
      <c r="G26" s="183">
        <f t="shared" si="12"/>
        <v>28.800000000000004</v>
      </c>
      <c r="H26" s="1514"/>
      <c r="I26" s="1514"/>
      <c r="J26" s="122"/>
      <c r="K26" s="122"/>
      <c r="L26" s="122"/>
      <c r="M26" s="122"/>
      <c r="N26" s="122"/>
      <c r="O26" s="122"/>
      <c r="P26" s="327"/>
      <c r="Q26" s="327"/>
      <c r="R26" s="982"/>
      <c r="S26" s="327"/>
      <c r="T26" s="786"/>
      <c r="U26" s="327"/>
      <c r="V26" s="327"/>
      <c r="W26" s="327"/>
      <c r="X26" s="327"/>
      <c r="Y26" s="327"/>
      <c r="Z26" s="934"/>
      <c r="AA26" s="982"/>
    </row>
    <row r="27" spans="1:27" s="2266" customFormat="1" ht="90" x14ac:dyDescent="0.25">
      <c r="A27" s="217">
        <v>1</v>
      </c>
      <c r="B27" s="312" t="s">
        <v>466</v>
      </c>
      <c r="C27" s="4"/>
      <c r="D27" s="568">
        <v>50</v>
      </c>
      <c r="E27" s="123">
        <f t="shared" si="11"/>
        <v>8.3333333333333339</v>
      </c>
      <c r="F27" s="183">
        <v>0</v>
      </c>
      <c r="G27" s="183">
        <f t="shared" si="12"/>
        <v>0</v>
      </c>
      <c r="H27" s="1514"/>
      <c r="I27" s="1514"/>
      <c r="J27" s="122"/>
      <c r="K27" s="122"/>
      <c r="L27" s="122"/>
      <c r="M27" s="122"/>
      <c r="N27" s="122"/>
      <c r="O27" s="122"/>
      <c r="P27" s="327"/>
      <c r="Q27" s="327"/>
      <c r="R27" s="982"/>
      <c r="S27" s="327"/>
      <c r="T27" s="786"/>
      <c r="U27" s="327"/>
      <c r="V27" s="327"/>
      <c r="W27" s="327"/>
      <c r="X27" s="327"/>
      <c r="Y27" s="327"/>
      <c r="Z27" s="934"/>
      <c r="AA27" s="982"/>
    </row>
    <row r="28" spans="1:27" s="2266" customFormat="1" ht="29.25" x14ac:dyDescent="0.25">
      <c r="A28" s="217">
        <v>1</v>
      </c>
      <c r="B28" s="2261" t="s">
        <v>131</v>
      </c>
      <c r="C28" s="525"/>
      <c r="D28" s="567">
        <f>D29+D30+D31</f>
        <v>3130</v>
      </c>
      <c r="E28" s="528">
        <f t="shared" ref="E28:F28" si="13">E29+E30+E31</f>
        <v>521.66666666666663</v>
      </c>
      <c r="F28" s="750">
        <f t="shared" si="13"/>
        <v>571</v>
      </c>
      <c r="G28" s="750">
        <f t="shared" si="12"/>
        <v>109.45686900958466</v>
      </c>
      <c r="H28" s="1514"/>
      <c r="I28" s="1514"/>
      <c r="J28" s="122"/>
      <c r="K28" s="122"/>
      <c r="L28" s="122"/>
      <c r="M28" s="122"/>
      <c r="N28" s="122"/>
      <c r="O28" s="122"/>
      <c r="P28" s="327"/>
      <c r="Q28" s="327"/>
      <c r="R28" s="982"/>
      <c r="S28" s="327"/>
      <c r="T28" s="786"/>
      <c r="U28" s="327"/>
      <c r="V28" s="327"/>
      <c r="W28" s="327"/>
      <c r="X28" s="327"/>
      <c r="Y28" s="327"/>
      <c r="Z28" s="934"/>
      <c r="AA28" s="982"/>
    </row>
    <row r="29" spans="1:27" s="2266" customFormat="1" x14ac:dyDescent="0.25">
      <c r="A29" s="217">
        <v>1</v>
      </c>
      <c r="B29" s="4" t="s">
        <v>222</v>
      </c>
      <c r="C29" s="4"/>
      <c r="D29" s="568">
        <v>3000</v>
      </c>
      <c r="E29" s="123">
        <f t="shared" ref="E29:E32" si="14">D29/12*$B$2</f>
        <v>500</v>
      </c>
      <c r="F29" s="183">
        <v>571</v>
      </c>
      <c r="G29" s="183">
        <f t="shared" si="12"/>
        <v>114.19999999999999</v>
      </c>
      <c r="H29" s="1514"/>
      <c r="I29" s="1514"/>
      <c r="J29" s="122"/>
      <c r="K29" s="122"/>
      <c r="L29" s="122"/>
      <c r="M29" s="122"/>
      <c r="N29" s="122"/>
      <c r="O29" s="122"/>
      <c r="P29" s="327"/>
      <c r="Q29" s="327"/>
      <c r="R29" s="982"/>
      <c r="S29" s="327"/>
      <c r="T29" s="786"/>
      <c r="U29" s="327"/>
      <c r="V29" s="327"/>
      <c r="W29" s="327"/>
      <c r="X29" s="327"/>
      <c r="Y29" s="327"/>
      <c r="Z29" s="934">
        <f t="shared" ref="Z29" si="15">Z30</f>
        <v>0</v>
      </c>
      <c r="AA29" s="982"/>
    </row>
    <row r="30" spans="1:27" s="2266" customFormat="1" ht="45" x14ac:dyDescent="0.25">
      <c r="A30" s="217">
        <v>1</v>
      </c>
      <c r="B30" s="4" t="s">
        <v>467</v>
      </c>
      <c r="C30" s="4"/>
      <c r="D30" s="568">
        <v>100</v>
      </c>
      <c r="E30" s="123">
        <f t="shared" si="14"/>
        <v>16.666666666666668</v>
      </c>
      <c r="F30" s="183"/>
      <c r="G30" s="183">
        <f t="shared" si="12"/>
        <v>0</v>
      </c>
      <c r="H30" s="1514"/>
      <c r="I30" s="1514"/>
      <c r="J30" s="122"/>
      <c r="K30" s="122"/>
      <c r="L30" s="122"/>
      <c r="M30" s="122"/>
      <c r="N30" s="122"/>
      <c r="O30" s="122"/>
      <c r="P30" s="327"/>
      <c r="Q30" s="327"/>
      <c r="R30" s="982"/>
      <c r="S30" s="327"/>
      <c r="T30" s="786"/>
      <c r="U30" s="327"/>
      <c r="V30" s="327"/>
      <c r="W30" s="327"/>
      <c r="X30" s="327"/>
      <c r="Y30" s="327"/>
      <c r="Z30" s="934"/>
      <c r="AA30" s="982"/>
    </row>
    <row r="31" spans="1:27" s="2266" customFormat="1" ht="60" x14ac:dyDescent="0.25">
      <c r="A31" s="217">
        <v>1</v>
      </c>
      <c r="B31" s="4" t="s">
        <v>516</v>
      </c>
      <c r="C31" s="4"/>
      <c r="D31" s="568">
        <v>30</v>
      </c>
      <c r="E31" s="123">
        <f t="shared" si="14"/>
        <v>5</v>
      </c>
      <c r="F31" s="183"/>
      <c r="G31" s="183"/>
      <c r="H31" s="1514"/>
      <c r="I31" s="1514"/>
      <c r="J31" s="122"/>
      <c r="K31" s="122"/>
      <c r="L31" s="122"/>
      <c r="M31" s="122"/>
      <c r="N31" s="122"/>
      <c r="O31" s="122"/>
      <c r="P31" s="327"/>
      <c r="Q31" s="327"/>
      <c r="R31" s="982"/>
      <c r="S31" s="327"/>
      <c r="T31" s="786"/>
      <c r="U31" s="327"/>
      <c r="V31" s="327"/>
      <c r="W31" s="327"/>
      <c r="X31" s="327"/>
      <c r="Y31" s="327"/>
      <c r="Z31" s="934"/>
      <c r="AA31" s="982"/>
    </row>
    <row r="32" spans="1:27" s="2266" customFormat="1" ht="29.25" x14ac:dyDescent="0.25">
      <c r="A32" s="217">
        <v>1</v>
      </c>
      <c r="B32" s="2261" t="s">
        <v>344</v>
      </c>
      <c r="C32" s="4"/>
      <c r="D32" s="568">
        <v>2000</v>
      </c>
      <c r="E32" s="123">
        <f t="shared" si="14"/>
        <v>333.33333333333331</v>
      </c>
      <c r="F32" s="183">
        <v>322</v>
      </c>
      <c r="G32" s="183">
        <f>F32/E32*100</f>
        <v>96.600000000000009</v>
      </c>
      <c r="H32" s="1514"/>
      <c r="I32" s="1514"/>
      <c r="J32" s="122"/>
      <c r="K32" s="122"/>
      <c r="L32" s="122"/>
      <c r="M32" s="122"/>
      <c r="N32" s="122"/>
      <c r="O32" s="122"/>
      <c r="P32" s="327"/>
      <c r="Q32" s="327"/>
      <c r="R32" s="982"/>
      <c r="S32" s="327"/>
      <c r="T32" s="786"/>
      <c r="U32" s="327"/>
      <c r="V32" s="327"/>
      <c r="W32" s="327"/>
      <c r="X32" s="327"/>
      <c r="Y32" s="327"/>
      <c r="Z32" s="934"/>
      <c r="AA32" s="982"/>
    </row>
    <row r="33" spans="1:27" s="2266" customFormat="1" x14ac:dyDescent="0.25">
      <c r="A33" s="217">
        <v>1</v>
      </c>
      <c r="B33" s="4"/>
      <c r="C33" s="4"/>
      <c r="D33" s="568"/>
      <c r="E33" s="3305"/>
      <c r="F33" s="183"/>
      <c r="G33" s="183"/>
      <c r="H33" s="1514"/>
      <c r="I33" s="1514"/>
      <c r="J33" s="122"/>
      <c r="K33" s="122"/>
      <c r="L33" s="122"/>
      <c r="M33" s="122"/>
      <c r="N33" s="122"/>
      <c r="O33" s="122"/>
      <c r="P33" s="327"/>
      <c r="Q33" s="327"/>
      <c r="R33" s="982"/>
      <c r="S33" s="327"/>
      <c r="T33" s="786"/>
      <c r="U33" s="327"/>
      <c r="V33" s="327"/>
      <c r="W33" s="327"/>
      <c r="X33" s="327"/>
      <c r="Y33" s="327"/>
      <c r="Z33" s="934"/>
      <c r="AA33" s="982"/>
    </row>
    <row r="34" spans="1:27" s="2266" customFormat="1" x14ac:dyDescent="0.25">
      <c r="A34" s="217">
        <v>1</v>
      </c>
      <c r="B34" s="2" t="s">
        <v>28</v>
      </c>
      <c r="C34" s="2"/>
      <c r="D34" s="2546"/>
      <c r="E34" s="2546"/>
      <c r="F34" s="2546"/>
      <c r="G34" s="2546"/>
      <c r="H34" s="2544"/>
      <c r="I34" s="2544"/>
      <c r="J34" s="2540"/>
      <c r="K34" s="2540"/>
      <c r="L34" s="2540"/>
      <c r="M34" s="2540"/>
      <c r="N34" s="2540"/>
      <c r="O34" s="2540"/>
      <c r="P34" s="371"/>
      <c r="Q34" s="371"/>
      <c r="R34" s="927"/>
      <c r="S34" s="371"/>
      <c r="T34" s="1138"/>
      <c r="U34" s="371"/>
      <c r="V34" s="371"/>
      <c r="W34" s="371"/>
      <c r="X34" s="371"/>
      <c r="Y34" s="371"/>
      <c r="Z34" s="934"/>
      <c r="AA34" s="982"/>
    </row>
    <row r="35" spans="1:27" s="2266" customFormat="1" x14ac:dyDescent="0.25">
      <c r="A35" s="217">
        <v>1</v>
      </c>
      <c r="B35" s="3" t="s">
        <v>10</v>
      </c>
      <c r="C35" s="2548">
        <v>300</v>
      </c>
      <c r="D35" s="2406">
        <v>460</v>
      </c>
      <c r="E35" s="123">
        <f t="shared" ref="E35:E36" si="16">D35/12*$B$2</f>
        <v>76.666666666666671</v>
      </c>
      <c r="F35" s="123">
        <v>59</v>
      </c>
      <c r="G35" s="123">
        <f>F35/E35*100</f>
        <v>76.956521739130437</v>
      </c>
      <c r="H35" s="831">
        <v>11</v>
      </c>
      <c r="I35" s="152">
        <f>L35/F35</f>
        <v>8.1355932203389827</v>
      </c>
      <c r="J35" s="153">
        <f>ROUND(D35*H35,0)</f>
        <v>5060</v>
      </c>
      <c r="K35" s="153">
        <f t="shared" ref="K35:K36" si="17">J35/12*$B$2</f>
        <v>843.33333333333337</v>
      </c>
      <c r="L35" s="153">
        <v>480</v>
      </c>
      <c r="M35" s="153">
        <f>L35/K35*100</f>
        <v>56.916996047430821</v>
      </c>
      <c r="N35" s="153">
        <f>ROUND(J35/C35,0)</f>
        <v>17</v>
      </c>
      <c r="O35" s="153">
        <f t="shared" ref="O35:O37" si="18">L35/$B$2*12/N35</f>
        <v>169.41176470588235</v>
      </c>
      <c r="P35" s="327"/>
      <c r="Q35" s="327"/>
      <c r="R35" s="982"/>
      <c r="S35" s="327"/>
      <c r="T35" s="786"/>
      <c r="U35" s="327"/>
      <c r="V35" s="327"/>
      <c r="W35" s="327"/>
      <c r="X35" s="327"/>
      <c r="Y35" s="327"/>
      <c r="Z35" s="934"/>
      <c r="AA35" s="982"/>
    </row>
    <row r="36" spans="1:27" s="2266" customFormat="1" x14ac:dyDescent="0.25">
      <c r="A36" s="217">
        <v>1</v>
      </c>
      <c r="B36" s="3" t="s">
        <v>6</v>
      </c>
      <c r="C36" s="2548">
        <v>300</v>
      </c>
      <c r="D36" s="2406">
        <v>140</v>
      </c>
      <c r="E36" s="123">
        <f t="shared" si="16"/>
        <v>23.333333333333332</v>
      </c>
      <c r="F36" s="123">
        <v>22</v>
      </c>
      <c r="G36" s="123">
        <f>F36/E36*100</f>
        <v>94.285714285714292</v>
      </c>
      <c r="H36" s="831">
        <v>9</v>
      </c>
      <c r="I36" s="152">
        <f>L36/F36</f>
        <v>8.3636363636363633</v>
      </c>
      <c r="J36" s="153">
        <f>ROUND(D36*H36,0)</f>
        <v>1260</v>
      </c>
      <c r="K36" s="153">
        <f t="shared" si="17"/>
        <v>210</v>
      </c>
      <c r="L36" s="153">
        <v>184</v>
      </c>
      <c r="M36" s="153">
        <f>L36/K36*100</f>
        <v>87.61904761904762</v>
      </c>
      <c r="N36" s="153">
        <f>ROUND(J36/C36,0)</f>
        <v>4</v>
      </c>
      <c r="O36" s="153">
        <f t="shared" si="18"/>
        <v>276</v>
      </c>
      <c r="P36" s="327"/>
      <c r="Q36" s="327"/>
      <c r="R36" s="982"/>
      <c r="S36" s="327"/>
      <c r="T36" s="786"/>
      <c r="U36" s="327"/>
      <c r="V36" s="327"/>
      <c r="W36" s="327"/>
      <c r="X36" s="327"/>
      <c r="Y36" s="327"/>
      <c r="Z36" s="934"/>
      <c r="AA36" s="982"/>
    </row>
    <row r="37" spans="1:27" s="2266" customFormat="1" x14ac:dyDescent="0.25">
      <c r="A37" s="217">
        <v>1</v>
      </c>
      <c r="B37" s="525" t="s">
        <v>13</v>
      </c>
      <c r="C37" s="525"/>
      <c r="D37" s="1495">
        <f>SUM(D35:D36)</f>
        <v>600</v>
      </c>
      <c r="E37" s="1495">
        <f>SUM(E35:E36)</f>
        <v>100</v>
      </c>
      <c r="F37" s="1495">
        <f>SUM(F35:F36)</f>
        <v>81</v>
      </c>
      <c r="G37" s="1495">
        <f>F37/E37*100</f>
        <v>81</v>
      </c>
      <c r="H37" s="1999">
        <f>IF(D37=0,0,J37/D37)</f>
        <v>10.533333333333333</v>
      </c>
      <c r="I37" s="199">
        <f>L37/F37</f>
        <v>8.1975308641975317</v>
      </c>
      <c r="J37" s="1495">
        <f>SUM(J35:J36)</f>
        <v>6320</v>
      </c>
      <c r="K37" s="1495">
        <f>SUM(K35:K36)</f>
        <v>1053.3333333333335</v>
      </c>
      <c r="L37" s="1495">
        <f>SUM(L35:L36)</f>
        <v>664</v>
      </c>
      <c r="M37" s="153">
        <f>L37/K37*100</f>
        <v>63.037974683544299</v>
      </c>
      <c r="N37" s="1271">
        <f>SUM(N35:N36)</f>
        <v>21</v>
      </c>
      <c r="O37" s="153">
        <f t="shared" si="18"/>
        <v>189.71428571428572</v>
      </c>
      <c r="P37" s="2549"/>
      <c r="Q37" s="2549"/>
      <c r="R37" s="2876"/>
      <c r="S37" s="2549"/>
      <c r="T37" s="2641"/>
      <c r="U37" s="2549"/>
      <c r="V37" s="2549"/>
      <c r="W37" s="2549"/>
      <c r="X37" s="2549"/>
      <c r="Y37" s="2549"/>
      <c r="Z37" s="934"/>
      <c r="AA37" s="982"/>
    </row>
    <row r="38" spans="1:27" s="2266" customFormat="1" x14ac:dyDescent="0.25">
      <c r="A38" s="217">
        <v>1</v>
      </c>
      <c r="B38" s="2" t="s">
        <v>123</v>
      </c>
      <c r="C38" s="525"/>
      <c r="D38" s="1495"/>
      <c r="E38" s="1495"/>
      <c r="F38" s="1495"/>
      <c r="G38" s="1495"/>
      <c r="H38" s="1999"/>
      <c r="I38" s="199"/>
      <c r="J38" s="1495"/>
      <c r="K38" s="1495"/>
      <c r="L38" s="1495"/>
      <c r="M38" s="153"/>
      <c r="N38" s="153"/>
      <c r="O38" s="153"/>
      <c r="P38" s="2549"/>
      <c r="Q38" s="2549"/>
      <c r="R38" s="2876"/>
      <c r="S38" s="2549"/>
      <c r="T38" s="2641"/>
      <c r="U38" s="2549"/>
      <c r="V38" s="2549"/>
      <c r="W38" s="2549"/>
      <c r="X38" s="2549"/>
      <c r="Y38" s="2549"/>
      <c r="Z38" s="934"/>
      <c r="AA38" s="982"/>
    </row>
    <row r="39" spans="1:27" s="2266" customFormat="1" x14ac:dyDescent="0.25">
      <c r="A39" s="217">
        <v>1</v>
      </c>
      <c r="B39" s="2264" t="s">
        <v>44</v>
      </c>
      <c r="C39" s="1977">
        <v>240</v>
      </c>
      <c r="D39" s="843">
        <v>20</v>
      </c>
      <c r="E39" s="123">
        <f t="shared" ref="E39" si="19">D39/12*$B$2</f>
        <v>3.3333333333333335</v>
      </c>
      <c r="F39" s="123">
        <v>6</v>
      </c>
      <c r="G39" s="123">
        <f>F39/E39*100</f>
        <v>179.99999999999997</v>
      </c>
      <c r="H39" s="1637">
        <v>8</v>
      </c>
      <c r="I39" s="152">
        <f>L39/F39</f>
        <v>9.3333333333333339</v>
      </c>
      <c r="J39" s="153">
        <f>ROUND(D39*H39,0)</f>
        <v>160</v>
      </c>
      <c r="K39" s="153">
        <f t="shared" ref="K39" si="20">J39/12*$B$2</f>
        <v>26.666666666666668</v>
      </c>
      <c r="L39" s="153">
        <v>56</v>
      </c>
      <c r="M39" s="153">
        <f>L39/K39*100</f>
        <v>210</v>
      </c>
      <c r="N39" s="153">
        <f>ROUND(J39/C39,0)</f>
        <v>1</v>
      </c>
      <c r="O39" s="153">
        <f t="shared" ref="O39:O40" si="21">L39/$B$2*12/N39</f>
        <v>336</v>
      </c>
      <c r="P39" s="327"/>
      <c r="Q39" s="327"/>
      <c r="R39" s="2876"/>
      <c r="S39" s="2549"/>
      <c r="T39" s="2641"/>
      <c r="U39" s="2549"/>
      <c r="V39" s="2549"/>
      <c r="W39" s="2549"/>
      <c r="X39" s="327"/>
      <c r="Y39" s="327"/>
      <c r="Z39" s="934"/>
      <c r="AA39" s="982"/>
    </row>
    <row r="40" spans="1:27" s="2266" customFormat="1" ht="15.75" thickBot="1" x14ac:dyDescent="0.3">
      <c r="A40" s="217">
        <v>1</v>
      </c>
      <c r="B40" s="2457" t="s">
        <v>150</v>
      </c>
      <c r="C40" s="2001"/>
      <c r="D40" s="3354">
        <f>SUM(D39)</f>
        <v>20</v>
      </c>
      <c r="E40" s="158">
        <f>SUM(E39)</f>
        <v>3.3333333333333335</v>
      </c>
      <c r="F40" s="158">
        <f>SUM(F39)</f>
        <v>6</v>
      </c>
      <c r="G40" s="158">
        <f>F40/E40*100</f>
        <v>179.99999999999997</v>
      </c>
      <c r="H40" s="2003">
        <f>J40/D40</f>
        <v>8</v>
      </c>
      <c r="I40" s="1389">
        <f>L40/F40</f>
        <v>9.3333333333333339</v>
      </c>
      <c r="J40" s="1207">
        <f>SUM(J39)</f>
        <v>160</v>
      </c>
      <c r="K40" s="1207">
        <f>SUM(K39)</f>
        <v>26.666666666666668</v>
      </c>
      <c r="L40" s="1207">
        <f>SUM(L39)</f>
        <v>56</v>
      </c>
      <c r="M40" s="1207">
        <f>L40/K40*100</f>
        <v>210</v>
      </c>
      <c r="N40" s="1207">
        <f>SUM(N39)</f>
        <v>1</v>
      </c>
      <c r="O40" s="282">
        <f t="shared" si="21"/>
        <v>336</v>
      </c>
      <c r="P40" s="3355"/>
      <c r="Q40" s="3355"/>
      <c r="R40" s="3445"/>
      <c r="S40" s="2767"/>
      <c r="T40" s="2768"/>
      <c r="U40" s="2767"/>
      <c r="V40" s="2767"/>
      <c r="W40" s="2767"/>
      <c r="X40" s="3356"/>
      <c r="Y40" s="3356"/>
      <c r="Z40" s="934"/>
      <c r="AA40" s="982"/>
    </row>
    <row r="41" spans="1:27" s="2266" customFormat="1" ht="30" thickBot="1" x14ac:dyDescent="0.3">
      <c r="A41" s="217">
        <v>1</v>
      </c>
      <c r="B41" s="1697" t="s">
        <v>135</v>
      </c>
      <c r="C41" s="1697"/>
      <c r="D41" s="3360">
        <f>SUM(D40,D37)</f>
        <v>620</v>
      </c>
      <c r="E41" s="3360">
        <f>SUM(E40,E37)</f>
        <v>103.33333333333333</v>
      </c>
      <c r="F41" s="3360">
        <f>SUM(F40,F37)</f>
        <v>87</v>
      </c>
      <c r="G41" s="3360">
        <f>F41/E41*100</f>
        <v>84.193548387096769</v>
      </c>
      <c r="H41" s="688">
        <f>J41/D41</f>
        <v>10.451612903225806</v>
      </c>
      <c r="I41" s="3361">
        <f>L41/F41</f>
        <v>8.2758620689655178</v>
      </c>
      <c r="J41" s="3360">
        <f>SUM(J40,J37)</f>
        <v>6480</v>
      </c>
      <c r="K41" s="3360">
        <f>SUM(K40,K37)</f>
        <v>1080.0000000000002</v>
      </c>
      <c r="L41" s="3360">
        <f>SUM(L40,L37)</f>
        <v>720</v>
      </c>
      <c r="M41" s="1393">
        <f>L41/K41*100</f>
        <v>66.666666666666657</v>
      </c>
      <c r="N41" s="3360">
        <f>SUM(N40,N37)</f>
        <v>22</v>
      </c>
      <c r="O41" s="1393">
        <f>L41/$B$2*12/N41</f>
        <v>196.36363636363637</v>
      </c>
      <c r="P41" s="3362">
        <v>33886.031520000004</v>
      </c>
      <c r="Q41" s="3362">
        <v>33886.031520000004</v>
      </c>
      <c r="R41" s="868">
        <f>P41/12*$B$2+(Q41-P41)/11*1</f>
        <v>5647.6719200000007</v>
      </c>
      <c r="S41" s="3363">
        <f>Y41-X41-U41</f>
        <v>5643.0325400000011</v>
      </c>
      <c r="T41" s="3364"/>
      <c r="U41" s="3363"/>
      <c r="V41" s="3363">
        <f>S41-R41</f>
        <v>-4.639379999999619</v>
      </c>
      <c r="W41" s="3363"/>
      <c r="X41" s="3362">
        <v>-3.0165199999999999</v>
      </c>
      <c r="Y41" s="3362">
        <v>5640.0160200000009</v>
      </c>
      <c r="Z41" s="934"/>
      <c r="AA41" s="982"/>
    </row>
    <row r="42" spans="1:27" s="2266" customFormat="1" x14ac:dyDescent="0.25">
      <c r="A42" s="217">
        <v>1</v>
      </c>
      <c r="B42" s="1647"/>
      <c r="C42" s="1647"/>
      <c r="D42" s="3224"/>
      <c r="E42" s="3344"/>
      <c r="F42" s="2258"/>
      <c r="G42" s="2258"/>
      <c r="H42" s="1506"/>
      <c r="I42" s="1506"/>
      <c r="J42" s="1507"/>
      <c r="K42" s="1507"/>
      <c r="L42" s="1507"/>
      <c r="M42" s="1507"/>
      <c r="N42" s="1507"/>
      <c r="O42" s="1507"/>
      <c r="P42" s="3357"/>
      <c r="Q42" s="3357"/>
      <c r="R42" s="3358"/>
      <c r="S42" s="3357"/>
      <c r="T42" s="3359"/>
      <c r="U42" s="3357"/>
      <c r="V42" s="3357"/>
      <c r="W42" s="3357"/>
      <c r="X42" s="3357"/>
      <c r="Y42" s="3357"/>
      <c r="Z42" s="934"/>
      <c r="AA42" s="982"/>
    </row>
    <row r="43" spans="1:27" s="2266" customFormat="1" ht="29.25" x14ac:dyDescent="0.25">
      <c r="A43" s="217">
        <v>1</v>
      </c>
      <c r="B43" s="285" t="s">
        <v>194</v>
      </c>
      <c r="C43" s="4"/>
      <c r="D43" s="568"/>
      <c r="E43" s="123"/>
      <c r="F43" s="183"/>
      <c r="G43" s="183"/>
      <c r="H43" s="1514"/>
      <c r="I43" s="1514"/>
      <c r="J43" s="122"/>
      <c r="K43" s="122"/>
      <c r="L43" s="122"/>
      <c r="M43" s="122"/>
      <c r="N43" s="122"/>
      <c r="O43" s="122"/>
      <c r="P43" s="327"/>
      <c r="Q43" s="327"/>
      <c r="R43" s="982"/>
      <c r="S43" s="327"/>
      <c r="T43" s="786"/>
      <c r="U43" s="327"/>
      <c r="V43" s="327"/>
      <c r="W43" s="327"/>
      <c r="X43" s="327"/>
      <c r="Y43" s="327"/>
      <c r="Z43" s="934">
        <f>Z44+Z52</f>
        <v>0</v>
      </c>
      <c r="AA43" s="982"/>
    </row>
    <row r="44" spans="1:27" s="2266" customFormat="1" ht="90" x14ac:dyDescent="0.25">
      <c r="A44" s="217">
        <v>1</v>
      </c>
      <c r="B44" s="312" t="s">
        <v>515</v>
      </c>
      <c r="C44" s="4"/>
      <c r="D44" s="568">
        <v>488</v>
      </c>
      <c r="E44" s="123">
        <f t="shared" ref="E44:E47" si="22">D44/12*$B$2</f>
        <v>81.333333333333329</v>
      </c>
      <c r="F44" s="183">
        <v>69</v>
      </c>
      <c r="G44" s="183">
        <f>F44/E44*100</f>
        <v>84.836065573770497</v>
      </c>
      <c r="H44" s="1514"/>
      <c r="I44" s="1514"/>
      <c r="J44" s="122"/>
      <c r="K44" s="122"/>
      <c r="L44" s="122"/>
      <c r="M44" s="122"/>
      <c r="N44" s="122"/>
      <c r="O44" s="122"/>
      <c r="P44" s="327">
        <v>2428.2110400000001</v>
      </c>
      <c r="Q44" s="327">
        <v>2428.2110400000001</v>
      </c>
      <c r="R44" s="927">
        <f>P44/12*$B$2+(Q44-P44)/11*1</f>
        <v>404.70184</v>
      </c>
      <c r="S44" s="327">
        <f>Y44-X44-U44</f>
        <v>362.42546000000004</v>
      </c>
      <c r="T44" s="786"/>
      <c r="U44" s="327"/>
      <c r="V44" s="327">
        <f>S44-R44</f>
        <v>-42.276379999999961</v>
      </c>
      <c r="W44" s="327"/>
      <c r="X44" s="327">
        <v>0</v>
      </c>
      <c r="Y44" s="327">
        <v>362.42546000000004</v>
      </c>
      <c r="Z44" s="934">
        <f>SUM(Z48:Z51)</f>
        <v>0</v>
      </c>
      <c r="AA44" s="982"/>
    </row>
    <row r="45" spans="1:27" s="2266" customFormat="1" x14ac:dyDescent="0.25">
      <c r="A45" s="217"/>
      <c r="B45" s="312" t="s">
        <v>637</v>
      </c>
      <c r="C45" s="4"/>
      <c r="D45" s="568">
        <v>84</v>
      </c>
      <c r="E45" s="123">
        <f t="shared" si="22"/>
        <v>14</v>
      </c>
      <c r="F45" s="183">
        <v>0</v>
      </c>
      <c r="G45" s="183"/>
      <c r="H45" s="1514"/>
      <c r="I45" s="1514"/>
      <c r="J45" s="122"/>
      <c r="K45" s="122"/>
      <c r="L45" s="122"/>
      <c r="M45" s="122"/>
      <c r="N45" s="122"/>
      <c r="O45" s="122"/>
      <c r="P45" s="327"/>
      <c r="Q45" s="327"/>
      <c r="R45" s="927"/>
      <c r="S45" s="327"/>
      <c r="T45" s="786"/>
      <c r="U45" s="327"/>
      <c r="V45" s="327"/>
      <c r="W45" s="327"/>
      <c r="X45" s="327"/>
      <c r="Y45" s="327"/>
      <c r="Z45" s="934"/>
      <c r="AA45" s="982"/>
    </row>
    <row r="46" spans="1:27" s="2266" customFormat="1" x14ac:dyDescent="0.25">
      <c r="A46" s="217"/>
      <c r="B46" s="312" t="s">
        <v>638</v>
      </c>
      <c r="C46" s="4"/>
      <c r="D46" s="568">
        <v>112</v>
      </c>
      <c r="E46" s="123">
        <f t="shared" si="22"/>
        <v>18.666666666666668</v>
      </c>
      <c r="F46" s="183">
        <v>6</v>
      </c>
      <c r="G46" s="183"/>
      <c r="H46" s="1514"/>
      <c r="I46" s="1514"/>
      <c r="J46" s="122"/>
      <c r="K46" s="122"/>
      <c r="L46" s="122"/>
      <c r="M46" s="122"/>
      <c r="N46" s="122"/>
      <c r="O46" s="122"/>
      <c r="P46" s="327"/>
      <c r="Q46" s="327"/>
      <c r="R46" s="927"/>
      <c r="S46" s="327"/>
      <c r="T46" s="786"/>
      <c r="U46" s="327"/>
      <c r="V46" s="327"/>
      <c r="W46" s="327"/>
      <c r="X46" s="327"/>
      <c r="Y46" s="327"/>
      <c r="Z46" s="934"/>
      <c r="AA46" s="982"/>
    </row>
    <row r="47" spans="1:27" s="2266" customFormat="1" x14ac:dyDescent="0.25">
      <c r="A47" s="217"/>
      <c r="B47" s="312" t="s">
        <v>639</v>
      </c>
      <c r="C47" s="4"/>
      <c r="D47" s="568">
        <v>234</v>
      </c>
      <c r="E47" s="123">
        <f t="shared" si="22"/>
        <v>39</v>
      </c>
      <c r="F47" s="183">
        <v>55</v>
      </c>
      <c r="G47" s="183"/>
      <c r="H47" s="1514"/>
      <c r="I47" s="1514"/>
      <c r="J47" s="122"/>
      <c r="K47" s="122"/>
      <c r="L47" s="122"/>
      <c r="M47" s="122"/>
      <c r="N47" s="122"/>
      <c r="O47" s="122"/>
      <c r="P47" s="327"/>
      <c r="Q47" s="327"/>
      <c r="R47" s="927"/>
      <c r="S47" s="327"/>
      <c r="T47" s="786"/>
      <c r="U47" s="327"/>
      <c r="V47" s="327"/>
      <c r="W47" s="327"/>
      <c r="X47" s="327"/>
      <c r="Y47" s="327"/>
      <c r="Z47" s="934"/>
      <c r="AA47" s="982"/>
    </row>
    <row r="48" spans="1:27" s="2266" customFormat="1" ht="45" x14ac:dyDescent="0.25">
      <c r="A48" s="217">
        <v>1</v>
      </c>
      <c r="B48" s="473" t="s">
        <v>468</v>
      </c>
      <c r="C48" s="4"/>
      <c r="D48" s="567">
        <f>D49+D56</f>
        <v>1452</v>
      </c>
      <c r="E48" s="123">
        <f t="shared" ref="E48:F48" si="23">E49+E56</f>
        <v>242</v>
      </c>
      <c r="F48" s="183">
        <f t="shared" si="23"/>
        <v>233</v>
      </c>
      <c r="G48" s="183">
        <f>F48/E48*100</f>
        <v>96.280991735537185</v>
      </c>
      <c r="H48" s="1514"/>
      <c r="I48" s="1514"/>
      <c r="J48" s="122"/>
      <c r="K48" s="122"/>
      <c r="L48" s="122"/>
      <c r="M48" s="122"/>
      <c r="N48" s="122"/>
      <c r="O48" s="122"/>
      <c r="P48" s="327">
        <f t="shared" ref="P48:Q48" si="24">P49+P56</f>
        <v>7635.7274600000001</v>
      </c>
      <c r="Q48" s="327">
        <f t="shared" si="24"/>
        <v>7635.7274600000001</v>
      </c>
      <c r="R48" s="982">
        <f t="shared" ref="R48:Y48" si="25">R49+R56</f>
        <v>1272.6212433333335</v>
      </c>
      <c r="S48" s="327">
        <f t="shared" si="25"/>
        <v>1003.92888</v>
      </c>
      <c r="T48" s="786">
        <f t="shared" si="25"/>
        <v>0</v>
      </c>
      <c r="U48" s="327">
        <f t="shared" si="25"/>
        <v>0</v>
      </c>
      <c r="V48" s="327">
        <f t="shared" si="25"/>
        <v>-268.69236333333333</v>
      </c>
      <c r="W48" s="327">
        <f t="shared" si="25"/>
        <v>0</v>
      </c>
      <c r="X48" s="327">
        <f t="shared" si="25"/>
        <v>0</v>
      </c>
      <c r="Y48" s="327">
        <f t="shared" si="25"/>
        <v>1003.92888</v>
      </c>
      <c r="Z48" s="934"/>
      <c r="AA48" s="982"/>
    </row>
    <row r="49" spans="1:27" s="2266" customFormat="1" ht="30" x14ac:dyDescent="0.25">
      <c r="A49" s="217">
        <v>1</v>
      </c>
      <c r="B49" s="312" t="s">
        <v>272</v>
      </c>
      <c r="C49" s="4"/>
      <c r="D49" s="1038">
        <f>SUM(D50:D55)</f>
        <v>753</v>
      </c>
      <c r="E49" s="123">
        <f t="shared" ref="E49:F49" si="26">SUM(E50:E55)</f>
        <v>125.5</v>
      </c>
      <c r="F49" s="183">
        <f t="shared" si="26"/>
        <v>104</v>
      </c>
      <c r="G49" s="183">
        <f>F49/E49*100</f>
        <v>82.86852589641434</v>
      </c>
      <c r="H49" s="1514"/>
      <c r="I49" s="1514"/>
      <c r="J49" s="122"/>
      <c r="K49" s="122"/>
      <c r="L49" s="122"/>
      <c r="M49" s="122"/>
      <c r="N49" s="122"/>
      <c r="O49" s="122"/>
      <c r="P49" s="327">
        <f t="shared" ref="P49:Q49" si="27">SUM(P50:P55)</f>
        <v>4669.7363100000002</v>
      </c>
      <c r="Q49" s="327">
        <f t="shared" si="27"/>
        <v>4669.7363100000002</v>
      </c>
      <c r="R49" s="982">
        <f t="shared" ref="R49:Y49" si="28">SUM(R50:R55)</f>
        <v>778.28938500000015</v>
      </c>
      <c r="S49" s="327">
        <f t="shared" si="28"/>
        <v>575.23428000000001</v>
      </c>
      <c r="T49" s="786">
        <f t="shared" si="28"/>
        <v>0</v>
      </c>
      <c r="U49" s="327">
        <f t="shared" si="28"/>
        <v>0</v>
      </c>
      <c r="V49" s="327">
        <f t="shared" si="28"/>
        <v>-203.05510500000008</v>
      </c>
      <c r="W49" s="327">
        <f t="shared" si="28"/>
        <v>0</v>
      </c>
      <c r="X49" s="327">
        <f t="shared" si="28"/>
        <v>0</v>
      </c>
      <c r="Y49" s="327">
        <f t="shared" si="28"/>
        <v>575.23428000000001</v>
      </c>
      <c r="Z49" s="934"/>
      <c r="AA49" s="982"/>
    </row>
    <row r="50" spans="1:27" s="2266" customFormat="1" ht="30" x14ac:dyDescent="0.25">
      <c r="A50" s="217">
        <v>1</v>
      </c>
      <c r="B50" s="312" t="s">
        <v>469</v>
      </c>
      <c r="C50" s="4"/>
      <c r="D50" s="171">
        <v>627</v>
      </c>
      <c r="E50" s="123">
        <f t="shared" ref="E50" si="29">D50/12*$B$2</f>
        <v>104.5</v>
      </c>
      <c r="F50" s="183">
        <v>98</v>
      </c>
      <c r="G50" s="183">
        <f>F50/E50*100</f>
        <v>93.779904306220089</v>
      </c>
      <c r="H50" s="1514"/>
      <c r="I50" s="1514"/>
      <c r="J50" s="122"/>
      <c r="K50" s="122"/>
      <c r="L50" s="122"/>
      <c r="M50" s="122"/>
      <c r="N50" s="122"/>
      <c r="O50" s="122"/>
      <c r="P50" s="327">
        <v>4012.8</v>
      </c>
      <c r="Q50" s="327">
        <v>4012.8</v>
      </c>
      <c r="R50" s="982">
        <f>P50/12*$B$2+(Q50-P50)/11*1</f>
        <v>668.80000000000007</v>
      </c>
      <c r="S50" s="327">
        <f>Y50-X50-U50</f>
        <v>518.34037999999998</v>
      </c>
      <c r="T50" s="786"/>
      <c r="U50" s="327"/>
      <c r="V50" s="327">
        <f>S50-R50</f>
        <v>-150.45962000000009</v>
      </c>
      <c r="W50" s="327"/>
      <c r="X50" s="327">
        <v>0</v>
      </c>
      <c r="Y50" s="327">
        <v>518.34037999999998</v>
      </c>
      <c r="Z50" s="934"/>
      <c r="AA50" s="982"/>
    </row>
    <row r="51" spans="1:27" s="2266" customFormat="1" ht="60" x14ac:dyDescent="0.25">
      <c r="A51" s="217">
        <v>1</v>
      </c>
      <c r="B51" s="312" t="s">
        <v>489</v>
      </c>
      <c r="C51" s="4"/>
      <c r="D51" s="569"/>
      <c r="E51" s="123"/>
      <c r="F51" s="183"/>
      <c r="G51" s="183"/>
      <c r="H51" s="1514"/>
      <c r="I51" s="1514"/>
      <c r="J51" s="122"/>
      <c r="K51" s="122"/>
      <c r="L51" s="122"/>
      <c r="M51" s="122"/>
      <c r="N51" s="122"/>
      <c r="O51" s="122"/>
      <c r="P51" s="327"/>
      <c r="Q51" s="327"/>
      <c r="R51" s="982">
        <f>P51/12*$B$2</f>
        <v>0</v>
      </c>
      <c r="S51" s="327"/>
      <c r="T51" s="786"/>
      <c r="U51" s="327"/>
      <c r="V51" s="327"/>
      <c r="W51" s="327"/>
      <c r="X51" s="327"/>
      <c r="Y51" s="327"/>
      <c r="Z51" s="934"/>
      <c r="AA51" s="982"/>
    </row>
    <row r="52" spans="1:27" s="2266" customFormat="1" ht="30" x14ac:dyDescent="0.25">
      <c r="A52" s="217">
        <v>1</v>
      </c>
      <c r="B52" s="312" t="s">
        <v>470</v>
      </c>
      <c r="C52" s="4"/>
      <c r="D52" s="569">
        <v>95</v>
      </c>
      <c r="E52" s="123">
        <f t="shared" ref="E52" si="30">D52/12*$B$2</f>
        <v>15.833333333333334</v>
      </c>
      <c r="F52" s="183">
        <v>2</v>
      </c>
      <c r="G52" s="183">
        <f>F52/E52*100</f>
        <v>12.631578947368421</v>
      </c>
      <c r="H52" s="1514"/>
      <c r="I52" s="1514"/>
      <c r="J52" s="122"/>
      <c r="K52" s="122"/>
      <c r="L52" s="122"/>
      <c r="M52" s="122"/>
      <c r="N52" s="122"/>
      <c r="O52" s="122"/>
      <c r="P52" s="327">
        <v>268.74655999999999</v>
      </c>
      <c r="Q52" s="327">
        <v>268.74655999999999</v>
      </c>
      <c r="R52" s="982">
        <f>P52/12*$B$2+(Q52-P52)/11*1</f>
        <v>44.791093333333329</v>
      </c>
      <c r="S52" s="327">
        <f>Y52-X52-U52</f>
        <v>5.4056600000000001</v>
      </c>
      <c r="T52" s="786"/>
      <c r="U52" s="327"/>
      <c r="V52" s="327">
        <f>S52-R52</f>
        <v>-39.385433333333332</v>
      </c>
      <c r="W52" s="327"/>
      <c r="X52" s="327">
        <v>0</v>
      </c>
      <c r="Y52" s="327">
        <v>5.4056600000000001</v>
      </c>
      <c r="Z52" s="934">
        <f>Z53+Z55+Z56</f>
        <v>0</v>
      </c>
      <c r="AA52" s="982"/>
    </row>
    <row r="53" spans="1:27" s="2266" customFormat="1" ht="30" x14ac:dyDescent="0.25">
      <c r="A53" s="217">
        <v>1</v>
      </c>
      <c r="B53" s="473" t="s">
        <v>471</v>
      </c>
      <c r="C53" s="4"/>
      <c r="D53" s="569"/>
      <c r="E53" s="123"/>
      <c r="F53" s="183"/>
      <c r="G53" s="183"/>
      <c r="H53" s="1514"/>
      <c r="I53" s="1514"/>
      <c r="J53" s="122"/>
      <c r="K53" s="122"/>
      <c r="L53" s="122"/>
      <c r="M53" s="122"/>
      <c r="N53" s="122"/>
      <c r="O53" s="122"/>
      <c r="P53" s="327"/>
      <c r="Q53" s="327"/>
      <c r="R53" s="982">
        <f>P53/12*$B$2</f>
        <v>0</v>
      </c>
      <c r="S53" s="327">
        <f>Y53-X53-U53</f>
        <v>0</v>
      </c>
      <c r="T53" s="786"/>
      <c r="U53" s="327"/>
      <c r="V53" s="327">
        <f>S53-R53</f>
        <v>0</v>
      </c>
      <c r="W53" s="327"/>
      <c r="X53" s="327">
        <v>0</v>
      </c>
      <c r="Y53" s="327">
        <v>0</v>
      </c>
      <c r="Z53" s="934"/>
      <c r="AA53" s="982"/>
    </row>
    <row r="54" spans="1:27" s="2266" customFormat="1" ht="45" x14ac:dyDescent="0.25">
      <c r="A54" s="217">
        <v>1</v>
      </c>
      <c r="B54" s="312" t="s">
        <v>472</v>
      </c>
      <c r="C54" s="4"/>
      <c r="D54" s="569"/>
      <c r="E54" s="123"/>
      <c r="F54" s="183"/>
      <c r="G54" s="183"/>
      <c r="H54" s="1514"/>
      <c r="I54" s="1514"/>
      <c r="J54" s="122"/>
      <c r="K54" s="122"/>
      <c r="L54" s="122"/>
      <c r="M54" s="122"/>
      <c r="N54" s="122"/>
      <c r="O54" s="122"/>
      <c r="P54" s="327"/>
      <c r="Q54" s="327"/>
      <c r="R54" s="982">
        <f>P54/12*$B$2</f>
        <v>0</v>
      </c>
      <c r="S54" s="327"/>
      <c r="T54" s="786"/>
      <c r="U54" s="327"/>
      <c r="V54" s="327"/>
      <c r="W54" s="327"/>
      <c r="X54" s="327"/>
      <c r="Y54" s="327"/>
      <c r="Z54" s="934"/>
      <c r="AA54" s="982"/>
    </row>
    <row r="55" spans="1:27" s="2266" customFormat="1" ht="30" x14ac:dyDescent="0.25">
      <c r="A55" s="217">
        <v>1</v>
      </c>
      <c r="B55" s="312" t="s">
        <v>473</v>
      </c>
      <c r="C55" s="4"/>
      <c r="D55" s="569">
        <v>31</v>
      </c>
      <c r="E55" s="123">
        <f t="shared" ref="E55" si="31">D55/12*$B$2</f>
        <v>5.166666666666667</v>
      </c>
      <c r="F55" s="183">
        <v>4</v>
      </c>
      <c r="G55" s="183">
        <f t="shared" ref="G55:G60" si="32">F55/E55*100</f>
        <v>77.41935483870968</v>
      </c>
      <c r="H55" s="1514"/>
      <c r="I55" s="1514"/>
      <c r="J55" s="122"/>
      <c r="K55" s="122"/>
      <c r="L55" s="122"/>
      <c r="M55" s="122"/>
      <c r="N55" s="122"/>
      <c r="O55" s="122"/>
      <c r="P55" s="327">
        <v>388.18975</v>
      </c>
      <c r="Q55" s="327">
        <v>388.18975</v>
      </c>
      <c r="R55" s="982">
        <f>P55/12*$B$2+(Q55-P55)/11*1</f>
        <v>64.698291666666663</v>
      </c>
      <c r="S55" s="327">
        <f>Y55-X55-U55</f>
        <v>51.488240000000005</v>
      </c>
      <c r="T55" s="786"/>
      <c r="U55" s="327"/>
      <c r="V55" s="327">
        <f>S55-R55</f>
        <v>-13.210051666666658</v>
      </c>
      <c r="W55" s="327"/>
      <c r="X55" s="327">
        <v>0</v>
      </c>
      <c r="Y55" s="327">
        <v>51.488240000000005</v>
      </c>
      <c r="Z55" s="934"/>
      <c r="AA55" s="982"/>
    </row>
    <row r="56" spans="1:27" s="2266" customFormat="1" ht="43.5" x14ac:dyDescent="0.25">
      <c r="A56" s="217">
        <v>1</v>
      </c>
      <c r="B56" s="2261" t="s">
        <v>273</v>
      </c>
      <c r="C56" s="4"/>
      <c r="D56" s="1038">
        <f>SUM(D57:D59)</f>
        <v>699</v>
      </c>
      <c r="E56" s="123">
        <f t="shared" ref="E56:F56" si="33">SUM(E57:E59)</f>
        <v>116.5</v>
      </c>
      <c r="F56" s="183">
        <f t="shared" si="33"/>
        <v>129</v>
      </c>
      <c r="G56" s="183">
        <f t="shared" si="32"/>
        <v>110.72961373390558</v>
      </c>
      <c r="H56" s="1514"/>
      <c r="I56" s="1514"/>
      <c r="J56" s="122"/>
      <c r="K56" s="122"/>
      <c r="L56" s="122"/>
      <c r="M56" s="122"/>
      <c r="N56" s="122"/>
      <c r="O56" s="122"/>
      <c r="P56" s="2316">
        <f>SUM(P57:P59)</f>
        <v>2965.9911499999998</v>
      </c>
      <c r="Q56" s="2316">
        <f>SUM(Q57:Q59)</f>
        <v>2965.9911499999998</v>
      </c>
      <c r="R56" s="2640">
        <f t="shared" ref="R56:Y56" si="34">SUM(R57:R59)</f>
        <v>494.33185833333329</v>
      </c>
      <c r="S56" s="2316">
        <f t="shared" si="34"/>
        <v>428.69460000000004</v>
      </c>
      <c r="T56" s="2639">
        <f t="shared" si="34"/>
        <v>0</v>
      </c>
      <c r="U56" s="2316">
        <f t="shared" si="34"/>
        <v>0</v>
      </c>
      <c r="V56" s="2316">
        <f t="shared" si="34"/>
        <v>-65.637258333333264</v>
      </c>
      <c r="W56" s="2316">
        <f t="shared" si="34"/>
        <v>0</v>
      </c>
      <c r="X56" s="2316">
        <f t="shared" si="34"/>
        <v>0</v>
      </c>
      <c r="Y56" s="2316">
        <f t="shared" si="34"/>
        <v>428.69460000000004</v>
      </c>
      <c r="Z56" s="934"/>
      <c r="AA56" s="982"/>
    </row>
    <row r="57" spans="1:27" s="2266" customFormat="1" ht="30" x14ac:dyDescent="0.25">
      <c r="A57" s="217">
        <v>1</v>
      </c>
      <c r="B57" s="312" t="s">
        <v>474</v>
      </c>
      <c r="C57" s="4"/>
      <c r="D57" s="571">
        <v>233</v>
      </c>
      <c r="E57" s="123">
        <f t="shared" ref="E57:E59" si="35">D57/12*$B$2</f>
        <v>38.833333333333336</v>
      </c>
      <c r="F57" s="183">
        <v>62</v>
      </c>
      <c r="G57" s="183">
        <f t="shared" si="32"/>
        <v>159.65665236051501</v>
      </c>
      <c r="H57" s="1514"/>
      <c r="I57" s="1514"/>
      <c r="J57" s="122"/>
      <c r="K57" s="122"/>
      <c r="L57" s="122"/>
      <c r="M57" s="122"/>
      <c r="N57" s="122"/>
      <c r="O57" s="122"/>
      <c r="P57" s="327">
        <v>548.31191000000001</v>
      </c>
      <c r="Q57" s="327">
        <v>548.31191000000001</v>
      </c>
      <c r="R57" s="982">
        <f t="shared" ref="R57:R60" si="36">P57/12*$B$2+(Q57-P57)/11*1</f>
        <v>91.385318333333331</v>
      </c>
      <c r="S57" s="327">
        <f t="shared" ref="S57:S60" si="37">Y57-X57-U57</f>
        <v>151.41506000000001</v>
      </c>
      <c r="T57" s="786"/>
      <c r="U57" s="327"/>
      <c r="V57" s="327">
        <f>S57-R57</f>
        <v>60.029741666666681</v>
      </c>
      <c r="W57" s="327"/>
      <c r="X57" s="327">
        <v>0</v>
      </c>
      <c r="Y57" s="327">
        <v>151.41506000000001</v>
      </c>
      <c r="Z57" s="934"/>
      <c r="AA57" s="982"/>
    </row>
    <row r="58" spans="1:27" s="2266" customFormat="1" ht="60" x14ac:dyDescent="0.25">
      <c r="A58" s="217">
        <v>1</v>
      </c>
      <c r="B58" s="312" t="s">
        <v>475</v>
      </c>
      <c r="C58" s="4"/>
      <c r="D58" s="569">
        <v>418</v>
      </c>
      <c r="E58" s="123">
        <f t="shared" si="35"/>
        <v>69.666666666666671</v>
      </c>
      <c r="F58" s="183">
        <v>49</v>
      </c>
      <c r="G58" s="183">
        <f t="shared" si="32"/>
        <v>70.334928229665067</v>
      </c>
      <c r="H58" s="1514"/>
      <c r="I58" s="1514"/>
      <c r="J58" s="122"/>
      <c r="K58" s="122"/>
      <c r="L58" s="122"/>
      <c r="M58" s="122"/>
      <c r="N58" s="122"/>
      <c r="O58" s="122"/>
      <c r="P58" s="327">
        <v>2316.2633999999998</v>
      </c>
      <c r="Q58" s="327">
        <v>2316.2633999999998</v>
      </c>
      <c r="R58" s="982">
        <f t="shared" si="36"/>
        <v>386.04389999999995</v>
      </c>
      <c r="S58" s="327">
        <f t="shared" si="37"/>
        <v>240.41944000000001</v>
      </c>
      <c r="T58" s="786"/>
      <c r="U58" s="327"/>
      <c r="V58" s="327">
        <f>S58-R58</f>
        <v>-145.62445999999994</v>
      </c>
      <c r="W58" s="327"/>
      <c r="X58" s="327">
        <v>0</v>
      </c>
      <c r="Y58" s="327">
        <v>240.41944000000001</v>
      </c>
      <c r="Z58" s="934"/>
      <c r="AA58" s="982"/>
    </row>
    <row r="59" spans="1:27" s="2266" customFormat="1" ht="45" x14ac:dyDescent="0.25">
      <c r="A59" s="217">
        <v>1</v>
      </c>
      <c r="B59" s="312" t="s">
        <v>476</v>
      </c>
      <c r="C59" s="4"/>
      <c r="D59" s="569">
        <v>48</v>
      </c>
      <c r="E59" s="123">
        <f t="shared" si="35"/>
        <v>8</v>
      </c>
      <c r="F59" s="183">
        <v>18</v>
      </c>
      <c r="G59" s="183">
        <f t="shared" si="32"/>
        <v>225</v>
      </c>
      <c r="H59" s="1514"/>
      <c r="I59" s="1514"/>
      <c r="J59" s="122"/>
      <c r="K59" s="122"/>
      <c r="L59" s="122"/>
      <c r="M59" s="122"/>
      <c r="N59" s="122"/>
      <c r="O59" s="122"/>
      <c r="P59" s="327">
        <v>101.41584</v>
      </c>
      <c r="Q59" s="327">
        <v>101.41584</v>
      </c>
      <c r="R59" s="982">
        <f t="shared" si="36"/>
        <v>16.902640000000002</v>
      </c>
      <c r="S59" s="327">
        <f t="shared" si="37"/>
        <v>36.860099999999996</v>
      </c>
      <c r="T59" s="786"/>
      <c r="U59" s="327"/>
      <c r="V59" s="327">
        <f>S59-R59</f>
        <v>19.957459999999994</v>
      </c>
      <c r="W59" s="327"/>
      <c r="X59" s="327">
        <v>0</v>
      </c>
      <c r="Y59" s="327">
        <v>36.860099999999996</v>
      </c>
      <c r="Z59" s="934">
        <f t="shared" ref="Z59" si="38">SUM(Z60,Z61,Z64,Z65,Z66,Z67)</f>
        <v>0</v>
      </c>
      <c r="AA59" s="982"/>
    </row>
    <row r="60" spans="1:27" s="2266" customFormat="1" ht="29.25" x14ac:dyDescent="0.25">
      <c r="A60" s="217">
        <v>1</v>
      </c>
      <c r="B60" s="2261" t="s">
        <v>311</v>
      </c>
      <c r="C60" s="4"/>
      <c r="D60" s="570">
        <f>SUM(D61,D62,D65,D66,D67,D68)</f>
        <v>363.1</v>
      </c>
      <c r="E60" s="570">
        <f t="shared" ref="E60:F60" si="39">SUM(E61,E62,E65,E66,E67,E68)</f>
        <v>60.516666666666666</v>
      </c>
      <c r="F60" s="570">
        <f t="shared" si="39"/>
        <v>67.642499999999998</v>
      </c>
      <c r="G60" s="183">
        <f t="shared" si="32"/>
        <v>111.77499311484441</v>
      </c>
      <c r="H60" s="1514"/>
      <c r="I60" s="1514"/>
      <c r="J60" s="122"/>
      <c r="K60" s="122"/>
      <c r="L60" s="122"/>
      <c r="M60" s="122"/>
      <c r="N60" s="122"/>
      <c r="O60" s="122"/>
      <c r="P60" s="327">
        <v>4352.7969999999996</v>
      </c>
      <c r="Q60" s="327">
        <v>4352.7969999999996</v>
      </c>
      <c r="R60" s="982">
        <f t="shared" si="36"/>
        <v>725.4661666666666</v>
      </c>
      <c r="S60" s="327">
        <f t="shared" si="37"/>
        <v>902.74121999999977</v>
      </c>
      <c r="T60" s="786"/>
      <c r="U60" s="327"/>
      <c r="V60" s="327">
        <f>S60-R60</f>
        <v>177.27505333333318</v>
      </c>
      <c r="W60" s="327"/>
      <c r="X60" s="327">
        <v>0</v>
      </c>
      <c r="Y60" s="327">
        <v>902.74121999999977</v>
      </c>
      <c r="Z60" s="934"/>
      <c r="AA60" s="982"/>
    </row>
    <row r="61" spans="1:27" s="2266" customFormat="1" x14ac:dyDescent="0.25">
      <c r="A61" s="217">
        <v>1</v>
      </c>
      <c r="B61" s="312" t="s">
        <v>304</v>
      </c>
      <c r="C61" s="4"/>
      <c r="D61" s="569"/>
      <c r="E61" s="569"/>
      <c r="F61" s="569"/>
      <c r="G61" s="183"/>
      <c r="H61" s="1514"/>
      <c r="I61" s="1514"/>
      <c r="J61" s="122"/>
      <c r="K61" s="122"/>
      <c r="L61" s="122"/>
      <c r="M61" s="122"/>
      <c r="N61" s="122"/>
      <c r="O61" s="122"/>
      <c r="P61" s="327"/>
      <c r="Q61" s="327"/>
      <c r="R61" s="982"/>
      <c r="S61" s="327"/>
      <c r="T61" s="786"/>
      <c r="U61" s="327"/>
      <c r="V61" s="327"/>
      <c r="W61" s="327"/>
      <c r="X61" s="327"/>
      <c r="Y61" s="327"/>
      <c r="Z61" s="934">
        <f t="shared" ref="Z61" si="40">Z62+Z63/4</f>
        <v>0</v>
      </c>
      <c r="AA61" s="982"/>
    </row>
    <row r="62" spans="1:27" s="2266" customFormat="1" ht="30" x14ac:dyDescent="0.25">
      <c r="A62" s="217">
        <v>1</v>
      </c>
      <c r="B62" s="473" t="s">
        <v>452</v>
      </c>
      <c r="C62" s="4"/>
      <c r="D62" s="546">
        <f>D63+D64/4</f>
        <v>175</v>
      </c>
      <c r="E62" s="546">
        <f t="shared" ref="E62:F62" si="41">E63+E64/4</f>
        <v>29.166666666666668</v>
      </c>
      <c r="F62" s="546">
        <f t="shared" si="41"/>
        <v>29.642499999999998</v>
      </c>
      <c r="G62" s="183">
        <f>F62/E62*100</f>
        <v>101.63142857142856</v>
      </c>
      <c r="H62" s="1514"/>
      <c r="I62" s="1514"/>
      <c r="J62" s="122"/>
      <c r="K62" s="122"/>
      <c r="L62" s="122"/>
      <c r="M62" s="122"/>
      <c r="N62" s="122"/>
      <c r="O62" s="122"/>
      <c r="P62" s="327"/>
      <c r="Q62" s="327"/>
      <c r="R62" s="982"/>
      <c r="S62" s="327"/>
      <c r="T62" s="786"/>
      <c r="U62" s="327"/>
      <c r="V62" s="327"/>
      <c r="W62" s="327"/>
      <c r="X62" s="327"/>
      <c r="Y62" s="327"/>
      <c r="Z62" s="934"/>
      <c r="AA62" s="982"/>
    </row>
    <row r="63" spans="1:27" s="2266" customFormat="1" x14ac:dyDescent="0.25">
      <c r="A63" s="217">
        <v>1</v>
      </c>
      <c r="B63" s="312" t="s">
        <v>453</v>
      </c>
      <c r="C63" s="4"/>
      <c r="D63" s="546"/>
      <c r="E63" s="123"/>
      <c r="F63" s="183"/>
      <c r="G63" s="183"/>
      <c r="H63" s="1514"/>
      <c r="I63" s="1514"/>
      <c r="J63" s="122"/>
      <c r="K63" s="122"/>
      <c r="L63" s="122"/>
      <c r="M63" s="122"/>
      <c r="N63" s="122"/>
      <c r="O63" s="122"/>
      <c r="P63" s="327"/>
      <c r="Q63" s="327"/>
      <c r="R63" s="982"/>
      <c r="S63" s="327"/>
      <c r="T63" s="786"/>
      <c r="U63" s="327"/>
      <c r="V63" s="327"/>
      <c r="W63" s="327"/>
      <c r="X63" s="327"/>
      <c r="Y63" s="327"/>
      <c r="Z63" s="934"/>
      <c r="AA63" s="982"/>
    </row>
    <row r="64" spans="1:27" s="2266" customFormat="1" ht="30" x14ac:dyDescent="0.25">
      <c r="A64" s="217">
        <v>1</v>
      </c>
      <c r="B64" s="312" t="s">
        <v>454</v>
      </c>
      <c r="C64" s="4"/>
      <c r="D64" s="171">
        <v>700</v>
      </c>
      <c r="E64" s="123">
        <f t="shared" ref="E64" si="42">D64/12*$B$2</f>
        <v>116.66666666666667</v>
      </c>
      <c r="F64" s="183">
        <v>118.57</v>
      </c>
      <c r="G64" s="183">
        <f>F64/E64*100</f>
        <v>101.63142857142856</v>
      </c>
      <c r="H64" s="1514"/>
      <c r="I64" s="1514"/>
      <c r="J64" s="122"/>
      <c r="K64" s="122"/>
      <c r="L64" s="122"/>
      <c r="M64" s="122"/>
      <c r="N64" s="122"/>
      <c r="O64" s="122"/>
      <c r="P64" s="327"/>
      <c r="Q64" s="327"/>
      <c r="R64" s="982"/>
      <c r="S64" s="327"/>
      <c r="T64" s="786"/>
      <c r="U64" s="327"/>
      <c r="V64" s="327"/>
      <c r="W64" s="327"/>
      <c r="X64" s="327"/>
      <c r="Y64" s="327"/>
      <c r="Z64" s="934"/>
      <c r="AA64" s="982"/>
    </row>
    <row r="65" spans="1:27" s="2266" customFormat="1" ht="60" x14ac:dyDescent="0.25">
      <c r="A65" s="217">
        <v>1</v>
      </c>
      <c r="B65" s="312" t="s">
        <v>456</v>
      </c>
      <c r="C65" s="4"/>
      <c r="D65" s="569"/>
      <c r="E65" s="123"/>
      <c r="F65" s="183"/>
      <c r="G65" s="183"/>
      <c r="H65" s="1514"/>
      <c r="I65" s="1514"/>
      <c r="J65" s="122"/>
      <c r="K65" s="122"/>
      <c r="L65" s="122"/>
      <c r="M65" s="122"/>
      <c r="N65" s="122"/>
      <c r="O65" s="122"/>
      <c r="P65" s="327"/>
      <c r="Q65" s="327"/>
      <c r="R65" s="982"/>
      <c r="S65" s="327"/>
      <c r="T65" s="786"/>
      <c r="U65" s="327"/>
      <c r="V65" s="327"/>
      <c r="W65" s="327"/>
      <c r="X65" s="327"/>
      <c r="Y65" s="327"/>
      <c r="Z65" s="934"/>
      <c r="AA65" s="982"/>
    </row>
    <row r="66" spans="1:27" s="2266" customFormat="1" ht="45" x14ac:dyDescent="0.25">
      <c r="A66" s="217">
        <v>1</v>
      </c>
      <c r="B66" s="311" t="s">
        <v>457</v>
      </c>
      <c r="C66" s="4"/>
      <c r="D66" s="569"/>
      <c r="E66" s="123"/>
      <c r="F66" s="183"/>
      <c r="G66" s="183"/>
      <c r="H66" s="1514"/>
      <c r="I66" s="1514"/>
      <c r="J66" s="122"/>
      <c r="K66" s="122"/>
      <c r="L66" s="122"/>
      <c r="M66" s="122"/>
      <c r="N66" s="122"/>
      <c r="O66" s="122"/>
      <c r="P66" s="327"/>
      <c r="Q66" s="327"/>
      <c r="R66" s="982"/>
      <c r="S66" s="327"/>
      <c r="T66" s="786"/>
      <c r="U66" s="327"/>
      <c r="V66" s="327"/>
      <c r="W66" s="327"/>
      <c r="X66" s="327"/>
      <c r="Y66" s="327"/>
      <c r="Z66" s="934"/>
      <c r="AA66" s="982"/>
    </row>
    <row r="67" spans="1:27" s="2266" customFormat="1" ht="90" x14ac:dyDescent="0.25">
      <c r="A67" s="217">
        <v>1</v>
      </c>
      <c r="B67" s="311" t="s">
        <v>458</v>
      </c>
      <c r="C67" s="4"/>
      <c r="D67" s="498"/>
      <c r="E67" s="123">
        <f t="shared" ref="E67:E68" si="43">D67/12*$B$2</f>
        <v>0</v>
      </c>
      <c r="F67" s="183"/>
      <c r="G67" s="183" t="e">
        <f>F67/E67*100</f>
        <v>#DIV/0!</v>
      </c>
      <c r="H67" s="1514"/>
      <c r="I67" s="1514"/>
      <c r="J67" s="122"/>
      <c r="K67" s="122"/>
      <c r="L67" s="122"/>
      <c r="M67" s="122"/>
      <c r="N67" s="122"/>
      <c r="O67" s="122"/>
      <c r="P67" s="2984"/>
      <c r="Q67" s="2984"/>
      <c r="R67" s="982"/>
      <c r="S67" s="327"/>
      <c r="T67" s="786"/>
      <c r="U67" s="327"/>
      <c r="V67" s="327"/>
      <c r="W67" s="327"/>
      <c r="X67" s="327"/>
      <c r="Y67" s="327"/>
      <c r="Z67" s="934">
        <f>Z68</f>
        <v>0</v>
      </c>
      <c r="AA67" s="982"/>
    </row>
    <row r="68" spans="1:27" s="2266" customFormat="1" ht="28.5" x14ac:dyDescent="0.3">
      <c r="A68" s="217">
        <v>1</v>
      </c>
      <c r="B68" s="1042" t="s">
        <v>477</v>
      </c>
      <c r="C68" s="4"/>
      <c r="D68" s="498">
        <v>188.1</v>
      </c>
      <c r="E68" s="183">
        <f t="shared" si="43"/>
        <v>31.349999999999998</v>
      </c>
      <c r="F68" s="183">
        <v>38</v>
      </c>
      <c r="G68" s="183">
        <f>F68/E68*100</f>
        <v>121.21212121212122</v>
      </c>
      <c r="H68" s="1514"/>
      <c r="I68" s="1514"/>
      <c r="J68" s="122"/>
      <c r="K68" s="122"/>
      <c r="L68" s="122"/>
      <c r="M68" s="122"/>
      <c r="N68" s="122"/>
      <c r="O68" s="122"/>
      <c r="P68" s="3082">
        <v>620.4</v>
      </c>
      <c r="Q68" s="3082">
        <v>620.4</v>
      </c>
      <c r="R68" s="927">
        <f>P68/12*$B$2+(Q68-P68)/11*1</f>
        <v>103.39999999999999</v>
      </c>
      <c r="S68" s="327">
        <f>Y68-X68-U68</f>
        <v>109.59171999999998</v>
      </c>
      <c r="T68" s="786"/>
      <c r="U68" s="327"/>
      <c r="V68" s="327">
        <f>S68-R68</f>
        <v>6.1917199999999895</v>
      </c>
      <c r="W68" s="327"/>
      <c r="X68" s="327">
        <v>0</v>
      </c>
      <c r="Y68" s="327">
        <v>109.59171999999998</v>
      </c>
      <c r="Z68" s="934"/>
      <c r="AA68" s="982"/>
    </row>
    <row r="69" spans="1:27" s="2266" customFormat="1" ht="29.25" x14ac:dyDescent="0.25">
      <c r="A69" s="217">
        <v>1</v>
      </c>
      <c r="B69" s="2261" t="s">
        <v>312</v>
      </c>
      <c r="C69" s="4"/>
      <c r="D69" s="569">
        <f>D70+D71</f>
        <v>1000</v>
      </c>
      <c r="E69" s="123">
        <f t="shared" ref="E69:F69" si="44">E70+E71</f>
        <v>166.70212765957447</v>
      </c>
      <c r="F69" s="123">
        <f t="shared" si="44"/>
        <v>210.22446808510634</v>
      </c>
      <c r="G69" s="183">
        <f>F69/E69*100</f>
        <v>126.10784939374598</v>
      </c>
      <c r="H69" s="1514"/>
      <c r="I69" s="1514"/>
      <c r="J69" s="122"/>
      <c r="K69" s="122"/>
      <c r="L69" s="122"/>
      <c r="M69" s="122"/>
      <c r="N69" s="122"/>
      <c r="O69" s="122"/>
      <c r="P69" s="327"/>
      <c r="Q69" s="327"/>
      <c r="R69" s="982"/>
      <c r="S69" s="327"/>
      <c r="T69" s="786"/>
      <c r="U69" s="327"/>
      <c r="V69" s="327"/>
      <c r="W69" s="327"/>
      <c r="X69" s="327"/>
      <c r="Y69" s="327"/>
      <c r="Z69" s="950"/>
      <c r="AA69" s="982"/>
    </row>
    <row r="70" spans="1:27" s="2266" customFormat="1" x14ac:dyDescent="0.25">
      <c r="A70" s="217">
        <v>1</v>
      </c>
      <c r="B70" s="2261" t="s">
        <v>320</v>
      </c>
      <c r="C70" s="4"/>
      <c r="D70" s="569"/>
      <c r="E70" s="123"/>
      <c r="F70" s="123"/>
      <c r="G70" s="183"/>
      <c r="H70" s="1514"/>
      <c r="I70" s="1514"/>
      <c r="J70" s="122"/>
      <c r="K70" s="122"/>
      <c r="L70" s="122"/>
      <c r="M70" s="122"/>
      <c r="N70" s="122"/>
      <c r="O70" s="122"/>
      <c r="P70" s="327"/>
      <c r="Q70" s="327"/>
      <c r="R70" s="982"/>
      <c r="S70" s="327"/>
      <c r="T70" s="786"/>
      <c r="U70" s="327"/>
      <c r="V70" s="327"/>
      <c r="W70" s="327"/>
      <c r="X70" s="327"/>
      <c r="Y70" s="327"/>
      <c r="Z70" s="950">
        <f t="shared" ref="Z70" si="45">Z71/9.4</f>
        <v>0</v>
      </c>
      <c r="AA70" s="982"/>
    </row>
    <row r="71" spans="1:27" s="2266" customFormat="1" x14ac:dyDescent="0.25">
      <c r="A71" s="217">
        <v>1</v>
      </c>
      <c r="B71" s="312" t="s">
        <v>321</v>
      </c>
      <c r="C71" s="4"/>
      <c r="D71" s="569">
        <f>D72/9.4</f>
        <v>1000</v>
      </c>
      <c r="E71" s="123">
        <f t="shared" ref="E71:F71" si="46">E72/9.4</f>
        <v>166.70212765957447</v>
      </c>
      <c r="F71" s="123">
        <f t="shared" si="46"/>
        <v>210.22446808510634</v>
      </c>
      <c r="G71" s="183">
        <f t="shared" ref="G71:G76" si="47">F71/E71*100</f>
        <v>126.10784939374598</v>
      </c>
      <c r="H71" s="1514"/>
      <c r="I71" s="1514"/>
      <c r="J71" s="122"/>
      <c r="K71" s="122"/>
      <c r="L71" s="122"/>
      <c r="M71" s="122"/>
      <c r="N71" s="122"/>
      <c r="O71" s="122"/>
      <c r="P71" s="327"/>
      <c r="Q71" s="327"/>
      <c r="R71" s="982"/>
      <c r="S71" s="327"/>
      <c r="T71" s="786"/>
      <c r="U71" s="327"/>
      <c r="V71" s="327"/>
      <c r="W71" s="327"/>
      <c r="X71" s="327"/>
      <c r="Y71" s="327"/>
      <c r="Z71" s="950"/>
      <c r="AA71" s="982"/>
    </row>
    <row r="72" spans="1:27" s="2266" customFormat="1" x14ac:dyDescent="0.25">
      <c r="A72" s="217">
        <v>1</v>
      </c>
      <c r="B72" s="482" t="s">
        <v>322</v>
      </c>
      <c r="C72" s="4"/>
      <c r="D72" s="548">
        <v>9400</v>
      </c>
      <c r="E72" s="183">
        <f>ROUND(D72/12*$B$2,0)</f>
        <v>1567</v>
      </c>
      <c r="F72" s="183">
        <v>1976.1099999999997</v>
      </c>
      <c r="G72" s="183">
        <f t="shared" si="47"/>
        <v>126.10784939374599</v>
      </c>
      <c r="H72" s="1514"/>
      <c r="I72" s="1514"/>
      <c r="J72" s="122"/>
      <c r="K72" s="122"/>
      <c r="L72" s="122"/>
      <c r="M72" s="122"/>
      <c r="N72" s="122"/>
      <c r="O72" s="122"/>
      <c r="P72" s="365"/>
      <c r="Q72" s="365"/>
      <c r="R72" s="328">
        <f>P72/12*$B$2</f>
        <v>0</v>
      </c>
      <c r="S72" s="365">
        <f>Y72-X72</f>
        <v>0</v>
      </c>
      <c r="T72" s="1055"/>
      <c r="U72" s="365"/>
      <c r="V72" s="365">
        <f>S72-R72</f>
        <v>0</v>
      </c>
      <c r="W72" s="365"/>
      <c r="X72" s="365"/>
      <c r="Y72" s="365"/>
      <c r="Z72" s="938"/>
      <c r="AA72" s="944"/>
    </row>
    <row r="73" spans="1:27" s="2266" customFormat="1" ht="86.25" x14ac:dyDescent="0.25">
      <c r="A73" s="217">
        <v>1</v>
      </c>
      <c r="B73" s="475" t="s">
        <v>518</v>
      </c>
      <c r="C73" s="4"/>
      <c r="D73" s="3185">
        <f>D44</f>
        <v>488</v>
      </c>
      <c r="E73" s="3185">
        <f>E44</f>
        <v>81.333333333333329</v>
      </c>
      <c r="F73" s="3185">
        <f>F44</f>
        <v>69</v>
      </c>
      <c r="G73" s="750">
        <f t="shared" si="47"/>
        <v>84.836065573770497</v>
      </c>
      <c r="H73" s="1514"/>
      <c r="I73" s="1514"/>
      <c r="J73" s="122"/>
      <c r="K73" s="122"/>
      <c r="L73" s="122"/>
      <c r="M73" s="122"/>
      <c r="N73" s="122"/>
      <c r="O73" s="122"/>
      <c r="P73" s="327">
        <f>P44</f>
        <v>2428.2110400000001</v>
      </c>
      <c r="Q73" s="327">
        <f>Q44</f>
        <v>2428.2110400000001</v>
      </c>
      <c r="R73" s="982">
        <f t="shared" ref="R73:Y73" si="48">R44</f>
        <v>404.70184</v>
      </c>
      <c r="S73" s="327">
        <f t="shared" si="48"/>
        <v>362.42546000000004</v>
      </c>
      <c r="T73" s="786">
        <f t="shared" si="48"/>
        <v>0</v>
      </c>
      <c r="U73" s="327">
        <f t="shared" si="48"/>
        <v>0</v>
      </c>
      <c r="V73" s="327">
        <f t="shared" si="48"/>
        <v>-42.276379999999961</v>
      </c>
      <c r="W73" s="327">
        <f t="shared" si="48"/>
        <v>0</v>
      </c>
      <c r="X73" s="327">
        <f t="shared" si="48"/>
        <v>0</v>
      </c>
      <c r="Y73" s="327">
        <f t="shared" si="48"/>
        <v>362.42546000000004</v>
      </c>
      <c r="Z73" s="934"/>
      <c r="AA73" s="982"/>
    </row>
    <row r="74" spans="1:27" s="2266" customFormat="1" x14ac:dyDescent="0.25">
      <c r="A74" s="217">
        <v>1</v>
      </c>
      <c r="B74" s="475" t="s">
        <v>260</v>
      </c>
      <c r="C74" s="4"/>
      <c r="D74" s="574">
        <f>D60+D22</f>
        <v>6213.1</v>
      </c>
      <c r="E74" s="574">
        <f t="shared" ref="E74:F74" si="49">E60+E22</f>
        <v>1035.5166666666667</v>
      </c>
      <c r="F74" s="574">
        <f t="shared" si="49"/>
        <v>261.64249999999998</v>
      </c>
      <c r="G74" s="750">
        <f t="shared" si="47"/>
        <v>25.266855514960323</v>
      </c>
      <c r="H74" s="1514"/>
      <c r="I74" s="1514"/>
      <c r="J74" s="122"/>
      <c r="K74" s="122"/>
      <c r="L74" s="122"/>
      <c r="M74" s="122"/>
      <c r="N74" s="122"/>
      <c r="O74" s="122"/>
      <c r="P74" s="327"/>
      <c r="Q74" s="327"/>
      <c r="R74" s="982"/>
      <c r="S74" s="327"/>
      <c r="T74" s="786"/>
      <c r="U74" s="327"/>
      <c r="V74" s="327"/>
      <c r="W74" s="327"/>
      <c r="X74" s="327"/>
      <c r="Y74" s="327"/>
      <c r="Z74" s="938">
        <f>Z43</f>
        <v>0</v>
      </c>
      <c r="AA74" s="982"/>
    </row>
    <row r="75" spans="1:27" s="2266" customFormat="1" ht="29.25" x14ac:dyDescent="0.25">
      <c r="A75" s="217">
        <v>1</v>
      </c>
      <c r="B75" s="475" t="s">
        <v>274</v>
      </c>
      <c r="C75" s="4"/>
      <c r="D75" s="574">
        <f>D48</f>
        <v>1452</v>
      </c>
      <c r="E75" s="574">
        <f>E48</f>
        <v>242</v>
      </c>
      <c r="F75" s="574">
        <f>F48</f>
        <v>233</v>
      </c>
      <c r="G75" s="750">
        <f t="shared" si="47"/>
        <v>96.280991735537185</v>
      </c>
      <c r="H75" s="1514"/>
      <c r="I75" s="1514"/>
      <c r="J75" s="122"/>
      <c r="K75" s="122"/>
      <c r="L75" s="122"/>
      <c r="M75" s="122"/>
      <c r="N75" s="122"/>
      <c r="O75" s="122"/>
      <c r="P75" s="327">
        <f t="shared" ref="P75:Y75" si="50">P68+P48</f>
        <v>8256.1274599999997</v>
      </c>
      <c r="Q75" s="327">
        <f t="shared" ref="Q75" si="51">Q68+Q48</f>
        <v>8256.1274599999997</v>
      </c>
      <c r="R75" s="982">
        <f t="shared" si="50"/>
        <v>1376.0212433333336</v>
      </c>
      <c r="S75" s="327">
        <f t="shared" si="50"/>
        <v>1113.5206000000001</v>
      </c>
      <c r="T75" s="786">
        <f t="shared" si="50"/>
        <v>0</v>
      </c>
      <c r="U75" s="327">
        <f t="shared" si="50"/>
        <v>0</v>
      </c>
      <c r="V75" s="327">
        <f t="shared" si="50"/>
        <v>-262.50064333333336</v>
      </c>
      <c r="W75" s="327">
        <f t="shared" si="50"/>
        <v>0</v>
      </c>
      <c r="X75" s="327">
        <f t="shared" si="50"/>
        <v>0</v>
      </c>
      <c r="Y75" s="327">
        <f t="shared" si="50"/>
        <v>1113.5206000000001</v>
      </c>
      <c r="Z75" s="938"/>
      <c r="AA75" s="982"/>
    </row>
    <row r="76" spans="1:27" s="2266" customFormat="1" ht="29.25" x14ac:dyDescent="0.25">
      <c r="A76" s="217">
        <v>1</v>
      </c>
      <c r="B76" s="475" t="s">
        <v>261</v>
      </c>
      <c r="C76" s="4"/>
      <c r="D76" s="546">
        <f>D69+D28</f>
        <v>4130</v>
      </c>
      <c r="E76" s="546">
        <f t="shared" ref="E76:F76" si="52">E69+E28</f>
        <v>688.36879432624107</v>
      </c>
      <c r="F76" s="546">
        <f t="shared" si="52"/>
        <v>781.22446808510631</v>
      </c>
      <c r="G76" s="750">
        <f t="shared" si="47"/>
        <v>113.4892334638368</v>
      </c>
      <c r="H76" s="1514"/>
      <c r="I76" s="1514"/>
      <c r="J76" s="122"/>
      <c r="K76" s="122"/>
      <c r="L76" s="122"/>
      <c r="M76" s="122"/>
      <c r="N76" s="122"/>
      <c r="O76" s="122"/>
      <c r="P76" s="327"/>
      <c r="Q76" s="327"/>
      <c r="R76" s="982"/>
      <c r="S76" s="327"/>
      <c r="T76" s="786"/>
      <c r="U76" s="327"/>
      <c r="V76" s="327"/>
      <c r="W76" s="327"/>
      <c r="X76" s="327"/>
      <c r="Y76" s="327"/>
      <c r="Z76" s="938">
        <f>Z72+Z57</f>
        <v>0</v>
      </c>
      <c r="AA76" s="982"/>
    </row>
    <row r="77" spans="1:27" s="2266" customFormat="1" ht="29.25" x14ac:dyDescent="0.25">
      <c r="A77" s="217">
        <v>1</v>
      </c>
      <c r="B77" s="475" t="s">
        <v>262</v>
      </c>
      <c r="C77" s="4"/>
      <c r="D77" s="546">
        <f>D32</f>
        <v>2000</v>
      </c>
      <c r="E77" s="546">
        <f t="shared" ref="E77:F77" si="53">E32</f>
        <v>333.33333333333331</v>
      </c>
      <c r="F77" s="546">
        <f t="shared" si="53"/>
        <v>322</v>
      </c>
      <c r="G77" s="750"/>
      <c r="H77" s="1514"/>
      <c r="I77" s="1514"/>
      <c r="J77" s="122"/>
      <c r="K77" s="122"/>
      <c r="L77" s="122"/>
      <c r="M77" s="122"/>
      <c r="N77" s="122"/>
      <c r="O77" s="122"/>
      <c r="P77" s="327"/>
      <c r="Q77" s="327"/>
      <c r="R77" s="927"/>
      <c r="S77" s="327"/>
      <c r="T77" s="786"/>
      <c r="U77" s="327"/>
      <c r="V77" s="327"/>
      <c r="W77" s="327"/>
      <c r="X77" s="327"/>
      <c r="Y77" s="327"/>
      <c r="Z77" s="938" t="e">
        <f>#REF!+Z74+Z76+Z30*2.9+Z71/4.2</f>
        <v>#REF!</v>
      </c>
      <c r="AA77" s="982"/>
    </row>
    <row r="78" spans="1:27" s="2266" customFormat="1" x14ac:dyDescent="0.25">
      <c r="A78" s="217">
        <v>1</v>
      </c>
      <c r="B78" s="476" t="s">
        <v>134</v>
      </c>
      <c r="C78" s="4"/>
      <c r="D78" s="546">
        <f>D73*2.6+D74+D75+D77+D72/4.2+D28*2.6</f>
        <v>21309.995238095238</v>
      </c>
      <c r="E78" s="546">
        <f t="shared" ref="E78:F78" si="54">E73*2.6+E74+E75+E77+E72/4.2+E28*2.6</f>
        <v>3551.7452380952382</v>
      </c>
      <c r="F78" s="546">
        <f t="shared" si="54"/>
        <v>2951.1448809523808</v>
      </c>
      <c r="G78" s="750">
        <f>F78/E78*100</f>
        <v>83.089993316498322</v>
      </c>
      <c r="H78" s="1514"/>
      <c r="I78" s="1514"/>
      <c r="J78" s="122"/>
      <c r="K78" s="122"/>
      <c r="L78" s="122"/>
      <c r="M78" s="122"/>
      <c r="N78" s="122"/>
      <c r="O78" s="122"/>
      <c r="P78" s="327">
        <f>SUM(P77,P68,P60,P44,P48,P21,P20)</f>
        <v>36708.491675000005</v>
      </c>
      <c r="Q78" s="327">
        <f>SUM(Q77,Q68,Q60,Q44,Q48,Q21,Q20)</f>
        <v>36708.491675000005</v>
      </c>
      <c r="R78" s="982">
        <f>SUM(R77,R68,R60,R44,R48,R21,R20)</f>
        <v>6118.0819458333335</v>
      </c>
      <c r="S78" s="327">
        <f t="shared" ref="S78:Y78" si="55">SUM(S77,S68,S60,S44,S48,S21,S20)</f>
        <v>5860.3184799999999</v>
      </c>
      <c r="T78" s="786">
        <f t="shared" si="55"/>
        <v>0</v>
      </c>
      <c r="U78" s="327">
        <f t="shared" si="55"/>
        <v>0</v>
      </c>
      <c r="V78" s="327">
        <f t="shared" si="55"/>
        <v>-257.76346583333316</v>
      </c>
      <c r="W78" s="327">
        <f t="shared" si="55"/>
        <v>0</v>
      </c>
      <c r="X78" s="327">
        <f t="shared" si="55"/>
        <v>0</v>
      </c>
      <c r="Y78" s="327">
        <f t="shared" si="55"/>
        <v>5860.3184799999999</v>
      </c>
      <c r="Z78" s="938"/>
      <c r="AA78" s="982">
        <f>AA77+AA44+AA21+AA20</f>
        <v>0</v>
      </c>
    </row>
    <row r="79" spans="1:27" s="2266" customFormat="1" x14ac:dyDescent="0.25">
      <c r="A79" s="217">
        <v>1</v>
      </c>
      <c r="B79" s="708" t="s">
        <v>197</v>
      </c>
      <c r="C79" s="708"/>
      <c r="D79" s="280">
        <f>D82</f>
        <v>1500</v>
      </c>
      <c r="E79" s="2552">
        <f>ROUND(D79/12*$B$2,0)</f>
        <v>250</v>
      </c>
      <c r="F79" s="280">
        <f>F82</f>
        <v>343</v>
      </c>
      <c r="G79" s="2552">
        <f>F79/E79*100</f>
        <v>137.20000000000002</v>
      </c>
      <c r="H79" s="2003"/>
      <c r="I79" s="1254"/>
      <c r="J79" s="2554"/>
      <c r="K79" s="2554"/>
      <c r="L79" s="2554"/>
      <c r="M79" s="282"/>
      <c r="N79" s="2554"/>
      <c r="O79" s="282"/>
      <c r="P79" s="2435"/>
      <c r="Q79" s="2435"/>
      <c r="R79" s="927"/>
      <c r="S79" s="2767"/>
      <c r="T79" s="2768"/>
      <c r="U79" s="2767"/>
      <c r="V79" s="2767"/>
      <c r="W79" s="2767"/>
      <c r="X79" s="2435"/>
      <c r="Y79" s="2435"/>
      <c r="Z79" s="1942">
        <f>Z81-Z80</f>
        <v>0</v>
      </c>
      <c r="AA79" s="2769"/>
    </row>
    <row r="80" spans="1:27" s="2266" customFormat="1" x14ac:dyDescent="0.25">
      <c r="A80" s="217">
        <v>1</v>
      </c>
      <c r="B80" s="702" t="s">
        <v>198</v>
      </c>
      <c r="C80" s="702"/>
      <c r="D80" s="223">
        <f>D82-D81</f>
        <v>1497</v>
      </c>
      <c r="E80" s="123">
        <f>ROUND(D80/12*$B$2,0)</f>
        <v>250</v>
      </c>
      <c r="F80" s="223">
        <f>F82-F81</f>
        <v>343</v>
      </c>
      <c r="G80" s="2553">
        <f>F80/E80*100</f>
        <v>137.20000000000002</v>
      </c>
      <c r="H80" s="2003"/>
      <c r="I80" s="1254"/>
      <c r="J80" s="2554"/>
      <c r="K80" s="2554"/>
      <c r="L80" s="2554"/>
      <c r="M80" s="282"/>
      <c r="N80" s="2554"/>
      <c r="O80" s="282"/>
      <c r="P80" s="2435"/>
      <c r="Q80" s="2435"/>
      <c r="R80" s="927"/>
      <c r="S80" s="2767"/>
      <c r="T80" s="2768"/>
      <c r="U80" s="2767"/>
      <c r="V80" s="2767"/>
      <c r="W80" s="2767"/>
      <c r="X80" s="2435"/>
      <c r="Y80" s="2435"/>
      <c r="Z80" s="2555"/>
      <c r="AA80" s="2769"/>
    </row>
    <row r="81" spans="1:28" s="2266" customFormat="1" ht="30" x14ac:dyDescent="0.25">
      <c r="A81" s="217">
        <v>1</v>
      </c>
      <c r="B81" s="702" t="s">
        <v>199</v>
      </c>
      <c r="C81" s="702"/>
      <c r="D81" s="2173">
        <v>3</v>
      </c>
      <c r="E81" s="123">
        <f t="shared" ref="E81:E82" si="56">ROUND(D81/12*$B$2,0)</f>
        <v>1</v>
      </c>
      <c r="F81" s="2173"/>
      <c r="G81" s="2553">
        <f>F81/E81*100</f>
        <v>0</v>
      </c>
      <c r="H81" s="2404"/>
      <c r="I81" s="1275"/>
      <c r="J81" s="2554"/>
      <c r="K81" s="2554"/>
      <c r="L81" s="2552"/>
      <c r="M81" s="282"/>
      <c r="N81" s="2552"/>
      <c r="O81" s="153"/>
      <c r="P81" s="2317"/>
      <c r="Q81" s="2317"/>
      <c r="R81" s="927"/>
      <c r="S81" s="2549"/>
      <c r="T81" s="2641"/>
      <c r="U81" s="2549"/>
      <c r="V81" s="2767"/>
      <c r="W81" s="2549"/>
      <c r="X81" s="2317"/>
      <c r="Y81" s="2435"/>
      <c r="Z81" s="2555"/>
      <c r="AA81" s="2769"/>
    </row>
    <row r="82" spans="1:28" s="2266" customFormat="1" x14ac:dyDescent="0.25">
      <c r="A82" s="217">
        <v>1</v>
      </c>
      <c r="B82" s="708" t="s">
        <v>204</v>
      </c>
      <c r="C82" s="2997"/>
      <c r="D82" s="2173">
        <v>1500</v>
      </c>
      <c r="E82" s="1112">
        <f t="shared" si="56"/>
        <v>250</v>
      </c>
      <c r="F82" s="2173">
        <v>343</v>
      </c>
      <c r="G82" s="2772">
        <f>F82/E82*100</f>
        <v>137.20000000000002</v>
      </c>
      <c r="H82" s="2998"/>
      <c r="I82" s="1168"/>
      <c r="J82" s="2556"/>
      <c r="K82" s="2556"/>
      <c r="L82" s="2559"/>
      <c r="M82" s="1114"/>
      <c r="N82" s="2559"/>
      <c r="O82" s="1102"/>
      <c r="P82" s="2999">
        <v>4885.8376799999996</v>
      </c>
      <c r="Q82" s="2999">
        <v>4885.8376799999996</v>
      </c>
      <c r="R82" s="328">
        <f>P82/12*$B$2+(Q82-P82)/11*1</f>
        <v>814.3062799999999</v>
      </c>
      <c r="S82" s="3000">
        <f>Y82-X82-U82</f>
        <v>813.22963000000004</v>
      </c>
      <c r="T82" s="3001"/>
      <c r="U82" s="3000"/>
      <c r="V82" s="2921">
        <f>S82-R82</f>
        <v>-1.0766499999998587</v>
      </c>
      <c r="W82" s="3000"/>
      <c r="X82" s="2999">
        <v>0</v>
      </c>
      <c r="Y82" s="2560">
        <v>813.22963000000004</v>
      </c>
      <c r="Z82" s="3002"/>
      <c r="AA82" s="3003"/>
    </row>
    <row r="83" spans="1:28" s="2266" customFormat="1" ht="15.75" thickBot="1" x14ac:dyDescent="0.3">
      <c r="A83" s="217">
        <v>1</v>
      </c>
      <c r="B83" s="2648" t="s">
        <v>278</v>
      </c>
      <c r="C83" s="2865"/>
      <c r="D83" s="2561"/>
      <c r="E83" s="2561"/>
      <c r="F83" s="2651"/>
      <c r="G83" s="2651"/>
      <c r="H83" s="2652"/>
      <c r="I83" s="2652"/>
      <c r="J83" s="2653"/>
      <c r="K83" s="2653"/>
      <c r="L83" s="2653">
        <f>L41+L18</f>
        <v>2170</v>
      </c>
      <c r="M83" s="2653"/>
      <c r="N83" s="2653"/>
      <c r="O83" s="2653"/>
      <c r="P83" s="2652">
        <f>P82+P78+P41+P18</f>
        <v>138259.42777500002</v>
      </c>
      <c r="Q83" s="2652">
        <f>Q82+Q78+Q41+Q18</f>
        <v>138259.42777500002</v>
      </c>
      <c r="R83" s="3446">
        <f t="shared" ref="R83:Y83" si="57">R82+R78+R41+R18</f>
        <v>23043.237962499999</v>
      </c>
      <c r="S83" s="2652">
        <f t="shared" si="57"/>
        <v>22771.16331</v>
      </c>
      <c r="T83" s="2652">
        <f t="shared" si="57"/>
        <v>0</v>
      </c>
      <c r="U83" s="2652">
        <f t="shared" si="57"/>
        <v>-6.2714999999999996</v>
      </c>
      <c r="V83" s="2652">
        <f t="shared" si="57"/>
        <v>-272.07465249999893</v>
      </c>
      <c r="W83" s="2652">
        <f t="shared" si="57"/>
        <v>0</v>
      </c>
      <c r="X83" s="2652">
        <f t="shared" si="57"/>
        <v>-3.0165199999999999</v>
      </c>
      <c r="Y83" s="2652">
        <f t="shared" si="57"/>
        <v>22761.87529</v>
      </c>
      <c r="Z83" s="2656"/>
      <c r="AA83" s="2657" t="e">
        <f>AA82+AA78+#REF!+#REF!+#REF!+AA41+#REF!+AA18</f>
        <v>#REF!</v>
      </c>
      <c r="AB83" s="3004"/>
    </row>
    <row r="84" spans="1:28" ht="26.25" customHeight="1" x14ac:dyDescent="0.25">
      <c r="A84" s="217">
        <v>1</v>
      </c>
      <c r="B84" s="2725" t="s">
        <v>73</v>
      </c>
      <c r="C84" s="2570"/>
      <c r="D84" s="2570"/>
      <c r="E84" s="2570"/>
      <c r="F84" s="2570"/>
      <c r="G84" s="2570"/>
      <c r="H84" s="3005"/>
      <c r="I84" s="2570"/>
      <c r="J84" s="2572"/>
      <c r="K84" s="2572"/>
      <c r="L84" s="2572"/>
      <c r="M84" s="2572"/>
      <c r="N84" s="2572"/>
      <c r="O84" s="2572"/>
      <c r="P84" s="2571">
        <f t="shared" ref="P84:Q84" si="58">SUM(P83)</f>
        <v>138259.42777500002</v>
      </c>
      <c r="Q84" s="2571">
        <f t="shared" si="58"/>
        <v>138259.42777500002</v>
      </c>
      <c r="R84" s="2571">
        <f t="shared" ref="R84:Y84" si="59">SUM(R83)</f>
        <v>23043.237962499999</v>
      </c>
      <c r="S84" s="2571">
        <f t="shared" si="59"/>
        <v>22771.16331</v>
      </c>
      <c r="T84" s="2571">
        <f>SUM(T83)</f>
        <v>0</v>
      </c>
      <c r="U84" s="2571">
        <f>SUM(U83)</f>
        <v>-6.2714999999999996</v>
      </c>
      <c r="V84" s="2571">
        <f t="shared" si="59"/>
        <v>-272.07465249999893</v>
      </c>
      <c r="W84" s="2571">
        <f>SUM(W83)</f>
        <v>0</v>
      </c>
      <c r="X84" s="2571">
        <f t="shared" si="59"/>
        <v>-3.0165199999999999</v>
      </c>
      <c r="Y84" s="2571">
        <f t="shared" si="59"/>
        <v>22761.87529</v>
      </c>
      <c r="Z84" s="2574">
        <f>SUM(Z17)</f>
        <v>0</v>
      </c>
      <c r="AA84" s="870" t="e">
        <f t="shared" ref="AA84" si="60">SUM(AA83)</f>
        <v>#REF!</v>
      </c>
    </row>
    <row r="85" spans="1:28" x14ac:dyDescent="0.25">
      <c r="A85" s="217">
        <v>1</v>
      </c>
      <c r="B85" s="2228" t="s">
        <v>77</v>
      </c>
      <c r="C85" s="1940"/>
      <c r="D85" s="1940">
        <f>D18</f>
        <v>890</v>
      </c>
      <c r="E85" s="1940">
        <f t="shared" ref="E85:F85" si="61">E18</f>
        <v>148.33333333333334</v>
      </c>
      <c r="F85" s="1940">
        <f t="shared" si="61"/>
        <v>158</v>
      </c>
      <c r="G85" s="1940">
        <f>F85/E85*100</f>
        <v>106.51685393258425</v>
      </c>
      <c r="H85" s="375">
        <f>H18</f>
        <v>9.7752808988764048</v>
      </c>
      <c r="I85" s="3006">
        <f>I18</f>
        <v>9.1772151898734169</v>
      </c>
      <c r="J85" s="1940">
        <f t="shared" ref="J85:Y85" si="62">J18</f>
        <v>8700</v>
      </c>
      <c r="K85" s="1940">
        <f t="shared" si="62"/>
        <v>1450</v>
      </c>
      <c r="L85" s="1940">
        <f t="shared" si="62"/>
        <v>1450</v>
      </c>
      <c r="M85" s="1919">
        <f t="shared" si="62"/>
        <v>100</v>
      </c>
      <c r="N85" s="1940">
        <f t="shared" si="62"/>
        <v>26</v>
      </c>
      <c r="O85" s="1919">
        <f t="shared" si="62"/>
        <v>334.61538461538464</v>
      </c>
      <c r="P85" s="375">
        <f t="shared" si="62"/>
        <v>62779.066899999998</v>
      </c>
      <c r="Q85" s="375">
        <f t="shared" ref="Q85" si="63">Q18</f>
        <v>62779.066899999998</v>
      </c>
      <c r="R85" s="375">
        <f t="shared" si="62"/>
        <v>10463.177816666666</v>
      </c>
      <c r="S85" s="375">
        <f t="shared" si="62"/>
        <v>10454.58266</v>
      </c>
      <c r="T85" s="375">
        <f t="shared" si="62"/>
        <v>0</v>
      </c>
      <c r="U85" s="375">
        <f t="shared" si="62"/>
        <v>-6.2714999999999996</v>
      </c>
      <c r="V85" s="375">
        <f t="shared" si="62"/>
        <v>-8.5951566666662984</v>
      </c>
      <c r="W85" s="375">
        <f t="shared" si="62"/>
        <v>0</v>
      </c>
      <c r="X85" s="375">
        <f t="shared" si="62"/>
        <v>0</v>
      </c>
      <c r="Y85" s="375">
        <f t="shared" si="62"/>
        <v>10448.311159999999</v>
      </c>
      <c r="Z85" s="912"/>
      <c r="AA85" s="328">
        <f>SUM(AA18)</f>
        <v>0</v>
      </c>
    </row>
    <row r="86" spans="1:28" s="858" customFormat="1" x14ac:dyDescent="0.25">
      <c r="A86" s="217">
        <v>1</v>
      </c>
      <c r="B86" s="172" t="s">
        <v>325</v>
      </c>
      <c r="C86" s="2579"/>
      <c r="D86" s="752"/>
      <c r="E86" s="752"/>
      <c r="F86" s="752"/>
      <c r="G86" s="752"/>
      <c r="H86" s="2579"/>
      <c r="I86" s="2579"/>
      <c r="J86" s="1920"/>
      <c r="K86" s="1920"/>
      <c r="L86" s="1920"/>
      <c r="M86" s="1920"/>
      <c r="N86" s="1920"/>
      <c r="O86" s="1920"/>
      <c r="P86" s="2576">
        <f t="shared" ref="P86:Y96" si="64">P20</f>
        <v>16147.653980000001</v>
      </c>
      <c r="Q86" s="2576">
        <f t="shared" ref="Q86" si="65">Q20</f>
        <v>16147.653980000001</v>
      </c>
      <c r="R86" s="2576">
        <f t="shared" si="64"/>
        <v>2691.2756633333333</v>
      </c>
      <c r="S86" s="2576">
        <f t="shared" si="64"/>
        <v>2561.0141600000002</v>
      </c>
      <c r="T86" s="2576">
        <f t="shared" si="64"/>
        <v>0</v>
      </c>
      <c r="U86" s="2576">
        <f t="shared" si="64"/>
        <v>0</v>
      </c>
      <c r="V86" s="2576">
        <f t="shared" si="64"/>
        <v>-130.26150333333317</v>
      </c>
      <c r="W86" s="2576">
        <f t="shared" si="64"/>
        <v>0</v>
      </c>
      <c r="X86" s="2576">
        <f t="shared" si="64"/>
        <v>0</v>
      </c>
      <c r="Y86" s="2576">
        <f t="shared" si="64"/>
        <v>2561.0141600000002</v>
      </c>
      <c r="Z86" s="934"/>
      <c r="AA86" s="927">
        <f t="shared" ref="AA86:AA96" si="66">AA20</f>
        <v>0</v>
      </c>
    </row>
    <row r="87" spans="1:28" s="858" customFormat="1" x14ac:dyDescent="0.25">
      <c r="A87" s="217">
        <v>1</v>
      </c>
      <c r="B87" s="172" t="s">
        <v>289</v>
      </c>
      <c r="C87" s="2579"/>
      <c r="D87" s="752"/>
      <c r="E87" s="752"/>
      <c r="F87" s="752"/>
      <c r="G87" s="752"/>
      <c r="H87" s="2579"/>
      <c r="I87" s="2579"/>
      <c r="J87" s="1920"/>
      <c r="K87" s="1920"/>
      <c r="L87" s="1920"/>
      <c r="M87" s="1920"/>
      <c r="N87" s="1920"/>
      <c r="O87" s="1920"/>
      <c r="P87" s="2576">
        <f t="shared" si="64"/>
        <v>5523.7021949999998</v>
      </c>
      <c r="Q87" s="2576">
        <f t="shared" ref="Q87" si="67">Q21</f>
        <v>5523.7021949999998</v>
      </c>
      <c r="R87" s="2576">
        <f t="shared" si="64"/>
        <v>920.61703249999994</v>
      </c>
      <c r="S87" s="2576">
        <f t="shared" si="64"/>
        <v>920.61704000000009</v>
      </c>
      <c r="T87" s="2576">
        <f t="shared" si="64"/>
        <v>0</v>
      </c>
      <c r="U87" s="2576">
        <f t="shared" si="64"/>
        <v>0</v>
      </c>
      <c r="V87" s="2576">
        <f t="shared" si="64"/>
        <v>7.5000001515945769E-6</v>
      </c>
      <c r="W87" s="2576">
        <f t="shared" si="64"/>
        <v>0</v>
      </c>
      <c r="X87" s="2576">
        <f t="shared" si="64"/>
        <v>0</v>
      </c>
      <c r="Y87" s="2576">
        <f t="shared" si="64"/>
        <v>920.61704000000009</v>
      </c>
      <c r="Z87" s="934">
        <f t="shared" ref="Z87:Z96" si="68">Z21</f>
        <v>0</v>
      </c>
      <c r="AA87" s="927">
        <f t="shared" si="66"/>
        <v>0</v>
      </c>
    </row>
    <row r="88" spans="1:28" s="858" customFormat="1" ht="29.25" x14ac:dyDescent="0.25">
      <c r="A88" s="217">
        <v>1</v>
      </c>
      <c r="B88" s="292" t="s">
        <v>271</v>
      </c>
      <c r="C88" s="2579"/>
      <c r="D88" s="752">
        <f>D22</f>
        <v>5850</v>
      </c>
      <c r="E88" s="752">
        <f t="shared" ref="E88:G88" si="69">E22</f>
        <v>975</v>
      </c>
      <c r="F88" s="752">
        <f t="shared" si="69"/>
        <v>194</v>
      </c>
      <c r="G88" s="1940">
        <f t="shared" si="69"/>
        <v>19.897435897435898</v>
      </c>
      <c r="H88" s="2579"/>
      <c r="I88" s="2579"/>
      <c r="J88" s="1920"/>
      <c r="K88" s="1920"/>
      <c r="L88" s="1920"/>
      <c r="M88" s="1920"/>
      <c r="N88" s="1920"/>
      <c r="O88" s="1920"/>
      <c r="P88" s="2576">
        <f t="shared" si="64"/>
        <v>0</v>
      </c>
      <c r="Q88" s="2576">
        <f t="shared" ref="Q88" si="70">Q22</f>
        <v>0</v>
      </c>
      <c r="R88" s="2576">
        <f t="shared" ref="R88:Y96" si="71">R22</f>
        <v>0</v>
      </c>
      <c r="S88" s="2576">
        <f t="shared" si="71"/>
        <v>0</v>
      </c>
      <c r="T88" s="2576">
        <f t="shared" si="71"/>
        <v>0</v>
      </c>
      <c r="U88" s="2576">
        <f t="shared" si="71"/>
        <v>0</v>
      </c>
      <c r="V88" s="2576">
        <f t="shared" si="71"/>
        <v>0</v>
      </c>
      <c r="W88" s="2576">
        <f t="shared" si="71"/>
        <v>0</v>
      </c>
      <c r="X88" s="2576">
        <f t="shared" si="71"/>
        <v>0</v>
      </c>
      <c r="Y88" s="2576">
        <f t="shared" si="71"/>
        <v>0</v>
      </c>
      <c r="Z88" s="934">
        <f t="shared" si="68"/>
        <v>0</v>
      </c>
      <c r="AA88" s="927">
        <f t="shared" si="66"/>
        <v>0</v>
      </c>
    </row>
    <row r="89" spans="1:28" s="858" customFormat="1" ht="30" x14ac:dyDescent="0.25">
      <c r="A89" s="217">
        <v>1</v>
      </c>
      <c r="B89" s="559" t="s">
        <v>193</v>
      </c>
      <c r="C89" s="2579"/>
      <c r="D89" s="752">
        <f t="shared" ref="D89:G89" si="72">D23</f>
        <v>0</v>
      </c>
      <c r="E89" s="752">
        <f t="shared" si="72"/>
        <v>0</v>
      </c>
      <c r="F89" s="752">
        <f t="shared" si="72"/>
        <v>0</v>
      </c>
      <c r="G89" s="1940">
        <f t="shared" si="72"/>
        <v>0</v>
      </c>
      <c r="H89" s="2579"/>
      <c r="I89" s="2579"/>
      <c r="J89" s="1920"/>
      <c r="K89" s="1920"/>
      <c r="L89" s="1920"/>
      <c r="M89" s="1920"/>
      <c r="N89" s="1920"/>
      <c r="O89" s="1920"/>
      <c r="P89" s="2576">
        <f t="shared" si="64"/>
        <v>0</v>
      </c>
      <c r="Q89" s="2576">
        <f t="shared" ref="Q89" si="73">Q23</f>
        <v>0</v>
      </c>
      <c r="R89" s="2576">
        <f t="shared" si="71"/>
        <v>0</v>
      </c>
      <c r="S89" s="2576" t="str">
        <f t="shared" si="71"/>
        <v xml:space="preserve"> </v>
      </c>
      <c r="T89" s="2576">
        <f t="shared" si="71"/>
        <v>0</v>
      </c>
      <c r="U89" s="2576">
        <f t="shared" si="71"/>
        <v>0</v>
      </c>
      <c r="V89" s="2576">
        <f t="shared" si="71"/>
        <v>0</v>
      </c>
      <c r="W89" s="2576">
        <f t="shared" si="71"/>
        <v>0</v>
      </c>
      <c r="X89" s="2576">
        <f t="shared" si="71"/>
        <v>0</v>
      </c>
      <c r="Y89" s="2576">
        <f t="shared" si="71"/>
        <v>0</v>
      </c>
      <c r="Z89" s="934">
        <f t="shared" si="68"/>
        <v>0</v>
      </c>
      <c r="AA89" s="927">
        <f t="shared" si="66"/>
        <v>0</v>
      </c>
    </row>
    <row r="90" spans="1:28" s="858" customFormat="1" ht="30" x14ac:dyDescent="0.25">
      <c r="A90" s="217">
        <v>1</v>
      </c>
      <c r="B90" s="559" t="s">
        <v>463</v>
      </c>
      <c r="C90" s="2579"/>
      <c r="D90" s="752">
        <f t="shared" ref="D90:G90" si="74">D24</f>
        <v>2000</v>
      </c>
      <c r="E90" s="752">
        <f t="shared" si="74"/>
        <v>333.33333333333331</v>
      </c>
      <c r="F90" s="752">
        <f t="shared" si="74"/>
        <v>160</v>
      </c>
      <c r="G90" s="1940">
        <f t="shared" si="74"/>
        <v>48.000000000000007</v>
      </c>
      <c r="H90" s="2579"/>
      <c r="I90" s="2579"/>
      <c r="J90" s="1920"/>
      <c r="K90" s="1920"/>
      <c r="L90" s="1920"/>
      <c r="M90" s="1920"/>
      <c r="N90" s="1920"/>
      <c r="O90" s="1920"/>
      <c r="P90" s="2576">
        <f t="shared" si="64"/>
        <v>0</v>
      </c>
      <c r="Q90" s="2576">
        <f t="shared" ref="Q90" si="75">Q24</f>
        <v>0</v>
      </c>
      <c r="R90" s="2576">
        <f t="shared" si="71"/>
        <v>0</v>
      </c>
      <c r="S90" s="2576">
        <f t="shared" si="71"/>
        <v>0</v>
      </c>
      <c r="T90" s="2576">
        <f t="shared" si="71"/>
        <v>0</v>
      </c>
      <c r="U90" s="2576">
        <f t="shared" si="71"/>
        <v>0</v>
      </c>
      <c r="V90" s="2576">
        <f t="shared" si="71"/>
        <v>0</v>
      </c>
      <c r="W90" s="2576">
        <f t="shared" si="71"/>
        <v>0</v>
      </c>
      <c r="X90" s="2576">
        <f t="shared" si="71"/>
        <v>0</v>
      </c>
      <c r="Y90" s="2576">
        <f t="shared" si="71"/>
        <v>0</v>
      </c>
      <c r="Z90" s="934">
        <f t="shared" si="68"/>
        <v>0</v>
      </c>
      <c r="AA90" s="927">
        <f t="shared" si="66"/>
        <v>0</v>
      </c>
    </row>
    <row r="91" spans="1:28" s="858" customFormat="1" ht="60" x14ac:dyDescent="0.25">
      <c r="A91" s="217">
        <v>1</v>
      </c>
      <c r="B91" s="295" t="s">
        <v>464</v>
      </c>
      <c r="C91" s="2579"/>
      <c r="D91" s="752">
        <f t="shared" ref="D91:G91" si="76">D25</f>
        <v>3300</v>
      </c>
      <c r="E91" s="752">
        <f t="shared" si="76"/>
        <v>550</v>
      </c>
      <c r="F91" s="752">
        <f t="shared" si="76"/>
        <v>10</v>
      </c>
      <c r="G91" s="1940">
        <f t="shared" si="76"/>
        <v>1.8181818181818181</v>
      </c>
      <c r="H91" s="2579"/>
      <c r="I91" s="2579"/>
      <c r="J91" s="1920"/>
      <c r="K91" s="1920"/>
      <c r="L91" s="1920"/>
      <c r="M91" s="1920"/>
      <c r="N91" s="1920"/>
      <c r="O91" s="1920"/>
      <c r="P91" s="2576">
        <f t="shared" si="64"/>
        <v>0</v>
      </c>
      <c r="Q91" s="2576">
        <f t="shared" ref="Q91" si="77">Q25</f>
        <v>0</v>
      </c>
      <c r="R91" s="2576">
        <f t="shared" si="71"/>
        <v>0</v>
      </c>
      <c r="S91" s="2576">
        <f t="shared" si="71"/>
        <v>0</v>
      </c>
      <c r="T91" s="2576">
        <f t="shared" si="71"/>
        <v>0</v>
      </c>
      <c r="U91" s="2576">
        <f t="shared" si="71"/>
        <v>0</v>
      </c>
      <c r="V91" s="2576">
        <f t="shared" si="71"/>
        <v>0</v>
      </c>
      <c r="W91" s="2576">
        <f t="shared" si="71"/>
        <v>0</v>
      </c>
      <c r="X91" s="2576">
        <f t="shared" si="71"/>
        <v>0</v>
      </c>
      <c r="Y91" s="2576">
        <f t="shared" si="71"/>
        <v>0</v>
      </c>
      <c r="Z91" s="934">
        <f t="shared" si="68"/>
        <v>0</v>
      </c>
      <c r="AA91" s="927">
        <f t="shared" si="66"/>
        <v>0</v>
      </c>
    </row>
    <row r="92" spans="1:28" s="858" customFormat="1" ht="45" x14ac:dyDescent="0.25">
      <c r="A92" s="217">
        <v>1</v>
      </c>
      <c r="B92" s="173" t="s">
        <v>465</v>
      </c>
      <c r="C92" s="2579"/>
      <c r="D92" s="752">
        <f t="shared" ref="D92:G92" si="78">D26</f>
        <v>500</v>
      </c>
      <c r="E92" s="752">
        <f t="shared" si="78"/>
        <v>83.333333333333329</v>
      </c>
      <c r="F92" s="752">
        <f t="shared" si="78"/>
        <v>24</v>
      </c>
      <c r="G92" s="1940">
        <f t="shared" si="78"/>
        <v>28.800000000000004</v>
      </c>
      <c r="H92" s="2579"/>
      <c r="I92" s="2579"/>
      <c r="J92" s="1920"/>
      <c r="K92" s="1920"/>
      <c r="L92" s="1920"/>
      <c r="M92" s="1920"/>
      <c r="N92" s="1920"/>
      <c r="O92" s="1920"/>
      <c r="P92" s="2576">
        <f t="shared" si="64"/>
        <v>0</v>
      </c>
      <c r="Q92" s="2576">
        <f t="shared" ref="Q92" si="79">Q26</f>
        <v>0</v>
      </c>
      <c r="R92" s="2576">
        <f t="shared" si="71"/>
        <v>0</v>
      </c>
      <c r="S92" s="2576">
        <f t="shared" si="71"/>
        <v>0</v>
      </c>
      <c r="T92" s="2576">
        <f t="shared" si="71"/>
        <v>0</v>
      </c>
      <c r="U92" s="2576">
        <f t="shared" si="71"/>
        <v>0</v>
      </c>
      <c r="V92" s="2576">
        <f t="shared" si="71"/>
        <v>0</v>
      </c>
      <c r="W92" s="2576">
        <f t="shared" si="71"/>
        <v>0</v>
      </c>
      <c r="X92" s="2576">
        <f t="shared" si="71"/>
        <v>0</v>
      </c>
      <c r="Y92" s="2576">
        <f t="shared" si="71"/>
        <v>0</v>
      </c>
      <c r="Z92" s="934">
        <f t="shared" si="68"/>
        <v>0</v>
      </c>
      <c r="AA92" s="927">
        <f t="shared" si="66"/>
        <v>0</v>
      </c>
    </row>
    <row r="93" spans="1:28" s="858" customFormat="1" ht="90" x14ac:dyDescent="0.25">
      <c r="A93" s="217">
        <v>1</v>
      </c>
      <c r="B93" s="173" t="s">
        <v>466</v>
      </c>
      <c r="C93" s="2579"/>
      <c r="D93" s="752">
        <f t="shared" ref="D93:G93" si="80">D27</f>
        <v>50</v>
      </c>
      <c r="E93" s="752">
        <f t="shared" si="80"/>
        <v>8.3333333333333339</v>
      </c>
      <c r="F93" s="752">
        <f t="shared" si="80"/>
        <v>0</v>
      </c>
      <c r="G93" s="1940">
        <f t="shared" si="80"/>
        <v>0</v>
      </c>
      <c r="H93" s="2579"/>
      <c r="I93" s="2579"/>
      <c r="J93" s="1920"/>
      <c r="K93" s="1920"/>
      <c r="L93" s="1920"/>
      <c r="M93" s="1920"/>
      <c r="N93" s="1920"/>
      <c r="O93" s="1920"/>
      <c r="P93" s="2576">
        <f t="shared" si="64"/>
        <v>0</v>
      </c>
      <c r="Q93" s="2576">
        <f t="shared" ref="Q93" si="81">Q27</f>
        <v>0</v>
      </c>
      <c r="R93" s="2576">
        <f t="shared" si="71"/>
        <v>0</v>
      </c>
      <c r="S93" s="2576">
        <f t="shared" si="71"/>
        <v>0</v>
      </c>
      <c r="T93" s="2576">
        <f t="shared" si="71"/>
        <v>0</v>
      </c>
      <c r="U93" s="2576">
        <f t="shared" si="71"/>
        <v>0</v>
      </c>
      <c r="V93" s="2576">
        <f t="shared" si="71"/>
        <v>0</v>
      </c>
      <c r="W93" s="2576">
        <f t="shared" si="71"/>
        <v>0</v>
      </c>
      <c r="X93" s="2576">
        <f t="shared" si="71"/>
        <v>0</v>
      </c>
      <c r="Y93" s="2576">
        <f t="shared" si="71"/>
        <v>0</v>
      </c>
      <c r="Z93" s="934">
        <f t="shared" si="68"/>
        <v>0</v>
      </c>
      <c r="AA93" s="927">
        <f t="shared" si="66"/>
        <v>0</v>
      </c>
    </row>
    <row r="94" spans="1:28" s="858" customFormat="1" x14ac:dyDescent="0.25">
      <c r="A94" s="217">
        <v>1</v>
      </c>
      <c r="B94" s="173" t="s">
        <v>131</v>
      </c>
      <c r="C94" s="2579"/>
      <c r="D94" s="752">
        <f t="shared" ref="D94:G94" si="82">D28</f>
        <v>3130</v>
      </c>
      <c r="E94" s="752">
        <f t="shared" si="82"/>
        <v>521.66666666666663</v>
      </c>
      <c r="F94" s="752">
        <f t="shared" si="82"/>
        <v>571</v>
      </c>
      <c r="G94" s="1940">
        <f t="shared" si="82"/>
        <v>109.45686900958466</v>
      </c>
      <c r="H94" s="2579"/>
      <c r="I94" s="2579"/>
      <c r="J94" s="1920"/>
      <c r="K94" s="1920"/>
      <c r="L94" s="1920"/>
      <c r="M94" s="1920"/>
      <c r="N94" s="1920"/>
      <c r="O94" s="1920"/>
      <c r="P94" s="2576">
        <f t="shared" si="64"/>
        <v>0</v>
      </c>
      <c r="Q94" s="2576">
        <f t="shared" ref="Q94" si="83">Q28</f>
        <v>0</v>
      </c>
      <c r="R94" s="2576">
        <f t="shared" si="71"/>
        <v>0</v>
      </c>
      <c r="S94" s="2576">
        <f t="shared" si="71"/>
        <v>0</v>
      </c>
      <c r="T94" s="2576">
        <f t="shared" si="71"/>
        <v>0</v>
      </c>
      <c r="U94" s="2576">
        <f t="shared" si="71"/>
        <v>0</v>
      </c>
      <c r="V94" s="2576">
        <f t="shared" si="71"/>
        <v>0</v>
      </c>
      <c r="W94" s="2576">
        <f t="shared" si="71"/>
        <v>0</v>
      </c>
      <c r="X94" s="2576">
        <f t="shared" si="71"/>
        <v>0</v>
      </c>
      <c r="Y94" s="2576">
        <f t="shared" si="71"/>
        <v>0</v>
      </c>
      <c r="Z94" s="934">
        <f t="shared" si="68"/>
        <v>0</v>
      </c>
      <c r="AA94" s="927">
        <f t="shared" si="66"/>
        <v>0</v>
      </c>
    </row>
    <row r="95" spans="1:28" s="858" customFormat="1" x14ac:dyDescent="0.25">
      <c r="A95" s="217">
        <v>1</v>
      </c>
      <c r="B95" s="173" t="s">
        <v>222</v>
      </c>
      <c r="C95" s="2579"/>
      <c r="D95" s="752">
        <f t="shared" ref="D95:G95" si="84">D29</f>
        <v>3000</v>
      </c>
      <c r="E95" s="752">
        <f t="shared" si="84"/>
        <v>500</v>
      </c>
      <c r="F95" s="752">
        <f t="shared" si="84"/>
        <v>571</v>
      </c>
      <c r="G95" s="1940">
        <f t="shared" si="84"/>
        <v>114.19999999999999</v>
      </c>
      <c r="H95" s="2579"/>
      <c r="I95" s="2579"/>
      <c r="J95" s="1920"/>
      <c r="K95" s="1920"/>
      <c r="L95" s="1920"/>
      <c r="M95" s="1920"/>
      <c r="N95" s="1920"/>
      <c r="O95" s="1920"/>
      <c r="P95" s="2576">
        <f t="shared" si="64"/>
        <v>0</v>
      </c>
      <c r="Q95" s="2576">
        <f t="shared" ref="Q95" si="85">Q29</f>
        <v>0</v>
      </c>
      <c r="R95" s="2576">
        <f t="shared" si="71"/>
        <v>0</v>
      </c>
      <c r="S95" s="2576">
        <f t="shared" si="71"/>
        <v>0</v>
      </c>
      <c r="T95" s="2576">
        <f t="shared" si="71"/>
        <v>0</v>
      </c>
      <c r="U95" s="2576">
        <f t="shared" si="71"/>
        <v>0</v>
      </c>
      <c r="V95" s="2576">
        <f t="shared" si="71"/>
        <v>0</v>
      </c>
      <c r="W95" s="2576">
        <f t="shared" si="71"/>
        <v>0</v>
      </c>
      <c r="X95" s="2576">
        <f t="shared" si="71"/>
        <v>0</v>
      </c>
      <c r="Y95" s="2576">
        <f t="shared" si="71"/>
        <v>0</v>
      </c>
      <c r="Z95" s="934">
        <f t="shared" si="68"/>
        <v>0</v>
      </c>
      <c r="AA95" s="927">
        <f t="shared" si="66"/>
        <v>0</v>
      </c>
    </row>
    <row r="96" spans="1:28" s="858" customFormat="1" ht="45" x14ac:dyDescent="0.25">
      <c r="A96" s="217">
        <v>1</v>
      </c>
      <c r="B96" s="173" t="s">
        <v>467</v>
      </c>
      <c r="C96" s="2579"/>
      <c r="D96" s="752">
        <f t="shared" ref="D96:G96" si="86">D30</f>
        <v>100</v>
      </c>
      <c r="E96" s="752">
        <f t="shared" si="86"/>
        <v>16.666666666666668</v>
      </c>
      <c r="F96" s="752">
        <f t="shared" si="86"/>
        <v>0</v>
      </c>
      <c r="G96" s="1940">
        <f t="shared" si="86"/>
        <v>0</v>
      </c>
      <c r="H96" s="2579"/>
      <c r="I96" s="2579"/>
      <c r="J96" s="1920"/>
      <c r="K96" s="1920"/>
      <c r="L96" s="1920"/>
      <c r="M96" s="1920"/>
      <c r="N96" s="1920"/>
      <c r="O96" s="1920"/>
      <c r="P96" s="2576">
        <f t="shared" si="64"/>
        <v>0</v>
      </c>
      <c r="Q96" s="2576">
        <f t="shared" ref="Q96" si="87">Q30</f>
        <v>0</v>
      </c>
      <c r="R96" s="2576">
        <f t="shared" si="71"/>
        <v>0</v>
      </c>
      <c r="S96" s="2576">
        <f t="shared" si="71"/>
        <v>0</v>
      </c>
      <c r="T96" s="2576">
        <f t="shared" si="71"/>
        <v>0</v>
      </c>
      <c r="U96" s="2576">
        <f t="shared" si="71"/>
        <v>0</v>
      </c>
      <c r="V96" s="2576">
        <f t="shared" si="71"/>
        <v>0</v>
      </c>
      <c r="W96" s="2576">
        <f t="shared" si="71"/>
        <v>0</v>
      </c>
      <c r="X96" s="2576">
        <f t="shared" si="71"/>
        <v>0</v>
      </c>
      <c r="Y96" s="2576">
        <f t="shared" si="71"/>
        <v>0</v>
      </c>
      <c r="Z96" s="934">
        <f t="shared" si="68"/>
        <v>0</v>
      </c>
      <c r="AA96" s="927">
        <f t="shared" si="66"/>
        <v>0</v>
      </c>
    </row>
    <row r="97" spans="1:27" s="858" customFormat="1" ht="60" x14ac:dyDescent="0.25">
      <c r="A97" s="217">
        <v>1</v>
      </c>
      <c r="B97" s="173" t="s">
        <v>513</v>
      </c>
      <c r="C97" s="2579"/>
      <c r="D97" s="752">
        <f t="shared" ref="D97:G98" si="88">D31</f>
        <v>30</v>
      </c>
      <c r="E97" s="752">
        <f t="shared" si="88"/>
        <v>5</v>
      </c>
      <c r="F97" s="752">
        <f t="shared" si="88"/>
        <v>0</v>
      </c>
      <c r="G97" s="1940">
        <f t="shared" si="88"/>
        <v>0</v>
      </c>
      <c r="H97" s="2579"/>
      <c r="I97" s="2579"/>
      <c r="J97" s="1920"/>
      <c r="K97" s="1920"/>
      <c r="L97" s="1920"/>
      <c r="M97" s="1920"/>
      <c r="N97" s="1920"/>
      <c r="O97" s="1920"/>
      <c r="P97" s="2576"/>
      <c r="Q97" s="2576"/>
      <c r="R97" s="2576"/>
      <c r="S97" s="2576"/>
      <c r="T97" s="2576"/>
      <c r="U97" s="2576"/>
      <c r="V97" s="2576"/>
      <c r="W97" s="2576"/>
      <c r="X97" s="2576"/>
      <c r="Y97" s="2576"/>
      <c r="Z97" s="934"/>
      <c r="AA97" s="927"/>
    </row>
    <row r="98" spans="1:27" s="858" customFormat="1" ht="29.25" x14ac:dyDescent="0.25">
      <c r="A98" s="217"/>
      <c r="B98" s="292" t="s">
        <v>640</v>
      </c>
      <c r="C98" s="2579"/>
      <c r="D98" s="752">
        <f t="shared" si="88"/>
        <v>2000</v>
      </c>
      <c r="E98" s="752">
        <f t="shared" si="88"/>
        <v>333.33333333333331</v>
      </c>
      <c r="F98" s="752">
        <f t="shared" si="88"/>
        <v>322</v>
      </c>
      <c r="G98" s="1940">
        <f t="shared" si="88"/>
        <v>96.600000000000009</v>
      </c>
      <c r="H98" s="2579"/>
      <c r="I98" s="2579"/>
      <c r="J98" s="1920"/>
      <c r="K98" s="1920"/>
      <c r="L98" s="1920"/>
      <c r="M98" s="1920"/>
      <c r="N98" s="1920"/>
      <c r="O98" s="1920"/>
      <c r="P98" s="2576"/>
      <c r="Q98" s="2576"/>
      <c r="R98" s="2576"/>
      <c r="S98" s="2576"/>
      <c r="T98" s="2576"/>
      <c r="U98" s="2576"/>
      <c r="V98" s="2576"/>
      <c r="W98" s="2576"/>
      <c r="X98" s="2576"/>
      <c r="Y98" s="2576"/>
      <c r="Z98" s="934"/>
      <c r="AA98" s="927"/>
    </row>
    <row r="99" spans="1:27" s="858" customFormat="1" ht="30" x14ac:dyDescent="0.25">
      <c r="A99" s="217">
        <v>1</v>
      </c>
      <c r="B99" s="174" t="s">
        <v>194</v>
      </c>
      <c r="C99" s="2579"/>
      <c r="D99" s="752"/>
      <c r="E99" s="752"/>
      <c r="F99" s="752"/>
      <c r="G99" s="1940"/>
      <c r="H99" s="2579"/>
      <c r="I99" s="2579"/>
      <c r="J99" s="1920"/>
      <c r="K99" s="1920"/>
      <c r="L99" s="1920"/>
      <c r="M99" s="1920"/>
      <c r="N99" s="1920"/>
      <c r="O99" s="1920"/>
      <c r="P99" s="2576">
        <f t="shared" ref="P99:AA99" si="89">P43</f>
        <v>0</v>
      </c>
      <c r="Q99" s="2576">
        <f t="shared" ref="Q99" si="90">Q43</f>
        <v>0</v>
      </c>
      <c r="R99" s="2576">
        <f t="shared" si="89"/>
        <v>0</v>
      </c>
      <c r="S99" s="2576">
        <f t="shared" si="89"/>
        <v>0</v>
      </c>
      <c r="T99" s="2576">
        <f t="shared" si="89"/>
        <v>0</v>
      </c>
      <c r="U99" s="2576">
        <f t="shared" si="89"/>
        <v>0</v>
      </c>
      <c r="V99" s="2576">
        <f t="shared" si="89"/>
        <v>0</v>
      </c>
      <c r="W99" s="2576">
        <f t="shared" si="89"/>
        <v>0</v>
      </c>
      <c r="X99" s="2576">
        <f t="shared" si="89"/>
        <v>0</v>
      </c>
      <c r="Y99" s="2576">
        <f t="shared" si="89"/>
        <v>0</v>
      </c>
      <c r="Z99" s="934">
        <f t="shared" si="89"/>
        <v>0</v>
      </c>
      <c r="AA99" s="927">
        <f t="shared" si="89"/>
        <v>0</v>
      </c>
    </row>
    <row r="100" spans="1:27" s="858" customFormat="1" ht="94.5" x14ac:dyDescent="0.25">
      <c r="A100" s="217">
        <v>1</v>
      </c>
      <c r="B100" s="561" t="s">
        <v>514</v>
      </c>
      <c r="C100" s="2579"/>
      <c r="D100" s="752">
        <f>D44</f>
        <v>488</v>
      </c>
      <c r="E100" s="752">
        <f>E44</f>
        <v>81.333333333333329</v>
      </c>
      <c r="F100" s="752">
        <f>F44</f>
        <v>69</v>
      </c>
      <c r="G100" s="1940">
        <f>G44</f>
        <v>84.836065573770497</v>
      </c>
      <c r="H100" s="2579"/>
      <c r="I100" s="2579"/>
      <c r="J100" s="1920"/>
      <c r="K100" s="1920"/>
      <c r="L100" s="1920"/>
      <c r="M100" s="1920"/>
      <c r="N100" s="1920"/>
      <c r="O100" s="1920"/>
      <c r="P100" s="2576">
        <f t="shared" ref="P100:AA100" si="91">P44</f>
        <v>2428.2110400000001</v>
      </c>
      <c r="Q100" s="2576">
        <f t="shared" ref="Q100" si="92">Q44</f>
        <v>2428.2110400000001</v>
      </c>
      <c r="R100" s="2576">
        <f t="shared" si="91"/>
        <v>404.70184</v>
      </c>
      <c r="S100" s="2576">
        <f t="shared" si="91"/>
        <v>362.42546000000004</v>
      </c>
      <c r="T100" s="2576">
        <f t="shared" si="91"/>
        <v>0</v>
      </c>
      <c r="U100" s="2576">
        <f t="shared" si="91"/>
        <v>0</v>
      </c>
      <c r="V100" s="2576">
        <f t="shared" si="91"/>
        <v>-42.276379999999961</v>
      </c>
      <c r="W100" s="2576">
        <f t="shared" si="91"/>
        <v>0</v>
      </c>
      <c r="X100" s="2576">
        <f t="shared" si="91"/>
        <v>0</v>
      </c>
      <c r="Y100" s="2576">
        <f t="shared" si="91"/>
        <v>362.42546000000004</v>
      </c>
      <c r="Z100" s="934">
        <f t="shared" si="91"/>
        <v>0</v>
      </c>
      <c r="AA100" s="927">
        <f t="shared" si="91"/>
        <v>0</v>
      </c>
    </row>
    <row r="101" spans="1:27" s="858" customFormat="1" ht="15.75" x14ac:dyDescent="0.25">
      <c r="A101" s="217"/>
      <c r="B101" s="561" t="s">
        <v>637</v>
      </c>
      <c r="C101" s="2579"/>
      <c r="D101" s="752">
        <f t="shared" ref="D101:G101" si="93">D45</f>
        <v>84</v>
      </c>
      <c r="E101" s="752">
        <f t="shared" si="93"/>
        <v>14</v>
      </c>
      <c r="F101" s="752">
        <f t="shared" si="93"/>
        <v>0</v>
      </c>
      <c r="G101" s="1940">
        <f t="shared" si="93"/>
        <v>0</v>
      </c>
      <c r="H101" s="2579"/>
      <c r="I101" s="2579"/>
      <c r="J101" s="1920"/>
      <c r="K101" s="1920"/>
      <c r="L101" s="1920"/>
      <c r="M101" s="1920"/>
      <c r="N101" s="1920"/>
      <c r="O101" s="1920"/>
      <c r="P101" s="2576"/>
      <c r="Q101" s="2576"/>
      <c r="R101" s="2576"/>
      <c r="S101" s="2576"/>
      <c r="T101" s="2576"/>
      <c r="U101" s="2576"/>
      <c r="V101" s="2576"/>
      <c r="W101" s="2576"/>
      <c r="X101" s="2576"/>
      <c r="Y101" s="2576"/>
      <c r="Z101" s="934"/>
      <c r="AA101" s="927"/>
    </row>
    <row r="102" spans="1:27" s="858" customFormat="1" ht="15.75" x14ac:dyDescent="0.25">
      <c r="A102" s="217"/>
      <c r="B102" s="561" t="s">
        <v>638</v>
      </c>
      <c r="C102" s="2579"/>
      <c r="D102" s="752">
        <f t="shared" ref="D102:G102" si="94">D46</f>
        <v>112</v>
      </c>
      <c r="E102" s="752">
        <f t="shared" si="94"/>
        <v>18.666666666666668</v>
      </c>
      <c r="F102" s="752">
        <f t="shared" si="94"/>
        <v>6</v>
      </c>
      <c r="G102" s="1940">
        <f t="shared" si="94"/>
        <v>0</v>
      </c>
      <c r="H102" s="2579"/>
      <c r="I102" s="2579"/>
      <c r="J102" s="1920"/>
      <c r="K102" s="1920"/>
      <c r="L102" s="1920"/>
      <c r="M102" s="1920"/>
      <c r="N102" s="1920"/>
      <c r="O102" s="1920"/>
      <c r="P102" s="2576"/>
      <c r="Q102" s="2576"/>
      <c r="R102" s="2576"/>
      <c r="S102" s="2576"/>
      <c r="T102" s="2576"/>
      <c r="U102" s="2576"/>
      <c r="V102" s="2576"/>
      <c r="W102" s="2576"/>
      <c r="X102" s="2576"/>
      <c r="Y102" s="2576"/>
      <c r="Z102" s="934"/>
      <c r="AA102" s="927"/>
    </row>
    <row r="103" spans="1:27" s="858" customFormat="1" ht="31.5" x14ac:dyDescent="0.25">
      <c r="A103" s="217"/>
      <c r="B103" s="561" t="s">
        <v>639</v>
      </c>
      <c r="C103" s="2579"/>
      <c r="D103" s="752">
        <f t="shared" ref="D103:G103" si="95">D47</f>
        <v>234</v>
      </c>
      <c r="E103" s="752">
        <f t="shared" si="95"/>
        <v>39</v>
      </c>
      <c r="F103" s="752">
        <f t="shared" si="95"/>
        <v>55</v>
      </c>
      <c r="G103" s="1940">
        <f t="shared" si="95"/>
        <v>0</v>
      </c>
      <c r="H103" s="2579"/>
      <c r="I103" s="2579"/>
      <c r="J103" s="1920"/>
      <c r="K103" s="1920"/>
      <c r="L103" s="1920"/>
      <c r="M103" s="1920"/>
      <c r="N103" s="1920"/>
      <c r="O103" s="1920"/>
      <c r="P103" s="2576"/>
      <c r="Q103" s="2576"/>
      <c r="R103" s="2576"/>
      <c r="S103" s="2576"/>
      <c r="T103" s="2576"/>
      <c r="U103" s="2576"/>
      <c r="V103" s="2576"/>
      <c r="W103" s="2576"/>
      <c r="X103" s="2576"/>
      <c r="Y103" s="2576"/>
      <c r="Z103" s="934"/>
      <c r="AA103" s="927"/>
    </row>
    <row r="104" spans="1:27" s="858" customFormat="1" ht="45" x14ac:dyDescent="0.25">
      <c r="A104" s="217">
        <v>1</v>
      </c>
      <c r="B104" s="295" t="s">
        <v>468</v>
      </c>
      <c r="C104" s="2579"/>
      <c r="D104" s="752">
        <f t="shared" ref="D104:G129" si="96">D48</f>
        <v>1452</v>
      </c>
      <c r="E104" s="752">
        <f t="shared" si="96"/>
        <v>242</v>
      </c>
      <c r="F104" s="752">
        <f t="shared" si="96"/>
        <v>233</v>
      </c>
      <c r="G104" s="1940">
        <f t="shared" si="96"/>
        <v>96.280991735537185</v>
      </c>
      <c r="H104" s="2579"/>
      <c r="I104" s="2579"/>
      <c r="J104" s="1920"/>
      <c r="K104" s="1920"/>
      <c r="L104" s="1920"/>
      <c r="M104" s="1920"/>
      <c r="N104" s="1920"/>
      <c r="O104" s="1920"/>
      <c r="P104" s="2576">
        <f t="shared" ref="P104:AA104" si="97">P48</f>
        <v>7635.7274600000001</v>
      </c>
      <c r="Q104" s="2576">
        <f t="shared" ref="Q104" si="98">Q48</f>
        <v>7635.7274600000001</v>
      </c>
      <c r="R104" s="2576">
        <f t="shared" si="97"/>
        <v>1272.6212433333335</v>
      </c>
      <c r="S104" s="2576">
        <f t="shared" si="97"/>
        <v>1003.92888</v>
      </c>
      <c r="T104" s="2576">
        <f t="shared" si="97"/>
        <v>0</v>
      </c>
      <c r="U104" s="2576">
        <f t="shared" si="97"/>
        <v>0</v>
      </c>
      <c r="V104" s="2576">
        <f t="shared" si="97"/>
        <v>-268.69236333333333</v>
      </c>
      <c r="W104" s="2576">
        <f t="shared" si="97"/>
        <v>0</v>
      </c>
      <c r="X104" s="2576">
        <f t="shared" si="97"/>
        <v>0</v>
      </c>
      <c r="Y104" s="2576">
        <f t="shared" si="97"/>
        <v>1003.92888</v>
      </c>
      <c r="Z104" s="934">
        <f t="shared" si="97"/>
        <v>0</v>
      </c>
      <c r="AA104" s="927">
        <f t="shared" si="97"/>
        <v>0</v>
      </c>
    </row>
    <row r="105" spans="1:27" s="858" customFormat="1" ht="30" x14ac:dyDescent="0.25">
      <c r="A105" s="217">
        <v>1</v>
      </c>
      <c r="B105" s="173" t="s">
        <v>272</v>
      </c>
      <c r="C105" s="2579"/>
      <c r="D105" s="752">
        <f t="shared" si="96"/>
        <v>753</v>
      </c>
      <c r="E105" s="752">
        <f t="shared" si="96"/>
        <v>125.5</v>
      </c>
      <c r="F105" s="752">
        <f t="shared" si="96"/>
        <v>104</v>
      </c>
      <c r="G105" s="1940">
        <f t="shared" si="96"/>
        <v>82.86852589641434</v>
      </c>
      <c r="H105" s="2579"/>
      <c r="I105" s="2579"/>
      <c r="J105" s="1920"/>
      <c r="K105" s="1920"/>
      <c r="L105" s="1920"/>
      <c r="M105" s="1920"/>
      <c r="N105" s="1920"/>
      <c r="O105" s="1920"/>
      <c r="P105" s="2576">
        <f t="shared" ref="P105:AA105" si="99">P49</f>
        <v>4669.7363100000002</v>
      </c>
      <c r="Q105" s="2576">
        <f t="shared" ref="Q105" si="100">Q49</f>
        <v>4669.7363100000002</v>
      </c>
      <c r="R105" s="2576">
        <f t="shared" si="99"/>
        <v>778.28938500000015</v>
      </c>
      <c r="S105" s="2576">
        <f t="shared" si="99"/>
        <v>575.23428000000001</v>
      </c>
      <c r="T105" s="2576">
        <f t="shared" si="99"/>
        <v>0</v>
      </c>
      <c r="U105" s="2576">
        <f t="shared" si="99"/>
        <v>0</v>
      </c>
      <c r="V105" s="2576">
        <f t="shared" si="99"/>
        <v>-203.05510500000008</v>
      </c>
      <c r="W105" s="2576">
        <f t="shared" si="99"/>
        <v>0</v>
      </c>
      <c r="X105" s="2576">
        <f t="shared" si="99"/>
        <v>0</v>
      </c>
      <c r="Y105" s="2576">
        <f t="shared" si="99"/>
        <v>575.23428000000001</v>
      </c>
      <c r="Z105" s="934">
        <f t="shared" si="99"/>
        <v>0</v>
      </c>
      <c r="AA105" s="927">
        <f t="shared" si="99"/>
        <v>0</v>
      </c>
    </row>
    <row r="106" spans="1:27" s="858" customFormat="1" ht="30" x14ac:dyDescent="0.25">
      <c r="A106" s="217">
        <v>1</v>
      </c>
      <c r="B106" s="173" t="s">
        <v>469</v>
      </c>
      <c r="C106" s="2579"/>
      <c r="D106" s="752">
        <f t="shared" si="96"/>
        <v>627</v>
      </c>
      <c r="E106" s="752">
        <f t="shared" si="96"/>
        <v>104.5</v>
      </c>
      <c r="F106" s="752">
        <f t="shared" si="96"/>
        <v>98</v>
      </c>
      <c r="G106" s="1940">
        <f t="shared" si="96"/>
        <v>93.779904306220089</v>
      </c>
      <c r="H106" s="2579"/>
      <c r="I106" s="2579"/>
      <c r="J106" s="1920"/>
      <c r="K106" s="1920"/>
      <c r="L106" s="1920"/>
      <c r="M106" s="1920"/>
      <c r="N106" s="1920"/>
      <c r="O106" s="1920"/>
      <c r="P106" s="2576">
        <f t="shared" ref="P106:AA106" si="101">P50</f>
        <v>4012.8</v>
      </c>
      <c r="Q106" s="2576">
        <f t="shared" ref="Q106" si="102">Q50</f>
        <v>4012.8</v>
      </c>
      <c r="R106" s="2576">
        <f t="shared" si="101"/>
        <v>668.80000000000007</v>
      </c>
      <c r="S106" s="2576">
        <f t="shared" si="101"/>
        <v>518.34037999999998</v>
      </c>
      <c r="T106" s="2576">
        <f t="shared" si="101"/>
        <v>0</v>
      </c>
      <c r="U106" s="2576">
        <f t="shared" si="101"/>
        <v>0</v>
      </c>
      <c r="V106" s="2576">
        <f t="shared" si="101"/>
        <v>-150.45962000000009</v>
      </c>
      <c r="W106" s="2576">
        <f t="shared" si="101"/>
        <v>0</v>
      </c>
      <c r="X106" s="2576">
        <f t="shared" si="101"/>
        <v>0</v>
      </c>
      <c r="Y106" s="2576">
        <f t="shared" si="101"/>
        <v>518.34037999999998</v>
      </c>
      <c r="Z106" s="934">
        <f t="shared" si="101"/>
        <v>0</v>
      </c>
      <c r="AA106" s="927">
        <f t="shared" si="101"/>
        <v>0</v>
      </c>
    </row>
    <row r="107" spans="1:27" s="858" customFormat="1" ht="60" x14ac:dyDescent="0.25">
      <c r="A107" s="217">
        <v>1</v>
      </c>
      <c r="B107" s="173" t="s">
        <v>489</v>
      </c>
      <c r="C107" s="2579"/>
      <c r="D107" s="752">
        <f t="shared" si="96"/>
        <v>0</v>
      </c>
      <c r="E107" s="752">
        <f t="shared" si="96"/>
        <v>0</v>
      </c>
      <c r="F107" s="752">
        <f t="shared" si="96"/>
        <v>0</v>
      </c>
      <c r="G107" s="1940">
        <f t="shared" si="96"/>
        <v>0</v>
      </c>
      <c r="H107" s="2579"/>
      <c r="I107" s="2579"/>
      <c r="J107" s="1920"/>
      <c r="K107" s="1920"/>
      <c r="L107" s="1920"/>
      <c r="M107" s="1920"/>
      <c r="N107" s="1920"/>
      <c r="O107" s="1920"/>
      <c r="P107" s="2576">
        <f t="shared" ref="P107:AA107" si="103">P51</f>
        <v>0</v>
      </c>
      <c r="Q107" s="2576">
        <f t="shared" ref="Q107" si="104">Q51</f>
        <v>0</v>
      </c>
      <c r="R107" s="2576">
        <f t="shared" si="103"/>
        <v>0</v>
      </c>
      <c r="S107" s="2576">
        <f t="shared" si="103"/>
        <v>0</v>
      </c>
      <c r="T107" s="2576">
        <f t="shared" si="103"/>
        <v>0</v>
      </c>
      <c r="U107" s="2576">
        <f t="shared" si="103"/>
        <v>0</v>
      </c>
      <c r="V107" s="2576">
        <f t="shared" si="103"/>
        <v>0</v>
      </c>
      <c r="W107" s="2576">
        <f t="shared" si="103"/>
        <v>0</v>
      </c>
      <c r="X107" s="2576">
        <f t="shared" si="103"/>
        <v>0</v>
      </c>
      <c r="Y107" s="2576">
        <f t="shared" si="103"/>
        <v>0</v>
      </c>
      <c r="Z107" s="934">
        <f t="shared" si="103"/>
        <v>0</v>
      </c>
      <c r="AA107" s="927">
        <f t="shared" si="103"/>
        <v>0</v>
      </c>
    </row>
    <row r="108" spans="1:27" s="858" customFormat="1" ht="30" x14ac:dyDescent="0.25">
      <c r="A108" s="217">
        <v>1</v>
      </c>
      <c r="B108" s="173" t="s">
        <v>470</v>
      </c>
      <c r="C108" s="2579"/>
      <c r="D108" s="752">
        <f t="shared" si="96"/>
        <v>95</v>
      </c>
      <c r="E108" s="752">
        <f t="shared" si="96"/>
        <v>15.833333333333334</v>
      </c>
      <c r="F108" s="752">
        <f t="shared" si="96"/>
        <v>2</v>
      </c>
      <c r="G108" s="1940">
        <f t="shared" si="96"/>
        <v>12.631578947368421</v>
      </c>
      <c r="H108" s="2579"/>
      <c r="I108" s="2579"/>
      <c r="J108" s="1920"/>
      <c r="K108" s="1920"/>
      <c r="L108" s="1920"/>
      <c r="M108" s="1920"/>
      <c r="N108" s="1920"/>
      <c r="O108" s="1920"/>
      <c r="P108" s="2576">
        <f t="shared" ref="P108:AA108" si="105">P52</f>
        <v>268.74655999999999</v>
      </c>
      <c r="Q108" s="2576">
        <f t="shared" ref="Q108" si="106">Q52</f>
        <v>268.74655999999999</v>
      </c>
      <c r="R108" s="2576">
        <f t="shared" si="105"/>
        <v>44.791093333333329</v>
      </c>
      <c r="S108" s="2576">
        <f t="shared" si="105"/>
        <v>5.4056600000000001</v>
      </c>
      <c r="T108" s="2576">
        <f t="shared" si="105"/>
        <v>0</v>
      </c>
      <c r="U108" s="2576">
        <f t="shared" si="105"/>
        <v>0</v>
      </c>
      <c r="V108" s="2576">
        <f t="shared" si="105"/>
        <v>-39.385433333333332</v>
      </c>
      <c r="W108" s="2576">
        <f t="shared" si="105"/>
        <v>0</v>
      </c>
      <c r="X108" s="2576">
        <f t="shared" si="105"/>
        <v>0</v>
      </c>
      <c r="Y108" s="2576">
        <f t="shared" si="105"/>
        <v>5.4056600000000001</v>
      </c>
      <c r="Z108" s="934">
        <f t="shared" si="105"/>
        <v>0</v>
      </c>
      <c r="AA108" s="927">
        <f t="shared" si="105"/>
        <v>0</v>
      </c>
    </row>
    <row r="109" spans="1:27" s="858" customFormat="1" ht="30" x14ac:dyDescent="0.25">
      <c r="A109" s="217">
        <v>1</v>
      </c>
      <c r="B109" s="295" t="s">
        <v>471</v>
      </c>
      <c r="C109" s="2579"/>
      <c r="D109" s="752">
        <f t="shared" si="96"/>
        <v>0</v>
      </c>
      <c r="E109" s="752">
        <f t="shared" si="96"/>
        <v>0</v>
      </c>
      <c r="F109" s="752">
        <f t="shared" si="96"/>
        <v>0</v>
      </c>
      <c r="G109" s="1940">
        <f t="shared" si="96"/>
        <v>0</v>
      </c>
      <c r="H109" s="2579"/>
      <c r="I109" s="2579"/>
      <c r="J109" s="1920"/>
      <c r="K109" s="1920"/>
      <c r="L109" s="1920"/>
      <c r="M109" s="1920"/>
      <c r="N109" s="1920"/>
      <c r="O109" s="1920"/>
      <c r="P109" s="2576">
        <f t="shared" ref="P109:AA109" si="107">P53</f>
        <v>0</v>
      </c>
      <c r="Q109" s="2576">
        <f t="shared" ref="Q109" si="108">Q53</f>
        <v>0</v>
      </c>
      <c r="R109" s="2576">
        <f t="shared" si="107"/>
        <v>0</v>
      </c>
      <c r="S109" s="2576">
        <f t="shared" si="107"/>
        <v>0</v>
      </c>
      <c r="T109" s="2576">
        <f t="shared" si="107"/>
        <v>0</v>
      </c>
      <c r="U109" s="2576">
        <f t="shared" si="107"/>
        <v>0</v>
      </c>
      <c r="V109" s="2576">
        <f t="shared" si="107"/>
        <v>0</v>
      </c>
      <c r="W109" s="2576">
        <f t="shared" si="107"/>
        <v>0</v>
      </c>
      <c r="X109" s="2576">
        <f t="shared" si="107"/>
        <v>0</v>
      </c>
      <c r="Y109" s="2576">
        <f t="shared" si="107"/>
        <v>0</v>
      </c>
      <c r="Z109" s="934">
        <f t="shared" si="107"/>
        <v>0</v>
      </c>
      <c r="AA109" s="927">
        <f t="shared" si="107"/>
        <v>0</v>
      </c>
    </row>
    <row r="110" spans="1:27" s="858" customFormat="1" ht="45" x14ac:dyDescent="0.25">
      <c r="A110" s="217">
        <v>1</v>
      </c>
      <c r="B110" s="173" t="s">
        <v>472</v>
      </c>
      <c r="C110" s="2579"/>
      <c r="D110" s="752">
        <f t="shared" si="96"/>
        <v>0</v>
      </c>
      <c r="E110" s="752">
        <f t="shared" si="96"/>
        <v>0</v>
      </c>
      <c r="F110" s="752">
        <f t="shared" si="96"/>
        <v>0</v>
      </c>
      <c r="G110" s="1940">
        <f t="shared" si="96"/>
        <v>0</v>
      </c>
      <c r="H110" s="2579"/>
      <c r="I110" s="2579"/>
      <c r="J110" s="1920"/>
      <c r="K110" s="1920"/>
      <c r="L110" s="1920"/>
      <c r="M110" s="1920"/>
      <c r="N110" s="1920"/>
      <c r="O110" s="1920"/>
      <c r="P110" s="2576">
        <f t="shared" ref="P110:AA110" si="109">P54</f>
        <v>0</v>
      </c>
      <c r="Q110" s="2576">
        <f t="shared" ref="Q110" si="110">Q54</f>
        <v>0</v>
      </c>
      <c r="R110" s="2576">
        <f t="shared" si="109"/>
        <v>0</v>
      </c>
      <c r="S110" s="2576">
        <f t="shared" si="109"/>
        <v>0</v>
      </c>
      <c r="T110" s="2576">
        <f t="shared" si="109"/>
        <v>0</v>
      </c>
      <c r="U110" s="2576">
        <f t="shared" si="109"/>
        <v>0</v>
      </c>
      <c r="V110" s="2576">
        <f t="shared" si="109"/>
        <v>0</v>
      </c>
      <c r="W110" s="2576">
        <f t="shared" si="109"/>
        <v>0</v>
      </c>
      <c r="X110" s="2576">
        <f t="shared" si="109"/>
        <v>0</v>
      </c>
      <c r="Y110" s="2576">
        <f t="shared" si="109"/>
        <v>0</v>
      </c>
      <c r="Z110" s="934">
        <f t="shared" si="109"/>
        <v>0</v>
      </c>
      <c r="AA110" s="927">
        <f t="shared" si="109"/>
        <v>0</v>
      </c>
    </row>
    <row r="111" spans="1:27" s="858" customFormat="1" ht="30" x14ac:dyDescent="0.25">
      <c r="A111" s="217">
        <v>1</v>
      </c>
      <c r="B111" s="173" t="s">
        <v>473</v>
      </c>
      <c r="C111" s="2579"/>
      <c r="D111" s="752">
        <f t="shared" si="96"/>
        <v>31</v>
      </c>
      <c r="E111" s="752">
        <f t="shared" si="96"/>
        <v>5.166666666666667</v>
      </c>
      <c r="F111" s="752">
        <f t="shared" si="96"/>
        <v>4</v>
      </c>
      <c r="G111" s="1940">
        <f t="shared" si="96"/>
        <v>77.41935483870968</v>
      </c>
      <c r="H111" s="2579"/>
      <c r="I111" s="2579"/>
      <c r="J111" s="1920"/>
      <c r="K111" s="1920"/>
      <c r="L111" s="1920"/>
      <c r="M111" s="1920"/>
      <c r="N111" s="1920"/>
      <c r="O111" s="1920"/>
      <c r="P111" s="2576">
        <f t="shared" ref="P111:AA111" si="111">P55</f>
        <v>388.18975</v>
      </c>
      <c r="Q111" s="2576">
        <f t="shared" ref="Q111" si="112">Q55</f>
        <v>388.18975</v>
      </c>
      <c r="R111" s="2576">
        <f t="shared" si="111"/>
        <v>64.698291666666663</v>
      </c>
      <c r="S111" s="2576">
        <f t="shared" si="111"/>
        <v>51.488240000000005</v>
      </c>
      <c r="T111" s="2576">
        <f t="shared" si="111"/>
        <v>0</v>
      </c>
      <c r="U111" s="2576">
        <f t="shared" si="111"/>
        <v>0</v>
      </c>
      <c r="V111" s="2576">
        <f t="shared" si="111"/>
        <v>-13.210051666666658</v>
      </c>
      <c r="W111" s="2576">
        <f t="shared" si="111"/>
        <v>0</v>
      </c>
      <c r="X111" s="2576">
        <f t="shared" si="111"/>
        <v>0</v>
      </c>
      <c r="Y111" s="2576">
        <f t="shared" si="111"/>
        <v>51.488240000000005</v>
      </c>
      <c r="Z111" s="934">
        <f t="shared" si="111"/>
        <v>0</v>
      </c>
      <c r="AA111" s="927">
        <f t="shared" si="111"/>
        <v>0</v>
      </c>
    </row>
    <row r="112" spans="1:27" s="858" customFormat="1" ht="45" x14ac:dyDescent="0.25">
      <c r="A112" s="217">
        <v>1</v>
      </c>
      <c r="B112" s="173" t="s">
        <v>273</v>
      </c>
      <c r="C112" s="2579"/>
      <c r="D112" s="752">
        <f t="shared" si="96"/>
        <v>699</v>
      </c>
      <c r="E112" s="752">
        <f t="shared" si="96"/>
        <v>116.5</v>
      </c>
      <c r="F112" s="752">
        <f t="shared" si="96"/>
        <v>129</v>
      </c>
      <c r="G112" s="1940">
        <f t="shared" si="96"/>
        <v>110.72961373390558</v>
      </c>
      <c r="H112" s="2579"/>
      <c r="I112" s="2579"/>
      <c r="J112" s="1920"/>
      <c r="K112" s="1920"/>
      <c r="L112" s="1920"/>
      <c r="M112" s="1920"/>
      <c r="N112" s="1920"/>
      <c r="O112" s="1920"/>
      <c r="P112" s="2576">
        <f t="shared" ref="P112:AA112" si="113">P56</f>
        <v>2965.9911499999998</v>
      </c>
      <c r="Q112" s="2576">
        <f t="shared" ref="Q112" si="114">Q56</f>
        <v>2965.9911499999998</v>
      </c>
      <c r="R112" s="2576">
        <f t="shared" si="113"/>
        <v>494.33185833333329</v>
      </c>
      <c r="S112" s="2576">
        <f t="shared" si="113"/>
        <v>428.69460000000004</v>
      </c>
      <c r="T112" s="2576">
        <f t="shared" si="113"/>
        <v>0</v>
      </c>
      <c r="U112" s="2576">
        <f t="shared" si="113"/>
        <v>0</v>
      </c>
      <c r="V112" s="2576">
        <f t="shared" si="113"/>
        <v>-65.637258333333264</v>
      </c>
      <c r="W112" s="2576">
        <f t="shared" si="113"/>
        <v>0</v>
      </c>
      <c r="X112" s="2576">
        <f t="shared" si="113"/>
        <v>0</v>
      </c>
      <c r="Y112" s="2576">
        <f t="shared" si="113"/>
        <v>428.69460000000004</v>
      </c>
      <c r="Z112" s="934">
        <f t="shared" si="113"/>
        <v>0</v>
      </c>
      <c r="AA112" s="927">
        <f t="shared" si="113"/>
        <v>0</v>
      </c>
    </row>
    <row r="113" spans="1:27" s="858" customFormat="1" ht="30" x14ac:dyDescent="0.25">
      <c r="A113" s="217">
        <v>1</v>
      </c>
      <c r="B113" s="173" t="s">
        <v>474</v>
      </c>
      <c r="C113" s="2579"/>
      <c r="D113" s="752">
        <f t="shared" si="96"/>
        <v>233</v>
      </c>
      <c r="E113" s="752">
        <f t="shared" si="96"/>
        <v>38.833333333333336</v>
      </c>
      <c r="F113" s="752">
        <f t="shared" si="96"/>
        <v>62</v>
      </c>
      <c r="G113" s="1940">
        <f t="shared" si="96"/>
        <v>159.65665236051501</v>
      </c>
      <c r="H113" s="2579"/>
      <c r="I113" s="2579"/>
      <c r="J113" s="1920"/>
      <c r="K113" s="1920"/>
      <c r="L113" s="1920"/>
      <c r="M113" s="1920"/>
      <c r="N113" s="1920"/>
      <c r="O113" s="1920"/>
      <c r="P113" s="2576">
        <f t="shared" ref="P113:AA113" si="115">P57</f>
        <v>548.31191000000001</v>
      </c>
      <c r="Q113" s="2576">
        <f t="shared" ref="Q113" si="116">Q57</f>
        <v>548.31191000000001</v>
      </c>
      <c r="R113" s="2576">
        <f t="shared" si="115"/>
        <v>91.385318333333331</v>
      </c>
      <c r="S113" s="2576">
        <f t="shared" si="115"/>
        <v>151.41506000000001</v>
      </c>
      <c r="T113" s="2576">
        <f t="shared" si="115"/>
        <v>0</v>
      </c>
      <c r="U113" s="2576">
        <f t="shared" si="115"/>
        <v>0</v>
      </c>
      <c r="V113" s="2576">
        <f t="shared" si="115"/>
        <v>60.029741666666681</v>
      </c>
      <c r="W113" s="2576">
        <f t="shared" si="115"/>
        <v>0</v>
      </c>
      <c r="X113" s="2576">
        <f t="shared" si="115"/>
        <v>0</v>
      </c>
      <c r="Y113" s="2576">
        <f t="shared" si="115"/>
        <v>151.41506000000001</v>
      </c>
      <c r="Z113" s="934">
        <f t="shared" si="115"/>
        <v>0</v>
      </c>
      <c r="AA113" s="927">
        <f t="shared" si="115"/>
        <v>0</v>
      </c>
    </row>
    <row r="114" spans="1:27" s="858" customFormat="1" ht="72" x14ac:dyDescent="0.25">
      <c r="A114" s="217">
        <v>1</v>
      </c>
      <c r="B114" s="292" t="s">
        <v>475</v>
      </c>
      <c r="C114" s="2579"/>
      <c r="D114" s="752">
        <f t="shared" si="96"/>
        <v>418</v>
      </c>
      <c r="E114" s="752">
        <f t="shared" si="96"/>
        <v>69.666666666666671</v>
      </c>
      <c r="F114" s="752">
        <f t="shared" si="96"/>
        <v>49</v>
      </c>
      <c r="G114" s="1940">
        <f t="shared" si="96"/>
        <v>70.334928229665067</v>
      </c>
      <c r="H114" s="2579"/>
      <c r="I114" s="2579"/>
      <c r="J114" s="1920"/>
      <c r="K114" s="1920"/>
      <c r="L114" s="1920"/>
      <c r="M114" s="1920"/>
      <c r="N114" s="1920"/>
      <c r="O114" s="1920"/>
      <c r="P114" s="2576">
        <f t="shared" ref="P114:Y114" si="117">P58</f>
        <v>2316.2633999999998</v>
      </c>
      <c r="Q114" s="2576">
        <f t="shared" ref="Q114" si="118">Q58</f>
        <v>2316.2633999999998</v>
      </c>
      <c r="R114" s="2576">
        <f t="shared" si="117"/>
        <v>386.04389999999995</v>
      </c>
      <c r="S114" s="2576">
        <f t="shared" si="117"/>
        <v>240.41944000000001</v>
      </c>
      <c r="T114" s="2576">
        <f t="shared" si="117"/>
        <v>0</v>
      </c>
      <c r="U114" s="2576">
        <f t="shared" si="117"/>
        <v>0</v>
      </c>
      <c r="V114" s="2576">
        <f t="shared" si="117"/>
        <v>-145.62445999999994</v>
      </c>
      <c r="W114" s="2576">
        <f t="shared" si="117"/>
        <v>0</v>
      </c>
      <c r="X114" s="2576">
        <f t="shared" si="117"/>
        <v>0</v>
      </c>
      <c r="Y114" s="2576">
        <f t="shared" si="117"/>
        <v>240.41944000000001</v>
      </c>
      <c r="Z114" s="934"/>
      <c r="AA114" s="927">
        <f t="shared" ref="AA114:AA134" si="119">AA58</f>
        <v>0</v>
      </c>
    </row>
    <row r="115" spans="1:27" s="858" customFormat="1" ht="45" x14ac:dyDescent="0.25">
      <c r="A115" s="217">
        <v>1</v>
      </c>
      <c r="B115" s="295" t="s">
        <v>476</v>
      </c>
      <c r="C115" s="2579"/>
      <c r="D115" s="752">
        <f t="shared" si="96"/>
        <v>48</v>
      </c>
      <c r="E115" s="752">
        <f t="shared" si="96"/>
        <v>8</v>
      </c>
      <c r="F115" s="752">
        <f t="shared" si="96"/>
        <v>18</v>
      </c>
      <c r="G115" s="1940">
        <f t="shared" si="96"/>
        <v>225</v>
      </c>
      <c r="H115" s="2579"/>
      <c r="I115" s="2579"/>
      <c r="J115" s="1920"/>
      <c r="K115" s="1920"/>
      <c r="L115" s="1920"/>
      <c r="M115" s="1920"/>
      <c r="N115" s="1920"/>
      <c r="O115" s="1920"/>
      <c r="P115" s="2576">
        <f t="shared" ref="P115:Y115" si="120">P59</f>
        <v>101.41584</v>
      </c>
      <c r="Q115" s="2576">
        <f t="shared" ref="Q115" si="121">Q59</f>
        <v>101.41584</v>
      </c>
      <c r="R115" s="2576">
        <f t="shared" si="120"/>
        <v>16.902640000000002</v>
      </c>
      <c r="S115" s="2576">
        <f t="shared" si="120"/>
        <v>36.860099999999996</v>
      </c>
      <c r="T115" s="2576">
        <f t="shared" si="120"/>
        <v>0</v>
      </c>
      <c r="U115" s="2576">
        <f t="shared" si="120"/>
        <v>0</v>
      </c>
      <c r="V115" s="2576">
        <f t="shared" si="120"/>
        <v>19.957459999999994</v>
      </c>
      <c r="W115" s="2576">
        <f t="shared" si="120"/>
        <v>0</v>
      </c>
      <c r="X115" s="2576">
        <f t="shared" si="120"/>
        <v>0</v>
      </c>
      <c r="Y115" s="2576">
        <f t="shared" si="120"/>
        <v>36.860099999999996</v>
      </c>
      <c r="Z115" s="934">
        <f t="shared" ref="Z115:Z128" si="122">Z59</f>
        <v>0</v>
      </c>
      <c r="AA115" s="927">
        <f t="shared" si="119"/>
        <v>0</v>
      </c>
    </row>
    <row r="116" spans="1:27" s="858" customFormat="1" x14ac:dyDescent="0.25">
      <c r="A116" s="217">
        <v>1</v>
      </c>
      <c r="B116" s="295" t="s">
        <v>311</v>
      </c>
      <c r="C116" s="2579"/>
      <c r="D116" s="752">
        <f t="shared" si="96"/>
        <v>363.1</v>
      </c>
      <c r="E116" s="752">
        <f t="shared" si="96"/>
        <v>60.516666666666666</v>
      </c>
      <c r="F116" s="752">
        <f t="shared" si="96"/>
        <v>67.642499999999998</v>
      </c>
      <c r="G116" s="1940">
        <f t="shared" si="96"/>
        <v>111.77499311484441</v>
      </c>
      <c r="H116" s="2579"/>
      <c r="I116" s="2579"/>
      <c r="J116" s="1920"/>
      <c r="K116" s="1920"/>
      <c r="L116" s="1920"/>
      <c r="M116" s="1920"/>
      <c r="N116" s="1920"/>
      <c r="O116" s="1920"/>
      <c r="P116" s="2576">
        <f t="shared" ref="P116:Y116" si="123">P60</f>
        <v>4352.7969999999996</v>
      </c>
      <c r="Q116" s="2576">
        <f t="shared" ref="Q116" si="124">Q60</f>
        <v>4352.7969999999996</v>
      </c>
      <c r="R116" s="2576">
        <f t="shared" si="123"/>
        <v>725.4661666666666</v>
      </c>
      <c r="S116" s="2576">
        <f t="shared" si="123"/>
        <v>902.74121999999977</v>
      </c>
      <c r="T116" s="2576">
        <f t="shared" si="123"/>
        <v>0</v>
      </c>
      <c r="U116" s="2576">
        <f t="shared" si="123"/>
        <v>0</v>
      </c>
      <c r="V116" s="2576">
        <f t="shared" si="123"/>
        <v>177.27505333333318</v>
      </c>
      <c r="W116" s="2576">
        <f t="shared" si="123"/>
        <v>0</v>
      </c>
      <c r="X116" s="2576">
        <f t="shared" si="123"/>
        <v>0</v>
      </c>
      <c r="Y116" s="2576">
        <f t="shared" si="123"/>
        <v>902.74121999999977</v>
      </c>
      <c r="Z116" s="934">
        <f t="shared" si="122"/>
        <v>0</v>
      </c>
      <c r="AA116" s="927">
        <f t="shared" si="119"/>
        <v>0</v>
      </c>
    </row>
    <row r="117" spans="1:27" s="858" customFormat="1" x14ac:dyDescent="0.25">
      <c r="A117" s="217">
        <v>1</v>
      </c>
      <c r="B117" s="173" t="s">
        <v>304</v>
      </c>
      <c r="C117" s="2579"/>
      <c r="D117" s="752">
        <f t="shared" si="96"/>
        <v>0</v>
      </c>
      <c r="E117" s="752">
        <f t="shared" si="96"/>
        <v>0</v>
      </c>
      <c r="F117" s="752">
        <f t="shared" si="96"/>
        <v>0</v>
      </c>
      <c r="G117" s="1940">
        <f t="shared" si="96"/>
        <v>0</v>
      </c>
      <c r="H117" s="2579"/>
      <c r="I117" s="2579"/>
      <c r="J117" s="1920"/>
      <c r="K117" s="1920"/>
      <c r="L117" s="1920"/>
      <c r="M117" s="1920"/>
      <c r="N117" s="1920"/>
      <c r="O117" s="1920"/>
      <c r="P117" s="2576">
        <f t="shared" ref="P117:Y117" si="125">P61</f>
        <v>0</v>
      </c>
      <c r="Q117" s="2576">
        <f t="shared" ref="Q117" si="126">Q61</f>
        <v>0</v>
      </c>
      <c r="R117" s="2576">
        <f t="shared" si="125"/>
        <v>0</v>
      </c>
      <c r="S117" s="2576">
        <f t="shared" si="125"/>
        <v>0</v>
      </c>
      <c r="T117" s="2576">
        <f t="shared" si="125"/>
        <v>0</v>
      </c>
      <c r="U117" s="2576">
        <f t="shared" si="125"/>
        <v>0</v>
      </c>
      <c r="V117" s="2576">
        <f t="shared" si="125"/>
        <v>0</v>
      </c>
      <c r="W117" s="2576">
        <f t="shared" si="125"/>
        <v>0</v>
      </c>
      <c r="X117" s="2576">
        <f t="shared" si="125"/>
        <v>0</v>
      </c>
      <c r="Y117" s="2576">
        <f t="shared" si="125"/>
        <v>0</v>
      </c>
      <c r="Z117" s="934">
        <f t="shared" si="122"/>
        <v>0</v>
      </c>
      <c r="AA117" s="927">
        <f t="shared" si="119"/>
        <v>0</v>
      </c>
    </row>
    <row r="118" spans="1:27" s="858" customFormat="1" ht="30" x14ac:dyDescent="0.25">
      <c r="A118" s="217">
        <v>1</v>
      </c>
      <c r="B118" s="295" t="s">
        <v>452</v>
      </c>
      <c r="C118" s="2579"/>
      <c r="D118" s="752">
        <f t="shared" si="96"/>
        <v>175</v>
      </c>
      <c r="E118" s="752">
        <f t="shared" si="96"/>
        <v>29.166666666666668</v>
      </c>
      <c r="F118" s="752">
        <f t="shared" si="96"/>
        <v>29.642499999999998</v>
      </c>
      <c r="G118" s="1940">
        <f t="shared" si="96"/>
        <v>101.63142857142856</v>
      </c>
      <c r="H118" s="2579"/>
      <c r="I118" s="2579"/>
      <c r="J118" s="1920"/>
      <c r="K118" s="1920"/>
      <c r="L118" s="1920"/>
      <c r="M118" s="1920"/>
      <c r="N118" s="1920"/>
      <c r="O118" s="1920"/>
      <c r="P118" s="2576">
        <f t="shared" ref="P118:Y118" si="127">P62</f>
        <v>0</v>
      </c>
      <c r="Q118" s="2576">
        <f t="shared" ref="Q118" si="128">Q62</f>
        <v>0</v>
      </c>
      <c r="R118" s="2576">
        <f t="shared" si="127"/>
        <v>0</v>
      </c>
      <c r="S118" s="2576">
        <f t="shared" si="127"/>
        <v>0</v>
      </c>
      <c r="T118" s="2576">
        <f t="shared" si="127"/>
        <v>0</v>
      </c>
      <c r="U118" s="2576">
        <f t="shared" si="127"/>
        <v>0</v>
      </c>
      <c r="V118" s="2576">
        <f t="shared" si="127"/>
        <v>0</v>
      </c>
      <c r="W118" s="2576">
        <f t="shared" si="127"/>
        <v>0</v>
      </c>
      <c r="X118" s="2576">
        <f t="shared" si="127"/>
        <v>0</v>
      </c>
      <c r="Y118" s="2576">
        <f t="shared" si="127"/>
        <v>0</v>
      </c>
      <c r="Z118" s="934">
        <f t="shared" si="122"/>
        <v>0</v>
      </c>
      <c r="AA118" s="927">
        <f t="shared" si="119"/>
        <v>0</v>
      </c>
    </row>
    <row r="119" spans="1:27" s="858" customFormat="1" x14ac:dyDescent="0.25">
      <c r="A119" s="217">
        <v>1</v>
      </c>
      <c r="B119" s="173" t="s">
        <v>453</v>
      </c>
      <c r="C119" s="2579"/>
      <c r="D119" s="752">
        <f t="shared" si="96"/>
        <v>0</v>
      </c>
      <c r="E119" s="752">
        <f t="shared" si="96"/>
        <v>0</v>
      </c>
      <c r="F119" s="752">
        <f t="shared" si="96"/>
        <v>0</v>
      </c>
      <c r="G119" s="1940">
        <f t="shared" si="96"/>
        <v>0</v>
      </c>
      <c r="H119" s="2579"/>
      <c r="I119" s="2579"/>
      <c r="J119" s="1920"/>
      <c r="K119" s="1920"/>
      <c r="L119" s="1920"/>
      <c r="M119" s="1920"/>
      <c r="N119" s="1920"/>
      <c r="O119" s="1920"/>
      <c r="P119" s="2576">
        <f t="shared" ref="P119:Y119" si="129">P63</f>
        <v>0</v>
      </c>
      <c r="Q119" s="2576">
        <f t="shared" ref="Q119" si="130">Q63</f>
        <v>0</v>
      </c>
      <c r="R119" s="2576">
        <f t="shared" si="129"/>
        <v>0</v>
      </c>
      <c r="S119" s="2576">
        <f t="shared" si="129"/>
        <v>0</v>
      </c>
      <c r="T119" s="2576">
        <f t="shared" si="129"/>
        <v>0</v>
      </c>
      <c r="U119" s="2576">
        <f t="shared" si="129"/>
        <v>0</v>
      </c>
      <c r="V119" s="2576">
        <f t="shared" si="129"/>
        <v>0</v>
      </c>
      <c r="W119" s="2576">
        <f t="shared" si="129"/>
        <v>0</v>
      </c>
      <c r="X119" s="2576">
        <f t="shared" si="129"/>
        <v>0</v>
      </c>
      <c r="Y119" s="2576">
        <f t="shared" si="129"/>
        <v>0</v>
      </c>
      <c r="Z119" s="934">
        <f t="shared" si="122"/>
        <v>0</v>
      </c>
      <c r="AA119" s="927">
        <f t="shared" si="119"/>
        <v>0</v>
      </c>
    </row>
    <row r="120" spans="1:27" s="858" customFormat="1" ht="30" x14ac:dyDescent="0.25">
      <c r="A120" s="217">
        <v>1</v>
      </c>
      <c r="B120" s="173" t="s">
        <v>454</v>
      </c>
      <c r="C120" s="2579"/>
      <c r="D120" s="752">
        <f t="shared" si="96"/>
        <v>700</v>
      </c>
      <c r="E120" s="752">
        <f t="shared" si="96"/>
        <v>116.66666666666667</v>
      </c>
      <c r="F120" s="752">
        <f t="shared" si="96"/>
        <v>118.57</v>
      </c>
      <c r="G120" s="1940">
        <f t="shared" si="96"/>
        <v>101.63142857142856</v>
      </c>
      <c r="H120" s="2579"/>
      <c r="I120" s="2579"/>
      <c r="J120" s="1920"/>
      <c r="K120" s="1920"/>
      <c r="L120" s="1920"/>
      <c r="M120" s="1920"/>
      <c r="N120" s="1920"/>
      <c r="O120" s="1920"/>
      <c r="P120" s="2576">
        <f t="shared" ref="P120:Y120" si="131">P64</f>
        <v>0</v>
      </c>
      <c r="Q120" s="2576">
        <f t="shared" ref="Q120" si="132">Q64</f>
        <v>0</v>
      </c>
      <c r="R120" s="2576">
        <f t="shared" si="131"/>
        <v>0</v>
      </c>
      <c r="S120" s="2576">
        <f t="shared" si="131"/>
        <v>0</v>
      </c>
      <c r="T120" s="2576">
        <f t="shared" si="131"/>
        <v>0</v>
      </c>
      <c r="U120" s="2576">
        <f t="shared" si="131"/>
        <v>0</v>
      </c>
      <c r="V120" s="2576">
        <f t="shared" si="131"/>
        <v>0</v>
      </c>
      <c r="W120" s="2576">
        <f t="shared" si="131"/>
        <v>0</v>
      </c>
      <c r="X120" s="2576">
        <f t="shared" si="131"/>
        <v>0</v>
      </c>
      <c r="Y120" s="2576">
        <f t="shared" si="131"/>
        <v>0</v>
      </c>
      <c r="Z120" s="934">
        <f t="shared" si="122"/>
        <v>0</v>
      </c>
      <c r="AA120" s="927">
        <f t="shared" si="119"/>
        <v>0</v>
      </c>
    </row>
    <row r="121" spans="1:27" s="858" customFormat="1" ht="60" x14ac:dyDescent="0.25">
      <c r="A121" s="217">
        <v>1</v>
      </c>
      <c r="B121" s="173" t="s">
        <v>456</v>
      </c>
      <c r="C121" s="2579"/>
      <c r="D121" s="752">
        <f t="shared" si="96"/>
        <v>0</v>
      </c>
      <c r="E121" s="752">
        <f t="shared" si="96"/>
        <v>0</v>
      </c>
      <c r="F121" s="752">
        <f t="shared" si="96"/>
        <v>0</v>
      </c>
      <c r="G121" s="1940">
        <f t="shared" si="96"/>
        <v>0</v>
      </c>
      <c r="H121" s="2579"/>
      <c r="I121" s="2579"/>
      <c r="J121" s="1920"/>
      <c r="K121" s="1920"/>
      <c r="L121" s="1920"/>
      <c r="M121" s="1920"/>
      <c r="N121" s="1920"/>
      <c r="O121" s="1920"/>
      <c r="P121" s="2576">
        <f t="shared" ref="P121:Y121" si="133">P65</f>
        <v>0</v>
      </c>
      <c r="Q121" s="2576">
        <f t="shared" ref="Q121" si="134">Q65</f>
        <v>0</v>
      </c>
      <c r="R121" s="2576">
        <f t="shared" si="133"/>
        <v>0</v>
      </c>
      <c r="S121" s="2576">
        <f t="shared" si="133"/>
        <v>0</v>
      </c>
      <c r="T121" s="2576">
        <f t="shared" si="133"/>
        <v>0</v>
      </c>
      <c r="U121" s="2576">
        <f t="shared" si="133"/>
        <v>0</v>
      </c>
      <c r="V121" s="2576">
        <f t="shared" si="133"/>
        <v>0</v>
      </c>
      <c r="W121" s="2576">
        <f t="shared" si="133"/>
        <v>0</v>
      </c>
      <c r="X121" s="2576">
        <f t="shared" si="133"/>
        <v>0</v>
      </c>
      <c r="Y121" s="2576">
        <f t="shared" si="133"/>
        <v>0</v>
      </c>
      <c r="Z121" s="934">
        <f t="shared" si="122"/>
        <v>0</v>
      </c>
      <c r="AA121" s="927">
        <f t="shared" si="119"/>
        <v>0</v>
      </c>
    </row>
    <row r="122" spans="1:27" s="858" customFormat="1" ht="45" x14ac:dyDescent="0.25">
      <c r="A122" s="217">
        <v>1</v>
      </c>
      <c r="B122" s="559" t="s">
        <v>457</v>
      </c>
      <c r="C122" s="2579"/>
      <c r="D122" s="752">
        <f t="shared" si="96"/>
        <v>0</v>
      </c>
      <c r="E122" s="752">
        <f t="shared" si="96"/>
        <v>0</v>
      </c>
      <c r="F122" s="752">
        <f t="shared" si="96"/>
        <v>0</v>
      </c>
      <c r="G122" s="1940">
        <f t="shared" si="96"/>
        <v>0</v>
      </c>
      <c r="H122" s="2579"/>
      <c r="I122" s="2579"/>
      <c r="J122" s="1920"/>
      <c r="K122" s="1920"/>
      <c r="L122" s="1920"/>
      <c r="M122" s="1920"/>
      <c r="N122" s="1920"/>
      <c r="O122" s="1920"/>
      <c r="P122" s="2576">
        <f t="shared" ref="P122:Y122" si="135">P66</f>
        <v>0</v>
      </c>
      <c r="Q122" s="2576">
        <f t="shared" ref="Q122" si="136">Q66</f>
        <v>0</v>
      </c>
      <c r="R122" s="2576">
        <f t="shared" si="135"/>
        <v>0</v>
      </c>
      <c r="S122" s="2576">
        <f t="shared" si="135"/>
        <v>0</v>
      </c>
      <c r="T122" s="2576">
        <f t="shared" si="135"/>
        <v>0</v>
      </c>
      <c r="U122" s="2576">
        <f t="shared" si="135"/>
        <v>0</v>
      </c>
      <c r="V122" s="2576">
        <f t="shared" si="135"/>
        <v>0</v>
      </c>
      <c r="W122" s="2576">
        <f t="shared" si="135"/>
        <v>0</v>
      </c>
      <c r="X122" s="2576">
        <f t="shared" si="135"/>
        <v>0</v>
      </c>
      <c r="Y122" s="2576">
        <f t="shared" si="135"/>
        <v>0</v>
      </c>
      <c r="Z122" s="934">
        <f t="shared" si="122"/>
        <v>0</v>
      </c>
      <c r="AA122" s="927">
        <f t="shared" si="119"/>
        <v>0</v>
      </c>
    </row>
    <row r="123" spans="1:27" s="858" customFormat="1" ht="90" x14ac:dyDescent="0.25">
      <c r="A123" s="217">
        <v>1</v>
      </c>
      <c r="B123" s="559" t="s">
        <v>458</v>
      </c>
      <c r="C123" s="2579"/>
      <c r="D123" s="752">
        <f t="shared" si="96"/>
        <v>0</v>
      </c>
      <c r="E123" s="752">
        <f t="shared" si="96"/>
        <v>0</v>
      </c>
      <c r="F123" s="752">
        <f t="shared" si="96"/>
        <v>0</v>
      </c>
      <c r="G123" s="1940" t="e">
        <f t="shared" si="96"/>
        <v>#DIV/0!</v>
      </c>
      <c r="H123" s="2579"/>
      <c r="I123" s="2579"/>
      <c r="J123" s="1920"/>
      <c r="K123" s="1920"/>
      <c r="L123" s="1920"/>
      <c r="M123" s="1920"/>
      <c r="N123" s="1920"/>
      <c r="O123" s="1920"/>
      <c r="P123" s="2576">
        <f t="shared" ref="P123:Y123" si="137">P67</f>
        <v>0</v>
      </c>
      <c r="Q123" s="2576">
        <f t="shared" ref="Q123" si="138">Q67</f>
        <v>0</v>
      </c>
      <c r="R123" s="2576">
        <f t="shared" si="137"/>
        <v>0</v>
      </c>
      <c r="S123" s="2576">
        <f t="shared" si="137"/>
        <v>0</v>
      </c>
      <c r="T123" s="2576">
        <f t="shared" si="137"/>
        <v>0</v>
      </c>
      <c r="U123" s="2576">
        <f t="shared" si="137"/>
        <v>0</v>
      </c>
      <c r="V123" s="2576">
        <f t="shared" si="137"/>
        <v>0</v>
      </c>
      <c r="W123" s="2576">
        <f t="shared" si="137"/>
        <v>0</v>
      </c>
      <c r="X123" s="2576">
        <f t="shared" si="137"/>
        <v>0</v>
      </c>
      <c r="Y123" s="2576">
        <f t="shared" si="137"/>
        <v>0</v>
      </c>
      <c r="Z123" s="934">
        <f t="shared" si="122"/>
        <v>0</v>
      </c>
      <c r="AA123" s="927">
        <f t="shared" si="119"/>
        <v>0</v>
      </c>
    </row>
    <row r="124" spans="1:27" s="858" customFormat="1" ht="28.5" x14ac:dyDescent="0.25">
      <c r="A124" s="217">
        <v>1</v>
      </c>
      <c r="B124" s="1044" t="s">
        <v>477</v>
      </c>
      <c r="C124" s="2579"/>
      <c r="D124" s="752">
        <f t="shared" si="96"/>
        <v>188.1</v>
      </c>
      <c r="E124" s="752">
        <f t="shared" si="96"/>
        <v>31.349999999999998</v>
      </c>
      <c r="F124" s="752">
        <f t="shared" si="96"/>
        <v>38</v>
      </c>
      <c r="G124" s="1940">
        <f t="shared" si="96"/>
        <v>121.21212121212122</v>
      </c>
      <c r="H124" s="2579"/>
      <c r="I124" s="2579"/>
      <c r="J124" s="1920"/>
      <c r="K124" s="1920"/>
      <c r="L124" s="1920"/>
      <c r="M124" s="1920"/>
      <c r="N124" s="1920"/>
      <c r="O124" s="1920"/>
      <c r="P124" s="2576">
        <f t="shared" ref="P124:Y124" si="139">P68</f>
        <v>620.4</v>
      </c>
      <c r="Q124" s="2576">
        <f t="shared" ref="Q124" si="140">Q68</f>
        <v>620.4</v>
      </c>
      <c r="R124" s="752">
        <f t="shared" si="139"/>
        <v>103.39999999999999</v>
      </c>
      <c r="S124" s="752">
        <f t="shared" si="139"/>
        <v>109.59171999999998</v>
      </c>
      <c r="T124" s="752">
        <f t="shared" si="139"/>
        <v>0</v>
      </c>
      <c r="U124" s="752">
        <f t="shared" si="139"/>
        <v>0</v>
      </c>
      <c r="V124" s="752">
        <f t="shared" si="139"/>
        <v>6.1917199999999895</v>
      </c>
      <c r="W124" s="752">
        <f t="shared" si="139"/>
        <v>0</v>
      </c>
      <c r="X124" s="752">
        <f t="shared" si="139"/>
        <v>0</v>
      </c>
      <c r="Y124" s="752">
        <f t="shared" si="139"/>
        <v>109.59171999999998</v>
      </c>
      <c r="Z124" s="934">
        <f t="shared" si="122"/>
        <v>0</v>
      </c>
      <c r="AA124" s="927">
        <f t="shared" si="119"/>
        <v>0</v>
      </c>
    </row>
    <row r="125" spans="1:27" s="858" customFormat="1" ht="29.25" x14ac:dyDescent="0.25">
      <c r="A125" s="217">
        <v>1</v>
      </c>
      <c r="B125" s="292" t="s">
        <v>312</v>
      </c>
      <c r="C125" s="2579"/>
      <c r="D125" s="752">
        <f t="shared" si="96"/>
        <v>1000</v>
      </c>
      <c r="E125" s="752">
        <f t="shared" si="96"/>
        <v>166.70212765957447</v>
      </c>
      <c r="F125" s="752">
        <f t="shared" si="96"/>
        <v>210.22446808510634</v>
      </c>
      <c r="G125" s="1940">
        <f t="shared" si="96"/>
        <v>126.10784939374598</v>
      </c>
      <c r="H125" s="2579"/>
      <c r="I125" s="2579"/>
      <c r="J125" s="1920"/>
      <c r="K125" s="1920"/>
      <c r="L125" s="1920"/>
      <c r="M125" s="1920"/>
      <c r="N125" s="1920"/>
      <c r="O125" s="1920"/>
      <c r="P125" s="2576">
        <f t="shared" ref="P125:Y125" si="141">P69</f>
        <v>0</v>
      </c>
      <c r="Q125" s="2576">
        <f t="shared" ref="Q125" si="142">Q69</f>
        <v>0</v>
      </c>
      <c r="R125" s="2576">
        <f t="shared" si="141"/>
        <v>0</v>
      </c>
      <c r="S125" s="2576">
        <f t="shared" si="141"/>
        <v>0</v>
      </c>
      <c r="T125" s="2576">
        <f t="shared" si="141"/>
        <v>0</v>
      </c>
      <c r="U125" s="2576">
        <f t="shared" si="141"/>
        <v>0</v>
      </c>
      <c r="V125" s="2576">
        <f t="shared" si="141"/>
        <v>0</v>
      </c>
      <c r="W125" s="2576">
        <f t="shared" si="141"/>
        <v>0</v>
      </c>
      <c r="X125" s="2576">
        <f t="shared" si="141"/>
        <v>0</v>
      </c>
      <c r="Y125" s="2576">
        <f t="shared" si="141"/>
        <v>0</v>
      </c>
      <c r="Z125" s="934">
        <f t="shared" si="122"/>
        <v>0</v>
      </c>
      <c r="AA125" s="927">
        <f t="shared" si="119"/>
        <v>0</v>
      </c>
    </row>
    <row r="126" spans="1:27" s="858" customFormat="1" x14ac:dyDescent="0.25">
      <c r="A126" s="217">
        <v>1</v>
      </c>
      <c r="B126" s="292" t="s">
        <v>320</v>
      </c>
      <c r="C126" s="2579"/>
      <c r="D126" s="752">
        <f t="shared" si="96"/>
        <v>0</v>
      </c>
      <c r="E126" s="752">
        <f t="shared" si="96"/>
        <v>0</v>
      </c>
      <c r="F126" s="752">
        <f t="shared" si="96"/>
        <v>0</v>
      </c>
      <c r="G126" s="1940">
        <f t="shared" si="96"/>
        <v>0</v>
      </c>
      <c r="H126" s="2579"/>
      <c r="I126" s="2579"/>
      <c r="J126" s="1920"/>
      <c r="K126" s="1920"/>
      <c r="L126" s="1920"/>
      <c r="M126" s="1920"/>
      <c r="N126" s="1920"/>
      <c r="O126" s="1920"/>
      <c r="P126" s="2576">
        <f t="shared" ref="P126:Y126" si="143">P70</f>
        <v>0</v>
      </c>
      <c r="Q126" s="2576">
        <f t="shared" ref="Q126" si="144">Q70</f>
        <v>0</v>
      </c>
      <c r="R126" s="2576">
        <f t="shared" si="143"/>
        <v>0</v>
      </c>
      <c r="S126" s="2576">
        <f t="shared" si="143"/>
        <v>0</v>
      </c>
      <c r="T126" s="2576">
        <f t="shared" si="143"/>
        <v>0</v>
      </c>
      <c r="U126" s="2576">
        <f t="shared" si="143"/>
        <v>0</v>
      </c>
      <c r="V126" s="2576">
        <f t="shared" si="143"/>
        <v>0</v>
      </c>
      <c r="W126" s="2576">
        <f t="shared" si="143"/>
        <v>0</v>
      </c>
      <c r="X126" s="2576">
        <f t="shared" si="143"/>
        <v>0</v>
      </c>
      <c r="Y126" s="2576">
        <f t="shared" si="143"/>
        <v>0</v>
      </c>
      <c r="Z126" s="934">
        <f t="shared" si="122"/>
        <v>0</v>
      </c>
      <c r="AA126" s="927">
        <f t="shared" si="119"/>
        <v>0</v>
      </c>
    </row>
    <row r="127" spans="1:27" s="858" customFormat="1" x14ac:dyDescent="0.25">
      <c r="A127" s="217">
        <v>1</v>
      </c>
      <c r="B127" s="173" t="s">
        <v>321</v>
      </c>
      <c r="C127" s="2579"/>
      <c r="D127" s="752">
        <f t="shared" si="96"/>
        <v>1000</v>
      </c>
      <c r="E127" s="752">
        <f t="shared" si="96"/>
        <v>166.70212765957447</v>
      </c>
      <c r="F127" s="752">
        <f t="shared" si="96"/>
        <v>210.22446808510634</v>
      </c>
      <c r="G127" s="1940">
        <f t="shared" si="96"/>
        <v>126.10784939374598</v>
      </c>
      <c r="H127" s="2579"/>
      <c r="I127" s="2579"/>
      <c r="J127" s="1920"/>
      <c r="K127" s="1920"/>
      <c r="L127" s="1920"/>
      <c r="M127" s="1920"/>
      <c r="N127" s="1920"/>
      <c r="O127" s="1920"/>
      <c r="P127" s="2576">
        <f t="shared" ref="P127:Y127" si="145">P71</f>
        <v>0</v>
      </c>
      <c r="Q127" s="2576">
        <f t="shared" ref="Q127" si="146">Q71</f>
        <v>0</v>
      </c>
      <c r="R127" s="2576">
        <f t="shared" si="145"/>
        <v>0</v>
      </c>
      <c r="S127" s="2576">
        <f t="shared" si="145"/>
        <v>0</v>
      </c>
      <c r="T127" s="2576">
        <f t="shared" si="145"/>
        <v>0</v>
      </c>
      <c r="U127" s="2576">
        <f t="shared" si="145"/>
        <v>0</v>
      </c>
      <c r="V127" s="2576">
        <f t="shared" si="145"/>
        <v>0</v>
      </c>
      <c r="W127" s="2576">
        <f t="shared" si="145"/>
        <v>0</v>
      </c>
      <c r="X127" s="2576">
        <f t="shared" si="145"/>
        <v>0</v>
      </c>
      <c r="Y127" s="2576">
        <f t="shared" si="145"/>
        <v>0</v>
      </c>
      <c r="Z127" s="934">
        <f t="shared" si="122"/>
        <v>0</v>
      </c>
      <c r="AA127" s="927">
        <f t="shared" si="119"/>
        <v>0</v>
      </c>
    </row>
    <row r="128" spans="1:27" s="858" customFormat="1" x14ac:dyDescent="0.25">
      <c r="A128" s="217">
        <v>1</v>
      </c>
      <c r="B128" s="297" t="s">
        <v>322</v>
      </c>
      <c r="C128" s="2579"/>
      <c r="D128" s="752">
        <f t="shared" si="96"/>
        <v>9400</v>
      </c>
      <c r="E128" s="752">
        <f t="shared" si="96"/>
        <v>1567</v>
      </c>
      <c r="F128" s="752">
        <f t="shared" si="96"/>
        <v>1976.1099999999997</v>
      </c>
      <c r="G128" s="1940">
        <f t="shared" si="96"/>
        <v>126.10784939374599</v>
      </c>
      <c r="H128" s="2579"/>
      <c r="I128" s="2579"/>
      <c r="J128" s="1920"/>
      <c r="K128" s="1920"/>
      <c r="L128" s="1920"/>
      <c r="M128" s="1920"/>
      <c r="N128" s="1920"/>
      <c r="O128" s="1920"/>
      <c r="P128" s="2576">
        <f t="shared" ref="P128:Y128" si="147">P72</f>
        <v>0</v>
      </c>
      <c r="Q128" s="2576">
        <f t="shared" ref="Q128" si="148">Q72</f>
        <v>0</v>
      </c>
      <c r="R128" s="2576">
        <f t="shared" si="147"/>
        <v>0</v>
      </c>
      <c r="S128" s="2576">
        <f t="shared" si="147"/>
        <v>0</v>
      </c>
      <c r="T128" s="2576">
        <f t="shared" si="147"/>
        <v>0</v>
      </c>
      <c r="U128" s="2576">
        <f t="shared" si="147"/>
        <v>0</v>
      </c>
      <c r="V128" s="2576">
        <f t="shared" si="147"/>
        <v>0</v>
      </c>
      <c r="W128" s="2576">
        <f t="shared" si="147"/>
        <v>0</v>
      </c>
      <c r="X128" s="2576">
        <f t="shared" si="147"/>
        <v>0</v>
      </c>
      <c r="Y128" s="2576">
        <f t="shared" si="147"/>
        <v>0</v>
      </c>
      <c r="Z128" s="934">
        <f t="shared" si="122"/>
        <v>0</v>
      </c>
      <c r="AA128" s="927">
        <f t="shared" si="119"/>
        <v>0</v>
      </c>
    </row>
    <row r="129" spans="1:27" s="858" customFormat="1" ht="86.25" x14ac:dyDescent="0.25">
      <c r="A129" s="217">
        <v>1</v>
      </c>
      <c r="B129" s="175" t="s">
        <v>518</v>
      </c>
      <c r="C129" s="2579"/>
      <c r="D129" s="752">
        <f t="shared" si="96"/>
        <v>488</v>
      </c>
      <c r="E129" s="752">
        <f t="shared" si="96"/>
        <v>81.333333333333329</v>
      </c>
      <c r="F129" s="752">
        <f t="shared" si="96"/>
        <v>69</v>
      </c>
      <c r="G129" s="1940">
        <f t="shared" si="96"/>
        <v>84.836065573770497</v>
      </c>
      <c r="H129" s="2579"/>
      <c r="I129" s="2579"/>
      <c r="J129" s="1920"/>
      <c r="K129" s="1920"/>
      <c r="L129" s="1920"/>
      <c r="M129" s="1920"/>
      <c r="N129" s="1920"/>
      <c r="O129" s="1920"/>
      <c r="P129" s="2576">
        <f t="shared" ref="P129:Y129" si="149">P73</f>
        <v>2428.2110400000001</v>
      </c>
      <c r="Q129" s="2576">
        <f t="shared" ref="Q129" si="150">Q73</f>
        <v>2428.2110400000001</v>
      </c>
      <c r="R129" s="2576">
        <f t="shared" si="149"/>
        <v>404.70184</v>
      </c>
      <c r="S129" s="2576">
        <f t="shared" si="149"/>
        <v>362.42546000000004</v>
      </c>
      <c r="T129" s="2576">
        <f t="shared" si="149"/>
        <v>0</v>
      </c>
      <c r="U129" s="2576">
        <f t="shared" si="149"/>
        <v>0</v>
      </c>
      <c r="V129" s="2576">
        <f t="shared" si="149"/>
        <v>-42.276379999999961</v>
      </c>
      <c r="W129" s="2576">
        <f t="shared" si="149"/>
        <v>0</v>
      </c>
      <c r="X129" s="2576">
        <f t="shared" si="149"/>
        <v>0</v>
      </c>
      <c r="Y129" s="2576">
        <f t="shared" si="149"/>
        <v>362.42546000000004</v>
      </c>
      <c r="Z129" s="934"/>
      <c r="AA129" s="927">
        <f t="shared" si="119"/>
        <v>0</v>
      </c>
    </row>
    <row r="130" spans="1:27" s="858" customFormat="1" x14ac:dyDescent="0.25">
      <c r="A130" s="217">
        <v>1</v>
      </c>
      <c r="B130" s="175" t="s">
        <v>260</v>
      </c>
      <c r="C130" s="2579"/>
      <c r="D130" s="752">
        <f t="shared" ref="D130:G130" si="151">D74</f>
        <v>6213.1</v>
      </c>
      <c r="E130" s="752">
        <f t="shared" si="151"/>
        <v>1035.5166666666667</v>
      </c>
      <c r="F130" s="752">
        <f t="shared" si="151"/>
        <v>261.64249999999998</v>
      </c>
      <c r="G130" s="1940">
        <f t="shared" si="151"/>
        <v>25.266855514960323</v>
      </c>
      <c r="H130" s="2579"/>
      <c r="I130" s="2579"/>
      <c r="J130" s="1920"/>
      <c r="K130" s="1920"/>
      <c r="L130" s="1920"/>
      <c r="M130" s="1920"/>
      <c r="N130" s="1920"/>
      <c r="O130" s="1920"/>
      <c r="P130" s="2576">
        <f t="shared" ref="P130:Y130" si="152">P74</f>
        <v>0</v>
      </c>
      <c r="Q130" s="2576">
        <f t="shared" ref="Q130" si="153">Q74</f>
        <v>0</v>
      </c>
      <c r="R130" s="2576">
        <f t="shared" si="152"/>
        <v>0</v>
      </c>
      <c r="S130" s="2576">
        <f t="shared" si="152"/>
        <v>0</v>
      </c>
      <c r="T130" s="2576">
        <f t="shared" si="152"/>
        <v>0</v>
      </c>
      <c r="U130" s="2576">
        <f t="shared" si="152"/>
        <v>0</v>
      </c>
      <c r="V130" s="2576">
        <f t="shared" si="152"/>
        <v>0</v>
      </c>
      <c r="W130" s="2576">
        <f t="shared" si="152"/>
        <v>0</v>
      </c>
      <c r="X130" s="2576">
        <f t="shared" si="152"/>
        <v>0</v>
      </c>
      <c r="Y130" s="2576">
        <f t="shared" si="152"/>
        <v>0</v>
      </c>
      <c r="Z130" s="934">
        <f>Z74</f>
        <v>0</v>
      </c>
      <c r="AA130" s="927">
        <f t="shared" si="119"/>
        <v>0</v>
      </c>
    </row>
    <row r="131" spans="1:27" s="858" customFormat="1" ht="29.25" x14ac:dyDescent="0.25">
      <c r="A131" s="217">
        <v>1</v>
      </c>
      <c r="B131" s="175" t="s">
        <v>274</v>
      </c>
      <c r="C131" s="2579"/>
      <c r="D131" s="752">
        <f t="shared" ref="D131:G131" si="154">D75</f>
        <v>1452</v>
      </c>
      <c r="E131" s="752">
        <f t="shared" si="154"/>
        <v>242</v>
      </c>
      <c r="F131" s="752">
        <f t="shared" si="154"/>
        <v>233</v>
      </c>
      <c r="G131" s="1940">
        <f t="shared" si="154"/>
        <v>96.280991735537185</v>
      </c>
      <c r="H131" s="2579"/>
      <c r="I131" s="2579"/>
      <c r="J131" s="1920"/>
      <c r="K131" s="1920"/>
      <c r="L131" s="1920"/>
      <c r="M131" s="1920"/>
      <c r="N131" s="1920"/>
      <c r="O131" s="1920"/>
      <c r="P131" s="2576">
        <f t="shared" ref="P131:Y131" si="155">P75</f>
        <v>8256.1274599999997</v>
      </c>
      <c r="Q131" s="2576">
        <f t="shared" ref="Q131" si="156">Q75</f>
        <v>8256.1274599999997</v>
      </c>
      <c r="R131" s="2576">
        <f t="shared" si="155"/>
        <v>1376.0212433333336</v>
      </c>
      <c r="S131" s="2576">
        <f t="shared" si="155"/>
        <v>1113.5206000000001</v>
      </c>
      <c r="T131" s="2576">
        <f t="shared" si="155"/>
        <v>0</v>
      </c>
      <c r="U131" s="2576">
        <f t="shared" si="155"/>
        <v>0</v>
      </c>
      <c r="V131" s="2576">
        <f t="shared" si="155"/>
        <v>-262.50064333333336</v>
      </c>
      <c r="W131" s="2576">
        <f t="shared" si="155"/>
        <v>0</v>
      </c>
      <c r="X131" s="2576">
        <f t="shared" si="155"/>
        <v>0</v>
      </c>
      <c r="Y131" s="2576">
        <f t="shared" si="155"/>
        <v>1113.5206000000001</v>
      </c>
      <c r="Z131" s="934">
        <f>Z75</f>
        <v>0</v>
      </c>
      <c r="AA131" s="927">
        <f t="shared" si="119"/>
        <v>0</v>
      </c>
    </row>
    <row r="132" spans="1:27" s="858" customFormat="1" ht="29.25" x14ac:dyDescent="0.25">
      <c r="A132" s="217">
        <v>1</v>
      </c>
      <c r="B132" s="175" t="s">
        <v>261</v>
      </c>
      <c r="C132" s="2579"/>
      <c r="D132" s="752">
        <f t="shared" ref="D132:G132" si="157">D76</f>
        <v>4130</v>
      </c>
      <c r="E132" s="752">
        <f t="shared" si="157"/>
        <v>688.36879432624107</v>
      </c>
      <c r="F132" s="752">
        <f t="shared" si="157"/>
        <v>781.22446808510631</v>
      </c>
      <c r="G132" s="752">
        <f t="shared" si="157"/>
        <v>113.4892334638368</v>
      </c>
      <c r="H132" s="2579"/>
      <c r="I132" s="2579"/>
      <c r="J132" s="1920"/>
      <c r="K132" s="1920"/>
      <c r="L132" s="1920"/>
      <c r="M132" s="1920"/>
      <c r="N132" s="1920"/>
      <c r="O132" s="1920"/>
      <c r="P132" s="2576">
        <f t="shared" ref="P132:Y132" si="158">P76</f>
        <v>0</v>
      </c>
      <c r="Q132" s="2576">
        <f t="shared" ref="Q132" si="159">Q76</f>
        <v>0</v>
      </c>
      <c r="R132" s="2576">
        <f t="shared" si="158"/>
        <v>0</v>
      </c>
      <c r="S132" s="2576">
        <f t="shared" si="158"/>
        <v>0</v>
      </c>
      <c r="T132" s="2576">
        <f t="shared" si="158"/>
        <v>0</v>
      </c>
      <c r="U132" s="2576">
        <f t="shared" si="158"/>
        <v>0</v>
      </c>
      <c r="V132" s="2576">
        <f t="shared" si="158"/>
        <v>0</v>
      </c>
      <c r="W132" s="2576">
        <f t="shared" si="158"/>
        <v>0</v>
      </c>
      <c r="X132" s="2576">
        <f t="shared" si="158"/>
        <v>0</v>
      </c>
      <c r="Y132" s="2576">
        <f t="shared" si="158"/>
        <v>0</v>
      </c>
      <c r="Z132" s="934">
        <f>Z76</f>
        <v>0</v>
      </c>
      <c r="AA132" s="927">
        <f t="shared" si="119"/>
        <v>0</v>
      </c>
    </row>
    <row r="133" spans="1:27" s="858" customFormat="1" ht="29.25" x14ac:dyDescent="0.25">
      <c r="A133" s="217">
        <v>1</v>
      </c>
      <c r="B133" s="175" t="s">
        <v>262</v>
      </c>
      <c r="C133" s="2579"/>
      <c r="D133" s="752">
        <f t="shared" ref="D133:G133" si="160">D77</f>
        <v>2000</v>
      </c>
      <c r="E133" s="752">
        <f t="shared" si="160"/>
        <v>333.33333333333331</v>
      </c>
      <c r="F133" s="752">
        <f t="shared" si="160"/>
        <v>322</v>
      </c>
      <c r="G133" s="1940">
        <f t="shared" si="160"/>
        <v>0</v>
      </c>
      <c r="H133" s="2579"/>
      <c r="I133" s="2579"/>
      <c r="J133" s="1920"/>
      <c r="K133" s="1920"/>
      <c r="L133" s="1920"/>
      <c r="M133" s="1920"/>
      <c r="N133" s="1920"/>
      <c r="O133" s="1920"/>
      <c r="P133" s="2576"/>
      <c r="Q133" s="2576"/>
      <c r="R133" s="2576"/>
      <c r="S133" s="2576"/>
      <c r="T133" s="2576"/>
      <c r="U133" s="2576"/>
      <c r="V133" s="2576"/>
      <c r="W133" s="2576"/>
      <c r="X133" s="2576"/>
      <c r="Y133" s="2576"/>
      <c r="Z133" s="934" t="e">
        <f>Z77</f>
        <v>#REF!</v>
      </c>
      <c r="AA133" s="927">
        <f t="shared" si="119"/>
        <v>0</v>
      </c>
    </row>
    <row r="134" spans="1:27" s="858" customFormat="1" x14ac:dyDescent="0.25">
      <c r="A134" s="217">
        <v>1</v>
      </c>
      <c r="B134" s="562" t="s">
        <v>134</v>
      </c>
      <c r="C134" s="2579"/>
      <c r="D134" s="1929">
        <f t="shared" ref="D134:G134" si="161">D78</f>
        <v>21309.995238095238</v>
      </c>
      <c r="E134" s="1929">
        <f t="shared" si="161"/>
        <v>3551.7452380952382</v>
      </c>
      <c r="F134" s="1929">
        <f t="shared" si="161"/>
        <v>2951.1448809523808</v>
      </c>
      <c r="G134" s="1940">
        <f t="shared" si="161"/>
        <v>83.089993316498322</v>
      </c>
      <c r="H134" s="2579"/>
      <c r="I134" s="2579"/>
      <c r="J134" s="1920"/>
      <c r="K134" s="1920"/>
      <c r="L134" s="1920"/>
      <c r="M134" s="1920"/>
      <c r="N134" s="1920"/>
      <c r="O134" s="1920"/>
      <c r="P134" s="2576">
        <f>P78</f>
        <v>36708.491675000005</v>
      </c>
      <c r="Q134" s="2576">
        <f>Q78</f>
        <v>36708.491675000005</v>
      </c>
      <c r="R134" s="1929">
        <f t="shared" ref="R134:Y134" si="162">R78</f>
        <v>6118.0819458333335</v>
      </c>
      <c r="S134" s="1929">
        <f t="shared" si="162"/>
        <v>5860.3184799999999</v>
      </c>
      <c r="T134" s="1929">
        <f t="shared" si="162"/>
        <v>0</v>
      </c>
      <c r="U134" s="1929">
        <f t="shared" si="162"/>
        <v>0</v>
      </c>
      <c r="V134" s="1929">
        <f t="shared" si="162"/>
        <v>-257.76346583333316</v>
      </c>
      <c r="W134" s="1929">
        <f t="shared" si="162"/>
        <v>0</v>
      </c>
      <c r="X134" s="1929">
        <f t="shared" si="162"/>
        <v>0</v>
      </c>
      <c r="Y134" s="1929">
        <f t="shared" si="162"/>
        <v>5860.3184799999999</v>
      </c>
      <c r="Z134" s="934" t="e">
        <f>SUM(#REF!)</f>
        <v>#REF!</v>
      </c>
      <c r="AA134" s="927">
        <f t="shared" si="119"/>
        <v>0</v>
      </c>
    </row>
    <row r="135" spans="1:27" x14ac:dyDescent="0.25">
      <c r="A135" s="217">
        <v>1</v>
      </c>
      <c r="B135" s="2518" t="s">
        <v>76</v>
      </c>
      <c r="C135" s="3007"/>
      <c r="D135" s="3008">
        <f>D37</f>
        <v>600</v>
      </c>
      <c r="E135" s="3008">
        <f t="shared" ref="E135:F135" si="163">E37</f>
        <v>100</v>
      </c>
      <c r="F135" s="3008">
        <f t="shared" si="163"/>
        <v>81</v>
      </c>
      <c r="G135" s="3008">
        <f>F135/E135*100</f>
        <v>81</v>
      </c>
      <c r="H135" s="375">
        <f t="shared" ref="H135:P135" si="164">H37</f>
        <v>10.533333333333333</v>
      </c>
      <c r="I135" s="3006">
        <f t="shared" si="164"/>
        <v>8.1975308641975317</v>
      </c>
      <c r="J135" s="3008">
        <f t="shared" si="164"/>
        <v>6320</v>
      </c>
      <c r="K135" s="3008">
        <f t="shared" si="164"/>
        <v>1053.3333333333335</v>
      </c>
      <c r="L135" s="3008">
        <f t="shared" si="164"/>
        <v>664</v>
      </c>
      <c r="M135" s="1919">
        <f t="shared" si="164"/>
        <v>63.037974683544299</v>
      </c>
      <c r="N135" s="3008">
        <f t="shared" si="164"/>
        <v>21</v>
      </c>
      <c r="O135" s="1919">
        <f t="shared" si="164"/>
        <v>189.71428571428572</v>
      </c>
      <c r="P135" s="3009">
        <f t="shared" si="164"/>
        <v>0</v>
      </c>
      <c r="Q135" s="3009">
        <f t="shared" ref="Q135" si="165">Q37</f>
        <v>0</v>
      </c>
      <c r="R135" s="2874"/>
      <c r="S135" s="3009"/>
      <c r="T135" s="3009"/>
      <c r="U135" s="3009"/>
      <c r="V135" s="3009"/>
      <c r="W135" s="3009"/>
      <c r="X135" s="3009"/>
      <c r="Y135" s="3009"/>
      <c r="Z135" s="3010" t="e">
        <f>SUM(#REF!)</f>
        <v>#REF!</v>
      </c>
      <c r="AA135" s="2642" t="e">
        <f>SUM(#REF!)</f>
        <v>#REF!</v>
      </c>
    </row>
    <row r="136" spans="1:27" x14ac:dyDescent="0.25">
      <c r="A136" s="217">
        <v>1</v>
      </c>
      <c r="B136" s="2230" t="s">
        <v>16</v>
      </c>
      <c r="C136" s="2731"/>
      <c r="D136" s="2048">
        <f>D40</f>
        <v>20</v>
      </c>
      <c r="E136" s="2048">
        <f t="shared" ref="E136:F136" si="166">E40</f>
        <v>3.3333333333333335</v>
      </c>
      <c r="F136" s="2048">
        <f t="shared" si="166"/>
        <v>6</v>
      </c>
      <c r="G136" s="2048">
        <f>F136/E136*100</f>
        <v>179.99999999999997</v>
      </c>
      <c r="H136" s="375">
        <f t="shared" ref="H136:P136" si="167">H40</f>
        <v>8</v>
      </c>
      <c r="I136" s="3006">
        <f t="shared" si="167"/>
        <v>9.3333333333333339</v>
      </c>
      <c r="J136" s="2048">
        <f t="shared" si="167"/>
        <v>160</v>
      </c>
      <c r="K136" s="2048">
        <f t="shared" si="167"/>
        <v>26.666666666666668</v>
      </c>
      <c r="L136" s="2048">
        <f t="shared" si="167"/>
        <v>56</v>
      </c>
      <c r="M136" s="1919">
        <f t="shared" si="167"/>
        <v>210</v>
      </c>
      <c r="N136" s="2048">
        <f t="shared" si="167"/>
        <v>1</v>
      </c>
      <c r="O136" s="1919">
        <f t="shared" si="167"/>
        <v>336</v>
      </c>
      <c r="P136" s="2789">
        <f t="shared" si="167"/>
        <v>0</v>
      </c>
      <c r="Q136" s="2789">
        <f t="shared" ref="Q136" si="168">Q40</f>
        <v>0</v>
      </c>
      <c r="R136" s="2789"/>
      <c r="S136" s="2789"/>
      <c r="T136" s="2789"/>
      <c r="U136" s="2789"/>
      <c r="V136" s="2789"/>
      <c r="W136" s="2789"/>
      <c r="X136" s="2789"/>
      <c r="Y136" s="2789"/>
      <c r="Z136" s="2049" t="e">
        <f>SUM(#REF!)</f>
        <v>#REF!</v>
      </c>
      <c r="AA136" s="3011" t="e">
        <f>SUM(#REF!)</f>
        <v>#REF!</v>
      </c>
    </row>
    <row r="137" spans="1:27" ht="29.25" x14ac:dyDescent="0.25">
      <c r="A137" s="217">
        <v>1</v>
      </c>
      <c r="B137" s="722" t="s">
        <v>135</v>
      </c>
      <c r="C137" s="290"/>
      <c r="D137" s="2580">
        <f>D41</f>
        <v>620</v>
      </c>
      <c r="E137" s="2580">
        <f t="shared" ref="E137:F137" si="169">E41</f>
        <v>103.33333333333333</v>
      </c>
      <c r="F137" s="2580">
        <f t="shared" si="169"/>
        <v>87</v>
      </c>
      <c r="G137" s="2580">
        <f>F137/E137*100</f>
        <v>84.193548387096769</v>
      </c>
      <c r="H137" s="375">
        <f t="shared" ref="H137:Y137" si="170">H41</f>
        <v>10.451612903225806</v>
      </c>
      <c r="I137" s="3006">
        <f t="shared" si="170"/>
        <v>8.2758620689655178</v>
      </c>
      <c r="J137" s="2580">
        <f t="shared" si="170"/>
        <v>6480</v>
      </c>
      <c r="K137" s="2580">
        <f t="shared" si="170"/>
        <v>1080.0000000000002</v>
      </c>
      <c r="L137" s="2580">
        <f t="shared" si="170"/>
        <v>720</v>
      </c>
      <c r="M137" s="1919">
        <f t="shared" si="170"/>
        <v>66.666666666666657</v>
      </c>
      <c r="N137" s="2580">
        <f t="shared" si="170"/>
        <v>22</v>
      </c>
      <c r="O137" s="1919">
        <f t="shared" si="170"/>
        <v>196.36363636363637</v>
      </c>
      <c r="P137" s="2783">
        <f t="shared" si="170"/>
        <v>33886.031520000004</v>
      </c>
      <c r="Q137" s="2783">
        <f t="shared" ref="Q137" si="171">Q41</f>
        <v>33886.031520000004</v>
      </c>
      <c r="R137" s="2783">
        <f t="shared" si="170"/>
        <v>5647.6719200000007</v>
      </c>
      <c r="S137" s="2783">
        <f t="shared" si="170"/>
        <v>5643.0325400000011</v>
      </c>
      <c r="T137" s="2783">
        <f t="shared" si="170"/>
        <v>0</v>
      </c>
      <c r="U137" s="2783">
        <f t="shared" si="170"/>
        <v>0</v>
      </c>
      <c r="V137" s="2783">
        <f t="shared" si="170"/>
        <v>-4.639379999999619</v>
      </c>
      <c r="W137" s="2783">
        <f t="shared" si="170"/>
        <v>0</v>
      </c>
      <c r="X137" s="2783">
        <f t="shared" si="170"/>
        <v>-3.0165199999999999</v>
      </c>
      <c r="Y137" s="2783">
        <f t="shared" si="170"/>
        <v>5640.0160200000009</v>
      </c>
      <c r="Z137" s="2304" t="e">
        <f>#REF!</f>
        <v>#REF!</v>
      </c>
      <c r="AA137" s="944" t="e">
        <f>SUM(#REF!)</f>
        <v>#REF!</v>
      </c>
    </row>
    <row r="138" spans="1:27" x14ac:dyDescent="0.25">
      <c r="A138" s="217">
        <v>1</v>
      </c>
      <c r="B138" s="3012" t="s">
        <v>197</v>
      </c>
      <c r="C138" s="3013"/>
      <c r="D138" s="3014">
        <f t="shared" ref="D138:G141" si="172">D79</f>
        <v>1500</v>
      </c>
      <c r="E138" s="3014">
        <f t="shared" si="172"/>
        <v>250</v>
      </c>
      <c r="F138" s="3014">
        <f t="shared" si="172"/>
        <v>343</v>
      </c>
      <c r="G138" s="3015">
        <f t="shared" si="172"/>
        <v>137.20000000000002</v>
      </c>
      <c r="H138" s="372"/>
      <c r="I138" s="3016"/>
      <c r="J138" s="3014"/>
      <c r="K138" s="3014"/>
      <c r="L138" s="3014"/>
      <c r="M138" s="2147"/>
      <c r="N138" s="3014"/>
      <c r="O138" s="2147"/>
      <c r="P138" s="2793">
        <f t="shared" ref="P138:AA138" si="173">P79</f>
        <v>0</v>
      </c>
      <c r="Q138" s="2793">
        <f t="shared" ref="Q138" si="174">Q79</f>
        <v>0</v>
      </c>
      <c r="R138" s="2793">
        <f t="shared" si="173"/>
        <v>0</v>
      </c>
      <c r="S138" s="2793">
        <f t="shared" si="173"/>
        <v>0</v>
      </c>
      <c r="T138" s="2793">
        <f t="shared" si="173"/>
        <v>0</v>
      </c>
      <c r="U138" s="2793">
        <f t="shared" si="173"/>
        <v>0</v>
      </c>
      <c r="V138" s="2793">
        <f t="shared" si="173"/>
        <v>0</v>
      </c>
      <c r="W138" s="2793">
        <f t="shared" si="173"/>
        <v>0</v>
      </c>
      <c r="X138" s="2793">
        <f t="shared" si="173"/>
        <v>0</v>
      </c>
      <c r="Y138" s="2793">
        <f t="shared" si="173"/>
        <v>0</v>
      </c>
      <c r="Z138" s="2757">
        <f t="shared" si="173"/>
        <v>0</v>
      </c>
      <c r="AA138" s="946">
        <f t="shared" si="173"/>
        <v>0</v>
      </c>
    </row>
    <row r="139" spans="1:27" x14ac:dyDescent="0.25">
      <c r="A139" s="217">
        <v>1</v>
      </c>
      <c r="B139" s="3017" t="s">
        <v>198</v>
      </c>
      <c r="C139" s="3018"/>
      <c r="D139" s="2046">
        <f t="shared" si="172"/>
        <v>1497</v>
      </c>
      <c r="E139" s="2046">
        <f t="shared" si="172"/>
        <v>250</v>
      </c>
      <c r="F139" s="2046">
        <f t="shared" si="172"/>
        <v>343</v>
      </c>
      <c r="G139" s="2580">
        <f t="shared" si="172"/>
        <v>137.20000000000002</v>
      </c>
      <c r="H139" s="376"/>
      <c r="I139" s="3019"/>
      <c r="J139" s="3020"/>
      <c r="K139" s="3020"/>
      <c r="L139" s="3020"/>
      <c r="M139" s="1948"/>
      <c r="N139" s="3020"/>
      <c r="O139" s="1948"/>
      <c r="P139" s="2795">
        <f t="shared" ref="P139:AA139" si="175">P80</f>
        <v>0</v>
      </c>
      <c r="Q139" s="2795">
        <f t="shared" ref="Q139" si="176">Q80</f>
        <v>0</v>
      </c>
      <c r="R139" s="2795">
        <f t="shared" si="175"/>
        <v>0</v>
      </c>
      <c r="S139" s="2795">
        <f t="shared" si="175"/>
        <v>0</v>
      </c>
      <c r="T139" s="2795">
        <f t="shared" si="175"/>
        <v>0</v>
      </c>
      <c r="U139" s="2795">
        <f t="shared" si="175"/>
        <v>0</v>
      </c>
      <c r="V139" s="2795">
        <f t="shared" si="175"/>
        <v>0</v>
      </c>
      <c r="W139" s="2795">
        <f t="shared" si="175"/>
        <v>0</v>
      </c>
      <c r="X139" s="2795">
        <f t="shared" si="175"/>
        <v>0</v>
      </c>
      <c r="Y139" s="2795">
        <f t="shared" si="175"/>
        <v>0</v>
      </c>
      <c r="Z139" s="2047">
        <f t="shared" si="175"/>
        <v>0</v>
      </c>
      <c r="AA139" s="952">
        <f t="shared" si="175"/>
        <v>0</v>
      </c>
    </row>
    <row r="140" spans="1:27" x14ac:dyDescent="0.25">
      <c r="A140" s="217">
        <v>1</v>
      </c>
      <c r="B140" s="3022" t="s">
        <v>199</v>
      </c>
      <c r="C140" s="3018"/>
      <c r="D140" s="3020">
        <f t="shared" si="172"/>
        <v>3</v>
      </c>
      <c r="E140" s="3020">
        <f t="shared" si="172"/>
        <v>1</v>
      </c>
      <c r="F140" s="3020">
        <f t="shared" si="172"/>
        <v>0</v>
      </c>
      <c r="G140" s="3020">
        <f t="shared" si="172"/>
        <v>0</v>
      </c>
      <c r="H140" s="376"/>
      <c r="I140" s="3019"/>
      <c r="J140" s="3020"/>
      <c r="K140" s="3020"/>
      <c r="L140" s="3020"/>
      <c r="M140" s="1948"/>
      <c r="N140" s="3020"/>
      <c r="O140" s="1948"/>
      <c r="P140" s="2795">
        <f t="shared" ref="P140:AA140" si="177">P81</f>
        <v>0</v>
      </c>
      <c r="Q140" s="2795">
        <f t="shared" ref="Q140" si="178">Q81</f>
        <v>0</v>
      </c>
      <c r="R140" s="2795">
        <f t="shared" si="177"/>
        <v>0</v>
      </c>
      <c r="S140" s="2795">
        <f t="shared" si="177"/>
        <v>0</v>
      </c>
      <c r="T140" s="2795">
        <f t="shared" si="177"/>
        <v>0</v>
      </c>
      <c r="U140" s="2795">
        <f t="shared" si="177"/>
        <v>0</v>
      </c>
      <c r="V140" s="2795">
        <f t="shared" si="177"/>
        <v>0</v>
      </c>
      <c r="W140" s="2795">
        <f t="shared" si="177"/>
        <v>0</v>
      </c>
      <c r="X140" s="2795">
        <f t="shared" si="177"/>
        <v>0</v>
      </c>
      <c r="Y140" s="2795">
        <f t="shared" si="177"/>
        <v>0</v>
      </c>
      <c r="Z140" s="3021">
        <f t="shared" si="177"/>
        <v>0</v>
      </c>
      <c r="AA140" s="952">
        <f t="shared" si="177"/>
        <v>0</v>
      </c>
    </row>
    <row r="141" spans="1:27" ht="29.25" thickBot="1" x14ac:dyDescent="0.3">
      <c r="A141" s="217">
        <v>1</v>
      </c>
      <c r="B141" s="723" t="s">
        <v>204</v>
      </c>
      <c r="C141" s="3023"/>
      <c r="D141" s="3024">
        <f t="shared" si="172"/>
        <v>1500</v>
      </c>
      <c r="E141" s="3024">
        <f t="shared" si="172"/>
        <v>250</v>
      </c>
      <c r="F141" s="3024">
        <f t="shared" si="172"/>
        <v>343</v>
      </c>
      <c r="G141" s="2052">
        <f t="shared" si="172"/>
        <v>137.20000000000002</v>
      </c>
      <c r="H141" s="379"/>
      <c r="I141" s="3025"/>
      <c r="J141" s="2052"/>
      <c r="K141" s="2052"/>
      <c r="L141" s="2052"/>
      <c r="M141" s="1964"/>
      <c r="N141" s="2052"/>
      <c r="O141" s="1964"/>
      <c r="P141" s="2749">
        <f t="shared" ref="P141:AA141" si="179">P82</f>
        <v>4885.8376799999996</v>
      </c>
      <c r="Q141" s="2749">
        <f t="shared" ref="Q141" si="180">Q82</f>
        <v>4885.8376799999996</v>
      </c>
      <c r="R141" s="2749">
        <f t="shared" si="179"/>
        <v>814.3062799999999</v>
      </c>
      <c r="S141" s="2749">
        <f t="shared" si="179"/>
        <v>813.22963000000004</v>
      </c>
      <c r="T141" s="2749">
        <f t="shared" si="179"/>
        <v>0</v>
      </c>
      <c r="U141" s="2749">
        <f t="shared" si="179"/>
        <v>0</v>
      </c>
      <c r="V141" s="2749">
        <f t="shared" si="179"/>
        <v>-1.0766499999998587</v>
      </c>
      <c r="W141" s="2749">
        <f t="shared" si="179"/>
        <v>0</v>
      </c>
      <c r="X141" s="2749">
        <f t="shared" si="179"/>
        <v>0</v>
      </c>
      <c r="Y141" s="2749">
        <f t="shared" si="179"/>
        <v>813.22963000000004</v>
      </c>
      <c r="Z141" s="3026">
        <f t="shared" si="179"/>
        <v>0</v>
      </c>
      <c r="AA141" s="2752">
        <f t="shared" si="179"/>
        <v>0</v>
      </c>
    </row>
    <row r="142" spans="1:27" ht="20.100000000000001" customHeight="1" x14ac:dyDescent="0.25">
      <c r="A142" s="217">
        <v>1</v>
      </c>
    </row>
    <row r="143" spans="1:27" ht="20.100000000000001" customHeight="1" x14ac:dyDescent="0.25">
      <c r="A143" s="217">
        <v>1</v>
      </c>
      <c r="B143" s="421"/>
      <c r="C143" s="421"/>
      <c r="D143" s="741"/>
      <c r="E143" s="741"/>
      <c r="F143" s="741"/>
      <c r="G143" s="741"/>
      <c r="H143" s="741"/>
      <c r="I143" s="741"/>
      <c r="J143" s="741"/>
      <c r="K143" s="741"/>
      <c r="L143" s="741"/>
    </row>
  </sheetData>
  <autoFilter ref="B7:AB143"/>
  <mergeCells count="18">
    <mergeCell ref="T4:T6"/>
    <mergeCell ref="P4:P6"/>
    <mergeCell ref="Z4:AA4"/>
    <mergeCell ref="W4:W6"/>
    <mergeCell ref="U4:U6"/>
    <mergeCell ref="B1:Y1"/>
    <mergeCell ref="S4:S6"/>
    <mergeCell ref="V4:V6"/>
    <mergeCell ref="X4:X6"/>
    <mergeCell ref="Y4:Y6"/>
    <mergeCell ref="N4:N6"/>
    <mergeCell ref="C4:C6"/>
    <mergeCell ref="O4:O6"/>
    <mergeCell ref="D4:G5"/>
    <mergeCell ref="R4:R6"/>
    <mergeCell ref="H4:I5"/>
    <mergeCell ref="J4:M5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51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N26" sqref="N26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6" width="15.5703125" style="217" customWidth="1"/>
    <col min="17" max="17" width="15.85546875" style="217" customWidth="1"/>
    <col min="18" max="18" width="16.42578125" style="217" customWidth="1"/>
    <col min="19" max="23" width="12.140625" style="217" customWidth="1"/>
    <col min="24" max="24" width="14.28515625" style="217" customWidth="1"/>
    <col min="25" max="25" width="15.42578125" style="217" hidden="1" customWidth="1"/>
    <col min="26" max="27" width="14.140625" style="217" hidden="1" customWidth="1"/>
    <col min="28" max="38" width="11.42578125" style="217" customWidth="1"/>
    <col min="39" max="16384" width="11.42578125" style="217"/>
  </cols>
  <sheetData>
    <row r="1" spans="1:26" ht="42.75" customHeight="1" x14ac:dyDescent="0.25">
      <c r="A1" s="351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2024 года</v>
      </c>
      <c r="B1" s="3516"/>
      <c r="C1" s="3516"/>
      <c r="D1" s="3516"/>
      <c r="E1" s="3516"/>
      <c r="F1" s="3516"/>
      <c r="G1" s="3516"/>
      <c r="H1" s="3516"/>
      <c r="I1" s="3516"/>
      <c r="J1" s="3516"/>
      <c r="K1" s="3516"/>
      <c r="L1" s="3516"/>
      <c r="M1" s="3516"/>
      <c r="N1" s="3516"/>
      <c r="O1" s="3516"/>
      <c r="P1" s="3516"/>
      <c r="Q1" s="3516"/>
      <c r="R1" s="3516"/>
      <c r="S1" s="3516"/>
      <c r="T1" s="3516"/>
      <c r="U1" s="3516"/>
      <c r="V1" s="3516"/>
      <c r="W1" s="3516"/>
      <c r="X1" s="3516"/>
    </row>
    <row r="2" spans="1:26" ht="15" hidden="1" customHeight="1" x14ac:dyDescent="0.25">
      <c r="A2" s="2271">
        <v>2</v>
      </c>
    </row>
    <row r="3" spans="1:26" ht="15.75" thickBot="1" x14ac:dyDescent="0.3">
      <c r="A3" s="2271"/>
    </row>
    <row r="4" spans="1:26" ht="48" customHeight="1" thickBot="1" x14ac:dyDescent="0.3">
      <c r="A4" s="1078" t="s">
        <v>3</v>
      </c>
      <c r="B4" s="3491" t="s">
        <v>143</v>
      </c>
      <c r="C4" s="3476" t="s">
        <v>139</v>
      </c>
      <c r="D4" s="3477"/>
      <c r="E4" s="3477"/>
      <c r="F4" s="3478"/>
      <c r="G4" s="3482" t="s">
        <v>605</v>
      </c>
      <c r="H4" s="3483"/>
      <c r="I4" s="3482" t="s">
        <v>606</v>
      </c>
      <c r="J4" s="3486"/>
      <c r="K4" s="3486"/>
      <c r="L4" s="3483"/>
      <c r="M4" s="3488" t="s">
        <v>144</v>
      </c>
      <c r="N4" s="3488" t="s">
        <v>145</v>
      </c>
      <c r="O4" s="3471" t="s">
        <v>609</v>
      </c>
      <c r="P4" s="3471" t="s">
        <v>672</v>
      </c>
      <c r="Q4" s="3498" t="s">
        <v>670</v>
      </c>
      <c r="R4" s="3471" t="s">
        <v>137</v>
      </c>
      <c r="S4" s="3503" t="s">
        <v>298</v>
      </c>
      <c r="T4" s="3471" t="s">
        <v>299</v>
      </c>
      <c r="U4" s="3471" t="s">
        <v>41</v>
      </c>
      <c r="V4" s="3471" t="s">
        <v>293</v>
      </c>
      <c r="W4" s="3471" t="s">
        <v>138</v>
      </c>
      <c r="X4" s="3471" t="s">
        <v>219</v>
      </c>
      <c r="Y4" s="3469" t="s">
        <v>524</v>
      </c>
      <c r="Z4" s="3470"/>
    </row>
    <row r="5" spans="1:26" ht="18.75" customHeight="1" thickBot="1" x14ac:dyDescent="0.3">
      <c r="A5" s="1079"/>
      <c r="B5" s="3492"/>
      <c r="C5" s="3479"/>
      <c r="D5" s="3480"/>
      <c r="E5" s="3480"/>
      <c r="F5" s="3481"/>
      <c r="G5" s="3484"/>
      <c r="H5" s="3485"/>
      <c r="I5" s="3484"/>
      <c r="J5" s="3487"/>
      <c r="K5" s="3487"/>
      <c r="L5" s="3485"/>
      <c r="M5" s="3489"/>
      <c r="N5" s="3501"/>
      <c r="O5" s="3494"/>
      <c r="P5" s="3494"/>
      <c r="Q5" s="3499"/>
      <c r="R5" s="3494"/>
      <c r="S5" s="3504"/>
      <c r="T5" s="3472"/>
      <c r="U5" s="3494"/>
      <c r="V5" s="3472"/>
      <c r="W5" s="3494"/>
      <c r="X5" s="3494"/>
      <c r="Y5" s="1080"/>
      <c r="Z5" s="1081"/>
    </row>
    <row r="6" spans="1:26" ht="32.25" customHeight="1" thickBot="1" x14ac:dyDescent="0.3">
      <c r="A6" s="1082" t="s">
        <v>4</v>
      </c>
      <c r="B6" s="3493"/>
      <c r="C6" s="189" t="s">
        <v>608</v>
      </c>
      <c r="D6" s="3441" t="str">
        <f>'1 уровень'!F8</f>
        <v>План 2 мес. 2024 г.</v>
      </c>
      <c r="E6" s="189" t="s">
        <v>140</v>
      </c>
      <c r="F6" s="189" t="s">
        <v>141</v>
      </c>
      <c r="G6" s="3441" t="s">
        <v>142</v>
      </c>
      <c r="H6" s="190" t="s">
        <v>140</v>
      </c>
      <c r="I6" s="189" t="s">
        <v>608</v>
      </c>
      <c r="J6" s="3441" t="str">
        <f>'1 уровень'!L8</f>
        <v>План 2 мес. 2024 г.</v>
      </c>
      <c r="K6" s="189" t="s">
        <v>140</v>
      </c>
      <c r="L6" s="189" t="s">
        <v>141</v>
      </c>
      <c r="M6" s="3490"/>
      <c r="N6" s="3502"/>
      <c r="O6" s="3495"/>
      <c r="P6" s="3495"/>
      <c r="Q6" s="3500"/>
      <c r="R6" s="3495"/>
      <c r="S6" s="3505"/>
      <c r="T6" s="3473"/>
      <c r="U6" s="3495"/>
      <c r="V6" s="3473"/>
      <c r="W6" s="3495"/>
      <c r="X6" s="3495"/>
      <c r="Y6" s="1083" t="s">
        <v>345</v>
      </c>
      <c r="Z6" s="3443" t="s">
        <v>523</v>
      </c>
    </row>
    <row r="7" spans="1:26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861">
        <v>15</v>
      </c>
      <c r="R7" s="192">
        <v>16</v>
      </c>
      <c r="S7" s="787">
        <v>17</v>
      </c>
      <c r="T7" s="192"/>
      <c r="U7" s="192">
        <v>18</v>
      </c>
      <c r="V7" s="192">
        <v>19</v>
      </c>
      <c r="W7" s="192">
        <v>20</v>
      </c>
      <c r="X7" s="192">
        <v>21</v>
      </c>
      <c r="Y7" s="908"/>
      <c r="Z7" s="861"/>
    </row>
    <row r="8" spans="1:26" s="5" customFormat="1" x14ac:dyDescent="0.25">
      <c r="A8" s="3447"/>
      <c r="B8" s="3447"/>
      <c r="C8" s="3373"/>
      <c r="D8" s="3373"/>
      <c r="E8" s="3373"/>
      <c r="F8" s="3373"/>
      <c r="G8" s="3373"/>
      <c r="H8" s="3373"/>
      <c r="I8" s="3373"/>
      <c r="J8" s="1085"/>
      <c r="K8" s="1085"/>
      <c r="L8" s="1085"/>
      <c r="M8" s="1085"/>
      <c r="N8" s="1085"/>
      <c r="O8" s="1827"/>
      <c r="P8" s="1827"/>
      <c r="Q8" s="2995"/>
      <c r="R8" s="1827"/>
      <c r="S8" s="2996"/>
      <c r="T8" s="1827"/>
      <c r="U8" s="1827"/>
      <c r="V8" s="1827"/>
      <c r="W8" s="1827"/>
      <c r="X8" s="1827"/>
      <c r="Y8" s="3448"/>
      <c r="Z8" s="2995"/>
    </row>
    <row r="9" spans="1:26" ht="47.25" x14ac:dyDescent="0.25">
      <c r="A9" s="1866" t="s">
        <v>412</v>
      </c>
      <c r="B9" s="707"/>
      <c r="C9" s="2057"/>
      <c r="D9" s="2057"/>
      <c r="E9" s="2057"/>
      <c r="F9" s="2057"/>
      <c r="G9" s="2057"/>
      <c r="H9" s="2057"/>
      <c r="I9" s="2057"/>
      <c r="J9" s="2057"/>
      <c r="K9" s="2057"/>
      <c r="L9" s="2057"/>
      <c r="M9" s="2057"/>
      <c r="N9" s="2057"/>
      <c r="O9" s="2057"/>
      <c r="P9" s="2057"/>
      <c r="Q9" s="2114"/>
      <c r="R9" s="2057"/>
      <c r="S9" s="2289"/>
      <c r="T9" s="2057"/>
      <c r="U9" s="2057"/>
      <c r="V9" s="2057"/>
      <c r="W9" s="2057"/>
      <c r="X9" s="2057"/>
      <c r="Y9" s="2114"/>
      <c r="Z9" s="2114"/>
    </row>
    <row r="10" spans="1:26" ht="26.25" x14ac:dyDescent="0.25">
      <c r="A10" s="3412" t="s">
        <v>652</v>
      </c>
      <c r="B10" s="707"/>
      <c r="C10" s="2057"/>
      <c r="D10" s="2057"/>
      <c r="E10" s="2057"/>
      <c r="F10" s="2057"/>
      <c r="G10" s="2057"/>
      <c r="H10" s="2057"/>
      <c r="I10" s="2057"/>
      <c r="J10" s="2057"/>
      <c r="K10" s="2057"/>
      <c r="L10" s="2057"/>
      <c r="M10" s="2057"/>
      <c r="N10" s="2057"/>
      <c r="O10" s="2057"/>
      <c r="P10" s="2057"/>
      <c r="Q10" s="2114"/>
      <c r="R10" s="2057"/>
      <c r="S10" s="2289"/>
      <c r="T10" s="2057"/>
      <c r="U10" s="2057"/>
      <c r="V10" s="2057"/>
      <c r="W10" s="2057"/>
      <c r="X10" s="2057"/>
      <c r="Y10" s="2114"/>
      <c r="Z10" s="2114"/>
    </row>
    <row r="11" spans="1:26" s="2266" customFormat="1" x14ac:dyDescent="0.25">
      <c r="A11" s="1974" t="s">
        <v>5</v>
      </c>
      <c r="B11" s="1974"/>
      <c r="C11" s="1275"/>
      <c r="D11" s="1275"/>
      <c r="E11" s="1275"/>
      <c r="F11" s="1275"/>
      <c r="G11" s="1275"/>
      <c r="H11" s="1275"/>
      <c r="I11" s="1976"/>
      <c r="J11" s="1976"/>
      <c r="K11" s="1976"/>
      <c r="L11" s="1976"/>
      <c r="M11" s="1976"/>
      <c r="N11" s="1976"/>
      <c r="O11" s="1275"/>
      <c r="P11" s="1275"/>
      <c r="Q11" s="1277"/>
      <c r="R11" s="1275"/>
      <c r="S11" s="2538"/>
      <c r="T11" s="1275"/>
      <c r="U11" s="1275"/>
      <c r="V11" s="1275"/>
      <c r="W11" s="1275"/>
      <c r="X11" s="1275"/>
      <c r="Y11" s="1275"/>
      <c r="Z11" s="1277"/>
    </row>
    <row r="12" spans="1:26" s="2266" customFormat="1" x14ac:dyDescent="0.25">
      <c r="A12" s="3" t="s">
        <v>526</v>
      </c>
      <c r="B12" s="187">
        <v>340</v>
      </c>
      <c r="C12" s="843">
        <v>30</v>
      </c>
      <c r="D12" s="123">
        <f t="shared" ref="D12:D20" si="0">ROUND(C12/12*$A$2,0)</f>
        <v>5</v>
      </c>
      <c r="E12" s="123">
        <v>3</v>
      </c>
      <c r="F12" s="318">
        <f t="shared" ref="F12:F21" si="1">E12/D12*100</f>
        <v>60</v>
      </c>
      <c r="G12" s="220">
        <v>12</v>
      </c>
      <c r="H12" s="152">
        <f t="shared" ref="H12:H21" si="2">K12/E12</f>
        <v>12.333333333333334</v>
      </c>
      <c r="I12" s="153">
        <f t="shared" ref="I12:I20" si="3">ROUND(C12*G12,0)</f>
        <v>360</v>
      </c>
      <c r="J12" s="153">
        <f t="shared" ref="J12:J20" si="4">ROUND(I12/12*$A$2,0)</f>
        <v>60</v>
      </c>
      <c r="K12" s="1976">
        <v>37</v>
      </c>
      <c r="L12" s="153">
        <f t="shared" ref="L12:L21" si="5">K12/J12*100</f>
        <v>61.666666666666671</v>
      </c>
      <c r="M12" s="153">
        <f t="shared" ref="M12:M20" si="6">ROUND(I12/B12,0)</f>
        <v>1</v>
      </c>
      <c r="N12" s="153">
        <f>K12/$A$2*12/M12</f>
        <v>222</v>
      </c>
      <c r="O12" s="1275"/>
      <c r="P12" s="1275"/>
      <c r="Q12" s="1277"/>
      <c r="R12" s="1275"/>
      <c r="S12" s="2538"/>
      <c r="T12" s="1275"/>
      <c r="U12" s="1275"/>
      <c r="V12" s="1275"/>
      <c r="W12" s="1275"/>
      <c r="X12" s="1275"/>
      <c r="Y12" s="1275"/>
      <c r="Z12" s="1277"/>
    </row>
    <row r="13" spans="1:26" s="2266" customFormat="1" x14ac:dyDescent="0.25">
      <c r="A13" s="3" t="s">
        <v>23</v>
      </c>
      <c r="B13" s="187">
        <v>340</v>
      </c>
      <c r="C13" s="843">
        <v>165</v>
      </c>
      <c r="D13" s="123">
        <f t="shared" si="0"/>
        <v>28</v>
      </c>
      <c r="E13" s="123">
        <v>11</v>
      </c>
      <c r="F13" s="318">
        <f t="shared" si="1"/>
        <v>39.285714285714285</v>
      </c>
      <c r="G13" s="220">
        <v>6.5</v>
      </c>
      <c r="H13" s="152">
        <f t="shared" ref="H13" si="7">K13/E13</f>
        <v>3.2727272727272729</v>
      </c>
      <c r="I13" s="153">
        <f t="shared" si="3"/>
        <v>1073</v>
      </c>
      <c r="J13" s="153">
        <f t="shared" si="4"/>
        <v>179</v>
      </c>
      <c r="K13" s="1976">
        <v>36</v>
      </c>
      <c r="L13" s="153">
        <f t="shared" ref="L13" si="8">K13/J13*100</f>
        <v>20.11173184357542</v>
      </c>
      <c r="M13" s="153">
        <f t="shared" si="6"/>
        <v>3</v>
      </c>
      <c r="N13" s="153">
        <f>K13/$A$2*12/M13</f>
        <v>72</v>
      </c>
      <c r="O13" s="1275"/>
      <c r="P13" s="1275"/>
      <c r="Q13" s="1277"/>
      <c r="R13" s="1275"/>
      <c r="S13" s="2538"/>
      <c r="T13" s="1275"/>
      <c r="U13" s="1275"/>
      <c r="V13" s="1275"/>
      <c r="W13" s="1275"/>
      <c r="X13" s="1275"/>
      <c r="Y13" s="1275"/>
      <c r="Z13" s="1277"/>
    </row>
    <row r="14" spans="1:26" s="2266" customFormat="1" x14ac:dyDescent="0.25">
      <c r="A14" s="3" t="s">
        <v>24</v>
      </c>
      <c r="B14" s="187">
        <v>300</v>
      </c>
      <c r="C14" s="843">
        <v>17</v>
      </c>
      <c r="D14" s="123">
        <f t="shared" si="0"/>
        <v>3</v>
      </c>
      <c r="E14" s="123">
        <v>3</v>
      </c>
      <c r="F14" s="318">
        <f t="shared" si="1"/>
        <v>100</v>
      </c>
      <c r="G14" s="220">
        <v>9.5</v>
      </c>
      <c r="H14" s="152">
        <f t="shared" si="2"/>
        <v>7.333333333333333</v>
      </c>
      <c r="I14" s="153">
        <f t="shared" si="3"/>
        <v>162</v>
      </c>
      <c r="J14" s="153">
        <f t="shared" si="4"/>
        <v>27</v>
      </c>
      <c r="K14" s="1976">
        <v>22</v>
      </c>
      <c r="L14" s="153">
        <f t="shared" si="5"/>
        <v>81.481481481481481</v>
      </c>
      <c r="M14" s="153">
        <f t="shared" si="6"/>
        <v>1</v>
      </c>
      <c r="N14" s="153">
        <f t="shared" ref="N14:N21" si="9">K14/$A$2*12/M14</f>
        <v>132</v>
      </c>
      <c r="O14" s="1275"/>
      <c r="P14" s="1275"/>
      <c r="Q14" s="1277"/>
      <c r="R14" s="1275"/>
      <c r="S14" s="2538"/>
      <c r="T14" s="1275"/>
      <c r="U14" s="1275"/>
      <c r="V14" s="1275"/>
      <c r="W14" s="1275"/>
      <c r="X14" s="1275"/>
      <c r="Y14" s="1275"/>
      <c r="Z14" s="1277"/>
    </row>
    <row r="15" spans="1:26" s="2266" customFormat="1" x14ac:dyDescent="0.25">
      <c r="A15" s="3" t="s">
        <v>164</v>
      </c>
      <c r="B15" s="187">
        <v>270</v>
      </c>
      <c r="C15" s="843">
        <v>270</v>
      </c>
      <c r="D15" s="123">
        <f t="shared" si="0"/>
        <v>45</v>
      </c>
      <c r="E15" s="123">
        <v>42</v>
      </c>
      <c r="F15" s="318">
        <f t="shared" si="1"/>
        <v>93.333333333333329</v>
      </c>
      <c r="G15" s="220">
        <v>9</v>
      </c>
      <c r="H15" s="152">
        <f t="shared" si="2"/>
        <v>6.5238095238095237</v>
      </c>
      <c r="I15" s="153">
        <f t="shared" si="3"/>
        <v>2430</v>
      </c>
      <c r="J15" s="153">
        <f t="shared" si="4"/>
        <v>405</v>
      </c>
      <c r="K15" s="1976">
        <v>274</v>
      </c>
      <c r="L15" s="153">
        <f t="shared" si="5"/>
        <v>67.65432098765433</v>
      </c>
      <c r="M15" s="153">
        <f t="shared" si="6"/>
        <v>9</v>
      </c>
      <c r="N15" s="153">
        <f t="shared" si="9"/>
        <v>182.66666666666666</v>
      </c>
      <c r="O15" s="1275"/>
      <c r="P15" s="1275"/>
      <c r="Q15" s="1277"/>
      <c r="R15" s="1275"/>
      <c r="S15" s="2538"/>
      <c r="T15" s="1275"/>
      <c r="U15" s="1275"/>
      <c r="V15" s="1275"/>
      <c r="W15" s="1275"/>
      <c r="X15" s="1275"/>
      <c r="Y15" s="1275"/>
      <c r="Z15" s="1277"/>
    </row>
    <row r="16" spans="1:26" s="2266" customFormat="1" x14ac:dyDescent="0.25">
      <c r="A16" s="3" t="s">
        <v>9</v>
      </c>
      <c r="B16" s="187">
        <v>340</v>
      </c>
      <c r="C16" s="843">
        <v>70</v>
      </c>
      <c r="D16" s="123">
        <f t="shared" si="0"/>
        <v>12</v>
      </c>
      <c r="E16" s="123">
        <v>23</v>
      </c>
      <c r="F16" s="318">
        <f t="shared" si="1"/>
        <v>191.66666666666669</v>
      </c>
      <c r="G16" s="220">
        <v>15</v>
      </c>
      <c r="H16" s="152">
        <f t="shared" si="2"/>
        <v>11.565217391304348</v>
      </c>
      <c r="I16" s="153">
        <f t="shared" si="3"/>
        <v>1050</v>
      </c>
      <c r="J16" s="153">
        <f t="shared" si="4"/>
        <v>175</v>
      </c>
      <c r="K16" s="1976">
        <v>266</v>
      </c>
      <c r="L16" s="153">
        <f t="shared" si="5"/>
        <v>152</v>
      </c>
      <c r="M16" s="153">
        <f t="shared" si="6"/>
        <v>3</v>
      </c>
      <c r="N16" s="153">
        <f t="shared" si="9"/>
        <v>532</v>
      </c>
      <c r="O16" s="1275"/>
      <c r="P16" s="1275"/>
      <c r="Q16" s="1277"/>
      <c r="R16" s="1275"/>
      <c r="S16" s="2538"/>
      <c r="T16" s="1275"/>
      <c r="U16" s="1275"/>
      <c r="V16" s="1275"/>
      <c r="W16" s="1275"/>
      <c r="X16" s="1275"/>
      <c r="Y16" s="1275"/>
      <c r="Z16" s="1277"/>
    </row>
    <row r="17" spans="1:26" s="2266" customFormat="1" x14ac:dyDescent="0.25">
      <c r="A17" s="3" t="s">
        <v>25</v>
      </c>
      <c r="B17" s="187">
        <v>340</v>
      </c>
      <c r="C17" s="843">
        <v>65</v>
      </c>
      <c r="D17" s="123">
        <f t="shared" si="0"/>
        <v>11</v>
      </c>
      <c r="E17" s="123">
        <v>10</v>
      </c>
      <c r="F17" s="318">
        <f t="shared" si="1"/>
        <v>90.909090909090907</v>
      </c>
      <c r="G17" s="220">
        <v>9.6</v>
      </c>
      <c r="H17" s="152">
        <f t="shared" si="2"/>
        <v>9.8000000000000007</v>
      </c>
      <c r="I17" s="153">
        <f t="shared" si="3"/>
        <v>624</v>
      </c>
      <c r="J17" s="153">
        <f t="shared" si="4"/>
        <v>104</v>
      </c>
      <c r="K17" s="1976">
        <v>98</v>
      </c>
      <c r="L17" s="153">
        <f t="shared" si="5"/>
        <v>94.230769230769226</v>
      </c>
      <c r="M17" s="153">
        <f t="shared" si="6"/>
        <v>2</v>
      </c>
      <c r="N17" s="153">
        <f t="shared" si="9"/>
        <v>294</v>
      </c>
      <c r="O17" s="1275"/>
      <c r="P17" s="1275"/>
      <c r="Q17" s="1277"/>
      <c r="R17" s="1275"/>
      <c r="S17" s="2538"/>
      <c r="T17" s="1275"/>
      <c r="U17" s="1275"/>
      <c r="V17" s="1275"/>
      <c r="W17" s="1275"/>
      <c r="X17" s="1275"/>
      <c r="Y17" s="1275"/>
      <c r="Z17" s="1277"/>
    </row>
    <row r="18" spans="1:26" s="2266" customFormat="1" x14ac:dyDescent="0.25">
      <c r="A18" s="3" t="s">
        <v>64</v>
      </c>
      <c r="B18" s="187">
        <v>320</v>
      </c>
      <c r="C18" s="843">
        <v>175</v>
      </c>
      <c r="D18" s="123">
        <f t="shared" si="0"/>
        <v>29</v>
      </c>
      <c r="E18" s="123">
        <v>41</v>
      </c>
      <c r="F18" s="318">
        <f t="shared" si="1"/>
        <v>141.37931034482759</v>
      </c>
      <c r="G18" s="220">
        <v>12</v>
      </c>
      <c r="H18" s="152">
        <f t="shared" si="2"/>
        <v>7.3658536585365857</v>
      </c>
      <c r="I18" s="153">
        <f t="shared" si="3"/>
        <v>2100</v>
      </c>
      <c r="J18" s="153">
        <f t="shared" si="4"/>
        <v>350</v>
      </c>
      <c r="K18" s="1976">
        <v>302</v>
      </c>
      <c r="L18" s="153">
        <f>K18/J18*100</f>
        <v>86.285714285714292</v>
      </c>
      <c r="M18" s="153">
        <f t="shared" si="6"/>
        <v>7</v>
      </c>
      <c r="N18" s="153">
        <f>K18/$A$2*12/M18</f>
        <v>258.85714285714283</v>
      </c>
      <c r="O18" s="2407"/>
      <c r="P18" s="2407"/>
      <c r="Q18" s="2738"/>
      <c r="R18" s="2407"/>
      <c r="S18" s="2737"/>
      <c r="T18" s="2407"/>
      <c r="U18" s="2407"/>
      <c r="V18" s="2407"/>
      <c r="W18" s="2407"/>
      <c r="X18" s="2407"/>
      <c r="Y18" s="2407"/>
      <c r="Z18" s="2738"/>
    </row>
    <row r="19" spans="1:26" s="2266" customFormat="1" x14ac:dyDescent="0.25">
      <c r="A19" s="3" t="s">
        <v>10</v>
      </c>
      <c r="B19" s="187">
        <v>340</v>
      </c>
      <c r="C19" s="843">
        <v>278</v>
      </c>
      <c r="D19" s="123">
        <f t="shared" si="0"/>
        <v>46</v>
      </c>
      <c r="E19" s="123">
        <v>44</v>
      </c>
      <c r="F19" s="318">
        <f t="shared" si="1"/>
        <v>95.652173913043484</v>
      </c>
      <c r="G19" s="220">
        <v>12</v>
      </c>
      <c r="H19" s="152">
        <f t="shared" si="2"/>
        <v>10.954545454545455</v>
      </c>
      <c r="I19" s="153">
        <f t="shared" si="3"/>
        <v>3336</v>
      </c>
      <c r="J19" s="153">
        <f t="shared" si="4"/>
        <v>556</v>
      </c>
      <c r="K19" s="1976">
        <v>482</v>
      </c>
      <c r="L19" s="153">
        <f>K19/J19*100</f>
        <v>86.690647482014398</v>
      </c>
      <c r="M19" s="153">
        <f t="shared" si="6"/>
        <v>10</v>
      </c>
      <c r="N19" s="153">
        <f>K19/$A$2*12/M19</f>
        <v>289.2</v>
      </c>
      <c r="O19" s="2407"/>
      <c r="P19" s="2407"/>
      <c r="Q19" s="2746"/>
      <c r="R19" s="2407"/>
      <c r="S19" s="2737"/>
      <c r="T19" s="2407"/>
      <c r="U19" s="2407"/>
      <c r="V19" s="2407"/>
      <c r="W19" s="2407"/>
      <c r="X19" s="2407"/>
      <c r="Y19" s="2407"/>
      <c r="Z19" s="2738"/>
    </row>
    <row r="20" spans="1:26" s="2266" customFormat="1" x14ac:dyDescent="0.25">
      <c r="A20" s="3" t="s">
        <v>6</v>
      </c>
      <c r="B20" s="187">
        <v>340</v>
      </c>
      <c r="C20" s="843">
        <v>280</v>
      </c>
      <c r="D20" s="123">
        <f t="shared" si="0"/>
        <v>47</v>
      </c>
      <c r="E20" s="123">
        <v>36</v>
      </c>
      <c r="F20" s="318">
        <f t="shared" si="1"/>
        <v>76.59574468085107</v>
      </c>
      <c r="G20" s="220">
        <v>10.5</v>
      </c>
      <c r="H20" s="152">
        <f t="shared" si="2"/>
        <v>11.472222222222221</v>
      </c>
      <c r="I20" s="153">
        <f t="shared" si="3"/>
        <v>2940</v>
      </c>
      <c r="J20" s="153">
        <f t="shared" si="4"/>
        <v>490</v>
      </c>
      <c r="K20" s="1976">
        <v>413</v>
      </c>
      <c r="L20" s="153">
        <f t="shared" si="5"/>
        <v>84.285714285714292</v>
      </c>
      <c r="M20" s="153">
        <f t="shared" si="6"/>
        <v>9</v>
      </c>
      <c r="N20" s="153">
        <f t="shared" si="9"/>
        <v>275.33333333333331</v>
      </c>
      <c r="O20" s="2407"/>
      <c r="P20" s="2407"/>
      <c r="Q20" s="2746"/>
      <c r="R20" s="2407"/>
      <c r="S20" s="2737"/>
      <c r="T20" s="2407"/>
      <c r="U20" s="2407"/>
      <c r="V20" s="2407"/>
      <c r="W20" s="2407"/>
      <c r="X20" s="2407"/>
      <c r="Y20" s="2407"/>
      <c r="Z20" s="2738"/>
    </row>
    <row r="21" spans="1:26" s="2266" customFormat="1" x14ac:dyDescent="0.25">
      <c r="A21" s="1360" t="s">
        <v>7</v>
      </c>
      <c r="B21" s="1360"/>
      <c r="C21" s="2540">
        <f>SUM(C12:C20)</f>
        <v>1350</v>
      </c>
      <c r="D21" s="2540">
        <f>SUM(D12:D20)</f>
        <v>226</v>
      </c>
      <c r="E21" s="2540">
        <f>SUM(E12:E20)</f>
        <v>213</v>
      </c>
      <c r="F21" s="2540">
        <f t="shared" si="1"/>
        <v>94.247787610619469</v>
      </c>
      <c r="G21" s="1999">
        <f>IF(C21=0,0,I21/C21)</f>
        <v>10.425925925925926</v>
      </c>
      <c r="H21" s="199">
        <f t="shared" si="2"/>
        <v>9.0610328638497659</v>
      </c>
      <c r="I21" s="2540">
        <f>SUM(I12:I20)</f>
        <v>14075</v>
      </c>
      <c r="J21" s="2540">
        <f>SUM(J12:J20)</f>
        <v>2346</v>
      </c>
      <c r="K21" s="2540">
        <f>SUM(K12:K20)</f>
        <v>1930</v>
      </c>
      <c r="L21" s="153">
        <f t="shared" si="5"/>
        <v>82.267689684569476</v>
      </c>
      <c r="M21" s="2540">
        <f>SUM(M12:M20)</f>
        <v>45</v>
      </c>
      <c r="N21" s="153">
        <f t="shared" si="9"/>
        <v>257.33333333333331</v>
      </c>
      <c r="O21" s="2541">
        <v>168702.01022999999</v>
      </c>
      <c r="P21" s="2541">
        <v>168702.01022999999</v>
      </c>
      <c r="Q21" s="328">
        <f>O21/12*$A$2+(P21-O21)/11*1</f>
        <v>28117.001704999999</v>
      </c>
      <c r="R21" s="2541">
        <f>X21-W21-T21</f>
        <v>28235.785019999999</v>
      </c>
      <c r="S21" s="2762"/>
      <c r="T21" s="2541">
        <v>-1.1844000000000001</v>
      </c>
      <c r="U21" s="2541">
        <f>R21-Q21</f>
        <v>118.78331500000058</v>
      </c>
      <c r="V21" s="2541"/>
      <c r="W21" s="2541">
        <v>-595.31424000000004</v>
      </c>
      <c r="X21" s="2541">
        <v>27639.286380000001</v>
      </c>
      <c r="Y21" s="2541">
        <f>AE21-AD21-AA21</f>
        <v>0</v>
      </c>
      <c r="Z21" s="2606">
        <f>AF21-AE21-AB21</f>
        <v>0</v>
      </c>
    </row>
    <row r="22" spans="1:26" s="2266" customFormat="1" x14ac:dyDescent="0.25">
      <c r="A22" s="1879" t="s">
        <v>14</v>
      </c>
      <c r="B22" s="2543"/>
      <c r="C22" s="2540"/>
      <c r="D22" s="2540"/>
      <c r="E22" s="2540"/>
      <c r="F22" s="2540"/>
      <c r="G22" s="2544"/>
      <c r="H22" s="2544"/>
      <c r="I22" s="2540"/>
      <c r="J22" s="2540"/>
      <c r="K22" s="2540"/>
      <c r="L22" s="2540"/>
      <c r="M22" s="2540"/>
      <c r="N22" s="2540"/>
      <c r="O22" s="2407"/>
      <c r="P22" s="2407"/>
      <c r="Q22" s="3011"/>
      <c r="R22" s="2407"/>
      <c r="S22" s="2737"/>
      <c r="T22" s="2407"/>
      <c r="U22" s="2407"/>
      <c r="V22" s="2407"/>
      <c r="W22" s="2407"/>
      <c r="X22" s="2407"/>
      <c r="Y22" s="2407"/>
      <c r="Z22" s="2738"/>
    </row>
    <row r="23" spans="1:26" s="2266" customFormat="1" ht="15.75" x14ac:dyDescent="0.25">
      <c r="A23" s="847" t="s">
        <v>325</v>
      </c>
      <c r="B23" s="1658"/>
      <c r="C23" s="528"/>
      <c r="D23" s="528"/>
      <c r="E23" s="528"/>
      <c r="F23" s="528"/>
      <c r="G23" s="831"/>
      <c r="H23" s="831"/>
      <c r="I23" s="1481"/>
      <c r="J23" s="1481"/>
      <c r="K23" s="1481"/>
      <c r="L23" s="1481"/>
      <c r="M23" s="1481"/>
      <c r="N23" s="1481"/>
      <c r="O23" s="371">
        <v>51523.715880000003</v>
      </c>
      <c r="P23" s="371">
        <v>51523.715880000003</v>
      </c>
      <c r="Q23" s="927">
        <f t="shared" ref="Q23:Q24" si="10">O23/12*$A$2+(P23-O23)/11*1</f>
        <v>8587.2859800000006</v>
      </c>
      <c r="R23" s="371">
        <f t="shared" ref="R23:R24" si="11">X23-W23-T23</f>
        <v>8212.9179999999978</v>
      </c>
      <c r="S23" s="1138"/>
      <c r="T23" s="371"/>
      <c r="U23" s="371">
        <f t="shared" ref="U23:U24" si="12">R23-Q23</f>
        <v>-374.36798000000272</v>
      </c>
      <c r="V23" s="371"/>
      <c r="W23" s="371">
        <v>-0.70819999999999994</v>
      </c>
      <c r="X23" s="371">
        <v>8212.2097999999987</v>
      </c>
      <c r="Y23" s="371">
        <f>AE23-AD23-AA23</f>
        <v>0</v>
      </c>
      <c r="Z23" s="927">
        <f>AF23-AE23-AB23</f>
        <v>0</v>
      </c>
    </row>
    <row r="24" spans="1:26" s="2266" customFormat="1" x14ac:dyDescent="0.25">
      <c r="A24" s="471" t="s">
        <v>289</v>
      </c>
      <c r="B24" s="1658"/>
      <c r="C24" s="528"/>
      <c r="D24" s="528"/>
      <c r="E24" s="528"/>
      <c r="F24" s="528"/>
      <c r="G24" s="831"/>
      <c r="H24" s="831"/>
      <c r="I24" s="1481"/>
      <c r="J24" s="1481"/>
      <c r="K24" s="1481"/>
      <c r="L24" s="1481"/>
      <c r="M24" s="1481"/>
      <c r="N24" s="1481"/>
      <c r="O24" s="371">
        <v>13867.3744635</v>
      </c>
      <c r="P24" s="371">
        <v>13867.3744635</v>
      </c>
      <c r="Q24" s="927">
        <f t="shared" si="10"/>
        <v>2311.22907725</v>
      </c>
      <c r="R24" s="371">
        <f t="shared" si="11"/>
        <v>2311.2290800000001</v>
      </c>
      <c r="S24" s="1138"/>
      <c r="T24" s="371"/>
      <c r="U24" s="371">
        <f t="shared" si="12"/>
        <v>2.7500000214786269E-6</v>
      </c>
      <c r="V24" s="371"/>
      <c r="W24" s="371">
        <v>0</v>
      </c>
      <c r="X24" s="371">
        <v>2311.2290800000001</v>
      </c>
      <c r="Y24" s="371">
        <f>AE24-AD24-AA24</f>
        <v>0</v>
      </c>
      <c r="Z24" s="927">
        <f>AF24-AE24-AB24</f>
        <v>0</v>
      </c>
    </row>
    <row r="25" spans="1:26" s="2266" customFormat="1" ht="29.25" x14ac:dyDescent="0.25">
      <c r="A25" s="2261" t="s">
        <v>271</v>
      </c>
      <c r="B25" s="525"/>
      <c r="C25" s="1038">
        <f>C27+C28+C29+C30</f>
        <v>14900</v>
      </c>
      <c r="D25" s="1038">
        <f t="shared" ref="D25:E25" si="13">D27+D28+D29+D30</f>
        <v>2483</v>
      </c>
      <c r="E25" s="1038">
        <f t="shared" si="13"/>
        <v>1641</v>
      </c>
      <c r="F25" s="750">
        <f>E25/D25*100</f>
        <v>66.089407974224727</v>
      </c>
      <c r="G25" s="1514"/>
      <c r="H25" s="1514"/>
      <c r="I25" s="122"/>
      <c r="J25" s="122"/>
      <c r="K25" s="122"/>
      <c r="L25" s="122"/>
      <c r="M25" s="122"/>
      <c r="N25" s="122"/>
      <c r="O25" s="327"/>
      <c r="P25" s="327"/>
      <c r="Q25" s="982"/>
      <c r="R25" s="327"/>
      <c r="S25" s="786"/>
      <c r="T25" s="327"/>
      <c r="U25" s="327"/>
      <c r="V25" s="327"/>
      <c r="W25" s="327"/>
      <c r="X25" s="327"/>
      <c r="Y25" s="327"/>
      <c r="Z25" s="982"/>
    </row>
    <row r="26" spans="1:26" s="2266" customFormat="1" x14ac:dyDescent="0.25">
      <c r="A26" s="311" t="s">
        <v>193</v>
      </c>
      <c r="B26" s="4"/>
      <c r="C26" s="548"/>
      <c r="D26" s="123"/>
      <c r="E26" s="183"/>
      <c r="F26" s="183"/>
      <c r="G26" s="1514"/>
      <c r="H26" s="1514"/>
      <c r="I26" s="122"/>
      <c r="J26" s="122"/>
      <c r="K26" s="122"/>
      <c r="L26" s="122"/>
      <c r="M26" s="122"/>
      <c r="N26" s="122"/>
      <c r="O26" s="327"/>
      <c r="P26" s="327"/>
      <c r="Q26" s="982"/>
      <c r="R26" s="327"/>
      <c r="S26" s="786"/>
      <c r="T26" s="327"/>
      <c r="U26" s="327"/>
      <c r="V26" s="327"/>
      <c r="W26" s="327"/>
      <c r="X26" s="327"/>
      <c r="Y26" s="327"/>
      <c r="Z26" s="982"/>
    </row>
    <row r="27" spans="1:26" s="2266" customFormat="1" ht="30" x14ac:dyDescent="0.25">
      <c r="A27" s="311" t="s">
        <v>463</v>
      </c>
      <c r="B27" s="4"/>
      <c r="C27" s="548">
        <v>5800</v>
      </c>
      <c r="D27" s="183">
        <f t="shared" ref="D27:D30" si="14">ROUND(C27/12*$A$2,0)</f>
        <v>967</v>
      </c>
      <c r="E27" s="183">
        <v>665</v>
      </c>
      <c r="F27" s="183">
        <f>E27/D27*100</f>
        <v>68.769389865563596</v>
      </c>
      <c r="G27" s="1514"/>
      <c r="H27" s="1514"/>
      <c r="I27" s="122"/>
      <c r="J27" s="122"/>
      <c r="K27" s="122"/>
      <c r="L27" s="122"/>
      <c r="M27" s="122"/>
      <c r="N27" s="122"/>
      <c r="O27" s="327"/>
      <c r="P27" s="327"/>
      <c r="Q27" s="982"/>
      <c r="R27" s="327"/>
      <c r="S27" s="786"/>
      <c r="T27" s="327"/>
      <c r="U27" s="327"/>
      <c r="V27" s="327"/>
      <c r="W27" s="327"/>
      <c r="X27" s="327"/>
      <c r="Y27" s="327"/>
      <c r="Z27" s="982"/>
    </row>
    <row r="28" spans="1:26" s="2266" customFormat="1" ht="60" x14ac:dyDescent="0.25">
      <c r="A28" s="311" t="s">
        <v>464</v>
      </c>
      <c r="B28" s="4"/>
      <c r="C28" s="548">
        <v>3800</v>
      </c>
      <c r="D28" s="183">
        <f t="shared" si="14"/>
        <v>633</v>
      </c>
      <c r="E28" s="183">
        <v>268</v>
      </c>
      <c r="F28" s="183">
        <f>E28/D28*100</f>
        <v>42.338072669826225</v>
      </c>
      <c r="G28" s="1514"/>
      <c r="H28" s="1514"/>
      <c r="I28" s="122"/>
      <c r="J28" s="122"/>
      <c r="K28" s="122"/>
      <c r="L28" s="122"/>
      <c r="M28" s="122"/>
      <c r="N28" s="122"/>
      <c r="O28" s="327"/>
      <c r="P28" s="327"/>
      <c r="Q28" s="982"/>
      <c r="R28" s="327"/>
      <c r="S28" s="786"/>
      <c r="T28" s="327"/>
      <c r="U28" s="327"/>
      <c r="V28" s="327"/>
      <c r="W28" s="327"/>
      <c r="X28" s="327"/>
      <c r="Y28" s="327"/>
      <c r="Z28" s="982"/>
    </row>
    <row r="29" spans="1:26" s="2266" customFormat="1" ht="45" x14ac:dyDescent="0.25">
      <c r="A29" s="312" t="s">
        <v>465</v>
      </c>
      <c r="B29" s="4"/>
      <c r="C29" s="548">
        <v>5300</v>
      </c>
      <c r="D29" s="183">
        <f t="shared" si="14"/>
        <v>883</v>
      </c>
      <c r="E29" s="183">
        <v>708</v>
      </c>
      <c r="F29" s="183">
        <f>E29/D29*100</f>
        <v>80.181200453001139</v>
      </c>
      <c r="G29" s="1514"/>
      <c r="H29" s="1514"/>
      <c r="I29" s="122"/>
      <c r="J29" s="122"/>
      <c r="K29" s="122"/>
      <c r="L29" s="122"/>
      <c r="M29" s="122"/>
      <c r="N29" s="122"/>
      <c r="O29" s="327"/>
      <c r="P29" s="327"/>
      <c r="Q29" s="982"/>
      <c r="R29" s="327"/>
      <c r="S29" s="786"/>
      <c r="T29" s="327"/>
      <c r="U29" s="327"/>
      <c r="V29" s="327"/>
      <c r="W29" s="327"/>
      <c r="X29" s="327"/>
      <c r="Y29" s="327"/>
      <c r="Z29" s="982"/>
    </row>
    <row r="30" spans="1:26" s="2266" customFormat="1" ht="90" x14ac:dyDescent="0.25">
      <c r="A30" s="312" t="s">
        <v>466</v>
      </c>
      <c r="B30" s="4"/>
      <c r="C30" s="548"/>
      <c r="D30" s="183">
        <f t="shared" si="14"/>
        <v>0</v>
      </c>
      <c r="E30" s="183">
        <v>0</v>
      </c>
      <c r="F30" s="183"/>
      <c r="G30" s="1514"/>
      <c r="H30" s="1514"/>
      <c r="I30" s="122"/>
      <c r="J30" s="122"/>
      <c r="K30" s="122"/>
      <c r="L30" s="122"/>
      <c r="M30" s="122"/>
      <c r="N30" s="122"/>
      <c r="O30" s="327"/>
      <c r="P30" s="327"/>
      <c r="Q30" s="982"/>
      <c r="R30" s="327"/>
      <c r="S30" s="786"/>
      <c r="T30" s="327"/>
      <c r="U30" s="327"/>
      <c r="V30" s="327"/>
      <c r="W30" s="327"/>
      <c r="X30" s="327"/>
      <c r="Y30" s="327"/>
      <c r="Z30" s="982"/>
    </row>
    <row r="31" spans="1:26" s="2266" customFormat="1" x14ac:dyDescent="0.25">
      <c r="A31" s="2261" t="s">
        <v>131</v>
      </c>
      <c r="B31" s="525"/>
      <c r="C31" s="3220">
        <f>C32+C33+C34</f>
        <v>9327</v>
      </c>
      <c r="D31" s="3220">
        <f t="shared" ref="D31:E31" si="15">D32+D33+D34</f>
        <v>1555</v>
      </c>
      <c r="E31" s="3220">
        <f t="shared" si="15"/>
        <v>1049</v>
      </c>
      <c r="F31" s="750">
        <f t="shared" ref="F31:F36" si="16">E31/D31*100</f>
        <v>67.459807073954977</v>
      </c>
      <c r="G31" s="1514"/>
      <c r="H31" s="1514"/>
      <c r="I31" s="122"/>
      <c r="J31" s="122"/>
      <c r="K31" s="122"/>
      <c r="L31" s="122"/>
      <c r="M31" s="122"/>
      <c r="N31" s="122"/>
      <c r="O31" s="327"/>
      <c r="P31" s="327"/>
      <c r="Q31" s="982"/>
      <c r="R31" s="327"/>
      <c r="S31" s="786"/>
      <c r="T31" s="327"/>
      <c r="U31" s="327"/>
      <c r="V31" s="327"/>
      <c r="W31" s="327"/>
      <c r="X31" s="327"/>
      <c r="Y31" s="327"/>
      <c r="Z31" s="982"/>
    </row>
    <row r="32" spans="1:26" s="2266" customFormat="1" x14ac:dyDescent="0.25">
      <c r="A32" s="4" t="s">
        <v>222</v>
      </c>
      <c r="B32" s="4"/>
      <c r="C32" s="548">
        <v>8943</v>
      </c>
      <c r="D32" s="183">
        <f t="shared" ref="D32:D36" si="17">ROUND(C32/12*$A$2,0)</f>
        <v>1491</v>
      </c>
      <c r="E32" s="183">
        <v>1031</v>
      </c>
      <c r="F32" s="183">
        <f t="shared" si="16"/>
        <v>69.148222669349437</v>
      </c>
      <c r="G32" s="1514"/>
      <c r="H32" s="1514"/>
      <c r="I32" s="122"/>
      <c r="J32" s="122"/>
      <c r="K32" s="122"/>
      <c r="L32" s="122"/>
      <c r="M32" s="122"/>
      <c r="N32" s="122"/>
      <c r="O32" s="327"/>
      <c r="P32" s="327"/>
      <c r="Q32" s="982"/>
      <c r="R32" s="327"/>
      <c r="S32" s="786"/>
      <c r="T32" s="327"/>
      <c r="U32" s="327"/>
      <c r="V32" s="327"/>
      <c r="W32" s="327"/>
      <c r="X32" s="327"/>
      <c r="Y32" s="327"/>
      <c r="Z32" s="982"/>
    </row>
    <row r="33" spans="1:26" s="2266" customFormat="1" ht="45" x14ac:dyDescent="0.25">
      <c r="A33" s="311" t="s">
        <v>467</v>
      </c>
      <c r="B33" s="4"/>
      <c r="C33" s="548">
        <v>280</v>
      </c>
      <c r="D33" s="183">
        <f t="shared" si="17"/>
        <v>47</v>
      </c>
      <c r="E33" s="183">
        <v>5</v>
      </c>
      <c r="F33" s="183">
        <f t="shared" si="16"/>
        <v>10.638297872340425</v>
      </c>
      <c r="G33" s="1514"/>
      <c r="H33" s="1514"/>
      <c r="I33" s="122"/>
      <c r="J33" s="122"/>
      <c r="K33" s="122"/>
      <c r="L33" s="122"/>
      <c r="M33" s="122"/>
      <c r="N33" s="122"/>
      <c r="O33" s="327"/>
      <c r="P33" s="327"/>
      <c r="Q33" s="982"/>
      <c r="R33" s="327"/>
      <c r="S33" s="786"/>
      <c r="T33" s="327"/>
      <c r="U33" s="327"/>
      <c r="V33" s="327"/>
      <c r="W33" s="327"/>
      <c r="X33" s="327"/>
      <c r="Y33" s="327"/>
      <c r="Z33" s="982"/>
    </row>
    <row r="34" spans="1:26" s="2266" customFormat="1" ht="60" x14ac:dyDescent="0.25">
      <c r="A34" s="4" t="s">
        <v>516</v>
      </c>
      <c r="B34" s="4"/>
      <c r="C34" s="548">
        <v>104</v>
      </c>
      <c r="D34" s="183">
        <f t="shared" si="17"/>
        <v>17</v>
      </c>
      <c r="E34" s="183">
        <v>13</v>
      </c>
      <c r="F34" s="183">
        <f t="shared" si="16"/>
        <v>76.470588235294116</v>
      </c>
      <c r="G34" s="1514"/>
      <c r="H34" s="1514"/>
      <c r="I34" s="122"/>
      <c r="J34" s="122"/>
      <c r="K34" s="122"/>
      <c r="L34" s="122"/>
      <c r="M34" s="122"/>
      <c r="N34" s="122"/>
      <c r="O34" s="327"/>
      <c r="P34" s="327"/>
      <c r="Q34" s="982"/>
      <c r="R34" s="327"/>
      <c r="S34" s="786"/>
      <c r="T34" s="327"/>
      <c r="U34" s="327"/>
      <c r="V34" s="327"/>
      <c r="W34" s="327"/>
      <c r="X34" s="327"/>
      <c r="Y34" s="327"/>
      <c r="Z34" s="982"/>
    </row>
    <row r="35" spans="1:26" s="2266" customFormat="1" ht="29.25" x14ac:dyDescent="0.25">
      <c r="A35" s="2261" t="s">
        <v>640</v>
      </c>
      <c r="B35" s="4"/>
      <c r="C35" s="2258">
        <v>2830</v>
      </c>
      <c r="D35" s="183">
        <f t="shared" si="17"/>
        <v>472</v>
      </c>
      <c r="E35" s="183">
        <v>381</v>
      </c>
      <c r="F35" s="183">
        <f t="shared" si="16"/>
        <v>80.720338983050837</v>
      </c>
      <c r="G35" s="1514"/>
      <c r="H35" s="1514"/>
      <c r="I35" s="122"/>
      <c r="J35" s="122"/>
      <c r="K35" s="122"/>
      <c r="L35" s="122"/>
      <c r="M35" s="122"/>
      <c r="N35" s="122"/>
      <c r="O35" s="327"/>
      <c r="P35" s="327"/>
      <c r="Q35" s="982"/>
      <c r="R35" s="327"/>
      <c r="S35" s="786"/>
      <c r="T35" s="327"/>
      <c r="U35" s="327"/>
      <c r="V35" s="327"/>
      <c r="W35" s="327"/>
      <c r="X35" s="327"/>
      <c r="Y35" s="327"/>
      <c r="Z35" s="982"/>
    </row>
    <row r="36" spans="1:26" s="2266" customFormat="1" ht="72" x14ac:dyDescent="0.25">
      <c r="A36" s="525" t="s">
        <v>651</v>
      </c>
      <c r="B36" s="4"/>
      <c r="C36" s="2258">
        <v>120</v>
      </c>
      <c r="D36" s="183">
        <f t="shared" si="17"/>
        <v>20</v>
      </c>
      <c r="E36" s="183">
        <v>7</v>
      </c>
      <c r="F36" s="183">
        <f t="shared" si="16"/>
        <v>35</v>
      </c>
      <c r="G36" s="1514"/>
      <c r="H36" s="1514"/>
      <c r="I36" s="122"/>
      <c r="J36" s="122"/>
      <c r="K36" s="122"/>
      <c r="L36" s="122"/>
      <c r="M36" s="122"/>
      <c r="N36" s="122"/>
      <c r="O36" s="327"/>
      <c r="P36" s="327"/>
      <c r="Q36" s="982"/>
      <c r="R36" s="327"/>
      <c r="S36" s="786"/>
      <c r="T36" s="327"/>
      <c r="U36" s="327"/>
      <c r="V36" s="327"/>
      <c r="W36" s="327"/>
      <c r="X36" s="327"/>
      <c r="Y36" s="327"/>
      <c r="Z36" s="982"/>
    </row>
    <row r="37" spans="1:26" s="2266" customFormat="1" x14ac:dyDescent="0.25">
      <c r="A37" s="2" t="s">
        <v>28</v>
      </c>
      <c r="B37" s="2"/>
      <c r="C37" s="2546"/>
      <c r="D37" s="2546"/>
      <c r="E37" s="2546"/>
      <c r="F37" s="2546"/>
      <c r="G37" s="2544"/>
      <c r="H37" s="2544"/>
      <c r="I37" s="2540"/>
      <c r="J37" s="2540"/>
      <c r="K37" s="2540"/>
      <c r="L37" s="2540"/>
      <c r="M37" s="2540"/>
      <c r="N37" s="2540"/>
      <c r="O37" s="371"/>
      <c r="P37" s="371"/>
      <c r="Q37" s="358"/>
      <c r="R37" s="371"/>
      <c r="S37" s="1138"/>
      <c r="T37" s="371"/>
      <c r="U37" s="371"/>
      <c r="V37" s="371"/>
      <c r="W37" s="371"/>
      <c r="X37" s="371"/>
      <c r="Y37" s="327"/>
      <c r="Z37" s="982"/>
    </row>
    <row r="38" spans="1:26" s="2266" customFormat="1" x14ac:dyDescent="0.25">
      <c r="A38" s="1036" t="s">
        <v>10</v>
      </c>
      <c r="B38" s="2548">
        <v>300</v>
      </c>
      <c r="C38" s="2406">
        <v>200</v>
      </c>
      <c r="D38" s="183">
        <f t="shared" ref="D38:D39" si="18">ROUND(C38/12*$A$2,0)</f>
        <v>33</v>
      </c>
      <c r="E38" s="123">
        <v>16</v>
      </c>
      <c r="F38" s="123">
        <f>E38/D38*100</f>
        <v>48.484848484848484</v>
      </c>
      <c r="G38" s="831">
        <v>10</v>
      </c>
      <c r="H38" s="152">
        <f>K38/E38</f>
        <v>8.5</v>
      </c>
      <c r="I38" s="153">
        <f>ROUND(C38*G38,0)</f>
        <v>2000</v>
      </c>
      <c r="J38" s="123">
        <f t="shared" ref="J38:J39" si="19">ROUND(I38/12*$A$2,0)</f>
        <v>333</v>
      </c>
      <c r="K38" s="153">
        <v>136</v>
      </c>
      <c r="L38" s="153">
        <f>K38/J38*100</f>
        <v>40.840840840840841</v>
      </c>
      <c r="M38" s="153">
        <f>ROUND(I38/B38,0)</f>
        <v>7</v>
      </c>
      <c r="N38" s="153">
        <f t="shared" ref="N38:N40" si="20">K38/$A$2*12/M38</f>
        <v>116.57142857142857</v>
      </c>
      <c r="O38" s="327"/>
      <c r="P38" s="327"/>
      <c r="Q38" s="982"/>
      <c r="R38" s="327"/>
      <c r="S38" s="786"/>
      <c r="T38" s="327"/>
      <c r="U38" s="327"/>
      <c r="V38" s="327"/>
      <c r="W38" s="327"/>
      <c r="X38" s="327"/>
      <c r="Y38" s="327"/>
      <c r="Z38" s="982"/>
    </row>
    <row r="39" spans="1:26" s="2266" customFormat="1" x14ac:dyDescent="0.25">
      <c r="A39" s="1036" t="s">
        <v>6</v>
      </c>
      <c r="B39" s="2548">
        <v>300</v>
      </c>
      <c r="C39" s="2406">
        <v>144</v>
      </c>
      <c r="D39" s="183">
        <f t="shared" si="18"/>
        <v>24</v>
      </c>
      <c r="E39" s="123">
        <v>8</v>
      </c>
      <c r="F39" s="123">
        <f>E39/D39*100</f>
        <v>33.333333333333329</v>
      </c>
      <c r="G39" s="831">
        <v>10</v>
      </c>
      <c r="H39" s="152">
        <f>K39/E39</f>
        <v>5.625</v>
      </c>
      <c r="I39" s="153">
        <f>ROUND(C39*G39,0)</f>
        <v>1440</v>
      </c>
      <c r="J39" s="123">
        <f t="shared" si="19"/>
        <v>240</v>
      </c>
      <c r="K39" s="153">
        <v>45</v>
      </c>
      <c r="L39" s="153">
        <f>K39/J39*100</f>
        <v>18.75</v>
      </c>
      <c r="M39" s="153">
        <f>ROUND(I39/B39,0)</f>
        <v>5</v>
      </c>
      <c r="N39" s="153">
        <f t="shared" si="20"/>
        <v>54</v>
      </c>
      <c r="O39" s="327"/>
      <c r="P39" s="327"/>
      <c r="Q39" s="982"/>
      <c r="R39" s="327"/>
      <c r="S39" s="786"/>
      <c r="T39" s="327"/>
      <c r="U39" s="327"/>
      <c r="V39" s="327"/>
      <c r="W39" s="327"/>
      <c r="X39" s="327"/>
      <c r="Y39" s="327"/>
      <c r="Z39" s="982"/>
    </row>
    <row r="40" spans="1:26" s="2266" customFormat="1" x14ac:dyDescent="0.25">
      <c r="A40" s="525" t="s">
        <v>13</v>
      </c>
      <c r="B40" s="525"/>
      <c r="C40" s="1495">
        <f>SUM(C38:C39)</f>
        <v>344</v>
      </c>
      <c r="D40" s="1495">
        <f>SUM(D38:D39)</f>
        <v>57</v>
      </c>
      <c r="E40" s="1495">
        <f>SUM(E38:E39)</f>
        <v>24</v>
      </c>
      <c r="F40" s="1495">
        <f>E40/D40*100</f>
        <v>42.105263157894733</v>
      </c>
      <c r="G40" s="1999">
        <f>IF(C40=0,0,I40/C40)</f>
        <v>10</v>
      </c>
      <c r="H40" s="199">
        <f>K40/E40</f>
        <v>7.541666666666667</v>
      </c>
      <c r="I40" s="1495">
        <f>SUM(I38:I39)</f>
        <v>3440</v>
      </c>
      <c r="J40" s="1495">
        <f>SUM(J38:J39)</f>
        <v>573</v>
      </c>
      <c r="K40" s="1495">
        <f>SUM(K38:K39)</f>
        <v>181</v>
      </c>
      <c r="L40" s="153">
        <f>K40/J40*100</f>
        <v>31.588132635253054</v>
      </c>
      <c r="M40" s="1271">
        <f>SUM(M38:M39)</f>
        <v>12</v>
      </c>
      <c r="N40" s="153">
        <f t="shared" si="20"/>
        <v>90.5</v>
      </c>
      <c r="O40" s="2549"/>
      <c r="P40" s="2549"/>
      <c r="Q40" s="2876"/>
      <c r="R40" s="2549"/>
      <c r="S40" s="2641"/>
      <c r="T40" s="2549"/>
      <c r="U40" s="2549"/>
      <c r="V40" s="2549"/>
      <c r="W40" s="2549"/>
      <c r="X40" s="2549"/>
      <c r="Y40" s="327"/>
      <c r="Z40" s="982"/>
    </row>
    <row r="41" spans="1:26" s="2266" customFormat="1" x14ac:dyDescent="0.25">
      <c r="A41" s="2" t="s">
        <v>123</v>
      </c>
      <c r="B41" s="525"/>
      <c r="C41" s="1495"/>
      <c r="D41" s="1495"/>
      <c r="E41" s="1495"/>
      <c r="F41" s="1495"/>
      <c r="G41" s="1999"/>
      <c r="H41" s="199"/>
      <c r="I41" s="1495"/>
      <c r="J41" s="1495"/>
      <c r="K41" s="1495"/>
      <c r="L41" s="153"/>
      <c r="M41" s="153"/>
      <c r="N41" s="153"/>
      <c r="O41" s="2549"/>
      <c r="P41" s="2549"/>
      <c r="Q41" s="2876"/>
      <c r="R41" s="2549"/>
      <c r="S41" s="2641"/>
      <c r="T41" s="2549"/>
      <c r="U41" s="2549"/>
      <c r="V41" s="2549"/>
      <c r="W41" s="2549"/>
      <c r="X41" s="2549"/>
      <c r="Y41" s="327"/>
      <c r="Z41" s="982"/>
    </row>
    <row r="42" spans="1:26" s="2266" customFormat="1" x14ac:dyDescent="0.25">
      <c r="A42" s="2264" t="s">
        <v>44</v>
      </c>
      <c r="B42" s="1977">
        <v>240</v>
      </c>
      <c r="C42" s="843">
        <v>200</v>
      </c>
      <c r="D42" s="183">
        <f>ROUND(C42/12*$A$2,0)</f>
        <v>33</v>
      </c>
      <c r="E42" s="123">
        <v>37</v>
      </c>
      <c r="F42" s="123">
        <f>E42/D42*100</f>
        <v>112.12121212121211</v>
      </c>
      <c r="G42" s="1637">
        <v>8</v>
      </c>
      <c r="H42" s="152">
        <f>K42/E42</f>
        <v>7.9459459459459456</v>
      </c>
      <c r="I42" s="153">
        <f>ROUND(C42*G42,0)</f>
        <v>1600</v>
      </c>
      <c r="J42" s="123">
        <f t="shared" ref="J42" si="21">ROUND(I42/12*$A$2,0)</f>
        <v>267</v>
      </c>
      <c r="K42" s="153">
        <v>294</v>
      </c>
      <c r="L42" s="153">
        <f>K42/J42*100</f>
        <v>110.11235955056181</v>
      </c>
      <c r="M42" s="153">
        <f>I42/B42</f>
        <v>6.666666666666667</v>
      </c>
      <c r="N42" s="153">
        <f t="shared" ref="N42:N44" si="22">K42/$A$2*12/M42</f>
        <v>264.59999999999997</v>
      </c>
      <c r="O42" s="327"/>
      <c r="P42" s="327"/>
      <c r="Q42" s="2876"/>
      <c r="R42" s="2549"/>
      <c r="S42" s="2641"/>
      <c r="T42" s="2549"/>
      <c r="U42" s="2549"/>
      <c r="V42" s="2549"/>
      <c r="W42" s="327"/>
      <c r="X42" s="327"/>
      <c r="Y42" s="327"/>
      <c r="Z42" s="982"/>
    </row>
    <row r="43" spans="1:26" s="2266" customFormat="1" ht="15.75" thickBot="1" x14ac:dyDescent="0.3">
      <c r="A43" s="2457" t="s">
        <v>150</v>
      </c>
      <c r="B43" s="2001"/>
      <c r="C43" s="3354">
        <f>SUM(C42)</f>
        <v>200</v>
      </c>
      <c r="D43" s="158">
        <f>SUM(D42)</f>
        <v>33</v>
      </c>
      <c r="E43" s="158">
        <f>SUM(E42)</f>
        <v>37</v>
      </c>
      <c r="F43" s="158">
        <f>E43/D43*100</f>
        <v>112.12121212121211</v>
      </c>
      <c r="G43" s="2003">
        <f>I43/C43</f>
        <v>8</v>
      </c>
      <c r="H43" s="1109">
        <f>K43/E43</f>
        <v>7.9459459459459456</v>
      </c>
      <c r="I43" s="1207">
        <f>SUM(I42)</f>
        <v>1600</v>
      </c>
      <c r="J43" s="1207">
        <f>SUM(J42)</f>
        <v>267</v>
      </c>
      <c r="K43" s="1207">
        <f>SUM(K42)</f>
        <v>294</v>
      </c>
      <c r="L43" s="1207">
        <f>K43/J43*100</f>
        <v>110.11235955056181</v>
      </c>
      <c r="M43" s="1207">
        <f>SUM(M42)</f>
        <v>6.666666666666667</v>
      </c>
      <c r="N43" s="282">
        <f t="shared" si="22"/>
        <v>264.59999999999997</v>
      </c>
      <c r="O43" s="3355"/>
      <c r="P43" s="3355"/>
      <c r="Q43" s="3445"/>
      <c r="R43" s="2767"/>
      <c r="S43" s="2768"/>
      <c r="T43" s="2767"/>
      <c r="U43" s="2767"/>
      <c r="V43" s="2767"/>
      <c r="W43" s="3356"/>
      <c r="X43" s="3356"/>
      <c r="Y43" s="327"/>
      <c r="Z43" s="982"/>
    </row>
    <row r="44" spans="1:26" s="2266" customFormat="1" ht="30" thickBot="1" x14ac:dyDescent="0.3">
      <c r="A44" s="1697" t="s">
        <v>135</v>
      </c>
      <c r="B44" s="1697"/>
      <c r="C44" s="3360">
        <f>SUM(C43,C40)</f>
        <v>544</v>
      </c>
      <c r="D44" s="3360">
        <f>SUM(D43,D40)</f>
        <v>90</v>
      </c>
      <c r="E44" s="3360">
        <f>SUM(E43,E40)</f>
        <v>61</v>
      </c>
      <c r="F44" s="3360">
        <f>E44/D44*100</f>
        <v>67.777777777777786</v>
      </c>
      <c r="G44" s="688">
        <f>I44/C44</f>
        <v>9.264705882352942</v>
      </c>
      <c r="H44" s="3449">
        <f>K44/E44</f>
        <v>7.7868852459016393</v>
      </c>
      <c r="I44" s="3360">
        <f>SUM(I43,I40)</f>
        <v>5040</v>
      </c>
      <c r="J44" s="3360">
        <f>SUM(J43,J40)</f>
        <v>840</v>
      </c>
      <c r="K44" s="3360">
        <f>SUM(K43,K40)</f>
        <v>475</v>
      </c>
      <c r="L44" s="1478">
        <f>K44/J44*100</f>
        <v>56.547619047619044</v>
      </c>
      <c r="M44" s="3360">
        <f>SUM(M43,M40)</f>
        <v>18.666666666666668</v>
      </c>
      <c r="N44" s="1478">
        <f t="shared" si="22"/>
        <v>152.67857142857142</v>
      </c>
      <c r="O44" s="3362">
        <v>46029.166299999997</v>
      </c>
      <c r="P44" s="3362">
        <v>46029.166299999997</v>
      </c>
      <c r="Q44" s="868">
        <f>O44/12*$A$2+(P44-O44)/11*1</f>
        <v>7671.5277166666665</v>
      </c>
      <c r="R44" s="3363">
        <f>X44-W44-T44</f>
        <v>7703.9369200000001</v>
      </c>
      <c r="S44" s="3364"/>
      <c r="T44" s="3363"/>
      <c r="U44" s="3363">
        <f>R44-Q44</f>
        <v>32.409203333333608</v>
      </c>
      <c r="V44" s="3363"/>
      <c r="W44" s="3362">
        <v>0</v>
      </c>
      <c r="X44" s="3362">
        <v>7703.9369200000001</v>
      </c>
      <c r="Y44" s="327"/>
      <c r="Z44" s="982"/>
    </row>
    <row r="45" spans="1:26" s="2266" customFormat="1" x14ac:dyDescent="0.25">
      <c r="A45" s="1647"/>
      <c r="B45" s="1647"/>
      <c r="C45" s="548"/>
      <c r="D45" s="2258"/>
      <c r="E45" s="2258"/>
      <c r="F45" s="2258"/>
      <c r="G45" s="1506"/>
      <c r="H45" s="1506"/>
      <c r="I45" s="1507"/>
      <c r="J45" s="1507"/>
      <c r="K45" s="1507"/>
      <c r="L45" s="1507"/>
      <c r="M45" s="1507"/>
      <c r="N45" s="1507"/>
      <c r="O45" s="3357"/>
      <c r="P45" s="3357"/>
      <c r="Q45" s="3358"/>
      <c r="R45" s="3357"/>
      <c r="S45" s="3359"/>
      <c r="T45" s="3357"/>
      <c r="U45" s="3357"/>
      <c r="V45" s="3357"/>
      <c r="W45" s="3357"/>
      <c r="X45" s="3357"/>
      <c r="Y45" s="327"/>
      <c r="Z45" s="982"/>
    </row>
    <row r="46" spans="1:26" s="2266" customFormat="1" ht="29.25" x14ac:dyDescent="0.25">
      <c r="A46" s="285" t="s">
        <v>194</v>
      </c>
      <c r="B46" s="525"/>
      <c r="C46" s="3220"/>
      <c r="D46" s="750"/>
      <c r="E46" s="750"/>
      <c r="F46" s="750"/>
      <c r="G46" s="1514"/>
      <c r="H46" s="1514"/>
      <c r="I46" s="122"/>
      <c r="J46" s="122"/>
      <c r="K46" s="122"/>
      <c r="L46" s="122"/>
      <c r="M46" s="122"/>
      <c r="N46" s="122"/>
      <c r="O46" s="327"/>
      <c r="P46" s="327"/>
      <c r="Q46" s="982"/>
      <c r="R46" s="327"/>
      <c r="S46" s="786"/>
      <c r="T46" s="327"/>
      <c r="U46" s="327"/>
      <c r="V46" s="327"/>
      <c r="W46" s="327"/>
      <c r="X46" s="327"/>
      <c r="Y46" s="327"/>
      <c r="Z46" s="982"/>
    </row>
    <row r="47" spans="1:26" s="2266" customFormat="1" ht="75" x14ac:dyDescent="0.25">
      <c r="A47" s="312" t="s">
        <v>515</v>
      </c>
      <c r="B47" s="4"/>
      <c r="C47" s="548">
        <v>1680</v>
      </c>
      <c r="D47" s="183">
        <f t="shared" ref="D47:D50" si="23">C47/12*$A$2</f>
        <v>280</v>
      </c>
      <c r="E47" s="183">
        <v>93</v>
      </c>
      <c r="F47" s="183">
        <f>E47/D47*100</f>
        <v>33.214285714285715</v>
      </c>
      <c r="G47" s="1514"/>
      <c r="H47" s="1514"/>
      <c r="I47" s="122"/>
      <c r="J47" s="122"/>
      <c r="K47" s="122"/>
      <c r="L47" s="122"/>
      <c r="M47" s="122"/>
      <c r="N47" s="122"/>
      <c r="O47" s="327">
        <v>9636.0157500000005</v>
      </c>
      <c r="P47" s="327">
        <v>9636.0157500000005</v>
      </c>
      <c r="Q47" s="927">
        <f>O47/12*$A$2+(P47-O47)/11*1</f>
        <v>1606.0026250000001</v>
      </c>
      <c r="R47" s="327">
        <f>X47-W47-T47</f>
        <v>506.50089999999994</v>
      </c>
      <c r="S47" s="786"/>
      <c r="T47" s="327"/>
      <c r="U47" s="327">
        <f>R47-Q47</f>
        <v>-1099.5017250000001</v>
      </c>
      <c r="V47" s="327"/>
      <c r="W47" s="327">
        <v>0</v>
      </c>
      <c r="X47" s="327">
        <v>506.50089999999994</v>
      </c>
      <c r="Y47" s="327">
        <f>AE47-AD47-AA47</f>
        <v>0</v>
      </c>
      <c r="Z47" s="982">
        <f>AF47-AE47-AB47</f>
        <v>0</v>
      </c>
    </row>
    <row r="48" spans="1:26" s="2266" customFormat="1" x14ac:dyDescent="0.25">
      <c r="A48" s="312" t="s">
        <v>637</v>
      </c>
      <c r="B48" s="4"/>
      <c r="C48" s="548">
        <v>290</v>
      </c>
      <c r="D48" s="2258">
        <f t="shared" si="23"/>
        <v>48.333333333333336</v>
      </c>
      <c r="E48" s="2258">
        <v>1</v>
      </c>
      <c r="F48" s="183"/>
      <c r="G48" s="1514"/>
      <c r="H48" s="1514"/>
      <c r="I48" s="122"/>
      <c r="J48" s="122"/>
      <c r="K48" s="122"/>
      <c r="L48" s="122"/>
      <c r="M48" s="122"/>
      <c r="N48" s="122"/>
      <c r="O48" s="327"/>
      <c r="P48" s="327"/>
      <c r="Q48" s="927"/>
      <c r="R48" s="327"/>
      <c r="S48" s="786"/>
      <c r="T48" s="327"/>
      <c r="U48" s="327"/>
      <c r="V48" s="327"/>
      <c r="W48" s="327"/>
      <c r="X48" s="327"/>
      <c r="Y48" s="327"/>
      <c r="Z48" s="982"/>
    </row>
    <row r="49" spans="1:26" s="2266" customFormat="1" x14ac:dyDescent="0.25">
      <c r="A49" s="312" t="s">
        <v>638</v>
      </c>
      <c r="B49" s="4"/>
      <c r="C49" s="548">
        <v>385</v>
      </c>
      <c r="D49" s="2258">
        <f t="shared" si="23"/>
        <v>64.166666666666671</v>
      </c>
      <c r="E49" s="2258">
        <v>15</v>
      </c>
      <c r="F49" s="183"/>
      <c r="G49" s="1514"/>
      <c r="H49" s="1514"/>
      <c r="I49" s="122"/>
      <c r="J49" s="122"/>
      <c r="K49" s="122"/>
      <c r="L49" s="122"/>
      <c r="M49" s="122"/>
      <c r="N49" s="122"/>
      <c r="O49" s="327"/>
      <c r="P49" s="327"/>
      <c r="Q49" s="927"/>
      <c r="R49" s="327"/>
      <c r="S49" s="786"/>
      <c r="T49" s="327"/>
      <c r="U49" s="327"/>
      <c r="V49" s="327"/>
      <c r="W49" s="327"/>
      <c r="X49" s="327"/>
      <c r="Y49" s="327"/>
      <c r="Z49" s="982"/>
    </row>
    <row r="50" spans="1:26" s="2266" customFormat="1" x14ac:dyDescent="0.25">
      <c r="A50" s="312" t="s">
        <v>639</v>
      </c>
      <c r="B50" s="4"/>
      <c r="C50" s="548">
        <v>805</v>
      </c>
      <c r="D50" s="2258">
        <f t="shared" si="23"/>
        <v>134.16666666666666</v>
      </c>
      <c r="E50" s="2258">
        <v>57</v>
      </c>
      <c r="F50" s="183"/>
      <c r="G50" s="1514"/>
      <c r="H50" s="1514"/>
      <c r="I50" s="122"/>
      <c r="J50" s="122"/>
      <c r="K50" s="122"/>
      <c r="L50" s="122"/>
      <c r="M50" s="122"/>
      <c r="N50" s="122"/>
      <c r="O50" s="327"/>
      <c r="P50" s="327"/>
      <c r="Q50" s="927"/>
      <c r="R50" s="327"/>
      <c r="S50" s="786"/>
      <c r="T50" s="327"/>
      <c r="U50" s="327"/>
      <c r="V50" s="327"/>
      <c r="W50" s="327"/>
      <c r="X50" s="327"/>
      <c r="Y50" s="327"/>
      <c r="Z50" s="982"/>
    </row>
    <row r="51" spans="1:26" s="2266" customFormat="1" ht="43.5" x14ac:dyDescent="0.25">
      <c r="A51" s="2261" t="s">
        <v>468</v>
      </c>
      <c r="B51" s="525"/>
      <c r="C51" s="3220">
        <f>C52+C59</f>
        <v>4177</v>
      </c>
      <c r="D51" s="3220">
        <f t="shared" ref="D51:E51" si="24">D52+D59</f>
        <v>696.16666666666674</v>
      </c>
      <c r="E51" s="3220">
        <f t="shared" si="24"/>
        <v>269</v>
      </c>
      <c r="F51" s="750">
        <f>E51/D51*100</f>
        <v>38.640172372516155</v>
      </c>
      <c r="G51" s="1514"/>
      <c r="H51" s="1514"/>
      <c r="I51" s="122"/>
      <c r="J51" s="122"/>
      <c r="K51" s="122"/>
      <c r="L51" s="122"/>
      <c r="M51" s="122"/>
      <c r="N51" s="122"/>
      <c r="O51" s="327">
        <f t="shared" ref="O51:X51" si="25">O52+O59</f>
        <v>23195.040300000001</v>
      </c>
      <c r="P51" s="327">
        <f t="shared" ref="P51" si="26">P52+P59</f>
        <v>23195.040300000001</v>
      </c>
      <c r="Q51" s="982">
        <f t="shared" si="25"/>
        <v>3865.8400500000007</v>
      </c>
      <c r="R51" s="327">
        <f t="shared" si="25"/>
        <v>1472.9020800000001</v>
      </c>
      <c r="S51" s="786">
        <f t="shared" si="25"/>
        <v>0</v>
      </c>
      <c r="T51" s="327">
        <f t="shared" si="25"/>
        <v>0</v>
      </c>
      <c r="U51" s="327">
        <f t="shared" si="25"/>
        <v>-2392.93797</v>
      </c>
      <c r="V51" s="327">
        <f t="shared" si="25"/>
        <v>0</v>
      </c>
      <c r="W51" s="327">
        <f t="shared" si="25"/>
        <v>0</v>
      </c>
      <c r="X51" s="327">
        <f t="shared" si="25"/>
        <v>1472.9020800000001</v>
      </c>
      <c r="Y51" s="327"/>
      <c r="Z51" s="982"/>
    </row>
    <row r="52" spans="1:26" s="2266" customFormat="1" ht="30" x14ac:dyDescent="0.25">
      <c r="A52" s="312" t="s">
        <v>272</v>
      </c>
      <c r="B52" s="4"/>
      <c r="C52" s="548">
        <f>SUM(C53:C58)</f>
        <v>2498</v>
      </c>
      <c r="D52" s="548">
        <f t="shared" ref="D52:E52" si="27">SUM(D53:D58)</f>
        <v>416.33333333333337</v>
      </c>
      <c r="E52" s="548">
        <f t="shared" si="27"/>
        <v>204</v>
      </c>
      <c r="F52" s="183">
        <f>E52/D52*100</f>
        <v>48.999199359487584</v>
      </c>
      <c r="G52" s="1514"/>
      <c r="H52" s="1514"/>
      <c r="I52" s="122"/>
      <c r="J52" s="122"/>
      <c r="K52" s="122"/>
      <c r="L52" s="122"/>
      <c r="M52" s="122"/>
      <c r="N52" s="122"/>
      <c r="O52" s="327">
        <f t="shared" ref="O52:X52" si="28">SUM(O53:O58)</f>
        <v>15667.877359999999</v>
      </c>
      <c r="P52" s="327">
        <f t="shared" ref="P52" si="29">SUM(P53:P58)</f>
        <v>15667.877359999999</v>
      </c>
      <c r="Q52" s="982">
        <f t="shared" si="28"/>
        <v>2611.3128933333337</v>
      </c>
      <c r="R52" s="327">
        <f t="shared" si="28"/>
        <v>1286.52855</v>
      </c>
      <c r="S52" s="786">
        <f t="shared" si="28"/>
        <v>0</v>
      </c>
      <c r="T52" s="327">
        <f t="shared" si="28"/>
        <v>0</v>
      </c>
      <c r="U52" s="327">
        <f t="shared" si="28"/>
        <v>-1324.7843433333333</v>
      </c>
      <c r="V52" s="327">
        <f t="shared" si="28"/>
        <v>0</v>
      </c>
      <c r="W52" s="327">
        <f t="shared" si="28"/>
        <v>0</v>
      </c>
      <c r="X52" s="327">
        <f t="shared" si="28"/>
        <v>1286.52855</v>
      </c>
      <c r="Y52" s="327"/>
      <c r="Z52" s="982"/>
    </row>
    <row r="53" spans="1:26" s="2266" customFormat="1" ht="30" x14ac:dyDescent="0.25">
      <c r="A53" s="312" t="s">
        <v>469</v>
      </c>
      <c r="B53" s="4"/>
      <c r="C53" s="171">
        <v>2140</v>
      </c>
      <c r="D53" s="183">
        <f t="shared" ref="D53" si="30">C53/12*$A$2</f>
        <v>356.66666666666669</v>
      </c>
      <c r="E53" s="183">
        <v>172</v>
      </c>
      <c r="F53" s="183">
        <f>E53/D53*100</f>
        <v>48.224299065420553</v>
      </c>
      <c r="G53" s="1514"/>
      <c r="H53" s="1514"/>
      <c r="I53" s="122"/>
      <c r="J53" s="122"/>
      <c r="K53" s="122"/>
      <c r="L53" s="122"/>
      <c r="M53" s="122"/>
      <c r="N53" s="122"/>
      <c r="O53" s="327">
        <v>14124</v>
      </c>
      <c r="P53" s="327">
        <v>14124</v>
      </c>
      <c r="Q53" s="982">
        <f>O53/12*$A$2+(P53-O53)/11*1</f>
        <v>2354</v>
      </c>
      <c r="R53" s="327">
        <f>X53-W53-T53</f>
        <v>1187.22793</v>
      </c>
      <c r="S53" s="786"/>
      <c r="T53" s="327"/>
      <c r="U53" s="327">
        <f>R53-Q53</f>
        <v>-1166.77207</v>
      </c>
      <c r="V53" s="327"/>
      <c r="W53" s="327">
        <v>0</v>
      </c>
      <c r="X53" s="327">
        <v>1187.22793</v>
      </c>
      <c r="Y53" s="327"/>
      <c r="Z53" s="982"/>
    </row>
    <row r="54" spans="1:26" s="2266" customFormat="1" ht="45" x14ac:dyDescent="0.25">
      <c r="A54" s="312" t="s">
        <v>489</v>
      </c>
      <c r="B54" s="4"/>
      <c r="C54" s="569"/>
      <c r="D54" s="183"/>
      <c r="E54" s="183"/>
      <c r="F54" s="183"/>
      <c r="G54" s="1514"/>
      <c r="H54" s="1514"/>
      <c r="I54" s="122"/>
      <c r="J54" s="122"/>
      <c r="K54" s="122"/>
      <c r="L54" s="122"/>
      <c r="M54" s="122"/>
      <c r="N54" s="122"/>
      <c r="O54" s="327"/>
      <c r="P54" s="327"/>
      <c r="Q54" s="982"/>
      <c r="R54" s="327"/>
      <c r="S54" s="786"/>
      <c r="T54" s="327"/>
      <c r="U54" s="327"/>
      <c r="V54" s="327"/>
      <c r="W54" s="327"/>
      <c r="X54" s="327"/>
      <c r="Y54" s="327"/>
      <c r="Z54" s="982"/>
    </row>
    <row r="55" spans="1:26" s="2266" customFormat="1" ht="30" x14ac:dyDescent="0.25">
      <c r="A55" s="312" t="s">
        <v>470</v>
      </c>
      <c r="B55" s="4"/>
      <c r="C55" s="498">
        <v>324</v>
      </c>
      <c r="D55" s="183">
        <f t="shared" ref="D55" si="31">C55/12*$A$2</f>
        <v>54</v>
      </c>
      <c r="E55" s="183">
        <v>32</v>
      </c>
      <c r="F55" s="183">
        <f>E55/D55*100</f>
        <v>59.259259259259252</v>
      </c>
      <c r="G55" s="1514"/>
      <c r="H55" s="1514"/>
      <c r="I55" s="122"/>
      <c r="J55" s="122"/>
      <c r="K55" s="122"/>
      <c r="L55" s="122"/>
      <c r="M55" s="122"/>
      <c r="N55" s="122"/>
      <c r="O55" s="327">
        <v>1053.20704</v>
      </c>
      <c r="P55" s="327">
        <v>1053.20704</v>
      </c>
      <c r="Q55" s="982">
        <f>O55/12*$A$2+(P55-O55)/11*1</f>
        <v>175.53450666666666</v>
      </c>
      <c r="R55" s="327">
        <f>X55-W55-T55</f>
        <v>99.300619999999995</v>
      </c>
      <c r="S55" s="786"/>
      <c r="T55" s="327"/>
      <c r="U55" s="327">
        <f>R55-Q55</f>
        <v>-76.233886666666663</v>
      </c>
      <c r="V55" s="327"/>
      <c r="W55" s="327">
        <v>0</v>
      </c>
      <c r="X55" s="327">
        <v>99.300619999999995</v>
      </c>
      <c r="Y55" s="327"/>
      <c r="Z55" s="982"/>
    </row>
    <row r="56" spans="1:26" s="2266" customFormat="1" ht="30" x14ac:dyDescent="0.25">
      <c r="A56" s="473" t="s">
        <v>471</v>
      </c>
      <c r="B56" s="4"/>
      <c r="C56" s="569"/>
      <c r="D56" s="183"/>
      <c r="E56" s="183"/>
      <c r="F56" s="183"/>
      <c r="G56" s="1514"/>
      <c r="H56" s="1514"/>
      <c r="I56" s="122"/>
      <c r="J56" s="122"/>
      <c r="K56" s="122"/>
      <c r="L56" s="122"/>
      <c r="M56" s="122"/>
      <c r="N56" s="122"/>
      <c r="O56" s="327"/>
      <c r="P56" s="327"/>
      <c r="Q56" s="982">
        <f t="shared" ref="Q56" si="32">O56/12*$A$2</f>
        <v>0</v>
      </c>
      <c r="R56" s="327">
        <f>X56-W56-T56</f>
        <v>0</v>
      </c>
      <c r="S56" s="786"/>
      <c r="T56" s="327"/>
      <c r="U56" s="327">
        <f>R56-Q56</f>
        <v>0</v>
      </c>
      <c r="V56" s="327"/>
      <c r="W56" s="327">
        <v>0</v>
      </c>
      <c r="X56" s="327">
        <v>0</v>
      </c>
      <c r="Y56" s="327"/>
      <c r="Z56" s="982"/>
    </row>
    <row r="57" spans="1:26" s="2266" customFormat="1" ht="45" x14ac:dyDescent="0.25">
      <c r="A57" s="312" t="s">
        <v>472</v>
      </c>
      <c r="B57" s="4"/>
      <c r="C57" s="569">
        <v>6</v>
      </c>
      <c r="D57" s="183">
        <f t="shared" ref="D57:D58" si="33">C57/12*$A$2</f>
        <v>1</v>
      </c>
      <c r="E57" s="183"/>
      <c r="F57" s="183">
        <f t="shared" ref="F57:F63" si="34">E57/D57*100</f>
        <v>0</v>
      </c>
      <c r="G57" s="1514"/>
      <c r="H57" s="1514"/>
      <c r="I57" s="122"/>
      <c r="J57" s="122"/>
      <c r="K57" s="122"/>
      <c r="L57" s="122"/>
      <c r="M57" s="122"/>
      <c r="N57" s="122"/>
      <c r="O57" s="327">
        <v>86.588880000000003</v>
      </c>
      <c r="P57" s="327">
        <v>86.588880000000003</v>
      </c>
      <c r="Q57" s="982">
        <f t="shared" ref="Q57:Q58" si="35">O57/12*$A$2+(P57-O57)/11*1</f>
        <v>14.431480000000001</v>
      </c>
      <c r="R57" s="327">
        <f t="shared" ref="R57:R58" si="36">X57-W57-T57</f>
        <v>0</v>
      </c>
      <c r="S57" s="786"/>
      <c r="T57" s="327"/>
      <c r="U57" s="327">
        <f t="shared" ref="U57:U58" si="37">R57-Q57</f>
        <v>-14.431480000000001</v>
      </c>
      <c r="V57" s="327"/>
      <c r="W57" s="327"/>
      <c r="X57" s="327"/>
      <c r="Y57" s="327"/>
      <c r="Z57" s="982"/>
    </row>
    <row r="58" spans="1:26" s="2266" customFormat="1" ht="30" x14ac:dyDescent="0.25">
      <c r="A58" s="312" t="s">
        <v>473</v>
      </c>
      <c r="B58" s="4"/>
      <c r="C58" s="569">
        <v>28</v>
      </c>
      <c r="D58" s="183">
        <f t="shared" si="33"/>
        <v>4.666666666666667</v>
      </c>
      <c r="E58" s="183"/>
      <c r="F58" s="183">
        <f t="shared" si="34"/>
        <v>0</v>
      </c>
      <c r="G58" s="1514"/>
      <c r="H58" s="1514"/>
      <c r="I58" s="122"/>
      <c r="J58" s="122"/>
      <c r="K58" s="122"/>
      <c r="L58" s="122"/>
      <c r="M58" s="122"/>
      <c r="N58" s="122"/>
      <c r="O58" s="327">
        <v>404.08143999999999</v>
      </c>
      <c r="P58" s="327">
        <v>404.08143999999999</v>
      </c>
      <c r="Q58" s="982">
        <f t="shared" si="35"/>
        <v>67.346906666666669</v>
      </c>
      <c r="R58" s="327">
        <f t="shared" si="36"/>
        <v>0</v>
      </c>
      <c r="S58" s="786"/>
      <c r="T58" s="327"/>
      <c r="U58" s="327">
        <f t="shared" si="37"/>
        <v>-67.346906666666669</v>
      </c>
      <c r="V58" s="327"/>
      <c r="W58" s="327"/>
      <c r="X58" s="327"/>
      <c r="Y58" s="327"/>
      <c r="Z58" s="982"/>
    </row>
    <row r="59" spans="1:26" s="2266" customFormat="1" ht="43.5" x14ac:dyDescent="0.25">
      <c r="A59" s="2261" t="s">
        <v>273</v>
      </c>
      <c r="B59" s="4"/>
      <c r="C59" s="1038">
        <f>SUM(C60:C62)</f>
        <v>1679</v>
      </c>
      <c r="D59" s="1038">
        <f t="shared" ref="D59:E59" si="38">SUM(D60:D62)</f>
        <v>279.83333333333331</v>
      </c>
      <c r="E59" s="1038">
        <f t="shared" si="38"/>
        <v>65</v>
      </c>
      <c r="F59" s="183">
        <f t="shared" si="34"/>
        <v>23.228111971411554</v>
      </c>
      <c r="G59" s="1514"/>
      <c r="H59" s="1514"/>
      <c r="I59" s="122"/>
      <c r="J59" s="122"/>
      <c r="K59" s="122"/>
      <c r="L59" s="122"/>
      <c r="M59" s="122"/>
      <c r="N59" s="122"/>
      <c r="O59" s="327">
        <f t="shared" ref="O59:X59" si="39">SUM(O60:O62)</f>
        <v>7527.1629400000011</v>
      </c>
      <c r="P59" s="327">
        <f t="shared" ref="P59" si="40">SUM(P60:P62)</f>
        <v>7527.1629400000011</v>
      </c>
      <c r="Q59" s="982">
        <f t="shared" si="39"/>
        <v>1254.527156666667</v>
      </c>
      <c r="R59" s="327">
        <f t="shared" si="39"/>
        <v>186.37352999999999</v>
      </c>
      <c r="S59" s="786">
        <f t="shared" si="39"/>
        <v>0</v>
      </c>
      <c r="T59" s="327">
        <f t="shared" si="39"/>
        <v>0</v>
      </c>
      <c r="U59" s="327">
        <f t="shared" si="39"/>
        <v>-1068.1536266666669</v>
      </c>
      <c r="V59" s="327">
        <f t="shared" si="39"/>
        <v>0</v>
      </c>
      <c r="W59" s="327">
        <f t="shared" si="39"/>
        <v>0</v>
      </c>
      <c r="X59" s="327">
        <f t="shared" si="39"/>
        <v>186.37352999999999</v>
      </c>
      <c r="Y59" s="327"/>
      <c r="Z59" s="982"/>
    </row>
    <row r="60" spans="1:26" s="2266" customFormat="1" ht="30" x14ac:dyDescent="0.25">
      <c r="A60" s="312" t="s">
        <v>474</v>
      </c>
      <c r="B60" s="4"/>
      <c r="C60" s="571">
        <v>793</v>
      </c>
      <c r="D60" s="183">
        <f t="shared" ref="D60:D62" si="41">C60/12*$A$2</f>
        <v>132.16666666666666</v>
      </c>
      <c r="E60" s="183">
        <v>63</v>
      </c>
      <c r="F60" s="183">
        <f t="shared" si="34"/>
        <v>47.667087011349309</v>
      </c>
      <c r="G60" s="1514"/>
      <c r="H60" s="1514"/>
      <c r="I60" s="122"/>
      <c r="J60" s="122"/>
      <c r="K60" s="122"/>
      <c r="L60" s="122"/>
      <c r="M60" s="122"/>
      <c r="N60" s="122"/>
      <c r="O60" s="327">
        <v>2247.7267800000004</v>
      </c>
      <c r="P60" s="327">
        <v>2247.7267800000004</v>
      </c>
      <c r="Q60" s="982">
        <f>O60/12*$A$2+(P60-O60)/11*1</f>
        <v>374.62113000000005</v>
      </c>
      <c r="R60" s="327">
        <f t="shared" ref="R60:R63" si="42">X60-W60-T60</f>
        <v>181.94710999999998</v>
      </c>
      <c r="S60" s="786"/>
      <c r="T60" s="327"/>
      <c r="U60" s="327">
        <f t="shared" ref="U60:U63" si="43">R60-Q60</f>
        <v>-192.67402000000007</v>
      </c>
      <c r="V60" s="327"/>
      <c r="W60" s="327">
        <v>0</v>
      </c>
      <c r="X60" s="327">
        <v>181.94710999999998</v>
      </c>
      <c r="Y60" s="327"/>
      <c r="Z60" s="982"/>
    </row>
    <row r="61" spans="1:26" s="2266" customFormat="1" ht="60" x14ac:dyDescent="0.25">
      <c r="A61" s="312" t="s">
        <v>475</v>
      </c>
      <c r="B61" s="4"/>
      <c r="C61" s="571">
        <v>806</v>
      </c>
      <c r="D61" s="183">
        <f t="shared" si="41"/>
        <v>134.33333333333334</v>
      </c>
      <c r="E61" s="183"/>
      <c r="F61" s="183">
        <f t="shared" si="34"/>
        <v>0</v>
      </c>
      <c r="G61" s="1514"/>
      <c r="H61" s="1514"/>
      <c r="I61" s="122"/>
      <c r="J61" s="122"/>
      <c r="K61" s="122"/>
      <c r="L61" s="122"/>
      <c r="M61" s="122"/>
      <c r="N61" s="122"/>
      <c r="O61" s="327">
        <v>5067.6121600000006</v>
      </c>
      <c r="P61" s="327">
        <v>5067.6121600000006</v>
      </c>
      <c r="Q61" s="982">
        <f t="shared" ref="Q61:Q63" si="44">O61/12*$A$2+(P61-O61)/11*1</f>
        <v>844.6020266666668</v>
      </c>
      <c r="R61" s="327">
        <f t="shared" si="42"/>
        <v>0</v>
      </c>
      <c r="S61" s="786"/>
      <c r="T61" s="327"/>
      <c r="U61" s="327">
        <f t="shared" si="43"/>
        <v>-844.6020266666668</v>
      </c>
      <c r="V61" s="327"/>
      <c r="W61" s="327"/>
      <c r="X61" s="327"/>
      <c r="Y61" s="327"/>
      <c r="Z61" s="982"/>
    </row>
    <row r="62" spans="1:26" s="2266" customFormat="1" ht="45" x14ac:dyDescent="0.25">
      <c r="A62" s="312" t="s">
        <v>476</v>
      </c>
      <c r="B62" s="4"/>
      <c r="C62" s="571">
        <v>80</v>
      </c>
      <c r="D62" s="183">
        <f t="shared" si="41"/>
        <v>13.333333333333334</v>
      </c>
      <c r="E62" s="183">
        <v>2</v>
      </c>
      <c r="F62" s="183">
        <f t="shared" si="34"/>
        <v>15</v>
      </c>
      <c r="G62" s="1514"/>
      <c r="H62" s="1514"/>
      <c r="I62" s="122"/>
      <c r="J62" s="122"/>
      <c r="K62" s="122"/>
      <c r="L62" s="122"/>
      <c r="M62" s="122"/>
      <c r="N62" s="122"/>
      <c r="O62" s="327">
        <v>211.82400000000001</v>
      </c>
      <c r="P62" s="327">
        <v>211.82400000000001</v>
      </c>
      <c r="Q62" s="982">
        <f t="shared" si="44"/>
        <v>35.304000000000002</v>
      </c>
      <c r="R62" s="327">
        <f t="shared" si="42"/>
        <v>4.4264200000000002</v>
      </c>
      <c r="S62" s="786"/>
      <c r="T62" s="327"/>
      <c r="U62" s="327">
        <f t="shared" si="43"/>
        <v>-30.877580000000002</v>
      </c>
      <c r="V62" s="327"/>
      <c r="W62" s="327">
        <v>0</v>
      </c>
      <c r="X62" s="327">
        <v>4.4264200000000002</v>
      </c>
      <c r="Y62" s="327">
        <f>AE62-AD62-AA62</f>
        <v>0</v>
      </c>
      <c r="Z62" s="982">
        <f>AF62-AE62-AB62</f>
        <v>0</v>
      </c>
    </row>
    <row r="63" spans="1:26" s="2266" customFormat="1" ht="29.25" x14ac:dyDescent="0.25">
      <c r="A63" s="2261" t="s">
        <v>311</v>
      </c>
      <c r="B63" s="4"/>
      <c r="C63" s="570">
        <f>C64+C65+C70+C71</f>
        <v>754.5</v>
      </c>
      <c r="D63" s="570">
        <f t="shared" ref="D63:E63" si="45">D64+D65+D70+D71</f>
        <v>125.75</v>
      </c>
      <c r="E63" s="570">
        <f t="shared" si="45"/>
        <v>168.88249999999999</v>
      </c>
      <c r="F63" s="750">
        <f t="shared" si="34"/>
        <v>134.30019880715705</v>
      </c>
      <c r="G63" s="1514"/>
      <c r="H63" s="1514"/>
      <c r="I63" s="122"/>
      <c r="J63" s="122"/>
      <c r="K63" s="122"/>
      <c r="L63" s="122"/>
      <c r="M63" s="122"/>
      <c r="N63" s="122"/>
      <c r="O63" s="327">
        <v>11522.976000000001</v>
      </c>
      <c r="P63" s="327">
        <v>11522.976000000001</v>
      </c>
      <c r="Q63" s="982">
        <f t="shared" si="44"/>
        <v>1920.4960000000001</v>
      </c>
      <c r="R63" s="327">
        <f t="shared" si="42"/>
        <v>1542.1637599999995</v>
      </c>
      <c r="S63" s="786"/>
      <c r="T63" s="327"/>
      <c r="U63" s="327">
        <f t="shared" si="43"/>
        <v>-378.33224000000064</v>
      </c>
      <c r="V63" s="327"/>
      <c r="W63" s="327">
        <v>0</v>
      </c>
      <c r="X63" s="327">
        <v>1542.1637599999995</v>
      </c>
      <c r="Y63" s="327"/>
      <c r="Z63" s="982"/>
    </row>
    <row r="64" spans="1:26" s="2266" customFormat="1" x14ac:dyDescent="0.25">
      <c r="A64" s="312" t="s">
        <v>304</v>
      </c>
      <c r="B64" s="4"/>
      <c r="C64" s="571"/>
      <c r="D64" s="571"/>
      <c r="E64" s="571"/>
      <c r="F64" s="183"/>
      <c r="G64" s="1514"/>
      <c r="H64" s="1514"/>
      <c r="I64" s="122"/>
      <c r="J64" s="122"/>
      <c r="K64" s="122"/>
      <c r="L64" s="122"/>
      <c r="M64" s="122"/>
      <c r="N64" s="122"/>
      <c r="O64" s="327"/>
      <c r="P64" s="327"/>
      <c r="Q64" s="982"/>
      <c r="R64" s="327"/>
      <c r="S64" s="786"/>
      <c r="T64" s="327"/>
      <c r="U64" s="327"/>
      <c r="V64" s="327"/>
      <c r="W64" s="327"/>
      <c r="X64" s="327"/>
      <c r="Y64" s="327"/>
      <c r="Z64" s="982"/>
    </row>
    <row r="65" spans="1:26" s="2266" customFormat="1" ht="30" x14ac:dyDescent="0.25">
      <c r="A65" s="473" t="s">
        <v>452</v>
      </c>
      <c r="B65" s="4"/>
      <c r="C65" s="569">
        <f>C66+C67/4</f>
        <v>112.5</v>
      </c>
      <c r="D65" s="569">
        <f t="shared" ref="D65:E65" si="46">D66+D67/4</f>
        <v>18.75</v>
      </c>
      <c r="E65" s="569">
        <f t="shared" si="46"/>
        <v>95.882500000000007</v>
      </c>
      <c r="F65" s="183">
        <f>E65/D65*100</f>
        <v>511.37333333333339</v>
      </c>
      <c r="G65" s="1514"/>
      <c r="H65" s="1514"/>
      <c r="I65" s="122"/>
      <c r="J65" s="122"/>
      <c r="K65" s="122"/>
      <c r="L65" s="122"/>
      <c r="M65" s="122"/>
      <c r="N65" s="122"/>
      <c r="O65" s="327"/>
      <c r="P65" s="327"/>
      <c r="Q65" s="982"/>
      <c r="R65" s="327"/>
      <c r="S65" s="786"/>
      <c r="T65" s="327"/>
      <c r="U65" s="327"/>
      <c r="V65" s="327"/>
      <c r="W65" s="327"/>
      <c r="X65" s="327"/>
      <c r="Y65" s="327"/>
      <c r="Z65" s="982"/>
    </row>
    <row r="66" spans="1:26" s="2266" customFormat="1" x14ac:dyDescent="0.25">
      <c r="A66" s="312" t="s">
        <v>453</v>
      </c>
      <c r="B66" s="4"/>
      <c r="C66" s="548"/>
      <c r="D66" s="183"/>
      <c r="E66" s="183"/>
      <c r="F66" s="183"/>
      <c r="G66" s="1514"/>
      <c r="H66" s="1514"/>
      <c r="I66" s="122"/>
      <c r="J66" s="122"/>
      <c r="K66" s="122"/>
      <c r="L66" s="122"/>
      <c r="M66" s="122"/>
      <c r="N66" s="122"/>
      <c r="O66" s="327"/>
      <c r="P66" s="327"/>
      <c r="Q66" s="982"/>
      <c r="R66" s="327"/>
      <c r="S66" s="786"/>
      <c r="T66" s="327"/>
      <c r="U66" s="327"/>
      <c r="V66" s="327"/>
      <c r="W66" s="327"/>
      <c r="X66" s="327"/>
      <c r="Y66" s="327"/>
      <c r="Z66" s="982"/>
    </row>
    <row r="67" spans="1:26" s="2266" customFormat="1" ht="30" x14ac:dyDescent="0.25">
      <c r="A67" s="312" t="s">
        <v>454</v>
      </c>
      <c r="B67" s="4"/>
      <c r="C67" s="171">
        <v>450</v>
      </c>
      <c r="D67" s="183">
        <f t="shared" ref="D67" si="47">C67/12*$A$2</f>
        <v>75</v>
      </c>
      <c r="E67" s="183">
        <v>383.53000000000003</v>
      </c>
      <c r="F67" s="183">
        <f>E67/D67*100</f>
        <v>511.37333333333339</v>
      </c>
      <c r="G67" s="1514"/>
      <c r="H67" s="1514"/>
      <c r="I67" s="122"/>
      <c r="J67" s="122"/>
      <c r="K67" s="122"/>
      <c r="L67" s="122"/>
      <c r="M67" s="122"/>
      <c r="N67" s="122"/>
      <c r="O67" s="327"/>
      <c r="P67" s="327"/>
      <c r="Q67" s="982"/>
      <c r="R67" s="327"/>
      <c r="S67" s="786"/>
      <c r="T67" s="327"/>
      <c r="U67" s="327"/>
      <c r="V67" s="327"/>
      <c r="W67" s="327"/>
      <c r="X67" s="327"/>
      <c r="Y67" s="327"/>
      <c r="Z67" s="982"/>
    </row>
    <row r="68" spans="1:26" s="2266" customFormat="1" ht="60" x14ac:dyDescent="0.25">
      <c r="A68" s="312" t="s">
        <v>456</v>
      </c>
      <c r="B68" s="4"/>
      <c r="C68" s="171"/>
      <c r="D68" s="183"/>
      <c r="E68" s="183"/>
      <c r="F68" s="183"/>
      <c r="G68" s="1514"/>
      <c r="H68" s="1514"/>
      <c r="I68" s="122"/>
      <c r="J68" s="122"/>
      <c r="K68" s="122"/>
      <c r="L68" s="122"/>
      <c r="M68" s="122"/>
      <c r="N68" s="122"/>
      <c r="O68" s="327"/>
      <c r="P68" s="327"/>
      <c r="Q68" s="982"/>
      <c r="R68" s="327"/>
      <c r="S68" s="786"/>
      <c r="T68" s="327"/>
      <c r="U68" s="327"/>
      <c r="V68" s="327"/>
      <c r="W68" s="327"/>
      <c r="X68" s="327"/>
      <c r="Y68" s="327"/>
      <c r="Z68" s="982"/>
    </row>
    <row r="69" spans="1:26" s="2266" customFormat="1" ht="45" x14ac:dyDescent="0.25">
      <c r="A69" s="311" t="s">
        <v>457</v>
      </c>
      <c r="B69" s="4"/>
      <c r="C69" s="569"/>
      <c r="D69" s="183"/>
      <c r="E69" s="183"/>
      <c r="F69" s="183"/>
      <c r="G69" s="1514"/>
      <c r="H69" s="1514"/>
      <c r="I69" s="122"/>
      <c r="J69" s="122"/>
      <c r="K69" s="122"/>
      <c r="L69" s="122"/>
      <c r="M69" s="122"/>
      <c r="N69" s="122"/>
      <c r="O69" s="327"/>
      <c r="P69" s="327"/>
      <c r="Q69" s="982"/>
      <c r="R69" s="327"/>
      <c r="S69" s="786"/>
      <c r="T69" s="327"/>
      <c r="U69" s="327"/>
      <c r="V69" s="327"/>
      <c r="W69" s="327"/>
      <c r="X69" s="327"/>
      <c r="Y69" s="327"/>
      <c r="Z69" s="982"/>
    </row>
    <row r="70" spans="1:26" s="2266" customFormat="1" ht="90" x14ac:dyDescent="0.25">
      <c r="A70" s="311" t="s">
        <v>458</v>
      </c>
      <c r="B70" s="4"/>
      <c r="C70" s="569"/>
      <c r="D70" s="183">
        <f t="shared" ref="D70" si="48">C70/12*$A$2</f>
        <v>0</v>
      </c>
      <c r="E70" s="183"/>
      <c r="F70" s="183" t="e">
        <f>E70/D70*100</f>
        <v>#DIV/0!</v>
      </c>
      <c r="G70" s="1514"/>
      <c r="H70" s="1514"/>
      <c r="I70" s="122"/>
      <c r="J70" s="122"/>
      <c r="K70" s="122"/>
      <c r="L70" s="122"/>
      <c r="M70" s="122"/>
      <c r="N70" s="122"/>
      <c r="O70" s="327"/>
      <c r="P70" s="327"/>
      <c r="Q70" s="982"/>
      <c r="R70" s="327"/>
      <c r="S70" s="786"/>
      <c r="T70" s="327"/>
      <c r="U70" s="327"/>
      <c r="V70" s="327"/>
      <c r="W70" s="327"/>
      <c r="X70" s="327"/>
      <c r="Y70" s="327"/>
      <c r="Z70" s="982"/>
    </row>
    <row r="71" spans="1:26" s="2266" customFormat="1" ht="28.5" x14ac:dyDescent="0.25">
      <c r="A71" s="1042" t="s">
        <v>477</v>
      </c>
      <c r="B71" s="4"/>
      <c r="C71" s="569">
        <v>642</v>
      </c>
      <c r="D71" s="183">
        <f t="shared" ref="D71" si="49">C71/12*$A$2</f>
        <v>107</v>
      </c>
      <c r="E71" s="183">
        <v>73</v>
      </c>
      <c r="F71" s="183">
        <f>E71/D71*100</f>
        <v>68.224299065420553</v>
      </c>
      <c r="G71" s="1514"/>
      <c r="H71" s="1514"/>
      <c r="I71" s="122"/>
      <c r="J71" s="122"/>
      <c r="K71" s="122"/>
      <c r="L71" s="122"/>
      <c r="M71" s="122"/>
      <c r="N71" s="122"/>
      <c r="O71" s="327">
        <v>2503.8000000000002</v>
      </c>
      <c r="P71" s="327">
        <v>2503.8000000000002</v>
      </c>
      <c r="Q71" s="927">
        <f>O71/12*$A$2+(P71-O71)/11*1</f>
        <v>417.3</v>
      </c>
      <c r="R71" s="327">
        <f>X71-W71-T71</f>
        <v>275.76342000000005</v>
      </c>
      <c r="S71" s="786"/>
      <c r="T71" s="327"/>
      <c r="U71" s="327">
        <f>R71-Q71</f>
        <v>-141.53657999999996</v>
      </c>
      <c r="V71" s="327"/>
      <c r="W71" s="327">
        <v>0</v>
      </c>
      <c r="X71" s="327">
        <v>275.76342000000005</v>
      </c>
      <c r="Y71" s="327">
        <f>AE71-AD71-AA71</f>
        <v>0</v>
      </c>
      <c r="Z71" s="982">
        <f>AF71-AE71-AB71</f>
        <v>0</v>
      </c>
    </row>
    <row r="72" spans="1:26" s="2266" customFormat="1" x14ac:dyDescent="0.25">
      <c r="A72" s="2261" t="s">
        <v>312</v>
      </c>
      <c r="B72" s="4"/>
      <c r="C72" s="843">
        <f>C73+C74</f>
        <v>2420.2127659574467</v>
      </c>
      <c r="D72" s="183">
        <f t="shared" ref="D72:E72" si="50">D73+D74</f>
        <v>403.40425531914894</v>
      </c>
      <c r="E72" s="183">
        <f t="shared" si="50"/>
        <v>292.39893617021283</v>
      </c>
      <c r="F72" s="183">
        <f>E72/D72*100</f>
        <v>72.482858649789051</v>
      </c>
      <c r="G72" s="1514"/>
      <c r="H72" s="1514"/>
      <c r="I72" s="122"/>
      <c r="J72" s="122"/>
      <c r="K72" s="122"/>
      <c r="L72" s="122"/>
      <c r="M72" s="122"/>
      <c r="N72" s="122"/>
      <c r="O72" s="327"/>
      <c r="P72" s="327"/>
      <c r="Q72" s="982"/>
      <c r="R72" s="327"/>
      <c r="S72" s="786"/>
      <c r="T72" s="327"/>
      <c r="U72" s="327"/>
      <c r="V72" s="327"/>
      <c r="W72" s="327"/>
      <c r="X72" s="327"/>
      <c r="Y72" s="327"/>
      <c r="Z72" s="982"/>
    </row>
    <row r="73" spans="1:26" s="2266" customFormat="1" x14ac:dyDescent="0.25">
      <c r="A73" s="2261" t="s">
        <v>320</v>
      </c>
      <c r="B73" s="4"/>
      <c r="C73" s="843"/>
      <c r="D73" s="183"/>
      <c r="E73" s="183"/>
      <c r="F73" s="183"/>
      <c r="G73" s="1514"/>
      <c r="H73" s="1514"/>
      <c r="I73" s="122"/>
      <c r="J73" s="122"/>
      <c r="K73" s="122"/>
      <c r="L73" s="122"/>
      <c r="M73" s="122"/>
      <c r="N73" s="122"/>
      <c r="O73" s="327"/>
      <c r="P73" s="327"/>
      <c r="Q73" s="982"/>
      <c r="R73" s="327"/>
      <c r="S73" s="786"/>
      <c r="T73" s="327"/>
      <c r="U73" s="327"/>
      <c r="V73" s="327"/>
      <c r="W73" s="327"/>
      <c r="X73" s="327"/>
      <c r="Y73" s="327"/>
      <c r="Z73" s="982"/>
    </row>
    <row r="74" spans="1:26" s="2266" customFormat="1" x14ac:dyDescent="0.25">
      <c r="A74" s="312" t="s">
        <v>321</v>
      </c>
      <c r="B74" s="4"/>
      <c r="C74" s="843">
        <f>C75/9.4</f>
        <v>2420.2127659574467</v>
      </c>
      <c r="D74" s="183">
        <f t="shared" ref="D74:E74" si="51">D75/9.4</f>
        <v>403.40425531914894</v>
      </c>
      <c r="E74" s="183">
        <f t="shared" si="51"/>
        <v>292.39893617021283</v>
      </c>
      <c r="F74" s="183">
        <f t="shared" ref="F74:F88" si="52">E74/D74*100</f>
        <v>72.482858649789051</v>
      </c>
      <c r="G74" s="1514"/>
      <c r="H74" s="1514"/>
      <c r="I74" s="122"/>
      <c r="J74" s="122"/>
      <c r="K74" s="122"/>
      <c r="L74" s="122"/>
      <c r="M74" s="122"/>
      <c r="N74" s="122"/>
      <c r="O74" s="327"/>
      <c r="P74" s="327"/>
      <c r="Q74" s="982"/>
      <c r="R74" s="327"/>
      <c r="S74" s="786"/>
      <c r="T74" s="327"/>
      <c r="U74" s="327"/>
      <c r="V74" s="327"/>
      <c r="W74" s="327"/>
      <c r="X74" s="327"/>
      <c r="Y74" s="327"/>
      <c r="Z74" s="982"/>
    </row>
    <row r="75" spans="1:26" s="2266" customFormat="1" x14ac:dyDescent="0.25">
      <c r="A75" s="482" t="s">
        <v>322</v>
      </c>
      <c r="B75" s="4"/>
      <c r="C75" s="839">
        <v>22750</v>
      </c>
      <c r="D75" s="183">
        <f>ROUND(C75/12*$A$2,0)</f>
        <v>3792</v>
      </c>
      <c r="E75" s="183">
        <v>2748.5500000000006</v>
      </c>
      <c r="F75" s="183">
        <f t="shared" si="52"/>
        <v>72.482858649789051</v>
      </c>
      <c r="G75" s="1514"/>
      <c r="H75" s="1514"/>
      <c r="I75" s="122"/>
      <c r="J75" s="122"/>
      <c r="K75" s="122"/>
      <c r="L75" s="122"/>
      <c r="M75" s="122"/>
      <c r="N75" s="122"/>
      <c r="O75" s="327"/>
      <c r="P75" s="327"/>
      <c r="Q75" s="982"/>
      <c r="R75" s="327"/>
      <c r="S75" s="786"/>
      <c r="T75" s="327"/>
      <c r="U75" s="327"/>
      <c r="V75" s="327"/>
      <c r="W75" s="327"/>
      <c r="X75" s="327"/>
      <c r="Y75" s="327"/>
      <c r="Z75" s="982"/>
    </row>
    <row r="76" spans="1:26" s="2266" customFormat="1" x14ac:dyDescent="0.25">
      <c r="A76" s="513" t="s">
        <v>217</v>
      </c>
      <c r="B76" s="4"/>
      <c r="C76" s="183">
        <f>C78+C77</f>
        <v>55</v>
      </c>
      <c r="D76" s="183">
        <f t="shared" ref="D76:E76" si="53">D78+D77</f>
        <v>10</v>
      </c>
      <c r="E76" s="183">
        <f t="shared" si="53"/>
        <v>2</v>
      </c>
      <c r="F76" s="183">
        <f t="shared" si="52"/>
        <v>20</v>
      </c>
      <c r="G76" s="1514"/>
      <c r="H76" s="1514"/>
      <c r="I76" s="122"/>
      <c r="J76" s="122"/>
      <c r="K76" s="122"/>
      <c r="L76" s="122"/>
      <c r="M76" s="122"/>
      <c r="N76" s="122"/>
      <c r="O76" s="327">
        <v>135.87107699999999</v>
      </c>
      <c r="P76" s="327">
        <v>135.87107699999999</v>
      </c>
      <c r="Q76" s="927">
        <f>O76/12*$A$2+(P76-O76)/11*1</f>
        <v>22.645179499999998</v>
      </c>
      <c r="R76" s="327">
        <f>X76-W76-T76</f>
        <v>12.13944</v>
      </c>
      <c r="S76" s="786"/>
      <c r="T76" s="327"/>
      <c r="U76" s="327">
        <f>R76-Q76</f>
        <v>-10.505739499999997</v>
      </c>
      <c r="V76" s="327"/>
      <c r="W76" s="327">
        <v>0</v>
      </c>
      <c r="X76" s="327">
        <v>12.13944</v>
      </c>
      <c r="Y76" s="327">
        <f>AE76-AD76-AA76</f>
        <v>0</v>
      </c>
      <c r="Z76" s="982">
        <f>AF76-AE76-AB76</f>
        <v>0</v>
      </c>
    </row>
    <row r="77" spans="1:26" s="2266" customFormat="1" ht="90" x14ac:dyDescent="0.25">
      <c r="A77" s="311" t="s">
        <v>307</v>
      </c>
      <c r="B77" s="4"/>
      <c r="C77" s="183">
        <v>15</v>
      </c>
      <c r="D77" s="183">
        <f>ROUND(C77/12*$A$2,0)</f>
        <v>3</v>
      </c>
      <c r="E77" s="183">
        <v>2</v>
      </c>
      <c r="F77" s="183">
        <f t="shared" si="52"/>
        <v>66.666666666666657</v>
      </c>
      <c r="G77" s="1514"/>
      <c r="H77" s="1514"/>
      <c r="I77" s="122"/>
      <c r="J77" s="122"/>
      <c r="K77" s="122"/>
      <c r="L77" s="122"/>
      <c r="M77" s="122"/>
      <c r="N77" s="122"/>
      <c r="O77" s="327"/>
      <c r="P77" s="327"/>
      <c r="Q77" s="328"/>
      <c r="R77" s="327"/>
      <c r="S77" s="786"/>
      <c r="T77" s="327"/>
      <c r="U77" s="327"/>
      <c r="V77" s="327"/>
      <c r="W77" s="327"/>
      <c r="X77" s="327"/>
      <c r="Y77" s="327"/>
      <c r="Z77" s="982"/>
    </row>
    <row r="78" spans="1:26" s="2266" customFormat="1" x14ac:dyDescent="0.25">
      <c r="A78" s="311" t="s">
        <v>71</v>
      </c>
      <c r="B78" s="4"/>
      <c r="C78" s="183">
        <v>40</v>
      </c>
      <c r="D78" s="183">
        <f>ROUND(C78/12*$A$2,0)</f>
        <v>7</v>
      </c>
      <c r="E78" s="183"/>
      <c r="F78" s="183">
        <f t="shared" si="52"/>
        <v>0</v>
      </c>
      <c r="G78" s="1514"/>
      <c r="H78" s="1514"/>
      <c r="I78" s="122"/>
      <c r="J78" s="122"/>
      <c r="K78" s="122"/>
      <c r="L78" s="122"/>
      <c r="M78" s="122"/>
      <c r="N78" s="122"/>
      <c r="O78" s="327"/>
      <c r="P78" s="327"/>
      <c r="Q78" s="982"/>
      <c r="R78" s="327"/>
      <c r="S78" s="786"/>
      <c r="T78" s="327"/>
      <c r="U78" s="327"/>
      <c r="V78" s="327"/>
      <c r="W78" s="327"/>
      <c r="X78" s="327"/>
      <c r="Y78" s="327"/>
      <c r="Z78" s="982"/>
    </row>
    <row r="79" spans="1:26" s="2266" customFormat="1" ht="86.25" x14ac:dyDescent="0.25">
      <c r="A79" s="475" t="s">
        <v>518</v>
      </c>
      <c r="B79" s="4"/>
      <c r="C79" s="546">
        <f>C47</f>
        <v>1680</v>
      </c>
      <c r="D79" s="546">
        <f>D47</f>
        <v>280</v>
      </c>
      <c r="E79" s="546">
        <f>E47</f>
        <v>93</v>
      </c>
      <c r="F79" s="183">
        <f t="shared" si="52"/>
        <v>33.214285714285715</v>
      </c>
      <c r="G79" s="1514"/>
      <c r="H79" s="1514"/>
      <c r="I79" s="122"/>
      <c r="J79" s="122"/>
      <c r="K79" s="122"/>
      <c r="L79" s="122"/>
      <c r="M79" s="122"/>
      <c r="N79" s="122"/>
      <c r="O79" s="327">
        <f>O47</f>
        <v>9636.0157500000005</v>
      </c>
      <c r="P79" s="327">
        <f>P47</f>
        <v>9636.0157500000005</v>
      </c>
      <c r="Q79" s="982">
        <f t="shared" ref="Q79:X79" si="54">Q47</f>
        <v>1606.0026250000001</v>
      </c>
      <c r="R79" s="327">
        <f t="shared" si="54"/>
        <v>506.50089999999994</v>
      </c>
      <c r="S79" s="786">
        <f t="shared" si="54"/>
        <v>0</v>
      </c>
      <c r="T79" s="327">
        <f t="shared" si="54"/>
        <v>0</v>
      </c>
      <c r="U79" s="327">
        <f t="shared" si="54"/>
        <v>-1099.5017250000001</v>
      </c>
      <c r="V79" s="327">
        <f t="shared" si="54"/>
        <v>0</v>
      </c>
      <c r="W79" s="327">
        <f t="shared" si="54"/>
        <v>0</v>
      </c>
      <c r="X79" s="327">
        <f t="shared" si="54"/>
        <v>506.50089999999994</v>
      </c>
      <c r="Y79" s="327"/>
      <c r="Z79" s="982"/>
    </row>
    <row r="80" spans="1:26" s="2266" customFormat="1" x14ac:dyDescent="0.25">
      <c r="A80" s="475" t="s">
        <v>260</v>
      </c>
      <c r="B80" s="4"/>
      <c r="C80" s="3233">
        <f>C63+C25</f>
        <v>15654.5</v>
      </c>
      <c r="D80" s="3232">
        <f t="shared" ref="D80:E80" si="55">D63+D25</f>
        <v>2608.75</v>
      </c>
      <c r="E80" s="3234">
        <f t="shared" si="55"/>
        <v>1809.8824999999999</v>
      </c>
      <c r="F80" s="750">
        <f t="shared" si="52"/>
        <v>69.377383804504063</v>
      </c>
      <c r="G80" s="1514"/>
      <c r="H80" s="1514"/>
      <c r="I80" s="122"/>
      <c r="J80" s="122"/>
      <c r="K80" s="122"/>
      <c r="L80" s="122"/>
      <c r="M80" s="122"/>
      <c r="N80" s="122"/>
      <c r="O80" s="327"/>
      <c r="P80" s="327"/>
      <c r="Q80" s="982"/>
      <c r="R80" s="327"/>
      <c r="S80" s="786"/>
      <c r="T80" s="327"/>
      <c r="U80" s="327"/>
      <c r="V80" s="327"/>
      <c r="W80" s="327"/>
      <c r="X80" s="327"/>
      <c r="Y80" s="327"/>
      <c r="Z80" s="982"/>
    </row>
    <row r="81" spans="1:214" s="2266" customFormat="1" ht="29.25" x14ac:dyDescent="0.25">
      <c r="A81" s="475" t="s">
        <v>274</v>
      </c>
      <c r="B81" s="4"/>
      <c r="C81" s="546">
        <f>C51</f>
        <v>4177</v>
      </c>
      <c r="D81" s="3048">
        <f>D51</f>
        <v>696.16666666666674</v>
      </c>
      <c r="E81" s="499">
        <f>E51</f>
        <v>269</v>
      </c>
      <c r="F81" s="750">
        <f t="shared" si="52"/>
        <v>38.640172372516155</v>
      </c>
      <c r="G81" s="1514"/>
      <c r="H81" s="1514"/>
      <c r="I81" s="122"/>
      <c r="J81" s="122"/>
      <c r="K81" s="122"/>
      <c r="L81" s="122"/>
      <c r="M81" s="122"/>
      <c r="N81" s="122"/>
      <c r="O81" s="327">
        <f t="shared" ref="O81:X81" si="56">O71+O51</f>
        <v>25698.8403</v>
      </c>
      <c r="P81" s="327">
        <f t="shared" ref="P81" si="57">P71+P51</f>
        <v>25698.8403</v>
      </c>
      <c r="Q81" s="982">
        <f t="shared" si="56"/>
        <v>4283.1400500000009</v>
      </c>
      <c r="R81" s="327">
        <f t="shared" si="56"/>
        <v>1748.6655000000001</v>
      </c>
      <c r="S81" s="786">
        <f t="shared" si="56"/>
        <v>0</v>
      </c>
      <c r="T81" s="327">
        <f t="shared" si="56"/>
        <v>0</v>
      </c>
      <c r="U81" s="327">
        <f t="shared" si="56"/>
        <v>-2534.4745499999999</v>
      </c>
      <c r="V81" s="327">
        <f t="shared" si="56"/>
        <v>0</v>
      </c>
      <c r="W81" s="327">
        <f t="shared" si="56"/>
        <v>0</v>
      </c>
      <c r="X81" s="327">
        <f t="shared" si="56"/>
        <v>1748.6655000000001</v>
      </c>
      <c r="Y81" s="327"/>
      <c r="Z81" s="982"/>
    </row>
    <row r="82" spans="1:214" s="2266" customFormat="1" ht="29.25" x14ac:dyDescent="0.25">
      <c r="A82" s="475" t="s">
        <v>261</v>
      </c>
      <c r="B82" s="4"/>
      <c r="C82" s="546">
        <f>C72+C31</f>
        <v>11747.212765957447</v>
      </c>
      <c r="D82" s="546">
        <f t="shared" ref="D82:E82" si="58">D72+D31</f>
        <v>1958.4042553191489</v>
      </c>
      <c r="E82" s="546">
        <f t="shared" si="58"/>
        <v>1341.3989361702129</v>
      </c>
      <c r="F82" s="750">
        <f t="shared" si="52"/>
        <v>68.494486392525403</v>
      </c>
      <c r="G82" s="1514"/>
      <c r="H82" s="1514"/>
      <c r="I82" s="122"/>
      <c r="J82" s="122"/>
      <c r="K82" s="122"/>
      <c r="L82" s="122"/>
      <c r="M82" s="122"/>
      <c r="N82" s="122"/>
      <c r="O82" s="327"/>
      <c r="P82" s="327"/>
      <c r="Q82" s="982"/>
      <c r="R82" s="327"/>
      <c r="S82" s="786"/>
      <c r="T82" s="327"/>
      <c r="U82" s="327"/>
      <c r="V82" s="327"/>
      <c r="W82" s="327"/>
      <c r="X82" s="327"/>
      <c r="Y82" s="327"/>
      <c r="Z82" s="982"/>
    </row>
    <row r="83" spans="1:214" s="2266" customFormat="1" ht="29.25" x14ac:dyDescent="0.25">
      <c r="A83" s="475" t="s">
        <v>262</v>
      </c>
      <c r="B83" s="4"/>
      <c r="C83" s="1038">
        <f>C35+C36</f>
        <v>2950</v>
      </c>
      <c r="D83" s="1038">
        <f t="shared" ref="D83:E83" si="59">D35+D36</f>
        <v>492</v>
      </c>
      <c r="E83" s="1038">
        <f t="shared" si="59"/>
        <v>388</v>
      </c>
      <c r="F83" s="750">
        <f t="shared" si="52"/>
        <v>78.861788617886177</v>
      </c>
      <c r="G83" s="1514"/>
      <c r="H83" s="1514"/>
      <c r="I83" s="122"/>
      <c r="J83" s="122"/>
      <c r="K83" s="122"/>
      <c r="L83" s="122"/>
      <c r="M83" s="122"/>
      <c r="N83" s="122"/>
      <c r="O83" s="327"/>
      <c r="P83" s="327"/>
      <c r="Q83" s="927"/>
      <c r="R83" s="327"/>
      <c r="S83" s="786"/>
      <c r="T83" s="327"/>
      <c r="U83" s="327"/>
      <c r="V83" s="327"/>
      <c r="W83" s="327"/>
      <c r="X83" s="327"/>
      <c r="Y83" s="327">
        <f>AE83-AD83-AA83</f>
        <v>0</v>
      </c>
      <c r="Z83" s="982">
        <f>AF83-AE83-AB83</f>
        <v>0</v>
      </c>
    </row>
    <row r="84" spans="1:214" s="151" customFormat="1" ht="14.25" x14ac:dyDescent="0.2">
      <c r="A84" s="476" t="s">
        <v>134</v>
      </c>
      <c r="B84" s="525"/>
      <c r="C84" s="3220">
        <f>C79*2.6+C80+C81+C83+C75/4.2+C31*2.6</f>
        <v>56816.366666666669</v>
      </c>
      <c r="D84" s="3220">
        <f t="shared" ref="D84:E84" si="60">D79*2.6+D80+D81+D83+D75/4.2+D31*2.6</f>
        <v>9470.7738095238092</v>
      </c>
      <c r="E84" s="3220">
        <f t="shared" si="60"/>
        <v>6090.4991666666665</v>
      </c>
      <c r="F84" s="750">
        <f t="shared" si="52"/>
        <v>64.308358420956708</v>
      </c>
      <c r="G84" s="1514"/>
      <c r="H84" s="1514"/>
      <c r="I84" s="122"/>
      <c r="J84" s="122"/>
      <c r="K84" s="122"/>
      <c r="L84" s="122"/>
      <c r="M84" s="122"/>
      <c r="N84" s="122"/>
      <c r="O84" s="2317">
        <f>O79+O76+O71+O63+O51+O24+O23</f>
        <v>112384.79347050001</v>
      </c>
      <c r="P84" s="2317">
        <f>P79+P76+P71+P63+P51+P24+P23</f>
        <v>112384.79347050001</v>
      </c>
      <c r="Q84" s="328">
        <f t="shared" ref="Q84:X84" si="61">Q79+Q76+Q71+Q63+Q51+Q24+Q23</f>
        <v>18730.798911750004</v>
      </c>
      <c r="R84" s="2317">
        <f t="shared" si="61"/>
        <v>14333.616679999997</v>
      </c>
      <c r="S84" s="2636">
        <f t="shared" si="61"/>
        <v>0</v>
      </c>
      <c r="T84" s="2317">
        <f t="shared" si="61"/>
        <v>0</v>
      </c>
      <c r="U84" s="2317">
        <f t="shared" si="61"/>
        <v>-4397.1822317500028</v>
      </c>
      <c r="V84" s="2317">
        <f t="shared" si="61"/>
        <v>0</v>
      </c>
      <c r="W84" s="2317">
        <f t="shared" si="61"/>
        <v>-0.70819999999999994</v>
      </c>
      <c r="X84" s="2317">
        <f t="shared" si="61"/>
        <v>14332.908479999998</v>
      </c>
      <c r="Y84" s="2317">
        <f>SUM(Y83,Y76,Y47,Y24,Y23,Y62,Y71)</f>
        <v>0</v>
      </c>
      <c r="Z84" s="2637">
        <f>SUM(Z83,Z76,Z47,Z24,Z23,Z62,Z71)</f>
        <v>0</v>
      </c>
    </row>
    <row r="85" spans="1:214" s="2266" customFormat="1" x14ac:dyDescent="0.25">
      <c r="A85" s="708" t="s">
        <v>197</v>
      </c>
      <c r="B85" s="708"/>
      <c r="C85" s="280">
        <f>C88</f>
        <v>2000</v>
      </c>
      <c r="D85" s="2552">
        <f t="shared" ref="D85:D86" si="62">ROUND(C85/12*$A$2,0)</f>
        <v>333</v>
      </c>
      <c r="E85" s="280">
        <f>E88</f>
        <v>328</v>
      </c>
      <c r="F85" s="2552">
        <f t="shared" si="52"/>
        <v>98.498498498498492</v>
      </c>
      <c r="G85" s="2003"/>
      <c r="H85" s="1254"/>
      <c r="I85" s="2554"/>
      <c r="J85" s="2554"/>
      <c r="K85" s="2554"/>
      <c r="L85" s="282"/>
      <c r="M85" s="2554"/>
      <c r="N85" s="282"/>
      <c r="O85" s="2435"/>
      <c r="P85" s="2435"/>
      <c r="Q85" s="927"/>
      <c r="R85" s="2767"/>
      <c r="S85" s="2768"/>
      <c r="T85" s="2767"/>
      <c r="U85" s="2767"/>
      <c r="V85" s="2767"/>
      <c r="W85" s="2435"/>
      <c r="X85" s="2435"/>
      <c r="Y85" s="2767"/>
      <c r="Z85" s="2769"/>
    </row>
    <row r="86" spans="1:214" s="2266" customFormat="1" x14ac:dyDescent="0.25">
      <c r="A86" s="702" t="s">
        <v>198</v>
      </c>
      <c r="B86" s="702"/>
      <c r="C86" s="223">
        <f>C88-C87</f>
        <v>1999</v>
      </c>
      <c r="D86" s="123">
        <f t="shared" si="62"/>
        <v>333</v>
      </c>
      <c r="E86" s="223">
        <f>E88-E87</f>
        <v>328</v>
      </c>
      <c r="F86" s="2553">
        <f t="shared" si="52"/>
        <v>98.498498498498492</v>
      </c>
      <c r="G86" s="2003"/>
      <c r="H86" s="1254"/>
      <c r="I86" s="2554"/>
      <c r="J86" s="2554"/>
      <c r="K86" s="2554"/>
      <c r="L86" s="282"/>
      <c r="M86" s="2554"/>
      <c r="N86" s="282"/>
      <c r="O86" s="2435"/>
      <c r="P86" s="2435"/>
      <c r="Q86" s="927"/>
      <c r="R86" s="2767"/>
      <c r="S86" s="2768"/>
      <c r="T86" s="2767"/>
      <c r="U86" s="2767"/>
      <c r="V86" s="2767"/>
      <c r="W86" s="2435"/>
      <c r="X86" s="2435"/>
      <c r="Y86" s="2767"/>
      <c r="Z86" s="2769"/>
    </row>
    <row r="87" spans="1:214" s="2266" customFormat="1" ht="30" x14ac:dyDescent="0.25">
      <c r="A87" s="702" t="s">
        <v>199</v>
      </c>
      <c r="B87" s="702"/>
      <c r="C87" s="2173">
        <v>1</v>
      </c>
      <c r="D87" s="123">
        <f>ROUND(C87/12*$A$2,0)</f>
        <v>0</v>
      </c>
      <c r="E87" s="2173"/>
      <c r="F87" s="2553" t="e">
        <f t="shared" si="52"/>
        <v>#DIV/0!</v>
      </c>
      <c r="G87" s="2404"/>
      <c r="H87" s="1275"/>
      <c r="I87" s="2552"/>
      <c r="J87" s="2552"/>
      <c r="K87" s="2552"/>
      <c r="L87" s="282"/>
      <c r="M87" s="2554"/>
      <c r="N87" s="153"/>
      <c r="O87" s="2317"/>
      <c r="P87" s="2317"/>
      <c r="Q87" s="927"/>
      <c r="R87" s="2767"/>
      <c r="S87" s="2641"/>
      <c r="T87" s="2549"/>
      <c r="U87" s="2549"/>
      <c r="V87" s="2549"/>
      <c r="W87" s="2317"/>
      <c r="X87" s="2317"/>
      <c r="Y87" s="2767"/>
      <c r="Z87" s="2637"/>
    </row>
    <row r="88" spans="1:214" s="2266" customFormat="1" x14ac:dyDescent="0.25">
      <c r="A88" s="708" t="s">
        <v>204</v>
      </c>
      <c r="B88" s="708"/>
      <c r="C88" s="2173">
        <v>2000</v>
      </c>
      <c r="D88" s="2552">
        <f>ROUND(C88/12*$A$2,0)</f>
        <v>333</v>
      </c>
      <c r="E88" s="2173">
        <v>328</v>
      </c>
      <c r="F88" s="2552">
        <f t="shared" si="52"/>
        <v>98.498498498498492</v>
      </c>
      <c r="G88" s="2998"/>
      <c r="H88" s="1168"/>
      <c r="I88" s="2559"/>
      <c r="J88" s="2559"/>
      <c r="K88" s="2559"/>
      <c r="L88" s="1114"/>
      <c r="M88" s="2556"/>
      <c r="N88" s="1102"/>
      <c r="O88" s="2999">
        <v>18134.274359999999</v>
      </c>
      <c r="P88" s="2999">
        <v>18134.274359999999</v>
      </c>
      <c r="Q88" s="328">
        <f>O88/12*$A$2+(P88-O88)/11*1</f>
        <v>3022.3790599999998</v>
      </c>
      <c r="R88" s="2921">
        <f>X88-W88-T88</f>
        <v>3017.2556600000003</v>
      </c>
      <c r="S88" s="3001"/>
      <c r="T88" s="3000"/>
      <c r="U88" s="3000">
        <f>R88-Q88</f>
        <v>-5.1233999999994921</v>
      </c>
      <c r="V88" s="3000"/>
      <c r="W88" s="2999">
        <v>-13.281270000000001</v>
      </c>
      <c r="X88" s="2999">
        <v>3003.9743900000003</v>
      </c>
      <c r="Y88" s="2921">
        <f>AE88-AD88-AA88</f>
        <v>0</v>
      </c>
      <c r="Z88" s="3450">
        <f>AF88-AE88-AB88</f>
        <v>0</v>
      </c>
    </row>
    <row r="89" spans="1:214" s="2266" customFormat="1" ht="15.75" thickBot="1" x14ac:dyDescent="0.3">
      <c r="A89" s="2648" t="s">
        <v>278</v>
      </c>
      <c r="B89" s="3451"/>
      <c r="C89" s="3424"/>
      <c r="D89" s="3424"/>
      <c r="E89" s="3424"/>
      <c r="F89" s="3424"/>
      <c r="G89" s="2652"/>
      <c r="H89" s="2652"/>
      <c r="I89" s="2653"/>
      <c r="J89" s="2653"/>
      <c r="K89" s="2653">
        <f>K44+K21</f>
        <v>2405</v>
      </c>
      <c r="L89" s="2653"/>
      <c r="M89" s="2653"/>
      <c r="N89" s="2653"/>
      <c r="O89" s="2652">
        <f>O88+O84+O44+O21</f>
        <v>345250.24436050002</v>
      </c>
      <c r="P89" s="2652">
        <f>P88+P84+P44+P21</f>
        <v>345250.24436050002</v>
      </c>
      <c r="Q89" s="2657">
        <f t="shared" ref="Q89:X89" si="63">Q88+Q84+Q44+Q21</f>
        <v>57541.707393416669</v>
      </c>
      <c r="R89" s="2652">
        <f t="shared" si="63"/>
        <v>53290.594279999998</v>
      </c>
      <c r="S89" s="2655">
        <f t="shared" si="63"/>
        <v>0</v>
      </c>
      <c r="T89" s="2652">
        <f t="shared" si="63"/>
        <v>-1.1844000000000001</v>
      </c>
      <c r="U89" s="2652">
        <f t="shared" si="63"/>
        <v>-4251.1131134166681</v>
      </c>
      <c r="V89" s="2652">
        <f t="shared" si="63"/>
        <v>0</v>
      </c>
      <c r="W89" s="2652">
        <f t="shared" si="63"/>
        <v>-609.30371000000002</v>
      </c>
      <c r="X89" s="3452">
        <f t="shared" si="63"/>
        <v>52680.106169999999</v>
      </c>
      <c r="Y89" s="2652" t="e">
        <f>Y88+Y84+#REF!+#REF!+#REF!+Y44+#REF!+Y21</f>
        <v>#REF!</v>
      </c>
      <c r="Z89" s="3453" t="e">
        <f>Z88+Z84+#REF!+#REF!+#REF!+Z44+#REF!+Z21</f>
        <v>#REF!</v>
      </c>
      <c r="AA89" s="3004"/>
    </row>
    <row r="90" spans="1:214" x14ac:dyDescent="0.25">
      <c r="A90" s="2725" t="s">
        <v>73</v>
      </c>
      <c r="B90" s="2725"/>
      <c r="C90" s="2726"/>
      <c r="D90" s="2726"/>
      <c r="E90" s="2726"/>
      <c r="F90" s="2726"/>
      <c r="G90" s="2726"/>
      <c r="H90" s="2726"/>
      <c r="I90" s="2782"/>
      <c r="J90" s="2782"/>
      <c r="K90" s="2782"/>
      <c r="L90" s="2782"/>
      <c r="M90" s="2782"/>
      <c r="N90" s="2782"/>
      <c r="O90" s="2838">
        <f t="shared" ref="O90:P90" si="64">SUM(O89)</f>
        <v>345250.24436050002</v>
      </c>
      <c r="P90" s="2838">
        <f t="shared" si="64"/>
        <v>345250.24436050002</v>
      </c>
      <c r="Q90" s="2838">
        <f t="shared" ref="Q90:X90" si="65">SUM(Q89)</f>
        <v>57541.707393416669</v>
      </c>
      <c r="R90" s="2838">
        <f t="shared" si="65"/>
        <v>53290.594279999998</v>
      </c>
      <c r="S90" s="2838">
        <f>SUM(S89)</f>
        <v>0</v>
      </c>
      <c r="T90" s="2838">
        <f>SUM(T89)</f>
        <v>-1.1844000000000001</v>
      </c>
      <c r="U90" s="2838">
        <f t="shared" si="65"/>
        <v>-4251.1131134166681</v>
      </c>
      <c r="V90" s="2838">
        <f>SUM(V89)</f>
        <v>0</v>
      </c>
      <c r="W90" s="2838">
        <f t="shared" si="65"/>
        <v>-609.30371000000002</v>
      </c>
      <c r="X90" s="2838">
        <f t="shared" si="65"/>
        <v>52680.106169999999</v>
      </c>
      <c r="Y90" s="2838" t="e">
        <f t="shared" ref="Y90:Z90" si="66">SUM(Y89)</f>
        <v>#REF!</v>
      </c>
      <c r="Z90" s="3454" t="e">
        <f t="shared" si="66"/>
        <v>#REF!</v>
      </c>
      <c r="AA90" s="858"/>
      <c r="AB90" s="858"/>
      <c r="AC90" s="858"/>
      <c r="AD90" s="858"/>
      <c r="AE90" s="858"/>
      <c r="AF90" s="858"/>
      <c r="AG90" s="858"/>
      <c r="AH90" s="858"/>
      <c r="AI90" s="858"/>
      <c r="AJ90" s="858"/>
      <c r="AK90" s="858"/>
      <c r="AL90" s="858"/>
      <c r="AM90" s="858"/>
      <c r="AN90" s="858"/>
      <c r="AO90" s="858"/>
      <c r="AP90" s="858"/>
      <c r="AQ90" s="858"/>
      <c r="AR90" s="858"/>
      <c r="AS90" s="858"/>
      <c r="AT90" s="858"/>
      <c r="AU90" s="858"/>
      <c r="AV90" s="858"/>
      <c r="AW90" s="858"/>
      <c r="AX90" s="858"/>
      <c r="AY90" s="858"/>
      <c r="AZ90" s="858"/>
      <c r="BA90" s="858"/>
      <c r="BB90" s="858"/>
      <c r="BC90" s="858"/>
      <c r="BD90" s="858"/>
      <c r="BE90" s="858"/>
      <c r="BF90" s="858"/>
      <c r="BG90" s="858"/>
      <c r="BH90" s="858"/>
      <c r="BI90" s="858"/>
      <c r="BJ90" s="858"/>
      <c r="BK90" s="858"/>
      <c r="BL90" s="858"/>
      <c r="BM90" s="858"/>
      <c r="BN90" s="858"/>
      <c r="BO90" s="858"/>
      <c r="BP90" s="858"/>
      <c r="BQ90" s="858"/>
      <c r="BR90" s="858"/>
      <c r="BS90" s="858"/>
      <c r="BT90" s="858"/>
      <c r="BU90" s="858"/>
      <c r="BV90" s="858"/>
      <c r="BW90" s="858"/>
      <c r="BX90" s="858"/>
      <c r="BY90" s="858"/>
      <c r="BZ90" s="858"/>
      <c r="CA90" s="858"/>
      <c r="CB90" s="858"/>
      <c r="CC90" s="858"/>
      <c r="CD90" s="858"/>
      <c r="CE90" s="858"/>
      <c r="CF90" s="858"/>
      <c r="CG90" s="858"/>
      <c r="CH90" s="858"/>
      <c r="CI90" s="858"/>
      <c r="CJ90" s="858"/>
      <c r="CK90" s="858"/>
      <c r="CL90" s="858"/>
      <c r="CM90" s="858"/>
      <c r="CN90" s="858"/>
      <c r="CO90" s="858"/>
      <c r="CP90" s="858"/>
      <c r="CQ90" s="858"/>
      <c r="CR90" s="858"/>
      <c r="CS90" s="858"/>
      <c r="CT90" s="858"/>
      <c r="CU90" s="858"/>
      <c r="CV90" s="858"/>
      <c r="CW90" s="858"/>
      <c r="CX90" s="858"/>
      <c r="CY90" s="858"/>
      <c r="CZ90" s="858"/>
      <c r="DA90" s="858"/>
      <c r="DB90" s="858"/>
      <c r="DC90" s="858"/>
      <c r="DD90" s="858"/>
      <c r="DE90" s="858"/>
      <c r="DF90" s="858"/>
      <c r="DG90" s="858"/>
      <c r="DH90" s="858"/>
      <c r="DI90" s="858"/>
      <c r="DJ90" s="858"/>
      <c r="DK90" s="858"/>
      <c r="DL90" s="858"/>
      <c r="DM90" s="858"/>
      <c r="DN90" s="858"/>
      <c r="DO90" s="858"/>
      <c r="DP90" s="858"/>
      <c r="DQ90" s="858"/>
      <c r="DR90" s="858"/>
      <c r="DS90" s="858"/>
      <c r="DT90" s="858"/>
      <c r="DU90" s="858"/>
      <c r="DV90" s="858"/>
      <c r="DW90" s="858"/>
      <c r="DX90" s="858"/>
      <c r="DY90" s="858"/>
      <c r="DZ90" s="858"/>
      <c r="EA90" s="858"/>
      <c r="EB90" s="858"/>
      <c r="EC90" s="858"/>
      <c r="ED90" s="858"/>
      <c r="EE90" s="858"/>
      <c r="EF90" s="858"/>
      <c r="EG90" s="858"/>
      <c r="EH90" s="858"/>
      <c r="EI90" s="858"/>
      <c r="EJ90" s="858"/>
      <c r="EK90" s="858"/>
      <c r="EL90" s="858"/>
      <c r="EM90" s="858"/>
      <c r="EN90" s="858"/>
      <c r="EO90" s="858"/>
      <c r="EP90" s="858"/>
      <c r="EQ90" s="858"/>
      <c r="ER90" s="858"/>
      <c r="ES90" s="858"/>
      <c r="ET90" s="858"/>
      <c r="EU90" s="858"/>
      <c r="EV90" s="858"/>
      <c r="EW90" s="858"/>
      <c r="EX90" s="858"/>
      <c r="EY90" s="858"/>
      <c r="EZ90" s="858"/>
      <c r="FA90" s="858"/>
      <c r="FB90" s="858"/>
      <c r="FC90" s="858"/>
      <c r="FD90" s="858"/>
      <c r="FE90" s="858"/>
      <c r="FF90" s="858"/>
      <c r="FG90" s="858"/>
      <c r="FH90" s="858"/>
      <c r="FI90" s="858"/>
      <c r="FJ90" s="858"/>
      <c r="FK90" s="858"/>
      <c r="FL90" s="858"/>
      <c r="FM90" s="858"/>
      <c r="FN90" s="858"/>
      <c r="FO90" s="858"/>
      <c r="FP90" s="858"/>
      <c r="FQ90" s="858"/>
      <c r="FR90" s="858"/>
      <c r="FS90" s="858"/>
      <c r="FT90" s="858"/>
      <c r="FU90" s="858"/>
      <c r="FV90" s="858"/>
      <c r="FW90" s="858"/>
      <c r="FX90" s="858"/>
      <c r="FY90" s="858"/>
      <c r="FZ90" s="858"/>
      <c r="GA90" s="858"/>
      <c r="GB90" s="858"/>
      <c r="GC90" s="858"/>
      <c r="GD90" s="858"/>
      <c r="GE90" s="858"/>
      <c r="GF90" s="858"/>
      <c r="GG90" s="858"/>
      <c r="GH90" s="858"/>
      <c r="GI90" s="858"/>
      <c r="GJ90" s="858"/>
      <c r="GK90" s="858"/>
      <c r="GL90" s="858"/>
      <c r="GM90" s="858"/>
      <c r="GN90" s="858"/>
      <c r="GO90" s="858"/>
      <c r="GP90" s="858"/>
      <c r="GQ90" s="858"/>
      <c r="GR90" s="858"/>
      <c r="GS90" s="858"/>
      <c r="GT90" s="858"/>
      <c r="GU90" s="858"/>
      <c r="GV90" s="858"/>
      <c r="GW90" s="858"/>
      <c r="GX90" s="858"/>
      <c r="GY90" s="858"/>
      <c r="GZ90" s="858"/>
      <c r="HA90" s="858"/>
      <c r="HB90" s="858"/>
      <c r="HC90" s="858"/>
      <c r="HD90" s="858"/>
      <c r="HE90" s="858"/>
      <c r="HF90" s="858"/>
    </row>
    <row r="91" spans="1:214" x14ac:dyDescent="0.25">
      <c r="A91" s="2228" t="s">
        <v>77</v>
      </c>
      <c r="B91" s="2228"/>
      <c r="C91" s="2106">
        <f>C21</f>
        <v>1350</v>
      </c>
      <c r="D91" s="2106">
        <f t="shared" ref="D91:X91" si="67">D21</f>
        <v>226</v>
      </c>
      <c r="E91" s="2106">
        <f t="shared" si="67"/>
        <v>213</v>
      </c>
      <c r="F91" s="2106">
        <f t="shared" si="67"/>
        <v>94.247787610619469</v>
      </c>
      <c r="G91" s="1922">
        <f t="shared" si="67"/>
        <v>10.425925925925926</v>
      </c>
      <c r="H91" s="1922">
        <f t="shared" si="67"/>
        <v>9.0610328638497659</v>
      </c>
      <c r="I91" s="2106">
        <f t="shared" si="67"/>
        <v>14075</v>
      </c>
      <c r="J91" s="2106">
        <f t="shared" si="67"/>
        <v>2346</v>
      </c>
      <c r="K91" s="2106">
        <f t="shared" si="67"/>
        <v>1930</v>
      </c>
      <c r="L91" s="2106">
        <f t="shared" si="67"/>
        <v>82.267689684569476</v>
      </c>
      <c r="M91" s="2106">
        <f t="shared" si="67"/>
        <v>45</v>
      </c>
      <c r="N91" s="1919">
        <f t="shared" si="67"/>
        <v>257.33333333333331</v>
      </c>
      <c r="O91" s="1922">
        <f t="shared" si="67"/>
        <v>168702.01022999999</v>
      </c>
      <c r="P91" s="1922">
        <f t="shared" ref="P91" si="68">P21</f>
        <v>168702.01022999999</v>
      </c>
      <c r="Q91" s="1922">
        <f t="shared" si="67"/>
        <v>28117.001704999999</v>
      </c>
      <c r="R91" s="1922">
        <f t="shared" si="67"/>
        <v>28235.785019999999</v>
      </c>
      <c r="S91" s="1922">
        <f t="shared" si="67"/>
        <v>0</v>
      </c>
      <c r="T91" s="1922">
        <f t="shared" si="67"/>
        <v>-1.1844000000000001</v>
      </c>
      <c r="U91" s="1922">
        <f t="shared" si="67"/>
        <v>118.78331500000058</v>
      </c>
      <c r="V91" s="1922">
        <f t="shared" si="67"/>
        <v>0</v>
      </c>
      <c r="W91" s="1922">
        <f t="shared" si="67"/>
        <v>-595.31424000000004</v>
      </c>
      <c r="X91" s="1922">
        <f t="shared" si="67"/>
        <v>27639.286380000001</v>
      </c>
      <c r="Y91" s="1922">
        <f>SUM(Y21)</f>
        <v>0</v>
      </c>
      <c r="Z91" s="2785">
        <f>SUM(Z21)</f>
        <v>0</v>
      </c>
      <c r="AA91" s="858"/>
      <c r="AB91" s="858"/>
      <c r="AC91" s="858"/>
      <c r="AD91" s="858"/>
      <c r="AE91" s="858"/>
      <c r="AF91" s="858"/>
      <c r="AG91" s="858"/>
      <c r="AH91" s="858"/>
      <c r="AI91" s="858"/>
      <c r="AJ91" s="858"/>
      <c r="AK91" s="858"/>
      <c r="AL91" s="858"/>
      <c r="AM91" s="858"/>
      <c r="AN91" s="858"/>
      <c r="AO91" s="858"/>
      <c r="AP91" s="858"/>
      <c r="AQ91" s="858"/>
      <c r="AR91" s="858"/>
      <c r="AS91" s="858"/>
      <c r="AT91" s="858"/>
      <c r="AU91" s="858"/>
      <c r="AV91" s="858"/>
      <c r="AW91" s="858"/>
      <c r="AX91" s="858"/>
      <c r="AY91" s="858"/>
      <c r="AZ91" s="858"/>
      <c r="BA91" s="858"/>
      <c r="BB91" s="858"/>
      <c r="BC91" s="858"/>
      <c r="BD91" s="858"/>
      <c r="BE91" s="858"/>
      <c r="BF91" s="858"/>
      <c r="BG91" s="858"/>
      <c r="BH91" s="858"/>
      <c r="BI91" s="858"/>
      <c r="BJ91" s="858"/>
      <c r="BK91" s="858"/>
      <c r="BL91" s="858"/>
      <c r="BM91" s="858"/>
      <c r="BN91" s="858"/>
      <c r="BO91" s="858"/>
      <c r="BP91" s="858"/>
      <c r="BQ91" s="858"/>
      <c r="BR91" s="858"/>
      <c r="BS91" s="858"/>
      <c r="BT91" s="858"/>
      <c r="BU91" s="858"/>
      <c r="BV91" s="858"/>
      <c r="BW91" s="858"/>
      <c r="BX91" s="858"/>
      <c r="BY91" s="858"/>
      <c r="BZ91" s="858"/>
      <c r="CA91" s="858"/>
      <c r="CB91" s="858"/>
      <c r="CC91" s="858"/>
      <c r="CD91" s="858"/>
      <c r="CE91" s="858"/>
      <c r="CF91" s="858"/>
      <c r="CG91" s="858"/>
      <c r="CH91" s="858"/>
      <c r="CI91" s="858"/>
      <c r="CJ91" s="858"/>
      <c r="CK91" s="858"/>
      <c r="CL91" s="858"/>
      <c r="CM91" s="858"/>
      <c r="CN91" s="858"/>
      <c r="CO91" s="858"/>
      <c r="CP91" s="858"/>
      <c r="CQ91" s="858"/>
      <c r="CR91" s="858"/>
      <c r="CS91" s="858"/>
      <c r="CT91" s="858"/>
      <c r="CU91" s="858"/>
      <c r="CV91" s="858"/>
      <c r="CW91" s="858"/>
      <c r="CX91" s="858"/>
      <c r="CY91" s="858"/>
      <c r="CZ91" s="858"/>
      <c r="DA91" s="858"/>
      <c r="DB91" s="858"/>
      <c r="DC91" s="858"/>
      <c r="DD91" s="858"/>
      <c r="DE91" s="858"/>
      <c r="DF91" s="858"/>
      <c r="DG91" s="858"/>
      <c r="DH91" s="858"/>
      <c r="DI91" s="858"/>
      <c r="DJ91" s="858"/>
      <c r="DK91" s="858"/>
      <c r="DL91" s="858"/>
      <c r="DM91" s="858"/>
      <c r="DN91" s="858"/>
      <c r="DO91" s="858"/>
      <c r="DP91" s="858"/>
      <c r="DQ91" s="858"/>
      <c r="DR91" s="858"/>
      <c r="DS91" s="858"/>
      <c r="DT91" s="858"/>
      <c r="DU91" s="858"/>
      <c r="DV91" s="858"/>
      <c r="DW91" s="858"/>
      <c r="DX91" s="858"/>
      <c r="DY91" s="858"/>
      <c r="DZ91" s="858"/>
      <c r="EA91" s="858"/>
      <c r="EB91" s="858"/>
      <c r="EC91" s="858"/>
      <c r="ED91" s="858"/>
      <c r="EE91" s="858"/>
      <c r="EF91" s="858"/>
      <c r="EG91" s="858"/>
      <c r="EH91" s="858"/>
      <c r="EI91" s="858"/>
      <c r="EJ91" s="858"/>
      <c r="EK91" s="858"/>
      <c r="EL91" s="858"/>
      <c r="EM91" s="858"/>
      <c r="EN91" s="858"/>
      <c r="EO91" s="858"/>
      <c r="EP91" s="858"/>
      <c r="EQ91" s="858"/>
      <c r="ER91" s="858"/>
      <c r="ES91" s="858"/>
      <c r="ET91" s="858"/>
      <c r="EU91" s="858"/>
      <c r="EV91" s="858"/>
      <c r="EW91" s="858"/>
      <c r="EX91" s="858"/>
      <c r="EY91" s="858"/>
      <c r="EZ91" s="858"/>
      <c r="FA91" s="858"/>
      <c r="FB91" s="858"/>
      <c r="FC91" s="858"/>
      <c r="FD91" s="858"/>
      <c r="FE91" s="858"/>
      <c r="FF91" s="858"/>
      <c r="FG91" s="858"/>
      <c r="FH91" s="858"/>
      <c r="FI91" s="858"/>
      <c r="FJ91" s="858"/>
      <c r="FK91" s="858"/>
      <c r="FL91" s="858"/>
      <c r="FM91" s="858"/>
      <c r="FN91" s="858"/>
      <c r="FO91" s="858"/>
      <c r="FP91" s="858"/>
      <c r="FQ91" s="858"/>
      <c r="FR91" s="858"/>
      <c r="FS91" s="858"/>
      <c r="FT91" s="858"/>
      <c r="FU91" s="858"/>
      <c r="FV91" s="858"/>
      <c r="FW91" s="858"/>
      <c r="FX91" s="858"/>
      <c r="FY91" s="858"/>
      <c r="FZ91" s="858"/>
      <c r="GA91" s="858"/>
      <c r="GB91" s="858"/>
      <c r="GC91" s="858"/>
      <c r="GD91" s="858"/>
      <c r="GE91" s="858"/>
      <c r="GF91" s="858"/>
      <c r="GG91" s="858"/>
      <c r="GH91" s="858"/>
      <c r="GI91" s="858"/>
      <c r="GJ91" s="858"/>
      <c r="GK91" s="858"/>
      <c r="GL91" s="858"/>
      <c r="GM91" s="858"/>
      <c r="GN91" s="858"/>
      <c r="GO91" s="858"/>
      <c r="GP91" s="858"/>
      <c r="GQ91" s="858"/>
      <c r="GR91" s="858"/>
      <c r="GS91" s="858"/>
      <c r="GT91" s="858"/>
      <c r="GU91" s="858"/>
      <c r="GV91" s="858"/>
      <c r="GW91" s="858"/>
      <c r="GX91" s="858"/>
      <c r="GY91" s="858"/>
      <c r="GZ91" s="858"/>
      <c r="HA91" s="858"/>
      <c r="HB91" s="858"/>
      <c r="HC91" s="858"/>
      <c r="HD91" s="858"/>
      <c r="HE91" s="858"/>
      <c r="HF91" s="858"/>
    </row>
    <row r="92" spans="1:214" s="858" customFormat="1" x14ac:dyDescent="0.25">
      <c r="A92" s="2682" t="s">
        <v>14</v>
      </c>
      <c r="B92" s="173"/>
      <c r="C92" s="752"/>
      <c r="D92" s="752"/>
      <c r="E92" s="752"/>
      <c r="F92" s="752"/>
      <c r="G92" s="2513"/>
      <c r="H92" s="2513"/>
      <c r="I92" s="1919"/>
      <c r="J92" s="1919"/>
      <c r="K92" s="1919"/>
      <c r="L92" s="1919"/>
      <c r="M92" s="1919"/>
      <c r="N92" s="1919"/>
      <c r="O92" s="3455"/>
      <c r="P92" s="3455"/>
      <c r="Q92" s="3455"/>
      <c r="R92" s="3455"/>
      <c r="S92" s="3455"/>
      <c r="T92" s="3455"/>
      <c r="U92" s="3455"/>
      <c r="V92" s="3455"/>
      <c r="W92" s="3455"/>
      <c r="X92" s="3455"/>
      <c r="Y92" s="3455"/>
      <c r="Z92" s="3456"/>
    </row>
    <row r="93" spans="1:214" s="858" customFormat="1" x14ac:dyDescent="0.25">
      <c r="A93" s="172" t="s">
        <v>325</v>
      </c>
      <c r="B93" s="173"/>
      <c r="C93" s="752"/>
      <c r="D93" s="752"/>
      <c r="E93" s="752"/>
      <c r="F93" s="2106"/>
      <c r="G93" s="2513"/>
      <c r="H93" s="2513"/>
      <c r="I93" s="1919"/>
      <c r="J93" s="1919"/>
      <c r="K93" s="1919"/>
      <c r="L93" s="1919"/>
      <c r="M93" s="1919"/>
      <c r="N93" s="1919"/>
      <c r="O93" s="3455">
        <f>O23</f>
        <v>51523.715880000003</v>
      </c>
      <c r="P93" s="3455">
        <f>P23</f>
        <v>51523.715880000003</v>
      </c>
      <c r="Q93" s="3455">
        <f t="shared" ref="Q93:X93" si="69">Q23</f>
        <v>8587.2859800000006</v>
      </c>
      <c r="R93" s="3455">
        <f t="shared" si="69"/>
        <v>8212.9179999999978</v>
      </c>
      <c r="S93" s="3455">
        <f t="shared" si="69"/>
        <v>0</v>
      </c>
      <c r="T93" s="3455">
        <f t="shared" si="69"/>
        <v>0</v>
      </c>
      <c r="U93" s="3455">
        <f t="shared" si="69"/>
        <v>-374.36798000000272</v>
      </c>
      <c r="V93" s="3455">
        <f t="shared" si="69"/>
        <v>0</v>
      </c>
      <c r="W93" s="3455">
        <f t="shared" si="69"/>
        <v>-0.70819999999999994</v>
      </c>
      <c r="X93" s="3455">
        <f t="shared" si="69"/>
        <v>8212.2097999999987</v>
      </c>
      <c r="Y93" s="3455">
        <f>Y23</f>
        <v>0</v>
      </c>
      <c r="Z93" s="3456">
        <f>Z23</f>
        <v>0</v>
      </c>
    </row>
    <row r="94" spans="1:214" s="858" customFormat="1" x14ac:dyDescent="0.25">
      <c r="A94" s="3302" t="s">
        <v>289</v>
      </c>
      <c r="B94" s="173"/>
      <c r="C94" s="752"/>
      <c r="D94" s="752"/>
      <c r="E94" s="752"/>
      <c r="F94" s="2106"/>
      <c r="G94" s="2513"/>
      <c r="H94" s="2513"/>
      <c r="I94" s="1919"/>
      <c r="J94" s="1919"/>
      <c r="K94" s="1919"/>
      <c r="L94" s="1919"/>
      <c r="M94" s="1919"/>
      <c r="N94" s="1919"/>
      <c r="O94" s="3455">
        <f>O24</f>
        <v>13867.3744635</v>
      </c>
      <c r="P94" s="3455">
        <f>P24</f>
        <v>13867.3744635</v>
      </c>
      <c r="Q94" s="3455">
        <f t="shared" ref="Q94:X94" si="70">Q24</f>
        <v>2311.22907725</v>
      </c>
      <c r="R94" s="3455">
        <f t="shared" si="70"/>
        <v>2311.2290800000001</v>
      </c>
      <c r="S94" s="3455">
        <f t="shared" si="70"/>
        <v>0</v>
      </c>
      <c r="T94" s="3455">
        <f t="shared" si="70"/>
        <v>0</v>
      </c>
      <c r="U94" s="3455">
        <f t="shared" si="70"/>
        <v>2.7500000214786269E-6</v>
      </c>
      <c r="V94" s="3455">
        <f t="shared" si="70"/>
        <v>0</v>
      </c>
      <c r="W94" s="3455">
        <f t="shared" si="70"/>
        <v>0</v>
      </c>
      <c r="X94" s="3455">
        <f t="shared" si="70"/>
        <v>2311.2290800000001</v>
      </c>
      <c r="Y94" s="3455">
        <f>Y24</f>
        <v>0</v>
      </c>
      <c r="Z94" s="3456">
        <f>Z24</f>
        <v>0</v>
      </c>
    </row>
    <row r="95" spans="1:214" s="858" customFormat="1" ht="29.25" x14ac:dyDescent="0.25">
      <c r="A95" s="592" t="s">
        <v>271</v>
      </c>
      <c r="B95" s="173"/>
      <c r="C95" s="752">
        <f>C25</f>
        <v>14900</v>
      </c>
      <c r="D95" s="752">
        <f t="shared" ref="D95:E95" si="71">D25</f>
        <v>2483</v>
      </c>
      <c r="E95" s="752">
        <f t="shared" si="71"/>
        <v>1641</v>
      </c>
      <c r="F95" s="2106">
        <f t="shared" ref="F95:F104" si="72">E95/D95*100</f>
        <v>66.089407974224727</v>
      </c>
      <c r="G95" s="2513"/>
      <c r="H95" s="2513"/>
      <c r="I95" s="1919"/>
      <c r="J95" s="1919"/>
      <c r="K95" s="1919"/>
      <c r="L95" s="1919"/>
      <c r="M95" s="1919"/>
      <c r="N95" s="1919"/>
      <c r="O95" s="3455">
        <f t="shared" ref="O95:X95" si="73">O25</f>
        <v>0</v>
      </c>
      <c r="P95" s="3455">
        <f t="shared" ref="P95" si="74">P25</f>
        <v>0</v>
      </c>
      <c r="Q95" s="3455">
        <f t="shared" si="73"/>
        <v>0</v>
      </c>
      <c r="R95" s="3455">
        <f t="shared" si="73"/>
        <v>0</v>
      </c>
      <c r="S95" s="3455">
        <f t="shared" si="73"/>
        <v>0</v>
      </c>
      <c r="T95" s="3455">
        <f t="shared" si="73"/>
        <v>0</v>
      </c>
      <c r="U95" s="3455">
        <f t="shared" si="73"/>
        <v>0</v>
      </c>
      <c r="V95" s="3455">
        <f t="shared" si="73"/>
        <v>0</v>
      </c>
      <c r="W95" s="3455">
        <f t="shared" si="73"/>
        <v>0</v>
      </c>
      <c r="X95" s="3455">
        <f t="shared" si="73"/>
        <v>0</v>
      </c>
      <c r="Y95" s="3455"/>
      <c r="Z95" s="3456"/>
    </row>
    <row r="96" spans="1:214" s="858" customFormat="1" x14ac:dyDescent="0.25">
      <c r="A96" s="593" t="s">
        <v>193</v>
      </c>
      <c r="B96" s="173"/>
      <c r="C96" s="752">
        <f t="shared" ref="C96:E96" si="75">C26</f>
        <v>0</v>
      </c>
      <c r="D96" s="752">
        <f t="shared" si="75"/>
        <v>0</v>
      </c>
      <c r="E96" s="752">
        <f t="shared" si="75"/>
        <v>0</v>
      </c>
      <c r="F96" s="2106" t="e">
        <f t="shared" si="72"/>
        <v>#DIV/0!</v>
      </c>
      <c r="G96" s="2513"/>
      <c r="H96" s="2513"/>
      <c r="I96" s="1919"/>
      <c r="J96" s="1919"/>
      <c r="K96" s="1919"/>
      <c r="L96" s="1919"/>
      <c r="M96" s="1919"/>
      <c r="N96" s="1919"/>
      <c r="O96" s="3455">
        <f t="shared" ref="O96:X96" si="76">O26</f>
        <v>0</v>
      </c>
      <c r="P96" s="3455">
        <f t="shared" ref="P96" si="77">P26</f>
        <v>0</v>
      </c>
      <c r="Q96" s="3455">
        <f t="shared" si="76"/>
        <v>0</v>
      </c>
      <c r="R96" s="3455">
        <f t="shared" si="76"/>
        <v>0</v>
      </c>
      <c r="S96" s="3455">
        <f t="shared" si="76"/>
        <v>0</v>
      </c>
      <c r="T96" s="3455">
        <f t="shared" si="76"/>
        <v>0</v>
      </c>
      <c r="U96" s="3455">
        <f t="shared" si="76"/>
        <v>0</v>
      </c>
      <c r="V96" s="3455">
        <f t="shared" si="76"/>
        <v>0</v>
      </c>
      <c r="W96" s="3455">
        <f t="shared" si="76"/>
        <v>0</v>
      </c>
      <c r="X96" s="3455">
        <f t="shared" si="76"/>
        <v>0</v>
      </c>
      <c r="Y96" s="3455"/>
      <c r="Z96" s="3456"/>
    </row>
    <row r="97" spans="1:26" s="858" customFormat="1" ht="30" x14ac:dyDescent="0.25">
      <c r="A97" s="593" t="s">
        <v>463</v>
      </c>
      <c r="B97" s="173"/>
      <c r="C97" s="752">
        <f t="shared" ref="C97:E97" si="78">C27</f>
        <v>5800</v>
      </c>
      <c r="D97" s="752">
        <f t="shared" si="78"/>
        <v>967</v>
      </c>
      <c r="E97" s="752">
        <f t="shared" si="78"/>
        <v>665</v>
      </c>
      <c r="F97" s="2106">
        <f t="shared" si="72"/>
        <v>68.769389865563596</v>
      </c>
      <c r="G97" s="2513"/>
      <c r="H97" s="2513"/>
      <c r="I97" s="1919"/>
      <c r="J97" s="1919"/>
      <c r="K97" s="1919"/>
      <c r="L97" s="1919"/>
      <c r="M97" s="1919"/>
      <c r="N97" s="1919"/>
      <c r="O97" s="3455">
        <f t="shared" ref="O97:X97" si="79">O27</f>
        <v>0</v>
      </c>
      <c r="P97" s="3455">
        <f t="shared" ref="P97" si="80">P27</f>
        <v>0</v>
      </c>
      <c r="Q97" s="3455">
        <f t="shared" si="79"/>
        <v>0</v>
      </c>
      <c r="R97" s="3455">
        <f t="shared" si="79"/>
        <v>0</v>
      </c>
      <c r="S97" s="3455">
        <f t="shared" si="79"/>
        <v>0</v>
      </c>
      <c r="T97" s="3455">
        <f t="shared" si="79"/>
        <v>0</v>
      </c>
      <c r="U97" s="3455">
        <f t="shared" si="79"/>
        <v>0</v>
      </c>
      <c r="V97" s="3455">
        <f t="shared" si="79"/>
        <v>0</v>
      </c>
      <c r="W97" s="3455">
        <f t="shared" si="79"/>
        <v>0</v>
      </c>
      <c r="X97" s="3455">
        <f t="shared" si="79"/>
        <v>0</v>
      </c>
      <c r="Y97" s="3455"/>
      <c r="Z97" s="3456"/>
    </row>
    <row r="98" spans="1:26" s="858" customFormat="1" ht="60" x14ac:dyDescent="0.25">
      <c r="A98" s="594" t="s">
        <v>464</v>
      </c>
      <c r="B98" s="173"/>
      <c r="C98" s="752">
        <f t="shared" ref="C98:E98" si="81">C28</f>
        <v>3800</v>
      </c>
      <c r="D98" s="752">
        <f t="shared" si="81"/>
        <v>633</v>
      </c>
      <c r="E98" s="752">
        <f t="shared" si="81"/>
        <v>268</v>
      </c>
      <c r="F98" s="2106">
        <f t="shared" si="72"/>
        <v>42.338072669826225</v>
      </c>
      <c r="G98" s="2513"/>
      <c r="H98" s="2513"/>
      <c r="I98" s="1919"/>
      <c r="J98" s="1919"/>
      <c r="K98" s="1919"/>
      <c r="L98" s="1919"/>
      <c r="M98" s="1919"/>
      <c r="N98" s="1919"/>
      <c r="O98" s="3455">
        <f t="shared" ref="O98:X98" si="82">O28</f>
        <v>0</v>
      </c>
      <c r="P98" s="3455">
        <f t="shared" ref="P98" si="83">P28</f>
        <v>0</v>
      </c>
      <c r="Q98" s="3455">
        <f t="shared" si="82"/>
        <v>0</v>
      </c>
      <c r="R98" s="3455">
        <f t="shared" si="82"/>
        <v>0</v>
      </c>
      <c r="S98" s="3455">
        <f t="shared" si="82"/>
        <v>0</v>
      </c>
      <c r="T98" s="3455">
        <f t="shared" si="82"/>
        <v>0</v>
      </c>
      <c r="U98" s="3455">
        <f t="shared" si="82"/>
        <v>0</v>
      </c>
      <c r="V98" s="3455">
        <f t="shared" si="82"/>
        <v>0</v>
      </c>
      <c r="W98" s="3455">
        <f t="shared" si="82"/>
        <v>0</v>
      </c>
      <c r="X98" s="3455">
        <f t="shared" si="82"/>
        <v>0</v>
      </c>
      <c r="Y98" s="3455"/>
      <c r="Z98" s="3456"/>
    </row>
    <row r="99" spans="1:26" s="858" customFormat="1" ht="45" x14ac:dyDescent="0.25">
      <c r="A99" s="595" t="s">
        <v>465</v>
      </c>
      <c r="B99" s="173"/>
      <c r="C99" s="752">
        <f t="shared" ref="C99:E99" si="84">C29</f>
        <v>5300</v>
      </c>
      <c r="D99" s="752">
        <f t="shared" si="84"/>
        <v>883</v>
      </c>
      <c r="E99" s="752">
        <f t="shared" si="84"/>
        <v>708</v>
      </c>
      <c r="F99" s="2106">
        <f t="shared" si="72"/>
        <v>80.181200453001139</v>
      </c>
      <c r="G99" s="2513"/>
      <c r="H99" s="2513"/>
      <c r="I99" s="1919"/>
      <c r="J99" s="1919"/>
      <c r="K99" s="1919"/>
      <c r="L99" s="1919"/>
      <c r="M99" s="1919"/>
      <c r="N99" s="1919"/>
      <c r="O99" s="3455">
        <f t="shared" ref="O99:X99" si="85">O29</f>
        <v>0</v>
      </c>
      <c r="P99" s="3455">
        <f t="shared" ref="P99" si="86">P29</f>
        <v>0</v>
      </c>
      <c r="Q99" s="3455">
        <f t="shared" si="85"/>
        <v>0</v>
      </c>
      <c r="R99" s="3455">
        <f t="shared" si="85"/>
        <v>0</v>
      </c>
      <c r="S99" s="3455">
        <f t="shared" si="85"/>
        <v>0</v>
      </c>
      <c r="T99" s="3455">
        <f t="shared" si="85"/>
        <v>0</v>
      </c>
      <c r="U99" s="3455">
        <f t="shared" si="85"/>
        <v>0</v>
      </c>
      <c r="V99" s="3455">
        <f t="shared" si="85"/>
        <v>0</v>
      </c>
      <c r="W99" s="3455">
        <f t="shared" si="85"/>
        <v>0</v>
      </c>
      <c r="X99" s="3455">
        <f t="shared" si="85"/>
        <v>0</v>
      </c>
      <c r="Y99" s="3455"/>
      <c r="Z99" s="3456"/>
    </row>
    <row r="100" spans="1:26" s="858" customFormat="1" ht="90" x14ac:dyDescent="0.25">
      <c r="A100" s="595" t="s">
        <v>466</v>
      </c>
      <c r="B100" s="173"/>
      <c r="C100" s="752">
        <f t="shared" ref="C100:E100" si="87">C30</f>
        <v>0</v>
      </c>
      <c r="D100" s="752">
        <f t="shared" si="87"/>
        <v>0</v>
      </c>
      <c r="E100" s="752">
        <f t="shared" si="87"/>
        <v>0</v>
      </c>
      <c r="F100" s="2106" t="e">
        <f t="shared" si="72"/>
        <v>#DIV/0!</v>
      </c>
      <c r="G100" s="2513"/>
      <c r="H100" s="2513"/>
      <c r="I100" s="1919"/>
      <c r="J100" s="1919"/>
      <c r="K100" s="1919"/>
      <c r="L100" s="1919"/>
      <c r="M100" s="1919"/>
      <c r="N100" s="1919"/>
      <c r="O100" s="3455">
        <f t="shared" ref="O100:X100" si="88">O30</f>
        <v>0</v>
      </c>
      <c r="P100" s="3455">
        <f t="shared" ref="P100" si="89">P30</f>
        <v>0</v>
      </c>
      <c r="Q100" s="3455">
        <f t="shared" si="88"/>
        <v>0</v>
      </c>
      <c r="R100" s="3455">
        <f t="shared" si="88"/>
        <v>0</v>
      </c>
      <c r="S100" s="3455">
        <f t="shared" si="88"/>
        <v>0</v>
      </c>
      <c r="T100" s="3455">
        <f t="shared" si="88"/>
        <v>0</v>
      </c>
      <c r="U100" s="3455">
        <f t="shared" si="88"/>
        <v>0</v>
      </c>
      <c r="V100" s="3455">
        <f t="shared" si="88"/>
        <v>0</v>
      </c>
      <c r="W100" s="3455">
        <f t="shared" si="88"/>
        <v>0</v>
      </c>
      <c r="X100" s="3455">
        <f t="shared" si="88"/>
        <v>0</v>
      </c>
      <c r="Y100" s="3455"/>
      <c r="Z100" s="3456"/>
    </row>
    <row r="101" spans="1:26" s="858" customFormat="1" x14ac:dyDescent="0.25">
      <c r="A101" s="592" t="s">
        <v>131</v>
      </c>
      <c r="B101" s="292"/>
      <c r="C101" s="1929">
        <f t="shared" ref="C101:E101" si="90">C31</f>
        <v>9327</v>
      </c>
      <c r="D101" s="1929">
        <f t="shared" si="90"/>
        <v>1555</v>
      </c>
      <c r="E101" s="1929">
        <f t="shared" si="90"/>
        <v>1049</v>
      </c>
      <c r="F101" s="2106">
        <f t="shared" si="72"/>
        <v>67.459807073954977</v>
      </c>
      <c r="G101" s="2513"/>
      <c r="H101" s="2513"/>
      <c r="I101" s="1919"/>
      <c r="J101" s="1919"/>
      <c r="K101" s="1919"/>
      <c r="L101" s="1919"/>
      <c r="M101" s="1919"/>
      <c r="N101" s="1919"/>
      <c r="O101" s="3455">
        <f t="shared" ref="O101:X101" si="91">O31</f>
        <v>0</v>
      </c>
      <c r="P101" s="3455">
        <f t="shared" ref="P101" si="92">P31</f>
        <v>0</v>
      </c>
      <c r="Q101" s="3455">
        <f t="shared" si="91"/>
        <v>0</v>
      </c>
      <c r="R101" s="3455">
        <f t="shared" si="91"/>
        <v>0</v>
      </c>
      <c r="S101" s="3455">
        <f t="shared" si="91"/>
        <v>0</v>
      </c>
      <c r="T101" s="3455">
        <f t="shared" si="91"/>
        <v>0</v>
      </c>
      <c r="U101" s="3455">
        <f t="shared" si="91"/>
        <v>0</v>
      </c>
      <c r="V101" s="3455">
        <f t="shared" si="91"/>
        <v>0</v>
      </c>
      <c r="W101" s="3455">
        <f t="shared" si="91"/>
        <v>0</v>
      </c>
      <c r="X101" s="3455">
        <f t="shared" si="91"/>
        <v>0</v>
      </c>
      <c r="Y101" s="3455"/>
      <c r="Z101" s="3456"/>
    </row>
    <row r="102" spans="1:26" s="858" customFormat="1" x14ac:dyDescent="0.25">
      <c r="A102" s="595" t="s">
        <v>222</v>
      </c>
      <c r="B102" s="173"/>
      <c r="C102" s="752">
        <f t="shared" ref="C102:E102" si="93">C32</f>
        <v>8943</v>
      </c>
      <c r="D102" s="752">
        <f t="shared" si="93"/>
        <v>1491</v>
      </c>
      <c r="E102" s="752">
        <f t="shared" si="93"/>
        <v>1031</v>
      </c>
      <c r="F102" s="2106">
        <f t="shared" si="72"/>
        <v>69.148222669349437</v>
      </c>
      <c r="G102" s="2513"/>
      <c r="H102" s="2513"/>
      <c r="I102" s="1919"/>
      <c r="J102" s="1919"/>
      <c r="K102" s="1919"/>
      <c r="L102" s="1919"/>
      <c r="M102" s="1919"/>
      <c r="N102" s="1919"/>
      <c r="O102" s="3455">
        <f t="shared" ref="O102:X102" si="94">O32</f>
        <v>0</v>
      </c>
      <c r="P102" s="3455">
        <f t="shared" ref="P102" si="95">P32</f>
        <v>0</v>
      </c>
      <c r="Q102" s="3455">
        <f t="shared" si="94"/>
        <v>0</v>
      </c>
      <c r="R102" s="3455">
        <f t="shared" si="94"/>
        <v>0</v>
      </c>
      <c r="S102" s="3455">
        <f t="shared" si="94"/>
        <v>0</v>
      </c>
      <c r="T102" s="3455">
        <f t="shared" si="94"/>
        <v>0</v>
      </c>
      <c r="U102" s="3455">
        <f t="shared" si="94"/>
        <v>0</v>
      </c>
      <c r="V102" s="3455">
        <f t="shared" si="94"/>
        <v>0</v>
      </c>
      <c r="W102" s="3455">
        <f t="shared" si="94"/>
        <v>0</v>
      </c>
      <c r="X102" s="3455">
        <f t="shared" si="94"/>
        <v>0</v>
      </c>
      <c r="Y102" s="3455"/>
      <c r="Z102" s="3456"/>
    </row>
    <row r="103" spans="1:26" s="858" customFormat="1" ht="45" x14ac:dyDescent="0.25">
      <c r="A103" s="595" t="s">
        <v>467</v>
      </c>
      <c r="B103" s="173"/>
      <c r="C103" s="752">
        <f t="shared" ref="C103:E103" si="96">C33</f>
        <v>280</v>
      </c>
      <c r="D103" s="752">
        <f t="shared" si="96"/>
        <v>47</v>
      </c>
      <c r="E103" s="752">
        <f t="shared" si="96"/>
        <v>5</v>
      </c>
      <c r="F103" s="2106">
        <f t="shared" si="72"/>
        <v>10.638297872340425</v>
      </c>
      <c r="G103" s="2513"/>
      <c r="H103" s="2513"/>
      <c r="I103" s="1919"/>
      <c r="J103" s="1919"/>
      <c r="K103" s="1919"/>
      <c r="L103" s="1919"/>
      <c r="M103" s="1919"/>
      <c r="N103" s="1919"/>
      <c r="O103" s="3455">
        <f t="shared" ref="O103:X103" si="97">O33</f>
        <v>0</v>
      </c>
      <c r="P103" s="3455">
        <f t="shared" ref="P103" si="98">P33</f>
        <v>0</v>
      </c>
      <c r="Q103" s="3455">
        <f t="shared" si="97"/>
        <v>0</v>
      </c>
      <c r="R103" s="3455">
        <f t="shared" si="97"/>
        <v>0</v>
      </c>
      <c r="S103" s="3455">
        <f t="shared" si="97"/>
        <v>0</v>
      </c>
      <c r="T103" s="3455">
        <f t="shared" si="97"/>
        <v>0</v>
      </c>
      <c r="U103" s="3455">
        <f t="shared" si="97"/>
        <v>0</v>
      </c>
      <c r="V103" s="3455">
        <f t="shared" si="97"/>
        <v>0</v>
      </c>
      <c r="W103" s="3455">
        <f t="shared" si="97"/>
        <v>0</v>
      </c>
      <c r="X103" s="3455">
        <f t="shared" si="97"/>
        <v>0</v>
      </c>
      <c r="Y103" s="3455"/>
      <c r="Z103" s="3456"/>
    </row>
    <row r="104" spans="1:26" s="858" customFormat="1" ht="60" x14ac:dyDescent="0.25">
      <c r="A104" s="595" t="s">
        <v>513</v>
      </c>
      <c r="B104" s="173"/>
      <c r="C104" s="752">
        <f t="shared" ref="C104:E104" si="99">C34</f>
        <v>104</v>
      </c>
      <c r="D104" s="752">
        <f t="shared" si="99"/>
        <v>17</v>
      </c>
      <c r="E104" s="752">
        <f t="shared" si="99"/>
        <v>13</v>
      </c>
      <c r="F104" s="2106">
        <f t="shared" si="72"/>
        <v>76.470588235294116</v>
      </c>
      <c r="G104" s="2513"/>
      <c r="H104" s="2513"/>
      <c r="I104" s="1919"/>
      <c r="J104" s="1919"/>
      <c r="K104" s="1919"/>
      <c r="L104" s="1919"/>
      <c r="M104" s="1919"/>
      <c r="N104" s="1919"/>
      <c r="O104" s="3455"/>
      <c r="P104" s="3455"/>
      <c r="Q104" s="3455"/>
      <c r="R104" s="3455"/>
      <c r="S104" s="3455"/>
      <c r="T104" s="3455"/>
      <c r="U104" s="3455"/>
      <c r="V104" s="3455"/>
      <c r="W104" s="3455"/>
      <c r="X104" s="3455"/>
      <c r="Y104" s="3455"/>
      <c r="Z104" s="3456"/>
    </row>
    <row r="105" spans="1:26" s="858" customFormat="1" ht="30" x14ac:dyDescent="0.25">
      <c r="A105" s="595" t="s">
        <v>344</v>
      </c>
      <c r="B105" s="173"/>
      <c r="C105" s="752">
        <f>C35</f>
        <v>2830</v>
      </c>
      <c r="D105" s="752">
        <f t="shared" ref="D105:F105" si="100">D35</f>
        <v>472</v>
      </c>
      <c r="E105" s="752">
        <f t="shared" si="100"/>
        <v>381</v>
      </c>
      <c r="F105" s="2106">
        <f t="shared" si="100"/>
        <v>80.720338983050837</v>
      </c>
      <c r="G105" s="2513"/>
      <c r="H105" s="2513"/>
      <c r="I105" s="1919"/>
      <c r="J105" s="1919"/>
      <c r="K105" s="1919"/>
      <c r="L105" s="1919"/>
      <c r="M105" s="1919"/>
      <c r="N105" s="1919"/>
      <c r="O105" s="3455"/>
      <c r="P105" s="3455"/>
      <c r="Q105" s="3455"/>
      <c r="R105" s="3455"/>
      <c r="S105" s="3455"/>
      <c r="T105" s="3455"/>
      <c r="U105" s="3455"/>
      <c r="V105" s="3455"/>
      <c r="W105" s="3455"/>
      <c r="X105" s="3455"/>
      <c r="Y105" s="3455"/>
      <c r="Z105" s="3456"/>
    </row>
    <row r="106" spans="1:26" s="858" customFormat="1" ht="60" x14ac:dyDescent="0.25">
      <c r="A106" s="595" t="s">
        <v>651</v>
      </c>
      <c r="B106" s="173"/>
      <c r="C106" s="752">
        <f>C36</f>
        <v>120</v>
      </c>
      <c r="D106" s="752">
        <f t="shared" ref="D106:F106" si="101">D36</f>
        <v>20</v>
      </c>
      <c r="E106" s="752">
        <f t="shared" si="101"/>
        <v>7</v>
      </c>
      <c r="F106" s="2106">
        <f t="shared" si="101"/>
        <v>35</v>
      </c>
      <c r="G106" s="2513"/>
      <c r="H106" s="2513"/>
      <c r="I106" s="1919"/>
      <c r="J106" s="1919"/>
      <c r="K106" s="1919"/>
      <c r="L106" s="1919"/>
      <c r="M106" s="1919"/>
      <c r="N106" s="1919"/>
      <c r="O106" s="3455"/>
      <c r="P106" s="3455"/>
      <c r="Q106" s="3455"/>
      <c r="R106" s="3455"/>
      <c r="S106" s="3455"/>
      <c r="T106" s="3455"/>
      <c r="U106" s="3455"/>
      <c r="V106" s="3455"/>
      <c r="W106" s="3455"/>
      <c r="X106" s="3455"/>
      <c r="Y106" s="3455"/>
      <c r="Z106" s="3456"/>
    </row>
    <row r="107" spans="1:26" s="858" customFormat="1" ht="29.25" x14ac:dyDescent="0.25">
      <c r="A107" s="596" t="s">
        <v>194</v>
      </c>
      <c r="B107" s="292"/>
      <c r="C107" s="1929">
        <f t="shared" ref="C107:F108" si="102">C46</f>
        <v>0</v>
      </c>
      <c r="D107" s="1929">
        <f t="shared" si="102"/>
        <v>0</v>
      </c>
      <c r="E107" s="1929">
        <f t="shared" si="102"/>
        <v>0</v>
      </c>
      <c r="F107" s="2106">
        <f t="shared" si="102"/>
        <v>0</v>
      </c>
      <c r="G107" s="2513"/>
      <c r="H107" s="2513"/>
      <c r="I107" s="1919"/>
      <c r="J107" s="1919"/>
      <c r="K107" s="1919"/>
      <c r="L107" s="1919"/>
      <c r="M107" s="1919"/>
      <c r="N107" s="1919"/>
      <c r="O107" s="3455">
        <f t="shared" ref="O107:X107" si="103">O46</f>
        <v>0</v>
      </c>
      <c r="P107" s="3455">
        <f t="shared" ref="P107" si="104">P46</f>
        <v>0</v>
      </c>
      <c r="Q107" s="3455">
        <f t="shared" si="103"/>
        <v>0</v>
      </c>
      <c r="R107" s="3455">
        <f t="shared" si="103"/>
        <v>0</v>
      </c>
      <c r="S107" s="3455">
        <f t="shared" si="103"/>
        <v>0</v>
      </c>
      <c r="T107" s="3455">
        <f t="shared" si="103"/>
        <v>0</v>
      </c>
      <c r="U107" s="3455">
        <f t="shared" si="103"/>
        <v>0</v>
      </c>
      <c r="V107" s="3455">
        <f t="shared" si="103"/>
        <v>0</v>
      </c>
      <c r="W107" s="3455">
        <f t="shared" si="103"/>
        <v>0</v>
      </c>
      <c r="X107" s="3455">
        <f t="shared" si="103"/>
        <v>0</v>
      </c>
      <c r="Y107" s="3455"/>
      <c r="Z107" s="3456"/>
    </row>
    <row r="108" spans="1:26" s="858" customFormat="1" ht="75" x14ac:dyDescent="0.25">
      <c r="A108" s="595" t="s">
        <v>514</v>
      </c>
      <c r="B108" s="173"/>
      <c r="C108" s="752">
        <f t="shared" si="102"/>
        <v>1680</v>
      </c>
      <c r="D108" s="752">
        <f t="shared" si="102"/>
        <v>280</v>
      </c>
      <c r="E108" s="752">
        <f t="shared" si="102"/>
        <v>93</v>
      </c>
      <c r="F108" s="2106">
        <f t="shared" si="102"/>
        <v>33.214285714285715</v>
      </c>
      <c r="G108" s="2513"/>
      <c r="H108" s="2513"/>
      <c r="I108" s="1919"/>
      <c r="J108" s="1919"/>
      <c r="K108" s="1919"/>
      <c r="L108" s="1919"/>
      <c r="M108" s="1919"/>
      <c r="N108" s="1919"/>
      <c r="O108" s="3455">
        <f t="shared" ref="O108:X108" si="105">O47</f>
        <v>9636.0157500000005</v>
      </c>
      <c r="P108" s="3455">
        <f t="shared" ref="P108" si="106">P47</f>
        <v>9636.0157500000005</v>
      </c>
      <c r="Q108" s="3455">
        <f t="shared" si="105"/>
        <v>1606.0026250000001</v>
      </c>
      <c r="R108" s="3455">
        <f t="shared" si="105"/>
        <v>506.50089999999994</v>
      </c>
      <c r="S108" s="3455">
        <f t="shared" si="105"/>
        <v>0</v>
      </c>
      <c r="T108" s="3455">
        <f t="shared" si="105"/>
        <v>0</v>
      </c>
      <c r="U108" s="3455">
        <f t="shared" si="105"/>
        <v>-1099.5017250000001</v>
      </c>
      <c r="V108" s="3455">
        <f t="shared" si="105"/>
        <v>0</v>
      </c>
      <c r="W108" s="3455">
        <f t="shared" si="105"/>
        <v>0</v>
      </c>
      <c r="X108" s="3455">
        <f t="shared" si="105"/>
        <v>506.50089999999994</v>
      </c>
      <c r="Y108" s="3455">
        <f>Y47</f>
        <v>0</v>
      </c>
      <c r="Z108" s="3456">
        <f>Z47</f>
        <v>0</v>
      </c>
    </row>
    <row r="109" spans="1:26" s="858" customFormat="1" x14ac:dyDescent="0.25">
      <c r="A109" s="595" t="s">
        <v>637</v>
      </c>
      <c r="B109" s="173"/>
      <c r="C109" s="752">
        <f t="shared" ref="C109:F109" si="107">C48</f>
        <v>290</v>
      </c>
      <c r="D109" s="752">
        <f t="shared" si="107"/>
        <v>48.333333333333336</v>
      </c>
      <c r="E109" s="752">
        <f t="shared" si="107"/>
        <v>1</v>
      </c>
      <c r="F109" s="2106">
        <f t="shared" si="107"/>
        <v>0</v>
      </c>
      <c r="G109" s="2513"/>
      <c r="H109" s="2513"/>
      <c r="I109" s="1919"/>
      <c r="J109" s="1919"/>
      <c r="K109" s="1919"/>
      <c r="L109" s="1919"/>
      <c r="M109" s="1919"/>
      <c r="N109" s="1919"/>
      <c r="O109" s="3455"/>
      <c r="P109" s="3455"/>
      <c r="Q109" s="3455"/>
      <c r="R109" s="3455"/>
      <c r="S109" s="3455"/>
      <c r="T109" s="3455"/>
      <c r="U109" s="3455"/>
      <c r="V109" s="3455"/>
      <c r="W109" s="3455"/>
      <c r="X109" s="3455"/>
      <c r="Y109" s="3455"/>
      <c r="Z109" s="3456"/>
    </row>
    <row r="110" spans="1:26" s="858" customFormat="1" x14ac:dyDescent="0.25">
      <c r="A110" s="595" t="s">
        <v>638</v>
      </c>
      <c r="B110" s="173"/>
      <c r="C110" s="752">
        <f t="shared" ref="C110:F110" si="108">C49</f>
        <v>385</v>
      </c>
      <c r="D110" s="752">
        <f t="shared" si="108"/>
        <v>64.166666666666671</v>
      </c>
      <c r="E110" s="752">
        <f t="shared" si="108"/>
        <v>15</v>
      </c>
      <c r="F110" s="2106">
        <f t="shared" si="108"/>
        <v>0</v>
      </c>
      <c r="G110" s="2513"/>
      <c r="H110" s="2513"/>
      <c r="I110" s="1919"/>
      <c r="J110" s="1919"/>
      <c r="K110" s="1919"/>
      <c r="L110" s="1919"/>
      <c r="M110" s="1919"/>
      <c r="N110" s="1919"/>
      <c r="O110" s="3455"/>
      <c r="P110" s="3455"/>
      <c r="Q110" s="3455"/>
      <c r="R110" s="3455"/>
      <c r="S110" s="3455"/>
      <c r="T110" s="3455"/>
      <c r="U110" s="3455"/>
      <c r="V110" s="3455"/>
      <c r="W110" s="3455"/>
      <c r="X110" s="3455"/>
      <c r="Y110" s="3455"/>
      <c r="Z110" s="3456"/>
    </row>
    <row r="111" spans="1:26" s="858" customFormat="1" x14ac:dyDescent="0.25">
      <c r="A111" s="595" t="s">
        <v>639</v>
      </c>
      <c r="B111" s="173"/>
      <c r="C111" s="752">
        <f t="shared" ref="C111:F111" si="109">C50</f>
        <v>805</v>
      </c>
      <c r="D111" s="752">
        <f t="shared" si="109"/>
        <v>134.16666666666666</v>
      </c>
      <c r="E111" s="752">
        <f t="shared" si="109"/>
        <v>57</v>
      </c>
      <c r="F111" s="2106">
        <f t="shared" si="109"/>
        <v>0</v>
      </c>
      <c r="G111" s="2513"/>
      <c r="H111" s="2513"/>
      <c r="I111" s="1919"/>
      <c r="J111" s="1919"/>
      <c r="K111" s="1919"/>
      <c r="L111" s="1919"/>
      <c r="M111" s="1919"/>
      <c r="N111" s="1919"/>
      <c r="O111" s="3455"/>
      <c r="P111" s="3455"/>
      <c r="Q111" s="3455"/>
      <c r="R111" s="3455"/>
      <c r="S111" s="3455"/>
      <c r="T111" s="3455"/>
      <c r="U111" s="3455"/>
      <c r="V111" s="3455"/>
      <c r="W111" s="3455"/>
      <c r="X111" s="3455"/>
      <c r="Y111" s="3455"/>
      <c r="Z111" s="3456"/>
    </row>
    <row r="112" spans="1:26" s="858" customFormat="1" ht="45" x14ac:dyDescent="0.25">
      <c r="A112" s="3235" t="s">
        <v>468</v>
      </c>
      <c r="B112" s="292"/>
      <c r="C112" s="1929">
        <f t="shared" ref="C112:F130" si="110">C51</f>
        <v>4177</v>
      </c>
      <c r="D112" s="1929">
        <f t="shared" si="110"/>
        <v>696.16666666666674</v>
      </c>
      <c r="E112" s="1929">
        <f t="shared" si="110"/>
        <v>269</v>
      </c>
      <c r="F112" s="2106">
        <f t="shared" si="110"/>
        <v>38.640172372516155</v>
      </c>
      <c r="G112" s="2513"/>
      <c r="H112" s="2513"/>
      <c r="I112" s="1919"/>
      <c r="J112" s="1919"/>
      <c r="K112" s="1919"/>
      <c r="L112" s="1919"/>
      <c r="M112" s="1919"/>
      <c r="N112" s="1919"/>
      <c r="O112" s="3455">
        <f t="shared" ref="O112:X112" si="111">O51</f>
        <v>23195.040300000001</v>
      </c>
      <c r="P112" s="3455">
        <f t="shared" ref="P112" si="112">P51</f>
        <v>23195.040300000001</v>
      </c>
      <c r="Q112" s="3455">
        <f t="shared" si="111"/>
        <v>3865.8400500000007</v>
      </c>
      <c r="R112" s="3455">
        <f t="shared" si="111"/>
        <v>1472.9020800000001</v>
      </c>
      <c r="S112" s="3455">
        <f t="shared" si="111"/>
        <v>0</v>
      </c>
      <c r="T112" s="3455">
        <f t="shared" si="111"/>
        <v>0</v>
      </c>
      <c r="U112" s="3455">
        <f t="shared" si="111"/>
        <v>-2392.93797</v>
      </c>
      <c r="V112" s="3455">
        <f t="shared" si="111"/>
        <v>0</v>
      </c>
      <c r="W112" s="3455">
        <f t="shared" si="111"/>
        <v>0</v>
      </c>
      <c r="X112" s="3455">
        <f t="shared" si="111"/>
        <v>1472.9020800000001</v>
      </c>
      <c r="Y112" s="3455"/>
      <c r="Z112" s="3456"/>
    </row>
    <row r="113" spans="1:26" s="858" customFormat="1" ht="30" x14ac:dyDescent="0.25">
      <c r="A113" s="595" t="s">
        <v>272</v>
      </c>
      <c r="B113" s="173"/>
      <c r="C113" s="752">
        <f t="shared" si="110"/>
        <v>2498</v>
      </c>
      <c r="D113" s="752">
        <f t="shared" si="110"/>
        <v>416.33333333333337</v>
      </c>
      <c r="E113" s="752">
        <f t="shared" si="110"/>
        <v>204</v>
      </c>
      <c r="F113" s="2106">
        <f t="shared" si="110"/>
        <v>48.999199359487584</v>
      </c>
      <c r="G113" s="2513"/>
      <c r="H113" s="2513"/>
      <c r="I113" s="1919"/>
      <c r="J113" s="1919"/>
      <c r="K113" s="1919"/>
      <c r="L113" s="1919"/>
      <c r="M113" s="1919"/>
      <c r="N113" s="1919"/>
      <c r="O113" s="3455">
        <f t="shared" ref="O113:X113" si="113">O52</f>
        <v>15667.877359999999</v>
      </c>
      <c r="P113" s="3455">
        <f t="shared" ref="P113" si="114">P52</f>
        <v>15667.877359999999</v>
      </c>
      <c r="Q113" s="3455">
        <f t="shared" si="113"/>
        <v>2611.3128933333337</v>
      </c>
      <c r="R113" s="3455">
        <f t="shared" si="113"/>
        <v>1286.52855</v>
      </c>
      <c r="S113" s="3455">
        <f t="shared" si="113"/>
        <v>0</v>
      </c>
      <c r="T113" s="3455">
        <f t="shared" si="113"/>
        <v>0</v>
      </c>
      <c r="U113" s="3455">
        <f t="shared" si="113"/>
        <v>-1324.7843433333333</v>
      </c>
      <c r="V113" s="3455">
        <f t="shared" si="113"/>
        <v>0</v>
      </c>
      <c r="W113" s="3455">
        <f t="shared" si="113"/>
        <v>0</v>
      </c>
      <c r="X113" s="3455">
        <f t="shared" si="113"/>
        <v>1286.52855</v>
      </c>
      <c r="Y113" s="3455"/>
      <c r="Z113" s="3456"/>
    </row>
    <row r="114" spans="1:26" s="858" customFormat="1" ht="30" x14ac:dyDescent="0.25">
      <c r="A114" s="595" t="s">
        <v>469</v>
      </c>
      <c r="B114" s="173"/>
      <c r="C114" s="752">
        <f t="shared" si="110"/>
        <v>2140</v>
      </c>
      <c r="D114" s="752">
        <f t="shared" si="110"/>
        <v>356.66666666666669</v>
      </c>
      <c r="E114" s="752">
        <f t="shared" si="110"/>
        <v>172</v>
      </c>
      <c r="F114" s="2106">
        <f t="shared" si="110"/>
        <v>48.224299065420553</v>
      </c>
      <c r="G114" s="2513"/>
      <c r="H114" s="2513"/>
      <c r="I114" s="1919"/>
      <c r="J114" s="1919"/>
      <c r="K114" s="1919"/>
      <c r="L114" s="1919"/>
      <c r="M114" s="1919"/>
      <c r="N114" s="1919"/>
      <c r="O114" s="3455">
        <f t="shared" ref="O114:X114" si="115">O53</f>
        <v>14124</v>
      </c>
      <c r="P114" s="3455">
        <f t="shared" ref="P114" si="116">P53</f>
        <v>14124</v>
      </c>
      <c r="Q114" s="3455">
        <f t="shared" si="115"/>
        <v>2354</v>
      </c>
      <c r="R114" s="3455">
        <f t="shared" si="115"/>
        <v>1187.22793</v>
      </c>
      <c r="S114" s="3455">
        <f t="shared" si="115"/>
        <v>0</v>
      </c>
      <c r="T114" s="3455">
        <f t="shared" si="115"/>
        <v>0</v>
      </c>
      <c r="U114" s="3455">
        <f t="shared" si="115"/>
        <v>-1166.77207</v>
      </c>
      <c r="V114" s="3455">
        <f t="shared" si="115"/>
        <v>0</v>
      </c>
      <c r="W114" s="3455">
        <f t="shared" si="115"/>
        <v>0</v>
      </c>
      <c r="X114" s="3455">
        <f t="shared" si="115"/>
        <v>1187.22793</v>
      </c>
      <c r="Y114" s="3455"/>
      <c r="Z114" s="3456"/>
    </row>
    <row r="115" spans="1:26" s="858" customFormat="1" ht="45" x14ac:dyDescent="0.25">
      <c r="A115" s="595" t="s">
        <v>489</v>
      </c>
      <c r="B115" s="173"/>
      <c r="C115" s="752">
        <f t="shared" si="110"/>
        <v>0</v>
      </c>
      <c r="D115" s="752">
        <f t="shared" si="110"/>
        <v>0</v>
      </c>
      <c r="E115" s="752">
        <f t="shared" si="110"/>
        <v>0</v>
      </c>
      <c r="F115" s="2106">
        <f t="shared" si="110"/>
        <v>0</v>
      </c>
      <c r="G115" s="2513"/>
      <c r="H115" s="2513"/>
      <c r="I115" s="1919"/>
      <c r="J115" s="1919"/>
      <c r="K115" s="1919"/>
      <c r="L115" s="1919"/>
      <c r="M115" s="1919"/>
      <c r="N115" s="1919"/>
      <c r="O115" s="3455">
        <f t="shared" ref="O115:X115" si="117">O54</f>
        <v>0</v>
      </c>
      <c r="P115" s="3455">
        <f t="shared" ref="P115" si="118">P54</f>
        <v>0</v>
      </c>
      <c r="Q115" s="3455">
        <f t="shared" si="117"/>
        <v>0</v>
      </c>
      <c r="R115" s="3455">
        <f t="shared" si="117"/>
        <v>0</v>
      </c>
      <c r="S115" s="3455">
        <f t="shared" si="117"/>
        <v>0</v>
      </c>
      <c r="T115" s="3455">
        <f t="shared" si="117"/>
        <v>0</v>
      </c>
      <c r="U115" s="3455">
        <f t="shared" si="117"/>
        <v>0</v>
      </c>
      <c r="V115" s="3455">
        <f t="shared" si="117"/>
        <v>0</v>
      </c>
      <c r="W115" s="3455">
        <f t="shared" si="117"/>
        <v>0</v>
      </c>
      <c r="X115" s="3455">
        <f t="shared" si="117"/>
        <v>0</v>
      </c>
      <c r="Y115" s="3455"/>
      <c r="Z115" s="3456"/>
    </row>
    <row r="116" spans="1:26" s="858" customFormat="1" ht="30" x14ac:dyDescent="0.25">
      <c r="A116" s="595" t="s">
        <v>470</v>
      </c>
      <c r="B116" s="173"/>
      <c r="C116" s="752">
        <f t="shared" si="110"/>
        <v>324</v>
      </c>
      <c r="D116" s="752">
        <f t="shared" si="110"/>
        <v>54</v>
      </c>
      <c r="E116" s="752">
        <f t="shared" si="110"/>
        <v>32</v>
      </c>
      <c r="F116" s="2106">
        <f t="shared" si="110"/>
        <v>59.259259259259252</v>
      </c>
      <c r="G116" s="2513"/>
      <c r="H116" s="2513"/>
      <c r="I116" s="1919"/>
      <c r="J116" s="1919"/>
      <c r="K116" s="1919"/>
      <c r="L116" s="1919"/>
      <c r="M116" s="1919"/>
      <c r="N116" s="1919"/>
      <c r="O116" s="3455">
        <f t="shared" ref="O116:X116" si="119">O55</f>
        <v>1053.20704</v>
      </c>
      <c r="P116" s="3455">
        <f t="shared" ref="P116" si="120">P55</f>
        <v>1053.20704</v>
      </c>
      <c r="Q116" s="3455">
        <f t="shared" si="119"/>
        <v>175.53450666666666</v>
      </c>
      <c r="R116" s="3455">
        <f t="shared" si="119"/>
        <v>99.300619999999995</v>
      </c>
      <c r="S116" s="3455">
        <f t="shared" si="119"/>
        <v>0</v>
      </c>
      <c r="T116" s="3455">
        <f t="shared" si="119"/>
        <v>0</v>
      </c>
      <c r="U116" s="3455">
        <f t="shared" si="119"/>
        <v>-76.233886666666663</v>
      </c>
      <c r="V116" s="3455">
        <f t="shared" si="119"/>
        <v>0</v>
      </c>
      <c r="W116" s="3455">
        <f t="shared" si="119"/>
        <v>0</v>
      </c>
      <c r="X116" s="3455">
        <f t="shared" si="119"/>
        <v>99.300619999999995</v>
      </c>
      <c r="Y116" s="3455"/>
      <c r="Z116" s="3456"/>
    </row>
    <row r="117" spans="1:26" s="858" customFormat="1" ht="30" x14ac:dyDescent="0.25">
      <c r="A117" s="594" t="s">
        <v>471</v>
      </c>
      <c r="B117" s="173"/>
      <c r="C117" s="752">
        <f t="shared" si="110"/>
        <v>0</v>
      </c>
      <c r="D117" s="752">
        <f t="shared" si="110"/>
        <v>0</v>
      </c>
      <c r="E117" s="752">
        <f t="shared" si="110"/>
        <v>0</v>
      </c>
      <c r="F117" s="2106">
        <f t="shared" si="110"/>
        <v>0</v>
      </c>
      <c r="G117" s="2513"/>
      <c r="H117" s="2513"/>
      <c r="I117" s="1919"/>
      <c r="J117" s="1919"/>
      <c r="K117" s="1919"/>
      <c r="L117" s="1919"/>
      <c r="M117" s="1919"/>
      <c r="N117" s="1919"/>
      <c r="O117" s="3455">
        <f t="shared" ref="O117:X117" si="121">O56</f>
        <v>0</v>
      </c>
      <c r="P117" s="3455">
        <f t="shared" ref="P117" si="122">P56</f>
        <v>0</v>
      </c>
      <c r="Q117" s="3455">
        <f t="shared" si="121"/>
        <v>0</v>
      </c>
      <c r="R117" s="3455">
        <f t="shared" si="121"/>
        <v>0</v>
      </c>
      <c r="S117" s="3455">
        <f t="shared" si="121"/>
        <v>0</v>
      </c>
      <c r="T117" s="3455">
        <f t="shared" si="121"/>
        <v>0</v>
      </c>
      <c r="U117" s="3455">
        <f t="shared" si="121"/>
        <v>0</v>
      </c>
      <c r="V117" s="3455">
        <f t="shared" si="121"/>
        <v>0</v>
      </c>
      <c r="W117" s="3455">
        <f t="shared" si="121"/>
        <v>0</v>
      </c>
      <c r="X117" s="3455">
        <f t="shared" si="121"/>
        <v>0</v>
      </c>
      <c r="Y117" s="3455"/>
      <c r="Z117" s="3456"/>
    </row>
    <row r="118" spans="1:26" s="858" customFormat="1" ht="45" x14ac:dyDescent="0.25">
      <c r="A118" s="595" t="s">
        <v>472</v>
      </c>
      <c r="B118" s="173"/>
      <c r="C118" s="752">
        <f t="shared" si="110"/>
        <v>6</v>
      </c>
      <c r="D118" s="752">
        <f t="shared" si="110"/>
        <v>1</v>
      </c>
      <c r="E118" s="752">
        <f t="shared" si="110"/>
        <v>0</v>
      </c>
      <c r="F118" s="2106">
        <f t="shared" si="110"/>
        <v>0</v>
      </c>
      <c r="G118" s="2513"/>
      <c r="H118" s="2513"/>
      <c r="I118" s="1919"/>
      <c r="J118" s="1919"/>
      <c r="K118" s="1919"/>
      <c r="L118" s="1919"/>
      <c r="M118" s="1919"/>
      <c r="N118" s="1919"/>
      <c r="O118" s="3455">
        <f t="shared" ref="O118:X118" si="123">O57</f>
        <v>86.588880000000003</v>
      </c>
      <c r="P118" s="3455">
        <f t="shared" ref="P118" si="124">P57</f>
        <v>86.588880000000003</v>
      </c>
      <c r="Q118" s="3455">
        <f t="shared" si="123"/>
        <v>14.431480000000001</v>
      </c>
      <c r="R118" s="3455">
        <f t="shared" si="123"/>
        <v>0</v>
      </c>
      <c r="S118" s="3455">
        <f t="shared" si="123"/>
        <v>0</v>
      </c>
      <c r="T118" s="3455">
        <f t="shared" si="123"/>
        <v>0</v>
      </c>
      <c r="U118" s="3455">
        <f t="shared" si="123"/>
        <v>-14.431480000000001</v>
      </c>
      <c r="V118" s="3455">
        <f t="shared" si="123"/>
        <v>0</v>
      </c>
      <c r="W118" s="3455">
        <f t="shared" si="123"/>
        <v>0</v>
      </c>
      <c r="X118" s="3455">
        <f t="shared" si="123"/>
        <v>0</v>
      </c>
      <c r="Y118" s="3455"/>
      <c r="Z118" s="3456"/>
    </row>
    <row r="119" spans="1:26" s="858" customFormat="1" ht="30" x14ac:dyDescent="0.25">
      <c r="A119" s="595" t="s">
        <v>473</v>
      </c>
      <c r="B119" s="173"/>
      <c r="C119" s="752">
        <f t="shared" si="110"/>
        <v>28</v>
      </c>
      <c r="D119" s="752">
        <f t="shared" si="110"/>
        <v>4.666666666666667</v>
      </c>
      <c r="E119" s="752">
        <f t="shared" si="110"/>
        <v>0</v>
      </c>
      <c r="F119" s="2106">
        <f t="shared" si="110"/>
        <v>0</v>
      </c>
      <c r="G119" s="2513"/>
      <c r="H119" s="2513"/>
      <c r="I119" s="1919"/>
      <c r="J119" s="1919"/>
      <c r="K119" s="1919"/>
      <c r="L119" s="1919"/>
      <c r="M119" s="1919"/>
      <c r="N119" s="1919"/>
      <c r="O119" s="3455">
        <f t="shared" ref="O119:X119" si="125">O58</f>
        <v>404.08143999999999</v>
      </c>
      <c r="P119" s="3455">
        <f t="shared" ref="P119" si="126">P58</f>
        <v>404.08143999999999</v>
      </c>
      <c r="Q119" s="3455">
        <f t="shared" si="125"/>
        <v>67.346906666666669</v>
      </c>
      <c r="R119" s="3455">
        <f t="shared" si="125"/>
        <v>0</v>
      </c>
      <c r="S119" s="3455">
        <f t="shared" si="125"/>
        <v>0</v>
      </c>
      <c r="T119" s="3455">
        <f t="shared" si="125"/>
        <v>0</v>
      </c>
      <c r="U119" s="3455">
        <f t="shared" si="125"/>
        <v>-67.346906666666669</v>
      </c>
      <c r="V119" s="3455">
        <f t="shared" si="125"/>
        <v>0</v>
      </c>
      <c r="W119" s="3455">
        <f t="shared" si="125"/>
        <v>0</v>
      </c>
      <c r="X119" s="3455">
        <f t="shared" si="125"/>
        <v>0</v>
      </c>
      <c r="Y119" s="3455"/>
      <c r="Z119" s="3456"/>
    </row>
    <row r="120" spans="1:26" s="858" customFormat="1" ht="45" x14ac:dyDescent="0.25">
      <c r="A120" s="595" t="s">
        <v>273</v>
      </c>
      <c r="B120" s="173"/>
      <c r="C120" s="752">
        <f t="shared" si="110"/>
        <v>1679</v>
      </c>
      <c r="D120" s="752">
        <f t="shared" si="110"/>
        <v>279.83333333333331</v>
      </c>
      <c r="E120" s="752">
        <f t="shared" si="110"/>
        <v>65</v>
      </c>
      <c r="F120" s="2106">
        <f t="shared" si="110"/>
        <v>23.228111971411554</v>
      </c>
      <c r="G120" s="2513"/>
      <c r="H120" s="2513"/>
      <c r="I120" s="1919"/>
      <c r="J120" s="1919"/>
      <c r="K120" s="1919"/>
      <c r="L120" s="1919"/>
      <c r="M120" s="1919"/>
      <c r="N120" s="1919"/>
      <c r="O120" s="3455">
        <f t="shared" ref="O120:X120" si="127">O59</f>
        <v>7527.1629400000011</v>
      </c>
      <c r="P120" s="3455">
        <f t="shared" ref="P120" si="128">P59</f>
        <v>7527.1629400000011</v>
      </c>
      <c r="Q120" s="3455">
        <f t="shared" si="127"/>
        <v>1254.527156666667</v>
      </c>
      <c r="R120" s="3455">
        <f t="shared" si="127"/>
        <v>186.37352999999999</v>
      </c>
      <c r="S120" s="3455">
        <f t="shared" si="127"/>
        <v>0</v>
      </c>
      <c r="T120" s="3455">
        <f t="shared" si="127"/>
        <v>0</v>
      </c>
      <c r="U120" s="3455">
        <f t="shared" si="127"/>
        <v>-1068.1536266666669</v>
      </c>
      <c r="V120" s="3455">
        <f t="shared" si="127"/>
        <v>0</v>
      </c>
      <c r="W120" s="3455">
        <f t="shared" si="127"/>
        <v>0</v>
      </c>
      <c r="X120" s="3455">
        <f t="shared" si="127"/>
        <v>186.37352999999999</v>
      </c>
      <c r="Y120" s="3455"/>
      <c r="Z120" s="3456"/>
    </row>
    <row r="121" spans="1:26" s="858" customFormat="1" ht="30" x14ac:dyDescent="0.25">
      <c r="A121" s="595" t="s">
        <v>474</v>
      </c>
      <c r="B121" s="173"/>
      <c r="C121" s="752">
        <f t="shared" si="110"/>
        <v>793</v>
      </c>
      <c r="D121" s="752">
        <f t="shared" si="110"/>
        <v>132.16666666666666</v>
      </c>
      <c r="E121" s="752">
        <f t="shared" si="110"/>
        <v>63</v>
      </c>
      <c r="F121" s="2106">
        <f t="shared" si="110"/>
        <v>47.667087011349309</v>
      </c>
      <c r="G121" s="2513"/>
      <c r="H121" s="2513"/>
      <c r="I121" s="1919"/>
      <c r="J121" s="1919"/>
      <c r="K121" s="1919"/>
      <c r="L121" s="1919"/>
      <c r="M121" s="1919"/>
      <c r="N121" s="1919"/>
      <c r="O121" s="3455">
        <f t="shared" ref="O121:X121" si="129">O60</f>
        <v>2247.7267800000004</v>
      </c>
      <c r="P121" s="3455">
        <f t="shared" ref="P121" si="130">P60</f>
        <v>2247.7267800000004</v>
      </c>
      <c r="Q121" s="3455">
        <f t="shared" si="129"/>
        <v>374.62113000000005</v>
      </c>
      <c r="R121" s="3455">
        <f t="shared" si="129"/>
        <v>181.94710999999998</v>
      </c>
      <c r="S121" s="3455">
        <f t="shared" si="129"/>
        <v>0</v>
      </c>
      <c r="T121" s="3455">
        <f t="shared" si="129"/>
        <v>0</v>
      </c>
      <c r="U121" s="3455">
        <f t="shared" si="129"/>
        <v>-192.67402000000007</v>
      </c>
      <c r="V121" s="3455">
        <f t="shared" si="129"/>
        <v>0</v>
      </c>
      <c r="W121" s="3455">
        <f t="shared" si="129"/>
        <v>0</v>
      </c>
      <c r="X121" s="3455">
        <f t="shared" si="129"/>
        <v>181.94710999999998</v>
      </c>
      <c r="Y121" s="3455"/>
      <c r="Z121" s="3456"/>
    </row>
    <row r="122" spans="1:26" s="858" customFormat="1" ht="60" x14ac:dyDescent="0.25">
      <c r="A122" s="595" t="s">
        <v>475</v>
      </c>
      <c r="B122" s="173"/>
      <c r="C122" s="752">
        <f t="shared" si="110"/>
        <v>806</v>
      </c>
      <c r="D122" s="752">
        <f t="shared" si="110"/>
        <v>134.33333333333334</v>
      </c>
      <c r="E122" s="752">
        <f t="shared" si="110"/>
        <v>0</v>
      </c>
      <c r="F122" s="2106">
        <f t="shared" si="110"/>
        <v>0</v>
      </c>
      <c r="G122" s="2513"/>
      <c r="H122" s="2513"/>
      <c r="I122" s="1919"/>
      <c r="J122" s="1919"/>
      <c r="K122" s="1919"/>
      <c r="L122" s="1919"/>
      <c r="M122" s="1919"/>
      <c r="N122" s="1919"/>
      <c r="O122" s="3455">
        <f t="shared" ref="O122:X122" si="131">O61</f>
        <v>5067.6121600000006</v>
      </c>
      <c r="P122" s="3455">
        <f t="shared" ref="P122" si="132">P61</f>
        <v>5067.6121600000006</v>
      </c>
      <c r="Q122" s="3455">
        <f t="shared" si="131"/>
        <v>844.6020266666668</v>
      </c>
      <c r="R122" s="3455">
        <f t="shared" si="131"/>
        <v>0</v>
      </c>
      <c r="S122" s="3455">
        <f t="shared" si="131"/>
        <v>0</v>
      </c>
      <c r="T122" s="3455">
        <f t="shared" si="131"/>
        <v>0</v>
      </c>
      <c r="U122" s="3455">
        <f t="shared" si="131"/>
        <v>-844.6020266666668</v>
      </c>
      <c r="V122" s="3455">
        <f t="shared" si="131"/>
        <v>0</v>
      </c>
      <c r="W122" s="3455">
        <f t="shared" si="131"/>
        <v>0</v>
      </c>
      <c r="X122" s="3455">
        <f t="shared" si="131"/>
        <v>0</v>
      </c>
      <c r="Y122" s="3455"/>
      <c r="Z122" s="3456"/>
    </row>
    <row r="123" spans="1:26" s="858" customFormat="1" ht="45" x14ac:dyDescent="0.25">
      <c r="A123" s="595" t="s">
        <v>476</v>
      </c>
      <c r="B123" s="173"/>
      <c r="C123" s="752">
        <f t="shared" si="110"/>
        <v>80</v>
      </c>
      <c r="D123" s="752">
        <f t="shared" si="110"/>
        <v>13.333333333333334</v>
      </c>
      <c r="E123" s="752">
        <f t="shared" si="110"/>
        <v>2</v>
      </c>
      <c r="F123" s="2106">
        <f t="shared" si="110"/>
        <v>15</v>
      </c>
      <c r="G123" s="2513"/>
      <c r="H123" s="2513"/>
      <c r="I123" s="1919"/>
      <c r="J123" s="1919"/>
      <c r="K123" s="1919"/>
      <c r="L123" s="1919"/>
      <c r="M123" s="1919"/>
      <c r="N123" s="1919"/>
      <c r="O123" s="3455">
        <f t="shared" ref="O123:X123" si="133">O62</f>
        <v>211.82400000000001</v>
      </c>
      <c r="P123" s="3455">
        <f t="shared" ref="P123" si="134">P62</f>
        <v>211.82400000000001</v>
      </c>
      <c r="Q123" s="3455">
        <f t="shared" si="133"/>
        <v>35.304000000000002</v>
      </c>
      <c r="R123" s="3455">
        <f t="shared" si="133"/>
        <v>4.4264200000000002</v>
      </c>
      <c r="S123" s="3455">
        <f t="shared" si="133"/>
        <v>0</v>
      </c>
      <c r="T123" s="3455">
        <f t="shared" si="133"/>
        <v>0</v>
      </c>
      <c r="U123" s="3455">
        <f t="shared" si="133"/>
        <v>-30.877580000000002</v>
      </c>
      <c r="V123" s="3455">
        <f t="shared" si="133"/>
        <v>0</v>
      </c>
      <c r="W123" s="3455">
        <f t="shared" si="133"/>
        <v>0</v>
      </c>
      <c r="X123" s="3455">
        <f t="shared" si="133"/>
        <v>4.4264200000000002</v>
      </c>
      <c r="Y123" s="3455">
        <f>Y62</f>
        <v>0</v>
      </c>
      <c r="Z123" s="3456">
        <f>Z62</f>
        <v>0</v>
      </c>
    </row>
    <row r="124" spans="1:26" s="858" customFormat="1" ht="29.25" x14ac:dyDescent="0.25">
      <c r="A124" s="592" t="s">
        <v>311</v>
      </c>
      <c r="B124" s="173"/>
      <c r="C124" s="752">
        <f t="shared" si="110"/>
        <v>754.5</v>
      </c>
      <c r="D124" s="752">
        <f t="shared" si="110"/>
        <v>125.75</v>
      </c>
      <c r="E124" s="752">
        <f t="shared" si="110"/>
        <v>168.88249999999999</v>
      </c>
      <c r="F124" s="2106">
        <f t="shared" si="110"/>
        <v>134.30019880715705</v>
      </c>
      <c r="G124" s="2513"/>
      <c r="H124" s="2513"/>
      <c r="I124" s="1919"/>
      <c r="J124" s="1919"/>
      <c r="K124" s="1919"/>
      <c r="L124" s="1919"/>
      <c r="M124" s="1919"/>
      <c r="N124" s="1919"/>
      <c r="O124" s="3455">
        <f t="shared" ref="O124:X124" si="135">O63</f>
        <v>11522.976000000001</v>
      </c>
      <c r="P124" s="3455">
        <f t="shared" ref="P124" si="136">P63</f>
        <v>11522.976000000001</v>
      </c>
      <c r="Q124" s="3455">
        <f t="shared" si="135"/>
        <v>1920.4960000000001</v>
      </c>
      <c r="R124" s="3455">
        <f t="shared" si="135"/>
        <v>1542.1637599999995</v>
      </c>
      <c r="S124" s="3455">
        <f t="shared" si="135"/>
        <v>0</v>
      </c>
      <c r="T124" s="3455">
        <f t="shared" si="135"/>
        <v>0</v>
      </c>
      <c r="U124" s="3455">
        <f t="shared" si="135"/>
        <v>-378.33224000000064</v>
      </c>
      <c r="V124" s="3455">
        <f t="shared" si="135"/>
        <v>0</v>
      </c>
      <c r="W124" s="3455">
        <f t="shared" si="135"/>
        <v>0</v>
      </c>
      <c r="X124" s="3455">
        <f t="shared" si="135"/>
        <v>1542.1637599999995</v>
      </c>
      <c r="Y124" s="3455"/>
      <c r="Z124" s="3456"/>
    </row>
    <row r="125" spans="1:26" s="858" customFormat="1" x14ac:dyDescent="0.25">
      <c r="A125" s="595" t="s">
        <v>304</v>
      </c>
      <c r="B125" s="173"/>
      <c r="C125" s="752">
        <f t="shared" si="110"/>
        <v>0</v>
      </c>
      <c r="D125" s="752">
        <f t="shared" si="110"/>
        <v>0</v>
      </c>
      <c r="E125" s="752">
        <f t="shared" si="110"/>
        <v>0</v>
      </c>
      <c r="F125" s="2106">
        <f t="shared" si="110"/>
        <v>0</v>
      </c>
      <c r="G125" s="2513"/>
      <c r="H125" s="2513"/>
      <c r="I125" s="1919"/>
      <c r="J125" s="1919"/>
      <c r="K125" s="1919"/>
      <c r="L125" s="1919"/>
      <c r="M125" s="1919"/>
      <c r="N125" s="1919"/>
      <c r="O125" s="3455">
        <f t="shared" ref="O125:X125" si="137">O64</f>
        <v>0</v>
      </c>
      <c r="P125" s="3455">
        <f t="shared" ref="P125" si="138">P64</f>
        <v>0</v>
      </c>
      <c r="Q125" s="3455">
        <f t="shared" si="137"/>
        <v>0</v>
      </c>
      <c r="R125" s="3455">
        <f t="shared" si="137"/>
        <v>0</v>
      </c>
      <c r="S125" s="3455">
        <f t="shared" si="137"/>
        <v>0</v>
      </c>
      <c r="T125" s="3455">
        <f t="shared" si="137"/>
        <v>0</v>
      </c>
      <c r="U125" s="3455">
        <f t="shared" si="137"/>
        <v>0</v>
      </c>
      <c r="V125" s="3455">
        <f t="shared" si="137"/>
        <v>0</v>
      </c>
      <c r="W125" s="3455">
        <f t="shared" si="137"/>
        <v>0</v>
      </c>
      <c r="X125" s="3455">
        <f t="shared" si="137"/>
        <v>0</v>
      </c>
      <c r="Y125" s="3455"/>
      <c r="Z125" s="3456"/>
    </row>
    <row r="126" spans="1:26" s="858" customFormat="1" ht="30" x14ac:dyDescent="0.25">
      <c r="A126" s="594" t="s">
        <v>452</v>
      </c>
      <c r="B126" s="173"/>
      <c r="C126" s="752">
        <f t="shared" si="110"/>
        <v>112.5</v>
      </c>
      <c r="D126" s="752">
        <f t="shared" si="110"/>
        <v>18.75</v>
      </c>
      <c r="E126" s="752">
        <f t="shared" si="110"/>
        <v>95.882500000000007</v>
      </c>
      <c r="F126" s="2106">
        <f t="shared" si="110"/>
        <v>511.37333333333339</v>
      </c>
      <c r="G126" s="2513"/>
      <c r="H126" s="2513"/>
      <c r="I126" s="1919"/>
      <c r="J126" s="1919"/>
      <c r="K126" s="1919"/>
      <c r="L126" s="1919"/>
      <c r="M126" s="1919"/>
      <c r="N126" s="1919"/>
      <c r="O126" s="3455">
        <f t="shared" ref="O126:X126" si="139">O65</f>
        <v>0</v>
      </c>
      <c r="P126" s="3455">
        <f t="shared" ref="P126" si="140">P65</f>
        <v>0</v>
      </c>
      <c r="Q126" s="3455">
        <f t="shared" si="139"/>
        <v>0</v>
      </c>
      <c r="R126" s="3455">
        <f t="shared" si="139"/>
        <v>0</v>
      </c>
      <c r="S126" s="3455">
        <f t="shared" si="139"/>
        <v>0</v>
      </c>
      <c r="T126" s="3455">
        <f t="shared" si="139"/>
        <v>0</v>
      </c>
      <c r="U126" s="3455">
        <f t="shared" si="139"/>
        <v>0</v>
      </c>
      <c r="V126" s="3455">
        <f t="shared" si="139"/>
        <v>0</v>
      </c>
      <c r="W126" s="3455">
        <f t="shared" si="139"/>
        <v>0</v>
      </c>
      <c r="X126" s="3455">
        <f t="shared" si="139"/>
        <v>0</v>
      </c>
      <c r="Y126" s="3455"/>
      <c r="Z126" s="3456"/>
    </row>
    <row r="127" spans="1:26" s="858" customFormat="1" x14ac:dyDescent="0.25">
      <c r="A127" s="595" t="s">
        <v>453</v>
      </c>
      <c r="B127" s="173"/>
      <c r="C127" s="752">
        <f t="shared" si="110"/>
        <v>0</v>
      </c>
      <c r="D127" s="752">
        <f t="shared" si="110"/>
        <v>0</v>
      </c>
      <c r="E127" s="752">
        <f t="shared" si="110"/>
        <v>0</v>
      </c>
      <c r="F127" s="2106">
        <f t="shared" si="110"/>
        <v>0</v>
      </c>
      <c r="G127" s="2513"/>
      <c r="H127" s="2513"/>
      <c r="I127" s="1919"/>
      <c r="J127" s="1919"/>
      <c r="K127" s="1919"/>
      <c r="L127" s="1919"/>
      <c r="M127" s="1919"/>
      <c r="N127" s="1919"/>
      <c r="O127" s="3455">
        <f t="shared" ref="O127:X127" si="141">O66</f>
        <v>0</v>
      </c>
      <c r="P127" s="3455">
        <f t="shared" ref="P127" si="142">P66</f>
        <v>0</v>
      </c>
      <c r="Q127" s="3455">
        <f t="shared" si="141"/>
        <v>0</v>
      </c>
      <c r="R127" s="3455">
        <f t="shared" si="141"/>
        <v>0</v>
      </c>
      <c r="S127" s="3455">
        <f t="shared" si="141"/>
        <v>0</v>
      </c>
      <c r="T127" s="3455">
        <f t="shared" si="141"/>
        <v>0</v>
      </c>
      <c r="U127" s="3455">
        <f t="shared" si="141"/>
        <v>0</v>
      </c>
      <c r="V127" s="3455">
        <f t="shared" si="141"/>
        <v>0</v>
      </c>
      <c r="W127" s="3455">
        <f t="shared" si="141"/>
        <v>0</v>
      </c>
      <c r="X127" s="3455">
        <f t="shared" si="141"/>
        <v>0</v>
      </c>
      <c r="Y127" s="3455"/>
      <c r="Z127" s="3456"/>
    </row>
    <row r="128" spans="1:26" s="858" customFormat="1" ht="30" x14ac:dyDescent="0.25">
      <c r="A128" s="595" t="s">
        <v>454</v>
      </c>
      <c r="B128" s="173"/>
      <c r="C128" s="752">
        <f t="shared" si="110"/>
        <v>450</v>
      </c>
      <c r="D128" s="752">
        <f t="shared" si="110"/>
        <v>75</v>
      </c>
      <c r="E128" s="752">
        <f t="shared" si="110"/>
        <v>383.53000000000003</v>
      </c>
      <c r="F128" s="2106">
        <f t="shared" si="110"/>
        <v>511.37333333333339</v>
      </c>
      <c r="G128" s="2513"/>
      <c r="H128" s="2513"/>
      <c r="I128" s="1919"/>
      <c r="J128" s="1919"/>
      <c r="K128" s="1919"/>
      <c r="L128" s="1919"/>
      <c r="M128" s="1919"/>
      <c r="N128" s="1919"/>
      <c r="O128" s="3455">
        <f t="shared" ref="O128:X128" si="143">O67</f>
        <v>0</v>
      </c>
      <c r="P128" s="3455">
        <f t="shared" ref="P128" si="144">P67</f>
        <v>0</v>
      </c>
      <c r="Q128" s="3455">
        <f t="shared" si="143"/>
        <v>0</v>
      </c>
      <c r="R128" s="3455">
        <f t="shared" si="143"/>
        <v>0</v>
      </c>
      <c r="S128" s="3455">
        <f t="shared" si="143"/>
        <v>0</v>
      </c>
      <c r="T128" s="3455">
        <f t="shared" si="143"/>
        <v>0</v>
      </c>
      <c r="U128" s="3455">
        <f t="shared" si="143"/>
        <v>0</v>
      </c>
      <c r="V128" s="3455">
        <f t="shared" si="143"/>
        <v>0</v>
      </c>
      <c r="W128" s="3455">
        <f t="shared" si="143"/>
        <v>0</v>
      </c>
      <c r="X128" s="3455">
        <f t="shared" si="143"/>
        <v>0</v>
      </c>
      <c r="Y128" s="3455"/>
      <c r="Z128" s="3456"/>
    </row>
    <row r="129" spans="1:214" s="858" customFormat="1" ht="60" x14ac:dyDescent="0.25">
      <c r="A129" s="595" t="s">
        <v>456</v>
      </c>
      <c r="B129" s="173"/>
      <c r="C129" s="752">
        <f t="shared" si="110"/>
        <v>0</v>
      </c>
      <c r="D129" s="752">
        <f t="shared" si="110"/>
        <v>0</v>
      </c>
      <c r="E129" s="752">
        <f t="shared" si="110"/>
        <v>0</v>
      </c>
      <c r="F129" s="2106">
        <f t="shared" si="110"/>
        <v>0</v>
      </c>
      <c r="G129" s="2513"/>
      <c r="H129" s="2513"/>
      <c r="I129" s="1919"/>
      <c r="J129" s="1919"/>
      <c r="K129" s="1919"/>
      <c r="L129" s="1919"/>
      <c r="M129" s="1919"/>
      <c r="N129" s="1919"/>
      <c r="O129" s="3455">
        <f t="shared" ref="O129:X129" si="145">O68</f>
        <v>0</v>
      </c>
      <c r="P129" s="3455">
        <f t="shared" ref="P129" si="146">P68</f>
        <v>0</v>
      </c>
      <c r="Q129" s="3455">
        <f t="shared" si="145"/>
        <v>0</v>
      </c>
      <c r="R129" s="3455">
        <f t="shared" si="145"/>
        <v>0</v>
      </c>
      <c r="S129" s="3455">
        <f t="shared" si="145"/>
        <v>0</v>
      </c>
      <c r="T129" s="3455">
        <f t="shared" si="145"/>
        <v>0</v>
      </c>
      <c r="U129" s="3455">
        <f t="shared" si="145"/>
        <v>0</v>
      </c>
      <c r="V129" s="3455">
        <f t="shared" si="145"/>
        <v>0</v>
      </c>
      <c r="W129" s="3455">
        <f t="shared" si="145"/>
        <v>0</v>
      </c>
      <c r="X129" s="3455">
        <f t="shared" si="145"/>
        <v>0</v>
      </c>
      <c r="Y129" s="3455"/>
      <c r="Z129" s="3456"/>
    </row>
    <row r="130" spans="1:214" s="858" customFormat="1" ht="45" x14ac:dyDescent="0.25">
      <c r="A130" s="595" t="s">
        <v>457</v>
      </c>
      <c r="B130" s="173"/>
      <c r="C130" s="752">
        <f t="shared" si="110"/>
        <v>0</v>
      </c>
      <c r="D130" s="752">
        <f t="shared" si="110"/>
        <v>0</v>
      </c>
      <c r="E130" s="752">
        <f t="shared" si="110"/>
        <v>0</v>
      </c>
      <c r="F130" s="2106">
        <f t="shared" si="110"/>
        <v>0</v>
      </c>
      <c r="G130" s="2513"/>
      <c r="H130" s="2513"/>
      <c r="I130" s="1919"/>
      <c r="J130" s="1919"/>
      <c r="K130" s="1919"/>
      <c r="L130" s="1919"/>
      <c r="M130" s="1919"/>
      <c r="N130" s="1919"/>
      <c r="O130" s="3455">
        <f t="shared" ref="O130:X130" si="147">O69</f>
        <v>0</v>
      </c>
      <c r="P130" s="3455">
        <f t="shared" ref="P130" si="148">P69</f>
        <v>0</v>
      </c>
      <c r="Q130" s="3455">
        <f t="shared" si="147"/>
        <v>0</v>
      </c>
      <c r="R130" s="3455">
        <f t="shared" si="147"/>
        <v>0</v>
      </c>
      <c r="S130" s="3455">
        <f t="shared" si="147"/>
        <v>0</v>
      </c>
      <c r="T130" s="3455">
        <f t="shared" si="147"/>
        <v>0</v>
      </c>
      <c r="U130" s="3455">
        <f t="shared" si="147"/>
        <v>0</v>
      </c>
      <c r="V130" s="3455">
        <f t="shared" si="147"/>
        <v>0</v>
      </c>
      <c r="W130" s="3455">
        <f t="shared" si="147"/>
        <v>0</v>
      </c>
      <c r="X130" s="3455">
        <f t="shared" si="147"/>
        <v>0</v>
      </c>
      <c r="Y130" s="3455"/>
      <c r="Z130" s="3456"/>
    </row>
    <row r="131" spans="1:214" s="858" customFormat="1" ht="90" x14ac:dyDescent="0.25">
      <c r="A131" s="595" t="s">
        <v>458</v>
      </c>
      <c r="B131" s="173"/>
      <c r="C131" s="752">
        <f t="shared" ref="C131:E137" si="149">C70</f>
        <v>0</v>
      </c>
      <c r="D131" s="752">
        <f t="shared" si="149"/>
        <v>0</v>
      </c>
      <c r="E131" s="752">
        <f t="shared" si="149"/>
        <v>0</v>
      </c>
      <c r="F131" s="2106"/>
      <c r="G131" s="2513"/>
      <c r="H131" s="2513"/>
      <c r="I131" s="1919"/>
      <c r="J131" s="1919"/>
      <c r="K131" s="1919"/>
      <c r="L131" s="1919"/>
      <c r="M131" s="1919"/>
      <c r="N131" s="1919"/>
      <c r="O131" s="3455">
        <f t="shared" ref="O131:X131" si="150">O70</f>
        <v>0</v>
      </c>
      <c r="P131" s="3455">
        <f t="shared" ref="P131" si="151">P70</f>
        <v>0</v>
      </c>
      <c r="Q131" s="3455">
        <f t="shared" si="150"/>
        <v>0</v>
      </c>
      <c r="R131" s="3455">
        <f t="shared" si="150"/>
        <v>0</v>
      </c>
      <c r="S131" s="3455">
        <f t="shared" si="150"/>
        <v>0</v>
      </c>
      <c r="T131" s="3455">
        <f t="shared" si="150"/>
        <v>0</v>
      </c>
      <c r="U131" s="3455">
        <f t="shared" si="150"/>
        <v>0</v>
      </c>
      <c r="V131" s="3455">
        <f t="shared" si="150"/>
        <v>0</v>
      </c>
      <c r="W131" s="3455">
        <f t="shared" si="150"/>
        <v>0</v>
      </c>
      <c r="X131" s="3455">
        <f t="shared" si="150"/>
        <v>0</v>
      </c>
      <c r="Y131" s="3455"/>
      <c r="Z131" s="3456"/>
    </row>
    <row r="132" spans="1:214" s="858" customFormat="1" ht="28.5" x14ac:dyDescent="0.25">
      <c r="A132" s="1044" t="s">
        <v>477</v>
      </c>
      <c r="B132" s="173"/>
      <c r="C132" s="752">
        <f t="shared" si="149"/>
        <v>642</v>
      </c>
      <c r="D132" s="752">
        <f t="shared" si="149"/>
        <v>107</v>
      </c>
      <c r="E132" s="752">
        <f t="shared" si="149"/>
        <v>73</v>
      </c>
      <c r="F132" s="2106">
        <f t="shared" ref="F132:F137" si="152">F71</f>
        <v>68.224299065420553</v>
      </c>
      <c r="G132" s="2513"/>
      <c r="H132" s="2513"/>
      <c r="I132" s="1919"/>
      <c r="J132" s="1919"/>
      <c r="K132" s="1919"/>
      <c r="L132" s="1919"/>
      <c r="M132" s="1919"/>
      <c r="N132" s="1919"/>
      <c r="O132" s="3455">
        <f t="shared" ref="O132:X132" si="153">O71</f>
        <v>2503.8000000000002</v>
      </c>
      <c r="P132" s="3455">
        <f t="shared" ref="P132" si="154">P71</f>
        <v>2503.8000000000002</v>
      </c>
      <c r="Q132" s="752">
        <f t="shared" si="153"/>
        <v>417.3</v>
      </c>
      <c r="R132" s="752">
        <f t="shared" si="153"/>
        <v>275.76342000000005</v>
      </c>
      <c r="S132" s="752">
        <f t="shared" si="153"/>
        <v>0</v>
      </c>
      <c r="T132" s="752">
        <f t="shared" si="153"/>
        <v>0</v>
      </c>
      <c r="U132" s="752">
        <f t="shared" si="153"/>
        <v>-141.53657999999996</v>
      </c>
      <c r="V132" s="752">
        <f t="shared" si="153"/>
        <v>0</v>
      </c>
      <c r="W132" s="752">
        <f t="shared" si="153"/>
        <v>0</v>
      </c>
      <c r="X132" s="752">
        <f t="shared" si="153"/>
        <v>275.76342000000005</v>
      </c>
      <c r="Y132" s="752">
        <f>Y71</f>
        <v>0</v>
      </c>
      <c r="Z132" s="3456">
        <f>Z71</f>
        <v>0</v>
      </c>
    </row>
    <row r="133" spans="1:214" s="858" customFormat="1" x14ac:dyDescent="0.25">
      <c r="A133" s="593" t="s">
        <v>312</v>
      </c>
      <c r="B133" s="173"/>
      <c r="C133" s="752">
        <f t="shared" si="149"/>
        <v>2420.2127659574467</v>
      </c>
      <c r="D133" s="752">
        <f t="shared" si="149"/>
        <v>403.40425531914894</v>
      </c>
      <c r="E133" s="752">
        <f t="shared" si="149"/>
        <v>292.39893617021283</v>
      </c>
      <c r="F133" s="2106">
        <f t="shared" si="152"/>
        <v>72.482858649789051</v>
      </c>
      <c r="G133" s="2513"/>
      <c r="H133" s="2513"/>
      <c r="I133" s="1919"/>
      <c r="J133" s="1919"/>
      <c r="K133" s="1919"/>
      <c r="L133" s="1919"/>
      <c r="M133" s="1919"/>
      <c r="N133" s="1919"/>
      <c r="O133" s="3455">
        <f t="shared" ref="O133:X133" si="155">O72</f>
        <v>0</v>
      </c>
      <c r="P133" s="3455">
        <f t="shared" ref="P133" si="156">P72</f>
        <v>0</v>
      </c>
      <c r="Q133" s="3455">
        <f t="shared" si="155"/>
        <v>0</v>
      </c>
      <c r="R133" s="3455">
        <f t="shared" si="155"/>
        <v>0</v>
      </c>
      <c r="S133" s="3455">
        <f t="shared" si="155"/>
        <v>0</v>
      </c>
      <c r="T133" s="3455">
        <f t="shared" si="155"/>
        <v>0</v>
      </c>
      <c r="U133" s="3455">
        <f t="shared" si="155"/>
        <v>0</v>
      </c>
      <c r="V133" s="3455">
        <f t="shared" si="155"/>
        <v>0</v>
      </c>
      <c r="W133" s="3455">
        <f t="shared" si="155"/>
        <v>0</v>
      </c>
      <c r="X133" s="3455">
        <f t="shared" si="155"/>
        <v>0</v>
      </c>
      <c r="Y133" s="3455"/>
      <c r="Z133" s="3456"/>
    </row>
    <row r="134" spans="1:214" s="858" customFormat="1" x14ac:dyDescent="0.25">
      <c r="A134" s="592" t="s">
        <v>320</v>
      </c>
      <c r="B134" s="173"/>
      <c r="C134" s="752">
        <f t="shared" si="149"/>
        <v>0</v>
      </c>
      <c r="D134" s="752">
        <f t="shared" si="149"/>
        <v>0</v>
      </c>
      <c r="E134" s="752">
        <f t="shared" si="149"/>
        <v>0</v>
      </c>
      <c r="F134" s="2106">
        <f t="shared" si="152"/>
        <v>0</v>
      </c>
      <c r="G134" s="2513"/>
      <c r="H134" s="2513"/>
      <c r="I134" s="1919"/>
      <c r="J134" s="1919"/>
      <c r="K134" s="1919"/>
      <c r="L134" s="1919"/>
      <c r="M134" s="1919"/>
      <c r="N134" s="1919"/>
      <c r="O134" s="3455">
        <f t="shared" ref="O134:X134" si="157">O73</f>
        <v>0</v>
      </c>
      <c r="P134" s="3455">
        <f t="shared" ref="P134" si="158">P73</f>
        <v>0</v>
      </c>
      <c r="Q134" s="3455">
        <f t="shared" si="157"/>
        <v>0</v>
      </c>
      <c r="R134" s="3455">
        <f t="shared" si="157"/>
        <v>0</v>
      </c>
      <c r="S134" s="3455">
        <f t="shared" si="157"/>
        <v>0</v>
      </c>
      <c r="T134" s="3455">
        <f t="shared" si="157"/>
        <v>0</v>
      </c>
      <c r="U134" s="3455">
        <f t="shared" si="157"/>
        <v>0</v>
      </c>
      <c r="V134" s="3455">
        <f t="shared" si="157"/>
        <v>0</v>
      </c>
      <c r="W134" s="3455">
        <f t="shared" si="157"/>
        <v>0</v>
      </c>
      <c r="X134" s="3455">
        <f t="shared" si="157"/>
        <v>0</v>
      </c>
      <c r="Y134" s="3455"/>
      <c r="Z134" s="3456"/>
    </row>
    <row r="135" spans="1:214" s="858" customFormat="1" x14ac:dyDescent="0.25">
      <c r="A135" s="592" t="s">
        <v>321</v>
      </c>
      <c r="B135" s="173"/>
      <c r="C135" s="752">
        <f t="shared" si="149"/>
        <v>2420.2127659574467</v>
      </c>
      <c r="D135" s="752">
        <f t="shared" si="149"/>
        <v>403.40425531914894</v>
      </c>
      <c r="E135" s="752">
        <f t="shared" si="149"/>
        <v>292.39893617021283</v>
      </c>
      <c r="F135" s="2106">
        <f t="shared" si="152"/>
        <v>72.482858649789051</v>
      </c>
      <c r="G135" s="2513"/>
      <c r="H135" s="2513"/>
      <c r="I135" s="1919"/>
      <c r="J135" s="1919"/>
      <c r="K135" s="1919"/>
      <c r="L135" s="1919"/>
      <c r="M135" s="1919"/>
      <c r="N135" s="1919"/>
      <c r="O135" s="3455">
        <f t="shared" ref="O135:X135" si="159">O74</f>
        <v>0</v>
      </c>
      <c r="P135" s="3455">
        <f t="shared" ref="P135" si="160">P74</f>
        <v>0</v>
      </c>
      <c r="Q135" s="3455">
        <f t="shared" si="159"/>
        <v>0</v>
      </c>
      <c r="R135" s="3455">
        <f t="shared" si="159"/>
        <v>0</v>
      </c>
      <c r="S135" s="3455">
        <f t="shared" si="159"/>
        <v>0</v>
      </c>
      <c r="T135" s="3455">
        <f t="shared" si="159"/>
        <v>0</v>
      </c>
      <c r="U135" s="3455">
        <f t="shared" si="159"/>
        <v>0</v>
      </c>
      <c r="V135" s="3455">
        <f t="shared" si="159"/>
        <v>0</v>
      </c>
      <c r="W135" s="3455">
        <f t="shared" si="159"/>
        <v>0</v>
      </c>
      <c r="X135" s="3455">
        <f t="shared" si="159"/>
        <v>0</v>
      </c>
      <c r="Y135" s="3455"/>
      <c r="Z135" s="3456"/>
    </row>
    <row r="136" spans="1:214" s="858" customFormat="1" x14ac:dyDescent="0.25">
      <c r="A136" s="595" t="s">
        <v>322</v>
      </c>
      <c r="B136" s="173"/>
      <c r="C136" s="752">
        <f t="shared" si="149"/>
        <v>22750</v>
      </c>
      <c r="D136" s="752">
        <f t="shared" si="149"/>
        <v>3792</v>
      </c>
      <c r="E136" s="752">
        <f t="shared" si="149"/>
        <v>2748.5500000000006</v>
      </c>
      <c r="F136" s="2106">
        <f t="shared" si="152"/>
        <v>72.482858649789051</v>
      </c>
      <c r="G136" s="2513"/>
      <c r="H136" s="2513"/>
      <c r="I136" s="1919"/>
      <c r="J136" s="1919"/>
      <c r="K136" s="1919"/>
      <c r="L136" s="1919"/>
      <c r="M136" s="1919"/>
      <c r="N136" s="1919"/>
      <c r="O136" s="3455">
        <f t="shared" ref="O136:X136" si="161">O75</f>
        <v>0</v>
      </c>
      <c r="P136" s="3455">
        <f t="shared" ref="P136" si="162">P75</f>
        <v>0</v>
      </c>
      <c r="Q136" s="3455">
        <f t="shared" si="161"/>
        <v>0</v>
      </c>
      <c r="R136" s="3455">
        <f t="shared" si="161"/>
        <v>0</v>
      </c>
      <c r="S136" s="3455">
        <f t="shared" si="161"/>
        <v>0</v>
      </c>
      <c r="T136" s="3455">
        <f t="shared" si="161"/>
        <v>0</v>
      </c>
      <c r="U136" s="3455">
        <f t="shared" si="161"/>
        <v>0</v>
      </c>
      <c r="V136" s="3455">
        <f t="shared" si="161"/>
        <v>0</v>
      </c>
      <c r="W136" s="3455">
        <f t="shared" si="161"/>
        <v>0</v>
      </c>
      <c r="X136" s="3455">
        <f t="shared" si="161"/>
        <v>0</v>
      </c>
      <c r="Y136" s="3455"/>
      <c r="Z136" s="3456"/>
    </row>
    <row r="137" spans="1:214" s="858" customFormat="1" x14ac:dyDescent="0.25">
      <c r="A137" s="592" t="s">
        <v>217</v>
      </c>
      <c r="B137" s="173"/>
      <c r="C137" s="752">
        <f t="shared" si="149"/>
        <v>55</v>
      </c>
      <c r="D137" s="752">
        <f t="shared" si="149"/>
        <v>10</v>
      </c>
      <c r="E137" s="752">
        <f t="shared" si="149"/>
        <v>2</v>
      </c>
      <c r="F137" s="2106">
        <f t="shared" si="152"/>
        <v>20</v>
      </c>
      <c r="G137" s="2513"/>
      <c r="H137" s="2513"/>
      <c r="I137" s="1919"/>
      <c r="J137" s="1919"/>
      <c r="K137" s="1919"/>
      <c r="L137" s="1919"/>
      <c r="M137" s="1919"/>
      <c r="N137" s="1919"/>
      <c r="O137" s="3455">
        <f t="shared" ref="O137:X137" si="163">O76</f>
        <v>135.87107699999999</v>
      </c>
      <c r="P137" s="3455">
        <f t="shared" ref="P137" si="164">P76</f>
        <v>135.87107699999999</v>
      </c>
      <c r="Q137" s="3455">
        <f t="shared" si="163"/>
        <v>22.645179499999998</v>
      </c>
      <c r="R137" s="3455">
        <f t="shared" si="163"/>
        <v>12.13944</v>
      </c>
      <c r="S137" s="3455">
        <f t="shared" si="163"/>
        <v>0</v>
      </c>
      <c r="T137" s="3455">
        <f t="shared" si="163"/>
        <v>0</v>
      </c>
      <c r="U137" s="3455">
        <f t="shared" si="163"/>
        <v>-10.505739499999997</v>
      </c>
      <c r="V137" s="3455">
        <f t="shared" si="163"/>
        <v>0</v>
      </c>
      <c r="W137" s="3455">
        <f t="shared" si="163"/>
        <v>0</v>
      </c>
      <c r="X137" s="3455">
        <f t="shared" si="163"/>
        <v>12.13944</v>
      </c>
      <c r="Y137" s="3455">
        <f>Y76</f>
        <v>0</v>
      </c>
      <c r="Z137" s="3456">
        <f>Z76</f>
        <v>0</v>
      </c>
    </row>
    <row r="138" spans="1:214" s="858" customFormat="1" ht="86.25" x14ac:dyDescent="0.25">
      <c r="A138" s="600" t="s">
        <v>518</v>
      </c>
      <c r="B138" s="173"/>
      <c r="C138" s="1929">
        <f>C79</f>
        <v>1680</v>
      </c>
      <c r="D138" s="1929">
        <f>D79</f>
        <v>280</v>
      </c>
      <c r="E138" s="1929">
        <f>E79</f>
        <v>93</v>
      </c>
      <c r="F138" s="2106">
        <f t="shared" ref="F138:F150" si="165">E138/D138*100</f>
        <v>33.214285714285715</v>
      </c>
      <c r="G138" s="2513"/>
      <c r="H138" s="2513"/>
      <c r="I138" s="1919"/>
      <c r="J138" s="1919"/>
      <c r="K138" s="1919"/>
      <c r="L138" s="1919"/>
      <c r="M138" s="1919"/>
      <c r="N138" s="1919"/>
      <c r="O138" s="3455">
        <f t="shared" ref="O138:X138" si="166">O79</f>
        <v>9636.0157500000005</v>
      </c>
      <c r="P138" s="3455">
        <f t="shared" ref="P138" si="167">P79</f>
        <v>9636.0157500000005</v>
      </c>
      <c r="Q138" s="3455">
        <f t="shared" si="166"/>
        <v>1606.0026250000001</v>
      </c>
      <c r="R138" s="3455">
        <f t="shared" si="166"/>
        <v>506.50089999999994</v>
      </c>
      <c r="S138" s="3455">
        <f t="shared" si="166"/>
        <v>0</v>
      </c>
      <c r="T138" s="3455">
        <f t="shared" si="166"/>
        <v>0</v>
      </c>
      <c r="U138" s="3455">
        <f t="shared" si="166"/>
        <v>-1099.5017250000001</v>
      </c>
      <c r="V138" s="3455">
        <f t="shared" si="166"/>
        <v>0</v>
      </c>
      <c r="W138" s="3455">
        <f t="shared" si="166"/>
        <v>0</v>
      </c>
      <c r="X138" s="3455">
        <f t="shared" si="166"/>
        <v>506.50089999999994</v>
      </c>
      <c r="Y138" s="3455"/>
      <c r="Z138" s="3456"/>
    </row>
    <row r="139" spans="1:214" s="858" customFormat="1" x14ac:dyDescent="0.25">
      <c r="A139" s="600" t="s">
        <v>260</v>
      </c>
      <c r="B139" s="173"/>
      <c r="C139" s="1929">
        <f t="shared" ref="C139:E139" si="168">C80</f>
        <v>15654.5</v>
      </c>
      <c r="D139" s="1929">
        <f t="shared" si="168"/>
        <v>2608.75</v>
      </c>
      <c r="E139" s="1929">
        <f t="shared" si="168"/>
        <v>1809.8824999999999</v>
      </c>
      <c r="F139" s="2106">
        <f t="shared" si="165"/>
        <v>69.377383804504063</v>
      </c>
      <c r="G139" s="2513"/>
      <c r="H139" s="2513"/>
      <c r="I139" s="1919"/>
      <c r="J139" s="1919"/>
      <c r="K139" s="1919"/>
      <c r="L139" s="1919"/>
      <c r="M139" s="1919"/>
      <c r="N139" s="1919"/>
      <c r="O139" s="3455">
        <f t="shared" ref="O139:X139" si="169">O80</f>
        <v>0</v>
      </c>
      <c r="P139" s="3455">
        <f t="shared" ref="P139" si="170">P80</f>
        <v>0</v>
      </c>
      <c r="Q139" s="3455">
        <f t="shared" si="169"/>
        <v>0</v>
      </c>
      <c r="R139" s="3455">
        <f t="shared" si="169"/>
        <v>0</v>
      </c>
      <c r="S139" s="3455">
        <f t="shared" si="169"/>
        <v>0</v>
      </c>
      <c r="T139" s="3455">
        <f t="shared" si="169"/>
        <v>0</v>
      </c>
      <c r="U139" s="3455">
        <f t="shared" si="169"/>
        <v>0</v>
      </c>
      <c r="V139" s="3455">
        <f t="shared" si="169"/>
        <v>0</v>
      </c>
      <c r="W139" s="3455">
        <f t="shared" si="169"/>
        <v>0</v>
      </c>
      <c r="X139" s="3455">
        <f t="shared" si="169"/>
        <v>0</v>
      </c>
      <c r="Y139" s="3455"/>
      <c r="Z139" s="3456"/>
    </row>
    <row r="140" spans="1:214" s="858" customFormat="1" ht="29.25" x14ac:dyDescent="0.25">
      <c r="A140" s="600" t="s">
        <v>274</v>
      </c>
      <c r="B140" s="173"/>
      <c r="C140" s="1929">
        <f t="shared" ref="C140:E140" si="171">C81</f>
        <v>4177</v>
      </c>
      <c r="D140" s="1929">
        <f t="shared" si="171"/>
        <v>696.16666666666674</v>
      </c>
      <c r="E140" s="1929">
        <f t="shared" si="171"/>
        <v>269</v>
      </c>
      <c r="F140" s="2106">
        <f t="shared" si="165"/>
        <v>38.640172372516155</v>
      </c>
      <c r="G140" s="2513"/>
      <c r="H140" s="2513"/>
      <c r="I140" s="1919"/>
      <c r="J140" s="1919"/>
      <c r="K140" s="1919"/>
      <c r="L140" s="1919"/>
      <c r="M140" s="1919"/>
      <c r="N140" s="1919"/>
      <c r="O140" s="3455">
        <f t="shared" ref="O140:X140" si="172">O81</f>
        <v>25698.8403</v>
      </c>
      <c r="P140" s="3455">
        <f t="shared" ref="P140" si="173">P81</f>
        <v>25698.8403</v>
      </c>
      <c r="Q140" s="3455">
        <f t="shared" si="172"/>
        <v>4283.1400500000009</v>
      </c>
      <c r="R140" s="3455">
        <f t="shared" si="172"/>
        <v>1748.6655000000001</v>
      </c>
      <c r="S140" s="3455">
        <f t="shared" si="172"/>
        <v>0</v>
      </c>
      <c r="T140" s="3455">
        <f t="shared" si="172"/>
        <v>0</v>
      </c>
      <c r="U140" s="3455">
        <f t="shared" si="172"/>
        <v>-2534.4745499999999</v>
      </c>
      <c r="V140" s="3455">
        <f t="shared" si="172"/>
        <v>0</v>
      </c>
      <c r="W140" s="3455">
        <f t="shared" si="172"/>
        <v>0</v>
      </c>
      <c r="X140" s="3455">
        <f t="shared" si="172"/>
        <v>1748.6655000000001</v>
      </c>
      <c r="Y140" s="3455"/>
      <c r="Z140" s="3456"/>
    </row>
    <row r="141" spans="1:214" s="858" customFormat="1" ht="29.25" x14ac:dyDescent="0.25">
      <c r="A141" s="600" t="s">
        <v>261</v>
      </c>
      <c r="B141" s="173"/>
      <c r="C141" s="1929">
        <f t="shared" ref="C141:E141" si="174">C82</f>
        <v>11747.212765957447</v>
      </c>
      <c r="D141" s="1929">
        <f t="shared" si="174"/>
        <v>1958.4042553191489</v>
      </c>
      <c r="E141" s="1929">
        <f t="shared" si="174"/>
        <v>1341.3989361702129</v>
      </c>
      <c r="F141" s="2106">
        <f t="shared" si="165"/>
        <v>68.494486392525403</v>
      </c>
      <c r="G141" s="2513"/>
      <c r="H141" s="2513"/>
      <c r="I141" s="1919"/>
      <c r="J141" s="1919"/>
      <c r="K141" s="1919"/>
      <c r="L141" s="1919"/>
      <c r="M141" s="1919"/>
      <c r="N141" s="1919"/>
      <c r="O141" s="3455">
        <f t="shared" ref="O141:X141" si="175">O82</f>
        <v>0</v>
      </c>
      <c r="P141" s="3455">
        <f t="shared" ref="P141" si="176">P82</f>
        <v>0</v>
      </c>
      <c r="Q141" s="3455">
        <f t="shared" si="175"/>
        <v>0</v>
      </c>
      <c r="R141" s="3455">
        <f t="shared" si="175"/>
        <v>0</v>
      </c>
      <c r="S141" s="3455">
        <f t="shared" si="175"/>
        <v>0</v>
      </c>
      <c r="T141" s="3455">
        <f t="shared" si="175"/>
        <v>0</v>
      </c>
      <c r="U141" s="3455">
        <f t="shared" si="175"/>
        <v>0</v>
      </c>
      <c r="V141" s="3455">
        <f t="shared" si="175"/>
        <v>0</v>
      </c>
      <c r="W141" s="3455">
        <f t="shared" si="175"/>
        <v>0</v>
      </c>
      <c r="X141" s="3455">
        <f t="shared" si="175"/>
        <v>0</v>
      </c>
      <c r="Y141" s="3455"/>
      <c r="Z141" s="3456"/>
    </row>
    <row r="142" spans="1:214" s="858" customFormat="1" ht="29.25" x14ac:dyDescent="0.25">
      <c r="A142" s="600" t="s">
        <v>262</v>
      </c>
      <c r="B142" s="173"/>
      <c r="C142" s="1929">
        <f t="shared" ref="C142:E142" si="177">C83</f>
        <v>2950</v>
      </c>
      <c r="D142" s="1929">
        <f t="shared" si="177"/>
        <v>492</v>
      </c>
      <c r="E142" s="1929">
        <f t="shared" si="177"/>
        <v>388</v>
      </c>
      <c r="F142" s="2106">
        <f t="shared" si="165"/>
        <v>78.861788617886177</v>
      </c>
      <c r="G142" s="2513"/>
      <c r="H142" s="2513"/>
      <c r="I142" s="1919"/>
      <c r="J142" s="1919"/>
      <c r="K142" s="1919"/>
      <c r="L142" s="1919"/>
      <c r="M142" s="1919"/>
      <c r="N142" s="1919"/>
      <c r="O142" s="3455"/>
      <c r="P142" s="3455"/>
      <c r="Q142" s="3455"/>
      <c r="R142" s="3455"/>
      <c r="S142" s="3455"/>
      <c r="T142" s="3455"/>
      <c r="U142" s="3455"/>
      <c r="V142" s="3455"/>
      <c r="W142" s="3455"/>
      <c r="X142" s="3455"/>
      <c r="Y142" s="3455">
        <f>Y83</f>
        <v>0</v>
      </c>
      <c r="Z142" s="3456">
        <f>Z83</f>
        <v>0</v>
      </c>
    </row>
    <row r="143" spans="1:214" s="858" customFormat="1" x14ac:dyDescent="0.25">
      <c r="A143" s="601" t="s">
        <v>134</v>
      </c>
      <c r="B143" s="173"/>
      <c r="C143" s="1929">
        <f>C138*2.6+C139+C140+C142+C136/4.2+C101*2.6</f>
        <v>56816.366666666669</v>
      </c>
      <c r="D143" s="1929">
        <f>D138*2.6+D139+D140+D142+D136/4.2+D101*2.6</f>
        <v>9470.7738095238092</v>
      </c>
      <c r="E143" s="1929">
        <f>E138*2.6+E139+E140+E142+E136/4.2+E101*2.6</f>
        <v>6090.4991666666665</v>
      </c>
      <c r="F143" s="2106">
        <f t="shared" si="165"/>
        <v>64.308358420956708</v>
      </c>
      <c r="G143" s="2513"/>
      <c r="H143" s="2513"/>
      <c r="I143" s="1919"/>
      <c r="J143" s="1919"/>
      <c r="K143" s="1919"/>
      <c r="L143" s="1919"/>
      <c r="M143" s="1919"/>
      <c r="N143" s="1919"/>
      <c r="O143" s="3455">
        <f>O138+O137+O132+O124+O112+O94+O93</f>
        <v>112384.79347050001</v>
      </c>
      <c r="P143" s="3455">
        <f>P138+P137+P132+P124+P112+P94+P93</f>
        <v>112384.79347050001</v>
      </c>
      <c r="Q143" s="3455">
        <f t="shared" ref="Q143:X143" si="178">Q138+Q137+Q132+Q124+Q112+Q94+Q93</f>
        <v>18730.798911750004</v>
      </c>
      <c r="R143" s="3455">
        <f t="shared" si="178"/>
        <v>14333.616679999997</v>
      </c>
      <c r="S143" s="3455">
        <f t="shared" si="178"/>
        <v>0</v>
      </c>
      <c r="T143" s="3455">
        <f t="shared" si="178"/>
        <v>0</v>
      </c>
      <c r="U143" s="3455">
        <f t="shared" si="178"/>
        <v>-4397.1822317500028</v>
      </c>
      <c r="V143" s="3455">
        <f t="shared" si="178"/>
        <v>0</v>
      </c>
      <c r="W143" s="3455">
        <f t="shared" si="178"/>
        <v>-0.70819999999999994</v>
      </c>
      <c r="X143" s="3455">
        <f t="shared" si="178"/>
        <v>14332.908479999998</v>
      </c>
      <c r="Y143" s="3455">
        <f>Y84</f>
        <v>0</v>
      </c>
      <c r="Z143" s="3456">
        <f>Z84</f>
        <v>0</v>
      </c>
    </row>
    <row r="144" spans="1:214" x14ac:dyDescent="0.25">
      <c r="A144" s="2228" t="s">
        <v>66</v>
      </c>
      <c r="B144" s="2228"/>
      <c r="C144" s="2106">
        <f>C40</f>
        <v>344</v>
      </c>
      <c r="D144" s="2106">
        <f t="shared" ref="D144:E144" si="179">D40</f>
        <v>57</v>
      </c>
      <c r="E144" s="2106">
        <f t="shared" si="179"/>
        <v>24</v>
      </c>
      <c r="F144" s="2106">
        <f t="shared" si="165"/>
        <v>42.105263157894733</v>
      </c>
      <c r="G144" s="1922">
        <f t="shared" ref="G144:N144" si="180">G40</f>
        <v>10</v>
      </c>
      <c r="H144" s="1922">
        <f t="shared" si="180"/>
        <v>7.541666666666667</v>
      </c>
      <c r="I144" s="2106">
        <f t="shared" si="180"/>
        <v>3440</v>
      </c>
      <c r="J144" s="2106">
        <f t="shared" si="180"/>
        <v>573</v>
      </c>
      <c r="K144" s="2106">
        <f t="shared" si="180"/>
        <v>181</v>
      </c>
      <c r="L144" s="2106">
        <f t="shared" si="180"/>
        <v>31.588132635253054</v>
      </c>
      <c r="M144" s="2106">
        <f t="shared" si="180"/>
        <v>12</v>
      </c>
      <c r="N144" s="1919">
        <f t="shared" si="180"/>
        <v>90.5</v>
      </c>
      <c r="O144" s="1922"/>
      <c r="P144" s="1922"/>
      <c r="Q144" s="1922"/>
      <c r="R144" s="1922"/>
      <c r="S144" s="1922"/>
      <c r="T144" s="1922"/>
      <c r="U144" s="1922"/>
      <c r="V144" s="1922"/>
      <c r="W144" s="1922"/>
      <c r="X144" s="1922"/>
      <c r="Y144" s="1922"/>
      <c r="Z144" s="2785"/>
      <c r="AA144" s="858"/>
      <c r="AB144" s="858"/>
      <c r="AC144" s="858"/>
      <c r="AD144" s="858"/>
      <c r="AE144" s="858"/>
      <c r="AF144" s="858"/>
      <c r="AG144" s="858"/>
      <c r="AH144" s="858"/>
      <c r="AI144" s="858"/>
      <c r="AJ144" s="858"/>
      <c r="AK144" s="858"/>
      <c r="AL144" s="858"/>
      <c r="AM144" s="858"/>
      <c r="AN144" s="858"/>
      <c r="AO144" s="858"/>
      <c r="AP144" s="858"/>
      <c r="AQ144" s="858"/>
      <c r="AR144" s="858"/>
      <c r="AS144" s="858"/>
      <c r="AT144" s="858"/>
      <c r="AU144" s="858"/>
      <c r="AV144" s="858"/>
      <c r="AW144" s="858"/>
      <c r="AX144" s="858"/>
      <c r="AY144" s="858"/>
      <c r="AZ144" s="858"/>
      <c r="BA144" s="858"/>
      <c r="BB144" s="858"/>
      <c r="BC144" s="858"/>
      <c r="BD144" s="858"/>
      <c r="BE144" s="858"/>
      <c r="BF144" s="858"/>
      <c r="BG144" s="858"/>
      <c r="BH144" s="858"/>
      <c r="BI144" s="858"/>
      <c r="BJ144" s="858"/>
      <c r="BK144" s="858"/>
      <c r="BL144" s="858"/>
      <c r="BM144" s="858"/>
      <c r="BN144" s="858"/>
      <c r="BO144" s="858"/>
      <c r="BP144" s="858"/>
      <c r="BQ144" s="858"/>
      <c r="BR144" s="858"/>
      <c r="BS144" s="858"/>
      <c r="BT144" s="858"/>
      <c r="BU144" s="858"/>
      <c r="BV144" s="858"/>
      <c r="BW144" s="858"/>
      <c r="BX144" s="858"/>
      <c r="BY144" s="858"/>
      <c r="BZ144" s="858"/>
      <c r="CA144" s="858"/>
      <c r="CB144" s="858"/>
      <c r="CC144" s="858"/>
      <c r="CD144" s="858"/>
      <c r="CE144" s="858"/>
      <c r="CF144" s="858"/>
      <c r="CG144" s="858"/>
      <c r="CH144" s="858"/>
      <c r="CI144" s="858"/>
      <c r="CJ144" s="858"/>
      <c r="CK144" s="858"/>
      <c r="CL144" s="858"/>
      <c r="CM144" s="858"/>
      <c r="CN144" s="858"/>
      <c r="CO144" s="858"/>
      <c r="CP144" s="858"/>
      <c r="CQ144" s="858"/>
      <c r="CR144" s="858"/>
      <c r="CS144" s="858"/>
      <c r="CT144" s="858"/>
      <c r="CU144" s="858"/>
      <c r="CV144" s="858"/>
      <c r="CW144" s="858"/>
      <c r="CX144" s="858"/>
      <c r="CY144" s="858"/>
      <c r="CZ144" s="858"/>
      <c r="DA144" s="858"/>
      <c r="DB144" s="858"/>
      <c r="DC144" s="858"/>
      <c r="DD144" s="858"/>
      <c r="DE144" s="858"/>
      <c r="DF144" s="858"/>
      <c r="DG144" s="858"/>
      <c r="DH144" s="858"/>
      <c r="DI144" s="858"/>
      <c r="DJ144" s="858"/>
      <c r="DK144" s="858"/>
      <c r="DL144" s="858"/>
      <c r="DM144" s="858"/>
      <c r="DN144" s="858"/>
      <c r="DO144" s="858"/>
      <c r="DP144" s="858"/>
      <c r="DQ144" s="858"/>
      <c r="DR144" s="858"/>
      <c r="DS144" s="858"/>
      <c r="DT144" s="858"/>
      <c r="DU144" s="858"/>
      <c r="DV144" s="858"/>
      <c r="DW144" s="858"/>
      <c r="DX144" s="858"/>
      <c r="DY144" s="858"/>
      <c r="DZ144" s="858"/>
      <c r="EA144" s="858"/>
      <c r="EB144" s="858"/>
      <c r="EC144" s="858"/>
      <c r="ED144" s="858"/>
      <c r="EE144" s="858"/>
      <c r="EF144" s="858"/>
      <c r="EG144" s="858"/>
      <c r="EH144" s="858"/>
      <c r="EI144" s="858"/>
      <c r="EJ144" s="858"/>
      <c r="EK144" s="858"/>
      <c r="EL144" s="858"/>
      <c r="EM144" s="858"/>
      <c r="EN144" s="858"/>
      <c r="EO144" s="858"/>
      <c r="EP144" s="858"/>
      <c r="EQ144" s="858"/>
      <c r="ER144" s="858"/>
      <c r="ES144" s="858"/>
      <c r="ET144" s="858"/>
      <c r="EU144" s="858"/>
      <c r="EV144" s="858"/>
      <c r="EW144" s="858"/>
      <c r="EX144" s="858"/>
      <c r="EY144" s="858"/>
      <c r="EZ144" s="858"/>
      <c r="FA144" s="858"/>
      <c r="FB144" s="858"/>
      <c r="FC144" s="858"/>
      <c r="FD144" s="858"/>
      <c r="FE144" s="858"/>
      <c r="FF144" s="858"/>
      <c r="FG144" s="858"/>
      <c r="FH144" s="858"/>
      <c r="FI144" s="858"/>
      <c r="FJ144" s="858"/>
      <c r="FK144" s="858"/>
      <c r="FL144" s="858"/>
      <c r="FM144" s="858"/>
      <c r="FN144" s="858"/>
      <c r="FO144" s="858"/>
      <c r="FP144" s="858"/>
      <c r="FQ144" s="858"/>
      <c r="FR144" s="858"/>
      <c r="FS144" s="858"/>
      <c r="FT144" s="858"/>
      <c r="FU144" s="858"/>
      <c r="FV144" s="858"/>
      <c r="FW144" s="858"/>
      <c r="FX144" s="858"/>
      <c r="FY144" s="858"/>
      <c r="FZ144" s="858"/>
      <c r="GA144" s="858"/>
      <c r="GB144" s="858"/>
      <c r="GC144" s="858"/>
      <c r="GD144" s="858"/>
      <c r="GE144" s="858"/>
      <c r="GF144" s="858"/>
      <c r="GG144" s="858"/>
      <c r="GH144" s="858"/>
      <c r="GI144" s="858"/>
      <c r="GJ144" s="858"/>
      <c r="GK144" s="858"/>
      <c r="GL144" s="858"/>
      <c r="GM144" s="858"/>
      <c r="GN144" s="858"/>
      <c r="GO144" s="858"/>
      <c r="GP144" s="858"/>
      <c r="GQ144" s="858"/>
      <c r="GR144" s="858"/>
      <c r="GS144" s="858"/>
      <c r="GT144" s="858"/>
      <c r="GU144" s="858"/>
      <c r="GV144" s="858"/>
      <c r="GW144" s="858"/>
      <c r="GX144" s="858"/>
      <c r="GY144" s="858"/>
      <c r="GZ144" s="858"/>
      <c r="HA144" s="858"/>
      <c r="HB144" s="858"/>
      <c r="HC144" s="858"/>
      <c r="HD144" s="858"/>
      <c r="HE144" s="858"/>
      <c r="HF144" s="858"/>
    </row>
    <row r="145" spans="1:214" x14ac:dyDescent="0.25">
      <c r="A145" s="2230" t="s">
        <v>16</v>
      </c>
      <c r="B145" s="2230"/>
      <c r="C145" s="1935">
        <f>C43</f>
        <v>200</v>
      </c>
      <c r="D145" s="1935">
        <f t="shared" ref="D145:E145" si="181">D43</f>
        <v>33</v>
      </c>
      <c r="E145" s="1935">
        <f t="shared" si="181"/>
        <v>37</v>
      </c>
      <c r="F145" s="1935">
        <f t="shared" si="165"/>
        <v>112.12121212121211</v>
      </c>
      <c r="G145" s="3457">
        <f t="shared" ref="G145:N145" si="182">G43</f>
        <v>8</v>
      </c>
      <c r="H145" s="3457">
        <f t="shared" si="182"/>
        <v>7.9459459459459456</v>
      </c>
      <c r="I145" s="1935">
        <f t="shared" si="182"/>
        <v>1600</v>
      </c>
      <c r="J145" s="1935">
        <f t="shared" si="182"/>
        <v>267</v>
      </c>
      <c r="K145" s="1935">
        <f t="shared" si="182"/>
        <v>294</v>
      </c>
      <c r="L145" s="1935">
        <f t="shared" si="182"/>
        <v>110.11235955056181</v>
      </c>
      <c r="M145" s="1935">
        <f t="shared" si="182"/>
        <v>6.666666666666667</v>
      </c>
      <c r="N145" s="1919">
        <f t="shared" si="182"/>
        <v>264.59999999999997</v>
      </c>
      <c r="O145" s="2788"/>
      <c r="P145" s="2788"/>
      <c r="Q145" s="2788"/>
      <c r="R145" s="2788"/>
      <c r="S145" s="2788"/>
      <c r="T145" s="2788"/>
      <c r="U145" s="2788"/>
      <c r="V145" s="2788"/>
      <c r="W145" s="2788"/>
      <c r="X145" s="2788"/>
      <c r="Y145" s="2788"/>
      <c r="Z145" s="2790"/>
      <c r="AA145" s="858"/>
      <c r="AB145" s="858"/>
      <c r="AC145" s="858"/>
      <c r="AD145" s="858"/>
      <c r="AE145" s="858"/>
      <c r="AF145" s="858"/>
      <c r="AG145" s="858"/>
      <c r="AH145" s="858"/>
      <c r="AI145" s="858"/>
      <c r="AJ145" s="858"/>
      <c r="AK145" s="858"/>
      <c r="AL145" s="858"/>
      <c r="AM145" s="858"/>
      <c r="AN145" s="858"/>
      <c r="AO145" s="858"/>
      <c r="AP145" s="858"/>
      <c r="AQ145" s="858"/>
      <c r="AR145" s="858"/>
      <c r="AS145" s="858"/>
      <c r="AT145" s="858"/>
      <c r="AU145" s="858"/>
      <c r="AV145" s="858"/>
      <c r="AW145" s="858"/>
      <c r="AX145" s="858"/>
      <c r="AY145" s="858"/>
      <c r="AZ145" s="858"/>
      <c r="BA145" s="858"/>
      <c r="BB145" s="858"/>
      <c r="BC145" s="858"/>
      <c r="BD145" s="858"/>
      <c r="BE145" s="858"/>
      <c r="BF145" s="858"/>
      <c r="BG145" s="858"/>
      <c r="BH145" s="858"/>
      <c r="BI145" s="858"/>
      <c r="BJ145" s="858"/>
      <c r="BK145" s="858"/>
      <c r="BL145" s="858"/>
      <c r="BM145" s="858"/>
      <c r="BN145" s="858"/>
      <c r="BO145" s="858"/>
      <c r="BP145" s="858"/>
      <c r="BQ145" s="858"/>
      <c r="BR145" s="858"/>
      <c r="BS145" s="858"/>
      <c r="BT145" s="858"/>
      <c r="BU145" s="858"/>
      <c r="BV145" s="858"/>
      <c r="BW145" s="858"/>
      <c r="BX145" s="858"/>
      <c r="BY145" s="858"/>
      <c r="BZ145" s="858"/>
      <c r="CA145" s="858"/>
      <c r="CB145" s="858"/>
      <c r="CC145" s="858"/>
      <c r="CD145" s="858"/>
      <c r="CE145" s="858"/>
      <c r="CF145" s="858"/>
      <c r="CG145" s="858"/>
      <c r="CH145" s="858"/>
      <c r="CI145" s="858"/>
      <c r="CJ145" s="858"/>
      <c r="CK145" s="858"/>
      <c r="CL145" s="858"/>
      <c r="CM145" s="858"/>
      <c r="CN145" s="858"/>
      <c r="CO145" s="858"/>
      <c r="CP145" s="858"/>
      <c r="CQ145" s="858"/>
      <c r="CR145" s="858"/>
      <c r="CS145" s="858"/>
      <c r="CT145" s="858"/>
      <c r="CU145" s="858"/>
      <c r="CV145" s="858"/>
      <c r="CW145" s="858"/>
      <c r="CX145" s="858"/>
      <c r="CY145" s="858"/>
      <c r="CZ145" s="858"/>
      <c r="DA145" s="858"/>
      <c r="DB145" s="858"/>
      <c r="DC145" s="858"/>
      <c r="DD145" s="858"/>
      <c r="DE145" s="858"/>
      <c r="DF145" s="858"/>
      <c r="DG145" s="858"/>
      <c r="DH145" s="858"/>
      <c r="DI145" s="858"/>
      <c r="DJ145" s="858"/>
      <c r="DK145" s="858"/>
      <c r="DL145" s="858"/>
      <c r="DM145" s="858"/>
      <c r="DN145" s="858"/>
      <c r="DO145" s="858"/>
      <c r="DP145" s="858"/>
      <c r="DQ145" s="858"/>
      <c r="DR145" s="858"/>
      <c r="DS145" s="858"/>
      <c r="DT145" s="858"/>
      <c r="DU145" s="858"/>
      <c r="DV145" s="858"/>
      <c r="DW145" s="858"/>
      <c r="DX145" s="858"/>
      <c r="DY145" s="858"/>
      <c r="DZ145" s="858"/>
      <c r="EA145" s="858"/>
      <c r="EB145" s="858"/>
      <c r="EC145" s="858"/>
      <c r="ED145" s="858"/>
      <c r="EE145" s="858"/>
      <c r="EF145" s="858"/>
      <c r="EG145" s="858"/>
      <c r="EH145" s="858"/>
      <c r="EI145" s="858"/>
      <c r="EJ145" s="858"/>
      <c r="EK145" s="858"/>
      <c r="EL145" s="858"/>
      <c r="EM145" s="858"/>
      <c r="EN145" s="858"/>
      <c r="EO145" s="858"/>
      <c r="EP145" s="858"/>
      <c r="EQ145" s="858"/>
      <c r="ER145" s="858"/>
      <c r="ES145" s="858"/>
      <c r="ET145" s="858"/>
      <c r="EU145" s="858"/>
      <c r="EV145" s="858"/>
      <c r="EW145" s="858"/>
      <c r="EX145" s="858"/>
      <c r="EY145" s="858"/>
      <c r="EZ145" s="858"/>
      <c r="FA145" s="858"/>
      <c r="FB145" s="858"/>
      <c r="FC145" s="858"/>
      <c r="FD145" s="858"/>
      <c r="FE145" s="858"/>
      <c r="FF145" s="858"/>
      <c r="FG145" s="858"/>
      <c r="FH145" s="858"/>
      <c r="FI145" s="858"/>
      <c r="FJ145" s="858"/>
      <c r="FK145" s="858"/>
      <c r="FL145" s="858"/>
      <c r="FM145" s="858"/>
      <c r="FN145" s="858"/>
      <c r="FO145" s="858"/>
      <c r="FP145" s="858"/>
      <c r="FQ145" s="858"/>
      <c r="FR145" s="858"/>
      <c r="FS145" s="858"/>
      <c r="FT145" s="858"/>
      <c r="FU145" s="858"/>
      <c r="FV145" s="858"/>
      <c r="FW145" s="858"/>
      <c r="FX145" s="858"/>
      <c r="FY145" s="858"/>
      <c r="FZ145" s="858"/>
      <c r="GA145" s="858"/>
      <c r="GB145" s="858"/>
      <c r="GC145" s="858"/>
      <c r="GD145" s="858"/>
      <c r="GE145" s="858"/>
      <c r="GF145" s="858"/>
      <c r="GG145" s="858"/>
      <c r="GH145" s="858"/>
      <c r="GI145" s="858"/>
      <c r="GJ145" s="858"/>
      <c r="GK145" s="858"/>
      <c r="GL145" s="858"/>
      <c r="GM145" s="858"/>
      <c r="GN145" s="858"/>
      <c r="GO145" s="858"/>
      <c r="GP145" s="858"/>
      <c r="GQ145" s="858"/>
      <c r="GR145" s="858"/>
      <c r="GS145" s="858"/>
      <c r="GT145" s="858"/>
      <c r="GU145" s="858"/>
      <c r="GV145" s="858"/>
      <c r="GW145" s="858"/>
      <c r="GX145" s="858"/>
      <c r="GY145" s="858"/>
      <c r="GZ145" s="858"/>
      <c r="HA145" s="858"/>
      <c r="HB145" s="858"/>
      <c r="HC145" s="858"/>
      <c r="HD145" s="858"/>
      <c r="HE145" s="858"/>
      <c r="HF145" s="858"/>
    </row>
    <row r="146" spans="1:214" ht="29.25" x14ac:dyDescent="0.25">
      <c r="A146" s="722" t="s">
        <v>74</v>
      </c>
      <c r="B146" s="722"/>
      <c r="C146" s="2106">
        <f>C44</f>
        <v>544</v>
      </c>
      <c r="D146" s="2106">
        <f t="shared" ref="D146:E146" si="183">D44</f>
        <v>90</v>
      </c>
      <c r="E146" s="2106">
        <f t="shared" si="183"/>
        <v>61</v>
      </c>
      <c r="F146" s="2106">
        <f t="shared" si="165"/>
        <v>67.777777777777786</v>
      </c>
      <c r="G146" s="3457">
        <f t="shared" ref="G146:X146" si="184">G44</f>
        <v>9.264705882352942</v>
      </c>
      <c r="H146" s="3457">
        <f t="shared" si="184"/>
        <v>7.7868852459016393</v>
      </c>
      <c r="I146" s="2106">
        <f t="shared" si="184"/>
        <v>5040</v>
      </c>
      <c r="J146" s="2106">
        <f t="shared" si="184"/>
        <v>840</v>
      </c>
      <c r="K146" s="2106">
        <f t="shared" si="184"/>
        <v>475</v>
      </c>
      <c r="L146" s="2106">
        <f t="shared" si="184"/>
        <v>56.547619047619044</v>
      </c>
      <c r="M146" s="2106">
        <f t="shared" si="184"/>
        <v>18.666666666666668</v>
      </c>
      <c r="N146" s="1919">
        <f t="shared" si="184"/>
        <v>152.67857142857142</v>
      </c>
      <c r="O146" s="1922">
        <f t="shared" si="184"/>
        <v>46029.166299999997</v>
      </c>
      <c r="P146" s="1922">
        <f t="shared" ref="P146" si="185">P44</f>
        <v>46029.166299999997</v>
      </c>
      <c r="Q146" s="1922">
        <f t="shared" si="184"/>
        <v>7671.5277166666665</v>
      </c>
      <c r="R146" s="1922">
        <f t="shared" si="184"/>
        <v>7703.9369200000001</v>
      </c>
      <c r="S146" s="1922">
        <f t="shared" si="184"/>
        <v>0</v>
      </c>
      <c r="T146" s="1922">
        <f t="shared" si="184"/>
        <v>0</v>
      </c>
      <c r="U146" s="1922">
        <f t="shared" si="184"/>
        <v>32.409203333333608</v>
      </c>
      <c r="V146" s="1922">
        <f t="shared" si="184"/>
        <v>0</v>
      </c>
      <c r="W146" s="1922">
        <f t="shared" si="184"/>
        <v>0</v>
      </c>
      <c r="X146" s="1922">
        <f t="shared" si="184"/>
        <v>7703.9369200000001</v>
      </c>
      <c r="Y146" s="1922"/>
      <c r="Z146" s="2785"/>
    </row>
    <row r="147" spans="1:214" x14ac:dyDescent="0.25">
      <c r="A147" s="722" t="s">
        <v>197</v>
      </c>
      <c r="B147" s="722"/>
      <c r="C147" s="2106">
        <f t="shared" ref="C147:E150" si="186">C85</f>
        <v>2000</v>
      </c>
      <c r="D147" s="2106">
        <f t="shared" si="186"/>
        <v>333</v>
      </c>
      <c r="E147" s="2106">
        <f t="shared" si="186"/>
        <v>328</v>
      </c>
      <c r="F147" s="2106">
        <f t="shared" si="165"/>
        <v>98.498498498498492</v>
      </c>
      <c r="G147" s="3458"/>
      <c r="H147" s="1935"/>
      <c r="I147" s="2106"/>
      <c r="J147" s="2106"/>
      <c r="K147" s="2106"/>
      <c r="L147" s="2106"/>
      <c r="M147" s="2106"/>
      <c r="N147" s="1919"/>
      <c r="O147" s="1922">
        <f t="shared" ref="O147:X147" si="187">O85</f>
        <v>0</v>
      </c>
      <c r="P147" s="1922">
        <f t="shared" ref="P147" si="188">P85</f>
        <v>0</v>
      </c>
      <c r="Q147" s="1922">
        <f t="shared" si="187"/>
        <v>0</v>
      </c>
      <c r="R147" s="1922">
        <f t="shared" si="187"/>
        <v>0</v>
      </c>
      <c r="S147" s="1922">
        <f t="shared" si="187"/>
        <v>0</v>
      </c>
      <c r="T147" s="1922">
        <f t="shared" si="187"/>
        <v>0</v>
      </c>
      <c r="U147" s="1922">
        <f t="shared" si="187"/>
        <v>0</v>
      </c>
      <c r="V147" s="1922">
        <f t="shared" si="187"/>
        <v>0</v>
      </c>
      <c r="W147" s="1922">
        <f t="shared" si="187"/>
        <v>0</v>
      </c>
      <c r="X147" s="1922">
        <f t="shared" si="187"/>
        <v>0</v>
      </c>
      <c r="Y147" s="1922"/>
      <c r="Z147" s="2785"/>
    </row>
    <row r="148" spans="1:214" x14ac:dyDescent="0.25">
      <c r="A148" s="727" t="s">
        <v>198</v>
      </c>
      <c r="B148" s="727"/>
      <c r="C148" s="2123">
        <f t="shared" si="186"/>
        <v>1999</v>
      </c>
      <c r="D148" s="2123">
        <f t="shared" si="186"/>
        <v>333</v>
      </c>
      <c r="E148" s="2123">
        <f t="shared" si="186"/>
        <v>328</v>
      </c>
      <c r="F148" s="2085">
        <f t="shared" si="165"/>
        <v>98.498498498498492</v>
      </c>
      <c r="G148" s="3459"/>
      <c r="H148" s="3459"/>
      <c r="I148" s="2123"/>
      <c r="J148" s="2123"/>
      <c r="K148" s="2123"/>
      <c r="L148" s="2123"/>
      <c r="M148" s="2123"/>
      <c r="N148" s="2147"/>
      <c r="O148" s="2145">
        <f t="shared" ref="O148:X148" si="189">O86</f>
        <v>0</v>
      </c>
      <c r="P148" s="2145">
        <f t="shared" ref="P148" si="190">P86</f>
        <v>0</v>
      </c>
      <c r="Q148" s="2145">
        <f t="shared" si="189"/>
        <v>0</v>
      </c>
      <c r="R148" s="2145">
        <f t="shared" si="189"/>
        <v>0</v>
      </c>
      <c r="S148" s="2145">
        <f t="shared" si="189"/>
        <v>0</v>
      </c>
      <c r="T148" s="2145">
        <f t="shared" si="189"/>
        <v>0</v>
      </c>
      <c r="U148" s="2145">
        <f t="shared" si="189"/>
        <v>0</v>
      </c>
      <c r="V148" s="2145">
        <f t="shared" si="189"/>
        <v>0</v>
      </c>
      <c r="W148" s="2145">
        <f t="shared" si="189"/>
        <v>0</v>
      </c>
      <c r="X148" s="2145">
        <f t="shared" si="189"/>
        <v>0</v>
      </c>
      <c r="Y148" s="2145"/>
      <c r="Z148" s="2794"/>
    </row>
    <row r="149" spans="1:214" ht="29.25" x14ac:dyDescent="0.25">
      <c r="A149" s="714" t="s">
        <v>199</v>
      </c>
      <c r="B149" s="714"/>
      <c r="C149" s="2089">
        <f t="shared" si="186"/>
        <v>1</v>
      </c>
      <c r="D149" s="2089">
        <f t="shared" si="186"/>
        <v>0</v>
      </c>
      <c r="E149" s="2089">
        <f t="shared" si="186"/>
        <v>0</v>
      </c>
      <c r="F149" s="2106" t="e">
        <f t="shared" si="165"/>
        <v>#DIV/0!</v>
      </c>
      <c r="G149" s="3460"/>
      <c r="H149" s="3460"/>
      <c r="I149" s="2089"/>
      <c r="J149" s="2089"/>
      <c r="K149" s="2089"/>
      <c r="L149" s="2089"/>
      <c r="M149" s="2089"/>
      <c r="N149" s="1948"/>
      <c r="O149" s="2154">
        <f t="shared" ref="O149:X149" si="191">O87</f>
        <v>0</v>
      </c>
      <c r="P149" s="2154">
        <f t="shared" ref="P149" si="192">P87</f>
        <v>0</v>
      </c>
      <c r="Q149" s="2154">
        <f t="shared" si="191"/>
        <v>0</v>
      </c>
      <c r="R149" s="2154">
        <f t="shared" si="191"/>
        <v>0</v>
      </c>
      <c r="S149" s="2154">
        <f t="shared" si="191"/>
        <v>0</v>
      </c>
      <c r="T149" s="2154">
        <f t="shared" si="191"/>
        <v>0</v>
      </c>
      <c r="U149" s="2154">
        <f t="shared" si="191"/>
        <v>0</v>
      </c>
      <c r="V149" s="2154">
        <f t="shared" si="191"/>
        <v>0</v>
      </c>
      <c r="W149" s="2154">
        <f t="shared" si="191"/>
        <v>0</v>
      </c>
      <c r="X149" s="2154">
        <f t="shared" si="191"/>
        <v>0</v>
      </c>
      <c r="Y149" s="2154"/>
      <c r="Z149" s="2796"/>
    </row>
    <row r="150" spans="1:214" ht="15.75" thickBot="1" x14ac:dyDescent="0.3">
      <c r="A150" s="2188" t="s">
        <v>204</v>
      </c>
      <c r="B150" s="2188"/>
      <c r="C150" s="2846">
        <f t="shared" si="186"/>
        <v>2000</v>
      </c>
      <c r="D150" s="2846">
        <f t="shared" si="186"/>
        <v>333</v>
      </c>
      <c r="E150" s="2846">
        <f t="shared" si="186"/>
        <v>328</v>
      </c>
      <c r="F150" s="2108">
        <f t="shared" si="165"/>
        <v>98.498498498498492</v>
      </c>
      <c r="G150" s="3461"/>
      <c r="H150" s="3461"/>
      <c r="I150" s="2108"/>
      <c r="J150" s="2108"/>
      <c r="K150" s="2108"/>
      <c r="L150" s="2108"/>
      <c r="M150" s="2108"/>
      <c r="N150" s="1964"/>
      <c r="O150" s="2244">
        <f t="shared" ref="O150:X150" si="193">O88</f>
        <v>18134.274359999999</v>
      </c>
      <c r="P150" s="2244">
        <f t="shared" ref="P150" si="194">P88</f>
        <v>18134.274359999999</v>
      </c>
      <c r="Q150" s="2244">
        <f t="shared" si="193"/>
        <v>3022.3790599999998</v>
      </c>
      <c r="R150" s="2244">
        <f t="shared" si="193"/>
        <v>3017.2556600000003</v>
      </c>
      <c r="S150" s="2244">
        <f t="shared" si="193"/>
        <v>0</v>
      </c>
      <c r="T150" s="2244">
        <f t="shared" si="193"/>
        <v>0</v>
      </c>
      <c r="U150" s="2244">
        <f t="shared" si="193"/>
        <v>-5.1233999999994921</v>
      </c>
      <c r="V150" s="2244">
        <f t="shared" si="193"/>
        <v>0</v>
      </c>
      <c r="W150" s="2244">
        <f t="shared" si="193"/>
        <v>-13.281270000000001</v>
      </c>
      <c r="X150" s="2244">
        <f t="shared" si="193"/>
        <v>3003.9743900000003</v>
      </c>
      <c r="Y150" s="2244">
        <f>Y88</f>
        <v>0</v>
      </c>
      <c r="Z150" s="2798">
        <f>Z88</f>
        <v>0</v>
      </c>
    </row>
    <row r="151" spans="1:214" ht="17.25" customHeight="1" x14ac:dyDescent="0.25">
      <c r="Y151" s="858"/>
      <c r="Z151" s="858"/>
      <c r="AA151" s="858"/>
      <c r="AB151" s="858"/>
      <c r="AC151" s="858"/>
      <c r="AD151" s="858"/>
      <c r="AE151" s="858"/>
      <c r="AF151" s="858"/>
      <c r="AG151" s="858"/>
      <c r="AH151" s="858"/>
      <c r="AI151" s="858"/>
      <c r="AJ151" s="858"/>
      <c r="AK151" s="858"/>
      <c r="AL151" s="858"/>
      <c r="AM151" s="858"/>
      <c r="AN151" s="858"/>
      <c r="AO151" s="858"/>
      <c r="AP151" s="858"/>
      <c r="AQ151" s="858"/>
      <c r="AR151" s="858"/>
      <c r="AS151" s="858"/>
      <c r="AT151" s="858"/>
      <c r="AU151" s="858"/>
      <c r="AV151" s="858"/>
      <c r="AW151" s="858"/>
      <c r="AX151" s="858"/>
      <c r="AY151" s="858"/>
      <c r="AZ151" s="858"/>
      <c r="BA151" s="858"/>
      <c r="BB151" s="858"/>
      <c r="BC151" s="858"/>
      <c r="BD151" s="858"/>
      <c r="BE151" s="858"/>
      <c r="BF151" s="858"/>
      <c r="BG151" s="858"/>
      <c r="BH151" s="858"/>
      <c r="BI151" s="858"/>
      <c r="BJ151" s="858"/>
      <c r="BK151" s="858"/>
      <c r="BL151" s="858"/>
      <c r="BM151" s="858"/>
      <c r="BN151" s="858"/>
      <c r="BO151" s="858"/>
      <c r="BP151" s="858"/>
      <c r="BQ151" s="858"/>
      <c r="BR151" s="858"/>
      <c r="BS151" s="858"/>
      <c r="BT151" s="858"/>
      <c r="BU151" s="858"/>
      <c r="BV151" s="858"/>
      <c r="BW151" s="858"/>
      <c r="BX151" s="858"/>
      <c r="BY151" s="858"/>
      <c r="BZ151" s="858"/>
      <c r="CA151" s="858"/>
      <c r="CB151" s="858"/>
      <c r="CC151" s="858"/>
      <c r="CD151" s="858"/>
      <c r="CE151" s="858"/>
      <c r="CF151" s="858"/>
      <c r="CG151" s="858"/>
      <c r="CH151" s="858"/>
      <c r="CI151" s="858"/>
      <c r="CJ151" s="858"/>
      <c r="CK151" s="858"/>
      <c r="CL151" s="858"/>
      <c r="CM151" s="858"/>
      <c r="CN151" s="858"/>
      <c r="CO151" s="858"/>
      <c r="CP151" s="858"/>
      <c r="CQ151" s="858"/>
      <c r="CR151" s="858"/>
      <c r="CS151" s="858"/>
      <c r="CT151" s="858"/>
      <c r="CU151" s="858"/>
      <c r="CV151" s="858"/>
      <c r="CW151" s="858"/>
      <c r="CX151" s="858"/>
      <c r="CY151" s="858"/>
      <c r="CZ151" s="858"/>
      <c r="DA151" s="858"/>
      <c r="DB151" s="858"/>
      <c r="DC151" s="858"/>
      <c r="DD151" s="858"/>
      <c r="DE151" s="858"/>
      <c r="DF151" s="858"/>
      <c r="DG151" s="858"/>
      <c r="DH151" s="858"/>
      <c r="DI151" s="858"/>
      <c r="DJ151" s="858"/>
      <c r="DK151" s="858"/>
      <c r="DL151" s="858"/>
      <c r="DM151" s="858"/>
      <c r="DN151" s="858"/>
      <c r="DO151" s="858"/>
      <c r="DP151" s="858"/>
      <c r="DQ151" s="858"/>
      <c r="DR151" s="858"/>
      <c r="DS151" s="858"/>
      <c r="DT151" s="858"/>
      <c r="DU151" s="858"/>
      <c r="DV151" s="858"/>
      <c r="DW151" s="858"/>
      <c r="DX151" s="858"/>
      <c r="DY151" s="858"/>
      <c r="DZ151" s="858"/>
      <c r="EA151" s="858"/>
      <c r="EB151" s="858"/>
      <c r="EC151" s="858"/>
      <c r="ED151" s="858"/>
      <c r="EE151" s="858"/>
      <c r="EF151" s="858"/>
      <c r="EG151" s="858"/>
      <c r="EH151" s="858"/>
      <c r="EI151" s="858"/>
      <c r="EJ151" s="858"/>
      <c r="EK151" s="858"/>
      <c r="EL151" s="858"/>
      <c r="EM151" s="858"/>
      <c r="EN151" s="858"/>
      <c r="EO151" s="858"/>
      <c r="EP151" s="858"/>
      <c r="EQ151" s="858"/>
      <c r="ER151" s="858"/>
      <c r="ES151" s="858"/>
      <c r="ET151" s="858"/>
      <c r="EU151" s="858"/>
      <c r="EV151" s="858"/>
      <c r="EW151" s="858"/>
      <c r="EX151" s="858"/>
      <c r="EY151" s="858"/>
      <c r="EZ151" s="858"/>
      <c r="FA151" s="858"/>
      <c r="FB151" s="858"/>
      <c r="FC151" s="858"/>
      <c r="FD151" s="858"/>
      <c r="FE151" s="858"/>
      <c r="FF151" s="858"/>
      <c r="FG151" s="858"/>
      <c r="FH151" s="858"/>
      <c r="FI151" s="858"/>
      <c r="FJ151" s="858"/>
      <c r="FK151" s="858"/>
      <c r="FL151" s="858"/>
      <c r="FM151" s="858"/>
      <c r="FN151" s="858"/>
      <c r="FO151" s="858"/>
      <c r="FP151" s="858"/>
      <c r="FQ151" s="858"/>
      <c r="FR151" s="858"/>
      <c r="FS151" s="858"/>
      <c r="FT151" s="858"/>
      <c r="FU151" s="858"/>
      <c r="FV151" s="858"/>
      <c r="FW151" s="858"/>
      <c r="FX151" s="858"/>
      <c r="FY151" s="858"/>
      <c r="FZ151" s="858"/>
      <c r="GA151" s="858"/>
      <c r="GB151" s="858"/>
      <c r="GC151" s="858"/>
      <c r="GD151" s="858"/>
      <c r="GE151" s="858"/>
      <c r="GF151" s="858"/>
      <c r="GG151" s="858"/>
      <c r="GH151" s="858"/>
      <c r="GI151" s="858"/>
      <c r="GJ151" s="858"/>
      <c r="GK151" s="858"/>
      <c r="GL151" s="858"/>
      <c r="GM151" s="858"/>
      <c r="GN151" s="858"/>
      <c r="GO151" s="858"/>
      <c r="GP151" s="858"/>
      <c r="GQ151" s="858"/>
      <c r="GR151" s="858"/>
      <c r="GS151" s="858"/>
      <c r="GT151" s="858"/>
      <c r="GU151" s="858"/>
      <c r="GV151" s="858"/>
      <c r="GW151" s="858"/>
      <c r="GX151" s="858"/>
      <c r="GY151" s="858"/>
      <c r="GZ151" s="858"/>
      <c r="HA151" s="858"/>
      <c r="HB151" s="858"/>
      <c r="HC151" s="858"/>
      <c r="HD151" s="858"/>
      <c r="HE151" s="858"/>
      <c r="HF151" s="858"/>
    </row>
  </sheetData>
  <autoFilter ref="A7:HF7"/>
  <mergeCells count="18">
    <mergeCell ref="T4:T6"/>
    <mergeCell ref="Y4:Z4"/>
    <mergeCell ref="A1:X1"/>
    <mergeCell ref="C4:F5"/>
    <mergeCell ref="G4:H5"/>
    <mergeCell ref="I4:L5"/>
    <mergeCell ref="M4:M6"/>
    <mergeCell ref="B4:B6"/>
    <mergeCell ref="N4:N6"/>
    <mergeCell ref="Q4:Q6"/>
    <mergeCell ref="R4:R6"/>
    <mergeCell ref="U4:U6"/>
    <mergeCell ref="W4:W6"/>
    <mergeCell ref="X4:X6"/>
    <mergeCell ref="P4:P6"/>
    <mergeCell ref="S4:S6"/>
    <mergeCell ref="O4:O6"/>
    <mergeCell ref="V4:V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O1304"/>
  <sheetViews>
    <sheetView showZeros="0" tabSelected="1" topLeftCell="B1" zoomScale="90" zoomScaleNormal="90" zoomScaleSheetLayoutView="70" workbookViewId="0">
      <pane xSplit="2" ySplit="8" topLeftCell="D1214" activePane="bottomRight" state="frozen"/>
      <selection activeCell="B1" sqref="B1"/>
      <selection pane="topRight" activeCell="D1" sqref="D1"/>
      <selection pane="bottomLeft" activeCell="B9" sqref="B9"/>
      <selection pane="bottomRight" activeCell="D1217" sqref="D1217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2.5703125" style="54" customWidth="1"/>
    <col min="7" max="7" width="9.42578125" style="55" customWidth="1"/>
    <col min="8" max="8" width="9.5703125" style="18" hidden="1" customWidth="1"/>
    <col min="9" max="9" width="10.85546875" style="18" hidden="1" customWidth="1"/>
    <col min="10" max="12" width="13.5703125" style="18" hidden="1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16" width="19" style="18" hidden="1" customWidth="1"/>
    <col min="17" max="17" width="19" style="18" customWidth="1"/>
    <col min="18" max="18" width="17.140625" style="18" customWidth="1"/>
    <col min="19" max="19" width="16.28515625" style="18" customWidth="1"/>
    <col min="20" max="20" width="16.140625" style="18" hidden="1" customWidth="1"/>
    <col min="21" max="21" width="12.5703125" style="18" customWidth="1"/>
    <col min="22" max="22" width="15.28515625" style="18" customWidth="1"/>
    <col min="23" max="23" width="14.5703125" style="18" customWidth="1"/>
    <col min="24" max="24" width="18" style="18" customWidth="1"/>
    <col min="25" max="25" width="17.85546875" style="18" customWidth="1"/>
    <col min="26" max="26" width="11.140625" style="18" customWidth="1"/>
    <col min="27" max="27" width="11.140625" style="18" hidden="1" customWidth="1"/>
    <col min="28" max="28" width="10.42578125" style="18" hidden="1" customWidth="1"/>
    <col min="29" max="29" width="20.7109375" style="18" hidden="1" customWidth="1"/>
    <col min="30" max="30" width="24.5703125" style="194" hidden="1" customWidth="1"/>
    <col min="31" max="31" width="19.85546875" style="194" hidden="1" customWidth="1"/>
    <col min="32" max="32" width="18.42578125" style="904" hidden="1" customWidth="1"/>
    <col min="33" max="33" width="18.7109375" style="18" hidden="1" customWidth="1"/>
    <col min="34" max="34" width="18.85546875" style="18" hidden="1" customWidth="1"/>
    <col min="35" max="35" width="21.85546875" style="18" hidden="1" customWidth="1"/>
    <col min="36" max="36" width="14.5703125" style="18" hidden="1" customWidth="1"/>
    <col min="37" max="38" width="9.140625" style="18" hidden="1" customWidth="1"/>
    <col min="39" max="39" width="24.7109375" style="18" customWidth="1"/>
    <col min="40" max="40" width="14.85546875" style="18" customWidth="1"/>
    <col min="41" max="43" width="9.140625" style="18" customWidth="1"/>
    <col min="44" max="45" width="9.140625" style="18"/>
    <col min="46" max="46" width="13" style="18" bestFit="1" customWidth="1"/>
    <col min="47" max="16384" width="9.140625" style="18"/>
  </cols>
  <sheetData>
    <row r="1" spans="1:39" ht="15" customHeight="1" x14ac:dyDescent="0.25">
      <c r="C1" s="351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2024 года</v>
      </c>
      <c r="D1" s="3517"/>
      <c r="E1" s="3517"/>
      <c r="F1" s="3517"/>
      <c r="G1" s="3517"/>
      <c r="H1" s="3517"/>
      <c r="I1" s="3517"/>
      <c r="J1" s="3517"/>
      <c r="K1" s="3517"/>
      <c r="L1" s="3517"/>
      <c r="M1" s="3517"/>
      <c r="N1" s="3517"/>
      <c r="O1" s="3517"/>
      <c r="P1" s="3517"/>
      <c r="Q1" s="3517"/>
      <c r="R1" s="3517"/>
      <c r="S1" s="3517"/>
      <c r="T1" s="3517"/>
      <c r="U1" s="3517"/>
      <c r="V1" s="3517"/>
      <c r="W1" s="3517"/>
      <c r="X1" s="3517"/>
      <c r="Y1" s="3517"/>
      <c r="Z1" s="3517"/>
      <c r="AA1" s="3517"/>
      <c r="AB1" s="3301"/>
      <c r="AC1" s="3301"/>
    </row>
    <row r="2" spans="1:39" ht="33.950000000000003" customHeight="1" thickBot="1" x14ac:dyDescent="0.3">
      <c r="C2" s="3517"/>
      <c r="D2" s="3517"/>
      <c r="E2" s="3517"/>
      <c r="F2" s="3517"/>
      <c r="G2" s="3517"/>
      <c r="H2" s="3517"/>
      <c r="I2" s="3517"/>
      <c r="J2" s="3517"/>
      <c r="K2" s="3517"/>
      <c r="L2" s="3517"/>
      <c r="M2" s="3517"/>
      <c r="N2" s="3517"/>
      <c r="O2" s="3517"/>
      <c r="P2" s="3517"/>
      <c r="Q2" s="3517"/>
      <c r="R2" s="3517"/>
      <c r="S2" s="3517"/>
      <c r="T2" s="3517"/>
      <c r="U2" s="3517"/>
      <c r="V2" s="3517"/>
      <c r="W2" s="3517"/>
      <c r="X2" s="3517"/>
      <c r="Y2" s="3517"/>
      <c r="Z2" s="3517"/>
      <c r="AA2" s="3517"/>
      <c r="AB2" s="3301"/>
      <c r="AC2" s="3301"/>
    </row>
    <row r="3" spans="1:39" ht="15" hidden="1" customHeight="1" thickBot="1" x14ac:dyDescent="0.3">
      <c r="C3" s="53">
        <v>2</v>
      </c>
    </row>
    <row r="4" spans="1:39" ht="81.75" customHeight="1" thickBot="1" x14ac:dyDescent="0.3">
      <c r="C4" s="56" t="s">
        <v>1</v>
      </c>
      <c r="D4" s="3476" t="s">
        <v>139</v>
      </c>
      <c r="E4" s="3477"/>
      <c r="F4" s="3477"/>
      <c r="G4" s="3478"/>
      <c r="H4" s="3482" t="s">
        <v>605</v>
      </c>
      <c r="I4" s="3483"/>
      <c r="J4" s="3482" t="s">
        <v>606</v>
      </c>
      <c r="K4" s="3486"/>
      <c r="L4" s="3486"/>
      <c r="M4" s="3483"/>
      <c r="N4" s="3488" t="s">
        <v>144</v>
      </c>
      <c r="O4" s="3488" t="s">
        <v>145</v>
      </c>
      <c r="P4" s="3471" t="s">
        <v>610</v>
      </c>
      <c r="Q4" s="3471" t="s">
        <v>673</v>
      </c>
      <c r="R4" s="3471" t="s">
        <v>670</v>
      </c>
      <c r="S4" s="3471" t="s">
        <v>137</v>
      </c>
      <c r="T4" s="3503" t="s">
        <v>298</v>
      </c>
      <c r="U4" s="3471" t="s">
        <v>299</v>
      </c>
      <c r="V4" s="3471" t="s">
        <v>41</v>
      </c>
      <c r="W4" s="3471" t="s">
        <v>293</v>
      </c>
      <c r="X4" s="3471" t="s">
        <v>138</v>
      </c>
      <c r="Y4" s="3471" t="s">
        <v>219</v>
      </c>
      <c r="Z4" s="3471" t="s">
        <v>214</v>
      </c>
      <c r="AA4" s="3518" t="s">
        <v>215</v>
      </c>
      <c r="AB4" s="3469" t="s">
        <v>524</v>
      </c>
      <c r="AC4" s="3470"/>
    </row>
    <row r="5" spans="1:39" ht="15" customHeight="1" thickBot="1" x14ac:dyDescent="0.3">
      <c r="C5" s="57"/>
      <c r="D5" s="3479"/>
      <c r="E5" s="3480"/>
      <c r="F5" s="3480"/>
      <c r="G5" s="3481"/>
      <c r="H5" s="3484"/>
      <c r="I5" s="3485"/>
      <c r="J5" s="3484"/>
      <c r="K5" s="3487"/>
      <c r="L5" s="3487"/>
      <c r="M5" s="3485"/>
      <c r="N5" s="3489"/>
      <c r="O5" s="3514"/>
      <c r="P5" s="3494"/>
      <c r="Q5" s="3494"/>
      <c r="R5" s="3494"/>
      <c r="S5" s="3494"/>
      <c r="T5" s="3504"/>
      <c r="U5" s="3509"/>
      <c r="V5" s="3494"/>
      <c r="W5" s="3509"/>
      <c r="X5" s="3494"/>
      <c r="Y5" s="3494"/>
      <c r="Z5" s="3494"/>
      <c r="AA5" s="3519"/>
      <c r="AB5" s="1080"/>
      <c r="AC5" s="1081"/>
    </row>
    <row r="6" spans="1:39" ht="58.5" customHeight="1" thickBot="1" x14ac:dyDescent="0.3">
      <c r="A6" s="18">
        <v>1</v>
      </c>
      <c r="C6" s="58" t="s">
        <v>2</v>
      </c>
      <c r="D6" s="236" t="s">
        <v>608</v>
      </c>
      <c r="E6" s="3300" t="str">
        <f>'1 уровень'!F8</f>
        <v>План 2 мес. 2024 г.</v>
      </c>
      <c r="F6" s="189" t="s">
        <v>140</v>
      </c>
      <c r="G6" s="189" t="s">
        <v>141</v>
      </c>
      <c r="H6" s="3300" t="s">
        <v>142</v>
      </c>
      <c r="I6" s="190" t="s">
        <v>140</v>
      </c>
      <c r="J6" s="189" t="s">
        <v>608</v>
      </c>
      <c r="K6" s="3300" t="str">
        <f>'1 уровень'!L8</f>
        <v>План 2 мес. 2024 г.</v>
      </c>
      <c r="L6" s="189" t="s">
        <v>140</v>
      </c>
      <c r="M6" s="189" t="s">
        <v>141</v>
      </c>
      <c r="N6" s="3490"/>
      <c r="O6" s="3515"/>
      <c r="P6" s="3495"/>
      <c r="Q6" s="3495"/>
      <c r="R6" s="3495"/>
      <c r="S6" s="3495"/>
      <c r="T6" s="3505"/>
      <c r="U6" s="3510"/>
      <c r="V6" s="3495"/>
      <c r="W6" s="3510"/>
      <c r="X6" s="3495"/>
      <c r="Y6" s="3495"/>
      <c r="Z6" s="3495"/>
      <c r="AA6" s="3519"/>
      <c r="AB6" s="1083" t="s">
        <v>345</v>
      </c>
      <c r="AC6" s="3337" t="s">
        <v>523</v>
      </c>
      <c r="AF6" s="905" t="s">
        <v>346</v>
      </c>
    </row>
    <row r="7" spans="1:39" s="5" customFormat="1" ht="15.75" thickBot="1" x14ac:dyDescent="0.3">
      <c r="A7" s="18">
        <v>1</v>
      </c>
      <c r="B7" s="18"/>
      <c r="C7" s="14">
        <v>1</v>
      </c>
      <c r="D7" s="237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>
        <v>15</v>
      </c>
      <c r="S7" s="192">
        <v>16</v>
      </c>
      <c r="T7" s="787">
        <v>17</v>
      </c>
      <c r="U7" s="192">
        <v>18</v>
      </c>
      <c r="V7" s="192">
        <v>19</v>
      </c>
      <c r="W7" s="192">
        <v>20</v>
      </c>
      <c r="X7" s="192">
        <v>21</v>
      </c>
      <c r="Y7" s="192">
        <v>22</v>
      </c>
      <c r="Z7" s="50">
        <v>23</v>
      </c>
      <c r="AA7" s="192">
        <v>24</v>
      </c>
      <c r="AB7" s="908">
        <v>5</v>
      </c>
      <c r="AC7" s="861">
        <v>21</v>
      </c>
      <c r="AD7" s="195"/>
      <c r="AE7" s="195"/>
      <c r="AF7" s="906"/>
    </row>
    <row r="8" spans="1:39" s="5" customFormat="1" ht="15.75" customHeight="1" thickBot="1" x14ac:dyDescent="0.3">
      <c r="A8" s="18"/>
      <c r="B8" s="18"/>
      <c r="C8" s="3373"/>
      <c r="D8" s="3374"/>
      <c r="E8" s="3375"/>
      <c r="F8" s="3375"/>
      <c r="G8" s="3375"/>
      <c r="H8" s="3368"/>
      <c r="I8" s="3368"/>
      <c r="J8" s="3368"/>
      <c r="K8" s="3368"/>
      <c r="L8" s="3368"/>
      <c r="M8" s="3368"/>
      <c r="N8" s="3368"/>
      <c r="O8" s="3368"/>
      <c r="P8" s="3379">
        <f t="shared" ref="P8:Y8" si="0">P10+P72+P76+P79+P83-P9</f>
        <v>0</v>
      </c>
      <c r="Q8" s="3379">
        <f t="shared" ref="Q8" si="1">Q10+Q72+Q76+Q79+Q83-Q9</f>
        <v>0</v>
      </c>
      <c r="R8" s="3367">
        <f t="shared" si="0"/>
        <v>0</v>
      </c>
      <c r="S8" s="3367">
        <f t="shared" si="0"/>
        <v>0</v>
      </c>
      <c r="T8" s="3369">
        <f t="shared" si="0"/>
        <v>0</v>
      </c>
      <c r="U8" s="3379">
        <f t="shared" si="0"/>
        <v>0</v>
      </c>
      <c r="V8" s="3367">
        <f t="shared" si="0"/>
        <v>0</v>
      </c>
      <c r="W8" s="3367">
        <f t="shared" si="0"/>
        <v>0</v>
      </c>
      <c r="X8" s="3367">
        <f t="shared" si="0"/>
        <v>0</v>
      </c>
      <c r="Y8" s="3376">
        <f t="shared" si="0"/>
        <v>0</v>
      </c>
      <c r="Z8" s="3377"/>
      <c r="AA8" s="3367"/>
      <c r="AB8" s="3378"/>
      <c r="AC8" s="3366"/>
      <c r="AD8" s="195"/>
      <c r="AE8" s="195"/>
      <c r="AF8" s="906"/>
      <c r="AM8" s="1084"/>
    </row>
    <row r="9" spans="1:39" s="59" customFormat="1" x14ac:dyDescent="0.25">
      <c r="A9" s="18">
        <v>1</v>
      </c>
      <c r="B9" s="18">
        <v>1</v>
      </c>
      <c r="C9" s="287" t="s">
        <v>110</v>
      </c>
      <c r="D9" s="631">
        <f>'1 уровень'!E2520</f>
        <v>0</v>
      </c>
      <c r="E9" s="631">
        <f>'1 уровень'!F2520</f>
        <v>0</v>
      </c>
      <c r="F9" s="631">
        <f>'1 уровень'!G2520</f>
        <v>0</v>
      </c>
      <c r="G9" s="632">
        <f>'1 уровень'!H2520</f>
        <v>0</v>
      </c>
      <c r="H9" s="633">
        <f>'1 уровень'!I2520</f>
        <v>0</v>
      </c>
      <c r="I9" s="633">
        <f>'1 уровень'!J2520</f>
        <v>0</v>
      </c>
      <c r="J9" s="633">
        <f>'1 уровень'!K2520</f>
        <v>0</v>
      </c>
      <c r="K9" s="633">
        <f>'1 уровень'!L2520</f>
        <v>0</v>
      </c>
      <c r="L9" s="633">
        <f>'1 уровень'!M2520</f>
        <v>0</v>
      </c>
      <c r="M9" s="633">
        <f>'1 уровень'!N2520</f>
        <v>0</v>
      </c>
      <c r="N9" s="633">
        <f>'1 уровень'!O2520</f>
        <v>0</v>
      </c>
      <c r="O9" s="633">
        <f>'1 уровень'!P2520</f>
        <v>0</v>
      </c>
      <c r="P9" s="184">
        <f>'1 уровень'!Q2520</f>
        <v>9168004.7408816479</v>
      </c>
      <c r="Q9" s="184">
        <f>'1 уровень'!R2520</f>
        <v>9168004.7408816479</v>
      </c>
      <c r="R9" s="184">
        <f>'1 уровень'!S2520</f>
        <v>1528000.7901469413</v>
      </c>
      <c r="S9" s="184">
        <f>'1 уровень'!T2520</f>
        <v>1421806.1140300001</v>
      </c>
      <c r="T9" s="788">
        <f>'1 уровень'!U2520</f>
        <v>0</v>
      </c>
      <c r="U9" s="184">
        <f>'1 уровень'!V2520</f>
        <v>243.27951000000007</v>
      </c>
      <c r="V9" s="184">
        <f>'1 уровень'!W2520</f>
        <v>-106194.67611694141</v>
      </c>
      <c r="W9" s="184">
        <f>'1 уровень'!X2520</f>
        <v>-178.75522000000001</v>
      </c>
      <c r="X9" s="184">
        <f>'1 уровень'!Y2520</f>
        <v>-298.47107</v>
      </c>
      <c r="Y9" s="381">
        <f>'1 уровень'!Z2520</f>
        <v>1421750.9224700001</v>
      </c>
      <c r="Z9" s="184">
        <f>S9/R9*100</f>
        <v>93.050090235442283</v>
      </c>
      <c r="AA9" s="184">
        <f>Y9/R9*100</f>
        <v>93.04647822422109</v>
      </c>
      <c r="AB9" s="983">
        <f>'1 уровень'!AA2520</f>
        <v>0</v>
      </c>
      <c r="AC9" s="984" t="e">
        <f>'1 уровень'!AB2520</f>
        <v>#REF!</v>
      </c>
      <c r="AD9" s="196">
        <f>Y9*1000</f>
        <v>1421750922.47</v>
      </c>
      <c r="AE9" s="196">
        <f t="shared" ref="AE9:AE76" si="2">X9*1000</f>
        <v>-298471.07</v>
      </c>
      <c r="AF9" s="907"/>
      <c r="AG9" s="711" t="e">
        <f>S9-#REF!</f>
        <v>#REF!</v>
      </c>
      <c r="AH9" s="711"/>
      <c r="AI9" s="277"/>
      <c r="AJ9" s="3388">
        <f t="shared" ref="AJ9:AJ18" si="3">E10-D10</f>
        <v>-38918.833333333336</v>
      </c>
      <c r="AM9" s="277"/>
    </row>
    <row r="10" spans="1:39" s="59" customFormat="1" x14ac:dyDescent="0.25">
      <c r="A10" s="18">
        <v>1</v>
      </c>
      <c r="B10" s="18">
        <f>B9</f>
        <v>1</v>
      </c>
      <c r="C10" s="288" t="s">
        <v>7</v>
      </c>
      <c r="D10" s="31">
        <f>'1 уровень'!E2521</f>
        <v>46703</v>
      </c>
      <c r="E10" s="28">
        <f>'1 уровень'!F2521</f>
        <v>7784.1666666666661</v>
      </c>
      <c r="F10" s="28">
        <f>'1 уровень'!G2521</f>
        <v>6844</v>
      </c>
      <c r="G10" s="61">
        <f>'1 уровень'!H2521</f>
        <v>87.922064018841667</v>
      </c>
      <c r="H10" s="23">
        <f>'1 уровень'!I2521</f>
        <v>7.9661049611374004</v>
      </c>
      <c r="I10" s="23">
        <f>'1 уровень'!J2521</f>
        <v>7.0995032144944474</v>
      </c>
      <c r="J10" s="23">
        <f>'1 уровень'!K2521</f>
        <v>372041</v>
      </c>
      <c r="K10" s="23">
        <f>'1 уровень'!L2521</f>
        <v>62009</v>
      </c>
      <c r="L10" s="23">
        <f>'1 уровень'!M2521</f>
        <v>48589</v>
      </c>
      <c r="M10" s="23">
        <f>'1 уровень'!N2521</f>
        <v>78.357980293183246</v>
      </c>
      <c r="N10" s="23">
        <f>'1 уровень'!O2521</f>
        <v>1124</v>
      </c>
      <c r="O10" s="23">
        <f>'1 уровень'!P2521</f>
        <v>259.37188612099646</v>
      </c>
      <c r="P10" s="382">
        <f>'1 уровень'!Q2521</f>
        <v>2372376.1198300323</v>
      </c>
      <c r="Q10" s="382">
        <f>'1 уровень'!R2521</f>
        <v>2372376.1198300323</v>
      </c>
      <c r="R10" s="382">
        <f>'1 уровень'!S2521</f>
        <v>395396.0199716721</v>
      </c>
      <c r="S10" s="382">
        <f>'1 уровень'!T2521</f>
        <v>339006.88481999998</v>
      </c>
      <c r="T10" s="789">
        <f>'1 уровень'!U2521</f>
        <v>0</v>
      </c>
      <c r="U10" s="382">
        <f>'1 уровень'!V2521</f>
        <v>-128.40352000000001</v>
      </c>
      <c r="V10" s="382">
        <f>'1 уровень'!W2521</f>
        <v>-56389.135151672039</v>
      </c>
      <c r="W10" s="382">
        <f>'1 уровень'!X2521</f>
        <v>-99.165959999999998</v>
      </c>
      <c r="X10" s="382">
        <f>'1 уровень'!Y2521</f>
        <v>-105.85099</v>
      </c>
      <c r="Y10" s="383">
        <f>'1 уровень'!Z2521</f>
        <v>338772.63030999998</v>
      </c>
      <c r="Z10" s="382">
        <f>S10/R10*100</f>
        <v>85.738567839981769</v>
      </c>
      <c r="AA10" s="382">
        <f>Y10/R10*100</f>
        <v>85.679322299266232</v>
      </c>
      <c r="AB10" s="985">
        <f>'1 уровень'!AA2521</f>
        <v>0</v>
      </c>
      <c r="AC10" s="986" t="e">
        <f>'1 уровень'!AB2521</f>
        <v>#REF!</v>
      </c>
      <c r="AD10" s="196">
        <f t="shared" ref="AD10:AD77" si="4">Y10*1000</f>
        <v>338772630.31</v>
      </c>
      <c r="AE10" s="196">
        <f t="shared" si="2"/>
        <v>-105850.98999999999</v>
      </c>
      <c r="AF10" s="907">
        <f>IF(P10&gt;0,P10*1000/D10,0)</f>
        <v>50797.08198252858</v>
      </c>
      <c r="AG10" s="59" t="e">
        <f>S10-#REF!</f>
        <v>#REF!</v>
      </c>
      <c r="AI10" s="277"/>
      <c r="AJ10" s="59">
        <f t="shared" si="3"/>
        <v>-766.33333333333326</v>
      </c>
      <c r="AM10" s="277"/>
    </row>
    <row r="11" spans="1:39" s="59" customFormat="1" ht="43.5" x14ac:dyDescent="0.25">
      <c r="A11" s="18">
        <v>1</v>
      </c>
      <c r="B11" s="18">
        <f t="shared" ref="B11" si="5">B10</f>
        <v>1</v>
      </c>
      <c r="C11" s="289" t="s">
        <v>177</v>
      </c>
      <c r="D11" s="20">
        <f>'1 уровень'!E2522</f>
        <v>920</v>
      </c>
      <c r="E11" s="20">
        <f>'1 уровень'!F2522</f>
        <v>153.66666666666669</v>
      </c>
      <c r="F11" s="20">
        <f>'1 уровень'!G2522</f>
        <v>114</v>
      </c>
      <c r="G11" s="62">
        <f>'1 уровень'!H2522</f>
        <v>74.186550976138818</v>
      </c>
      <c r="H11" s="63">
        <f>'1 уровень'!I2522</f>
        <v>0</v>
      </c>
      <c r="I11" s="63">
        <f>'1 уровень'!J2522</f>
        <v>0</v>
      </c>
      <c r="J11" s="19">
        <f>'1 уровень'!K2522</f>
        <v>0</v>
      </c>
      <c r="K11" s="19">
        <f>'1 уровень'!L2522</f>
        <v>0</v>
      </c>
      <c r="L11" s="19">
        <f>'1 уровень'!M2522</f>
        <v>0</v>
      </c>
      <c r="M11" s="19">
        <f>'1 уровень'!N2522</f>
        <v>0</v>
      </c>
      <c r="N11" s="19">
        <f>'1 уровень'!O2522</f>
        <v>0</v>
      </c>
      <c r="O11" s="19">
        <f>'1 уровень'!P2522</f>
        <v>0</v>
      </c>
      <c r="P11" s="382">
        <f>'1 уровень'!Q2522</f>
        <v>152974.75307200002</v>
      </c>
      <c r="Q11" s="382">
        <f>'1 уровень'!R2522</f>
        <v>152974.75307200002</v>
      </c>
      <c r="R11" s="382">
        <f>'1 уровень'!S2522</f>
        <v>25495.79217866667</v>
      </c>
      <c r="S11" s="382">
        <f>'1 уровень'!T2522</f>
        <v>16893.605449999999</v>
      </c>
      <c r="T11" s="789">
        <f>'1 уровень'!U2522</f>
        <v>0</v>
      </c>
      <c r="U11" s="382">
        <f>'1 уровень'!V2522</f>
        <v>0</v>
      </c>
      <c r="V11" s="382">
        <f>'1 уровень'!W2522</f>
        <v>-8602.1867286666711</v>
      </c>
      <c r="W11" s="382">
        <f>'1 уровень'!X2522</f>
        <v>0</v>
      </c>
      <c r="X11" s="382">
        <f>'1 уровень'!Y2522</f>
        <v>0</v>
      </c>
      <c r="Y11" s="383">
        <f>'1 уровень'!Z2522</f>
        <v>16893.605449999999</v>
      </c>
      <c r="Z11" s="382">
        <f>S11/R11*100</f>
        <v>66.260366932766033</v>
      </c>
      <c r="AA11" s="382">
        <f>Y11/R11*100</f>
        <v>66.260366932766033</v>
      </c>
      <c r="AB11" s="987">
        <f>'1 уровень'!AA2522</f>
        <v>0</v>
      </c>
      <c r="AC11" s="986" t="e">
        <f>'1 уровень'!AB2522</f>
        <v>#REF!</v>
      </c>
      <c r="AD11" s="196">
        <f t="shared" si="4"/>
        <v>16893605.449999999</v>
      </c>
      <c r="AE11" s="196">
        <f t="shared" si="2"/>
        <v>0</v>
      </c>
      <c r="AF11" s="907">
        <f>IF(P11&gt;0,P11*1000/D11,0)</f>
        <v>166276.90551304352</v>
      </c>
      <c r="AG11" s="711" t="e">
        <f>S11-#REF!</f>
        <v>#REF!</v>
      </c>
      <c r="AH11" s="711"/>
      <c r="AI11" s="277"/>
      <c r="AJ11" s="59">
        <f t="shared" si="3"/>
        <v>-2333.3333333333335</v>
      </c>
      <c r="AM11" s="277"/>
    </row>
    <row r="12" spans="1:39" s="59" customFormat="1" ht="29.25" x14ac:dyDescent="0.25">
      <c r="A12" s="18">
        <v>1</v>
      </c>
      <c r="B12" s="18">
        <v>1</v>
      </c>
      <c r="C12" s="3405" t="s">
        <v>178</v>
      </c>
      <c r="D12" s="20">
        <f>'1 уровень'!E2523</f>
        <v>2800</v>
      </c>
      <c r="E12" s="20">
        <f>'1 уровень'!F2523</f>
        <v>466.66666666666669</v>
      </c>
      <c r="F12" s="20">
        <f>'1 уровень'!G2523</f>
        <v>403</v>
      </c>
      <c r="G12" s="62">
        <f>'1 уровень'!H2523</f>
        <v>86.357142857142861</v>
      </c>
      <c r="H12" s="20">
        <f>'1 уровень'!I2523</f>
        <v>12</v>
      </c>
      <c r="I12" s="20">
        <f>'1 уровень'!J2523</f>
        <v>12.724565756823822</v>
      </c>
      <c r="J12" s="20">
        <f>'1 уровень'!K2523</f>
        <v>33600</v>
      </c>
      <c r="K12" s="20">
        <f>'1 уровень'!L2523</f>
        <v>5600</v>
      </c>
      <c r="L12" s="20">
        <f>'1 уровень'!M2523</f>
        <v>5128</v>
      </c>
      <c r="M12" s="20">
        <f>'1 уровень'!N2523</f>
        <v>91.571428571428569</v>
      </c>
      <c r="N12" s="20">
        <f>'1 уровень'!O2523</f>
        <v>105</v>
      </c>
      <c r="O12" s="20">
        <f>'1 уровень'!P2523</f>
        <v>293.02857142857141</v>
      </c>
      <c r="P12" s="382">
        <f>'1 уровень'!Q2523</f>
        <v>145758.97173600001</v>
      </c>
      <c r="Q12" s="382">
        <f>'1 уровень'!R2523</f>
        <v>145758.97173600001</v>
      </c>
      <c r="R12" s="382">
        <f>'1 уровень'!S2523</f>
        <v>24293.161956</v>
      </c>
      <c r="S12" s="63">
        <f>'1 уровень'!T2523</f>
        <v>20032.419829999999</v>
      </c>
      <c r="T12" s="790">
        <f>'1 уровень'!U2523</f>
        <v>0</v>
      </c>
      <c r="U12" s="63">
        <f>'1 уровень'!V2523</f>
        <v>0</v>
      </c>
      <c r="V12" s="382">
        <f>'1 уровень'!W2523</f>
        <v>-4260.742126000001</v>
      </c>
      <c r="W12" s="382">
        <f>'1 уровень'!X2523</f>
        <v>0</v>
      </c>
      <c r="X12" s="63">
        <f>'1 уровень'!Y2523</f>
        <v>0</v>
      </c>
      <c r="Y12" s="384">
        <f>'1 уровень'!Z2523</f>
        <v>20032.419829999999</v>
      </c>
      <c r="Z12" s="382">
        <f>S12/R12*100</f>
        <v>82.461146335264644</v>
      </c>
      <c r="AA12" s="63">
        <f>Y12/R12*100</f>
        <v>82.461146335264644</v>
      </c>
      <c r="AB12" s="987">
        <f>'1 уровень'!AA2523</f>
        <v>0</v>
      </c>
      <c r="AC12" s="988">
        <f>'1 уровень'!AB2523</f>
        <v>0</v>
      </c>
      <c r="AD12" s="196">
        <f t="shared" si="4"/>
        <v>20032419.829999998</v>
      </c>
      <c r="AE12" s="196">
        <f t="shared" si="2"/>
        <v>0</v>
      </c>
      <c r="AF12" s="907">
        <f>IF(P12&gt;0,P12*1000/D12,0)</f>
        <v>52056.77562</v>
      </c>
      <c r="AG12" s="59" t="e">
        <f>S12-#REF!</f>
        <v>#REF!</v>
      </c>
      <c r="AI12" s="277"/>
      <c r="AJ12" s="59">
        <f t="shared" si="3"/>
        <v>0</v>
      </c>
      <c r="AM12" s="277"/>
    </row>
    <row r="13" spans="1:39" s="59" customFormat="1" x14ac:dyDescent="0.25">
      <c r="A13" s="18">
        <v>1</v>
      </c>
      <c r="B13" s="18">
        <v>1</v>
      </c>
      <c r="C13" s="492" t="s">
        <v>325</v>
      </c>
      <c r="D13" s="20">
        <f>'1 уровень'!E2524</f>
        <v>0</v>
      </c>
      <c r="E13" s="20">
        <f>'1 уровень'!F2524</f>
        <v>0</v>
      </c>
      <c r="F13" s="20">
        <f>'1 уровень'!G2524</f>
        <v>0</v>
      </c>
      <c r="G13" s="62">
        <f>'1 уровень'!H2524</f>
        <v>0</v>
      </c>
      <c r="H13" s="63">
        <f>'1 уровень'!I2524</f>
        <v>0</v>
      </c>
      <c r="I13" s="63">
        <f>'1 уровень'!J2524</f>
        <v>0</v>
      </c>
      <c r="J13" s="19">
        <f>'1 уровень'!K2524</f>
        <v>0</v>
      </c>
      <c r="K13" s="19">
        <f>'1 уровень'!L2524</f>
        <v>0</v>
      </c>
      <c r="L13" s="19">
        <f>'1 уровень'!M2524</f>
        <v>0</v>
      </c>
      <c r="M13" s="19">
        <f>'1 уровень'!N2524</f>
        <v>0</v>
      </c>
      <c r="N13" s="19">
        <f>'1 уровень'!O2524</f>
        <v>0</v>
      </c>
      <c r="O13" s="19">
        <f>'1 уровень'!P2524</f>
        <v>0</v>
      </c>
      <c r="P13" s="382">
        <f>'1 уровень'!Q2524</f>
        <v>1737696.0724099998</v>
      </c>
      <c r="Q13" s="382">
        <f>'1 уровень'!R2524</f>
        <v>1737696.0724099998</v>
      </c>
      <c r="R13" s="382">
        <f>'1 уровень'!S2524</f>
        <v>289616.01206833334</v>
      </c>
      <c r="S13" s="382">
        <f>'1 уровень'!T2524</f>
        <v>275874.61592000001</v>
      </c>
      <c r="T13" s="789">
        <f>'1 уровень'!U2524</f>
        <v>0</v>
      </c>
      <c r="U13" s="382">
        <f>'1 уровень'!V2524</f>
        <v>-321.07508999999999</v>
      </c>
      <c r="V13" s="382">
        <f>'1 уровень'!W2524</f>
        <v>-13741.396148333335</v>
      </c>
      <c r="W13" s="382">
        <f>'1 уровень'!X2524</f>
        <v>0</v>
      </c>
      <c r="X13" s="382">
        <f>'1 уровень'!Y2524</f>
        <v>-73.108439999999987</v>
      </c>
      <c r="Y13" s="383">
        <f>'1 уровень'!Z2524</f>
        <v>275480.43239000003</v>
      </c>
      <c r="Z13" s="382">
        <f>S13/R13*100</f>
        <v>95.255305102022078</v>
      </c>
      <c r="AA13" s="382">
        <f>Y13/R13*100</f>
        <v>95.119199529963112</v>
      </c>
      <c r="AB13" s="987">
        <f>'1 уровень'!AA2524</f>
        <v>0</v>
      </c>
      <c r="AC13" s="986" t="e">
        <f>'1 уровень'!AB2524</f>
        <v>#REF!</v>
      </c>
      <c r="AD13" s="196">
        <f t="shared" si="4"/>
        <v>275480432.39000005</v>
      </c>
      <c r="AE13" s="196">
        <f t="shared" si="2"/>
        <v>-73108.439999999988</v>
      </c>
      <c r="AF13" s="907"/>
      <c r="AG13" s="59" t="e">
        <f>S13-#REF!</f>
        <v>#REF!</v>
      </c>
      <c r="AH13" s="711"/>
      <c r="AI13" s="277"/>
      <c r="AJ13" s="59">
        <f t="shared" si="3"/>
        <v>-409392.66666666669</v>
      </c>
      <c r="AM13" s="277"/>
    </row>
    <row r="14" spans="1:39" s="59" customFormat="1" x14ac:dyDescent="0.25">
      <c r="A14" s="18">
        <v>1</v>
      </c>
      <c r="B14" s="18">
        <v>1</v>
      </c>
      <c r="C14" s="173" t="s">
        <v>271</v>
      </c>
      <c r="D14" s="31">
        <f>'1 уровень'!E2525</f>
        <v>491284</v>
      </c>
      <c r="E14" s="31">
        <f>'1 уровень'!F2525</f>
        <v>81891.333333333328</v>
      </c>
      <c r="F14" s="31">
        <f>'1 уровень'!G2525</f>
        <v>83197</v>
      </c>
      <c r="G14" s="62">
        <f>'1 уровень'!H2525</f>
        <v>101.59438931266638</v>
      </c>
      <c r="H14" s="63">
        <f>'1 уровень'!I2525</f>
        <v>0</v>
      </c>
      <c r="I14" s="63">
        <f>'1 уровень'!J2525</f>
        <v>0</v>
      </c>
      <c r="J14" s="19">
        <f>'1 уровень'!K2525</f>
        <v>0</v>
      </c>
      <c r="K14" s="19">
        <f>'1 уровень'!L2525</f>
        <v>0</v>
      </c>
      <c r="L14" s="19">
        <f>'1 уровень'!M2525</f>
        <v>0</v>
      </c>
      <c r="M14" s="19">
        <f>'1 уровень'!N2525</f>
        <v>0</v>
      </c>
      <c r="N14" s="19">
        <f>'1 уровень'!O2525</f>
        <v>0</v>
      </c>
      <c r="O14" s="19">
        <f>'1 уровень'!P2525</f>
        <v>0</v>
      </c>
      <c r="P14" s="382">
        <f>'1 уровень'!Q2525</f>
        <v>0</v>
      </c>
      <c r="Q14" s="382">
        <f>'1 уровень'!R2525</f>
        <v>0</v>
      </c>
      <c r="R14" s="382">
        <f>'1 уровень'!S2525</f>
        <v>0</v>
      </c>
      <c r="S14" s="382">
        <f>'1 уровень'!T2525</f>
        <v>0</v>
      </c>
      <c r="T14" s="789">
        <f>'1 уровень'!U2525</f>
        <v>0</v>
      </c>
      <c r="U14" s="382">
        <f>'1 уровень'!V2525</f>
        <v>0</v>
      </c>
      <c r="V14" s="382">
        <f>'1 уровень'!W2525</f>
        <v>0</v>
      </c>
      <c r="W14" s="382">
        <f>'1 уровень'!X2525</f>
        <v>0</v>
      </c>
      <c r="X14" s="382">
        <f>'1 уровень'!Y2525</f>
        <v>0</v>
      </c>
      <c r="Y14" s="383">
        <f>'1 уровень'!Z2525</f>
        <v>0</v>
      </c>
      <c r="Z14" s="382"/>
      <c r="AA14" s="382"/>
      <c r="AB14" s="989">
        <f>'1 уровень'!AA2525</f>
        <v>0</v>
      </c>
      <c r="AC14" s="986">
        <f>'1 уровень'!AB2525</f>
        <v>0</v>
      </c>
      <c r="AD14" s="196">
        <f t="shared" si="4"/>
        <v>0</v>
      </c>
      <c r="AE14" s="196">
        <f t="shared" si="2"/>
        <v>0</v>
      </c>
      <c r="AF14" s="907">
        <f t="shared" ref="AF14:AF19" si="6">IF(P14&gt;0,P14*1000/D14,0)</f>
        <v>0</v>
      </c>
      <c r="AG14" s="59" t="e">
        <f>S14-#REF!</f>
        <v>#REF!</v>
      </c>
      <c r="AI14" s="277"/>
      <c r="AJ14" s="59">
        <f t="shared" si="3"/>
        <v>-1654</v>
      </c>
      <c r="AM14" s="277"/>
    </row>
    <row r="15" spans="1:39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уровень'!E2526</f>
        <v>1985</v>
      </c>
      <c r="E15" s="30">
        <f>'1 уровень'!F2526</f>
        <v>331</v>
      </c>
      <c r="F15" s="30">
        <f>'1 уровень'!G2526</f>
        <v>673</v>
      </c>
      <c r="G15" s="62">
        <f>'1 уровень'!H2526</f>
        <v>203.32326283987916</v>
      </c>
      <c r="H15" s="63">
        <f>'1 уровень'!I2526</f>
        <v>0</v>
      </c>
      <c r="I15" s="63">
        <f>'1 уровень'!J2526</f>
        <v>0</v>
      </c>
      <c r="J15" s="19">
        <f>'1 уровень'!K2526</f>
        <v>0</v>
      </c>
      <c r="K15" s="19">
        <f>'1 уровень'!L2526</f>
        <v>0</v>
      </c>
      <c r="L15" s="19">
        <f>'1 уровень'!M2526</f>
        <v>0</v>
      </c>
      <c r="M15" s="19">
        <f>'1 уровень'!N2526</f>
        <v>0</v>
      </c>
      <c r="N15" s="19">
        <f>'1 уровень'!O2526</f>
        <v>0</v>
      </c>
      <c r="O15" s="19">
        <f>'1 уровень'!P2526</f>
        <v>0</v>
      </c>
      <c r="P15" s="382">
        <f>'1 уровень'!Q2526</f>
        <v>0</v>
      </c>
      <c r="Q15" s="382">
        <f>'1 уровень'!R2526</f>
        <v>0</v>
      </c>
      <c r="R15" s="382">
        <f>'1 уровень'!S2526</f>
        <v>0</v>
      </c>
      <c r="S15" s="382">
        <f>'1 уровень'!T2526</f>
        <v>0</v>
      </c>
      <c r="T15" s="789">
        <f>'1 уровень'!U2526</f>
        <v>0</v>
      </c>
      <c r="U15" s="382">
        <f>'1 уровень'!V2526</f>
        <v>0</v>
      </c>
      <c r="V15" s="382">
        <f>'1 уровень'!W2526</f>
        <v>0</v>
      </c>
      <c r="W15" s="382">
        <f>'1 уровень'!X2526</f>
        <v>0</v>
      </c>
      <c r="X15" s="382">
        <f>'1 уровень'!Y2526</f>
        <v>0</v>
      </c>
      <c r="Y15" s="383">
        <f>'1 уровень'!Z2526</f>
        <v>0</v>
      </c>
      <c r="Z15" s="382"/>
      <c r="AA15" s="382"/>
      <c r="AB15" s="990">
        <f>'1 уровень'!AA2526</f>
        <v>0</v>
      </c>
      <c r="AC15" s="986">
        <f>'1 уровень'!AB2526</f>
        <v>0</v>
      </c>
      <c r="AD15" s="196">
        <f t="shared" si="4"/>
        <v>0</v>
      </c>
      <c r="AE15" s="196">
        <f t="shared" si="2"/>
        <v>0</v>
      </c>
      <c r="AF15" s="907">
        <f t="shared" si="6"/>
        <v>0</v>
      </c>
      <c r="AG15" s="59" t="e">
        <f>S15-#REF!</f>
        <v>#REF!</v>
      </c>
      <c r="AI15" s="277"/>
      <c r="AJ15" s="59">
        <f t="shared" si="3"/>
        <v>-230844.66666666666</v>
      </c>
      <c r="AM15" s="277"/>
    </row>
    <row r="16" spans="1:39" s="59" customFormat="1" ht="30" x14ac:dyDescent="0.25">
      <c r="A16" s="18"/>
      <c r="B16" s="18">
        <v>1</v>
      </c>
      <c r="C16" s="173" t="s">
        <v>463</v>
      </c>
      <c r="D16" s="30">
        <f>'1 уровень'!E2527</f>
        <v>277015</v>
      </c>
      <c r="E16" s="30">
        <f>'1 уровень'!F2527</f>
        <v>46170.333333333336</v>
      </c>
      <c r="F16" s="30">
        <f>'1 уровень'!G2527</f>
        <v>48326</v>
      </c>
      <c r="G16" s="62">
        <f>'1 уровень'!H2527</f>
        <v>104.66894326082405</v>
      </c>
      <c r="H16" s="63">
        <f>'1 уровень'!I2527</f>
        <v>0</v>
      </c>
      <c r="I16" s="63">
        <f>'1 уровень'!J2527</f>
        <v>0</v>
      </c>
      <c r="J16" s="19">
        <f>'1 уровень'!K2527</f>
        <v>0</v>
      </c>
      <c r="K16" s="19">
        <f>'1 уровень'!L2527</f>
        <v>0</v>
      </c>
      <c r="L16" s="19">
        <f>'1 уровень'!M2527</f>
        <v>0</v>
      </c>
      <c r="M16" s="19">
        <f>'1 уровень'!N2527</f>
        <v>0</v>
      </c>
      <c r="N16" s="19">
        <f>'1 уровень'!O2527</f>
        <v>0</v>
      </c>
      <c r="O16" s="19">
        <f>'1 уровень'!P2527</f>
        <v>0</v>
      </c>
      <c r="P16" s="382">
        <f>'1 уровень'!Q2527</f>
        <v>0</v>
      </c>
      <c r="Q16" s="382">
        <f>'1 уровень'!R2527</f>
        <v>0</v>
      </c>
      <c r="R16" s="382">
        <f>'1 уровень'!S2527</f>
        <v>0</v>
      </c>
      <c r="S16" s="382">
        <f>'1 уровень'!T2527</f>
        <v>0</v>
      </c>
      <c r="T16" s="789">
        <f>'1 уровень'!U2527</f>
        <v>0</v>
      </c>
      <c r="U16" s="382">
        <f>'1 уровень'!V2527</f>
        <v>0</v>
      </c>
      <c r="V16" s="382">
        <f>'1 уровень'!W2527</f>
        <v>0</v>
      </c>
      <c r="W16" s="382">
        <f>'1 уровень'!X2527</f>
        <v>0</v>
      </c>
      <c r="X16" s="382">
        <f>'1 уровень'!Y2527</f>
        <v>0</v>
      </c>
      <c r="Y16" s="383">
        <f>'1 уровень'!Z2527</f>
        <v>0</v>
      </c>
      <c r="Z16" s="382"/>
      <c r="AA16" s="382"/>
      <c r="AB16" s="990">
        <f>'1 уровень'!AA2527</f>
        <v>0</v>
      </c>
      <c r="AC16" s="986">
        <f>'1 уровень'!AB2527</f>
        <v>0</v>
      </c>
      <c r="AD16" s="196">
        <f t="shared" si="4"/>
        <v>0</v>
      </c>
      <c r="AE16" s="196">
        <f t="shared" si="2"/>
        <v>0</v>
      </c>
      <c r="AF16" s="907">
        <f t="shared" si="6"/>
        <v>0</v>
      </c>
      <c r="AG16" s="59" t="e">
        <f>S16-#REF!</f>
        <v>#REF!</v>
      </c>
      <c r="AI16" s="277"/>
      <c r="AJ16" s="59">
        <f t="shared" si="3"/>
        <v>-31416</v>
      </c>
      <c r="AM16" s="277"/>
    </row>
    <row r="17" spans="1:39" s="59" customFormat="1" ht="60" x14ac:dyDescent="0.25">
      <c r="A17" s="18"/>
      <c r="B17" s="18">
        <v>1</v>
      </c>
      <c r="C17" s="173" t="s">
        <v>464</v>
      </c>
      <c r="D17" s="30">
        <f>'1 уровень'!E2528</f>
        <v>37700</v>
      </c>
      <c r="E17" s="30">
        <f>'1 уровень'!F2528</f>
        <v>6284</v>
      </c>
      <c r="F17" s="30">
        <f>'1 уровень'!G2528</f>
        <v>7779</v>
      </c>
      <c r="G17" s="62">
        <f>'1 уровень'!H2528</f>
        <v>123.79057924888606</v>
      </c>
      <c r="H17" s="63">
        <f>'1 уровень'!I2528</f>
        <v>0</v>
      </c>
      <c r="I17" s="63">
        <f>'1 уровень'!J2528</f>
        <v>0</v>
      </c>
      <c r="J17" s="19">
        <f>'1 уровень'!K2528</f>
        <v>0</v>
      </c>
      <c r="K17" s="19">
        <f>'1 уровень'!L2528</f>
        <v>0</v>
      </c>
      <c r="L17" s="19">
        <f>'1 уровень'!M2528</f>
        <v>0</v>
      </c>
      <c r="M17" s="19">
        <f>'1 уровень'!N2528</f>
        <v>0</v>
      </c>
      <c r="N17" s="19">
        <f>'1 уровень'!O2528</f>
        <v>0</v>
      </c>
      <c r="O17" s="19">
        <f>'1 уровень'!P2528</f>
        <v>0</v>
      </c>
      <c r="P17" s="382">
        <f>'1 уровень'!Q2528</f>
        <v>0</v>
      </c>
      <c r="Q17" s="382">
        <f>'1 уровень'!R2528</f>
        <v>0</v>
      </c>
      <c r="R17" s="382">
        <f>'1 уровень'!S2528</f>
        <v>0</v>
      </c>
      <c r="S17" s="382">
        <f>'1 уровень'!T2528</f>
        <v>0</v>
      </c>
      <c r="T17" s="789">
        <f>'1 уровень'!U2528</f>
        <v>0</v>
      </c>
      <c r="U17" s="382">
        <f>'1 уровень'!V2528</f>
        <v>0</v>
      </c>
      <c r="V17" s="382">
        <f>'1 уровень'!W2528</f>
        <v>0</v>
      </c>
      <c r="W17" s="382">
        <f>'1 уровень'!X2528</f>
        <v>0</v>
      </c>
      <c r="X17" s="382">
        <f>'1 уровень'!Y2528</f>
        <v>0</v>
      </c>
      <c r="Y17" s="383">
        <f>'1 уровень'!Z2528</f>
        <v>0</v>
      </c>
      <c r="Z17" s="382"/>
      <c r="AA17" s="382"/>
      <c r="AB17" s="990">
        <f>'1 уровень'!AA2528</f>
        <v>0</v>
      </c>
      <c r="AC17" s="986">
        <f>'1 уровень'!AB2528</f>
        <v>0</v>
      </c>
      <c r="AD17" s="196">
        <f t="shared" si="4"/>
        <v>0</v>
      </c>
      <c r="AE17" s="196">
        <f t="shared" si="2"/>
        <v>0</v>
      </c>
      <c r="AF17" s="907">
        <f t="shared" si="6"/>
        <v>0</v>
      </c>
      <c r="AG17" s="59" t="e">
        <f>S17-#REF!</f>
        <v>#REF!</v>
      </c>
      <c r="AI17" s="277"/>
      <c r="AJ17" s="59">
        <f t="shared" si="3"/>
        <v>-135826.33333333334</v>
      </c>
      <c r="AM17" s="277"/>
    </row>
    <row r="18" spans="1:39" s="59" customFormat="1" ht="45" x14ac:dyDescent="0.25">
      <c r="A18" s="18"/>
      <c r="B18" s="18">
        <v>1</v>
      </c>
      <c r="C18" s="173" t="s">
        <v>465</v>
      </c>
      <c r="D18" s="30">
        <f>'1 уровень'!E2529</f>
        <v>162994</v>
      </c>
      <c r="E18" s="30">
        <f>'1 уровень'!F2529</f>
        <v>27167.666666666668</v>
      </c>
      <c r="F18" s="30">
        <f>'1 уровень'!G2529</f>
        <v>25779</v>
      </c>
      <c r="G18" s="62">
        <f>'1 уровень'!H2529</f>
        <v>94.888531710489175</v>
      </c>
      <c r="H18" s="63">
        <f>'1 уровень'!I2529</f>
        <v>0</v>
      </c>
      <c r="I18" s="63">
        <f>'1 уровень'!J2529</f>
        <v>0</v>
      </c>
      <c r="J18" s="19">
        <f>'1 уровень'!K2529</f>
        <v>0</v>
      </c>
      <c r="K18" s="19">
        <f>'1 уровень'!L2529</f>
        <v>0</v>
      </c>
      <c r="L18" s="19">
        <f>'1 уровень'!M2529</f>
        <v>0</v>
      </c>
      <c r="M18" s="19">
        <f>'1 уровень'!N2529</f>
        <v>0</v>
      </c>
      <c r="N18" s="19">
        <f>'1 уровень'!O2529</f>
        <v>0</v>
      </c>
      <c r="O18" s="19">
        <f>'1 уровень'!P2529</f>
        <v>0</v>
      </c>
      <c r="P18" s="382">
        <f>'1 уровень'!Q2529</f>
        <v>0</v>
      </c>
      <c r="Q18" s="382">
        <f>'1 уровень'!R2529</f>
        <v>0</v>
      </c>
      <c r="R18" s="382">
        <f>'1 уровень'!S2529</f>
        <v>0</v>
      </c>
      <c r="S18" s="382">
        <f>'1 уровень'!T2529</f>
        <v>0</v>
      </c>
      <c r="T18" s="789">
        <f>'1 уровень'!U2529</f>
        <v>0</v>
      </c>
      <c r="U18" s="382">
        <f>'1 уровень'!V2529</f>
        <v>0</v>
      </c>
      <c r="V18" s="382">
        <f>'1 уровень'!W2529</f>
        <v>0</v>
      </c>
      <c r="W18" s="382">
        <f>'1 уровень'!X2529</f>
        <v>0</v>
      </c>
      <c r="X18" s="382">
        <f>'1 уровень'!Y2529</f>
        <v>0</v>
      </c>
      <c r="Y18" s="383">
        <f>'1 уровень'!Z2529</f>
        <v>0</v>
      </c>
      <c r="Z18" s="382"/>
      <c r="AA18" s="382"/>
      <c r="AB18" s="990">
        <f>'1 уровень'!AA2529</f>
        <v>0</v>
      </c>
      <c r="AC18" s="986">
        <f>'1 уровень'!AB2529</f>
        <v>0</v>
      </c>
      <c r="AD18" s="196">
        <f t="shared" si="4"/>
        <v>0</v>
      </c>
      <c r="AE18" s="196">
        <f t="shared" si="2"/>
        <v>0</v>
      </c>
      <c r="AF18" s="907">
        <f t="shared" si="6"/>
        <v>0</v>
      </c>
      <c r="AG18" s="59" t="e">
        <f>S18-#REF!</f>
        <v>#REF!</v>
      </c>
      <c r="AI18" s="277"/>
      <c r="AJ18" s="59">
        <f t="shared" si="3"/>
        <v>-7833.3333333333339</v>
      </c>
      <c r="AM18" s="277"/>
    </row>
    <row r="19" spans="1:39" s="59" customFormat="1" ht="90" x14ac:dyDescent="0.25">
      <c r="A19" s="18"/>
      <c r="B19" s="18">
        <v>1</v>
      </c>
      <c r="C19" s="173" t="s">
        <v>466</v>
      </c>
      <c r="D19" s="30">
        <f>'1 уровень'!E2530</f>
        <v>9400</v>
      </c>
      <c r="E19" s="30">
        <f>'1 уровень'!F2530</f>
        <v>1566.6666666666665</v>
      </c>
      <c r="F19" s="30">
        <f>'1 уровень'!G2530</f>
        <v>0</v>
      </c>
      <c r="G19" s="62">
        <f>'1 уровень'!H2530</f>
        <v>0</v>
      </c>
      <c r="H19" s="63">
        <f>'1 уровень'!I2530</f>
        <v>0</v>
      </c>
      <c r="I19" s="63">
        <f>'1 уровень'!J2530</f>
        <v>0</v>
      </c>
      <c r="J19" s="19">
        <f>'1 уровень'!K2530</f>
        <v>0</v>
      </c>
      <c r="K19" s="19">
        <f>'1 уровень'!L2530</f>
        <v>0</v>
      </c>
      <c r="L19" s="19">
        <f>'1 уровень'!M2530</f>
        <v>0</v>
      </c>
      <c r="M19" s="19">
        <f>'1 уровень'!N2530</f>
        <v>0</v>
      </c>
      <c r="N19" s="19">
        <f>'1 уровень'!O2530</f>
        <v>0</v>
      </c>
      <c r="O19" s="19">
        <f>'1 уровень'!P2530</f>
        <v>0</v>
      </c>
      <c r="P19" s="382">
        <f>'1 уровень'!Q2530</f>
        <v>0</v>
      </c>
      <c r="Q19" s="382">
        <f>'1 уровень'!R2530</f>
        <v>0</v>
      </c>
      <c r="R19" s="382">
        <f>'1 уровень'!S2530</f>
        <v>0</v>
      </c>
      <c r="S19" s="382">
        <f>'1 уровень'!T2530</f>
        <v>0</v>
      </c>
      <c r="T19" s="789">
        <f>'1 уровень'!U2530</f>
        <v>0</v>
      </c>
      <c r="U19" s="382">
        <f>'1 уровень'!V2530</f>
        <v>0</v>
      </c>
      <c r="V19" s="382">
        <f>'1 уровень'!W2530</f>
        <v>0</v>
      </c>
      <c r="W19" s="382">
        <f>'1 уровень'!X2530</f>
        <v>0</v>
      </c>
      <c r="X19" s="382">
        <f>'1 уровень'!Y2530</f>
        <v>0</v>
      </c>
      <c r="Y19" s="383">
        <f>'1 уровень'!Z2530</f>
        <v>0</v>
      </c>
      <c r="Z19" s="382"/>
      <c r="AA19" s="382"/>
      <c r="AB19" s="990">
        <f>'1 уровень'!AA2530</f>
        <v>0</v>
      </c>
      <c r="AC19" s="986">
        <f>'1 уровень'!AB2530</f>
        <v>0</v>
      </c>
      <c r="AD19" s="196">
        <f t="shared" si="4"/>
        <v>0</v>
      </c>
      <c r="AE19" s="196">
        <f t="shared" si="2"/>
        <v>0</v>
      </c>
      <c r="AF19" s="907">
        <f t="shared" si="6"/>
        <v>0</v>
      </c>
      <c r="AG19" s="59" t="e">
        <f>S19-#REF!</f>
        <v>#REF!</v>
      </c>
      <c r="AI19" s="277"/>
      <c r="AJ19" s="59">
        <f>E25-D25</f>
        <v>-571662.83333333337</v>
      </c>
      <c r="AM19" s="277"/>
    </row>
    <row r="20" spans="1:39" s="59" customFormat="1" ht="43.5" x14ac:dyDescent="0.25">
      <c r="A20" s="18"/>
      <c r="B20" s="18">
        <v>1</v>
      </c>
      <c r="C20" s="292" t="s">
        <v>633</v>
      </c>
      <c r="D20" s="30">
        <f>'1 уровень'!E2531</f>
        <v>373</v>
      </c>
      <c r="E20" s="30">
        <f>'1 уровень'!F2531</f>
        <v>63.5</v>
      </c>
      <c r="F20" s="30">
        <f>'1 уровень'!G2531</f>
        <v>116</v>
      </c>
      <c r="G20" s="62">
        <f>'1 уровень'!H2531</f>
        <v>182.67716535433073</v>
      </c>
      <c r="H20" s="63">
        <f>'1 уровень'!I2531</f>
        <v>0</v>
      </c>
      <c r="I20" s="63">
        <f>'1 уровень'!J2531</f>
        <v>0</v>
      </c>
      <c r="J20" s="19">
        <f>'1 уровень'!K2531</f>
        <v>0</v>
      </c>
      <c r="K20" s="19">
        <f>'1 уровень'!L2531</f>
        <v>0</v>
      </c>
      <c r="L20" s="19">
        <f>'1 уровень'!M2531</f>
        <v>0</v>
      </c>
      <c r="M20" s="19">
        <f>'1 уровень'!N2531</f>
        <v>0</v>
      </c>
      <c r="N20" s="19">
        <f>'1 уровень'!O2531</f>
        <v>0</v>
      </c>
      <c r="O20" s="19">
        <f>'1 уровень'!P2531</f>
        <v>0</v>
      </c>
      <c r="P20" s="382">
        <f>'1 уровень'!Q2531</f>
        <v>0</v>
      </c>
      <c r="Q20" s="382">
        <f>'1 уровень'!R2531</f>
        <v>0</v>
      </c>
      <c r="R20" s="382">
        <f>'1 уровень'!S2531</f>
        <v>0</v>
      </c>
      <c r="S20" s="382">
        <f>'1 уровень'!T2531</f>
        <v>0</v>
      </c>
      <c r="T20" s="789">
        <f>'1 уровень'!U2531</f>
        <v>0</v>
      </c>
      <c r="U20" s="382">
        <f>'1 уровень'!V2531</f>
        <v>0</v>
      </c>
      <c r="V20" s="382">
        <f>'1 уровень'!W2531</f>
        <v>0</v>
      </c>
      <c r="W20" s="382">
        <f>'1 уровень'!X2531</f>
        <v>0</v>
      </c>
      <c r="X20" s="382">
        <f>'1 уровень'!Y2531</f>
        <v>0</v>
      </c>
      <c r="Y20" s="383">
        <f>'1 уровень'!Z2531</f>
        <v>0</v>
      </c>
      <c r="Z20" s="382"/>
      <c r="AA20" s="382"/>
      <c r="AB20" s="990"/>
      <c r="AC20" s="986"/>
      <c r="AD20" s="196"/>
      <c r="AE20" s="196"/>
      <c r="AF20" s="907"/>
      <c r="AI20" s="277"/>
      <c r="AM20" s="277"/>
    </row>
    <row r="21" spans="1:39" s="59" customFormat="1" ht="30" x14ac:dyDescent="0.25">
      <c r="A21" s="18"/>
      <c r="B21" s="18">
        <v>1</v>
      </c>
      <c r="C21" s="173" t="s">
        <v>634</v>
      </c>
      <c r="D21" s="30">
        <f>'1 уровень'!E2532</f>
        <v>20</v>
      </c>
      <c r="E21" s="30">
        <f>'1 уровень'!F2532</f>
        <v>3.5000000000000004</v>
      </c>
      <c r="F21" s="30">
        <f>'1 уровень'!G2532</f>
        <v>0</v>
      </c>
      <c r="G21" s="62">
        <f>'1 уровень'!H2532</f>
        <v>0</v>
      </c>
      <c r="H21" s="63">
        <f>'1 уровень'!I2532</f>
        <v>0</v>
      </c>
      <c r="I21" s="63">
        <f>'1 уровень'!J2532</f>
        <v>0</v>
      </c>
      <c r="J21" s="19">
        <f>'1 уровень'!K2532</f>
        <v>0</v>
      </c>
      <c r="K21" s="19">
        <f>'1 уровень'!L2532</f>
        <v>0</v>
      </c>
      <c r="L21" s="19">
        <f>'1 уровень'!M2532</f>
        <v>0</v>
      </c>
      <c r="M21" s="19">
        <f>'1 уровень'!N2532</f>
        <v>0</v>
      </c>
      <c r="N21" s="19">
        <f>'1 уровень'!O2532</f>
        <v>0</v>
      </c>
      <c r="O21" s="19">
        <f>'1 уровень'!P2532</f>
        <v>0</v>
      </c>
      <c r="P21" s="382">
        <f>'1 уровень'!Q2532</f>
        <v>0</v>
      </c>
      <c r="Q21" s="382">
        <f>'1 уровень'!R2532</f>
        <v>0</v>
      </c>
      <c r="R21" s="382">
        <f>'1 уровень'!S2532</f>
        <v>0</v>
      </c>
      <c r="S21" s="382">
        <f>'1 уровень'!T2532</f>
        <v>0</v>
      </c>
      <c r="T21" s="789">
        <f>'1 уровень'!U2532</f>
        <v>0</v>
      </c>
      <c r="U21" s="382">
        <f>'1 уровень'!V2532</f>
        <v>0</v>
      </c>
      <c r="V21" s="382">
        <f>'1 уровень'!W2532</f>
        <v>0</v>
      </c>
      <c r="W21" s="382">
        <f>'1 уровень'!X2532</f>
        <v>0</v>
      </c>
      <c r="X21" s="382">
        <f>'1 уровень'!Y2532</f>
        <v>0</v>
      </c>
      <c r="Y21" s="383">
        <f>'1 уровень'!Z2532</f>
        <v>0</v>
      </c>
      <c r="Z21" s="382"/>
      <c r="AA21" s="382"/>
      <c r="AB21" s="990"/>
      <c r="AC21" s="986"/>
      <c r="AD21" s="196"/>
      <c r="AE21" s="196"/>
      <c r="AF21" s="907"/>
      <c r="AI21" s="277"/>
      <c r="AM21" s="277"/>
    </row>
    <row r="22" spans="1:39" s="59" customFormat="1" ht="30" x14ac:dyDescent="0.25">
      <c r="A22" s="18"/>
      <c r="B22" s="18">
        <v>1</v>
      </c>
      <c r="C22" s="173" t="s">
        <v>635</v>
      </c>
      <c r="D22" s="30">
        <f>'1 уровень'!E2533</f>
        <v>288</v>
      </c>
      <c r="E22" s="30">
        <f>'1 уровень'!F2533</f>
        <v>49.166666666666664</v>
      </c>
      <c r="F22" s="30">
        <f>'1 уровень'!G2533</f>
        <v>104</v>
      </c>
      <c r="G22" s="62">
        <f>'1 уровень'!H2533</f>
        <v>211.52542372881356</v>
      </c>
      <c r="H22" s="63">
        <f>'1 уровень'!I2533</f>
        <v>0</v>
      </c>
      <c r="I22" s="63">
        <f>'1 уровень'!J2533</f>
        <v>0</v>
      </c>
      <c r="J22" s="19">
        <f>'1 уровень'!K2533</f>
        <v>0</v>
      </c>
      <c r="K22" s="19">
        <f>'1 уровень'!L2533</f>
        <v>0</v>
      </c>
      <c r="L22" s="19">
        <f>'1 уровень'!M2533</f>
        <v>0</v>
      </c>
      <c r="M22" s="19">
        <f>'1 уровень'!N2533</f>
        <v>0</v>
      </c>
      <c r="N22" s="19">
        <f>'1 уровень'!O2533</f>
        <v>0</v>
      </c>
      <c r="O22" s="19">
        <f>'1 уровень'!P2533</f>
        <v>0</v>
      </c>
      <c r="P22" s="382">
        <f>'1 уровень'!Q2533</f>
        <v>0</v>
      </c>
      <c r="Q22" s="382">
        <f>'1 уровень'!R2533</f>
        <v>0</v>
      </c>
      <c r="R22" s="382">
        <f>'1 уровень'!S2533</f>
        <v>0</v>
      </c>
      <c r="S22" s="382">
        <f>'1 уровень'!T2533</f>
        <v>0</v>
      </c>
      <c r="T22" s="789">
        <f>'1 уровень'!U2533</f>
        <v>0</v>
      </c>
      <c r="U22" s="382">
        <f>'1 уровень'!V2533</f>
        <v>0</v>
      </c>
      <c r="V22" s="382">
        <f>'1 уровень'!W2533</f>
        <v>0</v>
      </c>
      <c r="W22" s="382">
        <f>'1 уровень'!X2533</f>
        <v>0</v>
      </c>
      <c r="X22" s="382">
        <f>'1 уровень'!Y2533</f>
        <v>0</v>
      </c>
      <c r="Y22" s="383">
        <f>'1 уровень'!Z2533</f>
        <v>0</v>
      </c>
      <c r="Z22" s="382"/>
      <c r="AA22" s="382"/>
      <c r="AB22" s="990"/>
      <c r="AC22" s="986"/>
      <c r="AD22" s="196"/>
      <c r="AE22" s="196"/>
      <c r="AF22" s="907"/>
      <c r="AI22" s="277"/>
      <c r="AM22" s="277"/>
    </row>
    <row r="23" spans="1:39" s="59" customFormat="1" ht="30" x14ac:dyDescent="0.25">
      <c r="A23" s="18"/>
      <c r="B23" s="18">
        <v>1</v>
      </c>
      <c r="C23" s="173" t="s">
        <v>642</v>
      </c>
      <c r="D23" s="30">
        <f>'1 уровень'!E2534</f>
        <v>65</v>
      </c>
      <c r="E23" s="30">
        <f>'1 уровень'!F2534</f>
        <v>10.833333333333334</v>
      </c>
      <c r="F23" s="30">
        <f>'1 уровень'!G2534</f>
        <v>12</v>
      </c>
      <c r="G23" s="62">
        <f>'1 уровень'!H2534</f>
        <v>110.76923076923076</v>
      </c>
      <c r="H23" s="63">
        <f>'1 уровень'!I2534</f>
        <v>0</v>
      </c>
      <c r="I23" s="63">
        <f>'1 уровень'!J2534</f>
        <v>0</v>
      </c>
      <c r="J23" s="19">
        <f>'1 уровень'!K2534</f>
        <v>0</v>
      </c>
      <c r="K23" s="19">
        <f>'1 уровень'!L2534</f>
        <v>0</v>
      </c>
      <c r="L23" s="19">
        <f>'1 уровень'!M2534</f>
        <v>0</v>
      </c>
      <c r="M23" s="19">
        <f>'1 уровень'!N2534</f>
        <v>0</v>
      </c>
      <c r="N23" s="19">
        <f>'1 уровень'!O2534</f>
        <v>0</v>
      </c>
      <c r="O23" s="19">
        <f>'1 уровень'!P2534</f>
        <v>0</v>
      </c>
      <c r="P23" s="382">
        <f>'1 уровень'!Q2534</f>
        <v>0</v>
      </c>
      <c r="Q23" s="382">
        <f>'1 уровень'!R2534</f>
        <v>0</v>
      </c>
      <c r="R23" s="382">
        <f>'1 уровень'!S2534</f>
        <v>0</v>
      </c>
      <c r="S23" s="382">
        <f>'1 уровень'!T2534</f>
        <v>0</v>
      </c>
      <c r="T23" s="789">
        <f>'1 уровень'!U2534</f>
        <v>0</v>
      </c>
      <c r="U23" s="382">
        <f>'1 уровень'!V2534</f>
        <v>0</v>
      </c>
      <c r="V23" s="382">
        <f>'1 уровень'!W2534</f>
        <v>0</v>
      </c>
      <c r="W23" s="382">
        <f>'1 уровень'!X2534</f>
        <v>0</v>
      </c>
      <c r="X23" s="382">
        <f>'1 уровень'!Y2534</f>
        <v>0</v>
      </c>
      <c r="Y23" s="383">
        <f>'1 уровень'!Z2534</f>
        <v>0</v>
      </c>
      <c r="Z23" s="382"/>
      <c r="AA23" s="382"/>
      <c r="AB23" s="990"/>
      <c r="AC23" s="986"/>
      <c r="AD23" s="196"/>
      <c r="AE23" s="196"/>
      <c r="AF23" s="907"/>
      <c r="AI23" s="277"/>
      <c r="AM23" s="277"/>
    </row>
    <row r="24" spans="1:39" s="59" customFormat="1" x14ac:dyDescent="0.25">
      <c r="A24" s="18"/>
      <c r="B24" s="18">
        <v>1</v>
      </c>
      <c r="C24" s="173" t="s">
        <v>131</v>
      </c>
      <c r="D24" s="30">
        <f>'1 уровень'!E2535</f>
        <v>752500</v>
      </c>
      <c r="E24" s="30">
        <f>'1 уровень'!F2535</f>
        <v>125415.16666666666</v>
      </c>
      <c r="F24" s="30">
        <f>'1 уровень'!G2535</f>
        <v>109396</v>
      </c>
      <c r="G24" s="62">
        <f>'1 уровень'!H2535</f>
        <v>87.227089759213072</v>
      </c>
      <c r="H24" s="63">
        <f>'1 уровень'!I2535</f>
        <v>0</v>
      </c>
      <c r="I24" s="63">
        <f>'1 уровень'!J2535</f>
        <v>0</v>
      </c>
      <c r="J24" s="19">
        <f>'1 уровень'!K2535</f>
        <v>0</v>
      </c>
      <c r="K24" s="19">
        <f>'1 уровень'!L2535</f>
        <v>0</v>
      </c>
      <c r="L24" s="19">
        <f>'1 уровень'!M2535</f>
        <v>0</v>
      </c>
      <c r="M24" s="19">
        <f>'1 уровень'!N2535</f>
        <v>0</v>
      </c>
      <c r="N24" s="19">
        <f>'1 уровень'!O2535</f>
        <v>0</v>
      </c>
      <c r="O24" s="19">
        <f>'1 уровень'!P2535</f>
        <v>0</v>
      </c>
      <c r="P24" s="382">
        <f>'1 уровень'!Q2535</f>
        <v>0</v>
      </c>
      <c r="Q24" s="382">
        <f>'1 уровень'!R2535</f>
        <v>0</v>
      </c>
      <c r="R24" s="382">
        <f>'1 уровень'!S2535</f>
        <v>0</v>
      </c>
      <c r="S24" s="382">
        <f>'1 уровень'!T2535</f>
        <v>0</v>
      </c>
      <c r="T24" s="789">
        <f>'1 уровень'!U2535</f>
        <v>0</v>
      </c>
      <c r="U24" s="382">
        <f>'1 уровень'!V2535</f>
        <v>0</v>
      </c>
      <c r="V24" s="382">
        <f>'1 уровень'!W2535</f>
        <v>0</v>
      </c>
      <c r="W24" s="382">
        <f>'1 уровень'!X2535</f>
        <v>0</v>
      </c>
      <c r="X24" s="382">
        <f>'1 уровень'!Y2535</f>
        <v>0</v>
      </c>
      <c r="Y24" s="383">
        <f>'1 уровень'!Z2535</f>
        <v>0</v>
      </c>
      <c r="Z24" s="382"/>
      <c r="AA24" s="382"/>
      <c r="AB24" s="990"/>
      <c r="AC24" s="986"/>
      <c r="AD24" s="196"/>
      <c r="AE24" s="196"/>
      <c r="AF24" s="907"/>
      <c r="AI24" s="277"/>
      <c r="AM24" s="277"/>
    </row>
    <row r="25" spans="1:39" s="59" customFormat="1" x14ac:dyDescent="0.25">
      <c r="A25" s="18"/>
      <c r="B25" s="18">
        <v>1</v>
      </c>
      <c r="C25" s="173" t="s">
        <v>222</v>
      </c>
      <c r="D25" s="30">
        <f>'1 уровень'!E2536</f>
        <v>685995</v>
      </c>
      <c r="E25" s="30">
        <f>'1 уровень'!F2536</f>
        <v>114332.16666666667</v>
      </c>
      <c r="F25" s="30">
        <f>'1 уровень'!G2536</f>
        <v>99256</v>
      </c>
      <c r="G25" s="62">
        <f>'1 уровень'!H2536</f>
        <v>86.813713842561071</v>
      </c>
      <c r="H25" s="63">
        <f>'1 уровень'!I2536</f>
        <v>0</v>
      </c>
      <c r="I25" s="63">
        <f>'1 уровень'!J2536</f>
        <v>0</v>
      </c>
      <c r="J25" s="19">
        <f>'1 уровень'!K2536</f>
        <v>0</v>
      </c>
      <c r="K25" s="19">
        <f>'1 уровень'!L2536</f>
        <v>0</v>
      </c>
      <c r="L25" s="19">
        <f>'1 уровень'!M2536</f>
        <v>0</v>
      </c>
      <c r="M25" s="19">
        <f>'1 уровень'!N2536</f>
        <v>0</v>
      </c>
      <c r="N25" s="19">
        <f>'1 уровень'!O2536</f>
        <v>0</v>
      </c>
      <c r="O25" s="19">
        <f>'1 уровень'!P2536</f>
        <v>0</v>
      </c>
      <c r="P25" s="382">
        <f>'1 уровень'!Q2536</f>
        <v>0</v>
      </c>
      <c r="Q25" s="382">
        <f>'1 уровень'!R2536</f>
        <v>0</v>
      </c>
      <c r="R25" s="382">
        <f>'1 уровень'!S2536</f>
        <v>0</v>
      </c>
      <c r="S25" s="382">
        <f>'1 уровень'!T2536</f>
        <v>0</v>
      </c>
      <c r="T25" s="789">
        <f>'1 уровень'!U2536</f>
        <v>0</v>
      </c>
      <c r="U25" s="382">
        <f>'1 уровень'!V2536</f>
        <v>0</v>
      </c>
      <c r="V25" s="382">
        <f>'1 уровень'!W2536</f>
        <v>0</v>
      </c>
      <c r="W25" s="382">
        <f>'1 уровень'!X2536</f>
        <v>0</v>
      </c>
      <c r="X25" s="382">
        <f>'1 уровень'!Y2536</f>
        <v>0</v>
      </c>
      <c r="Y25" s="383">
        <f>'1 уровень'!Z2536</f>
        <v>0</v>
      </c>
      <c r="Z25" s="382"/>
      <c r="AA25" s="382"/>
      <c r="AB25" s="990">
        <f>'1 уровень'!AA2535</f>
        <v>0</v>
      </c>
      <c r="AC25" s="986">
        <f>'1 уровень'!AB2535</f>
        <v>0</v>
      </c>
      <c r="AD25" s="196">
        <f t="shared" si="4"/>
        <v>0</v>
      </c>
      <c r="AE25" s="196">
        <f t="shared" si="2"/>
        <v>0</v>
      </c>
      <c r="AF25" s="907">
        <f>IF(P25&gt;0,P25*1000/D25,0)</f>
        <v>0</v>
      </c>
      <c r="AG25" s="59" t="e">
        <f>S25-#REF!</f>
        <v>#REF!</v>
      </c>
      <c r="AI25" s="277"/>
      <c r="AJ25" s="59">
        <f>E26-D26</f>
        <v>-28917.666666666668</v>
      </c>
      <c r="AM25" s="277"/>
    </row>
    <row r="26" spans="1:39" s="59" customFormat="1" ht="45" x14ac:dyDescent="0.25">
      <c r="A26" s="18"/>
      <c r="B26" s="18">
        <v>1</v>
      </c>
      <c r="C26" s="173" t="s">
        <v>467</v>
      </c>
      <c r="D26" s="30">
        <f>'1 уровень'!E2537</f>
        <v>34700</v>
      </c>
      <c r="E26" s="30">
        <f>'1 уровень'!F2537</f>
        <v>5782.333333333333</v>
      </c>
      <c r="F26" s="30">
        <f>'1 уровень'!G2537</f>
        <v>5912</v>
      </c>
      <c r="G26" s="62">
        <f>'1 уровень'!H2537</f>
        <v>102.24246267366115</v>
      </c>
      <c r="H26" s="63">
        <f>'1 уровень'!I2537</f>
        <v>0</v>
      </c>
      <c r="I26" s="63">
        <f>'1 уровень'!J2537</f>
        <v>0</v>
      </c>
      <c r="J26" s="19">
        <f>'1 уровень'!K2537</f>
        <v>0</v>
      </c>
      <c r="K26" s="19">
        <f>'1 уровень'!L2537</f>
        <v>0</v>
      </c>
      <c r="L26" s="19">
        <f>'1 уровень'!M2537</f>
        <v>0</v>
      </c>
      <c r="M26" s="19">
        <f>'1 уровень'!N2537</f>
        <v>0</v>
      </c>
      <c r="N26" s="19">
        <f>'1 уровень'!O2537</f>
        <v>0</v>
      </c>
      <c r="O26" s="19">
        <f>'1 уровень'!P2537</f>
        <v>0</v>
      </c>
      <c r="P26" s="382">
        <f>'1 уровень'!Q2537</f>
        <v>0</v>
      </c>
      <c r="Q26" s="382">
        <f>'1 уровень'!R2537</f>
        <v>0</v>
      </c>
      <c r="R26" s="382">
        <f>'1 уровень'!S2537</f>
        <v>0</v>
      </c>
      <c r="S26" s="382">
        <f>'1 уровень'!T2537</f>
        <v>0</v>
      </c>
      <c r="T26" s="789">
        <f>'1 уровень'!U2537</f>
        <v>0</v>
      </c>
      <c r="U26" s="382">
        <f>'1 уровень'!V2537</f>
        <v>0</v>
      </c>
      <c r="V26" s="382">
        <f>'1 уровень'!W2537</f>
        <v>0</v>
      </c>
      <c r="W26" s="382">
        <f>'1 уровень'!X2537</f>
        <v>0</v>
      </c>
      <c r="X26" s="382">
        <f>'1 уровень'!Y2537</f>
        <v>0</v>
      </c>
      <c r="Y26" s="383">
        <f>'1 уровень'!Z2537</f>
        <v>0</v>
      </c>
      <c r="Z26" s="382"/>
      <c r="AA26" s="382"/>
      <c r="AB26" s="990">
        <f>'1 уровень'!AA2536</f>
        <v>0</v>
      </c>
      <c r="AC26" s="986">
        <f>'1 уровень'!AB2536</f>
        <v>0</v>
      </c>
      <c r="AD26" s="196">
        <f t="shared" si="4"/>
        <v>0</v>
      </c>
      <c r="AE26" s="196">
        <f t="shared" si="2"/>
        <v>0</v>
      </c>
      <c r="AF26" s="907">
        <f>IF(P26&gt;0,P26*1000/D26,0)</f>
        <v>0</v>
      </c>
      <c r="AG26" s="59" t="e">
        <f>S26-#REF!</f>
        <v>#REF!</v>
      </c>
      <c r="AI26" s="277"/>
      <c r="AJ26" s="59">
        <f>E27-D27</f>
        <v>-26504.333333333332</v>
      </c>
      <c r="AM26" s="277"/>
    </row>
    <row r="27" spans="1:39" s="59" customFormat="1" ht="75" x14ac:dyDescent="0.25">
      <c r="A27" s="18"/>
      <c r="B27" s="18">
        <v>1</v>
      </c>
      <c r="C27" s="173" t="s">
        <v>513</v>
      </c>
      <c r="D27" s="30">
        <f>'1 уровень'!E2538</f>
        <v>31805</v>
      </c>
      <c r="E27" s="30">
        <f>'1 уровень'!F2538</f>
        <v>5300.666666666667</v>
      </c>
      <c r="F27" s="30">
        <f>'1 уровень'!G2538</f>
        <v>4228</v>
      </c>
      <c r="G27" s="62">
        <f>'1 уровень'!H2538</f>
        <v>79.763551754496291</v>
      </c>
      <c r="H27" s="63">
        <f>'1 уровень'!I2538</f>
        <v>0</v>
      </c>
      <c r="I27" s="63">
        <f>'1 уровень'!J2538</f>
        <v>0</v>
      </c>
      <c r="J27" s="19">
        <f>'1 уровень'!K2538</f>
        <v>0</v>
      </c>
      <c r="K27" s="19">
        <f>'1 уровень'!L2538</f>
        <v>0</v>
      </c>
      <c r="L27" s="19">
        <f>'1 уровень'!M2538</f>
        <v>0</v>
      </c>
      <c r="M27" s="19">
        <f>'1 уровень'!N2538</f>
        <v>0</v>
      </c>
      <c r="N27" s="19">
        <f>'1 уровень'!O2538</f>
        <v>0</v>
      </c>
      <c r="O27" s="19">
        <f>'1 уровень'!P2538</f>
        <v>0</v>
      </c>
      <c r="P27" s="382">
        <f>'1 уровень'!Q2538</f>
        <v>0</v>
      </c>
      <c r="Q27" s="382">
        <f>'1 уровень'!R2538</f>
        <v>0</v>
      </c>
      <c r="R27" s="382">
        <f>'1 уровень'!S2538</f>
        <v>0</v>
      </c>
      <c r="S27" s="382">
        <f>'1 уровень'!T2538</f>
        <v>0</v>
      </c>
      <c r="T27" s="789">
        <f>'1 уровень'!U2538</f>
        <v>0</v>
      </c>
      <c r="U27" s="382">
        <f>'1 уровень'!V2538</f>
        <v>0</v>
      </c>
      <c r="V27" s="382">
        <f>'1 уровень'!W2538</f>
        <v>0</v>
      </c>
      <c r="W27" s="382">
        <f>'1 уровень'!X2538</f>
        <v>0</v>
      </c>
      <c r="X27" s="382">
        <f>'1 уровень'!Y2538</f>
        <v>0</v>
      </c>
      <c r="Y27" s="383">
        <f>'1 уровень'!Z2538</f>
        <v>0</v>
      </c>
      <c r="Z27" s="382"/>
      <c r="AA27" s="382"/>
      <c r="AB27" s="990">
        <f>'1 уровень'!AA2537</f>
        <v>0</v>
      </c>
      <c r="AC27" s="986">
        <f>'1 уровень'!AB2537</f>
        <v>0</v>
      </c>
      <c r="AD27" s="196">
        <f t="shared" si="4"/>
        <v>0</v>
      </c>
      <c r="AE27" s="196">
        <f t="shared" si="2"/>
        <v>0</v>
      </c>
      <c r="AF27" s="907">
        <f>IF(P27&gt;0,P27*1000/D27,0)</f>
        <v>0</v>
      </c>
      <c r="AG27" s="59" t="e">
        <f>S27-#REF!</f>
        <v>#REF!</v>
      </c>
      <c r="AI27" s="277"/>
      <c r="AJ27" s="59">
        <f>E28-D28</f>
        <v>-206084.33333333334</v>
      </c>
      <c r="AM27" s="277"/>
    </row>
    <row r="28" spans="1:39" s="59" customFormat="1" ht="29.25" x14ac:dyDescent="0.25">
      <c r="A28" s="18"/>
      <c r="B28" s="18">
        <v>1</v>
      </c>
      <c r="C28" s="292" t="s">
        <v>344</v>
      </c>
      <c r="D28" s="30">
        <f>'1 уровень'!E2539</f>
        <v>247302</v>
      </c>
      <c r="E28" s="30">
        <f>'1 уровень'!F2539</f>
        <v>41217.666666666664</v>
      </c>
      <c r="F28" s="30">
        <f>'1 уровень'!G2539</f>
        <v>36299</v>
      </c>
      <c r="G28" s="62">
        <f>'1 уровень'!H2539</f>
        <v>88.066605743491877</v>
      </c>
      <c r="H28" s="63">
        <f>'1 уровень'!I2539</f>
        <v>0</v>
      </c>
      <c r="I28" s="63">
        <f>'1 уровень'!J2539</f>
        <v>0</v>
      </c>
      <c r="J28" s="19">
        <f>'1 уровень'!K2539</f>
        <v>0</v>
      </c>
      <c r="K28" s="19">
        <f>'1 уровень'!L2539</f>
        <v>0</v>
      </c>
      <c r="L28" s="19">
        <f>'1 уровень'!M2539</f>
        <v>0</v>
      </c>
      <c r="M28" s="19">
        <f>'1 уровень'!N2539</f>
        <v>0</v>
      </c>
      <c r="N28" s="19">
        <f>'1 уровень'!O2539</f>
        <v>0</v>
      </c>
      <c r="O28" s="19">
        <f>'1 уровень'!P2539</f>
        <v>0</v>
      </c>
      <c r="P28" s="382">
        <f>'1 уровень'!Q2539</f>
        <v>0</v>
      </c>
      <c r="Q28" s="382">
        <f>'1 уровень'!R2539</f>
        <v>0</v>
      </c>
      <c r="R28" s="382">
        <f>'1 уровень'!S2539</f>
        <v>0</v>
      </c>
      <c r="S28" s="382">
        <f>'1 уровень'!T2539</f>
        <v>0</v>
      </c>
      <c r="T28" s="789">
        <f>'1 уровень'!U2539</f>
        <v>0</v>
      </c>
      <c r="U28" s="382">
        <f>'1 уровень'!V2539</f>
        <v>0</v>
      </c>
      <c r="V28" s="382">
        <f>'1 уровень'!W2539</f>
        <v>0</v>
      </c>
      <c r="W28" s="382">
        <f>'1 уровень'!X2539</f>
        <v>0</v>
      </c>
      <c r="X28" s="382">
        <f>'1 уровень'!Y2539</f>
        <v>0</v>
      </c>
      <c r="Y28" s="383">
        <f>'1 уровень'!Z2539</f>
        <v>0</v>
      </c>
      <c r="Z28" s="382"/>
      <c r="AA28" s="382"/>
      <c r="AB28" s="990">
        <f>'1 уровень'!AA2538</f>
        <v>0</v>
      </c>
      <c r="AC28" s="986">
        <f>'1 уровень'!AB2538</f>
        <v>0</v>
      </c>
      <c r="AD28" s="196">
        <f t="shared" si="4"/>
        <v>0</v>
      </c>
      <c r="AE28" s="196">
        <f t="shared" si="2"/>
        <v>0</v>
      </c>
      <c r="AF28" s="907"/>
      <c r="AI28" s="277"/>
      <c r="AJ28" s="59">
        <f>E29-D29</f>
        <v>0</v>
      </c>
      <c r="AM28" s="277"/>
    </row>
    <row r="29" spans="1:39" s="59" customFormat="1" ht="30" x14ac:dyDescent="0.25">
      <c r="A29" s="18"/>
      <c r="B29" s="18">
        <v>1</v>
      </c>
      <c r="C29" s="173" t="s">
        <v>194</v>
      </c>
      <c r="D29" s="30">
        <f>'1 уровень'!E2540</f>
        <v>0</v>
      </c>
      <c r="E29" s="30">
        <f>'1 уровень'!F2540</f>
        <v>0</v>
      </c>
      <c r="F29" s="30">
        <f>'1 уровень'!G2540</f>
        <v>0</v>
      </c>
      <c r="G29" s="62">
        <f>'1 уровень'!H2540</f>
        <v>0</v>
      </c>
      <c r="H29" s="63">
        <f>'1 уровень'!I2540</f>
        <v>0</v>
      </c>
      <c r="I29" s="63">
        <f>'1 уровень'!J2540</f>
        <v>0</v>
      </c>
      <c r="J29" s="19">
        <f>'1 уровень'!K2540</f>
        <v>0</v>
      </c>
      <c r="K29" s="19">
        <f>'1 уровень'!L2540</f>
        <v>0</v>
      </c>
      <c r="L29" s="19">
        <f>'1 уровень'!M2540</f>
        <v>0</v>
      </c>
      <c r="M29" s="19">
        <f>'1 уровень'!N2540</f>
        <v>0</v>
      </c>
      <c r="N29" s="19">
        <f>'1 уровень'!O2540</f>
        <v>0</v>
      </c>
      <c r="O29" s="19">
        <f>'1 уровень'!P2540</f>
        <v>0</v>
      </c>
      <c r="P29" s="382">
        <f>'1 уровень'!Q2540</f>
        <v>0</v>
      </c>
      <c r="Q29" s="382">
        <f>'1 уровень'!R2540</f>
        <v>0</v>
      </c>
      <c r="R29" s="382">
        <f>'1 уровень'!S2540</f>
        <v>0</v>
      </c>
      <c r="S29" s="382">
        <f>'1 уровень'!T2540</f>
        <v>0</v>
      </c>
      <c r="T29" s="789">
        <f>'1 уровень'!U2540</f>
        <v>0</v>
      </c>
      <c r="U29" s="382">
        <f>'1 уровень'!V2540</f>
        <v>0</v>
      </c>
      <c r="V29" s="382">
        <f>'1 уровень'!W2540</f>
        <v>0</v>
      </c>
      <c r="W29" s="382">
        <f>'1 уровень'!X2540</f>
        <v>0</v>
      </c>
      <c r="X29" s="382">
        <f>'1 уровень'!Y2540</f>
        <v>0</v>
      </c>
      <c r="Y29" s="383">
        <f>'1 уровень'!Z2540</f>
        <v>0</v>
      </c>
      <c r="Z29" s="382"/>
      <c r="AA29" s="382"/>
      <c r="AB29" s="990">
        <f>'1 уровень'!AA2540</f>
        <v>0</v>
      </c>
      <c r="AC29" s="986">
        <f>'1 уровень'!AB2540</f>
        <v>0</v>
      </c>
      <c r="AD29" s="196">
        <f t="shared" si="4"/>
        <v>0</v>
      </c>
      <c r="AE29" s="196">
        <f t="shared" si="2"/>
        <v>0</v>
      </c>
      <c r="AF29" s="907">
        <f>IF(P29&gt;0,P29*1000/D29,0)</f>
        <v>0</v>
      </c>
      <c r="AG29" s="59" t="e">
        <f>S29-#REF!</f>
        <v>#REF!</v>
      </c>
      <c r="AI29" s="277"/>
      <c r="AJ29" s="59">
        <f>E30-D30</f>
        <v>-134702</v>
      </c>
      <c r="AM29" s="277"/>
    </row>
    <row r="30" spans="1:39" s="59" customFormat="1" ht="100.5" x14ac:dyDescent="0.25">
      <c r="A30" s="18"/>
      <c r="B30" s="18">
        <v>1</v>
      </c>
      <c r="C30" s="292" t="s">
        <v>514</v>
      </c>
      <c r="D30" s="30">
        <f>'1 уровень'!E2541</f>
        <v>161643</v>
      </c>
      <c r="E30" s="30">
        <f>'1 уровень'!F2541</f>
        <v>26941</v>
      </c>
      <c r="F30" s="30">
        <f>'1 уровень'!G2541</f>
        <v>16628</v>
      </c>
      <c r="G30" s="62">
        <f>'1 уровень'!H2541</f>
        <v>61.72005493485765</v>
      </c>
      <c r="H30" s="63">
        <f>'1 уровень'!I2541</f>
        <v>0</v>
      </c>
      <c r="I30" s="63">
        <f>'1 уровень'!J2541</f>
        <v>0</v>
      </c>
      <c r="J30" s="19">
        <f>'1 уровень'!K2541</f>
        <v>0</v>
      </c>
      <c r="K30" s="19">
        <f>'1 уровень'!L2541</f>
        <v>0</v>
      </c>
      <c r="L30" s="19">
        <f>'1 уровень'!M2541</f>
        <v>0</v>
      </c>
      <c r="M30" s="19">
        <f>'1 уровень'!N2541</f>
        <v>0</v>
      </c>
      <c r="N30" s="19">
        <f>'1 уровень'!O2541</f>
        <v>0</v>
      </c>
      <c r="O30" s="19">
        <f>'1 уровень'!P2541</f>
        <v>0</v>
      </c>
      <c r="P30" s="382">
        <f>'1 уровень'!Q2541</f>
        <v>505035.87637999997</v>
      </c>
      <c r="Q30" s="382">
        <f>'1 уровень'!R2541</f>
        <v>505035.87637999997</v>
      </c>
      <c r="R30" s="382">
        <f>'1 уровень'!S2541</f>
        <v>84172.646063333334</v>
      </c>
      <c r="S30" s="382">
        <f>'1 уровень'!T2541</f>
        <v>49890.033820000004</v>
      </c>
      <c r="T30" s="789">
        <f>'1 уровень'!U2541</f>
        <v>0</v>
      </c>
      <c r="U30" s="382">
        <f>'1 уровень'!V2541</f>
        <v>0</v>
      </c>
      <c r="V30" s="382">
        <f>'1 уровень'!W2541</f>
        <v>-34282.612243333329</v>
      </c>
      <c r="W30" s="382">
        <f>'1 уровень'!X2541</f>
        <v>0</v>
      </c>
      <c r="X30" s="382">
        <f>'1 уровень'!Y2541</f>
        <v>-6.3937400000000002</v>
      </c>
      <c r="Y30" s="383">
        <f>'1 уровень'!Z2541</f>
        <v>49883.640080000005</v>
      </c>
      <c r="Z30" s="382">
        <f>S30/R30*100</f>
        <v>59.271076951129295</v>
      </c>
      <c r="AA30" s="382">
        <f>Y30/R30*100</f>
        <v>59.263480967993409</v>
      </c>
      <c r="AB30" s="990">
        <f>'1 уровень'!AA2541</f>
        <v>0</v>
      </c>
      <c r="AC30" s="986" t="e">
        <f>'1 уровень'!AB2541</f>
        <v>#REF!</v>
      </c>
      <c r="AD30" s="196">
        <f t="shared" si="4"/>
        <v>49883640.080000006</v>
      </c>
      <c r="AE30" s="196">
        <f t="shared" si="2"/>
        <v>-6393.74</v>
      </c>
      <c r="AF30" s="907">
        <f>IF(P30&gt;0,P30*1000/D30,0)</f>
        <v>3124.3906409804322</v>
      </c>
      <c r="AG30" s="59" t="e">
        <f>S30-#REF!</f>
        <v>#REF!</v>
      </c>
      <c r="AI30" s="277"/>
      <c r="AJ30" s="59">
        <f>E34-D34</f>
        <v>-384436.66666666663</v>
      </c>
      <c r="AM30" s="277"/>
    </row>
    <row r="31" spans="1:39" s="59" customFormat="1" x14ac:dyDescent="0.25">
      <c r="A31" s="18"/>
      <c r="B31" s="18">
        <v>1</v>
      </c>
      <c r="C31" s="173" t="s">
        <v>637</v>
      </c>
      <c r="D31" s="30">
        <f>'1 уровень'!E2542</f>
        <v>27875</v>
      </c>
      <c r="E31" s="30">
        <f>'1 уровень'!F2542</f>
        <v>4646.666666666667</v>
      </c>
      <c r="F31" s="30">
        <f>'1 уровень'!G2542</f>
        <v>1015</v>
      </c>
      <c r="G31" s="62">
        <f>'1 уровень'!H2542</f>
        <v>21.843615494978476</v>
      </c>
      <c r="H31" s="63">
        <f>'1 уровень'!I2542</f>
        <v>0</v>
      </c>
      <c r="I31" s="63">
        <f>'1 уровень'!J2542</f>
        <v>0</v>
      </c>
      <c r="J31" s="19">
        <f>'1 уровень'!K2542</f>
        <v>0</v>
      </c>
      <c r="K31" s="19">
        <f>'1 уровень'!L2542</f>
        <v>0</v>
      </c>
      <c r="L31" s="19">
        <f>'1 уровень'!M2542</f>
        <v>0</v>
      </c>
      <c r="M31" s="19">
        <f>'1 уровень'!N2542</f>
        <v>0</v>
      </c>
      <c r="N31" s="19">
        <f>'1 уровень'!O2542</f>
        <v>0</v>
      </c>
      <c r="O31" s="19">
        <f>'1 уровень'!P2542</f>
        <v>0</v>
      </c>
      <c r="P31" s="382">
        <f>'1 уровень'!Q2542</f>
        <v>0</v>
      </c>
      <c r="Q31" s="382">
        <f>'1 уровень'!R2542</f>
        <v>0</v>
      </c>
      <c r="R31" s="382">
        <f>'1 уровень'!S2542</f>
        <v>0</v>
      </c>
      <c r="S31" s="382">
        <f>'1 уровень'!T2542</f>
        <v>0</v>
      </c>
      <c r="T31" s="789">
        <f>'1 уровень'!U2542</f>
        <v>0</v>
      </c>
      <c r="U31" s="382">
        <f>'1 уровень'!V2542</f>
        <v>0</v>
      </c>
      <c r="V31" s="382">
        <f>'1 уровень'!W2542</f>
        <v>0</v>
      </c>
      <c r="W31" s="382">
        <f>'1 уровень'!X2542</f>
        <v>0</v>
      </c>
      <c r="X31" s="382">
        <f>'1 уровень'!Y2542</f>
        <v>0</v>
      </c>
      <c r="Y31" s="383">
        <f>'1 уровень'!Z2542</f>
        <v>0</v>
      </c>
      <c r="Z31" s="382"/>
      <c r="AA31" s="382"/>
      <c r="AB31" s="990"/>
      <c r="AC31" s="986"/>
      <c r="AD31" s="196"/>
      <c r="AE31" s="196"/>
      <c r="AF31" s="907"/>
      <c r="AI31" s="277"/>
      <c r="AM31" s="277"/>
    </row>
    <row r="32" spans="1:39" s="59" customFormat="1" x14ac:dyDescent="0.25">
      <c r="A32" s="18"/>
      <c r="B32" s="18">
        <v>1</v>
      </c>
      <c r="C32" s="173" t="s">
        <v>638</v>
      </c>
      <c r="D32" s="30">
        <f>'1 уровень'!E2543</f>
        <v>37003</v>
      </c>
      <c r="E32" s="30">
        <f>'1 уровень'!F2543</f>
        <v>6167.5</v>
      </c>
      <c r="F32" s="30">
        <f>'1 уровень'!G2543</f>
        <v>2205</v>
      </c>
      <c r="G32" s="62">
        <f>'1 уровень'!H2543</f>
        <v>35.751925415484394</v>
      </c>
      <c r="H32" s="63">
        <f>'1 уровень'!I2543</f>
        <v>0</v>
      </c>
      <c r="I32" s="63">
        <f>'1 уровень'!J2543</f>
        <v>0</v>
      </c>
      <c r="J32" s="19">
        <f>'1 уровень'!K2543</f>
        <v>0</v>
      </c>
      <c r="K32" s="19">
        <f>'1 уровень'!L2543</f>
        <v>0</v>
      </c>
      <c r="L32" s="19">
        <f>'1 уровень'!M2543</f>
        <v>0</v>
      </c>
      <c r="M32" s="19">
        <f>'1 уровень'!N2543</f>
        <v>0</v>
      </c>
      <c r="N32" s="19">
        <f>'1 уровень'!O2543</f>
        <v>0</v>
      </c>
      <c r="O32" s="19">
        <f>'1 уровень'!P2543</f>
        <v>0</v>
      </c>
      <c r="P32" s="382">
        <f>'1 уровень'!Q2543</f>
        <v>0</v>
      </c>
      <c r="Q32" s="382">
        <f>'1 уровень'!R2543</f>
        <v>0</v>
      </c>
      <c r="R32" s="382">
        <f>'1 уровень'!S2543</f>
        <v>0</v>
      </c>
      <c r="S32" s="382">
        <f>'1 уровень'!T2543</f>
        <v>0</v>
      </c>
      <c r="T32" s="789">
        <f>'1 уровень'!U2543</f>
        <v>0</v>
      </c>
      <c r="U32" s="382">
        <f>'1 уровень'!V2543</f>
        <v>0</v>
      </c>
      <c r="V32" s="382">
        <f>'1 уровень'!W2543</f>
        <v>0</v>
      </c>
      <c r="W32" s="382">
        <f>'1 уровень'!X2543</f>
        <v>0</v>
      </c>
      <c r="X32" s="382">
        <f>'1 уровень'!Y2543</f>
        <v>0</v>
      </c>
      <c r="Y32" s="383">
        <f>'1 уровень'!Z2543</f>
        <v>0</v>
      </c>
      <c r="Z32" s="382"/>
      <c r="AA32" s="382"/>
      <c r="AB32" s="990"/>
      <c r="AC32" s="986"/>
      <c r="AD32" s="196"/>
      <c r="AE32" s="196"/>
      <c r="AF32" s="907"/>
      <c r="AI32" s="277"/>
      <c r="AM32" s="277"/>
    </row>
    <row r="33" spans="1:39" s="59" customFormat="1" x14ac:dyDescent="0.25">
      <c r="A33" s="18"/>
      <c r="B33" s="18">
        <v>1</v>
      </c>
      <c r="C33" s="173" t="s">
        <v>639</v>
      </c>
      <c r="D33" s="30">
        <f>'1 уровень'!E2544</f>
        <v>77478</v>
      </c>
      <c r="E33" s="30">
        <f>'1 уровень'!F2544</f>
        <v>12914.000000000002</v>
      </c>
      <c r="F33" s="30">
        <f>'1 уровень'!G2544</f>
        <v>9560</v>
      </c>
      <c r="G33" s="62">
        <f>'1 уровень'!H2544</f>
        <v>74.028186464302294</v>
      </c>
      <c r="H33" s="63">
        <f>'1 уровень'!I2544</f>
        <v>0</v>
      </c>
      <c r="I33" s="63">
        <f>'1 уровень'!J2544</f>
        <v>0</v>
      </c>
      <c r="J33" s="19">
        <f>'1 уровень'!K2544</f>
        <v>0</v>
      </c>
      <c r="K33" s="19">
        <f>'1 уровень'!L2544</f>
        <v>0</v>
      </c>
      <c r="L33" s="19">
        <f>'1 уровень'!M2544</f>
        <v>0</v>
      </c>
      <c r="M33" s="19">
        <f>'1 уровень'!N2544</f>
        <v>0</v>
      </c>
      <c r="N33" s="19">
        <f>'1 уровень'!O2544</f>
        <v>0</v>
      </c>
      <c r="O33" s="19">
        <f>'1 уровень'!P2544</f>
        <v>0</v>
      </c>
      <c r="P33" s="382">
        <f>'1 уровень'!Q2544</f>
        <v>0</v>
      </c>
      <c r="Q33" s="382">
        <f>'1 уровень'!R2544</f>
        <v>0</v>
      </c>
      <c r="R33" s="382">
        <f>'1 уровень'!S2544</f>
        <v>0</v>
      </c>
      <c r="S33" s="382">
        <f>'1 уровень'!T2544</f>
        <v>0</v>
      </c>
      <c r="T33" s="789">
        <f>'1 уровень'!U2544</f>
        <v>0</v>
      </c>
      <c r="U33" s="382">
        <f>'1 уровень'!V2544</f>
        <v>0</v>
      </c>
      <c r="V33" s="382">
        <f>'1 уровень'!W2544</f>
        <v>0</v>
      </c>
      <c r="W33" s="382">
        <f>'1 уровень'!X2544</f>
        <v>0</v>
      </c>
      <c r="X33" s="382">
        <f>'1 уровень'!Y2544</f>
        <v>0</v>
      </c>
      <c r="Y33" s="383">
        <f>'1 уровень'!Z2544</f>
        <v>0</v>
      </c>
      <c r="Z33" s="382"/>
      <c r="AA33" s="382"/>
      <c r="AB33" s="990"/>
      <c r="AC33" s="986"/>
      <c r="AD33" s="196"/>
      <c r="AE33" s="196"/>
      <c r="AF33" s="907"/>
      <c r="AI33" s="277"/>
      <c r="AM33" s="277"/>
    </row>
    <row r="34" spans="1:39" s="59" customFormat="1" ht="45" x14ac:dyDescent="0.25">
      <c r="A34" s="18"/>
      <c r="B34" s="18">
        <v>1</v>
      </c>
      <c r="C34" s="291" t="s">
        <v>468</v>
      </c>
      <c r="D34" s="31">
        <f>'1 уровень'!E2545</f>
        <v>461325</v>
      </c>
      <c r="E34" s="31">
        <f>'1 уровень'!F2545</f>
        <v>76888.333333333343</v>
      </c>
      <c r="F34" s="31">
        <f>'1 уровень'!G2545</f>
        <v>76262</v>
      </c>
      <c r="G34" s="62">
        <f>'1 уровень'!H2545</f>
        <v>99.18539873843018</v>
      </c>
      <c r="H34" s="63">
        <f>'1 уровень'!I2545</f>
        <v>0</v>
      </c>
      <c r="I34" s="63">
        <f>'1 уровень'!J2545</f>
        <v>0</v>
      </c>
      <c r="J34" s="19">
        <f>'1 уровень'!K2545</f>
        <v>0</v>
      </c>
      <c r="K34" s="19">
        <f>'1 уровень'!L2545</f>
        <v>0</v>
      </c>
      <c r="L34" s="19">
        <f>'1 уровень'!M2545</f>
        <v>0</v>
      </c>
      <c r="M34" s="19">
        <f>'1 уровень'!N2545</f>
        <v>0</v>
      </c>
      <c r="N34" s="19">
        <f>'1 уровень'!O2545</f>
        <v>0</v>
      </c>
      <c r="O34" s="19">
        <f>'1 уровень'!P2545</f>
        <v>0</v>
      </c>
      <c r="P34" s="382">
        <f>'1 уровень'!Q2545</f>
        <v>1399644.20676</v>
      </c>
      <c r="Q34" s="382">
        <f>'1 уровень'!R2545</f>
        <v>1399644.20676</v>
      </c>
      <c r="R34" s="382">
        <f>'1 уровень'!S2545</f>
        <v>233274.03446000002</v>
      </c>
      <c r="S34" s="382">
        <f>'1 уровень'!T2545</f>
        <v>228459.23342999996</v>
      </c>
      <c r="T34" s="789">
        <f>'1 уровень'!U2545</f>
        <v>0</v>
      </c>
      <c r="U34" s="382">
        <f>'1 уровень'!V2545</f>
        <v>0</v>
      </c>
      <c r="V34" s="382">
        <f>'1 уровень'!W2545</f>
        <v>-4814.8010300000133</v>
      </c>
      <c r="W34" s="382">
        <f>'1 уровень'!X2545</f>
        <v>0</v>
      </c>
      <c r="X34" s="382">
        <f>'1 уровень'!Y2545</f>
        <v>-52.522200000000005</v>
      </c>
      <c r="Y34" s="383">
        <f>'1 уровень'!Z2545</f>
        <v>228406.71122999996</v>
      </c>
      <c r="Z34" s="382">
        <f>S34/R34*100</f>
        <v>97.935989300675601</v>
      </c>
      <c r="AA34" s="382">
        <f>Y34/R34*100</f>
        <v>97.913474064412142</v>
      </c>
      <c r="AB34" s="989">
        <f>'1 уровень'!AA2545</f>
        <v>0</v>
      </c>
      <c r="AC34" s="986" t="e">
        <f>'1 уровень'!AB2545</f>
        <v>#REF!</v>
      </c>
      <c r="AD34" s="196">
        <f t="shared" si="4"/>
        <v>228406711.22999996</v>
      </c>
      <c r="AE34" s="196">
        <f t="shared" si="2"/>
        <v>-52522.200000000004</v>
      </c>
      <c r="AF34" s="907">
        <f t="shared" ref="AF34:AF43" si="7">IF(P34&gt;0,P34*1000/D34,0)</f>
        <v>3033.9656570964071</v>
      </c>
      <c r="AG34" s="59" t="e">
        <f>S34-#REF!</f>
        <v>#REF!</v>
      </c>
      <c r="AI34" s="277"/>
      <c r="AJ34" s="59">
        <f t="shared" ref="AJ34:AJ54" si="8">E35-D35</f>
        <v>-198891.66666666666</v>
      </c>
      <c r="AM34" s="277"/>
    </row>
    <row r="35" spans="1:39" s="59" customFormat="1" ht="30" x14ac:dyDescent="0.25">
      <c r="A35" s="18"/>
      <c r="B35" s="18">
        <v>1</v>
      </c>
      <c r="C35" s="173" t="s">
        <v>272</v>
      </c>
      <c r="D35" s="31">
        <f>'1 уровень'!E2546</f>
        <v>238671</v>
      </c>
      <c r="E35" s="31">
        <f>'1 уровень'!F2546</f>
        <v>39779.333333333336</v>
      </c>
      <c r="F35" s="31">
        <f>'1 уровень'!G2546</f>
        <v>37266</v>
      </c>
      <c r="G35" s="62">
        <f>'1 уровень'!H2546</f>
        <v>93.681811325814067</v>
      </c>
      <c r="H35" s="63">
        <f>'1 уровень'!I2546</f>
        <v>0</v>
      </c>
      <c r="I35" s="63">
        <f>'1 уровень'!J2546</f>
        <v>0</v>
      </c>
      <c r="J35" s="19">
        <f>'1 уровень'!K2546</f>
        <v>0</v>
      </c>
      <c r="K35" s="19">
        <f>'1 уровень'!L2546</f>
        <v>0</v>
      </c>
      <c r="L35" s="19">
        <f>'1 уровень'!M2546</f>
        <v>0</v>
      </c>
      <c r="M35" s="19">
        <f>'1 уровень'!N2546</f>
        <v>0</v>
      </c>
      <c r="N35" s="19">
        <f>'1 уровень'!O2546</f>
        <v>0</v>
      </c>
      <c r="O35" s="19">
        <f>'1 уровень'!P2546</f>
        <v>0</v>
      </c>
      <c r="P35" s="382">
        <f>'1 уровень'!Q2546</f>
        <v>852406.48658999999</v>
      </c>
      <c r="Q35" s="382">
        <f>'1 уровень'!R2546</f>
        <v>852406.48658999999</v>
      </c>
      <c r="R35" s="382">
        <f>'1 уровень'!S2546</f>
        <v>142067.74776500004</v>
      </c>
      <c r="S35" s="382">
        <f>'1 уровень'!T2546</f>
        <v>135048.95066</v>
      </c>
      <c r="T35" s="789">
        <f>'1 уровень'!U2546</f>
        <v>0</v>
      </c>
      <c r="U35" s="382">
        <f>'1 уровень'!V2546</f>
        <v>0</v>
      </c>
      <c r="V35" s="382">
        <f>'1 уровень'!W2546</f>
        <v>-7018.7971050000069</v>
      </c>
      <c r="W35" s="382">
        <f>'1 уровень'!X2546</f>
        <v>0</v>
      </c>
      <c r="X35" s="382">
        <f>'1 уровень'!Y2546</f>
        <v>-44.193310000000004</v>
      </c>
      <c r="Y35" s="383">
        <f>'1 уровень'!Z2546</f>
        <v>135004.75734999997</v>
      </c>
      <c r="Z35" s="382">
        <f>S35/R35*100</f>
        <v>95.059542214598835</v>
      </c>
      <c r="AA35" s="382">
        <f>Y35/R35*100</f>
        <v>95.028435006456746</v>
      </c>
      <c r="AB35" s="989">
        <f>'1 уровень'!AA2546</f>
        <v>0</v>
      </c>
      <c r="AC35" s="986" t="e">
        <f>'1 уровень'!AB2546</f>
        <v>#REF!</v>
      </c>
      <c r="AD35" s="196">
        <f t="shared" si="4"/>
        <v>135004757.34999996</v>
      </c>
      <c r="AE35" s="196">
        <f t="shared" si="2"/>
        <v>-44193.310000000005</v>
      </c>
      <c r="AF35" s="907">
        <f t="shared" si="7"/>
        <v>3571.4707131993414</v>
      </c>
      <c r="AG35" s="59" t="e">
        <f>S35-#REF!</f>
        <v>#REF!</v>
      </c>
      <c r="AI35" s="277"/>
      <c r="AJ35" s="59">
        <f t="shared" si="8"/>
        <v>-171552.33333333334</v>
      </c>
      <c r="AM35" s="277"/>
    </row>
    <row r="36" spans="1:39" s="59" customFormat="1" ht="30" x14ac:dyDescent="0.25">
      <c r="A36" s="18"/>
      <c r="B36" s="18">
        <v>1</v>
      </c>
      <c r="C36" s="173" t="s">
        <v>469</v>
      </c>
      <c r="D36" s="30">
        <f>'1 уровень'!E2547</f>
        <v>205863</v>
      </c>
      <c r="E36" s="30">
        <f>'1 уровень'!F2547</f>
        <v>34310.666666666664</v>
      </c>
      <c r="F36" s="30">
        <f>'1 уровень'!G2547</f>
        <v>31145</v>
      </c>
      <c r="G36" s="62">
        <f>'1 уровень'!H2547</f>
        <v>90.773520382388384</v>
      </c>
      <c r="H36" s="63">
        <f>'1 уровень'!I2547</f>
        <v>0</v>
      </c>
      <c r="I36" s="63">
        <f>'1 уровень'!J2547</f>
        <v>0</v>
      </c>
      <c r="J36" s="19">
        <f>'1 уровень'!K2547</f>
        <v>0</v>
      </c>
      <c r="K36" s="19">
        <f>'1 уровень'!L2547</f>
        <v>0</v>
      </c>
      <c r="L36" s="19">
        <f>'1 уровень'!M2547</f>
        <v>0</v>
      </c>
      <c r="M36" s="19">
        <f>'1 уровень'!N2547</f>
        <v>0</v>
      </c>
      <c r="N36" s="19">
        <f>'1 уровень'!O2547</f>
        <v>0</v>
      </c>
      <c r="O36" s="19">
        <f>'1 уровень'!P2547</f>
        <v>0</v>
      </c>
      <c r="P36" s="382">
        <f>'1 уровень'!Q2547</f>
        <v>785950.45000000007</v>
      </c>
      <c r="Q36" s="382">
        <f>'1 уровень'!R2547</f>
        <v>785950.45000000007</v>
      </c>
      <c r="R36" s="382">
        <f>'1 уровень'!S2547</f>
        <v>130991.74166666668</v>
      </c>
      <c r="S36" s="382">
        <f>'1 уровень'!T2547</f>
        <v>122117.03970000001</v>
      </c>
      <c r="T36" s="789">
        <f>'1 уровень'!U2547</f>
        <v>0</v>
      </c>
      <c r="U36" s="382">
        <f>'1 уровень'!V2547</f>
        <v>0</v>
      </c>
      <c r="V36" s="382">
        <f>'1 уровень'!W2547</f>
        <v>-8874.7019666666747</v>
      </c>
      <c r="W36" s="382">
        <f>'1 уровень'!X2547</f>
        <v>0</v>
      </c>
      <c r="X36" s="382">
        <f>'1 уровень'!Y2547</f>
        <v>-42.725280000000005</v>
      </c>
      <c r="Y36" s="383">
        <f>'1 уровень'!Z2547</f>
        <v>122074.31442</v>
      </c>
      <c r="Z36" s="382">
        <f>S36/R36*100</f>
        <v>93.224991244677057</v>
      </c>
      <c r="AA36" s="382">
        <f>Y36/R36*100</f>
        <v>93.19237447093515</v>
      </c>
      <c r="AB36" s="990">
        <f>'1 уровень'!AA2547</f>
        <v>0</v>
      </c>
      <c r="AC36" s="986" t="e">
        <f>'1 уровень'!AB2547</f>
        <v>#REF!</v>
      </c>
      <c r="AD36" s="196">
        <f t="shared" si="4"/>
        <v>122074314.42</v>
      </c>
      <c r="AE36" s="196">
        <f t="shared" si="2"/>
        <v>-42725.280000000006</v>
      </c>
      <c r="AF36" s="907">
        <f t="shared" si="7"/>
        <v>3817.8324905398258</v>
      </c>
      <c r="AG36" s="59" t="e">
        <f>S36-#REF!</f>
        <v>#REF!</v>
      </c>
      <c r="AI36" s="277"/>
      <c r="AJ36" s="59">
        <f t="shared" si="8"/>
        <v>0</v>
      </c>
      <c r="AM36" s="277"/>
    </row>
    <row r="37" spans="1:39" s="59" customFormat="1" ht="60" x14ac:dyDescent="0.25">
      <c r="A37" s="18"/>
      <c r="B37" s="18">
        <v>1</v>
      </c>
      <c r="C37" s="173" t="s">
        <v>488</v>
      </c>
      <c r="D37" s="30">
        <f>'1 уровень'!E2548</f>
        <v>0</v>
      </c>
      <c r="E37" s="30">
        <f>'1 уровень'!F2548</f>
        <v>0</v>
      </c>
      <c r="F37" s="30">
        <f>'1 уровень'!G2548</f>
        <v>0</v>
      </c>
      <c r="G37" s="62">
        <f>'1 уровень'!H2548</f>
        <v>0</v>
      </c>
      <c r="H37" s="63">
        <f>'1 уровень'!I2548</f>
        <v>0</v>
      </c>
      <c r="I37" s="63">
        <f>'1 уровень'!J2548</f>
        <v>0</v>
      </c>
      <c r="J37" s="19">
        <f>'1 уровень'!K2548</f>
        <v>0</v>
      </c>
      <c r="K37" s="19">
        <f>'1 уровень'!L2548</f>
        <v>0</v>
      </c>
      <c r="L37" s="19">
        <f>'1 уровень'!M2548</f>
        <v>0</v>
      </c>
      <c r="M37" s="19">
        <f>'1 уровень'!N2548</f>
        <v>0</v>
      </c>
      <c r="N37" s="19">
        <f>'1 уровень'!O2548</f>
        <v>0</v>
      </c>
      <c r="O37" s="19">
        <f>'1 уровень'!P2548</f>
        <v>0</v>
      </c>
      <c r="P37" s="382">
        <f>'1 уровень'!Q2548</f>
        <v>0</v>
      </c>
      <c r="Q37" s="382">
        <f>'1 уровень'!R2548</f>
        <v>0</v>
      </c>
      <c r="R37" s="382">
        <f>'1 уровень'!S2548</f>
        <v>0</v>
      </c>
      <c r="S37" s="382">
        <f>'1 уровень'!T2548</f>
        <v>0</v>
      </c>
      <c r="T37" s="789">
        <f>'1 уровень'!U2548</f>
        <v>0</v>
      </c>
      <c r="U37" s="382">
        <f>'1 уровень'!V2548</f>
        <v>0</v>
      </c>
      <c r="V37" s="382">
        <f>'1 уровень'!W2548</f>
        <v>0</v>
      </c>
      <c r="W37" s="382">
        <f>'1 уровень'!X2548</f>
        <v>0</v>
      </c>
      <c r="X37" s="382">
        <f>'1 уровень'!Y2548</f>
        <v>0</v>
      </c>
      <c r="Y37" s="383">
        <f>'1 уровень'!Z2548</f>
        <v>0</v>
      </c>
      <c r="Z37" s="382"/>
      <c r="AA37" s="382"/>
      <c r="AB37" s="990">
        <f>'1 уровень'!AA2548</f>
        <v>0</v>
      </c>
      <c r="AC37" s="986">
        <f>'1 уровень'!AB2548</f>
        <v>0</v>
      </c>
      <c r="AD37" s="196">
        <f t="shared" si="4"/>
        <v>0</v>
      </c>
      <c r="AE37" s="196">
        <f t="shared" si="2"/>
        <v>0</v>
      </c>
      <c r="AF37" s="907">
        <f t="shared" si="7"/>
        <v>0</v>
      </c>
      <c r="AG37" s="59" t="e">
        <f>S37-#REF!</f>
        <v>#REF!</v>
      </c>
      <c r="AI37" s="277"/>
      <c r="AJ37" s="59">
        <f t="shared" si="8"/>
        <v>-26194.833333333336</v>
      </c>
      <c r="AM37" s="277"/>
    </row>
    <row r="38" spans="1:39" s="59" customFormat="1" ht="30" x14ac:dyDescent="0.25">
      <c r="A38" s="18"/>
      <c r="B38" s="18">
        <v>1</v>
      </c>
      <c r="C38" s="173" t="s">
        <v>470</v>
      </c>
      <c r="D38" s="30">
        <f>'1 уровень'!E2549</f>
        <v>31435</v>
      </c>
      <c r="E38" s="30">
        <f>'1 уровень'!F2549</f>
        <v>5240.1666666666661</v>
      </c>
      <c r="F38" s="30">
        <f>'1 уровень'!G2549</f>
        <v>5781</v>
      </c>
      <c r="G38" s="62">
        <f>'1 уровень'!H2549</f>
        <v>110.3209185458478</v>
      </c>
      <c r="H38" s="63">
        <f>'1 уровень'!I2549</f>
        <v>0</v>
      </c>
      <c r="I38" s="63">
        <f>'1 уровень'!J2549</f>
        <v>0</v>
      </c>
      <c r="J38" s="19">
        <f>'1 уровень'!K2549</f>
        <v>0</v>
      </c>
      <c r="K38" s="19">
        <f>'1 уровень'!L2549</f>
        <v>0</v>
      </c>
      <c r="L38" s="19">
        <f>'1 уровень'!M2549</f>
        <v>0</v>
      </c>
      <c r="M38" s="19">
        <f>'1 уровень'!N2549</f>
        <v>0</v>
      </c>
      <c r="N38" s="19">
        <f>'1 уровень'!O2549</f>
        <v>0</v>
      </c>
      <c r="O38" s="19">
        <f>'1 уровень'!P2549</f>
        <v>0</v>
      </c>
      <c r="P38" s="382">
        <f>'1 уровень'!Q2549</f>
        <v>55662.197090000001</v>
      </c>
      <c r="Q38" s="382">
        <f>'1 уровень'!R2549</f>
        <v>55662.197090000001</v>
      </c>
      <c r="R38" s="382">
        <f>'1 уровень'!S2549</f>
        <v>9277.0328483333324</v>
      </c>
      <c r="S38" s="382">
        <f>'1 уровень'!T2549</f>
        <v>10249.37471</v>
      </c>
      <c r="T38" s="789">
        <f>'1 уровень'!U2549</f>
        <v>0</v>
      </c>
      <c r="U38" s="382">
        <f>'1 уровень'!V2549</f>
        <v>0</v>
      </c>
      <c r="V38" s="382">
        <f>'1 уровень'!W2549</f>
        <v>972.34186166666802</v>
      </c>
      <c r="W38" s="382">
        <f>'1 уровень'!X2549</f>
        <v>0</v>
      </c>
      <c r="X38" s="382">
        <f>'1 уровень'!Y2549</f>
        <v>-1.4680299999999999</v>
      </c>
      <c r="Y38" s="383">
        <f>'1 уровень'!Z2549</f>
        <v>10247.90668</v>
      </c>
      <c r="Z38" s="382">
        <f>S38/R38*100</f>
        <v>110.48117299532203</v>
      </c>
      <c r="AA38" s="382">
        <f>Y38/R38*100</f>
        <v>110.46534864691236</v>
      </c>
      <c r="AB38" s="990">
        <f>'1 уровень'!AA2549</f>
        <v>0</v>
      </c>
      <c r="AC38" s="986" t="e">
        <f>'1 уровень'!AB2549</f>
        <v>#REF!</v>
      </c>
      <c r="AD38" s="196">
        <f t="shared" si="4"/>
        <v>10247906.68</v>
      </c>
      <c r="AE38" s="196">
        <f t="shared" si="2"/>
        <v>-1468.03</v>
      </c>
      <c r="AF38" s="907">
        <f t="shared" si="7"/>
        <v>1770.7077171942103</v>
      </c>
      <c r="AG38" s="59" t="e">
        <f>S38-#REF!</f>
        <v>#REF!</v>
      </c>
      <c r="AI38" s="277"/>
      <c r="AJ38" s="59">
        <f t="shared" si="8"/>
        <v>0</v>
      </c>
      <c r="AM38" s="277"/>
    </row>
    <row r="39" spans="1:39" s="59" customFormat="1" ht="30" x14ac:dyDescent="0.25">
      <c r="A39" s="18"/>
      <c r="B39" s="18">
        <v>1</v>
      </c>
      <c r="C39" s="173" t="s">
        <v>471</v>
      </c>
      <c r="D39" s="30">
        <f>'1 уровень'!E2550</f>
        <v>0</v>
      </c>
      <c r="E39" s="30">
        <f>'1 уровень'!F2550</f>
        <v>0</v>
      </c>
      <c r="F39" s="30">
        <f>'1 уровень'!G2550</f>
        <v>0</v>
      </c>
      <c r="G39" s="62">
        <f>'1 уровень'!H2550</f>
        <v>0</v>
      </c>
      <c r="H39" s="63">
        <f>'1 уровень'!I2550</f>
        <v>0</v>
      </c>
      <c r="I39" s="63">
        <f>'1 уровень'!J2550</f>
        <v>0</v>
      </c>
      <c r="J39" s="19">
        <f>'1 уровень'!K2550</f>
        <v>0</v>
      </c>
      <c r="K39" s="19">
        <f>'1 уровень'!L2550</f>
        <v>0</v>
      </c>
      <c r="L39" s="19">
        <f>'1 уровень'!M2550</f>
        <v>0</v>
      </c>
      <c r="M39" s="19">
        <f>'1 уровень'!N2550</f>
        <v>0</v>
      </c>
      <c r="N39" s="19">
        <f>'1 уровень'!O2550</f>
        <v>0</v>
      </c>
      <c r="O39" s="19">
        <f>'1 уровень'!P2550</f>
        <v>0</v>
      </c>
      <c r="P39" s="382">
        <f>'1 уровень'!Q2550</f>
        <v>0</v>
      </c>
      <c r="Q39" s="382">
        <f>'1 уровень'!R2550</f>
        <v>0</v>
      </c>
      <c r="R39" s="382">
        <f>'1 уровень'!S2550</f>
        <v>0</v>
      </c>
      <c r="S39" s="382">
        <f>'1 уровень'!T2550</f>
        <v>9.6262500000000006</v>
      </c>
      <c r="T39" s="789">
        <f>'1 уровень'!U2550</f>
        <v>0</v>
      </c>
      <c r="U39" s="382">
        <f>'1 уровень'!V2550</f>
        <v>0</v>
      </c>
      <c r="V39" s="382">
        <f>'1 уровень'!W2550</f>
        <v>9.6262500000000006</v>
      </c>
      <c r="W39" s="382">
        <f>'1 уровень'!X2550</f>
        <v>0</v>
      </c>
      <c r="X39" s="382">
        <f>'1 уровень'!Y2550</f>
        <v>0</v>
      </c>
      <c r="Y39" s="383">
        <f>'1 уровень'!Z2550</f>
        <v>9.6262500000000006</v>
      </c>
      <c r="Z39" s="382"/>
      <c r="AA39" s="382"/>
      <c r="AB39" s="990">
        <f>'1 уровень'!AA2550</f>
        <v>0</v>
      </c>
      <c r="AC39" s="986" t="e">
        <f>'1 уровень'!AB2550</f>
        <v>#REF!</v>
      </c>
      <c r="AD39" s="196">
        <f t="shared" si="4"/>
        <v>9626.25</v>
      </c>
      <c r="AE39" s="196">
        <f t="shared" si="2"/>
        <v>0</v>
      </c>
      <c r="AF39" s="907">
        <f t="shared" si="7"/>
        <v>0</v>
      </c>
      <c r="AG39" s="59" t="e">
        <f>S39-#REF!</f>
        <v>#REF!</v>
      </c>
      <c r="AI39" s="277"/>
      <c r="AJ39" s="59">
        <f t="shared" si="8"/>
        <v>-442.66666666666669</v>
      </c>
      <c r="AM39" s="277"/>
    </row>
    <row r="40" spans="1:39" s="59" customFormat="1" ht="45" x14ac:dyDescent="0.25">
      <c r="A40" s="18"/>
      <c r="B40" s="18">
        <v>1</v>
      </c>
      <c r="C40" s="173" t="s">
        <v>472</v>
      </c>
      <c r="D40" s="31">
        <f>'1 уровень'!E2551</f>
        <v>531</v>
      </c>
      <c r="E40" s="31">
        <f>'1 уровень'!F2551</f>
        <v>88.333333333333329</v>
      </c>
      <c r="F40" s="31">
        <f>'1 уровень'!G2551</f>
        <v>149</v>
      </c>
      <c r="G40" s="62">
        <f>'1 уровень'!H2551</f>
        <v>168.67924528301887</v>
      </c>
      <c r="H40" s="63">
        <f>'1 уровень'!I2551</f>
        <v>0</v>
      </c>
      <c r="I40" s="63">
        <f>'1 уровень'!J2551</f>
        <v>0</v>
      </c>
      <c r="J40" s="19">
        <f>'1 уровень'!K2551</f>
        <v>0</v>
      </c>
      <c r="K40" s="19">
        <f>'1 уровень'!L2551</f>
        <v>0</v>
      </c>
      <c r="L40" s="19">
        <f>'1 уровень'!M2551</f>
        <v>0</v>
      </c>
      <c r="M40" s="19">
        <f>'1 уровень'!N2551</f>
        <v>0</v>
      </c>
      <c r="N40" s="19">
        <f>'1 уровень'!O2551</f>
        <v>0</v>
      </c>
      <c r="O40" s="19">
        <f>'1 уровень'!P2551</f>
        <v>0</v>
      </c>
      <c r="P40" s="382">
        <f>'1 уровень'!Q2551</f>
        <v>4174.4565000000002</v>
      </c>
      <c r="Q40" s="382">
        <f>'1 уровень'!R2551</f>
        <v>4174.4565000000002</v>
      </c>
      <c r="R40" s="382">
        <f>'1 уровень'!S2551</f>
        <v>695.74274999999989</v>
      </c>
      <c r="S40" s="382">
        <f>'1 уровень'!T2551</f>
        <v>1171.3634999999999</v>
      </c>
      <c r="T40" s="789">
        <f>'1 уровень'!U2551</f>
        <v>0</v>
      </c>
      <c r="U40" s="382">
        <f>'1 уровень'!V2551</f>
        <v>0</v>
      </c>
      <c r="V40" s="382">
        <f>'1 уровень'!W2551</f>
        <v>475.62074999999999</v>
      </c>
      <c r="W40" s="382">
        <f>'1 уровень'!X2551</f>
        <v>0</v>
      </c>
      <c r="X40" s="382">
        <f>'1 уровень'!Y2551</f>
        <v>0</v>
      </c>
      <c r="Y40" s="383">
        <f>'1 уровень'!Z2551</f>
        <v>1171.3634999999999</v>
      </c>
      <c r="Z40" s="382">
        <f t="shared" ref="Z40:Z46" si="9">S40/R40*100</f>
        <v>168.36158192090397</v>
      </c>
      <c r="AA40" s="382">
        <f t="shared" ref="AA40:AA46" si="10">Y40/R40*100</f>
        <v>168.36158192090397</v>
      </c>
      <c r="AB40" s="989">
        <f>'1 уровень'!AA2551</f>
        <v>0</v>
      </c>
      <c r="AC40" s="986" t="e">
        <f>'1 уровень'!AB2551</f>
        <v>#REF!</v>
      </c>
      <c r="AD40" s="196">
        <f t="shared" si="4"/>
        <v>1171363.5</v>
      </c>
      <c r="AE40" s="196">
        <f t="shared" si="2"/>
        <v>0</v>
      </c>
      <c r="AF40" s="907">
        <f t="shared" si="7"/>
        <v>7861.5</v>
      </c>
      <c r="AG40" s="59" t="e">
        <f>S40-#REF!</f>
        <v>#REF!</v>
      </c>
      <c r="AI40" s="277"/>
      <c r="AJ40" s="59">
        <f t="shared" si="8"/>
        <v>-701.83333333333337</v>
      </c>
      <c r="AM40" s="277"/>
    </row>
    <row r="41" spans="1:39" s="59" customFormat="1" ht="30" x14ac:dyDescent="0.25">
      <c r="A41" s="18"/>
      <c r="B41" s="18">
        <v>1</v>
      </c>
      <c r="C41" s="173" t="s">
        <v>473</v>
      </c>
      <c r="D41" s="30">
        <f>'1 уровень'!E2552</f>
        <v>842</v>
      </c>
      <c r="E41" s="30">
        <f>'1 уровень'!F2552</f>
        <v>140.16666666666666</v>
      </c>
      <c r="F41" s="30">
        <f>'1 уровень'!G2552</f>
        <v>191</v>
      </c>
      <c r="G41" s="62">
        <f>'1 уровень'!H2552</f>
        <v>136.2663495838288</v>
      </c>
      <c r="H41" s="63">
        <f>'1 уровень'!I2552</f>
        <v>0</v>
      </c>
      <c r="I41" s="63">
        <f>'1 уровень'!J2552</f>
        <v>0</v>
      </c>
      <c r="J41" s="19">
        <f>'1 уровень'!K2552</f>
        <v>0</v>
      </c>
      <c r="K41" s="19">
        <f>'1 уровень'!L2552</f>
        <v>0</v>
      </c>
      <c r="L41" s="19">
        <f>'1 уровень'!M2552</f>
        <v>0</v>
      </c>
      <c r="M41" s="19">
        <f>'1 уровень'!N2552</f>
        <v>0</v>
      </c>
      <c r="N41" s="19">
        <f>'1 уровень'!O2552</f>
        <v>0</v>
      </c>
      <c r="O41" s="19">
        <f>'1 уровень'!P2552</f>
        <v>0</v>
      </c>
      <c r="P41" s="382">
        <f>'1 уровень'!Q2552</f>
        <v>6619.3830000000007</v>
      </c>
      <c r="Q41" s="382">
        <f>'1 уровень'!R2552</f>
        <v>6619.3830000000007</v>
      </c>
      <c r="R41" s="382">
        <f>'1 уровень'!S2552</f>
        <v>1103.2304999999999</v>
      </c>
      <c r="S41" s="382">
        <f>'1 уровень'!T2552</f>
        <v>1501.5464999999999</v>
      </c>
      <c r="T41" s="789">
        <f>'1 уровень'!U2552</f>
        <v>0</v>
      </c>
      <c r="U41" s="382">
        <f>'1 уровень'!V2552</f>
        <v>0</v>
      </c>
      <c r="V41" s="382">
        <f>'1 уровень'!W2552</f>
        <v>398.31600000000009</v>
      </c>
      <c r="W41" s="382">
        <f>'1 уровень'!X2552</f>
        <v>0</v>
      </c>
      <c r="X41" s="382">
        <f>'1 уровень'!Y2552</f>
        <v>0</v>
      </c>
      <c r="Y41" s="383">
        <f>'1 уровень'!Z2552</f>
        <v>1501.5464999999999</v>
      </c>
      <c r="Z41" s="382">
        <f t="shared" si="9"/>
        <v>136.10451306413302</v>
      </c>
      <c r="AA41" s="382">
        <f t="shared" si="10"/>
        <v>136.10451306413302</v>
      </c>
      <c r="AB41" s="990">
        <f>'1 уровень'!AA2552</f>
        <v>0</v>
      </c>
      <c r="AC41" s="986" t="e">
        <f>'1 уровень'!AB2552</f>
        <v>#REF!</v>
      </c>
      <c r="AD41" s="196">
        <f t="shared" si="4"/>
        <v>1501546.5</v>
      </c>
      <c r="AE41" s="196">
        <f t="shared" si="2"/>
        <v>0</v>
      </c>
      <c r="AF41" s="907">
        <f t="shared" si="7"/>
        <v>7861.5000000000009</v>
      </c>
      <c r="AG41" s="59" t="e">
        <f>S41-#REF!</f>
        <v>#REF!</v>
      </c>
      <c r="AI41" s="277"/>
      <c r="AJ41" s="59">
        <f t="shared" si="8"/>
        <v>-185545</v>
      </c>
      <c r="AM41" s="277"/>
    </row>
    <row r="42" spans="1:39" s="59" customFormat="1" ht="43.5" x14ac:dyDescent="0.25">
      <c r="A42" s="18"/>
      <c r="B42" s="18">
        <v>1</v>
      </c>
      <c r="C42" s="292" t="s">
        <v>273</v>
      </c>
      <c r="D42" s="30">
        <f>'1 уровень'!E2553</f>
        <v>222654</v>
      </c>
      <c r="E42" s="30">
        <f>'1 уровень'!F2553</f>
        <v>37109</v>
      </c>
      <c r="F42" s="30">
        <f>'1 уровень'!G2553</f>
        <v>38996</v>
      </c>
      <c r="G42" s="62">
        <f>'1 уровень'!H2553</f>
        <v>105.08501980651594</v>
      </c>
      <c r="H42" s="63">
        <f>'1 уровень'!I2553</f>
        <v>0</v>
      </c>
      <c r="I42" s="63">
        <f>'1 уровень'!J2553</f>
        <v>0</v>
      </c>
      <c r="J42" s="19">
        <f>'1 уровень'!K2553</f>
        <v>0</v>
      </c>
      <c r="K42" s="19">
        <f>'1 уровень'!L2553</f>
        <v>0</v>
      </c>
      <c r="L42" s="19">
        <f>'1 уровень'!M2553</f>
        <v>0</v>
      </c>
      <c r="M42" s="19">
        <f>'1 уровень'!N2553</f>
        <v>0</v>
      </c>
      <c r="N42" s="19">
        <f>'1 уровень'!O2553</f>
        <v>0</v>
      </c>
      <c r="O42" s="19">
        <f>'1 уровень'!P2553</f>
        <v>0</v>
      </c>
      <c r="P42" s="382">
        <f>'1 уровень'!Q2553</f>
        <v>547237.72016999987</v>
      </c>
      <c r="Q42" s="382">
        <f>'1 уровень'!R2553</f>
        <v>547237.72016999987</v>
      </c>
      <c r="R42" s="382">
        <f>'1 уровень'!S2553</f>
        <v>91206.286695000017</v>
      </c>
      <c r="S42" s="382">
        <f>'1 уровень'!T2553</f>
        <v>93410.282770000005</v>
      </c>
      <c r="T42" s="789">
        <f>'1 уровень'!U2553</f>
        <v>0</v>
      </c>
      <c r="U42" s="382">
        <f>'1 уровень'!V2553</f>
        <v>0</v>
      </c>
      <c r="V42" s="382">
        <f>'1 уровень'!W2553</f>
        <v>2203.9960749999932</v>
      </c>
      <c r="W42" s="382">
        <f>'1 уровень'!X2553</f>
        <v>0</v>
      </c>
      <c r="X42" s="382">
        <f>'1 уровень'!Y2553</f>
        <v>-8.3288899999999995</v>
      </c>
      <c r="Y42" s="383">
        <f>'1 уровень'!Z2553</f>
        <v>93401.953880000015</v>
      </c>
      <c r="Z42" s="382">
        <f t="shared" si="9"/>
        <v>102.41649578649145</v>
      </c>
      <c r="AA42" s="382">
        <f t="shared" si="10"/>
        <v>102.40736386115844</v>
      </c>
      <c r="AB42" s="990">
        <f>'1 уровень'!AA2553</f>
        <v>0</v>
      </c>
      <c r="AC42" s="986" t="e">
        <f>'1 уровень'!AB2553</f>
        <v>#REF!</v>
      </c>
      <c r="AD42" s="196">
        <f t="shared" si="4"/>
        <v>93401953.88000001</v>
      </c>
      <c r="AE42" s="196">
        <f t="shared" si="2"/>
        <v>-8328.89</v>
      </c>
      <c r="AF42" s="907">
        <f t="shared" si="7"/>
        <v>2457.7942465439642</v>
      </c>
      <c r="AG42" s="59" t="e">
        <f>S42-#REF!</f>
        <v>#REF!</v>
      </c>
      <c r="AI42" s="277"/>
      <c r="AJ42" s="59">
        <f t="shared" si="8"/>
        <v>-63565.666666666672</v>
      </c>
      <c r="AM42" s="277"/>
    </row>
    <row r="43" spans="1:39" s="59" customFormat="1" ht="30" x14ac:dyDescent="0.25">
      <c r="A43" s="18"/>
      <c r="B43" s="18">
        <v>1</v>
      </c>
      <c r="C43" s="173" t="s">
        <v>474</v>
      </c>
      <c r="D43" s="30">
        <f>'1 уровень'!E2554</f>
        <v>76279</v>
      </c>
      <c r="E43" s="30">
        <f>'1 уровень'!F2554</f>
        <v>12713.333333333332</v>
      </c>
      <c r="F43" s="30">
        <f>'1 уровень'!G2554</f>
        <v>11182</v>
      </c>
      <c r="G43" s="62">
        <f>'1 уровень'!H2554</f>
        <v>87.954902988987953</v>
      </c>
      <c r="H43" s="63">
        <f>'1 уровень'!I2554</f>
        <v>0</v>
      </c>
      <c r="I43" s="63">
        <f>'1 уровень'!J2554</f>
        <v>0</v>
      </c>
      <c r="J43" s="19">
        <f>'1 уровень'!K2554</f>
        <v>0</v>
      </c>
      <c r="K43" s="19">
        <f>'1 уровень'!L2554</f>
        <v>0</v>
      </c>
      <c r="L43" s="19">
        <f>'1 уровень'!M2554</f>
        <v>0</v>
      </c>
      <c r="M43" s="19">
        <f>'1 уровень'!N2554</f>
        <v>0</v>
      </c>
      <c r="N43" s="19">
        <f>'1 уровень'!O2554</f>
        <v>0</v>
      </c>
      <c r="O43" s="19">
        <f>'1 уровень'!P2554</f>
        <v>0</v>
      </c>
      <c r="P43" s="382">
        <f>'1 уровень'!Q2554</f>
        <v>115849.80391999999</v>
      </c>
      <c r="Q43" s="382">
        <f>'1 уровень'!R2554</f>
        <v>115849.80391999999</v>
      </c>
      <c r="R43" s="382">
        <f>'1 уровень'!S2554</f>
        <v>19308.300653333332</v>
      </c>
      <c r="S43" s="382">
        <f>'1 уровень'!T2554</f>
        <v>17099.25014</v>
      </c>
      <c r="T43" s="789">
        <f>'1 уровень'!U2554</f>
        <v>0</v>
      </c>
      <c r="U43" s="382">
        <f>'1 уровень'!V2554</f>
        <v>0</v>
      </c>
      <c r="V43" s="382">
        <f>'1 уровень'!W2554</f>
        <v>-2209.0505133333336</v>
      </c>
      <c r="W43" s="382">
        <f>'1 уровень'!X2554</f>
        <v>0</v>
      </c>
      <c r="X43" s="382">
        <f>'1 уровень'!Y2554</f>
        <v>-4.5171399999999995</v>
      </c>
      <c r="Y43" s="383">
        <f>'1 уровень'!Z2554</f>
        <v>17094.733</v>
      </c>
      <c r="Z43" s="382">
        <f t="shared" si="9"/>
        <v>88.559063000958773</v>
      </c>
      <c r="AA43" s="382">
        <f t="shared" si="10"/>
        <v>88.535668192264311</v>
      </c>
      <c r="AB43" s="990">
        <f>'1 уровень'!AA2554</f>
        <v>0</v>
      </c>
      <c r="AC43" s="986" t="e">
        <f>'1 уровень'!AB2554</f>
        <v>#REF!</v>
      </c>
      <c r="AD43" s="196">
        <f t="shared" si="4"/>
        <v>17094733</v>
      </c>
      <c r="AE43" s="196">
        <f t="shared" si="2"/>
        <v>-4517.1399999999994</v>
      </c>
      <c r="AF43" s="907">
        <f t="shared" si="7"/>
        <v>1518.7640624549349</v>
      </c>
      <c r="AG43" s="59" t="e">
        <f>S43-#REF!</f>
        <v>#REF!</v>
      </c>
      <c r="AI43" s="277"/>
      <c r="AJ43" s="59">
        <f t="shared" si="8"/>
        <v>-89304.666666666672</v>
      </c>
      <c r="AM43" s="277"/>
    </row>
    <row r="44" spans="1:39" s="59" customFormat="1" ht="60" x14ac:dyDescent="0.25">
      <c r="A44" s="18"/>
      <c r="B44" s="18">
        <v>1</v>
      </c>
      <c r="C44" s="173" t="s">
        <v>475</v>
      </c>
      <c r="D44" s="30">
        <f>'1 уровень'!E2555</f>
        <v>107167</v>
      </c>
      <c r="E44" s="30">
        <f>'1 уровень'!F2555</f>
        <v>17862.333333333332</v>
      </c>
      <c r="F44" s="30">
        <f>'1 уровень'!G2555</f>
        <v>21851</v>
      </c>
      <c r="G44" s="62">
        <f>'1 уровень'!H2555</f>
        <v>122.33004273424525</v>
      </c>
      <c r="H44" s="63">
        <f>'1 уровень'!I2555</f>
        <v>0</v>
      </c>
      <c r="I44" s="63">
        <f>'1 уровень'!J2555</f>
        <v>0</v>
      </c>
      <c r="J44" s="19">
        <f>'1 уровень'!K2555</f>
        <v>0</v>
      </c>
      <c r="K44" s="19">
        <f>'1 уровень'!L2555</f>
        <v>0</v>
      </c>
      <c r="L44" s="19">
        <f>'1 уровень'!M2555</f>
        <v>0</v>
      </c>
      <c r="M44" s="19">
        <f>'1 уровень'!N2555</f>
        <v>0</v>
      </c>
      <c r="N44" s="19">
        <f>'1 уровень'!O2555</f>
        <v>0</v>
      </c>
      <c r="O44" s="19">
        <f>'1 уровень'!P2555</f>
        <v>0</v>
      </c>
      <c r="P44" s="382">
        <f>'1 уровень'!Q2555</f>
        <v>361619.33736999996</v>
      </c>
      <c r="Q44" s="382">
        <f>'1 уровень'!R2555</f>
        <v>361619.33736999996</v>
      </c>
      <c r="R44" s="382">
        <f>'1 уровень'!S2555</f>
        <v>60269.889561666663</v>
      </c>
      <c r="S44" s="382">
        <f>'1 уровень'!T2555</f>
        <v>66339.658989999996</v>
      </c>
      <c r="T44" s="789">
        <f>'1 уровень'!U2555</f>
        <v>0</v>
      </c>
      <c r="U44" s="382">
        <f>'1 уровень'!V2555</f>
        <v>0</v>
      </c>
      <c r="V44" s="382">
        <f>'1 уровень'!W2555</f>
        <v>6069.7694283333276</v>
      </c>
      <c r="W44" s="382">
        <f>'1 уровень'!X2555</f>
        <v>0</v>
      </c>
      <c r="X44" s="382">
        <f>'1 уровень'!Y2555</f>
        <v>-3.81175</v>
      </c>
      <c r="Y44" s="383">
        <f>'1 уровень'!Z2555</f>
        <v>66335.847240000003</v>
      </c>
      <c r="Z44" s="382">
        <f t="shared" si="9"/>
        <v>110.07098150084195</v>
      </c>
      <c r="AA44" s="382">
        <f t="shared" si="10"/>
        <v>110.06465703264115</v>
      </c>
      <c r="AB44" s="990">
        <f>'1 уровень'!AA2555</f>
        <v>0</v>
      </c>
      <c r="AC44" s="986" t="e">
        <f>'1 уровень'!AB2555</f>
        <v>#REF!</v>
      </c>
      <c r="AD44" s="196">
        <f t="shared" si="4"/>
        <v>66335847.240000002</v>
      </c>
      <c r="AE44" s="196">
        <f t="shared" si="2"/>
        <v>-3811.75</v>
      </c>
      <c r="AF44" s="907"/>
      <c r="AG44" s="59" t="e">
        <f>S44-#REF!</f>
        <v>#REF!</v>
      </c>
      <c r="AI44" s="277"/>
      <c r="AJ44" s="59">
        <f t="shared" si="8"/>
        <v>-32674.666666666668</v>
      </c>
      <c r="AM44" s="277"/>
    </row>
    <row r="45" spans="1:39" s="59" customFormat="1" ht="45" x14ac:dyDescent="0.25">
      <c r="A45" s="18"/>
      <c r="B45" s="18">
        <v>1</v>
      </c>
      <c r="C45" s="173" t="s">
        <v>476</v>
      </c>
      <c r="D45" s="30">
        <f>'1 уровень'!E2556</f>
        <v>39208</v>
      </c>
      <c r="E45" s="30">
        <f>'1 уровень'!F2556</f>
        <v>6533.333333333333</v>
      </c>
      <c r="F45" s="30">
        <f>'1 уровень'!G2556</f>
        <v>5963</v>
      </c>
      <c r="G45" s="62">
        <f>'1 уровень'!H2556</f>
        <v>91.270408163265316</v>
      </c>
      <c r="H45" s="63">
        <f>'1 уровень'!I2556</f>
        <v>0</v>
      </c>
      <c r="I45" s="63">
        <f>'1 уровень'!J2556</f>
        <v>0</v>
      </c>
      <c r="J45" s="19">
        <f>'1 уровень'!K2556</f>
        <v>0</v>
      </c>
      <c r="K45" s="19">
        <f>'1 уровень'!L2556</f>
        <v>0</v>
      </c>
      <c r="L45" s="19">
        <f>'1 уровень'!M2556</f>
        <v>0</v>
      </c>
      <c r="M45" s="19">
        <f>'1 уровень'!N2556</f>
        <v>0</v>
      </c>
      <c r="N45" s="19">
        <f>'1 уровень'!O2556</f>
        <v>0</v>
      </c>
      <c r="O45" s="19">
        <f>'1 уровень'!P2556</f>
        <v>0</v>
      </c>
      <c r="P45" s="382">
        <f>'1 уровень'!Q2556</f>
        <v>69768.578880000001</v>
      </c>
      <c r="Q45" s="382">
        <f>'1 уровень'!R2556</f>
        <v>69768.578880000001</v>
      </c>
      <c r="R45" s="382">
        <f>'1 уровень'!S2556</f>
        <v>11628.09648</v>
      </c>
      <c r="S45" s="382">
        <f>'1 уровень'!T2556</f>
        <v>9971.3736400000016</v>
      </c>
      <c r="T45" s="789">
        <f>'1 уровень'!U2556</f>
        <v>0</v>
      </c>
      <c r="U45" s="382">
        <f>'1 уровень'!V2556</f>
        <v>0</v>
      </c>
      <c r="V45" s="382">
        <f>'1 уровень'!W2556</f>
        <v>-1656.7228400000004</v>
      </c>
      <c r="W45" s="382">
        <f>'1 уровень'!X2556</f>
        <v>0</v>
      </c>
      <c r="X45" s="382">
        <f>'1 уровень'!Y2556</f>
        <v>0</v>
      </c>
      <c r="Y45" s="383">
        <f>'1 уровень'!Z2556</f>
        <v>9971.3736400000016</v>
      </c>
      <c r="Z45" s="382">
        <f t="shared" si="9"/>
        <v>85.752415772869483</v>
      </c>
      <c r="AA45" s="382">
        <f t="shared" si="10"/>
        <v>85.752415772869483</v>
      </c>
      <c r="AB45" s="990">
        <f>'1 уровень'!AA2556</f>
        <v>0</v>
      </c>
      <c r="AC45" s="986" t="e">
        <f>'1 уровень'!AB2556</f>
        <v>#REF!</v>
      </c>
      <c r="AD45" s="196">
        <f t="shared" si="4"/>
        <v>9971373.6400000025</v>
      </c>
      <c r="AE45" s="196">
        <f t="shared" si="2"/>
        <v>0</v>
      </c>
      <c r="AF45" s="907">
        <f t="shared" ref="AF45:AF62" si="11">IF(P45&gt;0,P45*1000/D45,0)</f>
        <v>1779.4475331564986</v>
      </c>
      <c r="AG45" s="59" t="e">
        <f>S45-#REF!</f>
        <v>#REF!</v>
      </c>
      <c r="AI45" s="277"/>
      <c r="AJ45" s="59">
        <f t="shared" si="8"/>
        <v>-180529.34166666667</v>
      </c>
      <c r="AM45" s="277"/>
    </row>
    <row r="46" spans="1:39" s="59" customFormat="1" ht="29.25" x14ac:dyDescent="0.25">
      <c r="A46" s="18"/>
      <c r="B46" s="18">
        <v>1</v>
      </c>
      <c r="C46" s="292" t="s">
        <v>311</v>
      </c>
      <c r="D46" s="30">
        <f>'1 уровень'!E2557</f>
        <v>216635.45</v>
      </c>
      <c r="E46" s="30">
        <f>'1 уровень'!F2557</f>
        <v>36106.108333333337</v>
      </c>
      <c r="F46" s="30">
        <f>'1 уровень'!G2557</f>
        <v>48363.357499999998</v>
      </c>
      <c r="G46" s="64">
        <f>'1 уровень'!H2557</f>
        <v>133.94785462201338</v>
      </c>
      <c r="H46" s="63">
        <f>'1 уровень'!I2557</f>
        <v>0</v>
      </c>
      <c r="I46" s="63">
        <f>'1 уровень'!J2557</f>
        <v>0</v>
      </c>
      <c r="J46" s="19">
        <f>'1 уровень'!K2557</f>
        <v>0</v>
      </c>
      <c r="K46" s="19">
        <f>'1 уровень'!L2557</f>
        <v>0</v>
      </c>
      <c r="L46" s="19">
        <f>'1 уровень'!M2557</f>
        <v>0</v>
      </c>
      <c r="M46" s="19">
        <f>'1 уровень'!N2557</f>
        <v>0</v>
      </c>
      <c r="N46" s="19">
        <f>'1 уровень'!O2557</f>
        <v>0</v>
      </c>
      <c r="O46" s="19">
        <f>'1 уровень'!P2557</f>
        <v>0</v>
      </c>
      <c r="P46" s="382">
        <f>'1 уровень'!Q2557</f>
        <v>697424.1186899998</v>
      </c>
      <c r="Q46" s="382">
        <f>'1 уровень'!R2557</f>
        <v>697424.1186899998</v>
      </c>
      <c r="R46" s="382">
        <f>'1 уровень'!S2557</f>
        <v>116237.35311500001</v>
      </c>
      <c r="S46" s="382">
        <f>'1 уровень'!T2557</f>
        <v>121595.83593999998</v>
      </c>
      <c r="T46" s="789">
        <f>'1 уровень'!U2557</f>
        <v>0</v>
      </c>
      <c r="U46" s="382">
        <f>'1 уровень'!V2557</f>
        <v>16.531310000000001</v>
      </c>
      <c r="V46" s="382">
        <f>'1 уровень'!W2557</f>
        <v>5358.4828249999891</v>
      </c>
      <c r="W46" s="382">
        <f>'1 уровень'!X2557</f>
        <v>-30.27638</v>
      </c>
      <c r="X46" s="382">
        <f>'1 уровень'!Y2557</f>
        <v>-8.3055099999999982</v>
      </c>
      <c r="Y46" s="383">
        <f>'1 уровень'!Z2557</f>
        <v>121604.06173999999</v>
      </c>
      <c r="Z46" s="382">
        <f t="shared" si="9"/>
        <v>104.6099491096451</v>
      </c>
      <c r="AA46" s="382">
        <f t="shared" si="10"/>
        <v>104.61702583651436</v>
      </c>
      <c r="AB46" s="990">
        <f>'1 уровень'!AA2557</f>
        <v>0</v>
      </c>
      <c r="AC46" s="986" t="e">
        <f>'1 уровень'!AB2557</f>
        <v>#REF!</v>
      </c>
      <c r="AD46" s="196">
        <f t="shared" si="4"/>
        <v>121604061.73999999</v>
      </c>
      <c r="AE46" s="196">
        <f t="shared" si="2"/>
        <v>-8305.5099999999984</v>
      </c>
      <c r="AF46" s="907">
        <f t="shared" si="11"/>
        <v>3219.3443810327431</v>
      </c>
      <c r="AG46" s="59" t="e">
        <f>S46-#REF!</f>
        <v>#REF!</v>
      </c>
      <c r="AI46" s="277"/>
      <c r="AJ46" s="59">
        <f t="shared" si="8"/>
        <v>0</v>
      </c>
      <c r="AM46" s="277"/>
    </row>
    <row r="47" spans="1:39" s="59" customFormat="1" x14ac:dyDescent="0.25">
      <c r="A47" s="18"/>
      <c r="B47" s="18">
        <v>1</v>
      </c>
      <c r="C47" s="173" t="s">
        <v>304</v>
      </c>
      <c r="D47" s="31">
        <f>'1 уровень'!E2558</f>
        <v>0</v>
      </c>
      <c r="E47" s="31">
        <f>'1 уровень'!F2558</f>
        <v>0</v>
      </c>
      <c r="F47" s="31">
        <f>'1 уровень'!G2558</f>
        <v>0</v>
      </c>
      <c r="G47" s="62">
        <f>'1 уровень'!H2558</f>
        <v>0</v>
      </c>
      <c r="H47" s="63">
        <f>'1 уровень'!I2558</f>
        <v>0</v>
      </c>
      <c r="I47" s="63">
        <f>'1 уровень'!J2558</f>
        <v>0</v>
      </c>
      <c r="J47" s="19">
        <f>'1 уровень'!K2558</f>
        <v>0</v>
      </c>
      <c r="K47" s="19">
        <f>'1 уровень'!L2558</f>
        <v>0</v>
      </c>
      <c r="L47" s="19">
        <f>'1 уровень'!M2558</f>
        <v>0</v>
      </c>
      <c r="M47" s="19">
        <f>'1 уровень'!N2558</f>
        <v>0</v>
      </c>
      <c r="N47" s="19">
        <f>'1 уровень'!O2558</f>
        <v>0</v>
      </c>
      <c r="O47" s="19">
        <f>'1 уровень'!P2558</f>
        <v>0</v>
      </c>
      <c r="P47" s="382">
        <f>'1 уровень'!Q2558</f>
        <v>0</v>
      </c>
      <c r="Q47" s="382">
        <f>'1 уровень'!R2558</f>
        <v>0</v>
      </c>
      <c r="R47" s="382">
        <f>'1 уровень'!S2558</f>
        <v>0</v>
      </c>
      <c r="S47" s="382">
        <f>'1 уровень'!T2558</f>
        <v>0</v>
      </c>
      <c r="T47" s="789">
        <f>'1 уровень'!U2558</f>
        <v>0</v>
      </c>
      <c r="U47" s="382">
        <f>'1 уровень'!V2558</f>
        <v>0</v>
      </c>
      <c r="V47" s="382">
        <f>'1 уровень'!W2558</f>
        <v>0</v>
      </c>
      <c r="W47" s="382">
        <f>'1 уровень'!X2558</f>
        <v>0</v>
      </c>
      <c r="X47" s="382">
        <f>'1 уровень'!Y2558</f>
        <v>0</v>
      </c>
      <c r="Y47" s="383">
        <f>'1 уровень'!Z2558</f>
        <v>0</v>
      </c>
      <c r="Z47" s="382"/>
      <c r="AA47" s="382"/>
      <c r="AB47" s="989">
        <f>'1 уровень'!AA2558</f>
        <v>0</v>
      </c>
      <c r="AC47" s="986">
        <f>'1 уровень'!AB2558</f>
        <v>0</v>
      </c>
      <c r="AD47" s="196">
        <f t="shared" si="4"/>
        <v>0</v>
      </c>
      <c r="AE47" s="196">
        <f t="shared" si="2"/>
        <v>0</v>
      </c>
      <c r="AF47" s="907">
        <f t="shared" si="11"/>
        <v>0</v>
      </c>
      <c r="AG47" s="59" t="e">
        <f>S47-#REF!</f>
        <v>#REF!</v>
      </c>
      <c r="AI47" s="277"/>
      <c r="AJ47" s="59">
        <f t="shared" si="8"/>
        <v>-119819.04166666667</v>
      </c>
      <c r="AM47" s="277"/>
    </row>
    <row r="48" spans="1:39" s="59" customFormat="1" ht="30" x14ac:dyDescent="0.25">
      <c r="A48" s="18"/>
      <c r="B48" s="18">
        <v>1</v>
      </c>
      <c r="C48" s="173" t="s">
        <v>452</v>
      </c>
      <c r="D48" s="30">
        <f>'1 уровень'!E2559</f>
        <v>143782.75</v>
      </c>
      <c r="E48" s="30">
        <f>'1 уровень'!F2559</f>
        <v>23963.708333333332</v>
      </c>
      <c r="F48" s="30">
        <f>'1 уровень'!G2559</f>
        <v>32865.357499999998</v>
      </c>
      <c r="G48" s="62">
        <f>'1 уровень'!H2559</f>
        <v>137.14637585654697</v>
      </c>
      <c r="H48" s="63"/>
      <c r="I48" s="63">
        <f>'1 уровень'!J2559</f>
        <v>0</v>
      </c>
      <c r="J48" s="19">
        <f>'1 уровень'!K2559</f>
        <v>0</v>
      </c>
      <c r="K48" s="19">
        <f>'1 уровень'!L2559</f>
        <v>0</v>
      </c>
      <c r="L48" s="19">
        <f>'1 уровень'!M2559</f>
        <v>0</v>
      </c>
      <c r="M48" s="19">
        <f>'1 уровень'!N2559</f>
        <v>0</v>
      </c>
      <c r="N48" s="19">
        <f>'1 уровень'!O2559</f>
        <v>0</v>
      </c>
      <c r="O48" s="19">
        <f>'1 уровень'!P2559</f>
        <v>0</v>
      </c>
      <c r="P48" s="382">
        <f>'1 уровень'!Q2559</f>
        <v>0</v>
      </c>
      <c r="Q48" s="382">
        <f>'1 уровень'!R2559</f>
        <v>0</v>
      </c>
      <c r="R48" s="382">
        <f>'1 уровень'!S2559</f>
        <v>0</v>
      </c>
      <c r="S48" s="382">
        <f>'1 уровень'!T2559</f>
        <v>0</v>
      </c>
      <c r="T48" s="789">
        <f>'1 уровень'!U2559</f>
        <v>0</v>
      </c>
      <c r="U48" s="382">
        <f>'1 уровень'!V2559</f>
        <v>0</v>
      </c>
      <c r="V48" s="382">
        <f>'1 уровень'!W2559</f>
        <v>0</v>
      </c>
      <c r="W48" s="382">
        <f>'1 уровень'!X2559</f>
        <v>0</v>
      </c>
      <c r="X48" s="382">
        <f>'1 уровень'!Y2559</f>
        <v>0</v>
      </c>
      <c r="Y48" s="383">
        <f>'1 уровень'!Z2559</f>
        <v>0</v>
      </c>
      <c r="Z48" s="382"/>
      <c r="AA48" s="382"/>
      <c r="AB48" s="990">
        <f>'1 уровень'!AA2559</f>
        <v>0</v>
      </c>
      <c r="AC48" s="986">
        <f>'1 уровень'!AB2559</f>
        <v>0</v>
      </c>
      <c r="AD48" s="196">
        <f t="shared" si="4"/>
        <v>0</v>
      </c>
      <c r="AE48" s="196">
        <f t="shared" si="2"/>
        <v>0</v>
      </c>
      <c r="AF48" s="907">
        <f t="shared" si="11"/>
        <v>0</v>
      </c>
      <c r="AG48" s="59" t="e">
        <f>S48-#REF!</f>
        <v>#REF!</v>
      </c>
      <c r="AI48" s="277"/>
      <c r="AJ48" s="59">
        <f t="shared" si="8"/>
        <v>-76907.5</v>
      </c>
      <c r="AM48" s="277"/>
    </row>
    <row r="49" spans="1:39" s="59" customFormat="1" x14ac:dyDescent="0.25">
      <c r="A49" s="18"/>
      <c r="B49" s="18">
        <v>1</v>
      </c>
      <c r="C49" s="173" t="s">
        <v>453</v>
      </c>
      <c r="D49" s="30">
        <f>'1 уровень'!E2560</f>
        <v>92289</v>
      </c>
      <c r="E49" s="30">
        <f>'1 уровень'!F2560</f>
        <v>15381.5</v>
      </c>
      <c r="F49" s="30">
        <f>'1 уровень'!G2560</f>
        <v>17125</v>
      </c>
      <c r="G49" s="62">
        <f>'1 уровень'!H2560</f>
        <v>111.3350453466827</v>
      </c>
      <c r="H49" s="63">
        <f>'1 уровень'!I2560</f>
        <v>0</v>
      </c>
      <c r="I49" s="63">
        <f>'1 уровень'!J2560</f>
        <v>0</v>
      </c>
      <c r="J49" s="19">
        <f>'1 уровень'!K2560</f>
        <v>0</v>
      </c>
      <c r="K49" s="19">
        <f>'1 уровень'!L2560</f>
        <v>0</v>
      </c>
      <c r="L49" s="19">
        <f>'1 уровень'!M2560</f>
        <v>0</v>
      </c>
      <c r="M49" s="19">
        <f>'1 уровень'!N2560</f>
        <v>0</v>
      </c>
      <c r="N49" s="19">
        <f>'1 уровень'!O2560</f>
        <v>0</v>
      </c>
      <c r="O49" s="19">
        <f>'1 уровень'!P2560</f>
        <v>0</v>
      </c>
      <c r="P49" s="382">
        <f>'1 уровень'!Q2560</f>
        <v>0</v>
      </c>
      <c r="Q49" s="382">
        <f>'1 уровень'!R2560</f>
        <v>0</v>
      </c>
      <c r="R49" s="382">
        <f>'1 уровень'!S2560</f>
        <v>0</v>
      </c>
      <c r="S49" s="382">
        <f>'1 уровень'!T2560</f>
        <v>0</v>
      </c>
      <c r="T49" s="789">
        <f>'1 уровень'!U2560</f>
        <v>0</v>
      </c>
      <c r="U49" s="382">
        <f>'1 уровень'!V2560</f>
        <v>0</v>
      </c>
      <c r="V49" s="382">
        <f>'1 уровень'!W2560</f>
        <v>0</v>
      </c>
      <c r="W49" s="382">
        <f>'1 уровень'!X2560</f>
        <v>0</v>
      </c>
      <c r="X49" s="382">
        <f>'1 уровень'!Y2560</f>
        <v>0</v>
      </c>
      <c r="Y49" s="383">
        <f>'1 уровень'!Z2560</f>
        <v>0</v>
      </c>
      <c r="Z49" s="382"/>
      <c r="AA49" s="382"/>
      <c r="AB49" s="990">
        <f>'1 уровень'!AA2560</f>
        <v>0</v>
      </c>
      <c r="AC49" s="986">
        <f>'1 уровень'!AB2560</f>
        <v>0</v>
      </c>
      <c r="AD49" s="196">
        <f t="shared" si="4"/>
        <v>0</v>
      </c>
      <c r="AE49" s="196">
        <f t="shared" si="2"/>
        <v>0</v>
      </c>
      <c r="AF49" s="907">
        <f t="shared" si="11"/>
        <v>0</v>
      </c>
      <c r="AG49" s="59" t="e">
        <f>S49-#REF!</f>
        <v>#REF!</v>
      </c>
      <c r="AI49" s="277"/>
      <c r="AJ49" s="59">
        <f t="shared" si="8"/>
        <v>-84311.5</v>
      </c>
      <c r="AM49" s="277"/>
    </row>
    <row r="50" spans="1:39" s="59" customFormat="1" ht="30" x14ac:dyDescent="0.25">
      <c r="A50" s="18"/>
      <c r="B50" s="18">
        <v>1</v>
      </c>
      <c r="C50" s="173" t="s">
        <v>454</v>
      </c>
      <c r="D50" s="30">
        <f>'1 уровень'!E2561</f>
        <v>101175</v>
      </c>
      <c r="E50" s="30">
        <f>'1 уровень'!F2561</f>
        <v>16863.5</v>
      </c>
      <c r="F50" s="30">
        <f>'1 уровень'!G2561</f>
        <v>16773.430000000004</v>
      </c>
      <c r="G50" s="62">
        <f>'1 уровень'!H2561</f>
        <v>99.465887864322383</v>
      </c>
      <c r="H50" s="63">
        <f>'1 уровень'!I2561</f>
        <v>0</v>
      </c>
      <c r="I50" s="63">
        <f>'1 уровень'!J2561</f>
        <v>0</v>
      </c>
      <c r="J50" s="19">
        <f>'1 уровень'!K2561</f>
        <v>0</v>
      </c>
      <c r="K50" s="19">
        <f>'1 уровень'!L2561</f>
        <v>0</v>
      </c>
      <c r="L50" s="19">
        <f>'1 уровень'!M2561</f>
        <v>0</v>
      </c>
      <c r="M50" s="19">
        <f>'1 уровень'!N2561</f>
        <v>0</v>
      </c>
      <c r="N50" s="19">
        <f>'1 уровень'!O2561</f>
        <v>0</v>
      </c>
      <c r="O50" s="19">
        <f>'1 уровень'!P2561</f>
        <v>0</v>
      </c>
      <c r="P50" s="382">
        <f>'1 уровень'!Q2561</f>
        <v>0</v>
      </c>
      <c r="Q50" s="382">
        <f>'1 уровень'!R2561</f>
        <v>0</v>
      </c>
      <c r="R50" s="382">
        <f>'1 уровень'!S2561</f>
        <v>0</v>
      </c>
      <c r="S50" s="382">
        <f>'1 уровень'!T2561</f>
        <v>0</v>
      </c>
      <c r="T50" s="789">
        <f>'1 уровень'!U2561</f>
        <v>0</v>
      </c>
      <c r="U50" s="382">
        <f>'1 уровень'!V2561</f>
        <v>0</v>
      </c>
      <c r="V50" s="382">
        <f>'1 уровень'!W2561</f>
        <v>0</v>
      </c>
      <c r="W50" s="382">
        <f>'1 уровень'!X2561</f>
        <v>0</v>
      </c>
      <c r="X50" s="382">
        <f>'1 уровень'!Y2561</f>
        <v>0</v>
      </c>
      <c r="Y50" s="383">
        <f>'1 уровень'!Z2561</f>
        <v>0</v>
      </c>
      <c r="Z50" s="382"/>
      <c r="AA50" s="382"/>
      <c r="AB50" s="990">
        <f>'1 уровень'!AA2561</f>
        <v>0</v>
      </c>
      <c r="AC50" s="986">
        <f>'1 уровень'!AB2561</f>
        <v>0</v>
      </c>
      <c r="AD50" s="196">
        <f t="shared" si="4"/>
        <v>0</v>
      </c>
      <c r="AE50" s="196">
        <f t="shared" si="2"/>
        <v>0</v>
      </c>
      <c r="AF50" s="907">
        <f t="shared" si="11"/>
        <v>0</v>
      </c>
      <c r="AG50" s="59" t="e">
        <f>S50-#REF!</f>
        <v>#REF!</v>
      </c>
      <c r="AI50" s="277"/>
      <c r="AJ50" s="59">
        <f t="shared" si="8"/>
        <v>-21833.666666666664</v>
      </c>
      <c r="AM50" s="277"/>
    </row>
    <row r="51" spans="1:39" s="59" customFormat="1" ht="60" x14ac:dyDescent="0.25">
      <c r="A51" s="18"/>
      <c r="B51" s="18">
        <v>1</v>
      </c>
      <c r="C51" s="173" t="s">
        <v>455</v>
      </c>
      <c r="D51" s="30">
        <f>'1 уровень'!E2562</f>
        <v>26200</v>
      </c>
      <c r="E51" s="30">
        <f>'1 уровень'!F2562</f>
        <v>4366.3333333333339</v>
      </c>
      <c r="F51" s="30">
        <f>'1 уровень'!G2562</f>
        <v>11547</v>
      </c>
      <c r="G51" s="62">
        <f>'1 уровень'!H2562</f>
        <v>264.45530193144509</v>
      </c>
      <c r="H51" s="30">
        <f>D49+D50/4+D51</f>
        <v>143782.75</v>
      </c>
      <c r="I51" s="63">
        <f>'1 уровень'!J2562</f>
        <v>0</v>
      </c>
      <c r="J51" s="19">
        <f>'1 уровень'!K2562</f>
        <v>0</v>
      </c>
      <c r="K51" s="19">
        <f>'1 уровень'!L2562</f>
        <v>0</v>
      </c>
      <c r="L51" s="19">
        <f>'1 уровень'!M2562</f>
        <v>0</v>
      </c>
      <c r="M51" s="19">
        <f>'1 уровень'!N2562</f>
        <v>0</v>
      </c>
      <c r="N51" s="19">
        <f>'1 уровень'!O2562</f>
        <v>0</v>
      </c>
      <c r="O51" s="19">
        <f>'1 уровень'!P2562</f>
        <v>0</v>
      </c>
      <c r="P51" s="382">
        <f>'1 уровень'!Q2562</f>
        <v>0</v>
      </c>
      <c r="Q51" s="382">
        <f>'1 уровень'!R2562</f>
        <v>0</v>
      </c>
      <c r="R51" s="382">
        <f>'1 уровень'!S2562</f>
        <v>0</v>
      </c>
      <c r="S51" s="382">
        <f>'1 уровень'!T2562</f>
        <v>0</v>
      </c>
      <c r="T51" s="789">
        <f>'1 уровень'!U2562</f>
        <v>0</v>
      </c>
      <c r="U51" s="382">
        <f>'1 уровень'!V2562</f>
        <v>0</v>
      </c>
      <c r="V51" s="382">
        <f>'1 уровень'!W2562</f>
        <v>0</v>
      </c>
      <c r="W51" s="382">
        <f>'1 уровень'!X2562</f>
        <v>0</v>
      </c>
      <c r="X51" s="382">
        <f>'1 уровень'!Y2562</f>
        <v>0</v>
      </c>
      <c r="Y51" s="383">
        <f>'1 уровень'!Z2562</f>
        <v>0</v>
      </c>
      <c r="Z51" s="382"/>
      <c r="AA51" s="382"/>
      <c r="AB51" s="990">
        <f>'1 уровень'!AA2562</f>
        <v>0</v>
      </c>
      <c r="AC51" s="986">
        <f>'1 уровень'!AB2562</f>
        <v>0</v>
      </c>
      <c r="AD51" s="196">
        <f t="shared" si="4"/>
        <v>0</v>
      </c>
      <c r="AE51" s="196">
        <f t="shared" si="2"/>
        <v>0</v>
      </c>
      <c r="AF51" s="907">
        <f t="shared" si="11"/>
        <v>0</v>
      </c>
      <c r="AG51" s="59" t="e">
        <f>S51-#REF!</f>
        <v>#REF!</v>
      </c>
      <c r="AI51" s="277"/>
      <c r="AJ51" s="59">
        <f t="shared" si="8"/>
        <v>0</v>
      </c>
      <c r="AM51" s="277"/>
    </row>
    <row r="52" spans="1:39" s="59" customFormat="1" ht="60" x14ac:dyDescent="0.25">
      <c r="A52" s="18"/>
      <c r="B52" s="18">
        <v>1</v>
      </c>
      <c r="C52" s="173" t="s">
        <v>456</v>
      </c>
      <c r="D52" s="30">
        <f>'1 уровень'!E2563</f>
        <v>0</v>
      </c>
      <c r="E52" s="30">
        <f>'1 уровень'!F2563</f>
        <v>0</v>
      </c>
      <c r="F52" s="30">
        <f>'1 уровень'!G2563</f>
        <v>0</v>
      </c>
      <c r="G52" s="62">
        <f>'1 уровень'!H2563</f>
        <v>0</v>
      </c>
      <c r="H52" s="63">
        <f>'1 уровень'!I2563</f>
        <v>0</v>
      </c>
      <c r="I52" s="63">
        <f>'1 уровень'!J2563</f>
        <v>0</v>
      </c>
      <c r="J52" s="19">
        <f>'1 уровень'!K2563</f>
        <v>0</v>
      </c>
      <c r="K52" s="19">
        <f>'1 уровень'!L2563</f>
        <v>0</v>
      </c>
      <c r="L52" s="19">
        <f>'1 уровень'!M2563</f>
        <v>0</v>
      </c>
      <c r="M52" s="19">
        <f>'1 уровень'!N2563</f>
        <v>0</v>
      </c>
      <c r="N52" s="19">
        <f>'1 уровень'!O2563</f>
        <v>0</v>
      </c>
      <c r="O52" s="19">
        <f>'1 уровень'!P2563</f>
        <v>0</v>
      </c>
      <c r="P52" s="382">
        <f>'1 уровень'!Q2563</f>
        <v>0</v>
      </c>
      <c r="Q52" s="382">
        <f>'1 уровень'!R2563</f>
        <v>0</v>
      </c>
      <c r="R52" s="382">
        <f>'1 уровень'!S2563</f>
        <v>0</v>
      </c>
      <c r="S52" s="382">
        <f>'1 уровень'!T2563</f>
        <v>0</v>
      </c>
      <c r="T52" s="789">
        <f>'1 уровень'!U2563</f>
        <v>0</v>
      </c>
      <c r="U52" s="382">
        <f>'1 уровень'!V2563</f>
        <v>0</v>
      </c>
      <c r="V52" s="382">
        <f>'1 уровень'!W2563</f>
        <v>0</v>
      </c>
      <c r="W52" s="382">
        <f>'1 уровень'!X2563</f>
        <v>0</v>
      </c>
      <c r="X52" s="382">
        <f>'1 уровень'!Y2563</f>
        <v>0</v>
      </c>
      <c r="Y52" s="383">
        <f>'1 уровень'!Z2563</f>
        <v>0</v>
      </c>
      <c r="Z52" s="382"/>
      <c r="AA52" s="382"/>
      <c r="AB52" s="990">
        <f>'1 уровень'!AA2563</f>
        <v>0</v>
      </c>
      <c r="AC52" s="986">
        <f>'1 уровень'!AB2563</f>
        <v>0</v>
      </c>
      <c r="AD52" s="196">
        <f t="shared" si="4"/>
        <v>0</v>
      </c>
      <c r="AE52" s="196">
        <f t="shared" si="2"/>
        <v>0</v>
      </c>
      <c r="AF52" s="907">
        <f t="shared" si="11"/>
        <v>0</v>
      </c>
      <c r="AG52" s="59" t="e">
        <f>S52-#REF!</f>
        <v>#REF!</v>
      </c>
      <c r="AI52" s="277"/>
      <c r="AJ52" s="59">
        <f t="shared" si="8"/>
        <v>-8327.5</v>
      </c>
      <c r="AM52" s="277"/>
    </row>
    <row r="53" spans="1:39" s="59" customFormat="1" ht="45" x14ac:dyDescent="0.25">
      <c r="A53" s="18"/>
      <c r="B53" s="18">
        <v>1</v>
      </c>
      <c r="C53" s="173" t="s">
        <v>457</v>
      </c>
      <c r="D53" s="30">
        <f>'1 уровень'!E2564</f>
        <v>9993</v>
      </c>
      <c r="E53" s="30">
        <f>'1 уровень'!F2564</f>
        <v>1665.5</v>
      </c>
      <c r="F53" s="30">
        <f>'1 уровень'!G2564</f>
        <v>1527</v>
      </c>
      <c r="G53" s="62">
        <f>'1 уровень'!H2564</f>
        <v>91.684178925247679</v>
      </c>
      <c r="H53" s="63">
        <f>'1 уровень'!I2564</f>
        <v>0</v>
      </c>
      <c r="I53" s="63">
        <f>'1 уровень'!J2564</f>
        <v>0</v>
      </c>
      <c r="J53" s="19">
        <f>'1 уровень'!K2564</f>
        <v>0</v>
      </c>
      <c r="K53" s="19">
        <f>'1 уровень'!L2564</f>
        <v>0</v>
      </c>
      <c r="L53" s="19">
        <f>'1 уровень'!M2564</f>
        <v>0</v>
      </c>
      <c r="M53" s="19">
        <f>'1 уровень'!N2564</f>
        <v>0</v>
      </c>
      <c r="N53" s="19">
        <f>'1 уровень'!O2564</f>
        <v>0</v>
      </c>
      <c r="O53" s="19">
        <f>'1 уровень'!P2564</f>
        <v>0</v>
      </c>
      <c r="P53" s="382">
        <f>'1 уровень'!Q2564</f>
        <v>0</v>
      </c>
      <c r="Q53" s="382">
        <f>'1 уровень'!R2564</f>
        <v>0</v>
      </c>
      <c r="R53" s="382">
        <f>'1 уровень'!S2564</f>
        <v>0</v>
      </c>
      <c r="S53" s="382">
        <f>'1 уровень'!T2564</f>
        <v>0</v>
      </c>
      <c r="T53" s="789">
        <f>'1 уровень'!U2564</f>
        <v>0</v>
      </c>
      <c r="U53" s="382">
        <f>'1 уровень'!V2564</f>
        <v>0</v>
      </c>
      <c r="V53" s="382">
        <f>'1 уровень'!W2564</f>
        <v>0</v>
      </c>
      <c r="W53" s="382">
        <f>'1 уровень'!X2564</f>
        <v>0</v>
      </c>
      <c r="X53" s="382">
        <f>'1 уровень'!Y2564</f>
        <v>0</v>
      </c>
      <c r="Y53" s="383">
        <f>'1 уровень'!Z2564</f>
        <v>0</v>
      </c>
      <c r="Z53" s="382"/>
      <c r="AA53" s="382"/>
      <c r="AB53" s="990">
        <f>'1 уровень'!AA2564</f>
        <v>0</v>
      </c>
      <c r="AC53" s="986">
        <f>'1 уровень'!AB2564</f>
        <v>0</v>
      </c>
      <c r="AD53" s="196">
        <f t="shared" si="4"/>
        <v>0</v>
      </c>
      <c r="AE53" s="196">
        <f t="shared" si="2"/>
        <v>0</v>
      </c>
      <c r="AF53" s="907">
        <f t="shared" si="11"/>
        <v>0</v>
      </c>
      <c r="AG53" s="59" t="e">
        <f>S53-#REF!</f>
        <v>#REF!</v>
      </c>
      <c r="AI53" s="277"/>
      <c r="AJ53" s="59">
        <f t="shared" si="8"/>
        <v>-1167.3333333333333</v>
      </c>
      <c r="AM53" s="277"/>
    </row>
    <row r="54" spans="1:39" s="59" customFormat="1" ht="90" x14ac:dyDescent="0.25">
      <c r="A54" s="18"/>
      <c r="B54" s="18">
        <v>1</v>
      </c>
      <c r="C54" s="173" t="s">
        <v>458</v>
      </c>
      <c r="D54" s="30">
        <f>'1 уровень'!E2565</f>
        <v>1400</v>
      </c>
      <c r="E54" s="30">
        <f>'1 уровень'!F2565</f>
        <v>232.66666666666666</v>
      </c>
      <c r="F54" s="30">
        <f>'1 уровень'!G2565</f>
        <v>0</v>
      </c>
      <c r="G54" s="62">
        <f>'1 уровень'!H2565</f>
        <v>0</v>
      </c>
      <c r="H54" s="63">
        <f>'1 уровень'!I2565</f>
        <v>0</v>
      </c>
      <c r="I54" s="63">
        <f>'1 уровень'!J2565</f>
        <v>0</v>
      </c>
      <c r="J54" s="19">
        <f>'1 уровень'!K2565</f>
        <v>0</v>
      </c>
      <c r="K54" s="19">
        <f>'1 уровень'!L2565</f>
        <v>0</v>
      </c>
      <c r="L54" s="19">
        <f>'1 уровень'!M2565</f>
        <v>0</v>
      </c>
      <c r="M54" s="19">
        <f>'1 уровень'!N2565</f>
        <v>0</v>
      </c>
      <c r="N54" s="19">
        <f>'1 уровень'!O2565</f>
        <v>0</v>
      </c>
      <c r="O54" s="19">
        <f>'1 уровень'!P2565</f>
        <v>0</v>
      </c>
      <c r="P54" s="382">
        <f>'1 уровень'!Q2565</f>
        <v>0</v>
      </c>
      <c r="Q54" s="382">
        <f>'1 уровень'!R2565</f>
        <v>0</v>
      </c>
      <c r="R54" s="382">
        <f>'1 уровень'!S2565</f>
        <v>0</v>
      </c>
      <c r="S54" s="382">
        <f>'1 уровень'!T2565</f>
        <v>0</v>
      </c>
      <c r="T54" s="789">
        <f>'1 уровень'!U2565</f>
        <v>0</v>
      </c>
      <c r="U54" s="382">
        <f>'1 уровень'!V2565</f>
        <v>0</v>
      </c>
      <c r="V54" s="382">
        <f>'1 уровень'!W2565</f>
        <v>0</v>
      </c>
      <c r="W54" s="382">
        <f>'1 уровень'!X2565</f>
        <v>0</v>
      </c>
      <c r="X54" s="382">
        <f>'1 уровень'!Y2565</f>
        <v>0</v>
      </c>
      <c r="Y54" s="383">
        <f>'1 уровень'!Z2565</f>
        <v>0</v>
      </c>
      <c r="Z54" s="382"/>
      <c r="AA54" s="382"/>
      <c r="AB54" s="990">
        <f>'1 уровень'!AA2565</f>
        <v>0</v>
      </c>
      <c r="AC54" s="986">
        <f>'1 уровень'!AB2565</f>
        <v>0</v>
      </c>
      <c r="AD54" s="196">
        <f t="shared" si="4"/>
        <v>0</v>
      </c>
      <c r="AE54" s="196">
        <f t="shared" si="2"/>
        <v>0</v>
      </c>
      <c r="AF54" s="907">
        <f t="shared" si="11"/>
        <v>0</v>
      </c>
      <c r="AI54" s="277"/>
      <c r="AJ54" s="59">
        <f t="shared" si="8"/>
        <v>-51215.46666666666</v>
      </c>
      <c r="AM54" s="277"/>
    </row>
    <row r="55" spans="1:39" s="59" customFormat="1" ht="30" x14ac:dyDescent="0.25">
      <c r="A55" s="18"/>
      <c r="B55" s="18">
        <v>1</v>
      </c>
      <c r="C55" s="173" t="s">
        <v>477</v>
      </c>
      <c r="D55" s="30">
        <f>'1 уровень'!E2566</f>
        <v>61459.7</v>
      </c>
      <c r="E55" s="30">
        <f>'1 уровень'!F2566</f>
        <v>10244.233333333334</v>
      </c>
      <c r="F55" s="30">
        <f>'1 уровень'!G2566</f>
        <v>13971</v>
      </c>
      <c r="G55" s="62">
        <f>'1 уровень'!H2566</f>
        <v>136.37916616502943</v>
      </c>
      <c r="H55" s="63">
        <f>'1 уровень'!I2566</f>
        <v>0</v>
      </c>
      <c r="I55" s="63">
        <f>'1 уровень'!J2566</f>
        <v>0</v>
      </c>
      <c r="J55" s="19">
        <f>'1 уровень'!K2566</f>
        <v>0</v>
      </c>
      <c r="K55" s="19">
        <f>'1 уровень'!L2566</f>
        <v>0</v>
      </c>
      <c r="L55" s="19">
        <f>'1 уровень'!M2566</f>
        <v>0</v>
      </c>
      <c r="M55" s="19">
        <f>'1 уровень'!N2566</f>
        <v>0</v>
      </c>
      <c r="N55" s="19">
        <f>'1 уровень'!O2566</f>
        <v>0</v>
      </c>
      <c r="O55" s="19">
        <f>'1 уровень'!P2566</f>
        <v>0</v>
      </c>
      <c r="P55" s="382">
        <f>'1 уровень'!Q2566</f>
        <v>144431</v>
      </c>
      <c r="Q55" s="382">
        <f>'1 уровень'!R2566</f>
        <v>144431</v>
      </c>
      <c r="R55" s="382">
        <f>'1 уровень'!S2566</f>
        <v>24071.833333333336</v>
      </c>
      <c r="S55" s="382">
        <f>'1 уровень'!T2566</f>
        <v>30138.167030000001</v>
      </c>
      <c r="T55" s="789">
        <f>'1 уровень'!U2566</f>
        <v>0</v>
      </c>
      <c r="U55" s="382">
        <f>'1 уровень'!V2566</f>
        <v>0</v>
      </c>
      <c r="V55" s="382">
        <f>'1 уровень'!W2566</f>
        <v>6066.3336966666648</v>
      </c>
      <c r="W55" s="382">
        <f>'1 уровень'!X2566</f>
        <v>0</v>
      </c>
      <c r="X55" s="382">
        <f>'1 уровень'!Y2566</f>
        <v>0</v>
      </c>
      <c r="Y55" s="383">
        <f>'1 уровень'!Z2566</f>
        <v>30138.167030000001</v>
      </c>
      <c r="Z55" s="382">
        <f>S55/R55*100</f>
        <v>125.20096252189626</v>
      </c>
      <c r="AA55" s="382">
        <f>Y55/R55*100</f>
        <v>125.20096252189626</v>
      </c>
      <c r="AB55" s="990">
        <f>'1 уровень'!AA2566</f>
        <v>0</v>
      </c>
      <c r="AC55" s="986" t="e">
        <f>'1 уровень'!AB2566</f>
        <v>#REF!</v>
      </c>
      <c r="AD55" s="196">
        <f t="shared" si="4"/>
        <v>30138167.030000001</v>
      </c>
      <c r="AE55" s="196">
        <f t="shared" si="2"/>
        <v>0</v>
      </c>
      <c r="AF55" s="907">
        <f t="shared" si="11"/>
        <v>2350.0114709313584</v>
      </c>
      <c r="AG55" s="711">
        <f>S55/F55*1000</f>
        <v>2157.1946911459454</v>
      </c>
      <c r="AI55" s="277"/>
      <c r="AJ55" s="59" t="e">
        <f>#REF!-#REF!</f>
        <v>#REF!</v>
      </c>
      <c r="AM55" s="277"/>
    </row>
    <row r="56" spans="1:39" s="59" customFormat="1" x14ac:dyDescent="0.25">
      <c r="A56" s="18"/>
      <c r="B56" s="18">
        <v>1</v>
      </c>
      <c r="C56" s="173" t="s">
        <v>312</v>
      </c>
      <c r="D56" s="31">
        <f>'1 уровень'!E2567</f>
        <v>218545.6595744681</v>
      </c>
      <c r="E56" s="31">
        <f>'1 уровень'!F2567</f>
        <v>36425.48936170213</v>
      </c>
      <c r="F56" s="31">
        <f>'1 уровень'!G2567</f>
        <v>35150.354255319151</v>
      </c>
      <c r="G56" s="62">
        <f>'1 уровень'!H2567</f>
        <v>96.499332943145959</v>
      </c>
      <c r="H56" s="63">
        <f>'1 уровень'!I2567</f>
        <v>0</v>
      </c>
      <c r="I56" s="63">
        <f>'1 уровень'!J2567</f>
        <v>0</v>
      </c>
      <c r="J56" s="19">
        <f>'1 уровень'!K2567</f>
        <v>0</v>
      </c>
      <c r="K56" s="19">
        <f>'1 уровень'!L2567</f>
        <v>0</v>
      </c>
      <c r="L56" s="19">
        <f>'1 уровень'!M2567</f>
        <v>0</v>
      </c>
      <c r="M56" s="19">
        <f>'1 уровень'!N2567</f>
        <v>0</v>
      </c>
      <c r="N56" s="19">
        <f>'1 уровень'!O2567</f>
        <v>0</v>
      </c>
      <c r="O56" s="19">
        <f>'1 уровень'!P2567</f>
        <v>0</v>
      </c>
      <c r="P56" s="382">
        <f>'1 уровень'!Q2567</f>
        <v>0</v>
      </c>
      <c r="Q56" s="382">
        <f>'1 уровень'!R2567</f>
        <v>0</v>
      </c>
      <c r="R56" s="382">
        <f>'1 уровень'!S2567</f>
        <v>0</v>
      </c>
      <c r="S56" s="382">
        <f>'1 уровень'!T2567</f>
        <v>0</v>
      </c>
      <c r="T56" s="789">
        <f>'1 уровень'!U2567</f>
        <v>0</v>
      </c>
      <c r="U56" s="382">
        <f>'1 уровень'!V2567</f>
        <v>0</v>
      </c>
      <c r="V56" s="382">
        <f>'1 уровень'!W2567</f>
        <v>0</v>
      </c>
      <c r="W56" s="382">
        <f>'1 уровень'!X2567</f>
        <v>0</v>
      </c>
      <c r="X56" s="382">
        <f>'1 уровень'!Y2567</f>
        <v>0</v>
      </c>
      <c r="Y56" s="383">
        <f>'1 уровень'!Z2567</f>
        <v>0</v>
      </c>
      <c r="Z56" s="382"/>
      <c r="AA56" s="382"/>
      <c r="AB56" s="990">
        <f>'1 уровень'!AA2567</f>
        <v>0</v>
      </c>
      <c r="AC56" s="986">
        <f>'1 уровень'!AB2567</f>
        <v>0</v>
      </c>
      <c r="AD56" s="196">
        <f t="shared" si="4"/>
        <v>0</v>
      </c>
      <c r="AE56" s="196">
        <f t="shared" si="2"/>
        <v>0</v>
      </c>
      <c r="AF56" s="907">
        <f t="shared" si="11"/>
        <v>0</v>
      </c>
      <c r="AI56" s="277"/>
      <c r="AJ56" s="59">
        <f t="shared" ref="AJ56:AJ94" si="12">E57-D57</f>
        <v>-40047.5</v>
      </c>
      <c r="AM56" s="277"/>
    </row>
    <row r="57" spans="1:39" s="59" customFormat="1" x14ac:dyDescent="0.25">
      <c r="A57" s="18"/>
      <c r="B57" s="18">
        <v>1</v>
      </c>
      <c r="C57" s="173" t="s">
        <v>320</v>
      </c>
      <c r="D57" s="30">
        <f>'1 уровень'!E2568</f>
        <v>48057</v>
      </c>
      <c r="E57" s="30">
        <f>'1 уровень'!F2568</f>
        <v>8009.5</v>
      </c>
      <c r="F57" s="30">
        <f>'1 уровень'!G2568</f>
        <v>7852</v>
      </c>
      <c r="G57" s="62">
        <f>'1 уровень'!H2568</f>
        <v>98.033585117672757</v>
      </c>
      <c r="H57" s="63">
        <f>'1 уровень'!I2568</f>
        <v>0</v>
      </c>
      <c r="I57" s="63">
        <f>'1 уровень'!J2568</f>
        <v>0</v>
      </c>
      <c r="J57" s="19">
        <f>'1 уровень'!K2568</f>
        <v>0</v>
      </c>
      <c r="K57" s="19">
        <f>'1 уровень'!L2568</f>
        <v>0</v>
      </c>
      <c r="L57" s="19">
        <f>'1 уровень'!M2568</f>
        <v>0</v>
      </c>
      <c r="M57" s="19">
        <f>'1 уровень'!N2568</f>
        <v>0</v>
      </c>
      <c r="N57" s="19">
        <f>'1 уровень'!O2568</f>
        <v>0</v>
      </c>
      <c r="O57" s="19">
        <f>'1 уровень'!P2568</f>
        <v>0</v>
      </c>
      <c r="P57" s="382">
        <f>'1 уровень'!Q2568</f>
        <v>0</v>
      </c>
      <c r="Q57" s="382">
        <f>'1 уровень'!R2568</f>
        <v>0</v>
      </c>
      <c r="R57" s="382">
        <f>'1 уровень'!S2568</f>
        <v>0</v>
      </c>
      <c r="S57" s="382">
        <f>'1 уровень'!T2568</f>
        <v>0</v>
      </c>
      <c r="T57" s="789">
        <f>'1 уровень'!U2568</f>
        <v>0</v>
      </c>
      <c r="U57" s="382">
        <f>'1 уровень'!V2568</f>
        <v>0</v>
      </c>
      <c r="V57" s="382">
        <f>'1 уровень'!W2568</f>
        <v>0</v>
      </c>
      <c r="W57" s="382">
        <f>'1 уровень'!X2568</f>
        <v>0</v>
      </c>
      <c r="X57" s="382">
        <f>'1 уровень'!Y2568</f>
        <v>0</v>
      </c>
      <c r="Y57" s="383">
        <f>'1 уровень'!Z2568</f>
        <v>0</v>
      </c>
      <c r="Z57" s="382"/>
      <c r="AA57" s="382"/>
      <c r="AB57" s="990">
        <f>'1 уровень'!AA2568</f>
        <v>0</v>
      </c>
      <c r="AC57" s="986">
        <f>'1 уровень'!AB2568</f>
        <v>0</v>
      </c>
      <c r="AD57" s="196">
        <f t="shared" si="4"/>
        <v>0</v>
      </c>
      <c r="AE57" s="196">
        <f t="shared" si="2"/>
        <v>0</v>
      </c>
      <c r="AF57" s="907">
        <f t="shared" si="11"/>
        <v>0</v>
      </c>
      <c r="AI57" s="277"/>
      <c r="AJ57" s="59">
        <f t="shared" si="12"/>
        <v>-141343.67021276598</v>
      </c>
      <c r="AM57" s="277"/>
    </row>
    <row r="58" spans="1:39" s="59" customFormat="1" x14ac:dyDescent="0.25">
      <c r="A58" s="18"/>
      <c r="B58" s="18">
        <v>1</v>
      </c>
      <c r="C58" s="173" t="s">
        <v>321</v>
      </c>
      <c r="D58" s="30">
        <f>'1 уровень'!E2569</f>
        <v>169612.6595744681</v>
      </c>
      <c r="E58" s="30">
        <f>'1 уровень'!F2569</f>
        <v>28268.989361702126</v>
      </c>
      <c r="F58" s="30">
        <f>'1 уровень'!G2569</f>
        <v>27193.354255319158</v>
      </c>
      <c r="G58" s="62">
        <f>'1 уровень'!H2569</f>
        <v>96.194999783613767</v>
      </c>
      <c r="H58" s="63">
        <f>'1 уровень'!I2569</f>
        <v>0</v>
      </c>
      <c r="I58" s="63">
        <f>'1 уровень'!J2569</f>
        <v>0</v>
      </c>
      <c r="J58" s="19">
        <f>'1 уровень'!K2569</f>
        <v>0</v>
      </c>
      <c r="K58" s="19">
        <f>'1 уровень'!L2569</f>
        <v>0</v>
      </c>
      <c r="L58" s="19">
        <f>'1 уровень'!M2569</f>
        <v>0</v>
      </c>
      <c r="M58" s="19">
        <f>'1 уровень'!N2569</f>
        <v>0</v>
      </c>
      <c r="N58" s="19">
        <f>'1 уровень'!O2569</f>
        <v>0</v>
      </c>
      <c r="O58" s="19">
        <f>'1 уровень'!P2569</f>
        <v>0</v>
      </c>
      <c r="P58" s="382">
        <f>'1 уровень'!Q2569</f>
        <v>0</v>
      </c>
      <c r="Q58" s="382">
        <f>'1 уровень'!R2569</f>
        <v>0</v>
      </c>
      <c r="R58" s="382">
        <f>'1 уровень'!S2569</f>
        <v>0</v>
      </c>
      <c r="S58" s="382">
        <f>'1 уровень'!T2569</f>
        <v>0</v>
      </c>
      <c r="T58" s="789">
        <f>'1 уровень'!U2569</f>
        <v>0</v>
      </c>
      <c r="U58" s="382">
        <f>'1 уровень'!V2569</f>
        <v>0</v>
      </c>
      <c r="V58" s="382">
        <f>'1 уровень'!W2569</f>
        <v>0</v>
      </c>
      <c r="W58" s="382">
        <f>'1 уровень'!X2569</f>
        <v>0</v>
      </c>
      <c r="X58" s="382">
        <f>'1 уровень'!Y2569</f>
        <v>0</v>
      </c>
      <c r="Y58" s="383">
        <f>'1 уровень'!Z2569</f>
        <v>0</v>
      </c>
      <c r="Z58" s="382"/>
      <c r="AA58" s="382"/>
      <c r="AB58" s="990">
        <f>'1 уровень'!AA2569</f>
        <v>0</v>
      </c>
      <c r="AC58" s="986">
        <f>'1 уровень'!AB2569</f>
        <v>0</v>
      </c>
      <c r="AD58" s="196">
        <f t="shared" si="4"/>
        <v>0</v>
      </c>
      <c r="AE58" s="196">
        <f t="shared" si="2"/>
        <v>0</v>
      </c>
      <c r="AF58" s="907">
        <f t="shared" si="11"/>
        <v>0</v>
      </c>
      <c r="AI58" s="277"/>
      <c r="AJ58" s="59">
        <f t="shared" si="12"/>
        <v>-1319047.5</v>
      </c>
      <c r="AM58" s="277"/>
    </row>
    <row r="59" spans="1:39" s="59" customFormat="1" x14ac:dyDescent="0.25">
      <c r="A59" s="18"/>
      <c r="B59" s="18">
        <v>1</v>
      </c>
      <c r="C59" s="173" t="s">
        <v>322</v>
      </c>
      <c r="D59" s="30">
        <f>'1 уровень'!E2570</f>
        <v>1582859</v>
      </c>
      <c r="E59" s="30">
        <f>'1 уровень'!F2570</f>
        <v>263811.5</v>
      </c>
      <c r="F59" s="30">
        <f>'1 уровень'!G2570</f>
        <v>253708.06</v>
      </c>
      <c r="G59" s="62">
        <f>'1 уровень'!H2570</f>
        <v>96.170204862183795</v>
      </c>
      <c r="H59" s="63">
        <f>'1 уровень'!I2570</f>
        <v>0</v>
      </c>
      <c r="I59" s="63">
        <f>'1 уровень'!J2570</f>
        <v>0</v>
      </c>
      <c r="J59" s="19">
        <f>'1 уровень'!K2570</f>
        <v>0</v>
      </c>
      <c r="K59" s="19">
        <f>'1 уровень'!L2570</f>
        <v>0</v>
      </c>
      <c r="L59" s="19">
        <f>'1 уровень'!M2570</f>
        <v>0</v>
      </c>
      <c r="M59" s="19">
        <f>'1 уровень'!N2570</f>
        <v>0</v>
      </c>
      <c r="N59" s="19">
        <f>'1 уровень'!O2570</f>
        <v>0</v>
      </c>
      <c r="O59" s="19">
        <f>'1 уровень'!P2570</f>
        <v>0</v>
      </c>
      <c r="P59" s="382">
        <f>'1 уровень'!Q2570</f>
        <v>0</v>
      </c>
      <c r="Q59" s="382">
        <f>'1 уровень'!R2570</f>
        <v>0</v>
      </c>
      <c r="R59" s="382">
        <f>'1 уровень'!S2570</f>
        <v>0</v>
      </c>
      <c r="S59" s="382">
        <f>'1 уровень'!T2570</f>
        <v>0</v>
      </c>
      <c r="T59" s="789">
        <f>'1 уровень'!U2570</f>
        <v>0</v>
      </c>
      <c r="U59" s="382">
        <f>'1 уровень'!V2570</f>
        <v>0</v>
      </c>
      <c r="V59" s="382">
        <f>'1 уровень'!W2570</f>
        <v>0</v>
      </c>
      <c r="W59" s="382">
        <f>'1 уровень'!X2570</f>
        <v>0</v>
      </c>
      <c r="X59" s="382">
        <f>'1 уровень'!Y2570</f>
        <v>0</v>
      </c>
      <c r="Y59" s="383">
        <f>'1 уровень'!Z2570</f>
        <v>0</v>
      </c>
      <c r="Z59" s="382"/>
      <c r="AA59" s="382"/>
      <c r="AB59" s="990">
        <f>'1 уровень'!AA2570</f>
        <v>0</v>
      </c>
      <c r="AC59" s="986">
        <f>'1 уровень'!AB2570</f>
        <v>0</v>
      </c>
      <c r="AD59" s="196">
        <f t="shared" si="4"/>
        <v>0</v>
      </c>
      <c r="AE59" s="196">
        <f t="shared" si="2"/>
        <v>0</v>
      </c>
      <c r="AF59" s="907">
        <f t="shared" si="11"/>
        <v>0</v>
      </c>
      <c r="AG59" s="59" t="e">
        <f>S59-#REF!</f>
        <v>#REF!</v>
      </c>
      <c r="AI59" s="277"/>
      <c r="AJ59" s="59">
        <f t="shared" si="12"/>
        <v>-9583</v>
      </c>
      <c r="AM59" s="277"/>
    </row>
    <row r="60" spans="1:39" s="59" customFormat="1" x14ac:dyDescent="0.25">
      <c r="A60" s="18"/>
      <c r="B60" s="18">
        <v>1</v>
      </c>
      <c r="C60" s="173" t="s">
        <v>326</v>
      </c>
      <c r="D60" s="30">
        <f>'1 уровень'!E2571</f>
        <v>11500</v>
      </c>
      <c r="E60" s="30">
        <f>'1 уровень'!F2571</f>
        <v>1917</v>
      </c>
      <c r="F60" s="30">
        <f>'1 уровень'!G2571</f>
        <v>1909.4699999999998</v>
      </c>
      <c r="G60" s="62">
        <f>'1 уровень'!H2571</f>
        <v>99.607198748043814</v>
      </c>
      <c r="H60" s="63">
        <f>'1 уровень'!I2571</f>
        <v>0</v>
      </c>
      <c r="I60" s="63">
        <f>'1 уровень'!J2571</f>
        <v>0</v>
      </c>
      <c r="J60" s="19">
        <f>'1 уровень'!K2571</f>
        <v>0</v>
      </c>
      <c r="K60" s="19">
        <f>'1 уровень'!L2571</f>
        <v>0</v>
      </c>
      <c r="L60" s="19">
        <f>'1 уровень'!M2571</f>
        <v>0</v>
      </c>
      <c r="M60" s="19">
        <f>'1 уровень'!N2571</f>
        <v>0</v>
      </c>
      <c r="N60" s="19">
        <f>'1 уровень'!O2571</f>
        <v>0</v>
      </c>
      <c r="O60" s="19">
        <f>'1 уровень'!P2571</f>
        <v>0</v>
      </c>
      <c r="P60" s="382">
        <f>'1 уровень'!Q2571</f>
        <v>0</v>
      </c>
      <c r="Q60" s="382">
        <f>'1 уровень'!R2571</f>
        <v>0</v>
      </c>
      <c r="R60" s="382">
        <f>'1 уровень'!S2571</f>
        <v>0</v>
      </c>
      <c r="S60" s="382">
        <f>'1 уровень'!T2571</f>
        <v>0</v>
      </c>
      <c r="T60" s="789">
        <f>'1 уровень'!U2571</f>
        <v>0</v>
      </c>
      <c r="U60" s="382">
        <f>'1 уровень'!V2571</f>
        <v>0</v>
      </c>
      <c r="V60" s="382">
        <f>'1 уровень'!W2571</f>
        <v>0</v>
      </c>
      <c r="W60" s="382">
        <f>'1 уровень'!X2571</f>
        <v>0</v>
      </c>
      <c r="X60" s="382">
        <f>'1 уровень'!Y2571</f>
        <v>0</v>
      </c>
      <c r="Y60" s="383">
        <f>'1 уровень'!Z2571</f>
        <v>0</v>
      </c>
      <c r="Z60" s="382"/>
      <c r="AA60" s="382"/>
      <c r="AB60" s="990">
        <f>'1 уровень'!AA2571</f>
        <v>0</v>
      </c>
      <c r="AC60" s="986">
        <f>'1 уровень'!AB2571</f>
        <v>0</v>
      </c>
      <c r="AD60" s="196">
        <f t="shared" si="4"/>
        <v>0</v>
      </c>
      <c r="AE60" s="196">
        <f t="shared" si="2"/>
        <v>0</v>
      </c>
      <c r="AF60" s="907">
        <f t="shared" si="11"/>
        <v>0</v>
      </c>
      <c r="AG60" s="59" t="e">
        <f>S60-#REF!</f>
        <v>#REF!</v>
      </c>
      <c r="AI60" s="277"/>
      <c r="AJ60" s="59">
        <f t="shared" si="12"/>
        <v>-729</v>
      </c>
      <c r="AM60" s="277"/>
    </row>
    <row r="61" spans="1:39" s="59" customFormat="1" x14ac:dyDescent="0.25">
      <c r="A61" s="18"/>
      <c r="B61" s="18">
        <v>1</v>
      </c>
      <c r="C61" s="292" t="s">
        <v>505</v>
      </c>
      <c r="D61" s="30">
        <f>'1 уровень'!E2572</f>
        <v>876</v>
      </c>
      <c r="E61" s="30">
        <f>'1 уровень'!F2572</f>
        <v>147</v>
      </c>
      <c r="F61" s="30">
        <f>'1 уровень'!G2572</f>
        <v>105</v>
      </c>
      <c r="G61" s="62">
        <f>'1 уровень'!H2572</f>
        <v>52</v>
      </c>
      <c r="H61" s="63">
        <f>'1 уровень'!I2572</f>
        <v>0</v>
      </c>
      <c r="I61" s="63">
        <f>'1 уровень'!J2572</f>
        <v>0</v>
      </c>
      <c r="J61" s="19">
        <f>'1 уровень'!K2572</f>
        <v>0</v>
      </c>
      <c r="K61" s="19">
        <f>'1 уровень'!L2572</f>
        <v>0</v>
      </c>
      <c r="L61" s="19">
        <f>'1 уровень'!M2572</f>
        <v>0</v>
      </c>
      <c r="M61" s="19">
        <f>'1 уровень'!N2572</f>
        <v>0</v>
      </c>
      <c r="N61" s="19">
        <f>'1 уровень'!O2572</f>
        <v>0</v>
      </c>
      <c r="O61" s="19">
        <f>'1 уровень'!P2572</f>
        <v>0</v>
      </c>
      <c r="P61" s="382">
        <f>'1 уровень'!Q2572</f>
        <v>36838.878400000001</v>
      </c>
      <c r="Q61" s="382">
        <f>'1 уровень'!R2572</f>
        <v>36838.878400000001</v>
      </c>
      <c r="R61" s="382">
        <f>'1 уровень'!S2572</f>
        <v>6139.8130666666675</v>
      </c>
      <c r="S61" s="382">
        <f>'1 уровень'!T2572</f>
        <v>3607.31333</v>
      </c>
      <c r="T61" s="789">
        <f>'1 уровень'!U2572</f>
        <v>0</v>
      </c>
      <c r="U61" s="382">
        <f>'1 уровень'!V2572</f>
        <v>0</v>
      </c>
      <c r="V61" s="382">
        <f>'1 уровень'!W2572</f>
        <v>-2532.4997366666666</v>
      </c>
      <c r="W61" s="382">
        <f>'1 уровень'!X2572</f>
        <v>0</v>
      </c>
      <c r="X61" s="382">
        <f>'1 уровень'!Y2572</f>
        <v>0</v>
      </c>
      <c r="Y61" s="383">
        <f>'1 уровень'!Z2572</f>
        <v>3607.31333</v>
      </c>
      <c r="Z61" s="382">
        <f>S61/R61*100</f>
        <v>58.752820172722728</v>
      </c>
      <c r="AA61" s="382">
        <f>Y61/R61*100</f>
        <v>58.752820172722728</v>
      </c>
      <c r="AB61" s="990">
        <f>'1 уровень'!AA2572</f>
        <v>0</v>
      </c>
      <c r="AC61" s="986">
        <f>'1 уровень'!AB2572</f>
        <v>0</v>
      </c>
      <c r="AD61" s="196">
        <f t="shared" si="4"/>
        <v>3607313.33</v>
      </c>
      <c r="AE61" s="196">
        <f t="shared" si="2"/>
        <v>0</v>
      </c>
      <c r="AF61" s="907">
        <f t="shared" si="11"/>
        <v>42053.514155251141</v>
      </c>
      <c r="AG61" s="59" t="e">
        <f>S61-#REF!</f>
        <v>#REF!</v>
      </c>
      <c r="AI61" s="277"/>
      <c r="AJ61" s="59">
        <f t="shared" si="12"/>
        <v>-20416.666666666668</v>
      </c>
      <c r="AM61" s="277"/>
    </row>
    <row r="62" spans="1:39" s="59" customFormat="1" ht="30" x14ac:dyDescent="0.25">
      <c r="A62" s="18"/>
      <c r="B62" s="18">
        <v>1</v>
      </c>
      <c r="C62" s="173" t="s">
        <v>305</v>
      </c>
      <c r="D62" s="30">
        <f>'1 уровень'!E2573</f>
        <v>24500</v>
      </c>
      <c r="E62" s="30">
        <f>'1 уровень'!F2573</f>
        <v>4083.333333333333</v>
      </c>
      <c r="F62" s="30">
        <f>'1 уровень'!G2573</f>
        <v>4008</v>
      </c>
      <c r="G62" s="62">
        <f>'1 уровень'!H2573</f>
        <v>98.155102040816331</v>
      </c>
      <c r="H62" s="63">
        <f>'1 уровень'!I2573</f>
        <v>0</v>
      </c>
      <c r="I62" s="63">
        <f>'1 уровень'!J2573</f>
        <v>0</v>
      </c>
      <c r="J62" s="19">
        <f>'1 уровень'!K2573</f>
        <v>0</v>
      </c>
      <c r="K62" s="19">
        <f>'1 уровень'!L2573</f>
        <v>0</v>
      </c>
      <c r="L62" s="19">
        <f>'1 уровень'!M2573</f>
        <v>0</v>
      </c>
      <c r="M62" s="19">
        <f>'1 уровень'!N2573</f>
        <v>0</v>
      </c>
      <c r="N62" s="19">
        <f>'1 уровень'!O2573</f>
        <v>0</v>
      </c>
      <c r="O62" s="19">
        <f>'1 уровень'!P2573</f>
        <v>0</v>
      </c>
      <c r="P62" s="382">
        <f>'1 уровень'!Q2573</f>
        <v>0</v>
      </c>
      <c r="Q62" s="382">
        <f>'1 уровень'!R2573</f>
        <v>0</v>
      </c>
      <c r="R62" s="382">
        <f>'1 уровень'!S2573</f>
        <v>0</v>
      </c>
      <c r="S62" s="382">
        <f>'1 уровень'!T2573</f>
        <v>0</v>
      </c>
      <c r="T62" s="789">
        <f>'1 уровень'!U2573</f>
        <v>0</v>
      </c>
      <c r="U62" s="382">
        <f>'1 уровень'!V2573</f>
        <v>0</v>
      </c>
      <c r="V62" s="382">
        <f>'1 уровень'!W2573</f>
        <v>0</v>
      </c>
      <c r="W62" s="382">
        <f>'1 уровень'!X2573</f>
        <v>0</v>
      </c>
      <c r="X62" s="382">
        <f>'1 уровень'!Y2573</f>
        <v>0</v>
      </c>
      <c r="Y62" s="383">
        <f>'1 уровень'!Z2573</f>
        <v>0</v>
      </c>
      <c r="Z62" s="382"/>
      <c r="AA62" s="382"/>
      <c r="AB62" s="990">
        <f>'1 уровень'!AA2573</f>
        <v>0</v>
      </c>
      <c r="AC62" s="986">
        <f>'1 уровень'!AB2573</f>
        <v>0</v>
      </c>
      <c r="AD62" s="196">
        <f t="shared" si="4"/>
        <v>0</v>
      </c>
      <c r="AE62" s="196">
        <f t="shared" si="2"/>
        <v>0</v>
      </c>
      <c r="AF62" s="907">
        <f t="shared" si="11"/>
        <v>0</v>
      </c>
      <c r="AG62" s="59" t="e">
        <f>S62-#REF!</f>
        <v>#REF!</v>
      </c>
      <c r="AI62" s="277"/>
      <c r="AJ62" s="59">
        <f t="shared" si="12"/>
        <v>-20416.666666666668</v>
      </c>
      <c r="AM62" s="277"/>
    </row>
    <row r="63" spans="1:39" s="59" customFormat="1" ht="30" x14ac:dyDescent="0.25">
      <c r="A63" s="18"/>
      <c r="B63" s="18">
        <v>1</v>
      </c>
      <c r="C63" s="173" t="s">
        <v>191</v>
      </c>
      <c r="D63" s="30">
        <f>'1 уровень'!E2574</f>
        <v>24500</v>
      </c>
      <c r="E63" s="30">
        <f>'1 уровень'!F2574</f>
        <v>4083.333333333333</v>
      </c>
      <c r="F63" s="30">
        <f>'1 уровень'!G2574</f>
        <v>4008</v>
      </c>
      <c r="G63" s="62">
        <f>'1 уровень'!H2574</f>
        <v>98.155102040816331</v>
      </c>
      <c r="H63" s="63">
        <f>'1 уровень'!I2574</f>
        <v>0</v>
      </c>
      <c r="I63" s="63">
        <f>'1 уровень'!J2574</f>
        <v>0</v>
      </c>
      <c r="J63" s="19">
        <f>'1 уровень'!K2574</f>
        <v>0</v>
      </c>
      <c r="K63" s="19">
        <f>'1 уровень'!L2574</f>
        <v>0</v>
      </c>
      <c r="L63" s="19">
        <f>'1 уровень'!M2574</f>
        <v>0</v>
      </c>
      <c r="M63" s="19">
        <f>'1 уровень'!N2574</f>
        <v>0</v>
      </c>
      <c r="N63" s="19">
        <f>'1 уровень'!O2574</f>
        <v>0</v>
      </c>
      <c r="O63" s="19">
        <f>'1 уровень'!P2574</f>
        <v>0</v>
      </c>
      <c r="P63" s="382">
        <f>'1 уровень'!Q2574</f>
        <v>0</v>
      </c>
      <c r="Q63" s="382">
        <f>'1 уровень'!R2574</f>
        <v>0</v>
      </c>
      <c r="R63" s="382">
        <f>'1 уровень'!S2574</f>
        <v>0</v>
      </c>
      <c r="S63" s="382">
        <f>'1 уровень'!T2574</f>
        <v>0</v>
      </c>
      <c r="T63" s="789">
        <f>'1 уровень'!U2574</f>
        <v>0</v>
      </c>
      <c r="U63" s="382">
        <f>'1 уровень'!V2574</f>
        <v>0</v>
      </c>
      <c r="V63" s="382">
        <f>'1 уровень'!W2574</f>
        <v>0</v>
      </c>
      <c r="W63" s="382">
        <f>'1 уровень'!X2574</f>
        <v>0</v>
      </c>
      <c r="X63" s="382">
        <f>'1 уровень'!Y2574</f>
        <v>0</v>
      </c>
      <c r="Y63" s="383">
        <f>'1 уровень'!Z2574</f>
        <v>0</v>
      </c>
      <c r="Z63" s="382"/>
      <c r="AA63" s="382"/>
      <c r="AB63" s="990">
        <f>'1 уровень'!AA2574</f>
        <v>0</v>
      </c>
      <c r="AC63" s="986">
        <f>'1 уровень'!AB2574</f>
        <v>0</v>
      </c>
      <c r="AD63" s="196">
        <f t="shared" si="4"/>
        <v>0</v>
      </c>
      <c r="AE63" s="196">
        <f t="shared" si="2"/>
        <v>0</v>
      </c>
      <c r="AF63" s="907"/>
      <c r="AI63" s="277"/>
      <c r="AJ63" s="59">
        <f t="shared" si="12"/>
        <v>-13500</v>
      </c>
      <c r="AM63" s="277"/>
    </row>
    <row r="64" spans="1:39" s="59" customFormat="1" ht="72" x14ac:dyDescent="0.25">
      <c r="A64" s="18">
        <v>1</v>
      </c>
      <c r="B64" s="18">
        <v>1</v>
      </c>
      <c r="C64" s="292" t="s">
        <v>313</v>
      </c>
      <c r="D64" s="30">
        <f>'1 уровень'!E2575</f>
        <v>16200</v>
      </c>
      <c r="E64" s="30">
        <f>'1 уровень'!F2575</f>
        <v>2700</v>
      </c>
      <c r="F64" s="30">
        <f>'1 уровень'!G2575</f>
        <v>2021</v>
      </c>
      <c r="G64" s="62">
        <f>'1 уровень'!H2575</f>
        <v>74.851851851851848</v>
      </c>
      <c r="H64" s="63">
        <f>'1 уровень'!I2575</f>
        <v>0</v>
      </c>
      <c r="I64" s="63">
        <f>'1 уровень'!J2575</f>
        <v>0</v>
      </c>
      <c r="J64" s="19">
        <f>'1 уровень'!K2575</f>
        <v>0</v>
      </c>
      <c r="K64" s="19">
        <f>'1 уровень'!L2575</f>
        <v>0</v>
      </c>
      <c r="L64" s="19">
        <f>'1 уровень'!M2575</f>
        <v>0</v>
      </c>
      <c r="M64" s="19">
        <f>'1 уровень'!N2575</f>
        <v>0</v>
      </c>
      <c r="N64" s="19">
        <f>'1 уровень'!O2575</f>
        <v>0</v>
      </c>
      <c r="O64" s="19">
        <f>'1 уровень'!P2575</f>
        <v>0</v>
      </c>
      <c r="P64" s="382">
        <f>'1 уровень'!Q2575</f>
        <v>0</v>
      </c>
      <c r="Q64" s="382">
        <f>'1 уровень'!R2575</f>
        <v>0</v>
      </c>
      <c r="R64" s="382">
        <f>'1 уровень'!S2575</f>
        <v>0</v>
      </c>
      <c r="S64" s="382">
        <f>'1 уровень'!T2575</f>
        <v>0</v>
      </c>
      <c r="T64" s="789">
        <f>'1 уровень'!U2575</f>
        <v>0</v>
      </c>
      <c r="U64" s="382">
        <f>'1 уровень'!V2575</f>
        <v>0</v>
      </c>
      <c r="V64" s="382">
        <f>'1 уровень'!W2575</f>
        <v>0</v>
      </c>
      <c r="W64" s="382">
        <f>'1 уровень'!X2575</f>
        <v>0</v>
      </c>
      <c r="X64" s="382">
        <f>'1 уровень'!Y2575</f>
        <v>0</v>
      </c>
      <c r="Y64" s="383">
        <f>'1 уровень'!Z2575</f>
        <v>0</v>
      </c>
      <c r="Z64" s="382"/>
      <c r="AA64" s="382"/>
      <c r="AB64" s="990">
        <f>'1 уровень'!AA2575</f>
        <v>0</v>
      </c>
      <c r="AC64" s="986">
        <f>'1 уровень'!AB2575</f>
        <v>0</v>
      </c>
      <c r="AD64" s="196">
        <f t="shared" si="4"/>
        <v>0</v>
      </c>
      <c r="AE64" s="196">
        <f t="shared" si="2"/>
        <v>0</v>
      </c>
      <c r="AF64" s="907">
        <f t="shared" ref="AF64:AF82" si="13">IF(P64&gt;0,P64*1000/D64,0)</f>
        <v>0</v>
      </c>
      <c r="AG64" s="59" t="e">
        <f>S64-#REF!</f>
        <v>#REF!</v>
      </c>
      <c r="AI64" s="277"/>
      <c r="AJ64" s="59">
        <f t="shared" si="12"/>
        <v>-222898.66666666666</v>
      </c>
      <c r="AM64" s="277"/>
    </row>
    <row r="65" spans="1:197" ht="15.75" x14ac:dyDescent="0.25">
      <c r="A65" s="18">
        <v>1</v>
      </c>
      <c r="B65" s="18">
        <v>1</v>
      </c>
      <c r="C65" s="561" t="s">
        <v>217</v>
      </c>
      <c r="D65" s="27">
        <f>'1 уровень'!E2576</f>
        <v>267476</v>
      </c>
      <c r="E65" s="27">
        <f>'1 уровень'!F2576</f>
        <v>44577.333333333336</v>
      </c>
      <c r="F65" s="27">
        <f>'1 уровень'!G2576</f>
        <v>61405</v>
      </c>
      <c r="G65" s="64">
        <f>'1 уровень'!H2576</f>
        <v>137.74937935572638</v>
      </c>
      <c r="H65" s="65">
        <f>'1 уровень'!I2576</f>
        <v>0</v>
      </c>
      <c r="I65" s="65">
        <f>'1 уровень'!J2576</f>
        <v>0</v>
      </c>
      <c r="J65" s="66">
        <f>'1 уровень'!K2576</f>
        <v>0</v>
      </c>
      <c r="K65" s="66">
        <f>'1 уровень'!L2576</f>
        <v>0</v>
      </c>
      <c r="L65" s="66">
        <f>'1 уровень'!M2576</f>
        <v>0</v>
      </c>
      <c r="M65" s="66">
        <f>'1 уровень'!N2576</f>
        <v>0</v>
      </c>
      <c r="N65" s="66">
        <f>'1 уровень'!O2576</f>
        <v>0</v>
      </c>
      <c r="O65" s="66">
        <f>'1 уровень'!P2576</f>
        <v>0</v>
      </c>
      <c r="P65" s="382">
        <f>'1 уровень'!Q2576</f>
        <v>315527.45666000003</v>
      </c>
      <c r="Q65" s="382">
        <f>'1 уровень'!R2576</f>
        <v>315527.45666000003</v>
      </c>
      <c r="R65" s="382">
        <f>'1 уровень'!S2576</f>
        <v>52587.90944333333</v>
      </c>
      <c r="S65" s="382">
        <f>'1 уровень'!T2576</f>
        <v>53543.674339999998</v>
      </c>
      <c r="T65" s="789">
        <f>'1 уровень'!U2576</f>
        <v>0</v>
      </c>
      <c r="U65" s="382">
        <f>'1 уровень'!V2576</f>
        <v>674.04281000000003</v>
      </c>
      <c r="V65" s="382">
        <f>'1 уровень'!W2576</f>
        <v>955.76489666666112</v>
      </c>
      <c r="W65" s="382">
        <f>'1 уровень'!X2576</f>
        <v>-1.30067</v>
      </c>
      <c r="X65" s="382">
        <f>'1 уровень'!Y2576</f>
        <v>-7.0156800000000006</v>
      </c>
      <c r="Y65" s="383">
        <f>'1 уровень'!Z2576</f>
        <v>54210.701469999985</v>
      </c>
      <c r="Z65" s="382">
        <f>S65/R65*100</f>
        <v>101.8174612886952</v>
      </c>
      <c r="AA65" s="382">
        <f>Y65/R65*100</f>
        <v>103.08586525656685</v>
      </c>
      <c r="AB65" s="991">
        <f>'1 уровень'!AA2576</f>
        <v>0</v>
      </c>
      <c r="AC65" s="986" t="e">
        <f>'1 уровень'!AB2576</f>
        <v>#REF!</v>
      </c>
      <c r="AD65" s="196">
        <f t="shared" si="4"/>
        <v>54210701.469999984</v>
      </c>
      <c r="AE65" s="196">
        <f t="shared" si="2"/>
        <v>-7015.68</v>
      </c>
      <c r="AF65" s="907">
        <f t="shared" si="13"/>
        <v>1179.647731609565</v>
      </c>
      <c r="AG65" s="18" t="e">
        <f>S65-#REF!</f>
        <v>#REF!</v>
      </c>
      <c r="AI65" s="1058"/>
      <c r="AJ65" s="18">
        <f t="shared" si="12"/>
        <v>0</v>
      </c>
      <c r="AM65" s="277"/>
    </row>
    <row r="66" spans="1:197" ht="31.5" x14ac:dyDescent="0.25">
      <c r="A66" s="18">
        <v>1</v>
      </c>
      <c r="B66" s="18">
        <v>1</v>
      </c>
      <c r="C66" s="561" t="s">
        <v>295</v>
      </c>
      <c r="D66" s="27">
        <f>'1 уровень'!E2577</f>
        <v>0</v>
      </c>
      <c r="E66" s="27">
        <f>'1 уровень'!F2577</f>
        <v>0</v>
      </c>
      <c r="F66" s="27">
        <f>'1 уровень'!G2577</f>
        <v>6</v>
      </c>
      <c r="G66" s="64">
        <f>'1 уровень'!H2577</f>
        <v>0</v>
      </c>
      <c r="H66" s="65">
        <f>'1 уровень'!I2577</f>
        <v>0</v>
      </c>
      <c r="I66" s="65">
        <f>'1 уровень'!J2577</f>
        <v>0</v>
      </c>
      <c r="J66" s="66">
        <f>'1 уровень'!K2577</f>
        <v>0</v>
      </c>
      <c r="K66" s="66">
        <f>'1 уровень'!L2577</f>
        <v>0</v>
      </c>
      <c r="L66" s="66">
        <f>'1 уровень'!M2577</f>
        <v>0</v>
      </c>
      <c r="M66" s="66">
        <f>'1 уровень'!N2577</f>
        <v>0</v>
      </c>
      <c r="N66" s="66">
        <f>'1 уровень'!O2577</f>
        <v>0</v>
      </c>
      <c r="O66" s="66">
        <f>'1 уровень'!P2577</f>
        <v>0</v>
      </c>
      <c r="P66" s="382">
        <f>'1 уровень'!Q2577</f>
        <v>0</v>
      </c>
      <c r="Q66" s="382">
        <f>'1 уровень'!R2577</f>
        <v>0</v>
      </c>
      <c r="R66" s="382">
        <f>'1 уровень'!S2577</f>
        <v>0</v>
      </c>
      <c r="S66" s="382">
        <f>'1 уровень'!T2577</f>
        <v>0</v>
      </c>
      <c r="T66" s="789">
        <f>'1 уровень'!U2577</f>
        <v>0</v>
      </c>
      <c r="U66" s="382">
        <f>'1 уровень'!V2577</f>
        <v>2.1840000000000002</v>
      </c>
      <c r="V66" s="382">
        <f>'1 уровень'!W2577</f>
        <v>0</v>
      </c>
      <c r="W66" s="382">
        <f>'1 уровень'!X2577</f>
        <v>0</v>
      </c>
      <c r="X66" s="382">
        <f>'1 уровень'!Y2577</f>
        <v>0</v>
      </c>
      <c r="Y66" s="383">
        <f>'1 уровень'!Z2577</f>
        <v>2.1840000000000002</v>
      </c>
      <c r="Z66" s="382"/>
      <c r="AA66" s="382"/>
      <c r="AB66" s="991">
        <f>'1 уровень'!AA2577</f>
        <v>0</v>
      </c>
      <c r="AC66" s="986">
        <f>'1 уровень'!AB2577</f>
        <v>0</v>
      </c>
      <c r="AD66" s="196">
        <f t="shared" si="4"/>
        <v>2184</v>
      </c>
      <c r="AE66" s="196">
        <f t="shared" si="2"/>
        <v>0</v>
      </c>
      <c r="AF66" s="907">
        <f t="shared" si="13"/>
        <v>0</v>
      </c>
      <c r="AG66" s="59" t="e">
        <f>S66-#REF!</f>
        <v>#REF!</v>
      </c>
      <c r="AH66" s="59"/>
      <c r="AI66" s="277"/>
      <c r="AJ66" s="59">
        <f t="shared" si="12"/>
        <v>-134702</v>
      </c>
      <c r="AK66" s="59"/>
      <c r="AL66" s="59"/>
      <c r="AM66" s="277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  <c r="BA66" s="59"/>
      <c r="BB66" s="59"/>
      <c r="BC66" s="59"/>
      <c r="BD66" s="59"/>
      <c r="BE66" s="59"/>
      <c r="BF66" s="59"/>
      <c r="BG66" s="59"/>
      <c r="BH66" s="59"/>
      <c r="BI66" s="59"/>
      <c r="BJ66" s="59"/>
      <c r="BK66" s="59"/>
      <c r="BL66" s="59"/>
      <c r="BM66" s="59"/>
      <c r="BN66" s="59"/>
      <c r="BO66" s="59"/>
      <c r="BP66" s="59"/>
      <c r="BQ66" s="59"/>
      <c r="BR66" s="59"/>
      <c r="BS66" s="59"/>
      <c r="BT66" s="59"/>
      <c r="BU66" s="59"/>
      <c r="BV66" s="59"/>
      <c r="BW66" s="59"/>
      <c r="BX66" s="59"/>
      <c r="BY66" s="59"/>
      <c r="BZ66" s="59"/>
      <c r="CA66" s="59"/>
      <c r="CB66" s="59"/>
      <c r="CC66" s="59"/>
      <c r="CD66" s="59"/>
      <c r="CE66" s="59"/>
      <c r="CF66" s="59"/>
      <c r="CG66" s="59"/>
      <c r="CH66" s="59"/>
      <c r="CI66" s="59"/>
      <c r="CJ66" s="59"/>
      <c r="CK66" s="59"/>
      <c r="CL66" s="59"/>
      <c r="CM66" s="59"/>
      <c r="CN66" s="59"/>
      <c r="CO66" s="59"/>
      <c r="CP66" s="59"/>
      <c r="CQ66" s="59"/>
      <c r="CR66" s="59"/>
      <c r="CS66" s="59"/>
      <c r="CT66" s="59"/>
      <c r="CU66" s="59"/>
      <c r="CV66" s="59"/>
      <c r="CW66" s="59"/>
      <c r="CX66" s="59"/>
      <c r="CY66" s="59"/>
      <c r="CZ66" s="59"/>
      <c r="DA66" s="59"/>
      <c r="DB66" s="59"/>
      <c r="DC66" s="59"/>
      <c r="DD66" s="59"/>
      <c r="DE66" s="59"/>
      <c r="DF66" s="59"/>
      <c r="DG66" s="59"/>
      <c r="DH66" s="59"/>
      <c r="DI66" s="59"/>
      <c r="DJ66" s="59"/>
      <c r="DK66" s="59"/>
      <c r="DL66" s="59"/>
      <c r="DM66" s="59"/>
      <c r="DN66" s="59"/>
      <c r="DO66" s="59"/>
      <c r="DP66" s="59"/>
      <c r="DQ66" s="59"/>
      <c r="DR66" s="59"/>
      <c r="DS66" s="59"/>
      <c r="DT66" s="59"/>
      <c r="DU66" s="59"/>
      <c r="DV66" s="59"/>
      <c r="DW66" s="59"/>
      <c r="DX66" s="59"/>
      <c r="DY66" s="59"/>
      <c r="DZ66" s="59"/>
      <c r="EA66" s="59"/>
      <c r="EB66" s="59"/>
      <c r="EC66" s="59"/>
      <c r="ED66" s="59"/>
      <c r="EE66" s="59"/>
      <c r="EF66" s="59"/>
      <c r="EG66" s="59"/>
      <c r="EH66" s="59"/>
      <c r="EI66" s="59"/>
      <c r="EJ66" s="59"/>
      <c r="EK66" s="59"/>
      <c r="EL66" s="59"/>
      <c r="EM66" s="59"/>
      <c r="EN66" s="59"/>
      <c r="EO66" s="59"/>
      <c r="EP66" s="59"/>
      <c r="EQ66" s="59"/>
      <c r="ER66" s="59"/>
      <c r="ES66" s="59"/>
      <c r="ET66" s="59"/>
      <c r="EU66" s="59"/>
      <c r="EV66" s="59"/>
      <c r="EW66" s="59"/>
      <c r="EX66" s="59"/>
      <c r="EY66" s="59"/>
      <c r="EZ66" s="59"/>
      <c r="FA66" s="59"/>
      <c r="FB66" s="59"/>
      <c r="FC66" s="59"/>
      <c r="FD66" s="59"/>
      <c r="FE66" s="59"/>
      <c r="FF66" s="59"/>
      <c r="FG66" s="59"/>
      <c r="FH66" s="59"/>
      <c r="FI66" s="59"/>
      <c r="FJ66" s="59"/>
      <c r="FK66" s="59"/>
      <c r="FL66" s="59"/>
      <c r="FM66" s="59"/>
      <c r="FN66" s="59"/>
      <c r="FO66" s="59"/>
      <c r="FP66" s="59"/>
      <c r="FQ66" s="59"/>
      <c r="FR66" s="59"/>
      <c r="FS66" s="59"/>
      <c r="FT66" s="59"/>
      <c r="FU66" s="59"/>
      <c r="FV66" s="59"/>
      <c r="FW66" s="59"/>
      <c r="FX66" s="59"/>
      <c r="FY66" s="59"/>
      <c r="FZ66" s="59"/>
      <c r="GA66" s="59"/>
      <c r="GB66" s="59"/>
      <c r="GC66" s="59"/>
      <c r="GD66" s="59"/>
      <c r="GE66" s="59"/>
      <c r="GF66" s="59"/>
      <c r="GG66" s="59"/>
      <c r="GH66" s="59"/>
      <c r="GI66" s="59"/>
      <c r="GJ66" s="59"/>
      <c r="GK66" s="59"/>
      <c r="GL66" s="59"/>
      <c r="GM66" s="59"/>
      <c r="GN66" s="59"/>
      <c r="GO66" s="59"/>
    </row>
    <row r="67" spans="1:197" ht="86.25" x14ac:dyDescent="0.25">
      <c r="A67" s="18">
        <v>1</v>
      </c>
      <c r="B67" s="18">
        <v>1</v>
      </c>
      <c r="C67" s="292" t="s">
        <v>518</v>
      </c>
      <c r="D67" s="27">
        <f>'1 уровень'!E2578</f>
        <v>161643</v>
      </c>
      <c r="E67" s="27">
        <f>'1 уровень'!F2578</f>
        <v>26941</v>
      </c>
      <c r="F67" s="27">
        <f>'1 уровень'!G2578</f>
        <v>16628</v>
      </c>
      <c r="G67" s="64">
        <f>'1 уровень'!H2578</f>
        <v>61.72005493485765</v>
      </c>
      <c r="H67" s="65">
        <f>'1 уровень'!I2578</f>
        <v>0</v>
      </c>
      <c r="I67" s="65">
        <f>'1 уровень'!J2578</f>
        <v>0</v>
      </c>
      <c r="J67" s="66">
        <f>'1 уровень'!K2578</f>
        <v>0</v>
      </c>
      <c r="K67" s="66">
        <f>'1 уровень'!L2578</f>
        <v>0</v>
      </c>
      <c r="L67" s="66">
        <f>'1 уровень'!M2578</f>
        <v>0</v>
      </c>
      <c r="M67" s="66">
        <f>'1 уровень'!N2578</f>
        <v>0</v>
      </c>
      <c r="N67" s="66">
        <f>'1 уровень'!O2578</f>
        <v>0</v>
      </c>
      <c r="O67" s="66">
        <f>'1 уровень'!P2578</f>
        <v>0</v>
      </c>
      <c r="P67" s="382">
        <f>'1 уровень'!Q2578</f>
        <v>505035.87637999997</v>
      </c>
      <c r="Q67" s="382">
        <f>'1 уровень'!R2578</f>
        <v>505035.87637999997</v>
      </c>
      <c r="R67" s="382">
        <f>'1 уровень'!S2578</f>
        <v>84172.646063333334</v>
      </c>
      <c r="S67" s="382">
        <f>'1 уровень'!T2578</f>
        <v>49890.033820000004</v>
      </c>
      <c r="T67" s="789">
        <f>'1 уровень'!U2578</f>
        <v>0</v>
      </c>
      <c r="U67" s="382">
        <f>'1 уровень'!V2578</f>
        <v>0</v>
      </c>
      <c r="V67" s="382">
        <f>'1 уровень'!W2578</f>
        <v>-34282.612243333329</v>
      </c>
      <c r="W67" s="382">
        <f>'1 уровень'!X2578</f>
        <v>0</v>
      </c>
      <c r="X67" s="382">
        <f>'1 уровень'!Y2578</f>
        <v>-6.3937400000000002</v>
      </c>
      <c r="Y67" s="383">
        <f>'1 уровень'!Z2578</f>
        <v>49883.640080000005</v>
      </c>
      <c r="Z67" s="382"/>
      <c r="AA67" s="382"/>
      <c r="AB67" s="991">
        <f>'1 уровень'!AA2578</f>
        <v>0</v>
      </c>
      <c r="AC67" s="986" t="e">
        <f>'1 уровень'!AB2578</f>
        <v>#REF!</v>
      </c>
      <c r="AD67" s="196">
        <f t="shared" si="4"/>
        <v>49883640.080000006</v>
      </c>
      <c r="AE67" s="196">
        <f t="shared" si="2"/>
        <v>-6393.74</v>
      </c>
      <c r="AF67" s="907">
        <f t="shared" si="13"/>
        <v>3124.3906409804322</v>
      </c>
      <c r="AG67" s="59" t="e">
        <f>S67-#REF!</f>
        <v>#REF!</v>
      </c>
      <c r="AH67" s="59"/>
      <c r="AI67" s="277"/>
      <c r="AJ67" s="59">
        <f t="shared" si="12"/>
        <v>-589922.0083333333</v>
      </c>
      <c r="AK67" s="59"/>
      <c r="AL67" s="59"/>
      <c r="AM67" s="277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</row>
    <row r="68" spans="1:197" ht="29.25" x14ac:dyDescent="0.25">
      <c r="A68" s="18">
        <v>1</v>
      </c>
      <c r="B68" s="18">
        <v>1</v>
      </c>
      <c r="C68" s="292" t="s">
        <v>260</v>
      </c>
      <c r="D68" s="27">
        <f>'1 уровень'!E2579</f>
        <v>707919.45</v>
      </c>
      <c r="E68" s="27">
        <f>'1 уровень'!F2579</f>
        <v>117997.44166666665</v>
      </c>
      <c r="F68" s="27">
        <f>'1 уровень'!G2579</f>
        <v>131560.35749999998</v>
      </c>
      <c r="G68" s="64">
        <f>'1 уровень'!H2579</f>
        <v>111.49424567326425</v>
      </c>
      <c r="H68" s="65">
        <f>'1 уровень'!I2579</f>
        <v>0</v>
      </c>
      <c r="I68" s="65">
        <f>'1 уровень'!J2579</f>
        <v>0</v>
      </c>
      <c r="J68" s="66">
        <f>'1 уровень'!K2579</f>
        <v>0</v>
      </c>
      <c r="K68" s="66">
        <f>'1 уровень'!L2579</f>
        <v>0</v>
      </c>
      <c r="L68" s="66">
        <f>'1 уровень'!M2579</f>
        <v>0</v>
      </c>
      <c r="M68" s="66">
        <f>'1 уровень'!N2579</f>
        <v>0</v>
      </c>
      <c r="N68" s="66">
        <f>'1 уровень'!O2579</f>
        <v>0</v>
      </c>
      <c r="O68" s="66">
        <f>'1 уровень'!P2579</f>
        <v>0</v>
      </c>
      <c r="P68" s="382">
        <f>'1 уровень'!Q2579</f>
        <v>0</v>
      </c>
      <c r="Q68" s="382">
        <f>'1 уровень'!R2579</f>
        <v>0</v>
      </c>
      <c r="R68" s="382">
        <f>'1 уровень'!S2579</f>
        <v>0</v>
      </c>
      <c r="S68" s="382">
        <f>'1 уровень'!T2579</f>
        <v>0</v>
      </c>
      <c r="T68" s="789">
        <f>'1 уровень'!U2579</f>
        <v>0</v>
      </c>
      <c r="U68" s="382">
        <f>'1 уровень'!V2579</f>
        <v>0</v>
      </c>
      <c r="V68" s="382">
        <f>'1 уровень'!W2579</f>
        <v>0</v>
      </c>
      <c r="W68" s="382">
        <f>'1 уровень'!X2579</f>
        <v>0</v>
      </c>
      <c r="X68" s="382">
        <f>'1 уровень'!Y2579</f>
        <v>0</v>
      </c>
      <c r="Y68" s="383">
        <f>'1 уровень'!Z2579</f>
        <v>0</v>
      </c>
      <c r="Z68" s="382"/>
      <c r="AA68" s="382"/>
      <c r="AB68" s="991">
        <f>'1 уровень'!AA2579</f>
        <v>0</v>
      </c>
      <c r="AC68" s="986">
        <f>'1 уровень'!AB2579</f>
        <v>0</v>
      </c>
      <c r="AD68" s="196">
        <f t="shared" si="4"/>
        <v>0</v>
      </c>
      <c r="AE68" s="196">
        <f t="shared" si="2"/>
        <v>0</v>
      </c>
      <c r="AF68" s="907">
        <f t="shared" si="13"/>
        <v>0</v>
      </c>
      <c r="AG68" s="59" t="e">
        <f>S68-#REF!</f>
        <v>#REF!</v>
      </c>
      <c r="AH68" s="59"/>
      <c r="AI68" s="277"/>
      <c r="AJ68" s="59">
        <f t="shared" si="12"/>
        <v>-384436.66666666663</v>
      </c>
      <c r="AK68" s="59"/>
      <c r="AL68" s="59"/>
      <c r="AM68" s="277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</row>
    <row r="69" spans="1:197" ht="29.25" x14ac:dyDescent="0.25">
      <c r="A69" s="18">
        <v>1</v>
      </c>
      <c r="B69" s="18">
        <v>1</v>
      </c>
      <c r="C69" s="292" t="s">
        <v>274</v>
      </c>
      <c r="D69" s="27">
        <f>'1 уровень'!E2580</f>
        <v>461325</v>
      </c>
      <c r="E69" s="27">
        <f>'1 уровень'!F2580</f>
        <v>76888.333333333343</v>
      </c>
      <c r="F69" s="27">
        <f>'1 уровень'!G2580</f>
        <v>76262</v>
      </c>
      <c r="G69" s="64">
        <f>'1 уровень'!H2580</f>
        <v>99.18539873843018</v>
      </c>
      <c r="H69" s="65">
        <f>'1 уровень'!I2580</f>
        <v>0</v>
      </c>
      <c r="I69" s="65">
        <f>'1 уровень'!J2580</f>
        <v>0</v>
      </c>
      <c r="J69" s="66">
        <f>'1 уровень'!K2580</f>
        <v>0</v>
      </c>
      <c r="K69" s="66">
        <f>'1 уровень'!L2580</f>
        <v>0</v>
      </c>
      <c r="L69" s="66">
        <f>'1 уровень'!M2580</f>
        <v>0</v>
      </c>
      <c r="M69" s="66">
        <f>'1 уровень'!N2580</f>
        <v>0</v>
      </c>
      <c r="N69" s="66">
        <f>'1 уровень'!O2580</f>
        <v>0</v>
      </c>
      <c r="O69" s="66">
        <f>'1 уровень'!P2580</f>
        <v>0</v>
      </c>
      <c r="P69" s="382">
        <f>'1 уровень'!Q2580</f>
        <v>0</v>
      </c>
      <c r="Q69" s="382">
        <f>'1 уровень'!R2580</f>
        <v>0</v>
      </c>
      <c r="R69" s="382">
        <f>'1 уровень'!S2580</f>
        <v>0</v>
      </c>
      <c r="S69" s="382">
        <f>'1 уровень'!T2580</f>
        <v>0</v>
      </c>
      <c r="T69" s="789">
        <f>'1 уровень'!U2580</f>
        <v>0</v>
      </c>
      <c r="U69" s="382">
        <f>'1 уровень'!V2580</f>
        <v>0</v>
      </c>
      <c r="V69" s="382">
        <f>'1 уровень'!W2580</f>
        <v>0</v>
      </c>
      <c r="W69" s="382">
        <f>'1 уровень'!X2580</f>
        <v>0</v>
      </c>
      <c r="X69" s="382">
        <f>'1 уровень'!Y2580</f>
        <v>0</v>
      </c>
      <c r="Y69" s="383">
        <f>'1 уровень'!Z2580</f>
        <v>0</v>
      </c>
      <c r="Z69" s="382"/>
      <c r="AA69" s="382"/>
      <c r="AB69" s="991">
        <f>'1 уровень'!AA2580</f>
        <v>0</v>
      </c>
      <c r="AC69" s="986">
        <f>'1 уровень'!AB2580</f>
        <v>0</v>
      </c>
      <c r="AD69" s="196">
        <f t="shared" si="4"/>
        <v>0</v>
      </c>
      <c r="AE69" s="196">
        <f t="shared" si="2"/>
        <v>0</v>
      </c>
      <c r="AF69" s="907">
        <f t="shared" si="13"/>
        <v>0</v>
      </c>
      <c r="AG69" s="59" t="e">
        <f>S69-#REF!</f>
        <v>#REF!</v>
      </c>
      <c r="AH69" s="59"/>
      <c r="AI69" s="277"/>
      <c r="AJ69" s="59">
        <f t="shared" si="12"/>
        <v>-809205.00354609941</v>
      </c>
      <c r="AK69" s="59"/>
      <c r="AL69" s="59"/>
      <c r="AM69" s="277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</row>
    <row r="70" spans="1:197" ht="29.25" x14ac:dyDescent="0.25">
      <c r="B70" s="18">
        <v>1</v>
      </c>
      <c r="C70" s="292" t="s">
        <v>261</v>
      </c>
      <c r="D70" s="27">
        <f>'1 уровень'!E2581</f>
        <v>971045.65957446815</v>
      </c>
      <c r="E70" s="27">
        <f>'1 уровень'!F2581</f>
        <v>161840.65602836874</v>
      </c>
      <c r="F70" s="27">
        <f>'1 уровень'!G2581</f>
        <v>144546.35425531914</v>
      </c>
      <c r="G70" s="64">
        <f>'1 уровень'!H2581</f>
        <v>89.313994272231497</v>
      </c>
      <c r="H70" s="65">
        <f>'1 уровень'!I2581</f>
        <v>0</v>
      </c>
      <c r="I70" s="65">
        <f>'1 уровень'!J2581</f>
        <v>0</v>
      </c>
      <c r="J70" s="66">
        <f>'1 уровень'!K2581</f>
        <v>0</v>
      </c>
      <c r="K70" s="66">
        <f>'1 уровень'!L2581</f>
        <v>0</v>
      </c>
      <c r="L70" s="66">
        <f>'1 уровень'!M2581</f>
        <v>0</v>
      </c>
      <c r="M70" s="66">
        <f>'1 уровень'!N2581</f>
        <v>0</v>
      </c>
      <c r="N70" s="66">
        <f>'1 уровень'!O2581</f>
        <v>0</v>
      </c>
      <c r="O70" s="66">
        <f>'1 уровень'!P2581</f>
        <v>0</v>
      </c>
      <c r="P70" s="382">
        <f>'1 уровень'!Q2581</f>
        <v>0</v>
      </c>
      <c r="Q70" s="382">
        <f>'1 уровень'!R2581</f>
        <v>0</v>
      </c>
      <c r="R70" s="382">
        <f>'1 уровень'!S2581</f>
        <v>0</v>
      </c>
      <c r="S70" s="382">
        <f>'1 уровень'!T2581</f>
        <v>0</v>
      </c>
      <c r="T70" s="789">
        <f>'1 уровень'!U2581</f>
        <v>0</v>
      </c>
      <c r="U70" s="382">
        <f>'1 уровень'!V2581</f>
        <v>0</v>
      </c>
      <c r="V70" s="382">
        <f>'1 уровень'!W2581</f>
        <v>0</v>
      </c>
      <c r="W70" s="382">
        <f>'1 уровень'!X2581</f>
        <v>0</v>
      </c>
      <c r="X70" s="382">
        <f>'1 уровень'!Y2581</f>
        <v>0</v>
      </c>
      <c r="Y70" s="383">
        <f>'1 уровень'!Z2581</f>
        <v>0</v>
      </c>
      <c r="Z70" s="382"/>
      <c r="AA70" s="382"/>
      <c r="AB70" s="991">
        <f>'1 уровень'!AA2581</f>
        <v>0</v>
      </c>
      <c r="AC70" s="986">
        <f>'1 уровень'!AB2581</f>
        <v>0</v>
      </c>
      <c r="AD70" s="196">
        <f t="shared" si="4"/>
        <v>0</v>
      </c>
      <c r="AE70" s="196">
        <f t="shared" si="2"/>
        <v>0</v>
      </c>
      <c r="AF70" s="907">
        <f t="shared" si="13"/>
        <v>0</v>
      </c>
      <c r="AG70" s="59" t="e">
        <f>S70-#REF!</f>
        <v>#REF!</v>
      </c>
      <c r="AH70" s="59"/>
      <c r="AI70" s="277"/>
      <c r="AJ70" s="59">
        <f t="shared" si="12"/>
        <v>-240001</v>
      </c>
      <c r="AK70" s="59"/>
      <c r="AL70" s="59"/>
      <c r="AM70" s="277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</row>
    <row r="71" spans="1:197" s="59" customFormat="1" ht="29.25" x14ac:dyDescent="0.25">
      <c r="A71" s="59">
        <v>1</v>
      </c>
      <c r="B71" s="18">
        <v>1</v>
      </c>
      <c r="C71" s="292" t="s">
        <v>262</v>
      </c>
      <c r="D71" s="20">
        <f>'1 уровень'!E2582</f>
        <v>288002</v>
      </c>
      <c r="E71" s="20">
        <f>'1 уровень'!F2582</f>
        <v>48001</v>
      </c>
      <c r="F71" s="20">
        <f>'1 уровень'!G2582</f>
        <v>42328</v>
      </c>
      <c r="G71" s="62">
        <f>'1 уровень'!H2582</f>
        <v>88.181496218828769</v>
      </c>
      <c r="H71" s="65">
        <f>'1 уровень'!I2582</f>
        <v>0</v>
      </c>
      <c r="I71" s="65">
        <f>'1 уровень'!J2582</f>
        <v>0</v>
      </c>
      <c r="J71" s="19">
        <f>'1 уровень'!K2582</f>
        <v>0</v>
      </c>
      <c r="K71" s="19">
        <f>'1 уровень'!L2582</f>
        <v>0</v>
      </c>
      <c r="L71" s="19">
        <f>'1 уровень'!M2582</f>
        <v>0</v>
      </c>
      <c r="M71" s="19">
        <f>'1 уровень'!N2582</f>
        <v>0</v>
      </c>
      <c r="N71" s="19">
        <f>'1 уровень'!O2582</f>
        <v>0</v>
      </c>
      <c r="O71" s="19">
        <f>'1 уровень'!P2582</f>
        <v>0</v>
      </c>
      <c r="P71" s="382">
        <f>'1 уровень'!Q2582</f>
        <v>0</v>
      </c>
      <c r="Q71" s="382">
        <f>'1 уровень'!R2582</f>
        <v>0</v>
      </c>
      <c r="R71" s="382">
        <f>'1 уровень'!S2582</f>
        <v>0</v>
      </c>
      <c r="S71" s="382">
        <f>'1 уровень'!T2582</f>
        <v>0</v>
      </c>
      <c r="T71" s="789">
        <f>'1 уровень'!U2582</f>
        <v>0</v>
      </c>
      <c r="U71" s="382">
        <f>'1 уровень'!V2582</f>
        <v>0</v>
      </c>
      <c r="V71" s="382">
        <f>'1 уровень'!W2582</f>
        <v>0</v>
      </c>
      <c r="W71" s="382">
        <f>'1 уровень'!X2582</f>
        <v>0</v>
      </c>
      <c r="X71" s="382">
        <f>'1 уровень'!Y2582</f>
        <v>0</v>
      </c>
      <c r="Y71" s="383">
        <f>'1 уровень'!Z2582</f>
        <v>0</v>
      </c>
      <c r="Z71" s="382" t="e">
        <f>S71/R71*100</f>
        <v>#DIV/0!</v>
      </c>
      <c r="AA71" s="382" t="e">
        <f>Y71/R71*100</f>
        <v>#DIV/0!</v>
      </c>
      <c r="AB71" s="987">
        <f>'1 уровень'!AA2582</f>
        <v>0</v>
      </c>
      <c r="AC71" s="986" t="e">
        <f>'1 уровень'!AB2582</f>
        <v>#REF!</v>
      </c>
      <c r="AD71" s="196">
        <f t="shared" si="4"/>
        <v>0</v>
      </c>
      <c r="AE71" s="196">
        <f t="shared" si="2"/>
        <v>0</v>
      </c>
      <c r="AF71" s="907">
        <f t="shared" si="13"/>
        <v>0</v>
      </c>
      <c r="AG71" s="59" t="e">
        <f>S71-#REF!</f>
        <v>#REF!</v>
      </c>
      <c r="AI71" s="277"/>
      <c r="AJ71" s="59">
        <f t="shared" si="12"/>
        <v>-3622759.536904763</v>
      </c>
      <c r="AM71" s="277"/>
    </row>
    <row r="72" spans="1:197" s="59" customFormat="1" ht="29.25" x14ac:dyDescent="0.25">
      <c r="A72" s="59">
        <v>1</v>
      </c>
      <c r="B72" s="18">
        <v>1</v>
      </c>
      <c r="C72" s="292" t="s">
        <v>134</v>
      </c>
      <c r="D72" s="20">
        <f>'1 уровень'!E2583</f>
        <v>4347335.7357142866</v>
      </c>
      <c r="E72" s="20">
        <f>'1 уровень'!F2583</f>
        <v>724576.19880952372</v>
      </c>
      <c r="F72" s="20">
        <f>'1 уровень'!G2583</f>
        <v>660139.27416666679</v>
      </c>
      <c r="G72" s="62">
        <f>'1 уровень'!H2583</f>
        <v>91.106949862729877</v>
      </c>
      <c r="H72" s="65">
        <f>'1 уровень'!I2583</f>
        <v>0</v>
      </c>
      <c r="I72" s="65">
        <f>'1 уровень'!J2583</f>
        <v>0</v>
      </c>
      <c r="J72" s="19">
        <f>'1 уровень'!K2583</f>
        <v>0</v>
      </c>
      <c r="K72" s="19">
        <f>'1 уровень'!L2583</f>
        <v>0</v>
      </c>
      <c r="L72" s="19">
        <f>'1 уровень'!M2583</f>
        <v>0</v>
      </c>
      <c r="M72" s="19">
        <f>'1 уровень'!N2583</f>
        <v>0</v>
      </c>
      <c r="N72" s="19">
        <f>'1 уровень'!O2583</f>
        <v>0</v>
      </c>
      <c r="O72" s="19">
        <f>'1 уровень'!P2583</f>
        <v>0</v>
      </c>
      <c r="P72" s="382">
        <f>'1 уровень'!Q2583</f>
        <v>4836597.6092999997</v>
      </c>
      <c r="Q72" s="382">
        <f>'1 уровень'!R2583</f>
        <v>4836597.6092999997</v>
      </c>
      <c r="R72" s="382">
        <f>'1 уровень'!S2583</f>
        <v>806099.60155000025</v>
      </c>
      <c r="S72" s="382">
        <f>'1 уровень'!T2583</f>
        <v>763108.8738099999</v>
      </c>
      <c r="T72" s="789">
        <f>'1 уровень'!U2583</f>
        <v>0</v>
      </c>
      <c r="U72" s="382">
        <f>'1 уровень'!V2583</f>
        <v>371.68303000000009</v>
      </c>
      <c r="V72" s="382">
        <f>'1 уровень'!W2583</f>
        <v>-42990.727740000038</v>
      </c>
      <c r="W72" s="382">
        <f>'1 уровень'!X2583</f>
        <v>-31.57705</v>
      </c>
      <c r="X72" s="382">
        <f>'1 уровень'!Y2583</f>
        <v>-147.34557000000001</v>
      </c>
      <c r="Y72" s="383">
        <f>'1 уровень'!Z2583</f>
        <v>763333.21126999985</v>
      </c>
      <c r="Z72" s="382">
        <f>S72/R72*100</f>
        <v>94.666821859564749</v>
      </c>
      <c r="AA72" s="382">
        <f>Y72/R72*100</f>
        <v>94.694651852231729</v>
      </c>
      <c r="AB72" s="987">
        <f>'1 уровень'!AA2583</f>
        <v>0</v>
      </c>
      <c r="AC72" s="986" t="e">
        <f>'1 уровень'!AB2583</f>
        <v>#REF!</v>
      </c>
      <c r="AD72" s="196">
        <f t="shared" si="4"/>
        <v>763333211.26999986</v>
      </c>
      <c r="AE72" s="196">
        <f t="shared" si="2"/>
        <v>-147345.57</v>
      </c>
      <c r="AF72" s="907">
        <f t="shared" si="13"/>
        <v>1112.5429236040645</v>
      </c>
      <c r="AG72" s="59" t="e">
        <f>S72-#REF!</f>
        <v>#REF!</v>
      </c>
      <c r="AI72" s="277"/>
      <c r="AJ72" s="59">
        <f t="shared" si="12"/>
        <v>0</v>
      </c>
      <c r="AM72" s="277"/>
    </row>
    <row r="73" spans="1:197" s="59" customFormat="1" ht="15.75" x14ac:dyDescent="0.25">
      <c r="A73" s="59">
        <v>1</v>
      </c>
      <c r="B73" s="18">
        <v>1</v>
      </c>
      <c r="C73" s="1931" t="s">
        <v>28</v>
      </c>
      <c r="D73" s="20">
        <f>'1 уровень'!E2584</f>
        <v>0</v>
      </c>
      <c r="E73" s="20">
        <f>'1 уровень'!F2584</f>
        <v>0</v>
      </c>
      <c r="F73" s="20">
        <f>'1 уровень'!G2584</f>
        <v>0</v>
      </c>
      <c r="G73" s="62">
        <f>'1 уровень'!H2584</f>
        <v>0</v>
      </c>
      <c r="H73" s="65">
        <f>'1 уровень'!I2584</f>
        <v>0</v>
      </c>
      <c r="I73" s="65">
        <f>'1 уровень'!J2584</f>
        <v>0</v>
      </c>
      <c r="J73" s="19">
        <f>'1 уровень'!K2584</f>
        <v>0</v>
      </c>
      <c r="K73" s="19">
        <f>'1 уровень'!L2584</f>
        <v>0</v>
      </c>
      <c r="L73" s="19">
        <f>'1 уровень'!M2584</f>
        <v>0</v>
      </c>
      <c r="M73" s="19">
        <f>'1 уровень'!N2584</f>
        <v>0</v>
      </c>
      <c r="N73" s="19">
        <f>'1 уровень'!O2584</f>
        <v>0</v>
      </c>
      <c r="O73" s="19">
        <f>'1 уровень'!P2584</f>
        <v>0</v>
      </c>
      <c r="P73" s="382">
        <f>'1 уровень'!Q2584</f>
        <v>0</v>
      </c>
      <c r="Q73" s="382">
        <f>'1 уровень'!R2584</f>
        <v>0</v>
      </c>
      <c r="R73" s="382">
        <f>'1 уровень'!S2584</f>
        <v>0</v>
      </c>
      <c r="S73" s="382">
        <f>'1 уровень'!T2584</f>
        <v>0</v>
      </c>
      <c r="T73" s="789">
        <f>'1 уровень'!U2584</f>
        <v>0</v>
      </c>
      <c r="U73" s="382">
        <f>'1 уровень'!V2584</f>
        <v>0</v>
      </c>
      <c r="V73" s="382">
        <f>'1 уровень'!W2584</f>
        <v>0</v>
      </c>
      <c r="W73" s="382">
        <f>'1 уровень'!X2584</f>
        <v>0</v>
      </c>
      <c r="X73" s="382">
        <f>'1 уровень'!Y2584</f>
        <v>0</v>
      </c>
      <c r="Y73" s="383">
        <f>'1 уровень'!Z2584</f>
        <v>0</v>
      </c>
      <c r="Z73" s="382"/>
      <c r="AA73" s="382"/>
      <c r="AB73" s="987">
        <f>'1 уровень'!AA2584</f>
        <v>0</v>
      </c>
      <c r="AC73" s="986">
        <f>'1 уровень'!AB2584</f>
        <v>0</v>
      </c>
      <c r="AD73" s="196">
        <f t="shared" si="4"/>
        <v>0</v>
      </c>
      <c r="AE73" s="196">
        <f t="shared" si="2"/>
        <v>0</v>
      </c>
      <c r="AF73" s="907">
        <f t="shared" si="13"/>
        <v>0</v>
      </c>
      <c r="AG73" s="59" t="e">
        <f>S73-#REF!</f>
        <v>#REF!</v>
      </c>
      <c r="AI73" s="277"/>
      <c r="AJ73" s="59">
        <f t="shared" si="12"/>
        <v>-1708.5</v>
      </c>
      <c r="AM73" s="277"/>
    </row>
    <row r="74" spans="1:197" s="59" customFormat="1" ht="27" customHeight="1" x14ac:dyDescent="0.25">
      <c r="A74" s="59">
        <v>1</v>
      </c>
      <c r="B74" s="18">
        <v>1</v>
      </c>
      <c r="C74" s="718" t="s">
        <v>224</v>
      </c>
      <c r="D74" s="20">
        <f>'1 уровень'!E2585</f>
        <v>2053</v>
      </c>
      <c r="E74" s="20">
        <f>'1 уровень'!F2585</f>
        <v>344.5</v>
      </c>
      <c r="F74" s="20">
        <f>'1 уровень'!G2585</f>
        <v>249</v>
      </c>
      <c r="G74" s="62">
        <f>'1 уровень'!H2585</f>
        <v>72.278664731494928</v>
      </c>
      <c r="H74" s="65">
        <f>'1 уровень'!I2585</f>
        <v>9.5239477503628454</v>
      </c>
      <c r="I74" s="65">
        <f>'1 уровень'!J2585</f>
        <v>11.927710843373495</v>
      </c>
      <c r="J74" s="19">
        <f>'1 уровень'!K2585</f>
        <v>19685</v>
      </c>
      <c r="K74" s="19">
        <f>'1 уровень'!L2585</f>
        <v>3281</v>
      </c>
      <c r="L74" s="19">
        <f>'1 уровень'!M2585</f>
        <v>2970</v>
      </c>
      <c r="M74" s="19">
        <f>'1 уровень'!N2585</f>
        <v>90.521182566290776</v>
      </c>
      <c r="N74" s="19">
        <f>'1 уровень'!O2585</f>
        <v>66.349999999999994</v>
      </c>
      <c r="O74" s="19">
        <f>'1 уровень'!P2585</f>
        <v>268.57573474001509</v>
      </c>
      <c r="P74" s="382">
        <f>'1 уровень'!Q2585</f>
        <v>0</v>
      </c>
      <c r="Q74" s="382">
        <f>'1 уровень'!R2585</f>
        <v>0</v>
      </c>
      <c r="R74" s="382">
        <f>'1 уровень'!S2585</f>
        <v>0</v>
      </c>
      <c r="S74" s="382">
        <f>'1 уровень'!T2585</f>
        <v>0</v>
      </c>
      <c r="T74" s="789">
        <f>'1 уровень'!U2585</f>
        <v>0</v>
      </c>
      <c r="U74" s="382">
        <f>'1 уровень'!V2585</f>
        <v>0</v>
      </c>
      <c r="V74" s="382">
        <f>'1 уровень'!W2585</f>
        <v>0</v>
      </c>
      <c r="W74" s="382">
        <f>'1 уровень'!X2585</f>
        <v>0</v>
      </c>
      <c r="X74" s="382">
        <f>'1 уровень'!Y2585</f>
        <v>0</v>
      </c>
      <c r="Y74" s="383">
        <f>'1 уровень'!Z2585</f>
        <v>0</v>
      </c>
      <c r="Z74" s="382"/>
      <c r="AA74" s="382"/>
      <c r="AB74" s="987">
        <f>'1 уровень'!AA2585</f>
        <v>0</v>
      </c>
      <c r="AC74" s="986">
        <f>'1 уровень'!AB2585</f>
        <v>0</v>
      </c>
      <c r="AD74" s="196">
        <f t="shared" si="4"/>
        <v>0</v>
      </c>
      <c r="AE74" s="196">
        <f t="shared" si="2"/>
        <v>0</v>
      </c>
      <c r="AF74" s="907">
        <f t="shared" si="13"/>
        <v>0</v>
      </c>
      <c r="AG74" s="59" t="e">
        <f>S74-#REF!</f>
        <v>#REF!</v>
      </c>
      <c r="AI74" s="277"/>
      <c r="AJ74" s="59">
        <f t="shared" si="12"/>
        <v>-32195.666666666668</v>
      </c>
      <c r="AM74" s="277"/>
    </row>
    <row r="75" spans="1:197" s="59" customFormat="1" x14ac:dyDescent="0.25">
      <c r="A75" s="59">
        <v>1</v>
      </c>
      <c r="B75" s="18">
        <v>1</v>
      </c>
      <c r="C75" s="1937" t="s">
        <v>225</v>
      </c>
      <c r="D75" s="20">
        <f>'1 уровень'!E2586</f>
        <v>38641</v>
      </c>
      <c r="E75" s="20">
        <f>'1 уровень'!F2586</f>
        <v>6445.333333333333</v>
      </c>
      <c r="F75" s="20">
        <f>'1 уровень'!G2586</f>
        <v>6343</v>
      </c>
      <c r="G75" s="62">
        <f>'1 уровень'!H2586</f>
        <v>98.412287960281347</v>
      </c>
      <c r="H75" s="65">
        <f>'1 уровень'!I2586</f>
        <v>6.4167356226727348</v>
      </c>
      <c r="I75" s="65">
        <f>'1 уровень'!J2586</f>
        <v>6.3785275106416526</v>
      </c>
      <c r="J75" s="19">
        <f>'1 уровень'!K2586</f>
        <v>248147</v>
      </c>
      <c r="K75" s="19">
        <f>'1 уровень'!L2586</f>
        <v>41358</v>
      </c>
      <c r="L75" s="19">
        <f>'1 уровень'!M2586</f>
        <v>40459</v>
      </c>
      <c r="M75" s="19">
        <f>'1 уровень'!N2586</f>
        <v>97.826297209729674</v>
      </c>
      <c r="N75" s="19">
        <f>'1 уровень'!O2586</f>
        <v>1029.1008333333334</v>
      </c>
      <c r="O75" s="19">
        <f>'1 уровень'!P2586</f>
        <v>235.88942126662351</v>
      </c>
      <c r="P75" s="382">
        <f>'1 уровень'!Q2586</f>
        <v>0</v>
      </c>
      <c r="Q75" s="382">
        <f>'1 уровень'!R2586</f>
        <v>0</v>
      </c>
      <c r="R75" s="382">
        <f>'1 уровень'!S2586</f>
        <v>0</v>
      </c>
      <c r="S75" s="382">
        <f>'1 уровень'!T2586</f>
        <v>0</v>
      </c>
      <c r="T75" s="789">
        <f>'1 уровень'!U2586</f>
        <v>0</v>
      </c>
      <c r="U75" s="382">
        <f>'1 уровень'!V2586</f>
        <v>0</v>
      </c>
      <c r="V75" s="382">
        <f>'1 уровень'!W2586</f>
        <v>0</v>
      </c>
      <c r="W75" s="382">
        <f>'1 уровень'!X2586</f>
        <v>0</v>
      </c>
      <c r="X75" s="382">
        <f>'1 уровень'!Y2586</f>
        <v>0</v>
      </c>
      <c r="Y75" s="383">
        <f>'1 уровень'!Z2586</f>
        <v>0</v>
      </c>
      <c r="Z75" s="382"/>
      <c r="AA75" s="382"/>
      <c r="AB75" s="987">
        <f>'1 уровень'!AA2586</f>
        <v>0</v>
      </c>
      <c r="AC75" s="986" t="e">
        <f>'1 уровень'!AB2586</f>
        <v>#REF!</v>
      </c>
      <c r="AD75" s="196">
        <f t="shared" si="4"/>
        <v>0</v>
      </c>
      <c r="AE75" s="196">
        <f t="shared" si="2"/>
        <v>0</v>
      </c>
      <c r="AF75" s="907">
        <f t="shared" si="13"/>
        <v>0</v>
      </c>
      <c r="AG75" s="59" t="e">
        <f>S75-#REF!</f>
        <v>#REF!</v>
      </c>
      <c r="AI75" s="277"/>
      <c r="AJ75" s="59">
        <f t="shared" si="12"/>
        <v>-33904.166666666664</v>
      </c>
      <c r="AM75" s="277"/>
    </row>
    <row r="76" spans="1:197" ht="29.25" x14ac:dyDescent="0.25">
      <c r="A76" s="18">
        <v>1</v>
      </c>
      <c r="B76" s="18">
        <v>1</v>
      </c>
      <c r="C76" s="722" t="s">
        <v>201</v>
      </c>
      <c r="D76" s="27">
        <f>'1 уровень'!E2587</f>
        <v>40694</v>
      </c>
      <c r="E76" s="27">
        <f>'1 уровень'!F2587</f>
        <v>6789.833333333333</v>
      </c>
      <c r="F76" s="27">
        <f>'1 уровень'!G2587</f>
        <v>6592</v>
      </c>
      <c r="G76" s="64">
        <f>'1 уровень'!H2587</f>
        <v>97.086330052284055</v>
      </c>
      <c r="H76" s="65">
        <f>'1 уровень'!I2587</f>
        <v>6.5743881784039866</v>
      </c>
      <c r="I76" s="65">
        <f>'1 уровень'!J2587</f>
        <v>6.58813713592233</v>
      </c>
      <c r="J76" s="66">
        <f>'1 уровень'!K2587</f>
        <v>267832</v>
      </c>
      <c r="K76" s="66">
        <f>'1 уровень'!L2587</f>
        <v>44639</v>
      </c>
      <c r="L76" s="66">
        <f>'1 уровень'!M2587</f>
        <v>43429</v>
      </c>
      <c r="M76" s="66">
        <f>'1 уровень'!N2587</f>
        <v>97.289365801205221</v>
      </c>
      <c r="N76" s="66">
        <f>'1 уровень'!O2587</f>
        <v>1095.4508333333333</v>
      </c>
      <c r="O76" s="66">
        <f>'1 уровень'!P2587</f>
        <v>237.8691878001523</v>
      </c>
      <c r="P76" s="382">
        <f>'1 уровень'!Q2587</f>
        <v>863593.62637161603</v>
      </c>
      <c r="Q76" s="382">
        <f>'1 уровень'!R2587</f>
        <v>863593.62637161603</v>
      </c>
      <c r="R76" s="382">
        <f>'1 уровень'!S2587</f>
        <v>143932.27106193596</v>
      </c>
      <c r="S76" s="382">
        <f>'1 уровень'!T2587</f>
        <v>137443.09810999999</v>
      </c>
      <c r="T76" s="789">
        <f>'1 уровень'!U2587</f>
        <v>0</v>
      </c>
      <c r="U76" s="382">
        <f>'1 уровень'!V2587</f>
        <v>0</v>
      </c>
      <c r="V76" s="382">
        <f>'1 уровень'!W2587</f>
        <v>-6489.1729519359988</v>
      </c>
      <c r="W76" s="382">
        <f>'1 уровень'!X2587</f>
        <v>-48.012209999999996</v>
      </c>
      <c r="X76" s="382">
        <f>'1 уровень'!Y2587</f>
        <v>-41.936709999999998</v>
      </c>
      <c r="Y76" s="383">
        <f>'1 уровень'!Z2587</f>
        <v>137401.16139999998</v>
      </c>
      <c r="Z76" s="382">
        <f>S76/R76*100</f>
        <v>95.491509371693581</v>
      </c>
      <c r="AA76" s="382">
        <f>Y76/R76*100</f>
        <v>95.462372952396791</v>
      </c>
      <c r="AB76" s="991">
        <f>'1 уровень'!AA2587</f>
        <v>0</v>
      </c>
      <c r="AC76" s="986" t="e">
        <f>'1 уровень'!AB2587</f>
        <v>#REF!</v>
      </c>
      <c r="AD76" s="196">
        <f t="shared" si="4"/>
        <v>137401161.39999998</v>
      </c>
      <c r="AE76" s="196">
        <f t="shared" si="2"/>
        <v>-41936.71</v>
      </c>
      <c r="AF76" s="907">
        <f t="shared" si="13"/>
        <v>21221.645116518797</v>
      </c>
      <c r="AG76" s="59" t="e">
        <f>S76-#REF!</f>
        <v>#REF!</v>
      </c>
      <c r="AH76" s="59"/>
      <c r="AI76" s="277"/>
      <c r="AJ76" s="59">
        <f t="shared" si="12"/>
        <v>-35</v>
      </c>
      <c r="AK76" s="59"/>
      <c r="AL76" s="59"/>
      <c r="AM76" s="277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  <c r="BA76" s="59"/>
      <c r="BB76" s="59"/>
      <c r="BC76" s="59"/>
      <c r="BD76" s="59"/>
      <c r="BE76" s="59"/>
      <c r="BF76" s="59"/>
      <c r="BG76" s="59"/>
      <c r="BH76" s="59"/>
      <c r="BI76" s="59"/>
      <c r="BJ76" s="59"/>
      <c r="BK76" s="59"/>
      <c r="BL76" s="59"/>
      <c r="BM76" s="59"/>
      <c r="BN76" s="59"/>
      <c r="BO76" s="59"/>
      <c r="BP76" s="59"/>
      <c r="BQ76" s="59"/>
      <c r="BR76" s="59"/>
      <c r="BS76" s="59"/>
      <c r="BT76" s="59"/>
      <c r="BU76" s="59"/>
      <c r="BV76" s="59"/>
      <c r="BW76" s="59"/>
      <c r="BX76" s="59"/>
      <c r="BY76" s="59"/>
      <c r="BZ76" s="59"/>
      <c r="CA76" s="59"/>
      <c r="CB76" s="59"/>
      <c r="CC76" s="59"/>
      <c r="CD76" s="59"/>
      <c r="CE76" s="59"/>
      <c r="CF76" s="59"/>
      <c r="CG76" s="59"/>
      <c r="CH76" s="59"/>
      <c r="CI76" s="59"/>
      <c r="CJ76" s="59"/>
      <c r="CK76" s="59"/>
      <c r="CL76" s="59"/>
      <c r="CM76" s="59"/>
      <c r="CN76" s="59"/>
      <c r="CO76" s="59"/>
      <c r="CP76" s="59"/>
      <c r="CQ76" s="59"/>
      <c r="CR76" s="59"/>
      <c r="CS76" s="59"/>
      <c r="CT76" s="59"/>
      <c r="CU76" s="59"/>
      <c r="CV76" s="59"/>
      <c r="CW76" s="59"/>
      <c r="CX76" s="59"/>
      <c r="CY76" s="59"/>
      <c r="CZ76" s="59"/>
      <c r="DA76" s="59"/>
      <c r="DB76" s="59"/>
      <c r="DC76" s="59"/>
      <c r="DD76" s="59"/>
      <c r="DE76" s="59"/>
      <c r="DF76" s="59"/>
      <c r="DG76" s="59"/>
      <c r="DH76" s="59"/>
      <c r="DI76" s="59"/>
      <c r="DJ76" s="59"/>
      <c r="DK76" s="59"/>
      <c r="DL76" s="59"/>
      <c r="DM76" s="59"/>
      <c r="DN76" s="59"/>
      <c r="DO76" s="59"/>
      <c r="DP76" s="59"/>
      <c r="DQ76" s="59"/>
      <c r="DR76" s="59"/>
      <c r="DS76" s="59"/>
      <c r="DT76" s="59"/>
      <c r="DU76" s="59"/>
      <c r="DV76" s="59"/>
      <c r="DW76" s="59"/>
      <c r="DX76" s="59"/>
      <c r="DY76" s="59"/>
      <c r="DZ76" s="59"/>
      <c r="EA76" s="59"/>
      <c r="EB76" s="59"/>
      <c r="EC76" s="59"/>
      <c r="ED76" s="59"/>
      <c r="EE76" s="59"/>
      <c r="EF76" s="59"/>
      <c r="EG76" s="59"/>
      <c r="EH76" s="59"/>
      <c r="EI76" s="59"/>
      <c r="EJ76" s="59"/>
      <c r="EK76" s="59"/>
      <c r="EL76" s="59"/>
      <c r="EM76" s="59"/>
      <c r="EN76" s="59"/>
      <c r="EO76" s="59"/>
      <c r="EP76" s="59"/>
      <c r="EQ76" s="59"/>
      <c r="ER76" s="59"/>
      <c r="ES76" s="59"/>
      <c r="ET76" s="59"/>
      <c r="EU76" s="59"/>
      <c r="EV76" s="59"/>
      <c r="EW76" s="59"/>
      <c r="EX76" s="59"/>
      <c r="EY76" s="59"/>
      <c r="EZ76" s="59"/>
      <c r="FA76" s="59"/>
      <c r="FB76" s="59"/>
      <c r="FC76" s="59"/>
      <c r="FD76" s="59"/>
      <c r="FE76" s="59"/>
      <c r="FF76" s="59"/>
      <c r="FG76" s="59"/>
      <c r="FH76" s="59"/>
      <c r="FI76" s="59"/>
      <c r="FJ76" s="59"/>
      <c r="FK76" s="59"/>
      <c r="FL76" s="59"/>
      <c r="FM76" s="59"/>
      <c r="FN76" s="59"/>
      <c r="FO76" s="59"/>
      <c r="FP76" s="59"/>
      <c r="FQ76" s="59"/>
      <c r="FR76" s="59"/>
      <c r="FS76" s="59"/>
      <c r="FT76" s="59"/>
      <c r="FU76" s="59"/>
      <c r="FV76" s="59"/>
      <c r="FW76" s="59"/>
      <c r="FX76" s="59"/>
      <c r="FY76" s="59"/>
      <c r="FZ76" s="59"/>
      <c r="GA76" s="59"/>
      <c r="GB76" s="59"/>
      <c r="GC76" s="59"/>
      <c r="GD76" s="59"/>
      <c r="GE76" s="59"/>
      <c r="GF76" s="59"/>
      <c r="GG76" s="59"/>
      <c r="GH76" s="59"/>
      <c r="GI76" s="59"/>
      <c r="GJ76" s="59"/>
      <c r="GK76" s="59"/>
      <c r="GL76" s="59"/>
      <c r="GM76" s="59"/>
      <c r="GN76" s="59"/>
      <c r="GO76" s="59"/>
    </row>
    <row r="77" spans="1:197" ht="30" x14ac:dyDescent="0.25">
      <c r="A77" s="18">
        <v>1</v>
      </c>
      <c r="B77" s="18">
        <v>1</v>
      </c>
      <c r="C77" s="1943" t="s">
        <v>216</v>
      </c>
      <c r="D77" s="27">
        <f>'1 уровень'!E2588</f>
        <v>43</v>
      </c>
      <c r="E77" s="27">
        <f>'1 уровень'!F2588</f>
        <v>8</v>
      </c>
      <c r="F77" s="27">
        <f>'1 уровень'!G2588</f>
        <v>5</v>
      </c>
      <c r="G77" s="64">
        <f>'1 уровень'!H2588</f>
        <v>62.5</v>
      </c>
      <c r="H77" s="65">
        <f>'1 уровень'!I2588</f>
        <v>9.875</v>
      </c>
      <c r="I77" s="65">
        <f>'1 уровень'!J2588</f>
        <v>13.8</v>
      </c>
      <c r="J77" s="66">
        <f>'1 уровень'!K2588</f>
        <v>473</v>
      </c>
      <c r="K77" s="66">
        <f>'1 уровень'!L2588</f>
        <v>79</v>
      </c>
      <c r="L77" s="66">
        <f>'1 уровень'!M2588</f>
        <v>69</v>
      </c>
      <c r="M77" s="66">
        <f>'1 уровень'!N2588</f>
        <v>87.341772151898738</v>
      </c>
      <c r="N77" s="66">
        <f>'1 уровень'!O2588</f>
        <v>1.5766666666666667</v>
      </c>
      <c r="O77" s="66">
        <f>'1 уровень'!P2588</f>
        <v>262.57928118393232</v>
      </c>
      <c r="P77" s="382">
        <f>'1 уровень'!Q2588</f>
        <v>5913.9989770200009</v>
      </c>
      <c r="Q77" s="382">
        <f>'1 уровень'!R2588</f>
        <v>5913.9989770200009</v>
      </c>
      <c r="R77" s="382">
        <f>'1 уровень'!S2588</f>
        <v>985.66649617000007</v>
      </c>
      <c r="S77" s="382">
        <f>'1 уровень'!T2588</f>
        <v>731.95602999999994</v>
      </c>
      <c r="T77" s="789">
        <f>'1 уровень'!U2588</f>
        <v>0</v>
      </c>
      <c r="U77" s="382">
        <f>'1 уровень'!V2588</f>
        <v>0</v>
      </c>
      <c r="V77" s="382">
        <f>'1 уровень'!W2588</f>
        <v>-253.71046617000007</v>
      </c>
      <c r="W77" s="382">
        <f>'1 уровень'!X2588</f>
        <v>0</v>
      </c>
      <c r="X77" s="382">
        <f>'1 уровень'!Y2588</f>
        <v>0</v>
      </c>
      <c r="Y77" s="383">
        <f>'1 уровень'!Z2588</f>
        <v>731.95602999999994</v>
      </c>
      <c r="Z77" s="382">
        <f>S77/R77*100</f>
        <v>74.260009125212051</v>
      </c>
      <c r="AA77" s="382">
        <f>Y77/R77*100</f>
        <v>74.260009125212051</v>
      </c>
      <c r="AB77" s="991">
        <f>'1 уровень'!AA2588</f>
        <v>0</v>
      </c>
      <c r="AC77" s="986" t="e">
        <f>'1 уровень'!AB2588</f>
        <v>#REF!</v>
      </c>
      <c r="AD77" s="196">
        <f t="shared" si="4"/>
        <v>731956.02999999991</v>
      </c>
      <c r="AE77" s="196">
        <f t="shared" ref="AE77:AE150" si="14">X77*1000</f>
        <v>0</v>
      </c>
      <c r="AF77" s="907">
        <f t="shared" si="13"/>
        <v>137534.85993069771</v>
      </c>
      <c r="AG77" s="59" t="e">
        <f>S77-#REF!</f>
        <v>#REF!</v>
      </c>
      <c r="AH77" s="59"/>
      <c r="AI77" s="277"/>
      <c r="AJ77" s="59">
        <f t="shared" si="12"/>
        <v>-675</v>
      </c>
      <c r="AK77" s="59"/>
      <c r="AL77" s="59"/>
      <c r="AM77" s="277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  <c r="BA77" s="59"/>
      <c r="BB77" s="59"/>
      <c r="BC77" s="59"/>
      <c r="BD77" s="59"/>
      <c r="BE77" s="59"/>
      <c r="BF77" s="59"/>
      <c r="BG77" s="59"/>
      <c r="BH77" s="59"/>
      <c r="BI77" s="59"/>
      <c r="BJ77" s="59"/>
      <c r="BK77" s="59"/>
      <c r="BL77" s="59"/>
      <c r="BM77" s="59"/>
      <c r="BN77" s="59"/>
      <c r="BO77" s="59"/>
      <c r="BP77" s="59"/>
      <c r="BQ77" s="59"/>
      <c r="BR77" s="59"/>
      <c r="BS77" s="59"/>
      <c r="BT77" s="59"/>
      <c r="BU77" s="59"/>
      <c r="BV77" s="59"/>
      <c r="BW77" s="59"/>
      <c r="BX77" s="59"/>
      <c r="BY77" s="59"/>
      <c r="BZ77" s="59"/>
      <c r="CA77" s="59"/>
      <c r="CB77" s="59"/>
      <c r="CC77" s="59"/>
      <c r="CD77" s="59"/>
      <c r="CE77" s="59"/>
      <c r="CF77" s="59"/>
      <c r="CG77" s="59"/>
      <c r="CH77" s="59"/>
      <c r="CI77" s="59"/>
      <c r="CJ77" s="59"/>
      <c r="CK77" s="59"/>
      <c r="CL77" s="59"/>
      <c r="CM77" s="59"/>
      <c r="CN77" s="59"/>
      <c r="CO77" s="59"/>
      <c r="CP77" s="59"/>
      <c r="CQ77" s="59"/>
      <c r="CR77" s="59"/>
      <c r="CS77" s="59"/>
      <c r="CT77" s="59"/>
      <c r="CU77" s="59"/>
      <c r="CV77" s="59"/>
      <c r="CW77" s="59"/>
      <c r="CX77" s="59"/>
      <c r="CY77" s="59"/>
      <c r="CZ77" s="59"/>
      <c r="DA77" s="59"/>
      <c r="DB77" s="59"/>
      <c r="DC77" s="59"/>
      <c r="DD77" s="59"/>
      <c r="DE77" s="59"/>
      <c r="DF77" s="59"/>
      <c r="DG77" s="59"/>
      <c r="DH77" s="59"/>
      <c r="DI77" s="59"/>
      <c r="DJ77" s="59"/>
      <c r="DK77" s="59"/>
      <c r="DL77" s="59"/>
      <c r="DM77" s="59"/>
      <c r="DN77" s="59"/>
      <c r="DO77" s="59"/>
      <c r="DP77" s="59"/>
      <c r="DQ77" s="59"/>
      <c r="DR77" s="59"/>
      <c r="DS77" s="59"/>
      <c r="DT77" s="59"/>
      <c r="DU77" s="59"/>
      <c r="DV77" s="59"/>
      <c r="DW77" s="59"/>
      <c r="DX77" s="59"/>
      <c r="DY77" s="59"/>
      <c r="DZ77" s="59"/>
      <c r="EA77" s="59"/>
      <c r="EB77" s="59"/>
      <c r="EC77" s="59"/>
      <c r="ED77" s="59"/>
      <c r="EE77" s="59"/>
      <c r="EF77" s="59"/>
      <c r="EG77" s="59"/>
      <c r="EH77" s="59"/>
      <c r="EI77" s="59"/>
      <c r="EJ77" s="59"/>
      <c r="EK77" s="59"/>
      <c r="EL77" s="59"/>
      <c r="EM77" s="59"/>
      <c r="EN77" s="59"/>
      <c r="EO77" s="59"/>
      <c r="EP77" s="59"/>
      <c r="EQ77" s="59"/>
      <c r="ER77" s="59"/>
      <c r="ES77" s="59"/>
      <c r="ET77" s="59"/>
      <c r="EU77" s="59"/>
      <c r="EV77" s="59"/>
      <c r="EW77" s="59"/>
      <c r="EX77" s="59"/>
      <c r="EY77" s="59"/>
      <c r="EZ77" s="59"/>
      <c r="FA77" s="59"/>
      <c r="FB77" s="59"/>
      <c r="FC77" s="59"/>
      <c r="FD77" s="59"/>
      <c r="FE77" s="59"/>
      <c r="FF77" s="59"/>
      <c r="FG77" s="59"/>
      <c r="FH77" s="59"/>
      <c r="FI77" s="59"/>
      <c r="FJ77" s="59"/>
      <c r="FK77" s="59"/>
      <c r="FL77" s="59"/>
      <c r="FM77" s="59"/>
      <c r="FN77" s="59"/>
      <c r="FO77" s="59"/>
      <c r="FP77" s="59"/>
      <c r="FQ77" s="59"/>
      <c r="FR77" s="59"/>
      <c r="FS77" s="59"/>
      <c r="FT77" s="59"/>
      <c r="FU77" s="59"/>
      <c r="FV77" s="59"/>
      <c r="FW77" s="59"/>
      <c r="FX77" s="59"/>
      <c r="FY77" s="59"/>
      <c r="FZ77" s="59"/>
      <c r="GA77" s="59"/>
      <c r="GB77" s="59"/>
      <c r="GC77" s="59"/>
      <c r="GD77" s="59"/>
      <c r="GE77" s="59"/>
      <c r="GF77" s="59"/>
      <c r="GG77" s="59"/>
      <c r="GH77" s="59"/>
      <c r="GI77" s="59"/>
      <c r="GJ77" s="59"/>
      <c r="GK77" s="59"/>
      <c r="GL77" s="59"/>
      <c r="GM77" s="59"/>
      <c r="GN77" s="59"/>
      <c r="GO77" s="59"/>
    </row>
    <row r="78" spans="1:197" ht="30" x14ac:dyDescent="0.25">
      <c r="A78" s="18">
        <v>1</v>
      </c>
      <c r="B78" s="18">
        <v>1</v>
      </c>
      <c r="C78" s="1950" t="s">
        <v>236</v>
      </c>
      <c r="D78" s="27">
        <f>'1 уровень'!E2589</f>
        <v>810</v>
      </c>
      <c r="E78" s="27">
        <f>'1 уровень'!F2589</f>
        <v>135</v>
      </c>
      <c r="F78" s="27">
        <f>'1 уровень'!G2589</f>
        <v>122</v>
      </c>
      <c r="G78" s="64">
        <f>'1 уровень'!H2589</f>
        <v>90.370370370370367</v>
      </c>
      <c r="H78" s="65">
        <f>'1 уровень'!I2589</f>
        <v>10</v>
      </c>
      <c r="I78" s="65">
        <f>'1 уровень'!J2589</f>
        <v>9.9262295081967213</v>
      </c>
      <c r="J78" s="66">
        <f>'1 уровень'!K2589</f>
        <v>8100</v>
      </c>
      <c r="K78" s="66">
        <f>'1 уровень'!L2589</f>
        <v>1350</v>
      </c>
      <c r="L78" s="66">
        <f>'1 уровень'!M2589</f>
        <v>1211</v>
      </c>
      <c r="M78" s="66">
        <f>'1 уровень'!N2589</f>
        <v>89.703703703703709</v>
      </c>
      <c r="N78" s="66">
        <f>'1 уровень'!O2589</f>
        <v>27</v>
      </c>
      <c r="O78" s="66">
        <f>'1 уровень'!P2589</f>
        <v>269.11111111111109</v>
      </c>
      <c r="P78" s="382">
        <f>'1 уровень'!Q2589</f>
        <v>36592.646580000001</v>
      </c>
      <c r="Q78" s="382">
        <f>'1 уровень'!R2589</f>
        <v>36592.646580000001</v>
      </c>
      <c r="R78" s="382">
        <f>'1 уровень'!S2589</f>
        <v>6098.7744300000004</v>
      </c>
      <c r="S78" s="382">
        <f>'1 уровень'!T2589</f>
        <v>5345.3041400000002</v>
      </c>
      <c r="T78" s="789">
        <f>'1 уровень'!U2589</f>
        <v>0</v>
      </c>
      <c r="U78" s="382">
        <f>'1 уровень'!V2589</f>
        <v>0</v>
      </c>
      <c r="V78" s="382">
        <f>'1 уровень'!W2589</f>
        <v>-753.4702900000002</v>
      </c>
      <c r="W78" s="382">
        <f>'1 уровень'!X2589</f>
        <v>0</v>
      </c>
      <c r="X78" s="382">
        <f>'1 уровень'!Y2589</f>
        <v>0</v>
      </c>
      <c r="Y78" s="383">
        <f>'1 уровень'!Z2589</f>
        <v>5345.3041400000002</v>
      </c>
      <c r="Z78" s="382">
        <f>S78/R78*100</f>
        <v>87.645545860924713</v>
      </c>
      <c r="AA78" s="382">
        <f>Y78/R78*100</f>
        <v>87.645545860924713</v>
      </c>
      <c r="AB78" s="991">
        <f>'1 уровень'!AA2589</f>
        <v>0</v>
      </c>
      <c r="AC78" s="986">
        <f>'1 уровень'!AB2589</f>
        <v>0</v>
      </c>
      <c r="AD78" s="196">
        <f t="shared" ref="AD78:AD151" si="15">Y78*1000</f>
        <v>5345304.1400000006</v>
      </c>
      <c r="AE78" s="196">
        <f t="shared" si="14"/>
        <v>0</v>
      </c>
      <c r="AF78" s="907">
        <f t="shared" si="13"/>
        <v>45176.106888888884</v>
      </c>
      <c r="AG78" s="59" t="e">
        <f>S78-#REF!</f>
        <v>#REF!</v>
      </c>
      <c r="AH78" s="59"/>
      <c r="AI78" s="277"/>
      <c r="AJ78" s="59">
        <f t="shared" si="12"/>
        <v>-9824</v>
      </c>
      <c r="AK78" s="59"/>
      <c r="AL78" s="59"/>
      <c r="AM78" s="277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</row>
    <row r="79" spans="1:197" x14ac:dyDescent="0.25">
      <c r="A79" s="18">
        <v>1</v>
      </c>
      <c r="B79" s="18">
        <v>1</v>
      </c>
      <c r="C79" s="1943" t="s">
        <v>209</v>
      </c>
      <c r="D79" s="27">
        <f>'1 уровень'!E2590</f>
        <v>11789</v>
      </c>
      <c r="E79" s="27">
        <f>'1 уровень'!F2590</f>
        <v>1965</v>
      </c>
      <c r="F79" s="27">
        <f>'1 уровень'!G2590</f>
        <v>1937</v>
      </c>
      <c r="G79" s="64">
        <f>'1 уровень'!H2590</f>
        <v>98.575063613231549</v>
      </c>
      <c r="H79" s="65">
        <f>'1 уровень'!I2590</f>
        <v>0</v>
      </c>
      <c r="I79" s="65">
        <f>'1 уровень'!J2590</f>
        <v>0</v>
      </c>
      <c r="J79" s="66">
        <f>'1 уровень'!K2590</f>
        <v>0</v>
      </c>
      <c r="K79" s="66">
        <f>'1 уровень'!L2590</f>
        <v>0</v>
      </c>
      <c r="L79" s="66">
        <f>'1 уровень'!M2590</f>
        <v>0</v>
      </c>
      <c r="M79" s="66">
        <f>'1 уровень'!N2590</f>
        <v>0</v>
      </c>
      <c r="N79" s="66">
        <f>'1 уровень'!O2590</f>
        <v>0</v>
      </c>
      <c r="O79" s="66">
        <f>'1 уровень'!P2590</f>
        <v>0</v>
      </c>
      <c r="P79" s="382">
        <f>'1 уровень'!Q2590</f>
        <v>83336.185340000011</v>
      </c>
      <c r="Q79" s="382">
        <f>'1 уровень'!R2590</f>
        <v>83336.185340000011</v>
      </c>
      <c r="R79" s="382">
        <f>'1 уровень'!S2590</f>
        <v>13889.364223333332</v>
      </c>
      <c r="S79" s="382">
        <f>'1 уровень'!T2590</f>
        <v>13604.538539999998</v>
      </c>
      <c r="T79" s="789">
        <f>'1 уровень'!U2590</f>
        <v>0</v>
      </c>
      <c r="U79" s="382">
        <f>'1 уровень'!V2590</f>
        <v>0</v>
      </c>
      <c r="V79" s="382">
        <f>'1 уровень'!W2590</f>
        <v>-284.82568333333438</v>
      </c>
      <c r="W79" s="382">
        <f>'1 уровень'!X2590</f>
        <v>0</v>
      </c>
      <c r="X79" s="382">
        <f>'1 уровень'!Y2590</f>
        <v>0</v>
      </c>
      <c r="Y79" s="383">
        <f>'1 уровень'!Z2590</f>
        <v>13604.538539999998</v>
      </c>
      <c r="Z79" s="382">
        <f>S79/R79*100</f>
        <v>97.94932526245627</v>
      </c>
      <c r="AA79" s="382">
        <f>Y79/R79*100</f>
        <v>97.94932526245627</v>
      </c>
      <c r="AB79" s="991">
        <f>'1 уровень'!AA2590</f>
        <v>0</v>
      </c>
      <c r="AC79" s="986" t="e">
        <f>'1 уровень'!AB2590</f>
        <v>#REF!</v>
      </c>
      <c r="AD79" s="196">
        <f t="shared" si="15"/>
        <v>13604538.539999997</v>
      </c>
      <c r="AE79" s="196">
        <f t="shared" si="14"/>
        <v>0</v>
      </c>
      <c r="AF79" s="907">
        <f t="shared" si="13"/>
        <v>7068.9783136822462</v>
      </c>
      <c r="AG79" s="59" t="e">
        <f>S79-#REF!</f>
        <v>#REF!</v>
      </c>
      <c r="AH79" s="59"/>
      <c r="AI79" s="277"/>
      <c r="AJ79" s="59">
        <f t="shared" si="12"/>
        <v>-165417</v>
      </c>
      <c r="AK79" s="59"/>
      <c r="AL79" s="59"/>
      <c r="AM79" s="277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</row>
    <row r="80" spans="1:197" x14ac:dyDescent="0.25">
      <c r="A80" s="18">
        <v>1</v>
      </c>
      <c r="B80" s="18">
        <v>1</v>
      </c>
      <c r="C80" s="715" t="s">
        <v>197</v>
      </c>
      <c r="D80" s="27">
        <f>'1 уровень'!E2591</f>
        <v>198500</v>
      </c>
      <c r="E80" s="27">
        <f>'1 уровень'!F2591</f>
        <v>33083</v>
      </c>
      <c r="F80" s="27">
        <f>'1 уровень'!G2591</f>
        <v>34931</v>
      </c>
      <c r="G80" s="64">
        <f>'1 уровень'!H2591</f>
        <v>105.58595048816612</v>
      </c>
      <c r="H80" s="65">
        <f>'1 уровень'!I2591</f>
        <v>0</v>
      </c>
      <c r="I80" s="65">
        <f>'1 уровень'!J2591</f>
        <v>0</v>
      </c>
      <c r="J80" s="66">
        <f>'1 уровень'!K2591</f>
        <v>0</v>
      </c>
      <c r="K80" s="66">
        <f>'1 уровень'!L2591</f>
        <v>0</v>
      </c>
      <c r="L80" s="66">
        <f>'1 уровень'!M2591</f>
        <v>0</v>
      </c>
      <c r="M80" s="66">
        <f>'1 уровень'!N2591</f>
        <v>0</v>
      </c>
      <c r="N80" s="66">
        <f>'1 уровень'!O2591</f>
        <v>0</v>
      </c>
      <c r="O80" s="66">
        <f>'1 уровень'!P2591</f>
        <v>0</v>
      </c>
      <c r="P80" s="382">
        <f>'1 уровень'!Q2591</f>
        <v>0</v>
      </c>
      <c r="Q80" s="382">
        <f>'1 уровень'!R2591</f>
        <v>0</v>
      </c>
      <c r="R80" s="382">
        <f>'1 уровень'!S2591</f>
        <v>0</v>
      </c>
      <c r="S80" s="382">
        <f>'1 уровень'!T2591</f>
        <v>0</v>
      </c>
      <c r="T80" s="789">
        <f>'1 уровень'!U2591</f>
        <v>0</v>
      </c>
      <c r="U80" s="382">
        <f>'1 уровень'!V2591</f>
        <v>0</v>
      </c>
      <c r="V80" s="382">
        <f>'1 уровень'!W2591</f>
        <v>0</v>
      </c>
      <c r="W80" s="382">
        <f>'1 уровень'!X2591</f>
        <v>0</v>
      </c>
      <c r="X80" s="382">
        <f>'1 уровень'!Y2591</f>
        <v>0</v>
      </c>
      <c r="Y80" s="383">
        <f>'1 уровень'!Z2591</f>
        <v>0</v>
      </c>
      <c r="Z80" s="382"/>
      <c r="AA80" s="382"/>
      <c r="AB80" s="991">
        <f>'1 уровень'!AA2591</f>
        <v>0</v>
      </c>
      <c r="AC80" s="986">
        <f>'1 уровень'!AB2591</f>
        <v>0</v>
      </c>
      <c r="AD80" s="196">
        <f t="shared" si="15"/>
        <v>0</v>
      </c>
      <c r="AE80" s="196">
        <f t="shared" si="14"/>
        <v>0</v>
      </c>
      <c r="AF80" s="907">
        <f t="shared" si="13"/>
        <v>0</v>
      </c>
      <c r="AG80" s="59" t="e">
        <f>S80-#REF!</f>
        <v>#REF!</v>
      </c>
      <c r="AH80" s="59"/>
      <c r="AI80" s="277"/>
      <c r="AJ80" s="59">
        <f t="shared" si="12"/>
        <v>-165342</v>
      </c>
      <c r="AK80" s="59"/>
      <c r="AL80" s="59"/>
      <c r="AM80" s="277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</row>
    <row r="81" spans="1:197" x14ac:dyDescent="0.25">
      <c r="A81" s="18">
        <v>1</v>
      </c>
      <c r="B81" s="18">
        <v>1</v>
      </c>
      <c r="C81" s="716" t="s">
        <v>198</v>
      </c>
      <c r="D81" s="27">
        <f>'1 уровень'!E2592</f>
        <v>198410</v>
      </c>
      <c r="E81" s="27">
        <f>'1 уровень'!F2592</f>
        <v>33068</v>
      </c>
      <c r="F81" s="27">
        <f>'1 уровень'!G2592</f>
        <v>34924</v>
      </c>
      <c r="G81" s="64">
        <f>'1 уровень'!H2592</f>
        <v>105.61267690818919</v>
      </c>
      <c r="H81" s="65">
        <f>'1 уровень'!I2592</f>
        <v>0</v>
      </c>
      <c r="I81" s="65">
        <f>'1 уровень'!J2592</f>
        <v>0</v>
      </c>
      <c r="J81" s="66">
        <f>'1 уровень'!K2592</f>
        <v>0</v>
      </c>
      <c r="K81" s="66">
        <f>'1 уровень'!L2592</f>
        <v>0</v>
      </c>
      <c r="L81" s="66">
        <f>'1 уровень'!M2592</f>
        <v>0</v>
      </c>
      <c r="M81" s="66">
        <f>'1 уровень'!N2592</f>
        <v>0</v>
      </c>
      <c r="N81" s="66">
        <f>'1 уровень'!O2592</f>
        <v>0</v>
      </c>
      <c r="O81" s="66">
        <f>'1 уровень'!P2592</f>
        <v>0</v>
      </c>
      <c r="P81" s="382">
        <f>'1 уровень'!Q2592</f>
        <v>0</v>
      </c>
      <c r="Q81" s="382">
        <f>'1 уровень'!R2592</f>
        <v>0</v>
      </c>
      <c r="R81" s="382">
        <f>'1 уровень'!S2592</f>
        <v>0</v>
      </c>
      <c r="S81" s="382">
        <f>'1 уровень'!T2592</f>
        <v>0</v>
      </c>
      <c r="T81" s="789">
        <f>'1 уровень'!U2592</f>
        <v>0</v>
      </c>
      <c r="U81" s="382">
        <f>'1 уровень'!V2592</f>
        <v>0</v>
      </c>
      <c r="V81" s="382">
        <f>'1 уровень'!W2592</f>
        <v>0</v>
      </c>
      <c r="W81" s="382">
        <f>'1 уровень'!X2592</f>
        <v>0</v>
      </c>
      <c r="X81" s="382">
        <f>'1 уровень'!Y2592</f>
        <v>0</v>
      </c>
      <c r="Y81" s="383">
        <f>'1 уровень'!Z2592</f>
        <v>0</v>
      </c>
      <c r="Z81" s="382"/>
      <c r="AA81" s="382"/>
      <c r="AB81" s="991">
        <f>'1 уровень'!AA2592</f>
        <v>0</v>
      </c>
      <c r="AC81" s="986">
        <f>'1 уровень'!AB2592</f>
        <v>0</v>
      </c>
      <c r="AD81" s="196">
        <f t="shared" si="15"/>
        <v>0</v>
      </c>
      <c r="AE81" s="196">
        <f t="shared" si="14"/>
        <v>0</v>
      </c>
      <c r="AF81" s="907">
        <f t="shared" si="13"/>
        <v>0</v>
      </c>
      <c r="AG81" s="59" t="e">
        <f>S81-#REF!</f>
        <v>#REF!</v>
      </c>
      <c r="AH81" s="59"/>
      <c r="AI81" s="277"/>
      <c r="AJ81" s="59">
        <f t="shared" si="12"/>
        <v>-75</v>
      </c>
      <c r="AK81" s="59"/>
      <c r="AL81" s="59"/>
      <c r="AM81" s="277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</row>
    <row r="82" spans="1:197" ht="30" x14ac:dyDescent="0.25">
      <c r="A82" s="18">
        <v>1</v>
      </c>
      <c r="B82" s="18">
        <v>1</v>
      </c>
      <c r="C82" s="717" t="s">
        <v>199</v>
      </c>
      <c r="D82" s="27">
        <f>'1 уровень'!E2593</f>
        <v>90</v>
      </c>
      <c r="E82" s="27">
        <f>'1 уровень'!F2593</f>
        <v>15</v>
      </c>
      <c r="F82" s="27">
        <f>'1 уровень'!G2593</f>
        <v>7</v>
      </c>
      <c r="G82" s="64">
        <f>'1 уровень'!H2593</f>
        <v>46.666666666666664</v>
      </c>
      <c r="H82" s="65">
        <f>'1 уровень'!I2593</f>
        <v>0</v>
      </c>
      <c r="I82" s="65">
        <f>'1 уровень'!J2593</f>
        <v>0</v>
      </c>
      <c r="J82" s="66">
        <f>'1 уровень'!K2593</f>
        <v>0</v>
      </c>
      <c r="K82" s="66">
        <f>'1 уровень'!L2593</f>
        <v>0</v>
      </c>
      <c r="L82" s="66">
        <f>'1 уровень'!M2593</f>
        <v>0</v>
      </c>
      <c r="M82" s="66">
        <f>'1 уровень'!N2593</f>
        <v>0</v>
      </c>
      <c r="N82" s="66">
        <f>'1 уровень'!O2593</f>
        <v>0</v>
      </c>
      <c r="O82" s="66">
        <f>'1 уровень'!P2593</f>
        <v>0</v>
      </c>
      <c r="P82" s="382">
        <f>'1 уровень'!Q2593</f>
        <v>0</v>
      </c>
      <c r="Q82" s="382">
        <f>'1 уровень'!R2593</f>
        <v>0</v>
      </c>
      <c r="R82" s="382">
        <f>'1 уровень'!S2593</f>
        <v>0</v>
      </c>
      <c r="S82" s="382">
        <f>'1 уровень'!T2593</f>
        <v>0</v>
      </c>
      <c r="T82" s="789">
        <f>'1 уровень'!U2593</f>
        <v>0</v>
      </c>
      <c r="U82" s="382">
        <f>'1 уровень'!V2593</f>
        <v>0</v>
      </c>
      <c r="V82" s="382">
        <f>'1 уровень'!W2593</f>
        <v>0</v>
      </c>
      <c r="W82" s="382">
        <f>'1 уровень'!X2593</f>
        <v>0</v>
      </c>
      <c r="X82" s="382">
        <f>'1 уровень'!Y2593</f>
        <v>0</v>
      </c>
      <c r="Y82" s="383">
        <f>'1 уровень'!Z2593</f>
        <v>0</v>
      </c>
      <c r="Z82" s="382"/>
      <c r="AA82" s="382"/>
      <c r="AB82" s="991">
        <f>'1 уровень'!AA2593</f>
        <v>0</v>
      </c>
      <c r="AC82" s="986">
        <f>'1 уровень'!AB2593</f>
        <v>0</v>
      </c>
      <c r="AD82" s="196">
        <f t="shared" si="15"/>
        <v>0</v>
      </c>
      <c r="AE82" s="196">
        <f t="shared" si="14"/>
        <v>0</v>
      </c>
      <c r="AF82" s="907">
        <f t="shared" si="13"/>
        <v>0</v>
      </c>
      <c r="AG82" s="59" t="e">
        <f>S82-#REF!</f>
        <v>#REF!</v>
      </c>
      <c r="AH82" s="59"/>
      <c r="AI82" s="277"/>
      <c r="AJ82" s="59">
        <f t="shared" si="12"/>
        <v>-165417</v>
      </c>
      <c r="AK82" s="59"/>
      <c r="AL82" s="59"/>
      <c r="AM82" s="277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</row>
    <row r="83" spans="1:197" ht="15.75" thickBot="1" x14ac:dyDescent="0.3">
      <c r="B83" s="18">
        <v>1</v>
      </c>
      <c r="C83" s="1956" t="s">
        <v>204</v>
      </c>
      <c r="D83" s="27">
        <f>'1 уровень'!E2594</f>
        <v>198500</v>
      </c>
      <c r="E83" s="27">
        <f>'1 уровень'!F2594</f>
        <v>33083</v>
      </c>
      <c r="F83" s="27">
        <f>'1 уровень'!G2594</f>
        <v>34931</v>
      </c>
      <c r="G83" s="64">
        <f>'1 уровень'!H2594</f>
        <v>105.58595048816612</v>
      </c>
      <c r="H83" s="65">
        <f>'1 уровень'!I2594</f>
        <v>0</v>
      </c>
      <c r="I83" s="65">
        <f>'1 уровень'!J2594</f>
        <v>0</v>
      </c>
      <c r="J83" s="66">
        <f>'1 уровень'!K2594</f>
        <v>0</v>
      </c>
      <c r="K83" s="66">
        <f>'1 уровень'!L2594</f>
        <v>0</v>
      </c>
      <c r="L83" s="66">
        <f>'1 уровень'!M2594</f>
        <v>0</v>
      </c>
      <c r="M83" s="66">
        <f>'1 уровень'!N2594</f>
        <v>0</v>
      </c>
      <c r="N83" s="66">
        <f>'1 уровень'!O2594</f>
        <v>0</v>
      </c>
      <c r="O83" s="66">
        <f>'1 уровень'!P2594</f>
        <v>0</v>
      </c>
      <c r="P83" s="382">
        <f>'1 уровень'!Q2594</f>
        <v>1012101.2000399999</v>
      </c>
      <c r="Q83" s="382">
        <f>'1 уровень'!R2594</f>
        <v>1012101.2000399999</v>
      </c>
      <c r="R83" s="382">
        <f>'1 уровень'!S2594</f>
        <v>168683.53333999999</v>
      </c>
      <c r="S83" s="382">
        <f>'1 уровень'!T2594</f>
        <v>168642.71875</v>
      </c>
      <c r="T83" s="789">
        <f>'1 уровень'!U2594</f>
        <v>0</v>
      </c>
      <c r="U83" s="382">
        <f>'1 уровень'!V2594</f>
        <v>0</v>
      </c>
      <c r="V83" s="382">
        <f>'1 уровень'!W2594</f>
        <v>-40.814589999994496</v>
      </c>
      <c r="W83" s="382">
        <f>'1 уровень'!X2594</f>
        <v>0</v>
      </c>
      <c r="X83" s="382">
        <f>'1 уровень'!Y2594</f>
        <v>-3.3378000000000001</v>
      </c>
      <c r="Y83" s="383">
        <f>'1 уровень'!Z2594</f>
        <v>168639.38094999999</v>
      </c>
      <c r="Z83" s="382">
        <f>S83/R83*100</f>
        <v>99.975804046078565</v>
      </c>
      <c r="AA83" s="382">
        <f>Y83/R83*100</f>
        <v>99.973825311145802</v>
      </c>
      <c r="AB83" s="991">
        <f>'1 уровень'!AA2594</f>
        <v>0</v>
      </c>
      <c r="AC83" s="986">
        <f>'1 уровень'!AB2594</f>
        <v>0</v>
      </c>
      <c r="AD83" s="196">
        <f t="shared" si="15"/>
        <v>168639380.94999999</v>
      </c>
      <c r="AE83" s="196">
        <f t="shared" si="14"/>
        <v>-3337.8</v>
      </c>
      <c r="AF83" s="907"/>
      <c r="AG83" s="59"/>
      <c r="AH83" s="59"/>
      <c r="AI83" s="277"/>
      <c r="AJ83" s="59">
        <f t="shared" si="12"/>
        <v>0</v>
      </c>
      <c r="AK83" s="59"/>
      <c r="AL83" s="59"/>
      <c r="AM83" s="277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</row>
    <row r="84" spans="1:197" s="59" customFormat="1" x14ac:dyDescent="0.25">
      <c r="A84" s="18">
        <v>1</v>
      </c>
      <c r="B84" s="18">
        <v>1</v>
      </c>
      <c r="C84" s="634" t="s">
        <v>93</v>
      </c>
      <c r="D84" s="635"/>
      <c r="E84" s="635"/>
      <c r="F84" s="635"/>
      <c r="G84" s="636"/>
      <c r="H84" s="637"/>
      <c r="I84" s="637"/>
      <c r="J84" s="638"/>
      <c r="K84" s="638"/>
      <c r="L84" s="638"/>
      <c r="M84" s="638"/>
      <c r="N84" s="638"/>
      <c r="O84" s="638"/>
      <c r="P84" s="184">
        <f>P85-P86-P152-P156-P157-P161</f>
        <v>0</v>
      </c>
      <c r="Q84" s="184">
        <f>Q85-Q86-Q152-Q156-Q157-Q161</f>
        <v>0</v>
      </c>
      <c r="R84" s="184">
        <f t="shared" ref="R84:Y84" si="16">R85-R86-R152-R156-R157-R161</f>
        <v>0</v>
      </c>
      <c r="S84" s="184">
        <f t="shared" si="16"/>
        <v>0</v>
      </c>
      <c r="T84" s="788">
        <f t="shared" si="16"/>
        <v>0</v>
      </c>
      <c r="U84" s="184">
        <f t="shared" si="16"/>
        <v>0</v>
      </c>
      <c r="V84" s="184">
        <f t="shared" si="16"/>
        <v>0</v>
      </c>
      <c r="W84" s="184">
        <f t="shared" si="16"/>
        <v>1.7763568394002505E-14</v>
      </c>
      <c r="X84" s="184">
        <f t="shared" si="16"/>
        <v>3.3750779948604759E-12</v>
      </c>
      <c r="Y84" s="184">
        <f t="shared" si="16"/>
        <v>0</v>
      </c>
      <c r="Z84" s="184"/>
      <c r="AA84" s="184"/>
      <c r="AB84" s="992"/>
      <c r="AC84" s="984" t="e">
        <f>AC85-AC154-AC158-AC159-#REF!-AC86</f>
        <v>#REF!</v>
      </c>
      <c r="AD84" s="196">
        <f t="shared" si="15"/>
        <v>0</v>
      </c>
      <c r="AE84" s="196">
        <f t="shared" si="14"/>
        <v>3.3750779948604759E-9</v>
      </c>
      <c r="AF84" s="907">
        <f>IF(P84&gt;0,P84*1000/D84,0)</f>
        <v>0</v>
      </c>
      <c r="AG84" s="18"/>
      <c r="AH84" s="18"/>
      <c r="AI84" s="1058"/>
      <c r="AJ84" s="18">
        <f t="shared" si="12"/>
        <v>0</v>
      </c>
      <c r="AK84" s="18"/>
      <c r="AL84" s="18"/>
      <c r="AM84" s="277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  <c r="GO84" s="18"/>
    </row>
    <row r="85" spans="1:197" s="59" customFormat="1" x14ac:dyDescent="0.25">
      <c r="A85" s="18">
        <v>1</v>
      </c>
      <c r="B85" s="18">
        <v>1</v>
      </c>
      <c r="C85" s="12" t="s">
        <v>92</v>
      </c>
      <c r="D85" s="60">
        <f>'2 уровень'!F771</f>
        <v>0</v>
      </c>
      <c r="E85" s="60">
        <f>'2 уровень'!G771</f>
        <v>0</v>
      </c>
      <c r="F85" s="60">
        <f>'2 уровень'!H771</f>
        <v>0</v>
      </c>
      <c r="G85" s="71">
        <f>'2 уровень'!I771</f>
        <v>0</v>
      </c>
      <c r="H85" s="72">
        <f>'2 уровень'!J771</f>
        <v>0</v>
      </c>
      <c r="I85" s="72">
        <f>'2 уровень'!K771</f>
        <v>0</v>
      </c>
      <c r="J85" s="21">
        <f>'2 уровень'!L771</f>
        <v>0</v>
      </c>
      <c r="K85" s="21">
        <f>'2 уровень'!M771</f>
        <v>0</v>
      </c>
      <c r="L85" s="21">
        <f>'2 уровень'!N771</f>
        <v>0</v>
      </c>
      <c r="M85" s="21">
        <f>'2 уровень'!O771</f>
        <v>0</v>
      </c>
      <c r="N85" s="21">
        <f>'2 уровень'!P771</f>
        <v>0</v>
      </c>
      <c r="O85" s="21">
        <f>'2 уровень'!Q771</f>
        <v>0</v>
      </c>
      <c r="P85" s="185">
        <f>'2 уровень'!R771</f>
        <v>7800632.3386551887</v>
      </c>
      <c r="Q85" s="185">
        <f>'2 уровень'!S771</f>
        <v>7800632.3386551887</v>
      </c>
      <c r="R85" s="185">
        <f>'2 уровень'!T771</f>
        <v>1300105.3897758648</v>
      </c>
      <c r="S85" s="185">
        <f>'2 уровень'!U771</f>
        <v>1243497.00612</v>
      </c>
      <c r="T85" s="791">
        <f>'2 уровень'!V771</f>
        <v>0</v>
      </c>
      <c r="U85" s="185">
        <f>'2 уровень'!W771</f>
        <v>-226.23686999999882</v>
      </c>
      <c r="V85" s="185">
        <f>'2 уровень'!X771</f>
        <v>-56608.383655864622</v>
      </c>
      <c r="W85" s="3103">
        <f>'2 уровень'!Y771</f>
        <v>-282.34127999999998</v>
      </c>
      <c r="X85" s="185">
        <f>'2 уровень'!Z771</f>
        <v>-23808.297549999996</v>
      </c>
      <c r="Y85" s="386">
        <f>'2 уровень'!AA771</f>
        <v>1219462.4717000001</v>
      </c>
      <c r="Z85" s="185">
        <f>S85/R85*100</f>
        <v>95.645861935421721</v>
      </c>
      <c r="AA85" s="185">
        <f>Y85/R85*100</f>
        <v>93.797201464585328</v>
      </c>
      <c r="AB85" s="993">
        <f>'2 уровень'!AB771</f>
        <v>0</v>
      </c>
      <c r="AC85" s="994">
        <f>'2 уровень'!AC771</f>
        <v>0</v>
      </c>
      <c r="AD85" s="196">
        <f t="shared" si="15"/>
        <v>1219462471.7</v>
      </c>
      <c r="AE85" s="196">
        <f t="shared" si="14"/>
        <v>-23808297.549999997</v>
      </c>
      <c r="AF85" s="907"/>
      <c r="AI85" s="277"/>
      <c r="AJ85" s="59">
        <f t="shared" si="12"/>
        <v>-43944.166666666672</v>
      </c>
      <c r="AM85" s="277"/>
      <c r="AN85" s="3381"/>
    </row>
    <row r="86" spans="1:197" s="59" customFormat="1" x14ac:dyDescent="0.25">
      <c r="A86" s="18">
        <v>1</v>
      </c>
      <c r="B86" s="18">
        <v>1</v>
      </c>
      <c r="C86" s="713" t="s">
        <v>7</v>
      </c>
      <c r="D86" s="20">
        <f>'2 уровень'!F772</f>
        <v>52733</v>
      </c>
      <c r="E86" s="20">
        <f>'2 уровень'!G772</f>
        <v>8788.8333333333321</v>
      </c>
      <c r="F86" s="20">
        <f>'2 уровень'!H772</f>
        <v>8525</v>
      </c>
      <c r="G86" s="62">
        <f>'2 уровень'!I772</f>
        <v>96.998084690800852</v>
      </c>
      <c r="H86" s="72">
        <f>'2 уровень'!J772</f>
        <v>8.5969317125898392</v>
      </c>
      <c r="I86" s="72">
        <f>'2 уровень'!K772</f>
        <v>8.059706744868036</v>
      </c>
      <c r="J86" s="21">
        <f>'2 уровень'!L772</f>
        <v>453342</v>
      </c>
      <c r="K86" s="21">
        <f>'2 уровень'!M772</f>
        <v>75557</v>
      </c>
      <c r="L86" s="21">
        <f>'2 уровень'!N772</f>
        <v>68709</v>
      </c>
      <c r="M86" s="21">
        <f>'2 уровень'!O772</f>
        <v>90.936643858279183</v>
      </c>
      <c r="N86" s="21">
        <f>'2 уровень'!P772</f>
        <v>1356.5712745098042</v>
      </c>
      <c r="O86" s="21">
        <f>'2 уровень'!Q772</f>
        <v>303.89409516943192</v>
      </c>
      <c r="P86" s="185">
        <f>'2 уровень'!R772</f>
        <v>3389873.4082983336</v>
      </c>
      <c r="Q86" s="185">
        <f>'2 уровень'!S772</f>
        <v>3389873.4082983336</v>
      </c>
      <c r="R86" s="185">
        <f>'2 уровень'!T772</f>
        <v>564978.90138305572</v>
      </c>
      <c r="S86" s="185">
        <f>'2 уровень'!U772</f>
        <v>542641.53179000004</v>
      </c>
      <c r="T86" s="791">
        <f>'2 уровень'!V772</f>
        <v>0</v>
      </c>
      <c r="U86" s="185">
        <f>'2 уровень'!W772</f>
        <v>-5660.1534099999999</v>
      </c>
      <c r="V86" s="185">
        <f>'2 уровень'!X772</f>
        <v>-22337.36959305557</v>
      </c>
      <c r="W86" s="185">
        <f>'2 уровень'!Y772</f>
        <v>-205.34779</v>
      </c>
      <c r="X86" s="185">
        <f>'2 уровень'!Z772</f>
        <v>-23226.233189999999</v>
      </c>
      <c r="Y86" s="386">
        <f>'2 уровень'!AA772</f>
        <v>513755.14519000007</v>
      </c>
      <c r="Z86" s="185">
        <f>S86/R86*100</f>
        <v>96.046335617423182</v>
      </c>
      <c r="AA86" s="185">
        <f>Y86/R86*100</f>
        <v>90.933509894323308</v>
      </c>
      <c r="AB86" s="987">
        <f>'2 уровень'!AB772</f>
        <v>0</v>
      </c>
      <c r="AC86" s="994">
        <f>'2 уровень'!AC772</f>
        <v>0</v>
      </c>
      <c r="AD86" s="196">
        <f t="shared" si="15"/>
        <v>513755145.19000006</v>
      </c>
      <c r="AE86" s="196">
        <f t="shared" si="14"/>
        <v>-23226233.189999998</v>
      </c>
      <c r="AF86" s="907">
        <f>IF(P86&gt;0,P86*1000/D86,0)</f>
        <v>64283.720029172124</v>
      </c>
      <c r="AG86" s="18"/>
      <c r="AH86" s="18"/>
      <c r="AI86" s="1058"/>
      <c r="AJ86" s="18">
        <f t="shared" si="12"/>
        <v>-595</v>
      </c>
      <c r="AK86" s="18"/>
      <c r="AL86" s="18"/>
      <c r="AM86" s="277"/>
      <c r="AN86" s="105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</row>
    <row r="87" spans="1:197" s="59" customFormat="1" ht="43.5" x14ac:dyDescent="0.25">
      <c r="A87" s="18">
        <v>1</v>
      </c>
      <c r="B87" s="18">
        <v>1</v>
      </c>
      <c r="C87" s="2516" t="s">
        <v>177</v>
      </c>
      <c r="D87" s="20">
        <f>'2 уровень'!F773</f>
        <v>714</v>
      </c>
      <c r="E87" s="20">
        <f>'2 уровень'!G773</f>
        <v>119</v>
      </c>
      <c r="F87" s="20">
        <f>'2 уровень'!H773</f>
        <v>138</v>
      </c>
      <c r="G87" s="62">
        <f>'2 уровень'!I773</f>
        <v>115.96638655462186</v>
      </c>
      <c r="H87" s="72">
        <f>'2 уровень'!J773</f>
        <v>0</v>
      </c>
      <c r="I87" s="72">
        <f>'2 уровень'!K773</f>
        <v>0</v>
      </c>
      <c r="J87" s="21">
        <f>'2 уровень'!L773</f>
        <v>0</v>
      </c>
      <c r="K87" s="21">
        <f>'2 уровень'!M773</f>
        <v>0</v>
      </c>
      <c r="L87" s="21">
        <f>'2 уровень'!N773</f>
        <v>0</v>
      </c>
      <c r="M87" s="21">
        <f>'2 уровень'!O773</f>
        <v>0</v>
      </c>
      <c r="N87" s="21">
        <f>'2 уровень'!P773</f>
        <v>0</v>
      </c>
      <c r="O87" s="21">
        <f>'2 уровень'!Q773</f>
        <v>0</v>
      </c>
      <c r="P87" s="185">
        <f>'2 уровень'!R773</f>
        <v>193026.9736084</v>
      </c>
      <c r="Q87" s="185">
        <f>'2 уровень'!S773</f>
        <v>193026.9736084</v>
      </c>
      <c r="R87" s="185">
        <f>'2 уровень'!T773</f>
        <v>32171.162268066666</v>
      </c>
      <c r="S87" s="185">
        <f>'2 уровень'!U773</f>
        <v>38311.175879999995</v>
      </c>
      <c r="T87" s="791">
        <f>'2 уровень'!V773</f>
        <v>0</v>
      </c>
      <c r="U87" s="185">
        <f>'2 уровень'!W773</f>
        <v>0</v>
      </c>
      <c r="V87" s="185">
        <f>'2 уровень'!X773</f>
        <v>6140.0136119333338</v>
      </c>
      <c r="W87" s="185">
        <f>'2 уровень'!Y773</f>
        <v>0</v>
      </c>
      <c r="X87" s="185">
        <f>'2 уровень'!Z773</f>
        <v>0</v>
      </c>
      <c r="Y87" s="386">
        <f>'2 уровень'!AA773</f>
        <v>38311.175879999995</v>
      </c>
      <c r="Z87" s="185">
        <f>S87/R87*100</f>
        <v>119.08545784193801</v>
      </c>
      <c r="AA87" s="185">
        <f>Y87/R87*100</f>
        <v>119.08545784193801</v>
      </c>
      <c r="AB87" s="987">
        <f>'2 уровень'!AB773</f>
        <v>0</v>
      </c>
      <c r="AC87" s="994">
        <f>'2 уровень'!AC773</f>
        <v>0</v>
      </c>
      <c r="AD87" s="196">
        <f t="shared" si="15"/>
        <v>38311175.879999995</v>
      </c>
      <c r="AE87" s="196">
        <f t="shared" si="14"/>
        <v>0</v>
      </c>
      <c r="AF87" s="907">
        <f>IF(P87&gt;0,P87*1000/D87,0)</f>
        <v>270345.90141232498</v>
      </c>
      <c r="AG87" s="18"/>
      <c r="AH87" s="18"/>
      <c r="AI87" s="1058"/>
      <c r="AJ87" s="18">
        <f t="shared" si="12"/>
        <v>0</v>
      </c>
      <c r="AK87" s="18"/>
      <c r="AL87" s="18"/>
      <c r="AM87" s="277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</row>
    <row r="88" spans="1:197" s="59" customFormat="1" ht="43.5" customHeight="1" x14ac:dyDescent="0.25">
      <c r="A88" s="18">
        <v>1</v>
      </c>
      <c r="B88" s="18">
        <v>1</v>
      </c>
      <c r="C88" s="577" t="s">
        <v>325</v>
      </c>
      <c r="D88" s="20">
        <f>'2 уровень'!F774</f>
        <v>0</v>
      </c>
      <c r="E88" s="20">
        <f>'2 уровень'!G774</f>
        <v>0</v>
      </c>
      <c r="F88" s="20">
        <f>'2 уровень'!H774</f>
        <v>0</v>
      </c>
      <c r="G88" s="62">
        <f>'2 уровень'!I774</f>
        <v>0</v>
      </c>
      <c r="H88" s="72">
        <f>'2 уровень'!J774</f>
        <v>0</v>
      </c>
      <c r="I88" s="72">
        <f>'2 уровень'!K774</f>
        <v>0</v>
      </c>
      <c r="J88" s="21">
        <f>'2 уровень'!L774</f>
        <v>0</v>
      </c>
      <c r="K88" s="21">
        <f>'2 уровень'!M774</f>
        <v>0</v>
      </c>
      <c r="L88" s="21">
        <f>'2 уровень'!N774</f>
        <v>0</v>
      </c>
      <c r="M88" s="21">
        <f>'2 уровень'!O774</f>
        <v>0</v>
      </c>
      <c r="N88" s="21">
        <f>'2 уровень'!P774</f>
        <v>0</v>
      </c>
      <c r="O88" s="21">
        <f>'2 уровень'!Q774</f>
        <v>0</v>
      </c>
      <c r="P88" s="185">
        <f>'2 уровень'!R774</f>
        <v>1085359.7202999999</v>
      </c>
      <c r="Q88" s="185">
        <f>'2 уровень'!S774</f>
        <v>1085359.7202999999</v>
      </c>
      <c r="R88" s="185">
        <f>'2 уровень'!T774</f>
        <v>180893.28671666665</v>
      </c>
      <c r="S88" s="185">
        <f>'2 уровень'!U774</f>
        <v>172169.64546000003</v>
      </c>
      <c r="T88" s="791">
        <f>'2 уровень'!V774</f>
        <v>0</v>
      </c>
      <c r="U88" s="185">
        <f>'2 уровень'!W774</f>
        <v>-2.2638600000000002</v>
      </c>
      <c r="V88" s="185">
        <f>'2 уровень'!X774</f>
        <v>-8723.641256666664</v>
      </c>
      <c r="W88" s="185">
        <f>'2 уровень'!Y774</f>
        <v>0</v>
      </c>
      <c r="X88" s="185">
        <f>'2 уровень'!Z774</f>
        <v>-75.50569999999999</v>
      </c>
      <c r="Y88" s="386">
        <f>'2 уровень'!AA774</f>
        <v>172091.87589999998</v>
      </c>
      <c r="Z88" s="185">
        <f>S88/R88*100</f>
        <v>95.177465446614136</v>
      </c>
      <c r="AA88" s="185">
        <f>Y88/R88*100</f>
        <v>95.134473491848084</v>
      </c>
      <c r="AB88" s="987">
        <f>'2 уровень'!AB774</f>
        <v>0</v>
      </c>
      <c r="AC88" s="994">
        <f>'2 уровень'!AC774</f>
        <v>0</v>
      </c>
      <c r="AD88" s="196">
        <f t="shared" si="15"/>
        <v>172091875.89999998</v>
      </c>
      <c r="AE88" s="196">
        <f t="shared" si="14"/>
        <v>-75505.7</v>
      </c>
      <c r="AF88" s="907"/>
      <c r="AG88" s="18"/>
      <c r="AH88" s="18"/>
      <c r="AI88" s="1058"/>
      <c r="AJ88" s="18">
        <f t="shared" si="12"/>
        <v>0</v>
      </c>
      <c r="AK88" s="18"/>
      <c r="AL88" s="18"/>
      <c r="AM88" s="277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</row>
    <row r="89" spans="1:197" s="59" customFormat="1" x14ac:dyDescent="0.25">
      <c r="A89" s="18"/>
      <c r="B89" s="18">
        <v>1</v>
      </c>
      <c r="C89" s="676" t="s">
        <v>289</v>
      </c>
      <c r="D89" s="20">
        <f>'2 уровень'!F775</f>
        <v>0</v>
      </c>
      <c r="E89" s="20">
        <f>'2 уровень'!G775</f>
        <v>0</v>
      </c>
      <c r="F89" s="20">
        <f>'2 уровень'!H775</f>
        <v>0</v>
      </c>
      <c r="G89" s="62">
        <f>'2 уровень'!I775</f>
        <v>0</v>
      </c>
      <c r="H89" s="72">
        <f>'2 уровень'!J775</f>
        <v>0</v>
      </c>
      <c r="I89" s="72">
        <f>'2 уровень'!K775</f>
        <v>0</v>
      </c>
      <c r="J89" s="21">
        <f>'2 уровень'!L775</f>
        <v>0</v>
      </c>
      <c r="K89" s="21">
        <f>'2 уровень'!M775</f>
        <v>0</v>
      </c>
      <c r="L89" s="21">
        <f>'2 уровень'!N775</f>
        <v>0</v>
      </c>
      <c r="M89" s="21">
        <f>'2 уровень'!O775</f>
        <v>0</v>
      </c>
      <c r="N89" s="21">
        <f>'2 уровень'!P775</f>
        <v>0</v>
      </c>
      <c r="O89" s="21">
        <f>'2 уровень'!Q775</f>
        <v>0</v>
      </c>
      <c r="P89" s="185">
        <f>'2 уровень'!R775</f>
        <v>20983.371091199999</v>
      </c>
      <c r="Q89" s="185">
        <f>'2 уровень'!S775</f>
        <v>20983.371091199999</v>
      </c>
      <c r="R89" s="185">
        <f>'2 уровень'!T775</f>
        <v>3497.2285151999999</v>
      </c>
      <c r="S89" s="185">
        <f>'2 уровень'!U775</f>
        <v>3497.2285199999997</v>
      </c>
      <c r="T89" s="791">
        <f>'2 уровень'!V775</f>
        <v>0</v>
      </c>
      <c r="U89" s="185">
        <f>'2 уровень'!W775</f>
        <v>0</v>
      </c>
      <c r="V89" s="185">
        <f>'2 уровень'!X775</f>
        <v>4.8000001697801054E-6</v>
      </c>
      <c r="W89" s="185">
        <f>'2 уровень'!Y775</f>
        <v>0</v>
      </c>
      <c r="X89" s="185">
        <f>'2 уровень'!Z775</f>
        <v>0</v>
      </c>
      <c r="Y89" s="386">
        <f>'2 уровень'!AA775</f>
        <v>3497.2285199999997</v>
      </c>
      <c r="Z89" s="185">
        <f>S89/R89*100</f>
        <v>100.00000013725152</v>
      </c>
      <c r="AA89" s="185">
        <f>Y89/R89*100</f>
        <v>100.00000013725152</v>
      </c>
      <c r="AB89" s="987">
        <f>'2 уровень'!AB775</f>
        <v>0</v>
      </c>
      <c r="AC89" s="994">
        <f>'2 уровень'!AC775</f>
        <v>0</v>
      </c>
      <c r="AD89" s="196">
        <f t="shared" si="15"/>
        <v>3497228.5199999996</v>
      </c>
      <c r="AE89" s="196">
        <f t="shared" si="14"/>
        <v>0</v>
      </c>
      <c r="AF89" s="907"/>
      <c r="AG89" s="18"/>
      <c r="AH89" s="18"/>
      <c r="AI89" s="1058"/>
      <c r="AJ89" s="18">
        <f t="shared" si="12"/>
        <v>-192056.33333333331</v>
      </c>
      <c r="AK89" s="18"/>
      <c r="AL89" s="18"/>
      <c r="AM89" s="277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</row>
    <row r="90" spans="1:197" s="59" customFormat="1" ht="29.25" x14ac:dyDescent="0.25">
      <c r="A90" s="18">
        <v>1</v>
      </c>
      <c r="B90" s="18">
        <v>1</v>
      </c>
      <c r="C90" s="578" t="s">
        <v>271</v>
      </c>
      <c r="D90" s="30">
        <f>'2 уровень'!F776</f>
        <v>230467</v>
      </c>
      <c r="E90" s="30">
        <f>'2 уровень'!G776</f>
        <v>38410.666666666672</v>
      </c>
      <c r="F90" s="20">
        <f>'2 уровень'!H776</f>
        <v>45890</v>
      </c>
      <c r="G90" s="62">
        <f>'2 уровень'!I776</f>
        <v>119.4720216606498</v>
      </c>
      <c r="H90" s="72">
        <f>'2 уровень'!J776</f>
        <v>0</v>
      </c>
      <c r="I90" s="72">
        <f>'2 уровень'!K776</f>
        <v>0</v>
      </c>
      <c r="J90" s="21">
        <f>'2 уровень'!L776</f>
        <v>0</v>
      </c>
      <c r="K90" s="21">
        <f>'2 уровень'!M776</f>
        <v>0</v>
      </c>
      <c r="L90" s="21">
        <f>'2 уровень'!N776</f>
        <v>0</v>
      </c>
      <c r="M90" s="21">
        <f>'2 уровень'!O776</f>
        <v>0</v>
      </c>
      <c r="N90" s="21">
        <f>'2 уровень'!P776</f>
        <v>0</v>
      </c>
      <c r="O90" s="21">
        <f>'2 уровень'!Q776</f>
        <v>0</v>
      </c>
      <c r="P90" s="185">
        <f>'2 уровень'!R776</f>
        <v>0</v>
      </c>
      <c r="Q90" s="185">
        <f>'2 уровень'!S776</f>
        <v>0</v>
      </c>
      <c r="R90" s="185">
        <f>'2 уровень'!T776</f>
        <v>0</v>
      </c>
      <c r="S90" s="185">
        <f>'2 уровень'!U776</f>
        <v>0</v>
      </c>
      <c r="T90" s="791">
        <f>'2 уровень'!V776</f>
        <v>0</v>
      </c>
      <c r="U90" s="185">
        <f>'2 уровень'!W776</f>
        <v>0</v>
      </c>
      <c r="V90" s="185">
        <f>'2 уровень'!X776</f>
        <v>0</v>
      </c>
      <c r="W90" s="185">
        <f>'2 уровень'!Y776</f>
        <v>0</v>
      </c>
      <c r="X90" s="185">
        <f>'2 уровень'!Z776</f>
        <v>0</v>
      </c>
      <c r="Y90" s="386">
        <f>'2 уровень'!AA776</f>
        <v>0</v>
      </c>
      <c r="Z90" s="185"/>
      <c r="AA90" s="185"/>
      <c r="AB90" s="987">
        <f>'2 уровень'!AB776</f>
        <v>0</v>
      </c>
      <c r="AC90" s="994">
        <f>'2 уровень'!AC776</f>
        <v>0</v>
      </c>
      <c r="AD90" s="196">
        <f t="shared" si="15"/>
        <v>0</v>
      </c>
      <c r="AE90" s="196">
        <f t="shared" si="14"/>
        <v>0</v>
      </c>
      <c r="AF90" s="907">
        <f t="shared" ref="AF90:AF95" si="17">IF(P90&gt;0,P90*1000/D90,0)</f>
        <v>0</v>
      </c>
      <c r="AG90" s="18"/>
      <c r="AH90" s="18"/>
      <c r="AI90" s="1058"/>
      <c r="AJ90" s="18">
        <f t="shared" si="12"/>
        <v>-14833.333333333332</v>
      </c>
      <c r="AK90" s="18"/>
      <c r="AL90" s="18"/>
      <c r="AM90" s="277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</row>
    <row r="91" spans="1:197" s="59" customFormat="1" ht="30" x14ac:dyDescent="0.25">
      <c r="A91" s="18"/>
      <c r="B91" s="18">
        <v>1</v>
      </c>
      <c r="C91" s="579" t="s">
        <v>193</v>
      </c>
      <c r="D91" s="30">
        <f>'2 уровень'!F777</f>
        <v>17800</v>
      </c>
      <c r="E91" s="30">
        <f>'2 уровень'!G777</f>
        <v>2966.666666666667</v>
      </c>
      <c r="F91" s="30">
        <f>'2 уровень'!H777</f>
        <v>2763</v>
      </c>
      <c r="G91" s="85">
        <f>'2 уровень'!I777</f>
        <v>93.13483146067415</v>
      </c>
      <c r="H91" s="72">
        <f>'2 уровень'!J777</f>
        <v>0</v>
      </c>
      <c r="I91" s="72">
        <f>'2 уровень'!K777</f>
        <v>0</v>
      </c>
      <c r="J91" s="21">
        <f>'2 уровень'!L777</f>
        <v>0</v>
      </c>
      <c r="K91" s="21">
        <f>'2 уровень'!M777</f>
        <v>0</v>
      </c>
      <c r="L91" s="21">
        <f>'2 уровень'!N777</f>
        <v>0</v>
      </c>
      <c r="M91" s="21">
        <f>'2 уровень'!O777</f>
        <v>0</v>
      </c>
      <c r="N91" s="21">
        <f>'2 уровень'!P777</f>
        <v>0</v>
      </c>
      <c r="O91" s="21">
        <f>'2 уровень'!Q777</f>
        <v>0</v>
      </c>
      <c r="P91" s="185">
        <f>'2 уровень'!R777</f>
        <v>0</v>
      </c>
      <c r="Q91" s="185">
        <f>'2 уровень'!S777</f>
        <v>0</v>
      </c>
      <c r="R91" s="185">
        <f>'2 уровень'!T777</f>
        <v>0</v>
      </c>
      <c r="S91" s="185">
        <f>'2 уровень'!U777</f>
        <v>0</v>
      </c>
      <c r="T91" s="791">
        <f>'2 уровень'!V777</f>
        <v>0</v>
      </c>
      <c r="U91" s="185">
        <f>'2 уровень'!W777</f>
        <v>0</v>
      </c>
      <c r="V91" s="185">
        <f>'2 уровень'!X777</f>
        <v>0</v>
      </c>
      <c r="W91" s="185">
        <f>'2 уровень'!Y777</f>
        <v>0</v>
      </c>
      <c r="X91" s="185">
        <f>'2 уровень'!Z777</f>
        <v>0</v>
      </c>
      <c r="Y91" s="386">
        <f>'2 уровень'!AA777</f>
        <v>0</v>
      </c>
      <c r="Z91" s="185"/>
      <c r="AA91" s="185"/>
      <c r="AB91" s="990">
        <f>'2 уровень'!AB777</f>
        <v>0</v>
      </c>
      <c r="AC91" s="994">
        <f>'2 уровень'!AC777</f>
        <v>0</v>
      </c>
      <c r="AD91" s="196">
        <f t="shared" si="15"/>
        <v>0</v>
      </c>
      <c r="AE91" s="196">
        <f t="shared" si="14"/>
        <v>0</v>
      </c>
      <c r="AF91" s="907">
        <f t="shared" si="17"/>
        <v>0</v>
      </c>
      <c r="AG91" s="18"/>
      <c r="AH91" s="18"/>
      <c r="AI91" s="1058"/>
      <c r="AJ91" s="18">
        <f t="shared" si="12"/>
        <v>-70744.333333333328</v>
      </c>
      <c r="AK91" s="18"/>
      <c r="AL91" s="18"/>
      <c r="AM91" s="277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</row>
    <row r="92" spans="1:197" s="59" customFormat="1" ht="30" x14ac:dyDescent="0.25">
      <c r="A92" s="18"/>
      <c r="B92" s="18">
        <v>1</v>
      </c>
      <c r="C92" s="579" t="s">
        <v>463</v>
      </c>
      <c r="D92" s="30">
        <f>'2 уровень'!F778</f>
        <v>84893</v>
      </c>
      <c r="E92" s="30">
        <f>'2 уровень'!G778</f>
        <v>14148.666666666668</v>
      </c>
      <c r="F92" s="30">
        <f>'2 уровень'!H778</f>
        <v>19034</v>
      </c>
      <c r="G92" s="85">
        <f>'2 уровень'!I778</f>
        <v>134.52857748668896</v>
      </c>
      <c r="H92" s="72">
        <f>'2 уровень'!J778</f>
        <v>0</v>
      </c>
      <c r="I92" s="72">
        <f>'2 уровень'!K778</f>
        <v>0</v>
      </c>
      <c r="J92" s="21">
        <f>'2 уровень'!L778</f>
        <v>0</v>
      </c>
      <c r="K92" s="21">
        <f>'2 уровень'!M778</f>
        <v>0</v>
      </c>
      <c r="L92" s="21">
        <f>'2 уровень'!N778</f>
        <v>0</v>
      </c>
      <c r="M92" s="21">
        <f>'2 уровень'!O778</f>
        <v>0</v>
      </c>
      <c r="N92" s="21">
        <f>'2 уровень'!P778</f>
        <v>0</v>
      </c>
      <c r="O92" s="21">
        <f>'2 уровень'!Q778</f>
        <v>0</v>
      </c>
      <c r="P92" s="185">
        <f>'2 уровень'!R778</f>
        <v>0</v>
      </c>
      <c r="Q92" s="185">
        <f>'2 уровень'!S778</f>
        <v>0</v>
      </c>
      <c r="R92" s="185">
        <f>'2 уровень'!T778</f>
        <v>0</v>
      </c>
      <c r="S92" s="185">
        <f>'2 уровень'!U778</f>
        <v>0</v>
      </c>
      <c r="T92" s="791">
        <f>'2 уровень'!V778</f>
        <v>0</v>
      </c>
      <c r="U92" s="185">
        <f>'2 уровень'!W778</f>
        <v>0</v>
      </c>
      <c r="V92" s="185">
        <f>'2 уровень'!X778</f>
        <v>0</v>
      </c>
      <c r="W92" s="185">
        <f>'2 уровень'!Y778</f>
        <v>0</v>
      </c>
      <c r="X92" s="185">
        <f>'2 уровень'!Z778</f>
        <v>0</v>
      </c>
      <c r="Y92" s="386">
        <f>'2 уровень'!AA778</f>
        <v>0</v>
      </c>
      <c r="Z92" s="185"/>
      <c r="AA92" s="185"/>
      <c r="AB92" s="990">
        <f>'2 уровень'!AB778</f>
        <v>0</v>
      </c>
      <c r="AC92" s="994">
        <f>'2 уровень'!AC778</f>
        <v>0</v>
      </c>
      <c r="AD92" s="196">
        <f t="shared" si="15"/>
        <v>0</v>
      </c>
      <c r="AE92" s="196">
        <f t="shared" si="14"/>
        <v>0</v>
      </c>
      <c r="AF92" s="907">
        <f t="shared" si="17"/>
        <v>0</v>
      </c>
      <c r="AG92" s="18"/>
      <c r="AH92" s="18"/>
      <c r="AI92" s="1058"/>
      <c r="AJ92" s="18">
        <f t="shared" si="12"/>
        <v>-34825.333333333336</v>
      </c>
      <c r="AK92" s="18"/>
      <c r="AL92" s="18"/>
      <c r="AM92" s="277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</row>
    <row r="93" spans="1:197" s="59" customFormat="1" ht="75" x14ac:dyDescent="0.25">
      <c r="A93" s="18"/>
      <c r="B93" s="18">
        <v>1</v>
      </c>
      <c r="C93" s="580" t="s">
        <v>464</v>
      </c>
      <c r="D93" s="30">
        <f>'2 уровень'!F779</f>
        <v>41790</v>
      </c>
      <c r="E93" s="30">
        <f>'2 уровень'!G779</f>
        <v>6964.666666666667</v>
      </c>
      <c r="F93" s="30">
        <f>'2 уровень'!H779</f>
        <v>10186</v>
      </c>
      <c r="G93" s="85">
        <f>'2 уровень'!I779</f>
        <v>146.2525126830669</v>
      </c>
      <c r="H93" s="72">
        <f>'2 уровень'!J779</f>
        <v>0</v>
      </c>
      <c r="I93" s="72">
        <f>'2 уровень'!K779</f>
        <v>0</v>
      </c>
      <c r="J93" s="21">
        <f>'2 уровень'!L779</f>
        <v>0</v>
      </c>
      <c r="K93" s="21">
        <f>'2 уровень'!M779</f>
        <v>0</v>
      </c>
      <c r="L93" s="21">
        <f>'2 уровень'!N779</f>
        <v>0</v>
      </c>
      <c r="M93" s="21">
        <f>'2 уровень'!O779</f>
        <v>0</v>
      </c>
      <c r="N93" s="21">
        <f>'2 уровень'!P779</f>
        <v>0</v>
      </c>
      <c r="O93" s="21">
        <f>'2 уровень'!Q779</f>
        <v>0</v>
      </c>
      <c r="P93" s="185">
        <f>'2 уровень'!R779</f>
        <v>0</v>
      </c>
      <c r="Q93" s="185">
        <f>'2 уровень'!S779</f>
        <v>0</v>
      </c>
      <c r="R93" s="185">
        <f>'2 уровень'!T779</f>
        <v>0</v>
      </c>
      <c r="S93" s="185">
        <f>'2 уровень'!U779</f>
        <v>0</v>
      </c>
      <c r="T93" s="791">
        <f>'2 уровень'!V779</f>
        <v>0</v>
      </c>
      <c r="U93" s="185">
        <f>'2 уровень'!W779</f>
        <v>0</v>
      </c>
      <c r="V93" s="185">
        <f>'2 уровень'!X779</f>
        <v>0</v>
      </c>
      <c r="W93" s="185">
        <f>'2 уровень'!Y779</f>
        <v>0</v>
      </c>
      <c r="X93" s="185">
        <f>'2 уровень'!Z779</f>
        <v>0</v>
      </c>
      <c r="Y93" s="386">
        <f>'2 уровень'!AA779</f>
        <v>0</v>
      </c>
      <c r="Z93" s="185"/>
      <c r="AA93" s="185"/>
      <c r="AB93" s="990">
        <f>'2 уровень'!AB779</f>
        <v>0</v>
      </c>
      <c r="AC93" s="994">
        <f>'2 уровень'!AC779</f>
        <v>0</v>
      </c>
      <c r="AD93" s="196">
        <f t="shared" si="15"/>
        <v>0</v>
      </c>
      <c r="AE93" s="196">
        <f t="shared" si="14"/>
        <v>0</v>
      </c>
      <c r="AF93" s="907">
        <f t="shared" si="17"/>
        <v>0</v>
      </c>
      <c r="AG93" s="18"/>
      <c r="AH93" s="18"/>
      <c r="AI93" s="1058"/>
      <c r="AJ93" s="18">
        <f t="shared" si="12"/>
        <v>-66653.666666666672</v>
      </c>
      <c r="AK93" s="18"/>
      <c r="AL93" s="18"/>
      <c r="AM93" s="277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</row>
    <row r="94" spans="1:197" s="59" customFormat="1" ht="45" x14ac:dyDescent="0.25">
      <c r="A94" s="18"/>
      <c r="B94" s="18">
        <v>1</v>
      </c>
      <c r="C94" s="581" t="s">
        <v>465</v>
      </c>
      <c r="D94" s="30">
        <f>'2 уровень'!F780</f>
        <v>79984</v>
      </c>
      <c r="E94" s="30">
        <f>'2 уровень'!G780</f>
        <v>13330.333333333332</v>
      </c>
      <c r="F94" s="30">
        <f>'2 уровень'!H780</f>
        <v>13877</v>
      </c>
      <c r="G94" s="85">
        <f>'2 уровень'!I780</f>
        <v>104.10092270760923</v>
      </c>
      <c r="H94" s="72">
        <f>'2 уровень'!J780</f>
        <v>0</v>
      </c>
      <c r="I94" s="72">
        <f>'2 уровень'!K780</f>
        <v>0</v>
      </c>
      <c r="J94" s="21">
        <f>'2 уровень'!L780</f>
        <v>0</v>
      </c>
      <c r="K94" s="21">
        <f>'2 уровень'!M780</f>
        <v>0</v>
      </c>
      <c r="L94" s="21">
        <f>'2 уровень'!N780</f>
        <v>0</v>
      </c>
      <c r="M94" s="21">
        <f>'2 уровень'!O780</f>
        <v>0</v>
      </c>
      <c r="N94" s="21">
        <f>'2 уровень'!P780</f>
        <v>0</v>
      </c>
      <c r="O94" s="21">
        <f>'2 уровень'!Q780</f>
        <v>0</v>
      </c>
      <c r="P94" s="185">
        <f>'2 уровень'!R780</f>
        <v>0</v>
      </c>
      <c r="Q94" s="185">
        <f>'2 уровень'!S780</f>
        <v>0</v>
      </c>
      <c r="R94" s="185">
        <f>'2 уровень'!T780</f>
        <v>0</v>
      </c>
      <c r="S94" s="185">
        <f>'2 уровень'!U780</f>
        <v>0</v>
      </c>
      <c r="T94" s="791">
        <f>'2 уровень'!V780</f>
        <v>0</v>
      </c>
      <c r="U94" s="185">
        <f>'2 уровень'!W780</f>
        <v>0</v>
      </c>
      <c r="V94" s="185">
        <f>'2 уровень'!X780</f>
        <v>0</v>
      </c>
      <c r="W94" s="185">
        <f>'2 уровень'!Y780</f>
        <v>0</v>
      </c>
      <c r="X94" s="185">
        <f>'2 уровень'!Z780</f>
        <v>0</v>
      </c>
      <c r="Y94" s="386">
        <f>'2 уровень'!AA780</f>
        <v>0</v>
      </c>
      <c r="Z94" s="185"/>
      <c r="AA94" s="185"/>
      <c r="AB94" s="990">
        <f>'2 уровень'!AB780</f>
        <v>0</v>
      </c>
      <c r="AC94" s="994">
        <f>'2 уровень'!AC780</f>
        <v>0</v>
      </c>
      <c r="AD94" s="196">
        <f t="shared" si="15"/>
        <v>0</v>
      </c>
      <c r="AE94" s="196">
        <f t="shared" si="14"/>
        <v>0</v>
      </c>
      <c r="AF94" s="907">
        <f t="shared" si="17"/>
        <v>0</v>
      </c>
      <c r="AG94" s="18"/>
      <c r="AH94" s="18"/>
      <c r="AI94" s="1058"/>
      <c r="AJ94" s="18">
        <f t="shared" si="12"/>
        <v>-4283</v>
      </c>
      <c r="AK94" s="18"/>
      <c r="AL94" s="18"/>
      <c r="AM94" s="277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</row>
    <row r="95" spans="1:197" s="59" customFormat="1" ht="90" x14ac:dyDescent="0.25">
      <c r="A95" s="18"/>
      <c r="B95" s="18">
        <v>1</v>
      </c>
      <c r="C95" s="581" t="s">
        <v>466</v>
      </c>
      <c r="D95" s="30">
        <f>'2 уровень'!F781</f>
        <v>5140</v>
      </c>
      <c r="E95" s="30">
        <f>'2 уровень'!G781</f>
        <v>857</v>
      </c>
      <c r="F95" s="30">
        <f>'2 уровень'!H781</f>
        <v>0</v>
      </c>
      <c r="G95" s="85">
        <f>'2 уровень'!I781</f>
        <v>0</v>
      </c>
      <c r="H95" s="72">
        <f>'2 уровень'!J781</f>
        <v>0</v>
      </c>
      <c r="I95" s="72">
        <f>'2 уровень'!K781</f>
        <v>0</v>
      </c>
      <c r="J95" s="21">
        <f>'2 уровень'!L781</f>
        <v>0</v>
      </c>
      <c r="K95" s="21">
        <f>'2 уровень'!M781</f>
        <v>0</v>
      </c>
      <c r="L95" s="21">
        <f>'2 уровень'!N781</f>
        <v>0</v>
      </c>
      <c r="M95" s="21">
        <f>'2 уровень'!O781</f>
        <v>0</v>
      </c>
      <c r="N95" s="21">
        <f>'2 уровень'!P781</f>
        <v>0</v>
      </c>
      <c r="O95" s="21">
        <f>'2 уровень'!Q781</f>
        <v>0</v>
      </c>
      <c r="P95" s="185">
        <f>'2 уровень'!R781</f>
        <v>0</v>
      </c>
      <c r="Q95" s="185">
        <f>'2 уровень'!S781</f>
        <v>0</v>
      </c>
      <c r="R95" s="185">
        <f>'2 уровень'!T781</f>
        <v>0</v>
      </c>
      <c r="S95" s="185">
        <f>'2 уровень'!U781</f>
        <v>0</v>
      </c>
      <c r="T95" s="791">
        <f>'2 уровень'!V781</f>
        <v>0</v>
      </c>
      <c r="U95" s="185">
        <f>'2 уровень'!W781</f>
        <v>0</v>
      </c>
      <c r="V95" s="185">
        <f>'2 уровень'!X781</f>
        <v>0</v>
      </c>
      <c r="W95" s="185">
        <f>'2 уровень'!Y781</f>
        <v>0</v>
      </c>
      <c r="X95" s="185">
        <f>'2 уровень'!Z781</f>
        <v>0</v>
      </c>
      <c r="Y95" s="386">
        <f>'2 уровень'!AA781</f>
        <v>0</v>
      </c>
      <c r="Z95" s="185"/>
      <c r="AA95" s="185"/>
      <c r="AB95" s="990">
        <f>'2 уровень'!AB781</f>
        <v>0</v>
      </c>
      <c r="AC95" s="994">
        <f>'2 уровень'!AC781</f>
        <v>0</v>
      </c>
      <c r="AD95" s="196">
        <f t="shared" si="15"/>
        <v>0</v>
      </c>
      <c r="AE95" s="196">
        <f t="shared" si="14"/>
        <v>0</v>
      </c>
      <c r="AF95" s="907">
        <f t="shared" si="17"/>
        <v>0</v>
      </c>
      <c r="AG95" s="18"/>
      <c r="AH95" s="18"/>
      <c r="AI95" s="1058"/>
      <c r="AJ95" s="18">
        <f>E106-D106</f>
        <v>-66924.333333333328</v>
      </c>
      <c r="AK95" s="18"/>
      <c r="AL95" s="18"/>
      <c r="AM95" s="277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</row>
    <row r="96" spans="1:197" s="59" customFormat="1" ht="43.5" x14ac:dyDescent="0.25">
      <c r="A96" s="18"/>
      <c r="B96" s="18">
        <v>1</v>
      </c>
      <c r="C96" s="578" t="s">
        <v>633</v>
      </c>
      <c r="D96" s="30">
        <f>'2 уровень'!F782</f>
        <v>120</v>
      </c>
      <c r="E96" s="30">
        <f>'2 уровень'!G782</f>
        <v>20</v>
      </c>
      <c r="F96" s="30">
        <f>'2 уровень'!H782</f>
        <v>3</v>
      </c>
      <c r="G96" s="85">
        <f>'2 уровень'!I782</f>
        <v>15</v>
      </c>
      <c r="H96" s="72">
        <f>'2 уровень'!J782</f>
        <v>0</v>
      </c>
      <c r="I96" s="72">
        <f>'2 уровень'!K782</f>
        <v>0</v>
      </c>
      <c r="J96" s="21">
        <f>'2 уровень'!L782</f>
        <v>0</v>
      </c>
      <c r="K96" s="21">
        <f>'2 уровень'!M782</f>
        <v>0</v>
      </c>
      <c r="L96" s="21">
        <f>'2 уровень'!N782</f>
        <v>0</v>
      </c>
      <c r="M96" s="21">
        <f>'2 уровень'!O782</f>
        <v>0</v>
      </c>
      <c r="N96" s="21">
        <f>'2 уровень'!P782</f>
        <v>0</v>
      </c>
      <c r="O96" s="21">
        <f>'2 уровень'!Q782</f>
        <v>0</v>
      </c>
      <c r="P96" s="185">
        <f>'2 уровень'!R782</f>
        <v>0</v>
      </c>
      <c r="Q96" s="185">
        <f>'2 уровень'!S782</f>
        <v>0</v>
      </c>
      <c r="R96" s="185">
        <f>'2 уровень'!T782</f>
        <v>0</v>
      </c>
      <c r="S96" s="185">
        <f>'2 уровень'!U782</f>
        <v>0</v>
      </c>
      <c r="T96" s="791">
        <f>'2 уровень'!V782</f>
        <v>0</v>
      </c>
      <c r="U96" s="185">
        <f>'2 уровень'!W782</f>
        <v>0</v>
      </c>
      <c r="V96" s="185">
        <f>'2 уровень'!X782</f>
        <v>0</v>
      </c>
      <c r="W96" s="185">
        <f>'2 уровень'!Y782</f>
        <v>0</v>
      </c>
      <c r="X96" s="185">
        <f>'2 уровень'!Z782</f>
        <v>0</v>
      </c>
      <c r="Y96" s="386">
        <f>'2 уровень'!AA782</f>
        <v>0</v>
      </c>
      <c r="Z96" s="185"/>
      <c r="AA96" s="185"/>
      <c r="AB96" s="990"/>
      <c r="AC96" s="994"/>
      <c r="AD96" s="196"/>
      <c r="AE96" s="196"/>
      <c r="AF96" s="907"/>
      <c r="AG96" s="18"/>
      <c r="AH96" s="18"/>
      <c r="AI96" s="1058"/>
      <c r="AJ96" s="18"/>
      <c r="AK96" s="18"/>
      <c r="AL96" s="18"/>
      <c r="AM96" s="277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</row>
    <row r="97" spans="1:197" s="59" customFormat="1" ht="30" x14ac:dyDescent="0.25">
      <c r="A97" s="18"/>
      <c r="B97" s="18">
        <v>1</v>
      </c>
      <c r="C97" s="581" t="s">
        <v>634</v>
      </c>
      <c r="D97" s="30">
        <f>'2 уровень'!F783</f>
        <v>23</v>
      </c>
      <c r="E97" s="30">
        <f>'2 уровень'!G783</f>
        <v>3.8333333333333335</v>
      </c>
      <c r="F97" s="30">
        <f>'2 уровень'!H783</f>
        <v>0</v>
      </c>
      <c r="G97" s="85">
        <f>'2 уровень'!I783</f>
        <v>0</v>
      </c>
      <c r="H97" s="72">
        <f>'2 уровень'!J783</f>
        <v>0</v>
      </c>
      <c r="I97" s="72">
        <f>'2 уровень'!K783</f>
        <v>0</v>
      </c>
      <c r="J97" s="21">
        <f>'2 уровень'!L783</f>
        <v>0</v>
      </c>
      <c r="K97" s="21">
        <f>'2 уровень'!M783</f>
        <v>0</v>
      </c>
      <c r="L97" s="21">
        <f>'2 уровень'!N783</f>
        <v>0</v>
      </c>
      <c r="M97" s="21">
        <f>'2 уровень'!O783</f>
        <v>0</v>
      </c>
      <c r="N97" s="21">
        <f>'2 уровень'!P783</f>
        <v>0</v>
      </c>
      <c r="O97" s="21">
        <f>'2 уровень'!Q783</f>
        <v>0</v>
      </c>
      <c r="P97" s="185">
        <f>'2 уровень'!R783</f>
        <v>0</v>
      </c>
      <c r="Q97" s="185">
        <f>'2 уровень'!S783</f>
        <v>0</v>
      </c>
      <c r="R97" s="185">
        <f>'2 уровень'!T783</f>
        <v>0</v>
      </c>
      <c r="S97" s="185">
        <f>'2 уровень'!U783</f>
        <v>0</v>
      </c>
      <c r="T97" s="791">
        <f>'2 уровень'!V783</f>
        <v>0</v>
      </c>
      <c r="U97" s="185">
        <f>'2 уровень'!W783</f>
        <v>0</v>
      </c>
      <c r="V97" s="185">
        <f>'2 уровень'!X783</f>
        <v>0</v>
      </c>
      <c r="W97" s="185">
        <f>'2 уровень'!Y783</f>
        <v>0</v>
      </c>
      <c r="X97" s="185">
        <f>'2 уровень'!Z783</f>
        <v>0</v>
      </c>
      <c r="Y97" s="386">
        <f>'2 уровень'!AA783</f>
        <v>0</v>
      </c>
      <c r="Z97" s="185"/>
      <c r="AA97" s="185"/>
      <c r="AB97" s="990"/>
      <c r="AC97" s="994"/>
      <c r="AD97" s="196"/>
      <c r="AE97" s="196"/>
      <c r="AF97" s="907"/>
      <c r="AG97" s="18"/>
      <c r="AH97" s="18"/>
      <c r="AI97" s="1058"/>
      <c r="AJ97" s="18"/>
      <c r="AK97" s="18"/>
      <c r="AL97" s="18"/>
      <c r="AM97" s="277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</row>
    <row r="98" spans="1:197" s="59" customFormat="1" ht="30" x14ac:dyDescent="0.25">
      <c r="A98" s="18"/>
      <c r="B98" s="18">
        <v>1</v>
      </c>
      <c r="C98" s="581" t="s">
        <v>635</v>
      </c>
      <c r="D98" s="30">
        <f>'2 уровень'!F784</f>
        <v>45</v>
      </c>
      <c r="E98" s="30">
        <f>'2 уровень'!G784</f>
        <v>7.5</v>
      </c>
      <c r="F98" s="30">
        <f>'2 уровень'!H784</f>
        <v>0</v>
      </c>
      <c r="G98" s="85">
        <f>'2 уровень'!I784</f>
        <v>0</v>
      </c>
      <c r="H98" s="72">
        <f>'2 уровень'!J784</f>
        <v>0</v>
      </c>
      <c r="I98" s="72">
        <f>'2 уровень'!K784</f>
        <v>0</v>
      </c>
      <c r="J98" s="21">
        <f>'2 уровень'!L784</f>
        <v>0</v>
      </c>
      <c r="K98" s="21">
        <f>'2 уровень'!M784</f>
        <v>0</v>
      </c>
      <c r="L98" s="21">
        <f>'2 уровень'!N784</f>
        <v>0</v>
      </c>
      <c r="M98" s="21">
        <f>'2 уровень'!O784</f>
        <v>0</v>
      </c>
      <c r="N98" s="21">
        <f>'2 уровень'!P784</f>
        <v>0</v>
      </c>
      <c r="O98" s="21">
        <f>'2 уровень'!Q784</f>
        <v>0</v>
      </c>
      <c r="P98" s="185">
        <f>'2 уровень'!R784</f>
        <v>0</v>
      </c>
      <c r="Q98" s="185">
        <f>'2 уровень'!S784</f>
        <v>0</v>
      </c>
      <c r="R98" s="185">
        <f>'2 уровень'!T784</f>
        <v>0</v>
      </c>
      <c r="S98" s="185">
        <f>'2 уровень'!U784</f>
        <v>0</v>
      </c>
      <c r="T98" s="791">
        <f>'2 уровень'!V784</f>
        <v>0</v>
      </c>
      <c r="U98" s="185">
        <f>'2 уровень'!W784</f>
        <v>0</v>
      </c>
      <c r="V98" s="185">
        <f>'2 уровень'!X784</f>
        <v>0</v>
      </c>
      <c r="W98" s="185">
        <f>'2 уровень'!Y784</f>
        <v>0</v>
      </c>
      <c r="X98" s="185">
        <f>'2 уровень'!Z784</f>
        <v>0</v>
      </c>
      <c r="Y98" s="386">
        <f>'2 уровень'!AA784</f>
        <v>0</v>
      </c>
      <c r="Z98" s="185"/>
      <c r="AA98" s="185"/>
      <c r="AB98" s="990"/>
      <c r="AC98" s="994"/>
      <c r="AD98" s="196"/>
      <c r="AE98" s="196"/>
      <c r="AF98" s="907"/>
      <c r="AG98" s="18"/>
      <c r="AH98" s="18"/>
      <c r="AI98" s="1058"/>
      <c r="AJ98" s="18"/>
      <c r="AK98" s="18"/>
      <c r="AL98" s="18"/>
      <c r="AM98" s="277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</row>
    <row r="99" spans="1:197" s="59" customFormat="1" ht="30" x14ac:dyDescent="0.25">
      <c r="A99" s="18"/>
      <c r="B99" s="18">
        <v>1</v>
      </c>
      <c r="C99" s="581" t="s">
        <v>642</v>
      </c>
      <c r="D99" s="30">
        <f>'2 уровень'!F785</f>
        <v>52</v>
      </c>
      <c r="E99" s="30">
        <f>'2 уровень'!G785</f>
        <v>8.6666666666666679</v>
      </c>
      <c r="F99" s="30">
        <f>'2 уровень'!H785</f>
        <v>3</v>
      </c>
      <c r="G99" s="85">
        <f>'2 уровень'!I785</f>
        <v>34.615384615384606</v>
      </c>
      <c r="H99" s="72">
        <f>'2 уровень'!J785</f>
        <v>0</v>
      </c>
      <c r="I99" s="72">
        <f>'2 уровень'!K785</f>
        <v>0</v>
      </c>
      <c r="J99" s="21">
        <f>'2 уровень'!L785</f>
        <v>0</v>
      </c>
      <c r="K99" s="21">
        <f>'2 уровень'!M785</f>
        <v>0</v>
      </c>
      <c r="L99" s="21">
        <f>'2 уровень'!N785</f>
        <v>0</v>
      </c>
      <c r="M99" s="21">
        <f>'2 уровень'!O785</f>
        <v>0</v>
      </c>
      <c r="N99" s="21">
        <f>'2 уровень'!P785</f>
        <v>0</v>
      </c>
      <c r="O99" s="21">
        <f>'2 уровень'!Q785</f>
        <v>0</v>
      </c>
      <c r="P99" s="185">
        <f>'2 уровень'!R785</f>
        <v>0</v>
      </c>
      <c r="Q99" s="185">
        <f>'2 уровень'!S785</f>
        <v>0</v>
      </c>
      <c r="R99" s="185">
        <f>'2 уровень'!T785</f>
        <v>0</v>
      </c>
      <c r="S99" s="185">
        <f>'2 уровень'!U785</f>
        <v>0</v>
      </c>
      <c r="T99" s="791">
        <f>'2 уровень'!V785</f>
        <v>0</v>
      </c>
      <c r="U99" s="185">
        <f>'2 уровень'!W785</f>
        <v>0</v>
      </c>
      <c r="V99" s="185">
        <f>'2 уровень'!X785</f>
        <v>0</v>
      </c>
      <c r="W99" s="185">
        <f>'2 уровень'!Y785</f>
        <v>0</v>
      </c>
      <c r="X99" s="185">
        <f>'2 уровень'!Z785</f>
        <v>0</v>
      </c>
      <c r="Y99" s="386">
        <f>'2 уровень'!AA785</f>
        <v>0</v>
      </c>
      <c r="Z99" s="185"/>
      <c r="AA99" s="185"/>
      <c r="AB99" s="990"/>
      <c r="AC99" s="994"/>
      <c r="AD99" s="196"/>
      <c r="AE99" s="196"/>
      <c r="AF99" s="907"/>
      <c r="AG99" s="18"/>
      <c r="AH99" s="18"/>
      <c r="AI99" s="1058"/>
      <c r="AJ99" s="18"/>
      <c r="AK99" s="18"/>
      <c r="AL99" s="18"/>
      <c r="AM99" s="277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</row>
    <row r="100" spans="1:197" s="59" customFormat="1" ht="29.25" x14ac:dyDescent="0.25">
      <c r="A100" s="18"/>
      <c r="B100" s="18">
        <v>1</v>
      </c>
      <c r="C100" s="578" t="s">
        <v>131</v>
      </c>
      <c r="D100" s="30">
        <f>'2 уровень'!F786</f>
        <v>352831</v>
      </c>
      <c r="E100" s="30">
        <f>'2 уровень'!G786</f>
        <v>58805.5</v>
      </c>
      <c r="F100" s="30">
        <f>'2 уровень'!H786</f>
        <v>52858</v>
      </c>
      <c r="G100" s="85">
        <f>'2 уровень'!I786</f>
        <v>89.886150105007189</v>
      </c>
      <c r="H100" s="72">
        <f>'2 уровень'!J786</f>
        <v>0</v>
      </c>
      <c r="I100" s="72">
        <f>'2 уровень'!K786</f>
        <v>0</v>
      </c>
      <c r="J100" s="21">
        <f>'2 уровень'!L786</f>
        <v>0</v>
      </c>
      <c r="K100" s="21">
        <f>'2 уровень'!M786</f>
        <v>0</v>
      </c>
      <c r="L100" s="21">
        <f>'2 уровень'!N786</f>
        <v>0</v>
      </c>
      <c r="M100" s="21">
        <f>'2 уровень'!O786</f>
        <v>0</v>
      </c>
      <c r="N100" s="21">
        <f>'2 уровень'!P786</f>
        <v>0</v>
      </c>
      <c r="O100" s="21">
        <f>'2 уровень'!Q786</f>
        <v>0</v>
      </c>
      <c r="P100" s="185">
        <f>'2 уровень'!R786</f>
        <v>0</v>
      </c>
      <c r="Q100" s="185">
        <f>'2 уровень'!S786</f>
        <v>0</v>
      </c>
      <c r="R100" s="185">
        <f>'2 уровень'!T786</f>
        <v>0</v>
      </c>
      <c r="S100" s="185">
        <f>'2 уровень'!U786</f>
        <v>0</v>
      </c>
      <c r="T100" s="791">
        <f>'2 уровень'!V786</f>
        <v>0</v>
      </c>
      <c r="U100" s="185">
        <f>'2 уровень'!W786</f>
        <v>0</v>
      </c>
      <c r="V100" s="185">
        <f>'2 уровень'!X786</f>
        <v>0</v>
      </c>
      <c r="W100" s="185">
        <f>'2 уровень'!Y786</f>
        <v>0</v>
      </c>
      <c r="X100" s="185">
        <f>'2 уровень'!Z786</f>
        <v>0</v>
      </c>
      <c r="Y100" s="386">
        <f>'2 уровень'!AA786</f>
        <v>0</v>
      </c>
      <c r="Z100" s="185"/>
      <c r="AA100" s="185"/>
      <c r="AB100" s="990"/>
      <c r="AC100" s="994"/>
      <c r="AD100" s="196"/>
      <c r="AE100" s="196"/>
      <c r="AF100" s="907"/>
      <c r="AG100" s="18"/>
      <c r="AH100" s="18"/>
      <c r="AI100" s="1058"/>
      <c r="AJ100" s="18"/>
      <c r="AK100" s="18"/>
      <c r="AL100" s="18"/>
      <c r="AM100" s="277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</row>
    <row r="101" spans="1:197" s="59" customFormat="1" x14ac:dyDescent="0.25">
      <c r="A101" s="18"/>
      <c r="B101" s="18">
        <v>1</v>
      </c>
      <c r="C101" s="581" t="s">
        <v>222</v>
      </c>
      <c r="D101" s="30">
        <f>'2 уровень'!F787</f>
        <v>324452</v>
      </c>
      <c r="E101" s="30">
        <f>'2 уровень'!G787</f>
        <v>54075</v>
      </c>
      <c r="F101" s="30">
        <f>'2 уровень'!H787</f>
        <v>47866</v>
      </c>
      <c r="G101" s="85">
        <f>'2 уровень'!I787</f>
        <v>88.517799352750814</v>
      </c>
      <c r="H101" s="72">
        <f>'2 уровень'!J787</f>
        <v>0</v>
      </c>
      <c r="I101" s="72">
        <f>'2 уровень'!K787</f>
        <v>0</v>
      </c>
      <c r="J101" s="21">
        <f>'2 уровень'!L787</f>
        <v>0</v>
      </c>
      <c r="K101" s="21">
        <f>'2 уровень'!M787</f>
        <v>0</v>
      </c>
      <c r="L101" s="21">
        <f>'2 уровень'!N787</f>
        <v>0</v>
      </c>
      <c r="M101" s="21">
        <f>'2 уровень'!O787</f>
        <v>0</v>
      </c>
      <c r="N101" s="21">
        <f>'2 уровень'!P787</f>
        <v>0</v>
      </c>
      <c r="O101" s="21">
        <f>'2 уровень'!Q787</f>
        <v>0</v>
      </c>
      <c r="P101" s="185">
        <f>'2 уровень'!R787</f>
        <v>0</v>
      </c>
      <c r="Q101" s="185">
        <f>'2 уровень'!S787</f>
        <v>0</v>
      </c>
      <c r="R101" s="185">
        <f>'2 уровень'!T787</f>
        <v>0</v>
      </c>
      <c r="S101" s="185">
        <f>'2 уровень'!U787</f>
        <v>0</v>
      </c>
      <c r="T101" s="791">
        <f>'2 уровень'!V787</f>
        <v>0</v>
      </c>
      <c r="U101" s="185">
        <f>'2 уровень'!W787</f>
        <v>0</v>
      </c>
      <c r="V101" s="185">
        <f>'2 уровень'!X787</f>
        <v>0</v>
      </c>
      <c r="W101" s="185">
        <f>'2 уровень'!Y787</f>
        <v>0</v>
      </c>
      <c r="X101" s="185">
        <f>'2 уровень'!Z787</f>
        <v>0</v>
      </c>
      <c r="Y101" s="386">
        <f>'2 уровень'!AA787</f>
        <v>0</v>
      </c>
      <c r="Z101" s="185"/>
      <c r="AA101" s="185"/>
      <c r="AB101" s="990"/>
      <c r="AC101" s="994"/>
      <c r="AD101" s="196"/>
      <c r="AE101" s="196"/>
      <c r="AF101" s="907"/>
      <c r="AG101" s="18"/>
      <c r="AH101" s="18"/>
      <c r="AI101" s="1058"/>
      <c r="AJ101" s="18"/>
      <c r="AK101" s="18"/>
      <c r="AL101" s="18"/>
      <c r="AM101" s="277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</row>
    <row r="102" spans="1:197" s="59" customFormat="1" ht="45" x14ac:dyDescent="0.25">
      <c r="A102" s="18"/>
      <c r="B102" s="18">
        <v>1</v>
      </c>
      <c r="C102" s="581" t="s">
        <v>467</v>
      </c>
      <c r="D102" s="30">
        <f>'2 уровень'!F788</f>
        <v>16226</v>
      </c>
      <c r="E102" s="30">
        <f>'2 уровень'!G788</f>
        <v>2704.833333333333</v>
      </c>
      <c r="F102" s="30">
        <f>'2 уровень'!H788</f>
        <v>1939</v>
      </c>
      <c r="G102" s="85">
        <f>'2 уровень'!I788</f>
        <v>71.686487152628018</v>
      </c>
      <c r="H102" s="72">
        <f>'2 уровень'!J788</f>
        <v>0</v>
      </c>
      <c r="I102" s="72">
        <f>'2 уровень'!K788</f>
        <v>0</v>
      </c>
      <c r="J102" s="21">
        <f>'2 уровень'!L788</f>
        <v>0</v>
      </c>
      <c r="K102" s="21">
        <f>'2 уровень'!M788</f>
        <v>0</v>
      </c>
      <c r="L102" s="21">
        <f>'2 уровень'!N788</f>
        <v>0</v>
      </c>
      <c r="M102" s="21">
        <f>'2 уровень'!O788</f>
        <v>0</v>
      </c>
      <c r="N102" s="21">
        <f>'2 уровень'!P788</f>
        <v>0</v>
      </c>
      <c r="O102" s="21">
        <f>'2 уровень'!Q788</f>
        <v>0</v>
      </c>
      <c r="P102" s="185">
        <f>'2 уровень'!R788</f>
        <v>0</v>
      </c>
      <c r="Q102" s="185">
        <f>'2 уровень'!S788</f>
        <v>0</v>
      </c>
      <c r="R102" s="185">
        <f>'2 уровень'!T788</f>
        <v>0</v>
      </c>
      <c r="S102" s="185">
        <f>'2 уровень'!U788</f>
        <v>0</v>
      </c>
      <c r="T102" s="791">
        <f>'2 уровень'!V788</f>
        <v>0</v>
      </c>
      <c r="U102" s="185">
        <f>'2 уровень'!W788</f>
        <v>0</v>
      </c>
      <c r="V102" s="185">
        <f>'2 уровень'!X788</f>
        <v>0</v>
      </c>
      <c r="W102" s="185">
        <f>'2 уровень'!Y788</f>
        <v>0</v>
      </c>
      <c r="X102" s="185">
        <f>'2 уровень'!Z788</f>
        <v>0</v>
      </c>
      <c r="Y102" s="386">
        <f>'2 уровень'!AA788</f>
        <v>0</v>
      </c>
      <c r="Z102" s="185"/>
      <c r="AA102" s="185"/>
      <c r="AB102" s="990"/>
      <c r="AC102" s="994"/>
      <c r="AD102" s="196"/>
      <c r="AE102" s="196"/>
      <c r="AF102" s="907"/>
      <c r="AG102" s="18"/>
      <c r="AH102" s="18"/>
      <c r="AI102" s="1058"/>
      <c r="AJ102" s="18"/>
      <c r="AK102" s="18"/>
      <c r="AL102" s="18"/>
      <c r="AM102" s="277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</row>
    <row r="103" spans="1:197" s="59" customFormat="1" ht="75" x14ac:dyDescent="0.25">
      <c r="A103" s="18"/>
      <c r="B103" s="18">
        <v>1</v>
      </c>
      <c r="C103" s="581" t="s">
        <v>516</v>
      </c>
      <c r="D103" s="30">
        <f>'2 уровень'!F789</f>
        <v>12153</v>
      </c>
      <c r="E103" s="30">
        <f>'2 уровень'!G789</f>
        <v>2025.6666666666667</v>
      </c>
      <c r="F103" s="30">
        <f>'2 уровень'!H789</f>
        <v>3053</v>
      </c>
      <c r="G103" s="85">
        <f>'2 уровень'!I789</f>
        <v>150.71581372387689</v>
      </c>
      <c r="H103" s="72">
        <f>'2 уровень'!J789</f>
        <v>0</v>
      </c>
      <c r="I103" s="72">
        <f>'2 уровень'!K789</f>
        <v>0</v>
      </c>
      <c r="J103" s="21">
        <f>'2 уровень'!L789</f>
        <v>0</v>
      </c>
      <c r="K103" s="21">
        <f>'2 уровень'!M789</f>
        <v>0</v>
      </c>
      <c r="L103" s="21">
        <f>'2 уровень'!N789</f>
        <v>0</v>
      </c>
      <c r="M103" s="21">
        <f>'2 уровень'!O789</f>
        <v>0</v>
      </c>
      <c r="N103" s="21">
        <f>'2 уровень'!P789</f>
        <v>0</v>
      </c>
      <c r="O103" s="21">
        <f>'2 уровень'!Q789</f>
        <v>0</v>
      </c>
      <c r="P103" s="185">
        <f>'2 уровень'!R789</f>
        <v>0</v>
      </c>
      <c r="Q103" s="185">
        <f>'2 уровень'!S789</f>
        <v>0</v>
      </c>
      <c r="R103" s="185">
        <f>'2 уровень'!T789</f>
        <v>0</v>
      </c>
      <c r="S103" s="185">
        <f>'2 уровень'!U789</f>
        <v>0</v>
      </c>
      <c r="T103" s="791">
        <f>'2 уровень'!V789</f>
        <v>0</v>
      </c>
      <c r="U103" s="185">
        <f>'2 уровень'!W789</f>
        <v>0</v>
      </c>
      <c r="V103" s="185">
        <f>'2 уровень'!X789</f>
        <v>0</v>
      </c>
      <c r="W103" s="185">
        <f>'2 уровень'!Y789</f>
        <v>0</v>
      </c>
      <c r="X103" s="185">
        <f>'2 уровень'!Z789</f>
        <v>0</v>
      </c>
      <c r="Y103" s="386">
        <f>'2 уровень'!AA789</f>
        <v>0</v>
      </c>
      <c r="Z103" s="185"/>
      <c r="AA103" s="185"/>
      <c r="AB103" s="990"/>
      <c r="AC103" s="994"/>
      <c r="AD103" s="196"/>
      <c r="AE103" s="196"/>
      <c r="AF103" s="907"/>
      <c r="AG103" s="18"/>
      <c r="AH103" s="18"/>
      <c r="AI103" s="1058"/>
      <c r="AJ103" s="18"/>
      <c r="AK103" s="18"/>
      <c r="AL103" s="18"/>
      <c r="AM103" s="277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</row>
    <row r="104" spans="1:197" s="59" customFormat="1" ht="29.25" x14ac:dyDescent="0.25">
      <c r="A104" s="18"/>
      <c r="B104" s="18">
        <v>1</v>
      </c>
      <c r="C104" s="578" t="s">
        <v>344</v>
      </c>
      <c r="D104" s="30">
        <f>'2 уровень'!F790</f>
        <v>92094</v>
      </c>
      <c r="E104" s="30">
        <f>'2 уровень'!G790</f>
        <v>15348.666666666668</v>
      </c>
      <c r="F104" s="30">
        <f>'2 уровень'!H790</f>
        <v>14010</v>
      </c>
      <c r="G104" s="85">
        <f>'2 уровень'!I790</f>
        <v>91.278286930460837</v>
      </c>
      <c r="H104" s="72">
        <f>'2 уровень'!J790</f>
        <v>0</v>
      </c>
      <c r="I104" s="72">
        <f>'2 уровень'!K790</f>
        <v>0</v>
      </c>
      <c r="J104" s="21">
        <f>'2 уровень'!L790</f>
        <v>0</v>
      </c>
      <c r="K104" s="21">
        <f>'2 уровень'!M790</f>
        <v>0</v>
      </c>
      <c r="L104" s="21">
        <f>'2 уровень'!N790</f>
        <v>0</v>
      </c>
      <c r="M104" s="21">
        <f>'2 уровень'!O790</f>
        <v>0</v>
      </c>
      <c r="N104" s="21">
        <f>'2 уровень'!P790</f>
        <v>0</v>
      </c>
      <c r="O104" s="21">
        <f>'2 уровень'!Q790</f>
        <v>0</v>
      </c>
      <c r="P104" s="185">
        <f>'2 уровень'!R790</f>
        <v>0</v>
      </c>
      <c r="Q104" s="185">
        <f>'2 уровень'!S790</f>
        <v>0</v>
      </c>
      <c r="R104" s="185">
        <f>'2 уровень'!T790</f>
        <v>0</v>
      </c>
      <c r="S104" s="185">
        <f>'2 уровень'!U790</f>
        <v>0</v>
      </c>
      <c r="T104" s="791">
        <f>'2 уровень'!V790</f>
        <v>0</v>
      </c>
      <c r="U104" s="185">
        <f>'2 уровень'!W790</f>
        <v>0</v>
      </c>
      <c r="V104" s="185">
        <f>'2 уровень'!X790</f>
        <v>0</v>
      </c>
      <c r="W104" s="185">
        <f>'2 уровень'!Y790</f>
        <v>0</v>
      </c>
      <c r="X104" s="185">
        <f>'2 уровень'!Z790</f>
        <v>0</v>
      </c>
      <c r="Y104" s="386">
        <f>'2 уровень'!AA790</f>
        <v>0</v>
      </c>
      <c r="Z104" s="185"/>
      <c r="AA104" s="185"/>
      <c r="AB104" s="990"/>
      <c r="AC104" s="994"/>
      <c r="AD104" s="196"/>
      <c r="AE104" s="196"/>
      <c r="AF104" s="907"/>
      <c r="AG104" s="18"/>
      <c r="AH104" s="18"/>
      <c r="AI104" s="1058"/>
      <c r="AJ104" s="18"/>
      <c r="AK104" s="18"/>
      <c r="AL104" s="18"/>
      <c r="AM104" s="277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</row>
    <row r="105" spans="1:197" s="59" customFormat="1" ht="29.25" x14ac:dyDescent="0.25">
      <c r="A105" s="18"/>
      <c r="B105" s="18">
        <v>1</v>
      </c>
      <c r="C105" s="582" t="s">
        <v>194</v>
      </c>
      <c r="D105" s="30">
        <f>'2 уровень'!F791</f>
        <v>0</v>
      </c>
      <c r="E105" s="30">
        <f>'2 уровень'!G791</f>
        <v>0</v>
      </c>
      <c r="F105" s="30">
        <f>'2 уровень'!H791</f>
        <v>0</v>
      </c>
      <c r="G105" s="85">
        <f>'2 уровень'!I791</f>
        <v>0</v>
      </c>
      <c r="H105" s="72">
        <f>'2 уровень'!J791</f>
        <v>0</v>
      </c>
      <c r="I105" s="72">
        <f>'2 уровень'!K791</f>
        <v>0</v>
      </c>
      <c r="J105" s="21">
        <f>'2 уровень'!L791</f>
        <v>0</v>
      </c>
      <c r="K105" s="21">
        <f>'2 уровень'!M791</f>
        <v>0</v>
      </c>
      <c r="L105" s="21">
        <f>'2 уровень'!N791</f>
        <v>0</v>
      </c>
      <c r="M105" s="21">
        <f>'2 уровень'!O791</f>
        <v>0</v>
      </c>
      <c r="N105" s="21">
        <f>'2 уровень'!P791</f>
        <v>0</v>
      </c>
      <c r="O105" s="21">
        <f>'2 уровень'!Q791</f>
        <v>0</v>
      </c>
      <c r="P105" s="185">
        <f>'2 уровень'!R791</f>
        <v>0</v>
      </c>
      <c r="Q105" s="185">
        <f>'2 уровень'!S791</f>
        <v>0</v>
      </c>
      <c r="R105" s="185">
        <f>'2 уровень'!T791</f>
        <v>0</v>
      </c>
      <c r="S105" s="185">
        <f>'2 уровень'!U791</f>
        <v>0</v>
      </c>
      <c r="T105" s="791">
        <f>'2 уровень'!V791</f>
        <v>0</v>
      </c>
      <c r="U105" s="185">
        <f>'2 уровень'!W791</f>
        <v>0</v>
      </c>
      <c r="V105" s="185">
        <f>'2 уровень'!X791</f>
        <v>0</v>
      </c>
      <c r="W105" s="185">
        <f>'2 уровень'!Y791</f>
        <v>0</v>
      </c>
      <c r="X105" s="185">
        <f>'2 уровень'!Z791</f>
        <v>0</v>
      </c>
      <c r="Y105" s="386">
        <f>'2 уровень'!AA791</f>
        <v>0</v>
      </c>
      <c r="Z105" s="185"/>
      <c r="AA105" s="185"/>
      <c r="AB105" s="990"/>
      <c r="AC105" s="994"/>
      <c r="AD105" s="196"/>
      <c r="AE105" s="196"/>
      <c r="AF105" s="907"/>
      <c r="AG105" s="18"/>
      <c r="AH105" s="18"/>
      <c r="AI105" s="1058"/>
      <c r="AJ105" s="18"/>
      <c r="AK105" s="18"/>
      <c r="AL105" s="18"/>
      <c r="AM105" s="277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</row>
    <row r="106" spans="1:197" s="59" customFormat="1" ht="90" x14ac:dyDescent="0.25">
      <c r="A106" s="18"/>
      <c r="B106" s="18">
        <v>1</v>
      </c>
      <c r="C106" s="581" t="s">
        <v>514</v>
      </c>
      <c r="D106" s="30">
        <f>'2 уровень'!F792</f>
        <v>80309</v>
      </c>
      <c r="E106" s="30">
        <f>'2 уровень'!G792</f>
        <v>13384.666666666666</v>
      </c>
      <c r="F106" s="30">
        <f>'2 уровень'!H792</f>
        <v>11627</v>
      </c>
      <c r="G106" s="85">
        <f>'2 уровень'!I792</f>
        <v>86.868057976789373</v>
      </c>
      <c r="H106" s="72">
        <f>'2 уровень'!J792</f>
        <v>0</v>
      </c>
      <c r="I106" s="72">
        <f>'2 уровень'!K792</f>
        <v>0</v>
      </c>
      <c r="J106" s="21">
        <f>'2 уровень'!L792</f>
        <v>0</v>
      </c>
      <c r="K106" s="21">
        <f>'2 уровень'!M792</f>
        <v>0</v>
      </c>
      <c r="L106" s="21">
        <f>'2 уровень'!N792</f>
        <v>0</v>
      </c>
      <c r="M106" s="21">
        <f>'2 уровень'!O792</f>
        <v>0</v>
      </c>
      <c r="N106" s="21">
        <f>'2 уровень'!P792</f>
        <v>0</v>
      </c>
      <c r="O106" s="21">
        <f>'2 уровень'!Q792</f>
        <v>0</v>
      </c>
      <c r="P106" s="185">
        <f>'2 уровень'!R792</f>
        <v>301101.83253000001</v>
      </c>
      <c r="Q106" s="185">
        <f>'2 уровень'!S792</f>
        <v>301101.83253000001</v>
      </c>
      <c r="R106" s="185">
        <f>'2 уровень'!T792</f>
        <v>50183.638755000007</v>
      </c>
      <c r="S106" s="185">
        <f>'2 уровень'!U792</f>
        <v>42531.085679999997</v>
      </c>
      <c r="T106" s="791">
        <f>'2 уровень'!V792</f>
        <v>0</v>
      </c>
      <c r="U106" s="185">
        <f>'2 уровень'!W792</f>
        <v>0</v>
      </c>
      <c r="V106" s="185">
        <f>'2 уровень'!X792</f>
        <v>-7652.5530750000007</v>
      </c>
      <c r="W106" s="185">
        <f>'2 уровень'!Y792</f>
        <v>0</v>
      </c>
      <c r="X106" s="185">
        <f>'2 уровень'!Z792</f>
        <v>-28.940999999999999</v>
      </c>
      <c r="Y106" s="386">
        <f>'2 уровень'!AA792</f>
        <v>42502.144679999998</v>
      </c>
      <c r="Z106" s="185"/>
      <c r="AA106" s="185"/>
      <c r="AB106" s="990">
        <f>'2 уровень'!AB786</f>
        <v>0</v>
      </c>
      <c r="AC106" s="994">
        <f>'2 уровень'!AC786</f>
        <v>0</v>
      </c>
      <c r="AD106" s="196">
        <f t="shared" si="15"/>
        <v>42502144.68</v>
      </c>
      <c r="AE106" s="196">
        <f t="shared" si="14"/>
        <v>-28941</v>
      </c>
      <c r="AF106" s="907">
        <f>IF(P106&gt;0,P106*1000/D106,0)</f>
        <v>3749.2912690981088</v>
      </c>
      <c r="AG106" s="18"/>
      <c r="AH106" s="18"/>
      <c r="AI106" s="1058"/>
      <c r="AJ106" s="18">
        <f t="shared" ref="AJ106:AJ137" si="18">E107-D107</f>
        <v>-11541.666666666666</v>
      </c>
      <c r="AK106" s="18"/>
      <c r="AL106" s="18"/>
      <c r="AM106" s="277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</row>
    <row r="107" spans="1:197" s="59" customFormat="1" x14ac:dyDescent="0.25">
      <c r="A107" s="18"/>
      <c r="B107" s="18">
        <v>1</v>
      </c>
      <c r="C107" s="581" t="s">
        <v>637</v>
      </c>
      <c r="D107" s="30">
        <f>'2 уровень'!F793</f>
        <v>13850</v>
      </c>
      <c r="E107" s="30">
        <f>'2 уровень'!G793</f>
        <v>2308.3333333333335</v>
      </c>
      <c r="F107" s="30">
        <f>'2 уровень'!H793</f>
        <v>505</v>
      </c>
      <c r="G107" s="85">
        <f>'2 уровень'!I793</f>
        <v>21.877256317689529</v>
      </c>
      <c r="H107" s="72">
        <f>'2 уровень'!J793</f>
        <v>0</v>
      </c>
      <c r="I107" s="72">
        <f>'2 уровень'!K793</f>
        <v>0</v>
      </c>
      <c r="J107" s="21">
        <f>'2 уровень'!L793</f>
        <v>0</v>
      </c>
      <c r="K107" s="21">
        <f>'2 уровень'!M793</f>
        <v>0</v>
      </c>
      <c r="L107" s="21">
        <f>'2 уровень'!N793</f>
        <v>0</v>
      </c>
      <c r="M107" s="21">
        <f>'2 уровень'!O793</f>
        <v>0</v>
      </c>
      <c r="N107" s="21">
        <f>'2 уровень'!P793</f>
        <v>0</v>
      </c>
      <c r="O107" s="21">
        <f>'2 уровень'!Q793</f>
        <v>0</v>
      </c>
      <c r="P107" s="185">
        <f>'2 уровень'!R793</f>
        <v>0</v>
      </c>
      <c r="Q107" s="185">
        <f>'2 уровень'!S793</f>
        <v>0</v>
      </c>
      <c r="R107" s="185">
        <f>'2 уровень'!T793</f>
        <v>0</v>
      </c>
      <c r="S107" s="185">
        <f>'2 уровень'!U793</f>
        <v>0</v>
      </c>
      <c r="T107" s="791">
        <f>'2 уровень'!V793</f>
        <v>0</v>
      </c>
      <c r="U107" s="185">
        <f>'2 уровень'!W793</f>
        <v>0</v>
      </c>
      <c r="V107" s="185">
        <f>'2 уровень'!X793</f>
        <v>0</v>
      </c>
      <c r="W107" s="185">
        <f>'2 уровень'!Y793</f>
        <v>0</v>
      </c>
      <c r="X107" s="185">
        <f>'2 уровень'!Z793</f>
        <v>0</v>
      </c>
      <c r="Y107" s="386">
        <f>'2 уровень'!AA793</f>
        <v>0</v>
      </c>
      <c r="Z107" s="185"/>
      <c r="AA107" s="185"/>
      <c r="AB107" s="990">
        <f>'2 уровень'!AB787</f>
        <v>0</v>
      </c>
      <c r="AC107" s="994">
        <f>'2 уровень'!AC787</f>
        <v>0</v>
      </c>
      <c r="AD107" s="196">
        <f t="shared" si="15"/>
        <v>0</v>
      </c>
      <c r="AE107" s="196">
        <f t="shared" si="14"/>
        <v>0</v>
      </c>
      <c r="AF107" s="907">
        <f>IF(P107&gt;0,P107*1000/D107,0)</f>
        <v>0</v>
      </c>
      <c r="AG107" s="18"/>
      <c r="AH107" s="18"/>
      <c r="AI107" s="1058"/>
      <c r="AJ107" s="18">
        <f t="shared" si="18"/>
        <v>-15320.833333333334</v>
      </c>
      <c r="AK107" s="18"/>
      <c r="AL107" s="18"/>
      <c r="AM107" s="277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</row>
    <row r="108" spans="1:197" s="59" customFormat="1" x14ac:dyDescent="0.25">
      <c r="A108" s="18"/>
      <c r="B108" s="18">
        <v>1</v>
      </c>
      <c r="C108" s="581" t="s">
        <v>638</v>
      </c>
      <c r="D108" s="30">
        <f>'2 уровень'!F794</f>
        <v>18385</v>
      </c>
      <c r="E108" s="30">
        <f>'2 уровень'!G794</f>
        <v>3064.1666666666665</v>
      </c>
      <c r="F108" s="30">
        <f>'2 уровень'!H794</f>
        <v>1642</v>
      </c>
      <c r="G108" s="85">
        <f>'2 уровень'!I794</f>
        <v>53.587163448463428</v>
      </c>
      <c r="H108" s="72">
        <f>'2 уровень'!J794</f>
        <v>0</v>
      </c>
      <c r="I108" s="72">
        <f>'2 уровень'!K794</f>
        <v>0</v>
      </c>
      <c r="J108" s="21">
        <f>'2 уровень'!L794</f>
        <v>0</v>
      </c>
      <c r="K108" s="21">
        <f>'2 уровень'!M794</f>
        <v>0</v>
      </c>
      <c r="L108" s="21">
        <f>'2 уровень'!N794</f>
        <v>0</v>
      </c>
      <c r="M108" s="21">
        <f>'2 уровень'!O794</f>
        <v>0</v>
      </c>
      <c r="N108" s="21">
        <f>'2 уровень'!P794</f>
        <v>0</v>
      </c>
      <c r="O108" s="21">
        <f>'2 уровень'!Q794</f>
        <v>0</v>
      </c>
      <c r="P108" s="185">
        <f>'2 уровень'!R794</f>
        <v>0</v>
      </c>
      <c r="Q108" s="185">
        <f>'2 уровень'!S794</f>
        <v>0</v>
      </c>
      <c r="R108" s="185">
        <f>'2 уровень'!T794</f>
        <v>0</v>
      </c>
      <c r="S108" s="185">
        <f>'2 уровень'!U794</f>
        <v>0</v>
      </c>
      <c r="T108" s="791">
        <f>'2 уровень'!V794</f>
        <v>0</v>
      </c>
      <c r="U108" s="185">
        <f>'2 уровень'!W794</f>
        <v>0</v>
      </c>
      <c r="V108" s="185">
        <f>'2 уровень'!X794</f>
        <v>0</v>
      </c>
      <c r="W108" s="185">
        <f>'2 уровень'!Y794</f>
        <v>0</v>
      </c>
      <c r="X108" s="185">
        <f>'2 уровень'!Z794</f>
        <v>0</v>
      </c>
      <c r="Y108" s="386">
        <f>'2 уровень'!AA794</f>
        <v>0</v>
      </c>
      <c r="Z108" s="185"/>
      <c r="AA108" s="185"/>
      <c r="AB108" s="990">
        <f>'2 уровень'!AB788</f>
        <v>0</v>
      </c>
      <c r="AC108" s="994">
        <f>'2 уровень'!AC788</f>
        <v>0</v>
      </c>
      <c r="AD108" s="196">
        <f t="shared" si="15"/>
        <v>0</v>
      </c>
      <c r="AE108" s="196">
        <f t="shared" si="14"/>
        <v>0</v>
      </c>
      <c r="AF108" s="907">
        <f>IF(P108&gt;0,P108*1000/D108,0)</f>
        <v>0</v>
      </c>
      <c r="AG108" s="18"/>
      <c r="AH108" s="18"/>
      <c r="AI108" s="1058"/>
      <c r="AJ108" s="18">
        <f t="shared" si="18"/>
        <v>-32077.333333333332</v>
      </c>
      <c r="AK108" s="18"/>
      <c r="AL108" s="18"/>
      <c r="AM108" s="277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</row>
    <row r="109" spans="1:197" s="59" customFormat="1" x14ac:dyDescent="0.25">
      <c r="A109" s="18"/>
      <c r="B109" s="18">
        <v>1</v>
      </c>
      <c r="C109" s="581" t="s">
        <v>639</v>
      </c>
      <c r="D109" s="30">
        <f>'2 уровень'!F795</f>
        <v>38493</v>
      </c>
      <c r="E109" s="30">
        <f>'2 уровень'!G795</f>
        <v>6415.666666666667</v>
      </c>
      <c r="F109" s="30">
        <f>'2 уровень'!H795</f>
        <v>7088</v>
      </c>
      <c r="G109" s="85">
        <f>'2 уровень'!I795</f>
        <v>110.47955525536446</v>
      </c>
      <c r="H109" s="72">
        <f>'2 уровень'!J795</f>
        <v>0</v>
      </c>
      <c r="I109" s="72">
        <f>'2 уровень'!K795</f>
        <v>0</v>
      </c>
      <c r="J109" s="21">
        <f>'2 уровень'!L795</f>
        <v>0</v>
      </c>
      <c r="K109" s="21">
        <f>'2 уровень'!M795</f>
        <v>0</v>
      </c>
      <c r="L109" s="21">
        <f>'2 уровень'!N795</f>
        <v>0</v>
      </c>
      <c r="M109" s="21">
        <f>'2 уровень'!O795</f>
        <v>0</v>
      </c>
      <c r="N109" s="21">
        <f>'2 уровень'!P795</f>
        <v>0</v>
      </c>
      <c r="O109" s="21">
        <f>'2 уровень'!Q795</f>
        <v>0</v>
      </c>
      <c r="P109" s="185">
        <f>'2 уровень'!R795</f>
        <v>0</v>
      </c>
      <c r="Q109" s="185">
        <f>'2 уровень'!S795</f>
        <v>0</v>
      </c>
      <c r="R109" s="185">
        <f>'2 уровень'!T795</f>
        <v>0</v>
      </c>
      <c r="S109" s="185">
        <f>'2 уровень'!U795</f>
        <v>0</v>
      </c>
      <c r="T109" s="791">
        <f>'2 уровень'!V795</f>
        <v>0</v>
      </c>
      <c r="U109" s="185">
        <f>'2 уровень'!W795</f>
        <v>0</v>
      </c>
      <c r="V109" s="185">
        <f>'2 уровень'!X795</f>
        <v>0</v>
      </c>
      <c r="W109" s="185">
        <f>'2 уровень'!Y795</f>
        <v>0</v>
      </c>
      <c r="X109" s="185">
        <f>'2 уровень'!Z795</f>
        <v>0</v>
      </c>
      <c r="Y109" s="386">
        <f>'2 уровень'!AA795</f>
        <v>0</v>
      </c>
      <c r="Z109" s="185"/>
      <c r="AA109" s="185"/>
      <c r="AB109" s="990">
        <f>'2 уровень'!AB789</f>
        <v>0</v>
      </c>
      <c r="AC109" s="994">
        <f>'2 уровень'!AC789</f>
        <v>0</v>
      </c>
      <c r="AD109" s="196">
        <f t="shared" si="15"/>
        <v>0</v>
      </c>
      <c r="AE109" s="196">
        <f t="shared" si="14"/>
        <v>0</v>
      </c>
      <c r="AF109" s="907"/>
      <c r="AG109" s="18"/>
      <c r="AH109" s="18"/>
      <c r="AI109" s="1058"/>
      <c r="AJ109" s="18">
        <f t="shared" si="18"/>
        <v>-190635.33333333334</v>
      </c>
      <c r="AK109" s="18"/>
      <c r="AL109" s="18"/>
      <c r="AM109" s="277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</row>
    <row r="110" spans="1:197" s="59" customFormat="1" ht="43.5" x14ac:dyDescent="0.25">
      <c r="A110" s="18"/>
      <c r="B110" s="18">
        <v>1</v>
      </c>
      <c r="C110" s="578" t="s">
        <v>468</v>
      </c>
      <c r="D110" s="30">
        <f>'2 уровень'!F796</f>
        <v>228762</v>
      </c>
      <c r="E110" s="30">
        <f>'2 уровень'!G796</f>
        <v>38126.666666666657</v>
      </c>
      <c r="F110" s="30">
        <f>'2 уровень'!H796</f>
        <v>32141</v>
      </c>
      <c r="G110" s="85">
        <f>'2 уровень'!I796</f>
        <v>84.300577023955256</v>
      </c>
      <c r="H110" s="72">
        <f>'2 уровень'!J796</f>
        <v>0</v>
      </c>
      <c r="I110" s="72">
        <f>'2 уровень'!K796</f>
        <v>0</v>
      </c>
      <c r="J110" s="21">
        <f>'2 уровень'!L796</f>
        <v>0</v>
      </c>
      <c r="K110" s="21">
        <f>'2 уровень'!M796</f>
        <v>0</v>
      </c>
      <c r="L110" s="21">
        <f>'2 уровень'!N796</f>
        <v>0</v>
      </c>
      <c r="M110" s="21">
        <f>'2 уровень'!O796</f>
        <v>0</v>
      </c>
      <c r="N110" s="21">
        <f>'2 уровень'!P796</f>
        <v>0</v>
      </c>
      <c r="O110" s="21">
        <f>'2 уровень'!Q796</f>
        <v>0</v>
      </c>
      <c r="P110" s="185">
        <f>'2 уровень'!R796</f>
        <v>826509.80942999991</v>
      </c>
      <c r="Q110" s="185">
        <f>'2 уровень'!S796</f>
        <v>826509.80942999991</v>
      </c>
      <c r="R110" s="185">
        <f>'2 уровень'!T796</f>
        <v>137751.63490499998</v>
      </c>
      <c r="S110" s="185">
        <f>'2 уровень'!U796</f>
        <v>114912.63445</v>
      </c>
      <c r="T110" s="791">
        <f>'2 уровень'!V796</f>
        <v>0</v>
      </c>
      <c r="U110" s="185">
        <f>'2 уровень'!W796</f>
        <v>0</v>
      </c>
      <c r="V110" s="185">
        <f>'2 уровень'!X796</f>
        <v>-22839.000455000001</v>
      </c>
      <c r="W110" s="185">
        <f>'2 уровень'!Y796</f>
        <v>0</v>
      </c>
      <c r="X110" s="185">
        <f>'2 уровень'!Z796</f>
        <v>-89.790300000000002</v>
      </c>
      <c r="Y110" s="386">
        <f>'2 уровень'!AA796</f>
        <v>114822.84414999999</v>
      </c>
      <c r="Z110" s="185"/>
      <c r="AA110" s="185"/>
      <c r="AB110" s="990">
        <f>'2 уровень'!AB791</f>
        <v>0</v>
      </c>
      <c r="AC110" s="994">
        <f>'2 уровень'!AC791</f>
        <v>0</v>
      </c>
      <c r="AD110" s="196">
        <f t="shared" si="15"/>
        <v>114822844.14999999</v>
      </c>
      <c r="AE110" s="196">
        <f t="shared" si="14"/>
        <v>-89790.3</v>
      </c>
      <c r="AF110" s="907">
        <f t="shared" ref="AF110:AF124" si="19">IF(P110&gt;0,P110*1000/D110,0)</f>
        <v>3612.9681040994569</v>
      </c>
      <c r="AG110" s="18"/>
      <c r="AH110" s="18"/>
      <c r="AI110" s="1058"/>
      <c r="AJ110" s="18">
        <f t="shared" si="18"/>
        <v>-99315</v>
      </c>
      <c r="AK110" s="18"/>
      <c r="AL110" s="18"/>
      <c r="AM110" s="277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</row>
    <row r="111" spans="1:197" s="59" customFormat="1" ht="31.5" x14ac:dyDescent="0.25">
      <c r="A111" s="18"/>
      <c r="B111" s="18">
        <v>1</v>
      </c>
      <c r="C111" s="586" t="s">
        <v>272</v>
      </c>
      <c r="D111" s="30">
        <f>'2 уровень'!F797</f>
        <v>119178</v>
      </c>
      <c r="E111" s="30">
        <f>'2 уровень'!G797</f>
        <v>19863</v>
      </c>
      <c r="F111" s="30">
        <f>'2 уровень'!H797</f>
        <v>17163</v>
      </c>
      <c r="G111" s="85">
        <f>'2 уровень'!I797</f>
        <v>86.406887177163568</v>
      </c>
      <c r="H111" s="72">
        <f>'2 уровень'!J797</f>
        <v>0</v>
      </c>
      <c r="I111" s="72">
        <f>'2 уровень'!K797</f>
        <v>0</v>
      </c>
      <c r="J111" s="21">
        <f>'2 уровень'!L797</f>
        <v>0</v>
      </c>
      <c r="K111" s="21">
        <f>'2 уровень'!M797</f>
        <v>0</v>
      </c>
      <c r="L111" s="21">
        <f>'2 уровень'!N797</f>
        <v>0</v>
      </c>
      <c r="M111" s="21">
        <f>'2 уровень'!O797</f>
        <v>0</v>
      </c>
      <c r="N111" s="21">
        <f>'2 уровень'!P797</f>
        <v>0</v>
      </c>
      <c r="O111" s="21">
        <f>'2 уровень'!Q797</f>
        <v>0</v>
      </c>
      <c r="P111" s="185">
        <f>'2 уровень'!R797</f>
        <v>502426.99191000004</v>
      </c>
      <c r="Q111" s="185">
        <f>'2 уровень'!S797</f>
        <v>502426.99191000004</v>
      </c>
      <c r="R111" s="185">
        <f>'2 уровень'!T797</f>
        <v>83737.831984999997</v>
      </c>
      <c r="S111" s="185">
        <f>'2 уровень'!U797</f>
        <v>76752.930870000011</v>
      </c>
      <c r="T111" s="791">
        <f>'2 уровень'!V797</f>
        <v>0</v>
      </c>
      <c r="U111" s="185">
        <f>'2 уровень'!W797</f>
        <v>0</v>
      </c>
      <c r="V111" s="185">
        <f>'2 уровень'!X797</f>
        <v>-6984.9011150000015</v>
      </c>
      <c r="W111" s="185">
        <f>'2 уровень'!Y797</f>
        <v>0</v>
      </c>
      <c r="X111" s="185">
        <f>'2 уровень'!Z797</f>
        <v>-42.128869999999999</v>
      </c>
      <c r="Y111" s="386">
        <f>'2 уровень'!AA797</f>
        <v>76710.801999999996</v>
      </c>
      <c r="Z111" s="185">
        <f>S111/R111*100</f>
        <v>91.65860764552491</v>
      </c>
      <c r="AA111" s="185">
        <f>Y111/R111*100</f>
        <v>91.608297207576669</v>
      </c>
      <c r="AB111" s="990">
        <f>'2 уровень'!AB792</f>
        <v>0</v>
      </c>
      <c r="AC111" s="994">
        <f>'2 уровень'!AC792</f>
        <v>0</v>
      </c>
      <c r="AD111" s="196">
        <f t="shared" si="15"/>
        <v>76710802</v>
      </c>
      <c r="AE111" s="196">
        <f t="shared" si="14"/>
        <v>-42128.87</v>
      </c>
      <c r="AF111" s="907">
        <f t="shared" si="19"/>
        <v>4215.769621154911</v>
      </c>
      <c r="AG111" s="18"/>
      <c r="AH111" s="18"/>
      <c r="AI111" s="1058"/>
      <c r="AJ111" s="18">
        <f t="shared" si="18"/>
        <v>-85322</v>
      </c>
      <c r="AK111" s="18"/>
      <c r="AL111" s="18"/>
      <c r="AM111" s="277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</row>
    <row r="112" spans="1:197" s="59" customFormat="1" ht="30" x14ac:dyDescent="0.25">
      <c r="A112" s="18"/>
      <c r="B112" s="18">
        <v>1</v>
      </c>
      <c r="C112" s="580" t="s">
        <v>469</v>
      </c>
      <c r="D112" s="30">
        <f>'2 уровень'!F798</f>
        <v>102386</v>
      </c>
      <c r="E112" s="30">
        <f>'2 уровень'!G798</f>
        <v>17064</v>
      </c>
      <c r="F112" s="30">
        <f>'2 уровень'!H798</f>
        <v>14305</v>
      </c>
      <c r="G112" s="85">
        <f>'2 уровень'!I798</f>
        <v>83.831458040318793</v>
      </c>
      <c r="H112" s="72">
        <f>'2 уровень'!J798</f>
        <v>0</v>
      </c>
      <c r="I112" s="72">
        <f>'2 уровень'!K798</f>
        <v>0</v>
      </c>
      <c r="J112" s="21">
        <f>'2 уровень'!L798</f>
        <v>0</v>
      </c>
      <c r="K112" s="21">
        <f>'2 уровень'!M798</f>
        <v>0</v>
      </c>
      <c r="L112" s="21">
        <f>'2 уровень'!N798</f>
        <v>0</v>
      </c>
      <c r="M112" s="21">
        <f>'2 уровень'!O798</f>
        <v>0</v>
      </c>
      <c r="N112" s="21">
        <f>'2 уровень'!P798</f>
        <v>0</v>
      </c>
      <c r="O112" s="21">
        <f>'2 уровень'!Q798</f>
        <v>0</v>
      </c>
      <c r="P112" s="185">
        <f>'2 уровень'!R798</f>
        <v>457612.1</v>
      </c>
      <c r="Q112" s="185">
        <f>'2 уровень'!S798</f>
        <v>457612.1</v>
      </c>
      <c r="R112" s="185">
        <f>'2 уровень'!T798</f>
        <v>76268.683333333334</v>
      </c>
      <c r="S112" s="185">
        <f>'2 уровень'!U798</f>
        <v>67084.289680000002</v>
      </c>
      <c r="T112" s="791">
        <f>'2 уровень'!V798</f>
        <v>0</v>
      </c>
      <c r="U112" s="185">
        <f>'2 уровень'!W798</f>
        <v>0</v>
      </c>
      <c r="V112" s="185">
        <f>'2 уровень'!X798</f>
        <v>-9184.3936533333344</v>
      </c>
      <c r="W112" s="185">
        <f>'2 уровень'!Y798</f>
        <v>0</v>
      </c>
      <c r="X112" s="185">
        <f>'2 уровень'!Z798</f>
        <v>-36.697009999999999</v>
      </c>
      <c r="Y112" s="386">
        <f>'2 уровень'!AA798</f>
        <v>67047.592669999998</v>
      </c>
      <c r="Z112" s="185">
        <f>S112/R112*100</f>
        <v>87.957844226584044</v>
      </c>
      <c r="AA112" s="185">
        <f>Y112/R112*100</f>
        <v>87.909728789951131</v>
      </c>
      <c r="AB112" s="990">
        <f>'2 уровень'!AB796</f>
        <v>0</v>
      </c>
      <c r="AC112" s="994">
        <f>'2 уровень'!AC796</f>
        <v>0</v>
      </c>
      <c r="AD112" s="196">
        <f t="shared" si="15"/>
        <v>67047592.670000002</v>
      </c>
      <c r="AE112" s="196">
        <f t="shared" si="14"/>
        <v>-36697.01</v>
      </c>
      <c r="AF112" s="907">
        <f t="shared" si="19"/>
        <v>4469.4792256753854</v>
      </c>
      <c r="AG112" s="18"/>
      <c r="AH112" s="18"/>
      <c r="AI112" s="1058"/>
      <c r="AJ112" s="18">
        <f t="shared" si="18"/>
        <v>0</v>
      </c>
      <c r="AK112" s="18"/>
      <c r="AL112" s="18"/>
      <c r="AM112" s="277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</row>
    <row r="113" spans="1:197" s="59" customFormat="1" ht="60" x14ac:dyDescent="0.25">
      <c r="A113" s="18"/>
      <c r="B113" s="18">
        <v>1</v>
      </c>
      <c r="C113" s="581" t="s">
        <v>488</v>
      </c>
      <c r="D113" s="30">
        <f>'2 уровень'!F799</f>
        <v>0</v>
      </c>
      <c r="E113" s="30">
        <f>'2 уровень'!G799</f>
        <v>0</v>
      </c>
      <c r="F113" s="30">
        <f>'2 уровень'!H799</f>
        <v>0</v>
      </c>
      <c r="G113" s="85">
        <f>'2 уровень'!I799</f>
        <v>0</v>
      </c>
      <c r="H113" s="72">
        <f>'2 уровень'!J799</f>
        <v>0</v>
      </c>
      <c r="I113" s="72">
        <f>'2 уровень'!K799</f>
        <v>0</v>
      </c>
      <c r="J113" s="21">
        <f>'2 уровень'!L799</f>
        <v>0</v>
      </c>
      <c r="K113" s="21">
        <f>'2 уровень'!M799</f>
        <v>0</v>
      </c>
      <c r="L113" s="21">
        <f>'2 уровень'!N799</f>
        <v>0</v>
      </c>
      <c r="M113" s="21">
        <f>'2 уровень'!O799</f>
        <v>0</v>
      </c>
      <c r="N113" s="21">
        <f>'2 уровень'!P799</f>
        <v>0</v>
      </c>
      <c r="O113" s="21">
        <f>'2 уровень'!Q799</f>
        <v>0</v>
      </c>
      <c r="P113" s="185">
        <f>'2 уровень'!R799</f>
        <v>0</v>
      </c>
      <c r="Q113" s="185">
        <f>'2 уровень'!S799</f>
        <v>0</v>
      </c>
      <c r="R113" s="185">
        <f>'2 уровень'!T799</f>
        <v>0</v>
      </c>
      <c r="S113" s="185">
        <f>'2 уровень'!U799</f>
        <v>0</v>
      </c>
      <c r="T113" s="791">
        <f>'2 уровень'!V799</f>
        <v>0</v>
      </c>
      <c r="U113" s="185">
        <f>'2 уровень'!W799</f>
        <v>0</v>
      </c>
      <c r="V113" s="185">
        <f>'2 уровень'!X799</f>
        <v>0</v>
      </c>
      <c r="W113" s="185">
        <f>'2 уровень'!Y799</f>
        <v>0</v>
      </c>
      <c r="X113" s="185">
        <f>'2 уровень'!Z799</f>
        <v>0</v>
      </c>
      <c r="Y113" s="386">
        <f>'2 уровень'!AA799</f>
        <v>0</v>
      </c>
      <c r="Z113" s="185" t="e">
        <f>S113/R113*100</f>
        <v>#DIV/0!</v>
      </c>
      <c r="AA113" s="185" t="e">
        <f>Y113/R113*100</f>
        <v>#DIV/0!</v>
      </c>
      <c r="AB113" s="990">
        <f>'2 уровень'!AB797</f>
        <v>0</v>
      </c>
      <c r="AC113" s="994">
        <f>'2 уровень'!AC797</f>
        <v>0</v>
      </c>
      <c r="AD113" s="196">
        <f t="shared" si="15"/>
        <v>0</v>
      </c>
      <c r="AE113" s="196">
        <f t="shared" si="14"/>
        <v>0</v>
      </c>
      <c r="AF113" s="907">
        <f t="shared" si="19"/>
        <v>0</v>
      </c>
      <c r="AG113" s="18"/>
      <c r="AH113" s="18"/>
      <c r="AI113" s="1058"/>
      <c r="AJ113" s="18">
        <f t="shared" si="18"/>
        <v>-12951.333333333332</v>
      </c>
      <c r="AK113" s="18"/>
      <c r="AL113" s="18"/>
      <c r="AM113" s="277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</row>
    <row r="114" spans="1:197" s="59" customFormat="1" ht="36" customHeight="1" x14ac:dyDescent="0.25">
      <c r="A114" s="18"/>
      <c r="B114" s="18">
        <v>1</v>
      </c>
      <c r="C114" s="581" t="s">
        <v>470</v>
      </c>
      <c r="D114" s="30">
        <f>'2 уровень'!F800</f>
        <v>15542</v>
      </c>
      <c r="E114" s="30">
        <f>'2 уровень'!G800</f>
        <v>2590.666666666667</v>
      </c>
      <c r="F114" s="30">
        <f>'2 уровень'!H800</f>
        <v>2534</v>
      </c>
      <c r="G114" s="85">
        <f>'2 уровень'!I800</f>
        <v>97.812660833762209</v>
      </c>
      <c r="H114" s="72">
        <f>'2 уровень'!J800</f>
        <v>0</v>
      </c>
      <c r="I114" s="72">
        <f>'2 уровень'!K800</f>
        <v>0</v>
      </c>
      <c r="J114" s="21">
        <f>'2 уровень'!L800</f>
        <v>0</v>
      </c>
      <c r="K114" s="21">
        <f>'2 уровень'!M800</f>
        <v>0</v>
      </c>
      <c r="L114" s="21">
        <f>'2 уровень'!N800</f>
        <v>0</v>
      </c>
      <c r="M114" s="21">
        <f>'2 уровень'!O800</f>
        <v>0</v>
      </c>
      <c r="N114" s="21">
        <f>'2 уровень'!P800</f>
        <v>0</v>
      </c>
      <c r="O114" s="21">
        <f>'2 уровень'!Q800</f>
        <v>0</v>
      </c>
      <c r="P114" s="185">
        <f>'2 уровень'!R800</f>
        <v>33022.641909999998</v>
      </c>
      <c r="Q114" s="185">
        <f>'2 уровень'!S800</f>
        <v>33022.641909999998</v>
      </c>
      <c r="R114" s="185">
        <f>'2 уровень'!T800</f>
        <v>5503.7736516666664</v>
      </c>
      <c r="S114" s="185">
        <f>'2 уровень'!U800</f>
        <v>6608.7078099999999</v>
      </c>
      <c r="T114" s="791">
        <f>'2 уровень'!V800</f>
        <v>0</v>
      </c>
      <c r="U114" s="185">
        <f>'2 уровень'!W800</f>
        <v>0</v>
      </c>
      <c r="V114" s="185">
        <f>'2 уровень'!X800</f>
        <v>1104.9341583333335</v>
      </c>
      <c r="W114" s="185">
        <f>'2 уровень'!Y800</f>
        <v>0</v>
      </c>
      <c r="X114" s="185">
        <f>'2 уровень'!Z800</f>
        <v>-5.4318600000000004</v>
      </c>
      <c r="Y114" s="386">
        <f>'2 уровень'!AA800</f>
        <v>6603.2759499999993</v>
      </c>
      <c r="Z114" s="185">
        <f>S114/R114*100</f>
        <v>120.07593749787901</v>
      </c>
      <c r="AA114" s="185">
        <f>Y114/R114*100</f>
        <v>119.97724412231922</v>
      </c>
      <c r="AB114" s="990">
        <f>'2 уровень'!AB798</f>
        <v>0</v>
      </c>
      <c r="AC114" s="994">
        <f>'2 уровень'!AC798</f>
        <v>0</v>
      </c>
      <c r="AD114" s="196">
        <f t="shared" si="15"/>
        <v>6603275.9499999993</v>
      </c>
      <c r="AE114" s="196">
        <f t="shared" si="14"/>
        <v>-5431.8600000000006</v>
      </c>
      <c r="AF114" s="907">
        <f t="shared" si="19"/>
        <v>2124.7356781623985</v>
      </c>
      <c r="AG114" s="18"/>
      <c r="AH114" s="18"/>
      <c r="AI114" s="1058"/>
      <c r="AJ114" s="18">
        <f t="shared" si="18"/>
        <v>0</v>
      </c>
      <c r="AK114" s="18"/>
      <c r="AL114" s="18"/>
      <c r="AM114" s="277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</row>
    <row r="115" spans="1:197" s="59" customFormat="1" ht="30" x14ac:dyDescent="0.25">
      <c r="A115" s="18"/>
      <c r="B115" s="18">
        <v>1</v>
      </c>
      <c r="C115" s="581" t="s">
        <v>471</v>
      </c>
      <c r="D115" s="30">
        <f>'2 уровень'!F801</f>
        <v>0</v>
      </c>
      <c r="E115" s="30">
        <f>'2 уровень'!G801</f>
        <v>0</v>
      </c>
      <c r="F115" s="30">
        <f>'2 уровень'!H801</f>
        <v>0</v>
      </c>
      <c r="G115" s="85">
        <f>'2 уровень'!I801</f>
        <v>0</v>
      </c>
      <c r="H115" s="72">
        <f>'2 уровень'!J801</f>
        <v>0</v>
      </c>
      <c r="I115" s="72">
        <f>'2 уровень'!K801</f>
        <v>0</v>
      </c>
      <c r="J115" s="21">
        <f>'2 уровень'!L801</f>
        <v>0</v>
      </c>
      <c r="K115" s="21">
        <f>'2 уровень'!M801</f>
        <v>0</v>
      </c>
      <c r="L115" s="21">
        <f>'2 уровень'!N801</f>
        <v>0</v>
      </c>
      <c r="M115" s="21">
        <f>'2 уровень'!O801</f>
        <v>0</v>
      </c>
      <c r="N115" s="21">
        <f>'2 уровень'!P801</f>
        <v>0</v>
      </c>
      <c r="O115" s="21">
        <f>'2 уровень'!Q801</f>
        <v>0</v>
      </c>
      <c r="P115" s="185">
        <f>'2 уровень'!R801</f>
        <v>0</v>
      </c>
      <c r="Q115" s="185">
        <f>'2 уровень'!S801</f>
        <v>0</v>
      </c>
      <c r="R115" s="185">
        <f>'2 уровень'!T801</f>
        <v>0</v>
      </c>
      <c r="S115" s="185">
        <f>'2 уровень'!U801</f>
        <v>2.3280400000000001</v>
      </c>
      <c r="T115" s="791">
        <f>'2 уровень'!V801</f>
        <v>0</v>
      </c>
      <c r="U115" s="185">
        <f>'2 уровень'!W801</f>
        <v>0</v>
      </c>
      <c r="V115" s="185">
        <f>'2 уровень'!X801</f>
        <v>2.3280400000000001</v>
      </c>
      <c r="W115" s="185">
        <f>'2 уровень'!Y801</f>
        <v>0</v>
      </c>
      <c r="X115" s="185">
        <f>'2 уровень'!Z801</f>
        <v>0</v>
      </c>
      <c r="Y115" s="386">
        <f>'2 уровень'!AA801</f>
        <v>2.3280400000000001</v>
      </c>
      <c r="Z115" s="185"/>
      <c r="AA115" s="185"/>
      <c r="AB115" s="990">
        <f>'2 уровень'!AB799</f>
        <v>0</v>
      </c>
      <c r="AC115" s="994">
        <f>'2 уровень'!AC799</f>
        <v>0</v>
      </c>
      <c r="AD115" s="196">
        <f t="shared" si="15"/>
        <v>2328.04</v>
      </c>
      <c r="AE115" s="196">
        <f t="shared" si="14"/>
        <v>0</v>
      </c>
      <c r="AF115" s="907">
        <f t="shared" si="19"/>
        <v>0</v>
      </c>
      <c r="AG115" s="18"/>
      <c r="AH115" s="18"/>
      <c r="AI115" s="1058"/>
      <c r="AJ115" s="18">
        <f t="shared" si="18"/>
        <v>-149.16666666666666</v>
      </c>
      <c r="AK115" s="18"/>
      <c r="AL115" s="18"/>
      <c r="AM115" s="277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</row>
    <row r="116" spans="1:197" s="59" customFormat="1" ht="45" x14ac:dyDescent="0.25">
      <c r="A116" s="18"/>
      <c r="B116" s="18">
        <v>1</v>
      </c>
      <c r="C116" s="581" t="s">
        <v>472</v>
      </c>
      <c r="D116" s="30">
        <f>'2 уровень'!F802</f>
        <v>179</v>
      </c>
      <c r="E116" s="30">
        <f>'2 уровень'!G802</f>
        <v>29.833333333333332</v>
      </c>
      <c r="F116" s="30">
        <f>'2 уровень'!H802</f>
        <v>141</v>
      </c>
      <c r="G116" s="85">
        <f>'2 уровень'!I802</f>
        <v>472.62569832402238</v>
      </c>
      <c r="H116" s="72">
        <f>'2 уровень'!J802</f>
        <v>0</v>
      </c>
      <c r="I116" s="72">
        <f>'2 уровень'!K802</f>
        <v>0</v>
      </c>
      <c r="J116" s="21">
        <f>'2 уровень'!L802</f>
        <v>0</v>
      </c>
      <c r="K116" s="21">
        <f>'2 уровень'!M802</f>
        <v>0</v>
      </c>
      <c r="L116" s="21">
        <f>'2 уровень'!N802</f>
        <v>0</v>
      </c>
      <c r="M116" s="21">
        <f>'2 уровень'!O802</f>
        <v>0</v>
      </c>
      <c r="N116" s="21">
        <f>'2 уровень'!P802</f>
        <v>0</v>
      </c>
      <c r="O116" s="21">
        <f>'2 уровень'!Q802</f>
        <v>0</v>
      </c>
      <c r="P116" s="185">
        <f>'2 уровень'!R802</f>
        <v>1688.6502</v>
      </c>
      <c r="Q116" s="185">
        <f>'2 уровень'!S802</f>
        <v>1688.6502</v>
      </c>
      <c r="R116" s="185">
        <f>'2 уровень'!T802</f>
        <v>281.44169999999997</v>
      </c>
      <c r="S116" s="185">
        <f>'2 уровень'!U802</f>
        <v>1330.1657999999998</v>
      </c>
      <c r="T116" s="791">
        <f>'2 уровень'!V802</f>
        <v>0</v>
      </c>
      <c r="U116" s="185">
        <f>'2 уровень'!W802</f>
        <v>0</v>
      </c>
      <c r="V116" s="185">
        <f>'2 уровень'!X802</f>
        <v>1048.7240999999999</v>
      </c>
      <c r="W116" s="185">
        <f>'2 уровень'!Y802</f>
        <v>0</v>
      </c>
      <c r="X116" s="185">
        <f>'2 уровень'!Z802</f>
        <v>0</v>
      </c>
      <c r="Y116" s="386">
        <f>'2 уровень'!AA802</f>
        <v>1330.1657999999998</v>
      </c>
      <c r="Z116" s="185">
        <f>S116/R116*100</f>
        <v>472.62569832402227</v>
      </c>
      <c r="AA116" s="185">
        <f>Y116/R116*100</f>
        <v>472.62569832402227</v>
      </c>
      <c r="AB116" s="990">
        <f>'2 уровень'!AB800</f>
        <v>0</v>
      </c>
      <c r="AC116" s="994">
        <f>'2 уровень'!AC800</f>
        <v>0</v>
      </c>
      <c r="AD116" s="196">
        <f t="shared" si="15"/>
        <v>1330165.7999999998</v>
      </c>
      <c r="AE116" s="196">
        <f t="shared" si="14"/>
        <v>0</v>
      </c>
      <c r="AF116" s="907">
        <f t="shared" si="19"/>
        <v>9433.7999999999993</v>
      </c>
      <c r="AG116" s="18"/>
      <c r="AH116" s="18"/>
      <c r="AI116" s="1058"/>
      <c r="AJ116" s="18">
        <f t="shared" si="18"/>
        <v>-892.5</v>
      </c>
      <c r="AK116" s="18"/>
      <c r="AL116" s="18"/>
      <c r="AM116" s="277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</row>
    <row r="117" spans="1:197" s="59" customFormat="1" ht="30" x14ac:dyDescent="0.25">
      <c r="A117" s="18"/>
      <c r="B117" s="18">
        <v>1</v>
      </c>
      <c r="C117" s="580" t="s">
        <v>473</v>
      </c>
      <c r="D117" s="30">
        <f>'2 уровень'!F803</f>
        <v>1071</v>
      </c>
      <c r="E117" s="30">
        <f>'2 уровень'!G803</f>
        <v>178.5</v>
      </c>
      <c r="F117" s="30">
        <f>'2 уровень'!H803</f>
        <v>183</v>
      </c>
      <c r="G117" s="85">
        <f>'2 уровень'!I803</f>
        <v>102.52100840336134</v>
      </c>
      <c r="H117" s="72">
        <f>'2 уровень'!J803</f>
        <v>0</v>
      </c>
      <c r="I117" s="72">
        <f>'2 уровень'!K803</f>
        <v>0</v>
      </c>
      <c r="J117" s="21">
        <f>'2 уровень'!L803</f>
        <v>0</v>
      </c>
      <c r="K117" s="21">
        <f>'2 уровень'!M803</f>
        <v>0</v>
      </c>
      <c r="L117" s="21">
        <f>'2 уровень'!N803</f>
        <v>0</v>
      </c>
      <c r="M117" s="21">
        <f>'2 уровень'!O803</f>
        <v>0</v>
      </c>
      <c r="N117" s="21">
        <f>'2 уровень'!P803</f>
        <v>0</v>
      </c>
      <c r="O117" s="21">
        <f>'2 уровень'!Q803</f>
        <v>0</v>
      </c>
      <c r="P117" s="185">
        <f>'2 уровень'!R803</f>
        <v>10103.599799999998</v>
      </c>
      <c r="Q117" s="185">
        <f>'2 уровень'!S803</f>
        <v>10103.599799999998</v>
      </c>
      <c r="R117" s="185">
        <f>'2 уровень'!T803</f>
        <v>1683.9332999999997</v>
      </c>
      <c r="S117" s="185">
        <f>'2 уровень'!U803</f>
        <v>1727.4395400000001</v>
      </c>
      <c r="T117" s="791">
        <f>'2 уровень'!V803</f>
        <v>0</v>
      </c>
      <c r="U117" s="185">
        <f>'2 уровень'!W803</f>
        <v>0</v>
      </c>
      <c r="V117" s="185">
        <f>'2 уровень'!X803</f>
        <v>43.506240000000275</v>
      </c>
      <c r="W117" s="185">
        <f>'2 уровень'!Y803</f>
        <v>0</v>
      </c>
      <c r="X117" s="185">
        <f>'2 уровень'!Z803</f>
        <v>0</v>
      </c>
      <c r="Y117" s="386">
        <f>'2 уровень'!AA803</f>
        <v>1727.4395400000001</v>
      </c>
      <c r="Z117" s="185"/>
      <c r="AA117" s="185"/>
      <c r="AB117" s="990">
        <f>'2 уровень'!AB801</f>
        <v>0</v>
      </c>
      <c r="AC117" s="994">
        <f>'2 уровень'!AC801</f>
        <v>0</v>
      </c>
      <c r="AD117" s="196">
        <f t="shared" si="15"/>
        <v>1727439.54</v>
      </c>
      <c r="AE117" s="196">
        <f t="shared" si="14"/>
        <v>0</v>
      </c>
      <c r="AF117" s="907">
        <f t="shared" si="19"/>
        <v>9433.7999999999993</v>
      </c>
      <c r="AG117" s="18"/>
      <c r="AH117" s="18"/>
      <c r="AI117" s="1058"/>
      <c r="AJ117" s="18">
        <f t="shared" si="18"/>
        <v>-91320.333333333343</v>
      </c>
      <c r="AK117" s="18"/>
      <c r="AL117" s="18"/>
      <c r="AM117" s="277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  <c r="GO117" s="18"/>
    </row>
    <row r="118" spans="1:197" s="59" customFormat="1" ht="43.5" x14ac:dyDescent="0.25">
      <c r="A118" s="18"/>
      <c r="B118" s="18">
        <v>1</v>
      </c>
      <c r="C118" s="578" t="s">
        <v>273</v>
      </c>
      <c r="D118" s="30">
        <f>'2 уровень'!F804</f>
        <v>109584</v>
      </c>
      <c r="E118" s="30">
        <f>'2 уровень'!G804</f>
        <v>18263.666666666664</v>
      </c>
      <c r="F118" s="30">
        <f>'2 уровень'!H804</f>
        <v>14978</v>
      </c>
      <c r="G118" s="85">
        <f>'2 уровень'!I804</f>
        <v>82.009819130879166</v>
      </c>
      <c r="H118" s="72">
        <f>'2 уровень'!J804</f>
        <v>0</v>
      </c>
      <c r="I118" s="72">
        <f>'2 уровень'!K804</f>
        <v>0</v>
      </c>
      <c r="J118" s="21">
        <f>'2 уровень'!L804</f>
        <v>0</v>
      </c>
      <c r="K118" s="21">
        <f>'2 уровень'!M804</f>
        <v>0</v>
      </c>
      <c r="L118" s="21">
        <f>'2 уровень'!N804</f>
        <v>0</v>
      </c>
      <c r="M118" s="21">
        <f>'2 уровень'!O804</f>
        <v>0</v>
      </c>
      <c r="N118" s="21">
        <f>'2 уровень'!P804</f>
        <v>0</v>
      </c>
      <c r="O118" s="21">
        <f>'2 уровень'!Q804</f>
        <v>0</v>
      </c>
      <c r="P118" s="185">
        <f>'2 уровень'!R804</f>
        <v>324082.81751999998</v>
      </c>
      <c r="Q118" s="185">
        <f>'2 уровень'!S804</f>
        <v>324082.81751999998</v>
      </c>
      <c r="R118" s="185">
        <f>'2 уровень'!T804</f>
        <v>54013.802920000002</v>
      </c>
      <c r="S118" s="185">
        <f>'2 уровень'!U804</f>
        <v>38159.703580000001</v>
      </c>
      <c r="T118" s="791">
        <f>'2 уровень'!V804</f>
        <v>0</v>
      </c>
      <c r="U118" s="185">
        <f>'2 уровень'!W804</f>
        <v>0</v>
      </c>
      <c r="V118" s="185">
        <f>'2 уровень'!X804</f>
        <v>-15854.099340000001</v>
      </c>
      <c r="W118" s="185">
        <f>'2 уровень'!Y804</f>
        <v>0</v>
      </c>
      <c r="X118" s="185">
        <f>'2 уровень'!Z804</f>
        <v>-47.661430000000003</v>
      </c>
      <c r="Y118" s="386">
        <f>'2 уровень'!AA804</f>
        <v>38112.042150000001</v>
      </c>
      <c r="Z118" s="185">
        <f t="shared" ref="Z118:Z124" si="20">S118/R118*100</f>
        <v>70.648059416439253</v>
      </c>
      <c r="AA118" s="185">
        <f t="shared" ref="AA118:AA124" si="21">Y118/R118*100</f>
        <v>70.559820063860073</v>
      </c>
      <c r="AB118" s="990">
        <f>'2 уровень'!AB802</f>
        <v>0</v>
      </c>
      <c r="AC118" s="994">
        <f>'2 уровень'!AC802</f>
        <v>0</v>
      </c>
      <c r="AD118" s="196">
        <f t="shared" si="15"/>
        <v>38112042.149999999</v>
      </c>
      <c r="AE118" s="196">
        <f t="shared" si="14"/>
        <v>-47661.43</v>
      </c>
      <c r="AF118" s="907">
        <f t="shared" si="19"/>
        <v>2957.3917498904948</v>
      </c>
      <c r="AG118" s="18"/>
      <c r="AH118" s="18"/>
      <c r="AI118" s="1058"/>
      <c r="AJ118" s="18">
        <f t="shared" si="18"/>
        <v>-31614.5</v>
      </c>
      <c r="AK118" s="18"/>
      <c r="AL118" s="18"/>
      <c r="AM118" s="277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</row>
    <row r="119" spans="1:197" s="59" customFormat="1" ht="30" x14ac:dyDescent="0.25">
      <c r="A119" s="18"/>
      <c r="B119" s="18">
        <v>1</v>
      </c>
      <c r="C119" s="581" t="s">
        <v>474</v>
      </c>
      <c r="D119" s="30">
        <f>'2 уровень'!F805</f>
        <v>37937</v>
      </c>
      <c r="E119" s="30">
        <f>'2 уровень'!G805</f>
        <v>6322.5</v>
      </c>
      <c r="F119" s="30">
        <f>'2 уровень'!H805</f>
        <v>3726</v>
      </c>
      <c r="G119" s="85">
        <f>'2 уровень'!I805</f>
        <v>58.932384341637011</v>
      </c>
      <c r="H119" s="72">
        <f>'2 уровень'!J805</f>
        <v>0</v>
      </c>
      <c r="I119" s="72">
        <f>'2 уровень'!K805</f>
        <v>0</v>
      </c>
      <c r="J119" s="21">
        <f>'2 уровень'!L805</f>
        <v>0</v>
      </c>
      <c r="K119" s="21">
        <f>'2 уровень'!M805</f>
        <v>0</v>
      </c>
      <c r="L119" s="21">
        <f>'2 уровень'!N805</f>
        <v>0</v>
      </c>
      <c r="M119" s="21">
        <f>'2 уровень'!O805</f>
        <v>0</v>
      </c>
      <c r="N119" s="21">
        <f>'2 уровень'!P805</f>
        <v>0</v>
      </c>
      <c r="O119" s="21">
        <f>'2 уровень'!Q805</f>
        <v>0</v>
      </c>
      <c r="P119" s="185">
        <f>'2 уровень'!R805</f>
        <v>68097.539300000004</v>
      </c>
      <c r="Q119" s="185">
        <f>'2 уровень'!S805</f>
        <v>68097.539300000004</v>
      </c>
      <c r="R119" s="185">
        <f>'2 уровень'!T805</f>
        <v>11349.589883333334</v>
      </c>
      <c r="S119" s="185">
        <f>'2 уровень'!U805</f>
        <v>6686.0599099999999</v>
      </c>
      <c r="T119" s="791">
        <f>'2 уровень'!V805</f>
        <v>0</v>
      </c>
      <c r="U119" s="185">
        <f>'2 уровень'!W805</f>
        <v>0</v>
      </c>
      <c r="V119" s="185">
        <f>'2 уровень'!X805</f>
        <v>-4663.5299733333341</v>
      </c>
      <c r="W119" s="185">
        <f>'2 уровень'!Y805</f>
        <v>0</v>
      </c>
      <c r="X119" s="185">
        <f>'2 уровень'!Z805</f>
        <v>-3.4938500000000001</v>
      </c>
      <c r="Y119" s="386">
        <f>'2 уровень'!AA805</f>
        <v>6682.5660600000001</v>
      </c>
      <c r="Z119" s="185">
        <f t="shared" si="20"/>
        <v>58.91014546541772</v>
      </c>
      <c r="AA119" s="185">
        <f t="shared" si="21"/>
        <v>58.879361533699345</v>
      </c>
      <c r="AB119" s="990">
        <f>'2 уровень'!AB803</f>
        <v>0</v>
      </c>
      <c r="AC119" s="994">
        <f>'2 уровень'!AC803</f>
        <v>0</v>
      </c>
      <c r="AD119" s="196">
        <f t="shared" si="15"/>
        <v>6682566.0600000005</v>
      </c>
      <c r="AE119" s="196">
        <f t="shared" si="14"/>
        <v>-3493.85</v>
      </c>
      <c r="AF119" s="907">
        <f t="shared" si="19"/>
        <v>1795.0164562300656</v>
      </c>
      <c r="AG119" s="18"/>
      <c r="AH119" s="18"/>
      <c r="AI119" s="1058"/>
      <c r="AJ119" s="18">
        <f t="shared" si="18"/>
        <v>-45506.333333333328</v>
      </c>
      <c r="AK119" s="18"/>
      <c r="AL119" s="18"/>
      <c r="AM119" s="277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  <c r="GO119" s="18"/>
    </row>
    <row r="120" spans="1:197" s="59" customFormat="1" ht="60" x14ac:dyDescent="0.25">
      <c r="A120" s="18"/>
      <c r="B120" s="18">
        <v>1</v>
      </c>
      <c r="C120" s="581" t="s">
        <v>475</v>
      </c>
      <c r="D120" s="30">
        <f>'2 уровень'!F806</f>
        <v>54608</v>
      </c>
      <c r="E120" s="30">
        <f>'2 уровень'!G806</f>
        <v>9101.6666666666679</v>
      </c>
      <c r="F120" s="30">
        <f>'2 уровень'!H806</f>
        <v>8139</v>
      </c>
      <c r="G120" s="85">
        <f>'2 уровень'!I806</f>
        <v>89.423182567295356</v>
      </c>
      <c r="H120" s="72">
        <f>'2 уровень'!J806</f>
        <v>0</v>
      </c>
      <c r="I120" s="72">
        <f>'2 уровень'!K806</f>
        <v>0</v>
      </c>
      <c r="J120" s="21">
        <f>'2 уровень'!L806</f>
        <v>0</v>
      </c>
      <c r="K120" s="21">
        <f>'2 уровень'!M806</f>
        <v>0</v>
      </c>
      <c r="L120" s="21">
        <f>'2 уровень'!N806</f>
        <v>0</v>
      </c>
      <c r="M120" s="21">
        <f>'2 уровень'!O806</f>
        <v>0</v>
      </c>
      <c r="N120" s="21">
        <f>'2 уровень'!P806</f>
        <v>0</v>
      </c>
      <c r="O120" s="21">
        <f>'2 уровень'!Q806</f>
        <v>0</v>
      </c>
      <c r="P120" s="185">
        <f>'2 уровень'!R806</f>
        <v>223201.2329</v>
      </c>
      <c r="Q120" s="185">
        <f>'2 уровень'!S806</f>
        <v>223201.2329</v>
      </c>
      <c r="R120" s="185">
        <f>'2 уровень'!T806</f>
        <v>37200.205483333331</v>
      </c>
      <c r="S120" s="185">
        <f>'2 уровень'!U806</f>
        <v>25447.796319999998</v>
      </c>
      <c r="T120" s="791">
        <f>'2 уровень'!V806</f>
        <v>0</v>
      </c>
      <c r="U120" s="185">
        <f>'2 уровень'!W806</f>
        <v>0</v>
      </c>
      <c r="V120" s="185">
        <f>'2 уровень'!X806</f>
        <v>-11752.409163333334</v>
      </c>
      <c r="W120" s="185">
        <f>'2 уровень'!Y806</f>
        <v>0</v>
      </c>
      <c r="X120" s="185">
        <f>'2 уровень'!Z806</f>
        <v>-44.167580000000001</v>
      </c>
      <c r="Y120" s="386">
        <f>'2 уровень'!AA806</f>
        <v>25403.62874</v>
      </c>
      <c r="Z120" s="185">
        <f t="shared" si="20"/>
        <v>68.407676757057914</v>
      </c>
      <c r="AA120" s="185">
        <f t="shared" si="21"/>
        <v>68.288947359125444</v>
      </c>
      <c r="AB120" s="990">
        <f>'2 уровень'!AB804</f>
        <v>0</v>
      </c>
      <c r="AC120" s="994">
        <f>'2 уровень'!AC804</f>
        <v>0</v>
      </c>
      <c r="AD120" s="196">
        <f t="shared" si="15"/>
        <v>25403628.739999998</v>
      </c>
      <c r="AE120" s="196">
        <f t="shared" si="14"/>
        <v>-44167.58</v>
      </c>
      <c r="AF120" s="907">
        <f t="shared" si="19"/>
        <v>4087.335791459127</v>
      </c>
      <c r="AG120" s="18"/>
      <c r="AH120" s="18"/>
      <c r="AI120" s="1058"/>
      <c r="AJ120" s="18">
        <f t="shared" si="18"/>
        <v>-14199.5</v>
      </c>
      <c r="AK120" s="18"/>
      <c r="AL120" s="18"/>
      <c r="AM120" s="277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  <c r="GO120" s="18"/>
    </row>
    <row r="121" spans="1:197" s="59" customFormat="1" ht="45" x14ac:dyDescent="0.25">
      <c r="A121" s="18"/>
      <c r="B121" s="18">
        <v>1</v>
      </c>
      <c r="C121" s="581" t="s">
        <v>476</v>
      </c>
      <c r="D121" s="30">
        <f>'2 уровень'!F807</f>
        <v>17039</v>
      </c>
      <c r="E121" s="30">
        <f>'2 уровень'!G807</f>
        <v>2839.5</v>
      </c>
      <c r="F121" s="30">
        <f>'2 уровень'!H807</f>
        <v>3113</v>
      </c>
      <c r="G121" s="85">
        <f>'2 уровень'!I807</f>
        <v>109.63197746082056</v>
      </c>
      <c r="H121" s="72">
        <f>'2 уровень'!J807</f>
        <v>0</v>
      </c>
      <c r="I121" s="72">
        <f>'2 уровень'!K807</f>
        <v>0</v>
      </c>
      <c r="J121" s="21">
        <f>'2 уровень'!L807</f>
        <v>0</v>
      </c>
      <c r="K121" s="21">
        <f>'2 уровень'!M807</f>
        <v>0</v>
      </c>
      <c r="L121" s="21">
        <f>'2 уровень'!N807</f>
        <v>0</v>
      </c>
      <c r="M121" s="21">
        <f>'2 уровень'!O807</f>
        <v>0</v>
      </c>
      <c r="N121" s="21">
        <f>'2 уровень'!P807</f>
        <v>0</v>
      </c>
      <c r="O121" s="21">
        <f>'2 уровень'!Q807</f>
        <v>0</v>
      </c>
      <c r="P121" s="185">
        <f>'2 уровень'!R807</f>
        <v>32784.045320000005</v>
      </c>
      <c r="Q121" s="185">
        <f>'2 уровень'!S807</f>
        <v>32784.045320000005</v>
      </c>
      <c r="R121" s="185">
        <f>'2 уровень'!T807</f>
        <v>5464.0075533333329</v>
      </c>
      <c r="S121" s="185">
        <f>'2 уровень'!U807</f>
        <v>6025.84735</v>
      </c>
      <c r="T121" s="791">
        <f>'2 уровень'!V807</f>
        <v>0</v>
      </c>
      <c r="U121" s="185">
        <f>'2 уровень'!W807</f>
        <v>0</v>
      </c>
      <c r="V121" s="185">
        <f>'2 уровень'!X807</f>
        <v>561.8397966666671</v>
      </c>
      <c r="W121" s="185">
        <f>'2 уровень'!Y807</f>
        <v>0</v>
      </c>
      <c r="X121" s="185">
        <f>'2 уровень'!Z807</f>
        <v>0</v>
      </c>
      <c r="Y121" s="386">
        <f>'2 уровень'!AA807</f>
        <v>6025.84735</v>
      </c>
      <c r="Z121" s="185">
        <f t="shared" si="20"/>
        <v>110.28255893101604</v>
      </c>
      <c r="AA121" s="185">
        <f t="shared" si="21"/>
        <v>110.28255893101604</v>
      </c>
      <c r="AB121" s="990">
        <f>'2 уровень'!AB805</f>
        <v>0</v>
      </c>
      <c r="AC121" s="994">
        <f>'2 уровень'!AC805</f>
        <v>0</v>
      </c>
      <c r="AD121" s="196">
        <f t="shared" si="15"/>
        <v>6025847.3499999996</v>
      </c>
      <c r="AE121" s="196">
        <f t="shared" si="14"/>
        <v>0</v>
      </c>
      <c r="AF121" s="907">
        <f t="shared" si="19"/>
        <v>1924.0592358706499</v>
      </c>
      <c r="AG121" s="18"/>
      <c r="AH121" s="18"/>
      <c r="AI121" s="1058"/>
      <c r="AJ121" s="18">
        <f t="shared" si="18"/>
        <v>-215604.16666666663</v>
      </c>
      <c r="AK121" s="18"/>
      <c r="AL121" s="18"/>
      <c r="AM121" s="277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</row>
    <row r="122" spans="1:197" s="59" customFormat="1" ht="29.25" x14ac:dyDescent="0.25">
      <c r="A122" s="18"/>
      <c r="B122" s="18">
        <v>1</v>
      </c>
      <c r="C122" s="578" t="s">
        <v>311</v>
      </c>
      <c r="D122" s="30">
        <f>'2 уровень'!F808</f>
        <v>258725.49999999997</v>
      </c>
      <c r="E122" s="30">
        <f>'2 уровень'!G808</f>
        <v>43121.333333333336</v>
      </c>
      <c r="F122" s="30">
        <f>'2 уровень'!H808</f>
        <v>44056.19</v>
      </c>
      <c r="G122" s="85">
        <f>'2 уровень'!I808</f>
        <v>102.16796790451748</v>
      </c>
      <c r="H122" s="72">
        <f>'2 уровень'!J808</f>
        <v>0</v>
      </c>
      <c r="I122" s="72">
        <f>'2 уровень'!K808</f>
        <v>0</v>
      </c>
      <c r="J122" s="21">
        <f>'2 уровень'!L808</f>
        <v>0</v>
      </c>
      <c r="K122" s="21">
        <f>'2 уровень'!M808</f>
        <v>0</v>
      </c>
      <c r="L122" s="21">
        <f>'2 уровень'!N808</f>
        <v>0</v>
      </c>
      <c r="M122" s="21">
        <f>'2 уровень'!O808</f>
        <v>0</v>
      </c>
      <c r="N122" s="21">
        <f>'2 уровень'!P808</f>
        <v>0</v>
      </c>
      <c r="O122" s="21">
        <f>'2 уровень'!Q808</f>
        <v>0</v>
      </c>
      <c r="P122" s="185">
        <f>'2 уровень'!R808</f>
        <v>622528.55041999999</v>
      </c>
      <c r="Q122" s="185">
        <f>'2 уровень'!S808</f>
        <v>622528.55041999999</v>
      </c>
      <c r="R122" s="185">
        <f>'2 уровень'!T808</f>
        <v>103754.75840333334</v>
      </c>
      <c r="S122" s="185">
        <f>'2 уровень'!U808</f>
        <v>104789.97552000002</v>
      </c>
      <c r="T122" s="791">
        <f>'2 уровень'!V808</f>
        <v>0</v>
      </c>
      <c r="U122" s="185">
        <f>'2 уровень'!W808</f>
        <v>-19.108379999999997</v>
      </c>
      <c r="V122" s="185">
        <f>'2 уровень'!X808</f>
        <v>1035.2171166666703</v>
      </c>
      <c r="W122" s="185">
        <f>'2 уровень'!Y808</f>
        <v>-41.774370000000005</v>
      </c>
      <c r="X122" s="185">
        <f>'2 уровень'!Z808</f>
        <v>-21.914210000000011</v>
      </c>
      <c r="Y122" s="386">
        <f>'2 уровень'!AA808</f>
        <v>104748.95293000001</v>
      </c>
      <c r="Z122" s="185">
        <f t="shared" si="20"/>
        <v>100.99775386941042</v>
      </c>
      <c r="AA122" s="185">
        <f t="shared" si="21"/>
        <v>100.95821583700466</v>
      </c>
      <c r="AB122" s="990">
        <f>'2 уровень'!AB806</f>
        <v>0</v>
      </c>
      <c r="AC122" s="994">
        <f>'2 уровень'!AC806</f>
        <v>0</v>
      </c>
      <c r="AD122" s="196">
        <f t="shared" si="15"/>
        <v>104748952.93000001</v>
      </c>
      <c r="AE122" s="196">
        <f t="shared" si="14"/>
        <v>-21914.21000000001</v>
      </c>
      <c r="AF122" s="907">
        <f t="shared" si="19"/>
        <v>2406.1352685375041</v>
      </c>
      <c r="AG122" s="18"/>
      <c r="AH122" s="18"/>
      <c r="AI122" s="1058"/>
      <c r="AJ122" s="18">
        <f t="shared" si="18"/>
        <v>-10000</v>
      </c>
      <c r="AK122" s="18"/>
      <c r="AL122" s="18"/>
      <c r="AM122" s="277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</row>
    <row r="123" spans="1:197" s="59" customFormat="1" x14ac:dyDescent="0.25">
      <c r="A123" s="18"/>
      <c r="B123" s="18">
        <v>1</v>
      </c>
      <c r="C123" s="581" t="s">
        <v>304</v>
      </c>
      <c r="D123" s="30">
        <f>'2 уровень'!F809</f>
        <v>12000</v>
      </c>
      <c r="E123" s="30">
        <f>'2 уровень'!G809</f>
        <v>2000</v>
      </c>
      <c r="F123" s="30">
        <f>'2 уровень'!H809</f>
        <v>1563</v>
      </c>
      <c r="G123" s="85">
        <f>'2 уровень'!I809</f>
        <v>78.149999999999991</v>
      </c>
      <c r="H123" s="72">
        <f>'2 уровень'!J809</f>
        <v>0</v>
      </c>
      <c r="I123" s="72">
        <f>'2 уровень'!K809</f>
        <v>0</v>
      </c>
      <c r="J123" s="21">
        <f>'2 уровень'!L809</f>
        <v>0</v>
      </c>
      <c r="K123" s="21">
        <f>'2 уровень'!M809</f>
        <v>0</v>
      </c>
      <c r="L123" s="21">
        <f>'2 уровень'!N809</f>
        <v>0</v>
      </c>
      <c r="M123" s="21">
        <f>'2 уровень'!O809</f>
        <v>0</v>
      </c>
      <c r="N123" s="21">
        <f>'2 уровень'!P809</f>
        <v>0</v>
      </c>
      <c r="O123" s="21">
        <f>'2 уровень'!Q809</f>
        <v>0</v>
      </c>
      <c r="P123" s="185">
        <f>'2 уровень'!R809</f>
        <v>0</v>
      </c>
      <c r="Q123" s="185">
        <f>'2 уровень'!S809</f>
        <v>0</v>
      </c>
      <c r="R123" s="185">
        <f>'2 уровень'!T809</f>
        <v>0</v>
      </c>
      <c r="S123" s="185">
        <f>'2 уровень'!U809</f>
        <v>0</v>
      </c>
      <c r="T123" s="791">
        <f>'2 уровень'!V809</f>
        <v>0</v>
      </c>
      <c r="U123" s="185">
        <f>'2 уровень'!W809</f>
        <v>0</v>
      </c>
      <c r="V123" s="185">
        <f>'2 уровень'!X809</f>
        <v>0</v>
      </c>
      <c r="W123" s="185">
        <f>'2 уровень'!Y809</f>
        <v>0</v>
      </c>
      <c r="X123" s="185">
        <f>'2 уровень'!Z809</f>
        <v>0</v>
      </c>
      <c r="Y123" s="386">
        <f>'2 уровень'!AA809</f>
        <v>0</v>
      </c>
      <c r="Z123" s="185" t="e">
        <f t="shared" si="20"/>
        <v>#DIV/0!</v>
      </c>
      <c r="AA123" s="185" t="e">
        <f t="shared" si="21"/>
        <v>#DIV/0!</v>
      </c>
      <c r="AB123" s="990">
        <f>'2 уровень'!AB807</f>
        <v>0</v>
      </c>
      <c r="AC123" s="994">
        <f>'2 уровень'!AC807</f>
        <v>0</v>
      </c>
      <c r="AD123" s="196">
        <f t="shared" si="15"/>
        <v>0</v>
      </c>
      <c r="AE123" s="196">
        <f t="shared" si="14"/>
        <v>0</v>
      </c>
      <c r="AF123" s="907">
        <f t="shared" si="19"/>
        <v>0</v>
      </c>
      <c r="AG123" s="18"/>
      <c r="AH123" s="18"/>
      <c r="AI123" s="1058"/>
      <c r="AJ123" s="18">
        <f t="shared" si="18"/>
        <v>-161681.16666666666</v>
      </c>
      <c r="AK123" s="18"/>
      <c r="AL123" s="18"/>
      <c r="AM123" s="277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  <c r="GO123" s="18"/>
    </row>
    <row r="124" spans="1:197" s="59" customFormat="1" ht="30" x14ac:dyDescent="0.25">
      <c r="A124" s="18"/>
      <c r="B124" s="18">
        <v>1</v>
      </c>
      <c r="C124" s="581" t="s">
        <v>452</v>
      </c>
      <c r="D124" s="31">
        <f>'2 уровень'!F810</f>
        <v>194017.5</v>
      </c>
      <c r="E124" s="31">
        <f>'2 уровень'!G810</f>
        <v>32336.333333333332</v>
      </c>
      <c r="F124" s="31">
        <f>'2 уровень'!H810</f>
        <v>33087.19</v>
      </c>
      <c r="G124" s="67">
        <f>'2 уровень'!I810</f>
        <v>102.32202166809266</v>
      </c>
      <c r="H124" s="72">
        <f>'2 уровень'!J810</f>
        <v>0</v>
      </c>
      <c r="I124" s="72">
        <f>'2 уровень'!K810</f>
        <v>0</v>
      </c>
      <c r="J124" s="21">
        <f>'2 уровень'!L810</f>
        <v>0</v>
      </c>
      <c r="K124" s="21">
        <f>'2 уровень'!M810</f>
        <v>0</v>
      </c>
      <c r="L124" s="21">
        <f>'2 уровень'!N810</f>
        <v>0</v>
      </c>
      <c r="M124" s="21">
        <f>'2 уровень'!O810</f>
        <v>0</v>
      </c>
      <c r="N124" s="21">
        <f>'2 уровень'!P810</f>
        <v>0</v>
      </c>
      <c r="O124" s="21">
        <f>'2 уровень'!Q810</f>
        <v>0</v>
      </c>
      <c r="P124" s="185">
        <f>'2 уровень'!R810</f>
        <v>0</v>
      </c>
      <c r="Q124" s="185">
        <f>'2 уровень'!S810</f>
        <v>0</v>
      </c>
      <c r="R124" s="185">
        <f>'2 уровень'!T810</f>
        <v>0</v>
      </c>
      <c r="S124" s="185">
        <f>'2 уровень'!U810</f>
        <v>0</v>
      </c>
      <c r="T124" s="791">
        <f>'2 уровень'!V810</f>
        <v>0</v>
      </c>
      <c r="U124" s="185">
        <f>'2 уровень'!W810</f>
        <v>0</v>
      </c>
      <c r="V124" s="185">
        <f>'2 уровень'!X810</f>
        <v>0</v>
      </c>
      <c r="W124" s="185">
        <f>'2 уровень'!Y810</f>
        <v>0</v>
      </c>
      <c r="X124" s="185">
        <f>'2 уровень'!Z810</f>
        <v>0</v>
      </c>
      <c r="Y124" s="386">
        <f>'2 уровень'!AA810</f>
        <v>0</v>
      </c>
      <c r="Z124" s="185" t="e">
        <f t="shared" si="20"/>
        <v>#DIV/0!</v>
      </c>
      <c r="AA124" s="185" t="e">
        <f t="shared" si="21"/>
        <v>#DIV/0!</v>
      </c>
      <c r="AB124" s="990">
        <f>'2 уровень'!AB808</f>
        <v>0</v>
      </c>
      <c r="AC124" s="994">
        <f>'2 уровень'!AC808</f>
        <v>0</v>
      </c>
      <c r="AD124" s="196">
        <f t="shared" si="15"/>
        <v>0</v>
      </c>
      <c r="AE124" s="196">
        <f t="shared" si="14"/>
        <v>0</v>
      </c>
      <c r="AF124" s="907">
        <f t="shared" si="19"/>
        <v>0</v>
      </c>
      <c r="AG124" s="18"/>
      <c r="AH124" s="18"/>
      <c r="AI124" s="1058"/>
      <c r="AJ124" s="18">
        <f t="shared" si="18"/>
        <v>-93025</v>
      </c>
      <c r="AK124" s="18"/>
      <c r="AL124" s="18"/>
      <c r="AM124" s="277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</row>
    <row r="125" spans="1:197" s="59" customFormat="1" x14ac:dyDescent="0.25">
      <c r="A125" s="18"/>
      <c r="B125" s="18">
        <v>1</v>
      </c>
      <c r="C125" s="581" t="s">
        <v>453</v>
      </c>
      <c r="D125" s="30">
        <f>'2 уровень'!F811</f>
        <v>111630</v>
      </c>
      <c r="E125" s="30">
        <f>'2 уровень'!G811</f>
        <v>18605</v>
      </c>
      <c r="F125" s="30">
        <f>'2 уровень'!H811</f>
        <v>20856</v>
      </c>
      <c r="G125" s="85">
        <f>'2 уровень'!I811</f>
        <v>112.09889814565976</v>
      </c>
      <c r="H125" s="72"/>
      <c r="I125" s="72">
        <f>'2 уровень'!K811</f>
        <v>0</v>
      </c>
      <c r="J125" s="21">
        <f>'2 уровень'!L811</f>
        <v>0</v>
      </c>
      <c r="K125" s="21">
        <f>'2 уровень'!M811</f>
        <v>0</v>
      </c>
      <c r="L125" s="21">
        <f>'2 уровень'!N811</f>
        <v>0</v>
      </c>
      <c r="M125" s="21">
        <f>'2 уровень'!O811</f>
        <v>0</v>
      </c>
      <c r="N125" s="21">
        <f>'2 уровень'!P811</f>
        <v>0</v>
      </c>
      <c r="O125" s="21">
        <f>'2 уровень'!Q811</f>
        <v>0</v>
      </c>
      <c r="P125" s="185">
        <f>'2 уровень'!R811</f>
        <v>0</v>
      </c>
      <c r="Q125" s="185">
        <f>'2 уровень'!S811</f>
        <v>0</v>
      </c>
      <c r="R125" s="185">
        <f>'2 уровень'!T811</f>
        <v>0</v>
      </c>
      <c r="S125" s="185">
        <f>'2 уровень'!U811</f>
        <v>0</v>
      </c>
      <c r="T125" s="791">
        <f>'2 уровень'!V811</f>
        <v>0</v>
      </c>
      <c r="U125" s="185">
        <f>'2 уровень'!W811</f>
        <v>0</v>
      </c>
      <c r="V125" s="185">
        <f>'2 уровень'!X811</f>
        <v>0</v>
      </c>
      <c r="W125" s="185">
        <f>'2 уровень'!Y811</f>
        <v>0</v>
      </c>
      <c r="X125" s="185">
        <f>'2 уровень'!Z811</f>
        <v>0</v>
      </c>
      <c r="Y125" s="386">
        <f>'2 уровень'!AA811</f>
        <v>0</v>
      </c>
      <c r="Z125" s="185"/>
      <c r="AA125" s="185"/>
      <c r="AB125" s="990">
        <f>'2 уровень'!AB809</f>
        <v>0</v>
      </c>
      <c r="AC125" s="994">
        <f>'2 уровень'!AC809</f>
        <v>0</v>
      </c>
      <c r="AD125" s="196">
        <f t="shared" si="15"/>
        <v>0</v>
      </c>
      <c r="AE125" s="196">
        <f t="shared" si="14"/>
        <v>0</v>
      </c>
      <c r="AF125" s="907"/>
      <c r="AG125" s="18"/>
      <c r="AH125" s="18"/>
      <c r="AI125" s="1058"/>
      <c r="AJ125" s="18">
        <f t="shared" si="18"/>
        <v>-67958</v>
      </c>
      <c r="AK125" s="18"/>
      <c r="AL125" s="18"/>
      <c r="AM125" s="277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  <c r="GO125" s="18"/>
    </row>
    <row r="126" spans="1:197" s="59" customFormat="1" ht="30" x14ac:dyDescent="0.25">
      <c r="A126" s="18"/>
      <c r="B126" s="18">
        <v>1</v>
      </c>
      <c r="C126" s="580" t="s">
        <v>454</v>
      </c>
      <c r="D126" s="30">
        <f>'2 уровень'!F812</f>
        <v>81550</v>
      </c>
      <c r="E126" s="30">
        <f>'2 уровень'!G812</f>
        <v>13592.000000000002</v>
      </c>
      <c r="F126" s="30">
        <f>'2 уровень'!H812</f>
        <v>17240.759999999995</v>
      </c>
      <c r="G126" s="85">
        <f>'2 уровень'!I812</f>
        <v>126.84490876986456</v>
      </c>
      <c r="H126" s="72">
        <f>'2 уровень'!J812</f>
        <v>0</v>
      </c>
      <c r="I126" s="72">
        <f>'2 уровень'!K812</f>
        <v>0</v>
      </c>
      <c r="J126" s="21">
        <f>'2 уровень'!L812</f>
        <v>0</v>
      </c>
      <c r="K126" s="21">
        <f>'2 уровень'!M812</f>
        <v>0</v>
      </c>
      <c r="L126" s="21">
        <f>'2 уровень'!N812</f>
        <v>0</v>
      </c>
      <c r="M126" s="21">
        <f>'2 уровень'!O812</f>
        <v>0</v>
      </c>
      <c r="N126" s="21">
        <f>'2 уровень'!P812</f>
        <v>0</v>
      </c>
      <c r="O126" s="21">
        <f>'2 уровень'!Q812</f>
        <v>0</v>
      </c>
      <c r="P126" s="185">
        <f>'2 уровень'!R812</f>
        <v>0</v>
      </c>
      <c r="Q126" s="185">
        <f>'2 уровень'!S812</f>
        <v>0</v>
      </c>
      <c r="R126" s="185">
        <f>'2 уровень'!T812</f>
        <v>0</v>
      </c>
      <c r="S126" s="185">
        <f>'2 уровень'!U812</f>
        <v>0</v>
      </c>
      <c r="T126" s="791">
        <f>'2 уровень'!V812</f>
        <v>0</v>
      </c>
      <c r="U126" s="185">
        <f>'2 уровень'!W812</f>
        <v>0</v>
      </c>
      <c r="V126" s="185">
        <f>'2 уровень'!X812</f>
        <v>0</v>
      </c>
      <c r="W126" s="185">
        <f>'2 уровень'!Y812</f>
        <v>0</v>
      </c>
      <c r="X126" s="185">
        <f>'2 уровень'!Z812</f>
        <v>0</v>
      </c>
      <c r="Y126" s="386">
        <f>'2 уровень'!AA812</f>
        <v>0</v>
      </c>
      <c r="Z126" s="185"/>
      <c r="AA126" s="185"/>
      <c r="AB126" s="990">
        <f>'2 уровень'!AB810</f>
        <v>0</v>
      </c>
      <c r="AC126" s="994">
        <f>'2 уровень'!AC810</f>
        <v>0</v>
      </c>
      <c r="AD126" s="196">
        <f t="shared" si="15"/>
        <v>0</v>
      </c>
      <c r="AE126" s="196">
        <f t="shared" si="14"/>
        <v>0</v>
      </c>
      <c r="AF126" s="907">
        <f t="shared" ref="AF126:AF134" si="22">IF(P126&gt;0,P126*1000/D126,0)</f>
        <v>0</v>
      </c>
      <c r="AG126" s="18"/>
      <c r="AH126" s="18"/>
      <c r="AI126" s="1058"/>
      <c r="AJ126" s="18">
        <f t="shared" si="18"/>
        <v>-37500</v>
      </c>
      <c r="AK126" s="18"/>
      <c r="AL126" s="18"/>
      <c r="AM126" s="277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</row>
    <row r="127" spans="1:197" s="59" customFormat="1" ht="60" x14ac:dyDescent="0.25">
      <c r="A127" s="18"/>
      <c r="B127" s="18">
        <v>1</v>
      </c>
      <c r="C127" s="173" t="s">
        <v>455</v>
      </c>
      <c r="D127" s="30">
        <f>'2 уровень'!F813</f>
        <v>45000</v>
      </c>
      <c r="E127" s="30">
        <f>'2 уровень'!G813</f>
        <v>7500</v>
      </c>
      <c r="F127" s="30">
        <f>'2 уровень'!H813</f>
        <v>7921</v>
      </c>
      <c r="G127" s="85">
        <f>'2 уровень'!I813</f>
        <v>105.61333333333334</v>
      </c>
      <c r="H127" s="30"/>
      <c r="I127" s="72">
        <f>'2 уровень'!K813</f>
        <v>0</v>
      </c>
      <c r="J127" s="21">
        <f>'2 уровень'!L813</f>
        <v>0</v>
      </c>
      <c r="K127" s="21">
        <f>'2 уровень'!M813</f>
        <v>0</v>
      </c>
      <c r="L127" s="21">
        <f>'2 уровень'!N813</f>
        <v>0</v>
      </c>
      <c r="M127" s="21">
        <f>'2 уровень'!O813</f>
        <v>0</v>
      </c>
      <c r="N127" s="21">
        <f>'2 уровень'!P813</f>
        <v>0</v>
      </c>
      <c r="O127" s="21">
        <f>'2 уровень'!Q813</f>
        <v>0</v>
      </c>
      <c r="P127" s="185">
        <f>'2 уровень'!R813</f>
        <v>0</v>
      </c>
      <c r="Q127" s="185">
        <f>'2 уровень'!S813</f>
        <v>0</v>
      </c>
      <c r="R127" s="185">
        <f>'2 уровень'!T813</f>
        <v>0</v>
      </c>
      <c r="S127" s="185">
        <f>'2 уровень'!U813</f>
        <v>0</v>
      </c>
      <c r="T127" s="791">
        <f>'2 уровень'!V813</f>
        <v>0</v>
      </c>
      <c r="U127" s="185">
        <f>'2 уровень'!W813</f>
        <v>0</v>
      </c>
      <c r="V127" s="185">
        <f>'2 уровень'!X813</f>
        <v>0</v>
      </c>
      <c r="W127" s="185">
        <f>'2 уровень'!Y813</f>
        <v>0</v>
      </c>
      <c r="X127" s="185">
        <f>'2 уровень'!Z813</f>
        <v>0</v>
      </c>
      <c r="Y127" s="386">
        <f>'2 уровень'!AA813</f>
        <v>0</v>
      </c>
      <c r="Z127" s="185"/>
      <c r="AA127" s="185"/>
      <c r="AB127" s="990">
        <f>'2 уровень'!AB811</f>
        <v>0</v>
      </c>
      <c r="AC127" s="994">
        <f>'2 уровень'!AC811</f>
        <v>0</v>
      </c>
      <c r="AD127" s="196">
        <f t="shared" si="15"/>
        <v>0</v>
      </c>
      <c r="AE127" s="196">
        <f t="shared" si="14"/>
        <v>0</v>
      </c>
      <c r="AF127" s="907">
        <f t="shared" si="22"/>
        <v>0</v>
      </c>
      <c r="AG127" s="18"/>
      <c r="AH127" s="18"/>
      <c r="AI127" s="1058"/>
      <c r="AJ127" s="18">
        <f t="shared" si="18"/>
        <v>-14166.666666666666</v>
      </c>
      <c r="AK127" s="18"/>
      <c r="AL127" s="18"/>
      <c r="AM127" s="277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</row>
    <row r="128" spans="1:197" s="59" customFormat="1" ht="60" x14ac:dyDescent="0.25">
      <c r="A128" s="18"/>
      <c r="B128" s="18">
        <v>1</v>
      </c>
      <c r="C128" s="581" t="s">
        <v>493</v>
      </c>
      <c r="D128" s="30">
        <f>'2 уровень'!F814</f>
        <v>17000</v>
      </c>
      <c r="E128" s="30">
        <f>'2 уровень'!G814</f>
        <v>2833.3333333333335</v>
      </c>
      <c r="F128" s="30">
        <f>'2 уровень'!H814</f>
        <v>0</v>
      </c>
      <c r="G128" s="85">
        <f>'2 уровень'!I814</f>
        <v>0</v>
      </c>
      <c r="H128" s="72">
        <f>'2 уровень'!J814</f>
        <v>0</v>
      </c>
      <c r="I128" s="72">
        <f>'2 уровень'!K814</f>
        <v>0</v>
      </c>
      <c r="J128" s="21">
        <f>'2 уровень'!L814</f>
        <v>0</v>
      </c>
      <c r="K128" s="21">
        <f>'2 уровень'!M814</f>
        <v>0</v>
      </c>
      <c r="L128" s="21">
        <f>'2 уровень'!N814</f>
        <v>0</v>
      </c>
      <c r="M128" s="21">
        <f>'2 уровень'!O814</f>
        <v>0</v>
      </c>
      <c r="N128" s="21">
        <f>'2 уровень'!P814</f>
        <v>0</v>
      </c>
      <c r="O128" s="21">
        <f>'2 уровень'!Q814</f>
        <v>0</v>
      </c>
      <c r="P128" s="185">
        <f>'2 уровень'!R814</f>
        <v>0</v>
      </c>
      <c r="Q128" s="185">
        <f>'2 уровень'!S814</f>
        <v>0</v>
      </c>
      <c r="R128" s="185">
        <f>'2 уровень'!T814</f>
        <v>0</v>
      </c>
      <c r="S128" s="185">
        <f>'2 уровень'!U814</f>
        <v>0</v>
      </c>
      <c r="T128" s="791">
        <f>'2 уровень'!V814</f>
        <v>0</v>
      </c>
      <c r="U128" s="185">
        <f>'2 уровень'!W814</f>
        <v>0</v>
      </c>
      <c r="V128" s="185">
        <f>'2 уровень'!X814</f>
        <v>0</v>
      </c>
      <c r="W128" s="185">
        <f>'2 уровень'!Y814</f>
        <v>0</v>
      </c>
      <c r="X128" s="185">
        <f>'2 уровень'!Z814</f>
        <v>0</v>
      </c>
      <c r="Y128" s="386">
        <f>'2 уровень'!AA814</f>
        <v>0</v>
      </c>
      <c r="Z128" s="185"/>
      <c r="AA128" s="185"/>
      <c r="AB128" s="990">
        <f>'2 уровень'!AB812</f>
        <v>0</v>
      </c>
      <c r="AC128" s="994">
        <f>'2 уровень'!AC812</f>
        <v>0</v>
      </c>
      <c r="AD128" s="196">
        <f t="shared" si="15"/>
        <v>0</v>
      </c>
      <c r="AE128" s="196">
        <f t="shared" si="14"/>
        <v>0</v>
      </c>
      <c r="AF128" s="907">
        <f t="shared" si="22"/>
        <v>0</v>
      </c>
      <c r="AG128" s="18"/>
      <c r="AH128" s="18"/>
      <c r="AI128" s="1058"/>
      <c r="AJ128" s="18">
        <f t="shared" si="18"/>
        <v>0</v>
      </c>
      <c r="AK128" s="18"/>
      <c r="AL128" s="18"/>
      <c r="AM128" s="277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</row>
    <row r="129" spans="1:197" s="59" customFormat="1" ht="60" x14ac:dyDescent="0.25">
      <c r="A129" s="18"/>
      <c r="B129" s="18">
        <v>1</v>
      </c>
      <c r="C129" s="581" t="s">
        <v>456</v>
      </c>
      <c r="D129" s="30">
        <f>'2 уровень'!F815</f>
        <v>0</v>
      </c>
      <c r="E129" s="30">
        <f>'2 уровень'!G815</f>
        <v>0</v>
      </c>
      <c r="F129" s="30">
        <f>'2 уровень'!H815</f>
        <v>0</v>
      </c>
      <c r="G129" s="85">
        <f>'2 уровень'!I815</f>
        <v>0</v>
      </c>
      <c r="H129" s="72">
        <f>'2 уровень'!J815</f>
        <v>0</v>
      </c>
      <c r="I129" s="72">
        <f>'2 уровень'!K815</f>
        <v>0</v>
      </c>
      <c r="J129" s="21">
        <f>'2 уровень'!L815</f>
        <v>0</v>
      </c>
      <c r="K129" s="21">
        <f>'2 уровень'!M815</f>
        <v>0</v>
      </c>
      <c r="L129" s="21">
        <f>'2 уровень'!N815</f>
        <v>0</v>
      </c>
      <c r="M129" s="21">
        <f>'2 уровень'!O815</f>
        <v>0</v>
      </c>
      <c r="N129" s="21">
        <f>'2 уровень'!P815</f>
        <v>0</v>
      </c>
      <c r="O129" s="21">
        <f>'2 уровень'!Q815</f>
        <v>0</v>
      </c>
      <c r="P129" s="185">
        <f>'2 уровень'!R815</f>
        <v>0</v>
      </c>
      <c r="Q129" s="185">
        <f>'2 уровень'!S815</f>
        <v>0</v>
      </c>
      <c r="R129" s="185">
        <f>'2 уровень'!T815</f>
        <v>0</v>
      </c>
      <c r="S129" s="185">
        <f>'2 уровень'!U815</f>
        <v>0</v>
      </c>
      <c r="T129" s="791">
        <f>'2 уровень'!V815</f>
        <v>0</v>
      </c>
      <c r="U129" s="185">
        <f>'2 уровень'!W815</f>
        <v>0</v>
      </c>
      <c r="V129" s="185">
        <f>'2 уровень'!X815</f>
        <v>0</v>
      </c>
      <c r="W129" s="185">
        <f>'2 уровень'!Y815</f>
        <v>0</v>
      </c>
      <c r="X129" s="185">
        <f>'2 уровень'!Z815</f>
        <v>0</v>
      </c>
      <c r="Y129" s="386">
        <f>'2 уровень'!AA815</f>
        <v>0</v>
      </c>
      <c r="Z129" s="185"/>
      <c r="AA129" s="185"/>
      <c r="AB129" s="990">
        <f>'2 уровень'!AB813</f>
        <v>0</v>
      </c>
      <c r="AC129" s="994">
        <f>'2 уровень'!AC813</f>
        <v>0</v>
      </c>
      <c r="AD129" s="196">
        <f t="shared" si="15"/>
        <v>0</v>
      </c>
      <c r="AE129" s="196">
        <f t="shared" si="14"/>
        <v>0</v>
      </c>
      <c r="AF129" s="907">
        <f t="shared" si="22"/>
        <v>0</v>
      </c>
      <c r="AG129" s="18"/>
      <c r="AH129" s="18"/>
      <c r="AI129" s="1058"/>
      <c r="AJ129" s="18">
        <f t="shared" si="18"/>
        <v>-17916.666666666668</v>
      </c>
      <c r="AK129" s="18"/>
      <c r="AL129" s="18"/>
      <c r="AM129" s="277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</row>
    <row r="130" spans="1:197" s="59" customFormat="1" ht="45" x14ac:dyDescent="0.25">
      <c r="A130" s="18"/>
      <c r="B130" s="18">
        <v>1</v>
      </c>
      <c r="C130" s="173" t="s">
        <v>457</v>
      </c>
      <c r="D130" s="30">
        <f>'2 уровень'!F816</f>
        <v>21500</v>
      </c>
      <c r="E130" s="30">
        <f>'2 уровень'!G816</f>
        <v>3583.333333333333</v>
      </c>
      <c r="F130" s="30">
        <f>'2 уровень'!H816</f>
        <v>2809</v>
      </c>
      <c r="G130" s="85">
        <f>'2 уровень'!I816</f>
        <v>78.390697674418604</v>
      </c>
      <c r="H130" s="72">
        <f>'2 уровень'!J816</f>
        <v>0</v>
      </c>
      <c r="I130" s="72">
        <f>'2 уровень'!K816</f>
        <v>0</v>
      </c>
      <c r="J130" s="21">
        <f>'2 уровень'!L816</f>
        <v>0</v>
      </c>
      <c r="K130" s="21">
        <f>'2 уровень'!M816</f>
        <v>0</v>
      </c>
      <c r="L130" s="21">
        <f>'2 уровень'!N816</f>
        <v>0</v>
      </c>
      <c r="M130" s="21">
        <f>'2 уровень'!O816</f>
        <v>0</v>
      </c>
      <c r="N130" s="21">
        <f>'2 уровень'!P816</f>
        <v>0</v>
      </c>
      <c r="O130" s="21">
        <f>'2 уровень'!Q816</f>
        <v>0</v>
      </c>
      <c r="P130" s="185">
        <f>'2 уровень'!R816</f>
        <v>0</v>
      </c>
      <c r="Q130" s="185">
        <f>'2 уровень'!S816</f>
        <v>0</v>
      </c>
      <c r="R130" s="185">
        <f>'2 уровень'!T816</f>
        <v>0</v>
      </c>
      <c r="S130" s="185">
        <f>'2 уровень'!U816</f>
        <v>0</v>
      </c>
      <c r="T130" s="791">
        <f>'2 уровень'!V816</f>
        <v>0</v>
      </c>
      <c r="U130" s="185">
        <f>'2 уровень'!W816</f>
        <v>0</v>
      </c>
      <c r="V130" s="185">
        <f>'2 уровень'!X816</f>
        <v>0</v>
      </c>
      <c r="W130" s="185">
        <f>'2 уровень'!Y816</f>
        <v>0</v>
      </c>
      <c r="X130" s="185">
        <f>'2 уровень'!Z816</f>
        <v>0</v>
      </c>
      <c r="Y130" s="386">
        <f>'2 уровень'!AA816</f>
        <v>0</v>
      </c>
      <c r="Z130" s="185"/>
      <c r="AA130" s="185"/>
      <c r="AB130" s="990">
        <f>'2 уровень'!AB814</f>
        <v>0</v>
      </c>
      <c r="AC130" s="994">
        <f>'2 уровень'!AC814</f>
        <v>0</v>
      </c>
      <c r="AD130" s="196">
        <f t="shared" si="15"/>
        <v>0</v>
      </c>
      <c r="AE130" s="196">
        <f t="shared" si="14"/>
        <v>0</v>
      </c>
      <c r="AF130" s="907">
        <f t="shared" si="22"/>
        <v>0</v>
      </c>
      <c r="AG130" s="18"/>
      <c r="AH130" s="18"/>
      <c r="AI130" s="1058"/>
      <c r="AJ130" s="18">
        <f t="shared" si="18"/>
        <v>-368</v>
      </c>
      <c r="AK130" s="18"/>
      <c r="AL130" s="18"/>
      <c r="AM130" s="277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</row>
    <row r="131" spans="1:197" s="59" customFormat="1" ht="90" x14ac:dyDescent="0.25">
      <c r="A131" s="18"/>
      <c r="B131" s="18">
        <v>1</v>
      </c>
      <c r="C131" s="581" t="s">
        <v>458</v>
      </c>
      <c r="D131" s="30">
        <f>'2 уровень'!F817</f>
        <v>442</v>
      </c>
      <c r="E131" s="30">
        <f>'2 уровень'!G817</f>
        <v>74</v>
      </c>
      <c r="F131" s="30">
        <f>'2 уровень'!H817</f>
        <v>0</v>
      </c>
      <c r="G131" s="85">
        <f>'2 уровень'!I817</f>
        <v>0</v>
      </c>
      <c r="H131" s="72">
        <f>'2 уровень'!J817</f>
        <v>0</v>
      </c>
      <c r="I131" s="72">
        <f>'2 уровень'!K817</f>
        <v>0</v>
      </c>
      <c r="J131" s="21">
        <f>'2 уровень'!L817</f>
        <v>0</v>
      </c>
      <c r="K131" s="21">
        <f>'2 уровень'!M817</f>
        <v>0</v>
      </c>
      <c r="L131" s="21">
        <f>'2 уровень'!N817</f>
        <v>0</v>
      </c>
      <c r="M131" s="21">
        <f>'2 уровень'!O817</f>
        <v>0</v>
      </c>
      <c r="N131" s="21">
        <f>'2 уровень'!P817</f>
        <v>0</v>
      </c>
      <c r="O131" s="21">
        <f>'2 уровень'!Q817</f>
        <v>0</v>
      </c>
      <c r="P131" s="185">
        <f>'2 уровень'!R817</f>
        <v>0</v>
      </c>
      <c r="Q131" s="185">
        <f>'2 уровень'!S817</f>
        <v>0</v>
      </c>
      <c r="R131" s="185">
        <f>'2 уровень'!T817</f>
        <v>0</v>
      </c>
      <c r="S131" s="185">
        <f>'2 уровень'!U817</f>
        <v>0</v>
      </c>
      <c r="T131" s="791">
        <f>'2 уровень'!V817</f>
        <v>0</v>
      </c>
      <c r="U131" s="185">
        <f>'2 уровень'!W817</f>
        <v>0</v>
      </c>
      <c r="V131" s="185">
        <f>'2 уровень'!X817</f>
        <v>0</v>
      </c>
      <c r="W131" s="185">
        <f>'2 уровень'!Y817</f>
        <v>0</v>
      </c>
      <c r="X131" s="185">
        <f>'2 уровень'!Z817</f>
        <v>0</v>
      </c>
      <c r="Y131" s="386">
        <f>'2 уровень'!AA817</f>
        <v>0</v>
      </c>
      <c r="Z131" s="185"/>
      <c r="AA131" s="185"/>
      <c r="AB131" s="990">
        <f>'2 уровень'!AB815</f>
        <v>0</v>
      </c>
      <c r="AC131" s="994">
        <f>'2 уровень'!AC815</f>
        <v>0</v>
      </c>
      <c r="AD131" s="196">
        <f t="shared" si="15"/>
        <v>0</v>
      </c>
      <c r="AE131" s="196">
        <f t="shared" si="14"/>
        <v>0</v>
      </c>
      <c r="AF131" s="907">
        <f t="shared" si="22"/>
        <v>0</v>
      </c>
      <c r="AG131" s="18"/>
      <c r="AH131" s="18"/>
      <c r="AI131" s="1058"/>
      <c r="AJ131" s="18">
        <f t="shared" si="18"/>
        <v>-25596.666666666664</v>
      </c>
      <c r="AK131" s="18"/>
      <c r="AL131" s="18"/>
      <c r="AM131" s="277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</row>
    <row r="132" spans="1:197" ht="30" x14ac:dyDescent="0.25">
      <c r="A132" s="18">
        <v>1</v>
      </c>
      <c r="B132" s="18">
        <v>1</v>
      </c>
      <c r="C132" s="579" t="s">
        <v>477</v>
      </c>
      <c r="D132" s="27">
        <f>'2 уровень'!F818</f>
        <v>30715.999999999996</v>
      </c>
      <c r="E132" s="27">
        <f>'2 уровень'!G818</f>
        <v>5119.333333333333</v>
      </c>
      <c r="F132" s="30">
        <f>'2 уровень'!H818</f>
        <v>6597</v>
      </c>
      <c r="G132" s="85">
        <f>'2 уровень'!I818</f>
        <v>128.86443547336896</v>
      </c>
      <c r="H132" s="72">
        <f>'2 уровень'!J818</f>
        <v>0</v>
      </c>
      <c r="I132" s="72">
        <f>'2 уровень'!K818</f>
        <v>0</v>
      </c>
      <c r="J132" s="73">
        <f>'2 уровень'!L818</f>
        <v>0</v>
      </c>
      <c r="K132" s="73">
        <f>'2 уровень'!M818</f>
        <v>0</v>
      </c>
      <c r="L132" s="73">
        <f>'2 уровень'!N818</f>
        <v>0</v>
      </c>
      <c r="M132" s="73">
        <f>'2 уровень'!O818</f>
        <v>0</v>
      </c>
      <c r="N132" s="73">
        <f>'2 уровень'!P818</f>
        <v>0</v>
      </c>
      <c r="O132" s="73">
        <f>'2 уровень'!Q818</f>
        <v>0</v>
      </c>
      <c r="P132" s="185">
        <f>'2 уровень'!R818</f>
        <v>79861.600000000006</v>
      </c>
      <c r="Q132" s="185">
        <f>'2 уровень'!S818</f>
        <v>79861.600000000006</v>
      </c>
      <c r="R132" s="185">
        <f>'2 уровень'!T818</f>
        <v>13310.266666666666</v>
      </c>
      <c r="S132" s="185">
        <f>'2 уровень'!U818</f>
        <v>17105.161350000002</v>
      </c>
      <c r="T132" s="791">
        <f>'2 уровень'!V818</f>
        <v>0</v>
      </c>
      <c r="U132" s="185">
        <f>'2 уровень'!W818</f>
        <v>0</v>
      </c>
      <c r="V132" s="185">
        <f>'2 уровень'!X818</f>
        <v>3794.8946833333357</v>
      </c>
      <c r="W132" s="185">
        <f>'2 уровень'!Y818</f>
        <v>0</v>
      </c>
      <c r="X132" s="185">
        <f>'2 уровень'!Z818</f>
        <v>0</v>
      </c>
      <c r="Y132" s="386">
        <f>'2 уровень'!AA818</f>
        <v>17105.161350000002</v>
      </c>
      <c r="Z132" s="185"/>
      <c r="AA132" s="185"/>
      <c r="AB132" s="990">
        <f>'2 уровень'!AB816</f>
        <v>0</v>
      </c>
      <c r="AC132" s="994">
        <f>'2 уровень'!AC816</f>
        <v>0</v>
      </c>
      <c r="AD132" s="196">
        <f t="shared" si="15"/>
        <v>17105161.350000001</v>
      </c>
      <c r="AE132" s="196">
        <f t="shared" si="14"/>
        <v>0</v>
      </c>
      <c r="AF132" s="907">
        <f t="shared" si="22"/>
        <v>2600.0000000000005</v>
      </c>
      <c r="AI132" s="1058"/>
      <c r="AJ132" s="18">
        <f t="shared" si="18"/>
        <v>-8.3333333333333339</v>
      </c>
      <c r="AM132" s="277"/>
    </row>
    <row r="133" spans="1:197" ht="42.75" x14ac:dyDescent="0.25">
      <c r="A133" s="18">
        <v>1</v>
      </c>
      <c r="B133" s="18">
        <v>1</v>
      </c>
      <c r="C133" s="3307" t="s">
        <v>509</v>
      </c>
      <c r="D133" s="27">
        <f>'2 уровень'!F819</f>
        <v>10</v>
      </c>
      <c r="E133" s="27">
        <f>'2 уровень'!G819</f>
        <v>1.6666666666666667</v>
      </c>
      <c r="F133" s="27">
        <f>'2 уровень'!H819</f>
        <v>0</v>
      </c>
      <c r="G133" s="64">
        <f>'2 уровень'!I819</f>
        <v>0</v>
      </c>
      <c r="H133" s="72">
        <f>'2 уровень'!J819</f>
        <v>0</v>
      </c>
      <c r="I133" s="72">
        <f>'2 уровень'!K819</f>
        <v>0</v>
      </c>
      <c r="J133" s="73">
        <f>'2 уровень'!L819</f>
        <v>0</v>
      </c>
      <c r="K133" s="73">
        <f>'2 уровень'!M819</f>
        <v>0</v>
      </c>
      <c r="L133" s="73">
        <f>'2 уровень'!N819</f>
        <v>0</v>
      </c>
      <c r="M133" s="73">
        <f>'2 уровень'!O819</f>
        <v>0</v>
      </c>
      <c r="N133" s="73">
        <f>'2 уровень'!P819</f>
        <v>0</v>
      </c>
      <c r="O133" s="73">
        <f>'2 уровень'!Q819</f>
        <v>0</v>
      </c>
      <c r="P133" s="185">
        <f>'2 уровень'!R819</f>
        <v>0</v>
      </c>
      <c r="Q133" s="185">
        <f>'2 уровень'!S819</f>
        <v>0</v>
      </c>
      <c r="R133" s="185">
        <f>'2 уровень'!T819</f>
        <v>0</v>
      </c>
      <c r="S133" s="185">
        <f>'2 уровень'!U819</f>
        <v>0</v>
      </c>
      <c r="T133" s="791">
        <f>'2 уровень'!V819</f>
        <v>0</v>
      </c>
      <c r="U133" s="185">
        <f>'2 уровень'!W819</f>
        <v>0</v>
      </c>
      <c r="V133" s="185">
        <f>'2 уровень'!X819</f>
        <v>0</v>
      </c>
      <c r="W133" s="185">
        <f>'2 уровень'!Y819</f>
        <v>0</v>
      </c>
      <c r="X133" s="185">
        <f>'2 уровень'!Z819</f>
        <v>0</v>
      </c>
      <c r="Y133" s="386">
        <f>'2 уровень'!AA819</f>
        <v>0</v>
      </c>
      <c r="Z133" s="185"/>
      <c r="AA133" s="185"/>
      <c r="AB133" s="991">
        <f>'2 уровень'!AB817</f>
        <v>0</v>
      </c>
      <c r="AC133" s="994">
        <f>'2 уровень'!AC817</f>
        <v>0</v>
      </c>
      <c r="AD133" s="196">
        <f t="shared" si="15"/>
        <v>0</v>
      </c>
      <c r="AE133" s="196">
        <f t="shared" si="14"/>
        <v>0</v>
      </c>
      <c r="AF133" s="907">
        <f t="shared" si="22"/>
        <v>0</v>
      </c>
      <c r="AG133" s="59"/>
      <c r="AH133" s="59"/>
      <c r="AI133" s="277"/>
      <c r="AJ133" s="59">
        <f t="shared" si="18"/>
        <v>-4.166666666666667</v>
      </c>
      <c r="AK133" s="59"/>
      <c r="AL133" s="59"/>
      <c r="AM133" s="277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  <c r="BA133" s="59"/>
      <c r="BB133" s="59"/>
      <c r="BC133" s="59"/>
      <c r="BD133" s="59"/>
      <c r="BE133" s="59"/>
      <c r="BF133" s="59"/>
      <c r="BG133" s="59"/>
      <c r="BH133" s="59"/>
      <c r="BI133" s="59"/>
      <c r="BJ133" s="59"/>
      <c r="BK133" s="59"/>
      <c r="BL133" s="59"/>
      <c r="BM133" s="59"/>
      <c r="BN133" s="59"/>
      <c r="BO133" s="59"/>
      <c r="BP133" s="59"/>
      <c r="BQ133" s="59"/>
      <c r="BR133" s="59"/>
      <c r="BS133" s="59"/>
      <c r="BT133" s="59"/>
      <c r="BU133" s="59"/>
      <c r="BV133" s="59"/>
      <c r="BW133" s="59"/>
      <c r="BX133" s="59"/>
      <c r="BY133" s="59"/>
      <c r="BZ133" s="59"/>
      <c r="CA133" s="59"/>
      <c r="CB133" s="59"/>
      <c r="CC133" s="59"/>
      <c r="CD133" s="59"/>
      <c r="CE133" s="59"/>
      <c r="CF133" s="59"/>
      <c r="CG133" s="59"/>
      <c r="CH133" s="59"/>
      <c r="CI133" s="59"/>
      <c r="CJ133" s="59"/>
      <c r="CK133" s="59"/>
      <c r="CL133" s="59"/>
      <c r="CM133" s="59"/>
      <c r="CN133" s="59"/>
      <c r="CO133" s="59"/>
      <c r="CP133" s="59"/>
      <c r="CQ133" s="59"/>
      <c r="CR133" s="59"/>
      <c r="CS133" s="59"/>
      <c r="CT133" s="59"/>
      <c r="CU133" s="59"/>
      <c r="CV133" s="59"/>
      <c r="CW133" s="59"/>
      <c r="CX133" s="59"/>
      <c r="CY133" s="59"/>
      <c r="CZ133" s="59"/>
      <c r="DA133" s="59"/>
      <c r="DB133" s="59"/>
      <c r="DC133" s="59"/>
      <c r="DD133" s="59"/>
      <c r="DE133" s="59"/>
      <c r="DF133" s="59"/>
      <c r="DG133" s="59"/>
      <c r="DH133" s="59"/>
      <c r="DI133" s="59"/>
      <c r="DJ133" s="59"/>
      <c r="DK133" s="59"/>
      <c r="DL133" s="59"/>
      <c r="DM133" s="59"/>
      <c r="DN133" s="59"/>
      <c r="DO133" s="59"/>
      <c r="DP133" s="59"/>
      <c r="DQ133" s="59"/>
      <c r="DR133" s="59"/>
      <c r="DS133" s="59"/>
      <c r="DT133" s="59"/>
      <c r="DU133" s="59"/>
      <c r="DV133" s="59"/>
      <c r="DW133" s="59"/>
      <c r="DX133" s="59"/>
      <c r="DY133" s="59"/>
      <c r="DZ133" s="59"/>
      <c r="EA133" s="59"/>
      <c r="EB133" s="59"/>
      <c r="EC133" s="59"/>
      <c r="ED133" s="59"/>
      <c r="EE133" s="59"/>
      <c r="EF133" s="59"/>
      <c r="EG133" s="59"/>
      <c r="EH133" s="59"/>
      <c r="EI133" s="59"/>
      <c r="EJ133" s="59"/>
      <c r="EK133" s="59"/>
      <c r="EL133" s="59"/>
      <c r="EM133" s="59"/>
      <c r="EN133" s="59"/>
      <c r="EO133" s="59"/>
      <c r="EP133" s="59"/>
      <c r="EQ133" s="59"/>
      <c r="ER133" s="59"/>
      <c r="ES133" s="59"/>
      <c r="ET133" s="59"/>
      <c r="EU133" s="59"/>
      <c r="EV133" s="59"/>
      <c r="EW133" s="59"/>
      <c r="EX133" s="59"/>
      <c r="EY133" s="59"/>
      <c r="EZ133" s="59"/>
      <c r="FA133" s="59"/>
      <c r="FB133" s="59"/>
      <c r="FC133" s="59"/>
      <c r="FD133" s="59"/>
      <c r="FE133" s="59"/>
      <c r="FF133" s="59"/>
      <c r="FG133" s="59"/>
      <c r="FH133" s="59"/>
      <c r="FI133" s="59"/>
      <c r="FJ133" s="59"/>
      <c r="FK133" s="59"/>
      <c r="FL133" s="59"/>
      <c r="FM133" s="59"/>
      <c r="FN133" s="59"/>
      <c r="FO133" s="59"/>
      <c r="FP133" s="59"/>
      <c r="FQ133" s="59"/>
      <c r="FR133" s="59"/>
      <c r="FS133" s="59"/>
      <c r="FT133" s="59"/>
      <c r="FU133" s="59"/>
      <c r="FV133" s="59"/>
      <c r="FW133" s="59"/>
      <c r="FX133" s="59"/>
      <c r="FY133" s="59"/>
      <c r="FZ133" s="59"/>
      <c r="GA133" s="59"/>
      <c r="GB133" s="59"/>
      <c r="GC133" s="59"/>
      <c r="GD133" s="59"/>
      <c r="GE133" s="59"/>
      <c r="GF133" s="59"/>
      <c r="GG133" s="59"/>
      <c r="GH133" s="59"/>
      <c r="GI133" s="59"/>
      <c r="GJ133" s="59"/>
      <c r="GK133" s="59"/>
      <c r="GL133" s="59"/>
      <c r="GM133" s="59"/>
      <c r="GN133" s="59"/>
      <c r="GO133" s="59"/>
    </row>
    <row r="134" spans="1:197" ht="30" x14ac:dyDescent="0.25">
      <c r="A134" s="18">
        <v>1</v>
      </c>
      <c r="B134" s="18">
        <v>1</v>
      </c>
      <c r="C134" s="579" t="s">
        <v>510</v>
      </c>
      <c r="D134" s="27">
        <f>'2 уровень'!F820</f>
        <v>5</v>
      </c>
      <c r="E134" s="27">
        <f>'2 уровень'!G820</f>
        <v>0.83333333333333337</v>
      </c>
      <c r="F134" s="27">
        <f>'2 уровень'!H820</f>
        <v>0</v>
      </c>
      <c r="G134" s="64">
        <f>'2 уровень'!I820</f>
        <v>0</v>
      </c>
      <c r="H134" s="72">
        <f>'2 уровень'!J820</f>
        <v>0</v>
      </c>
      <c r="I134" s="72">
        <f>'2 уровень'!K820</f>
        <v>0</v>
      </c>
      <c r="J134" s="73">
        <f>'2 уровень'!L820</f>
        <v>0</v>
      </c>
      <c r="K134" s="73">
        <f>'2 уровень'!M820</f>
        <v>0</v>
      </c>
      <c r="L134" s="73">
        <f>'2 уровень'!N820</f>
        <v>0</v>
      </c>
      <c r="M134" s="73">
        <f>'2 уровень'!O820</f>
        <v>0</v>
      </c>
      <c r="N134" s="73">
        <f>'2 уровень'!P820</f>
        <v>0</v>
      </c>
      <c r="O134" s="73">
        <f>'2 уровень'!Q820</f>
        <v>0</v>
      </c>
      <c r="P134" s="185">
        <f>'2 уровень'!R820</f>
        <v>0</v>
      </c>
      <c r="Q134" s="185">
        <f>'2 уровень'!S820</f>
        <v>0</v>
      </c>
      <c r="R134" s="185">
        <f>'2 уровень'!T820</f>
        <v>0</v>
      </c>
      <c r="S134" s="185">
        <f>'2 уровень'!U820</f>
        <v>0</v>
      </c>
      <c r="T134" s="791">
        <f>'2 уровень'!V820</f>
        <v>0</v>
      </c>
      <c r="U134" s="185">
        <f>'2 уровень'!W820</f>
        <v>0</v>
      </c>
      <c r="V134" s="185">
        <f>'2 уровень'!X820</f>
        <v>0</v>
      </c>
      <c r="W134" s="185">
        <f>'2 уровень'!Y820</f>
        <v>0</v>
      </c>
      <c r="X134" s="185">
        <f>'2 уровень'!Z820</f>
        <v>0</v>
      </c>
      <c r="Y134" s="386">
        <f>'2 уровень'!AA820</f>
        <v>0</v>
      </c>
      <c r="Z134" s="185" t="e">
        <f>S134/R134*100</f>
        <v>#DIV/0!</v>
      </c>
      <c r="AA134" s="185" t="e">
        <f>Y134/R134*100</f>
        <v>#DIV/0!</v>
      </c>
      <c r="AB134" s="991">
        <f>'2 уровень'!AB818</f>
        <v>0</v>
      </c>
      <c r="AC134" s="994">
        <f>'2 уровень'!AC818</f>
        <v>0</v>
      </c>
      <c r="AD134" s="196">
        <f t="shared" si="15"/>
        <v>0</v>
      </c>
      <c r="AE134" s="196">
        <f t="shared" si="14"/>
        <v>0</v>
      </c>
      <c r="AF134" s="907">
        <f t="shared" si="22"/>
        <v>0</v>
      </c>
      <c r="AG134" s="59"/>
      <c r="AH134" s="59"/>
      <c r="AI134" s="277"/>
      <c r="AJ134" s="59">
        <f t="shared" si="18"/>
        <v>-4.166666666666667</v>
      </c>
      <c r="AK134" s="59"/>
      <c r="AL134" s="59"/>
      <c r="AM134" s="277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  <c r="BA134" s="59"/>
      <c r="BB134" s="59"/>
      <c r="BC134" s="59"/>
      <c r="BD134" s="59"/>
      <c r="BE134" s="59"/>
      <c r="BF134" s="59"/>
      <c r="BG134" s="59"/>
      <c r="BH134" s="59"/>
      <c r="BI134" s="59"/>
      <c r="BJ134" s="59"/>
      <c r="BK134" s="59"/>
      <c r="BL134" s="59"/>
      <c r="BM134" s="59"/>
      <c r="BN134" s="59"/>
      <c r="BO134" s="59"/>
      <c r="BP134" s="59"/>
      <c r="BQ134" s="59"/>
      <c r="BR134" s="59"/>
      <c r="BS134" s="59"/>
      <c r="BT134" s="59"/>
      <c r="BU134" s="59"/>
      <c r="BV134" s="59"/>
      <c r="BW134" s="59"/>
      <c r="BX134" s="59"/>
      <c r="BY134" s="59"/>
      <c r="BZ134" s="59"/>
      <c r="CA134" s="59"/>
      <c r="CB134" s="59"/>
      <c r="CC134" s="59"/>
      <c r="CD134" s="59"/>
      <c r="CE134" s="59"/>
      <c r="CF134" s="59"/>
      <c r="CG134" s="59"/>
      <c r="CH134" s="59"/>
      <c r="CI134" s="59"/>
      <c r="CJ134" s="59"/>
      <c r="CK134" s="59"/>
      <c r="CL134" s="59"/>
      <c r="CM134" s="59"/>
      <c r="CN134" s="59"/>
      <c r="CO134" s="59"/>
      <c r="CP134" s="59"/>
      <c r="CQ134" s="59"/>
      <c r="CR134" s="59"/>
      <c r="CS134" s="59"/>
      <c r="CT134" s="59"/>
      <c r="CU134" s="59"/>
      <c r="CV134" s="59"/>
      <c r="CW134" s="59"/>
      <c r="CX134" s="59"/>
      <c r="CY134" s="59"/>
      <c r="CZ134" s="59"/>
      <c r="DA134" s="59"/>
      <c r="DB134" s="59"/>
      <c r="DC134" s="59"/>
      <c r="DD134" s="59"/>
      <c r="DE134" s="59"/>
      <c r="DF134" s="59"/>
      <c r="DG134" s="59"/>
      <c r="DH134" s="59"/>
      <c r="DI134" s="59"/>
      <c r="DJ134" s="59"/>
      <c r="DK134" s="59"/>
      <c r="DL134" s="59"/>
      <c r="DM134" s="59"/>
      <c r="DN134" s="59"/>
      <c r="DO134" s="59"/>
      <c r="DP134" s="59"/>
      <c r="DQ134" s="59"/>
      <c r="DR134" s="59"/>
      <c r="DS134" s="59"/>
      <c r="DT134" s="59"/>
      <c r="DU134" s="59"/>
      <c r="DV134" s="59"/>
      <c r="DW134" s="59"/>
      <c r="DX134" s="59"/>
      <c r="DY134" s="59"/>
      <c r="DZ134" s="59"/>
      <c r="EA134" s="59"/>
      <c r="EB134" s="59"/>
      <c r="EC134" s="59"/>
      <c r="ED134" s="59"/>
      <c r="EE134" s="59"/>
      <c r="EF134" s="59"/>
      <c r="EG134" s="59"/>
      <c r="EH134" s="59"/>
      <c r="EI134" s="59"/>
      <c r="EJ134" s="59"/>
      <c r="EK134" s="59"/>
      <c r="EL134" s="59"/>
      <c r="EM134" s="59"/>
      <c r="EN134" s="59"/>
      <c r="EO134" s="59"/>
      <c r="EP134" s="59"/>
      <c r="EQ134" s="59"/>
      <c r="ER134" s="59"/>
      <c r="ES134" s="59"/>
      <c r="ET134" s="59"/>
      <c r="EU134" s="59"/>
      <c r="EV134" s="59"/>
      <c r="EW134" s="59"/>
      <c r="EX134" s="59"/>
      <c r="EY134" s="59"/>
      <c r="EZ134" s="59"/>
      <c r="FA134" s="59"/>
      <c r="FB134" s="59"/>
      <c r="FC134" s="59"/>
      <c r="FD134" s="59"/>
      <c r="FE134" s="59"/>
      <c r="FF134" s="59"/>
      <c r="FG134" s="59"/>
      <c r="FH134" s="59"/>
      <c r="FI134" s="59"/>
      <c r="FJ134" s="59"/>
      <c r="FK134" s="59"/>
      <c r="FL134" s="59"/>
      <c r="FM134" s="59"/>
      <c r="FN134" s="59"/>
      <c r="FO134" s="59"/>
      <c r="FP134" s="59"/>
      <c r="FQ134" s="59"/>
      <c r="FR134" s="59"/>
      <c r="FS134" s="59"/>
      <c r="FT134" s="59"/>
      <c r="FU134" s="59"/>
      <c r="FV134" s="59"/>
      <c r="FW134" s="59"/>
      <c r="FX134" s="59"/>
      <c r="FY134" s="59"/>
      <c r="FZ134" s="59"/>
      <c r="GA134" s="59"/>
      <c r="GB134" s="59"/>
      <c r="GC134" s="59"/>
      <c r="GD134" s="59"/>
      <c r="GE134" s="59"/>
      <c r="GF134" s="59"/>
      <c r="GG134" s="59"/>
      <c r="GH134" s="59"/>
      <c r="GI134" s="59"/>
      <c r="GJ134" s="59"/>
      <c r="GK134" s="59"/>
      <c r="GL134" s="59"/>
      <c r="GM134" s="59"/>
      <c r="GN134" s="59"/>
      <c r="GO134" s="59"/>
    </row>
    <row r="135" spans="1:197" ht="30" x14ac:dyDescent="0.25">
      <c r="B135" s="18">
        <v>1</v>
      </c>
      <c r="C135" s="579" t="s">
        <v>511</v>
      </c>
      <c r="D135" s="20">
        <f>'2 уровень'!F821</f>
        <v>5</v>
      </c>
      <c r="E135" s="20">
        <f>'2 уровень'!G821</f>
        <v>0.83333333333333337</v>
      </c>
      <c r="F135" s="20">
        <f>'2 уровень'!H821</f>
        <v>0</v>
      </c>
      <c r="G135" s="62">
        <f>'2 уровень'!I821</f>
        <v>0</v>
      </c>
      <c r="H135" s="72">
        <f>'2 уровень'!J821</f>
        <v>0</v>
      </c>
      <c r="I135" s="72">
        <f>'2 уровень'!K821</f>
        <v>0</v>
      </c>
      <c r="J135" s="73">
        <f>'2 уровень'!L821</f>
        <v>0</v>
      </c>
      <c r="K135" s="73">
        <f>'2 уровень'!M821</f>
        <v>0</v>
      </c>
      <c r="L135" s="73">
        <f>'2 уровень'!N821</f>
        <v>0</v>
      </c>
      <c r="M135" s="73">
        <f>'2 уровень'!O821</f>
        <v>0</v>
      </c>
      <c r="N135" s="73">
        <f>'2 уровень'!P821</f>
        <v>0</v>
      </c>
      <c r="O135" s="73">
        <f>'2 уровень'!Q821</f>
        <v>0</v>
      </c>
      <c r="P135" s="185">
        <f>'2 уровень'!R821</f>
        <v>0</v>
      </c>
      <c r="Q135" s="185">
        <f>'2 уровень'!S821</f>
        <v>0</v>
      </c>
      <c r="R135" s="185">
        <f>'2 уровень'!T821</f>
        <v>0</v>
      </c>
      <c r="S135" s="185">
        <f>'2 уровень'!U821</f>
        <v>0</v>
      </c>
      <c r="T135" s="791">
        <f>'2 уровень'!V821</f>
        <v>0</v>
      </c>
      <c r="U135" s="185">
        <f>'2 уровень'!W821</f>
        <v>0</v>
      </c>
      <c r="V135" s="185">
        <f>'2 уровень'!X821</f>
        <v>0</v>
      </c>
      <c r="W135" s="185">
        <f>'2 уровень'!Y821</f>
        <v>0</v>
      </c>
      <c r="X135" s="185">
        <f>'2 уровень'!Z821</f>
        <v>0</v>
      </c>
      <c r="Y135" s="386">
        <f>'2 уровень'!AA821</f>
        <v>0</v>
      </c>
      <c r="Z135" s="185" t="e">
        <f>S135/R135*100</f>
        <v>#DIV/0!</v>
      </c>
      <c r="AA135" s="185" t="e">
        <f>Y135/R135*100</f>
        <v>#DIV/0!</v>
      </c>
      <c r="AB135" s="991">
        <f>'2 уровень'!AB819</f>
        <v>0</v>
      </c>
      <c r="AC135" s="994">
        <f>'2 уровень'!AC819</f>
        <v>0</v>
      </c>
      <c r="AD135" s="196">
        <f t="shared" si="15"/>
        <v>0</v>
      </c>
      <c r="AE135" s="196">
        <f t="shared" si="14"/>
        <v>0</v>
      </c>
      <c r="AF135" s="907"/>
      <c r="AG135" s="59"/>
      <c r="AH135" s="59"/>
      <c r="AI135" s="277"/>
      <c r="AJ135" s="59">
        <f t="shared" si="18"/>
        <v>0</v>
      </c>
      <c r="AK135" s="59"/>
      <c r="AL135" s="59"/>
      <c r="AM135" s="277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  <c r="BA135" s="59"/>
      <c r="BB135" s="59"/>
      <c r="BC135" s="59"/>
      <c r="BD135" s="59"/>
      <c r="BE135" s="59"/>
      <c r="BF135" s="59"/>
      <c r="BG135" s="59"/>
      <c r="BH135" s="59"/>
      <c r="BI135" s="59"/>
      <c r="BJ135" s="59"/>
      <c r="BK135" s="59"/>
      <c r="BL135" s="59"/>
      <c r="BM135" s="59"/>
      <c r="BN135" s="59"/>
      <c r="BO135" s="59"/>
      <c r="BP135" s="59"/>
      <c r="BQ135" s="59"/>
      <c r="BR135" s="59"/>
      <c r="BS135" s="59"/>
      <c r="BT135" s="59"/>
      <c r="BU135" s="59"/>
      <c r="BV135" s="59"/>
      <c r="BW135" s="59"/>
      <c r="BX135" s="59"/>
      <c r="BY135" s="59"/>
      <c r="BZ135" s="59"/>
      <c r="CA135" s="59"/>
      <c r="CB135" s="59"/>
      <c r="CC135" s="59"/>
      <c r="CD135" s="59"/>
      <c r="CE135" s="59"/>
      <c r="CF135" s="59"/>
      <c r="CG135" s="59"/>
      <c r="CH135" s="59"/>
      <c r="CI135" s="59"/>
      <c r="CJ135" s="59"/>
      <c r="CK135" s="59"/>
      <c r="CL135" s="59"/>
      <c r="CM135" s="59"/>
      <c r="CN135" s="59"/>
      <c r="CO135" s="59"/>
      <c r="CP135" s="59"/>
      <c r="CQ135" s="59"/>
      <c r="CR135" s="59"/>
      <c r="CS135" s="59"/>
      <c r="CT135" s="59"/>
      <c r="CU135" s="59"/>
      <c r="CV135" s="59"/>
      <c r="CW135" s="59"/>
      <c r="CX135" s="59"/>
      <c r="CY135" s="59"/>
      <c r="CZ135" s="59"/>
      <c r="DA135" s="59"/>
      <c r="DB135" s="59"/>
      <c r="DC135" s="59"/>
      <c r="DD135" s="59"/>
      <c r="DE135" s="59"/>
      <c r="DF135" s="59"/>
      <c r="DG135" s="59"/>
      <c r="DH135" s="59"/>
      <c r="DI135" s="59"/>
      <c r="DJ135" s="59"/>
      <c r="DK135" s="59"/>
      <c r="DL135" s="59"/>
      <c r="DM135" s="59"/>
      <c r="DN135" s="59"/>
      <c r="DO135" s="59"/>
      <c r="DP135" s="59"/>
      <c r="DQ135" s="59"/>
      <c r="DR135" s="59"/>
      <c r="DS135" s="59"/>
      <c r="DT135" s="59"/>
      <c r="DU135" s="59"/>
      <c r="DV135" s="59"/>
      <c r="DW135" s="59"/>
      <c r="DX135" s="59"/>
      <c r="DY135" s="59"/>
      <c r="DZ135" s="59"/>
      <c r="EA135" s="59"/>
      <c r="EB135" s="59"/>
      <c r="EC135" s="59"/>
      <c r="ED135" s="59"/>
      <c r="EE135" s="59"/>
      <c r="EF135" s="59"/>
      <c r="EG135" s="59"/>
      <c r="EH135" s="59"/>
      <c r="EI135" s="59"/>
      <c r="EJ135" s="59"/>
      <c r="EK135" s="59"/>
      <c r="EL135" s="59"/>
      <c r="EM135" s="59"/>
      <c r="EN135" s="59"/>
      <c r="EO135" s="59"/>
      <c r="EP135" s="59"/>
      <c r="EQ135" s="59"/>
      <c r="ER135" s="59"/>
      <c r="ES135" s="59"/>
      <c r="ET135" s="59"/>
      <c r="EU135" s="59"/>
      <c r="EV135" s="59"/>
      <c r="EW135" s="59"/>
      <c r="EX135" s="59"/>
      <c r="EY135" s="59"/>
      <c r="EZ135" s="59"/>
      <c r="FA135" s="59"/>
      <c r="FB135" s="59"/>
      <c r="FC135" s="59"/>
      <c r="FD135" s="59"/>
      <c r="FE135" s="59"/>
      <c r="FF135" s="59"/>
      <c r="FG135" s="59"/>
      <c r="FH135" s="59"/>
      <c r="FI135" s="59"/>
      <c r="FJ135" s="59"/>
      <c r="FK135" s="59"/>
      <c r="FL135" s="59"/>
      <c r="FM135" s="59"/>
      <c r="FN135" s="59"/>
      <c r="FO135" s="59"/>
      <c r="FP135" s="59"/>
      <c r="FQ135" s="59"/>
      <c r="FR135" s="59"/>
      <c r="FS135" s="59"/>
      <c r="FT135" s="59"/>
      <c r="FU135" s="59"/>
      <c r="FV135" s="59"/>
      <c r="FW135" s="59"/>
      <c r="FX135" s="59"/>
      <c r="FY135" s="59"/>
      <c r="FZ135" s="59"/>
      <c r="GA135" s="59"/>
      <c r="GB135" s="59"/>
      <c r="GC135" s="59"/>
      <c r="GD135" s="59"/>
      <c r="GE135" s="59"/>
      <c r="GF135" s="59"/>
      <c r="GG135" s="59"/>
      <c r="GH135" s="59"/>
      <c r="GI135" s="59"/>
      <c r="GJ135" s="59"/>
      <c r="GK135" s="59"/>
      <c r="GL135" s="59"/>
      <c r="GM135" s="59"/>
      <c r="GN135" s="59"/>
      <c r="GO135" s="59"/>
    </row>
    <row r="136" spans="1:197" ht="30" x14ac:dyDescent="0.25">
      <c r="B136" s="18">
        <v>1</v>
      </c>
      <c r="C136" s="579" t="s">
        <v>512</v>
      </c>
      <c r="D136" s="27">
        <f>'2 уровень'!F822</f>
        <v>0</v>
      </c>
      <c r="E136" s="27">
        <f>'2 уровень'!G822</f>
        <v>0</v>
      </c>
      <c r="F136" s="27">
        <f>'2 уровень'!H822</f>
        <v>0</v>
      </c>
      <c r="G136" s="64">
        <f>'2 уровень'!I822</f>
        <v>0</v>
      </c>
      <c r="H136" s="72">
        <f>'2 уровень'!J822</f>
        <v>0</v>
      </c>
      <c r="I136" s="72">
        <f>'2 уровень'!K822</f>
        <v>0</v>
      </c>
      <c r="J136" s="73">
        <f>'2 уровень'!L822</f>
        <v>0</v>
      </c>
      <c r="K136" s="73">
        <f>'2 уровень'!M822</f>
        <v>0</v>
      </c>
      <c r="L136" s="73">
        <f>'2 уровень'!N822</f>
        <v>0</v>
      </c>
      <c r="M136" s="73">
        <f>'2 уровень'!O822</f>
        <v>0</v>
      </c>
      <c r="N136" s="73">
        <f>'2 уровень'!P822</f>
        <v>0</v>
      </c>
      <c r="O136" s="73">
        <f>'2 уровень'!Q822</f>
        <v>0</v>
      </c>
      <c r="P136" s="185">
        <f>'2 уровень'!R822</f>
        <v>0</v>
      </c>
      <c r="Q136" s="185">
        <f>'2 уровень'!S822</f>
        <v>0</v>
      </c>
      <c r="R136" s="185">
        <f>'2 уровень'!T822</f>
        <v>0</v>
      </c>
      <c r="S136" s="185">
        <f>'2 уровень'!U822</f>
        <v>0</v>
      </c>
      <c r="T136" s="791">
        <f>'2 уровень'!V822</f>
        <v>0</v>
      </c>
      <c r="U136" s="185">
        <f>'2 уровень'!W822</f>
        <v>0</v>
      </c>
      <c r="V136" s="185">
        <f>'2 уровень'!X822</f>
        <v>0</v>
      </c>
      <c r="W136" s="185">
        <f>'2 уровень'!Y822</f>
        <v>0</v>
      </c>
      <c r="X136" s="185">
        <f>'2 уровень'!Z822</f>
        <v>0</v>
      </c>
      <c r="Y136" s="386">
        <f>'2 уровень'!AA822</f>
        <v>0</v>
      </c>
      <c r="Z136" s="185"/>
      <c r="AA136" s="185"/>
      <c r="AB136" s="991">
        <f>'2 уровень'!AB820</f>
        <v>0</v>
      </c>
      <c r="AC136" s="994">
        <f>'2 уровень'!AC820</f>
        <v>0</v>
      </c>
      <c r="AD136" s="196">
        <f t="shared" si="15"/>
        <v>0</v>
      </c>
      <c r="AE136" s="196">
        <f t="shared" si="14"/>
        <v>0</v>
      </c>
      <c r="AF136" s="907"/>
      <c r="AG136" s="59"/>
      <c r="AH136" s="59"/>
      <c r="AI136" s="277"/>
      <c r="AJ136" s="59">
        <f t="shared" si="18"/>
        <v>-99048.588652482256</v>
      </c>
      <c r="AK136" s="59"/>
      <c r="AL136" s="59"/>
      <c r="AM136" s="277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  <c r="BA136" s="59"/>
      <c r="BB136" s="59"/>
      <c r="BC136" s="59"/>
      <c r="BD136" s="59"/>
      <c r="BE136" s="59"/>
      <c r="BF136" s="59"/>
      <c r="BG136" s="59"/>
      <c r="BH136" s="59"/>
      <c r="BI136" s="59"/>
      <c r="BJ136" s="59"/>
      <c r="BK136" s="59"/>
      <c r="BL136" s="59"/>
      <c r="BM136" s="59"/>
      <c r="BN136" s="59"/>
      <c r="BO136" s="59"/>
      <c r="BP136" s="59"/>
      <c r="BQ136" s="59"/>
      <c r="BR136" s="59"/>
      <c r="BS136" s="59"/>
      <c r="BT136" s="59"/>
      <c r="BU136" s="59"/>
      <c r="BV136" s="59"/>
      <c r="BW136" s="59"/>
      <c r="BX136" s="59"/>
      <c r="BY136" s="59"/>
      <c r="BZ136" s="59"/>
      <c r="CA136" s="59"/>
      <c r="CB136" s="59"/>
      <c r="CC136" s="59"/>
      <c r="CD136" s="59"/>
      <c r="CE136" s="59"/>
      <c r="CF136" s="59"/>
      <c r="CG136" s="59"/>
      <c r="CH136" s="59"/>
      <c r="CI136" s="59"/>
      <c r="CJ136" s="59"/>
      <c r="CK136" s="59"/>
      <c r="CL136" s="59"/>
      <c r="CM136" s="59"/>
      <c r="CN136" s="59"/>
      <c r="CO136" s="59"/>
      <c r="CP136" s="59"/>
      <c r="CQ136" s="59"/>
      <c r="CR136" s="59"/>
      <c r="CS136" s="59"/>
      <c r="CT136" s="59"/>
      <c r="CU136" s="59"/>
      <c r="CV136" s="59"/>
      <c r="CW136" s="59"/>
      <c r="CX136" s="59"/>
      <c r="CY136" s="59"/>
      <c r="CZ136" s="59"/>
      <c r="DA136" s="59"/>
      <c r="DB136" s="59"/>
      <c r="DC136" s="59"/>
      <c r="DD136" s="59"/>
      <c r="DE136" s="59"/>
      <c r="DF136" s="59"/>
      <c r="DG136" s="59"/>
      <c r="DH136" s="59"/>
      <c r="DI136" s="59"/>
      <c r="DJ136" s="59"/>
      <c r="DK136" s="59"/>
      <c r="DL136" s="59"/>
      <c r="DM136" s="59"/>
      <c r="DN136" s="59"/>
      <c r="DO136" s="59"/>
      <c r="DP136" s="59"/>
      <c r="DQ136" s="59"/>
      <c r="DR136" s="59"/>
      <c r="DS136" s="59"/>
      <c r="DT136" s="59"/>
      <c r="DU136" s="59"/>
      <c r="DV136" s="59"/>
      <c r="DW136" s="59"/>
      <c r="DX136" s="59"/>
      <c r="DY136" s="59"/>
      <c r="DZ136" s="59"/>
      <c r="EA136" s="59"/>
      <c r="EB136" s="59"/>
      <c r="EC136" s="59"/>
      <c r="ED136" s="59"/>
      <c r="EE136" s="59"/>
      <c r="EF136" s="59"/>
      <c r="EG136" s="59"/>
      <c r="EH136" s="59"/>
      <c r="EI136" s="59"/>
      <c r="EJ136" s="59"/>
      <c r="EK136" s="59"/>
      <c r="EL136" s="59"/>
      <c r="EM136" s="59"/>
      <c r="EN136" s="59"/>
      <c r="EO136" s="59"/>
      <c r="EP136" s="59"/>
      <c r="EQ136" s="59"/>
      <c r="ER136" s="59"/>
      <c r="ES136" s="59"/>
      <c r="ET136" s="59"/>
      <c r="EU136" s="59"/>
      <c r="EV136" s="59"/>
      <c r="EW136" s="59"/>
      <c r="EX136" s="59"/>
      <c r="EY136" s="59"/>
      <c r="EZ136" s="59"/>
      <c r="FA136" s="59"/>
      <c r="FB136" s="59"/>
      <c r="FC136" s="59"/>
      <c r="FD136" s="59"/>
      <c r="FE136" s="59"/>
      <c r="FF136" s="59"/>
      <c r="FG136" s="59"/>
      <c r="FH136" s="59"/>
      <c r="FI136" s="59"/>
      <c r="FJ136" s="59"/>
      <c r="FK136" s="59"/>
      <c r="FL136" s="59"/>
      <c r="FM136" s="59"/>
      <c r="FN136" s="59"/>
      <c r="FO136" s="59"/>
      <c r="FP136" s="59"/>
      <c r="FQ136" s="59"/>
      <c r="FR136" s="59"/>
      <c r="FS136" s="59"/>
      <c r="FT136" s="59"/>
      <c r="FU136" s="59"/>
      <c r="FV136" s="59"/>
      <c r="FW136" s="59"/>
      <c r="FX136" s="59"/>
      <c r="FY136" s="59"/>
      <c r="FZ136" s="59"/>
      <c r="GA136" s="59"/>
      <c r="GB136" s="59"/>
      <c r="GC136" s="59"/>
      <c r="GD136" s="59"/>
      <c r="GE136" s="59"/>
      <c r="GF136" s="59"/>
      <c r="GG136" s="59"/>
      <c r="GH136" s="59"/>
      <c r="GI136" s="59"/>
      <c r="GJ136" s="59"/>
      <c r="GK136" s="59"/>
      <c r="GL136" s="59"/>
      <c r="GM136" s="59"/>
      <c r="GN136" s="59"/>
      <c r="GO136" s="59"/>
    </row>
    <row r="137" spans="1:197" ht="29.25" x14ac:dyDescent="0.25">
      <c r="B137" s="18">
        <v>1</v>
      </c>
      <c r="C137" s="578" t="s">
        <v>312</v>
      </c>
      <c r="D137" s="27">
        <f>'2 уровень'!F823</f>
        <v>118857.65957446807</v>
      </c>
      <c r="E137" s="27">
        <f>'2 уровень'!G823</f>
        <v>19809.070921985818</v>
      </c>
      <c r="F137" s="27">
        <f>'2 уровень'!H823</f>
        <v>19885.808510638297</v>
      </c>
      <c r="G137" s="64">
        <f>'2 уровень'!I823</f>
        <v>100.38738610687344</v>
      </c>
      <c r="H137" s="72">
        <f>'2 уровень'!J823</f>
        <v>0</v>
      </c>
      <c r="I137" s="72">
        <f>'2 уровень'!K823</f>
        <v>0</v>
      </c>
      <c r="J137" s="73">
        <f>'2 уровень'!L823</f>
        <v>0</v>
      </c>
      <c r="K137" s="73">
        <f>'2 уровень'!M823</f>
        <v>0</v>
      </c>
      <c r="L137" s="73">
        <f>'2 уровень'!N823</f>
        <v>0</v>
      </c>
      <c r="M137" s="73">
        <f>'2 уровень'!O823</f>
        <v>0</v>
      </c>
      <c r="N137" s="73">
        <f>'2 уровень'!P823</f>
        <v>0</v>
      </c>
      <c r="O137" s="73">
        <f>'2 уровень'!Q823</f>
        <v>0</v>
      </c>
      <c r="P137" s="185">
        <f>'2 уровень'!R823</f>
        <v>0</v>
      </c>
      <c r="Q137" s="185">
        <f>'2 уровень'!S823</f>
        <v>0</v>
      </c>
      <c r="R137" s="185">
        <f>'2 уровень'!T823</f>
        <v>0</v>
      </c>
      <c r="S137" s="185">
        <f>'2 уровень'!U823</f>
        <v>0</v>
      </c>
      <c r="T137" s="791">
        <f>'2 уровень'!V823</f>
        <v>0</v>
      </c>
      <c r="U137" s="185">
        <f>'2 уровень'!W823</f>
        <v>0</v>
      </c>
      <c r="V137" s="185">
        <f>'2 уровень'!X823</f>
        <v>0</v>
      </c>
      <c r="W137" s="185">
        <f>'2 уровень'!Y823</f>
        <v>0</v>
      </c>
      <c r="X137" s="185">
        <f>'2 уровень'!Z823</f>
        <v>0</v>
      </c>
      <c r="Y137" s="386">
        <f>'2 уровень'!AA823</f>
        <v>0</v>
      </c>
      <c r="Z137" s="185"/>
      <c r="AA137" s="185"/>
      <c r="AB137" s="991">
        <f>'2 уровень'!AB821</f>
        <v>0</v>
      </c>
      <c r="AC137" s="994">
        <f>'2 уровень'!AC821</f>
        <v>0</v>
      </c>
      <c r="AD137" s="196">
        <f t="shared" si="15"/>
        <v>0</v>
      </c>
      <c r="AE137" s="196">
        <f t="shared" si="14"/>
        <v>0</v>
      </c>
      <c r="AF137" s="907"/>
      <c r="AG137" s="59"/>
      <c r="AH137" s="59"/>
      <c r="AI137" s="277"/>
      <c r="AJ137" s="59">
        <f t="shared" si="18"/>
        <v>-29792</v>
      </c>
      <c r="AK137" s="59"/>
      <c r="AL137" s="59"/>
      <c r="AM137" s="277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  <c r="BA137" s="59"/>
      <c r="BB137" s="59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  <c r="FN137" s="59"/>
      <c r="FO137" s="59"/>
      <c r="FP137" s="59"/>
      <c r="FQ137" s="59"/>
      <c r="FR137" s="59"/>
      <c r="FS137" s="59"/>
      <c r="FT137" s="59"/>
      <c r="FU137" s="59"/>
      <c r="FV137" s="59"/>
      <c r="FW137" s="59"/>
      <c r="FX137" s="59"/>
      <c r="FY137" s="59"/>
      <c r="FZ137" s="59"/>
      <c r="GA137" s="59"/>
      <c r="GB137" s="59"/>
      <c r="GC137" s="59"/>
      <c r="GD137" s="59"/>
      <c r="GE137" s="59"/>
      <c r="GF137" s="59"/>
      <c r="GG137" s="59"/>
      <c r="GH137" s="59"/>
      <c r="GI137" s="59"/>
      <c r="GJ137" s="59"/>
      <c r="GK137" s="59"/>
      <c r="GL137" s="59"/>
      <c r="GM137" s="59"/>
      <c r="GN137" s="59"/>
      <c r="GO137" s="59"/>
    </row>
    <row r="138" spans="1:197" x14ac:dyDescent="0.25">
      <c r="B138" s="18">
        <v>1</v>
      </c>
      <c r="C138" s="578" t="s">
        <v>320</v>
      </c>
      <c r="D138" s="27">
        <f>'2 уровень'!F824</f>
        <v>35750</v>
      </c>
      <c r="E138" s="27">
        <f>'2 уровень'!G824</f>
        <v>5958</v>
      </c>
      <c r="F138" s="27">
        <f>'2 уровень'!H824</f>
        <v>6164</v>
      </c>
      <c r="G138" s="64">
        <f>'2 уровень'!I824</f>
        <v>103.45753608593489</v>
      </c>
      <c r="H138" s="72">
        <f>'2 уровень'!J824</f>
        <v>0</v>
      </c>
      <c r="I138" s="72">
        <f>'2 уровень'!K824</f>
        <v>0</v>
      </c>
      <c r="J138" s="73">
        <f>'2 уровень'!L824</f>
        <v>0</v>
      </c>
      <c r="K138" s="73">
        <f>'2 уровень'!M824</f>
        <v>0</v>
      </c>
      <c r="L138" s="73">
        <f>'2 уровень'!N824</f>
        <v>0</v>
      </c>
      <c r="M138" s="73">
        <f>'2 уровень'!O824</f>
        <v>0</v>
      </c>
      <c r="N138" s="73">
        <f>'2 уровень'!P824</f>
        <v>0</v>
      </c>
      <c r="O138" s="73">
        <f>'2 уровень'!Q824</f>
        <v>0</v>
      </c>
      <c r="P138" s="185">
        <f>'2 уровень'!R824</f>
        <v>0</v>
      </c>
      <c r="Q138" s="185">
        <f>'2 уровень'!S824</f>
        <v>0</v>
      </c>
      <c r="R138" s="185">
        <f>'2 уровень'!T824</f>
        <v>0</v>
      </c>
      <c r="S138" s="185">
        <f>'2 уровень'!U824</f>
        <v>0</v>
      </c>
      <c r="T138" s="791">
        <f>'2 уровень'!V824</f>
        <v>0</v>
      </c>
      <c r="U138" s="185">
        <f>'2 уровень'!W824</f>
        <v>0</v>
      </c>
      <c r="V138" s="185">
        <f>'2 уровень'!X824</f>
        <v>0</v>
      </c>
      <c r="W138" s="185">
        <f>'2 уровень'!Y824</f>
        <v>0</v>
      </c>
      <c r="X138" s="185">
        <f>'2 уровень'!Z824</f>
        <v>0</v>
      </c>
      <c r="Y138" s="386">
        <f>'2 уровень'!AA824</f>
        <v>0</v>
      </c>
      <c r="Z138" s="185"/>
      <c r="AA138" s="185"/>
      <c r="AB138" s="991">
        <f>'2 уровень'!AB822</f>
        <v>0</v>
      </c>
      <c r="AC138" s="994">
        <f>'2 уровень'!AC822</f>
        <v>0</v>
      </c>
      <c r="AD138" s="196">
        <f t="shared" si="15"/>
        <v>0</v>
      </c>
      <c r="AE138" s="196">
        <f t="shared" si="14"/>
        <v>0</v>
      </c>
      <c r="AF138" s="907"/>
      <c r="AG138" s="59"/>
      <c r="AH138" s="59"/>
      <c r="AI138" s="277"/>
      <c r="AJ138" s="59">
        <f t="shared" ref="AJ138:AJ160" si="23">E139-D139</f>
        <v>-69256.588652482256</v>
      </c>
      <c r="AK138" s="59"/>
      <c r="AL138" s="59"/>
      <c r="AM138" s="277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  <c r="GD138" s="59"/>
      <c r="GE138" s="59"/>
      <c r="GF138" s="59"/>
      <c r="GG138" s="59"/>
      <c r="GH138" s="59"/>
      <c r="GI138" s="59"/>
      <c r="GJ138" s="59"/>
      <c r="GK138" s="59"/>
      <c r="GL138" s="59"/>
      <c r="GM138" s="59"/>
      <c r="GN138" s="59"/>
      <c r="GO138" s="59"/>
    </row>
    <row r="139" spans="1:197" x14ac:dyDescent="0.25">
      <c r="A139" s="18">
        <v>1</v>
      </c>
      <c r="B139" s="18">
        <v>1</v>
      </c>
      <c r="C139" s="581" t="s">
        <v>321</v>
      </c>
      <c r="D139" s="27">
        <f>'2 уровень'!F825</f>
        <v>83107.659574468067</v>
      </c>
      <c r="E139" s="27">
        <f>'2 уровень'!G825</f>
        <v>13851.070921985816</v>
      </c>
      <c r="F139" s="27">
        <f>'2 уровень'!H825</f>
        <v>13721.808510638299</v>
      </c>
      <c r="G139" s="64">
        <f>'2 уровень'!I825</f>
        <v>99.066769551065263</v>
      </c>
      <c r="H139" s="72">
        <f>'2 уровень'!J825</f>
        <v>0</v>
      </c>
      <c r="I139" s="72">
        <f>'2 уровень'!K825</f>
        <v>0</v>
      </c>
      <c r="J139" s="73">
        <f>'2 уровень'!L825</f>
        <v>0</v>
      </c>
      <c r="K139" s="73">
        <f>'2 уровень'!M825</f>
        <v>0</v>
      </c>
      <c r="L139" s="73">
        <f>'2 уровень'!N825</f>
        <v>0</v>
      </c>
      <c r="M139" s="73">
        <f>'2 уровень'!O825</f>
        <v>0</v>
      </c>
      <c r="N139" s="73">
        <f>'2 уровень'!P825</f>
        <v>0</v>
      </c>
      <c r="O139" s="73">
        <f>'2 уровень'!Q825</f>
        <v>0</v>
      </c>
      <c r="P139" s="185">
        <f>'2 уровень'!R825</f>
        <v>0</v>
      </c>
      <c r="Q139" s="185">
        <f>'2 уровень'!S825</f>
        <v>0</v>
      </c>
      <c r="R139" s="185">
        <f>'2 уровень'!T825</f>
        <v>0</v>
      </c>
      <c r="S139" s="185">
        <f>'2 уровень'!U825</f>
        <v>0</v>
      </c>
      <c r="T139" s="791">
        <f>'2 уровень'!V825</f>
        <v>0</v>
      </c>
      <c r="U139" s="185">
        <f>'2 уровень'!W825</f>
        <v>0</v>
      </c>
      <c r="V139" s="185">
        <f>'2 уровень'!X825</f>
        <v>0</v>
      </c>
      <c r="W139" s="185">
        <f>'2 уровень'!Y825</f>
        <v>0</v>
      </c>
      <c r="X139" s="185">
        <f>'2 уровень'!Z825</f>
        <v>0</v>
      </c>
      <c r="Y139" s="386">
        <f>'2 уровень'!AA825</f>
        <v>0</v>
      </c>
      <c r="Z139" s="185"/>
      <c r="AA139" s="185"/>
      <c r="AB139" s="991">
        <f>'2 уровень'!AB823</f>
        <v>0</v>
      </c>
      <c r="AC139" s="994">
        <f>'2 уровень'!AC823</f>
        <v>0</v>
      </c>
      <c r="AD139" s="196">
        <f t="shared" si="15"/>
        <v>0</v>
      </c>
      <c r="AE139" s="196">
        <f t="shared" si="14"/>
        <v>0</v>
      </c>
      <c r="AF139" s="907">
        <f t="shared" ref="AF139:AF162" si="24">IF(P139&gt;0,P139*1000/D139,0)</f>
        <v>0</v>
      </c>
      <c r="AG139" s="59"/>
      <c r="AH139" s="59"/>
      <c r="AI139" s="277"/>
      <c r="AJ139" s="59">
        <f t="shared" si="23"/>
        <v>-647677</v>
      </c>
      <c r="AK139" s="59"/>
      <c r="AL139" s="59"/>
      <c r="AM139" s="277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  <c r="GD139" s="59"/>
      <c r="GE139" s="59"/>
      <c r="GF139" s="59"/>
      <c r="GG139" s="59"/>
      <c r="GH139" s="59"/>
      <c r="GI139" s="59"/>
      <c r="GJ139" s="59"/>
      <c r="GK139" s="59"/>
      <c r="GL139" s="59"/>
      <c r="GM139" s="59"/>
      <c r="GN139" s="59"/>
      <c r="GO139" s="59"/>
    </row>
    <row r="140" spans="1:197" x14ac:dyDescent="0.25">
      <c r="A140" s="18">
        <v>1</v>
      </c>
      <c r="B140" s="18">
        <v>1</v>
      </c>
      <c r="C140" s="584" t="s">
        <v>322</v>
      </c>
      <c r="D140" s="27">
        <f>'2 уровень'!F826</f>
        <v>777212</v>
      </c>
      <c r="E140" s="27">
        <f>'2 уровень'!G826</f>
        <v>129534.99999999999</v>
      </c>
      <c r="F140" s="27">
        <f>'2 уровень'!H826</f>
        <v>128261.67000000001</v>
      </c>
      <c r="G140" s="64">
        <f>'2 уровень'!I826</f>
        <v>99.016999266607499</v>
      </c>
      <c r="H140" s="72">
        <f>'2 уровень'!J826</f>
        <v>0</v>
      </c>
      <c r="I140" s="72">
        <f>'2 уровень'!K826</f>
        <v>0</v>
      </c>
      <c r="J140" s="73">
        <f>'2 уровень'!L826</f>
        <v>0</v>
      </c>
      <c r="K140" s="73">
        <f>'2 уровень'!M826</f>
        <v>0</v>
      </c>
      <c r="L140" s="73">
        <f>'2 уровень'!N826</f>
        <v>0</v>
      </c>
      <c r="M140" s="73">
        <f>'2 уровень'!O826</f>
        <v>0</v>
      </c>
      <c r="N140" s="73">
        <f>'2 уровень'!P826</f>
        <v>0</v>
      </c>
      <c r="O140" s="73">
        <f>'2 уровень'!Q826</f>
        <v>0</v>
      </c>
      <c r="P140" s="185">
        <f>'2 уровень'!R826</f>
        <v>0</v>
      </c>
      <c r="Q140" s="185">
        <f>'2 уровень'!S826</f>
        <v>0</v>
      </c>
      <c r="R140" s="185">
        <f>'2 уровень'!T826</f>
        <v>0</v>
      </c>
      <c r="S140" s="185">
        <f>'2 уровень'!U826</f>
        <v>0</v>
      </c>
      <c r="T140" s="791">
        <f>'2 уровень'!V826</f>
        <v>0</v>
      </c>
      <c r="U140" s="185">
        <f>'2 уровень'!W826</f>
        <v>0</v>
      </c>
      <c r="V140" s="185">
        <f>'2 уровень'!X826</f>
        <v>0</v>
      </c>
      <c r="W140" s="185">
        <f>'2 уровень'!Y826</f>
        <v>0</v>
      </c>
      <c r="X140" s="185">
        <f>'2 уровень'!Z826</f>
        <v>0</v>
      </c>
      <c r="Y140" s="386">
        <f>'2 уровень'!AA826</f>
        <v>0</v>
      </c>
      <c r="Z140" s="185"/>
      <c r="AA140" s="185"/>
      <c r="AB140" s="991">
        <f>'2 уровень'!AB824</f>
        <v>0</v>
      </c>
      <c r="AC140" s="994">
        <f>'2 уровень'!AC824</f>
        <v>0</v>
      </c>
      <c r="AD140" s="196">
        <f t="shared" si="15"/>
        <v>0</v>
      </c>
      <c r="AE140" s="196">
        <f t="shared" si="14"/>
        <v>0</v>
      </c>
      <c r="AF140" s="907">
        <f t="shared" si="24"/>
        <v>0</v>
      </c>
      <c r="AG140" s="59"/>
      <c r="AH140" s="59"/>
      <c r="AI140" s="277"/>
      <c r="AJ140" s="59">
        <f t="shared" si="23"/>
        <v>-3333.3333333333335</v>
      </c>
      <c r="AK140" s="59"/>
      <c r="AL140" s="59"/>
      <c r="AM140" s="277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  <c r="GD140" s="59"/>
      <c r="GE140" s="59"/>
      <c r="GF140" s="59"/>
      <c r="GG140" s="59"/>
      <c r="GH140" s="59"/>
      <c r="GI140" s="59"/>
      <c r="GJ140" s="59"/>
      <c r="GK140" s="59"/>
      <c r="GL140" s="59"/>
      <c r="GM140" s="59"/>
      <c r="GN140" s="59"/>
      <c r="GO140" s="59"/>
    </row>
    <row r="141" spans="1:197" x14ac:dyDescent="0.25">
      <c r="A141" s="18">
        <v>1</v>
      </c>
      <c r="B141" s="18">
        <v>1</v>
      </c>
      <c r="C141" s="584" t="s">
        <v>323</v>
      </c>
      <c r="D141" s="27">
        <f>'2 уровень'!F827</f>
        <v>4000</v>
      </c>
      <c r="E141" s="27">
        <f>'2 уровень'!G827</f>
        <v>666.66666666666663</v>
      </c>
      <c r="F141" s="27">
        <f>'2 уровень'!H827</f>
        <v>723.32999999999993</v>
      </c>
      <c r="G141" s="64">
        <f>'2 уровень'!I827</f>
        <v>108.4995</v>
      </c>
      <c r="H141" s="72">
        <f>'2 уровень'!J827</f>
        <v>0</v>
      </c>
      <c r="I141" s="72">
        <f>'2 уровень'!K827</f>
        <v>0</v>
      </c>
      <c r="J141" s="73">
        <f>'2 уровень'!L827</f>
        <v>0</v>
      </c>
      <c r="K141" s="73">
        <f>'2 уровень'!M827</f>
        <v>0</v>
      </c>
      <c r="L141" s="73">
        <f>'2 уровень'!N827</f>
        <v>0</v>
      </c>
      <c r="M141" s="73">
        <f>'2 уровень'!O827</f>
        <v>0</v>
      </c>
      <c r="N141" s="73">
        <f>'2 уровень'!P827</f>
        <v>0</v>
      </c>
      <c r="O141" s="73">
        <f>'2 уровень'!Q827</f>
        <v>0</v>
      </c>
      <c r="P141" s="185">
        <f>'2 уровень'!R827</f>
        <v>0</v>
      </c>
      <c r="Q141" s="185">
        <f>'2 уровень'!S827</f>
        <v>0</v>
      </c>
      <c r="R141" s="185">
        <f>'2 уровень'!T827</f>
        <v>0</v>
      </c>
      <c r="S141" s="185">
        <f>'2 уровень'!U827</f>
        <v>0</v>
      </c>
      <c r="T141" s="791">
        <f>'2 уровень'!V827</f>
        <v>0</v>
      </c>
      <c r="U141" s="185">
        <f>'2 уровень'!W827</f>
        <v>0</v>
      </c>
      <c r="V141" s="185">
        <f>'2 уровень'!X827</f>
        <v>0</v>
      </c>
      <c r="W141" s="185">
        <f>'2 уровень'!Y827</f>
        <v>0</v>
      </c>
      <c r="X141" s="185">
        <f>'2 уровень'!Z827</f>
        <v>0</v>
      </c>
      <c r="Y141" s="386">
        <f>'2 уровень'!AA827</f>
        <v>0</v>
      </c>
      <c r="Z141" s="185"/>
      <c r="AA141" s="185"/>
      <c r="AB141" s="991">
        <f>'2 уровень'!AB825</f>
        <v>0</v>
      </c>
      <c r="AC141" s="994">
        <f>'2 уровень'!AC825</f>
        <v>0</v>
      </c>
      <c r="AD141" s="196">
        <f t="shared" si="15"/>
        <v>0</v>
      </c>
      <c r="AE141" s="196">
        <f t="shared" si="14"/>
        <v>0</v>
      </c>
      <c r="AF141" s="907">
        <f t="shared" si="24"/>
        <v>0</v>
      </c>
      <c r="AG141" s="59">
        <f t="shared" ref="AG141:AG175" si="25">S141/F141*1000</f>
        <v>0</v>
      </c>
      <c r="AH141" s="59"/>
      <c r="AI141" s="277"/>
      <c r="AJ141" s="59">
        <f t="shared" si="23"/>
        <v>-13999.666666666668</v>
      </c>
      <c r="AK141" s="59"/>
      <c r="AL141" s="59"/>
      <c r="AM141" s="277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  <c r="GD141" s="59"/>
      <c r="GE141" s="59"/>
      <c r="GF141" s="59"/>
      <c r="GG141" s="59"/>
      <c r="GH141" s="59"/>
      <c r="GI141" s="59"/>
      <c r="GJ141" s="59"/>
      <c r="GK141" s="59"/>
      <c r="GL141" s="59"/>
      <c r="GM141" s="59"/>
      <c r="GN141" s="59"/>
      <c r="GO141" s="59"/>
    </row>
    <row r="142" spans="1:197" ht="29.25" x14ac:dyDescent="0.25">
      <c r="B142" s="18">
        <v>1</v>
      </c>
      <c r="C142" s="578" t="s">
        <v>305</v>
      </c>
      <c r="D142" s="27">
        <f>'2 уровень'!F828</f>
        <v>16800</v>
      </c>
      <c r="E142" s="27">
        <f>'2 уровень'!G828</f>
        <v>2800.333333333333</v>
      </c>
      <c r="F142" s="27">
        <f>'2 уровень'!H828</f>
        <v>2125</v>
      </c>
      <c r="G142" s="64">
        <f>'2 уровень'!I828</f>
        <v>75.88382335436259</v>
      </c>
      <c r="H142" s="72">
        <f>'2 уровень'!J828</f>
        <v>0</v>
      </c>
      <c r="I142" s="72">
        <f>'2 уровень'!K828</f>
        <v>0</v>
      </c>
      <c r="J142" s="73">
        <f>'2 уровень'!L828</f>
        <v>0</v>
      </c>
      <c r="K142" s="73">
        <f>'2 уровень'!M828</f>
        <v>0</v>
      </c>
      <c r="L142" s="73">
        <f>'2 уровень'!N828</f>
        <v>0</v>
      </c>
      <c r="M142" s="73">
        <f>'2 уровень'!O828</f>
        <v>0</v>
      </c>
      <c r="N142" s="73">
        <f>'2 уровень'!P828</f>
        <v>0</v>
      </c>
      <c r="O142" s="73">
        <f>'2 уровень'!Q828</f>
        <v>0</v>
      </c>
      <c r="P142" s="185">
        <f>'2 уровень'!R828</f>
        <v>0</v>
      </c>
      <c r="Q142" s="185">
        <f>'2 уровень'!S828</f>
        <v>0</v>
      </c>
      <c r="R142" s="185">
        <f>'2 уровень'!T828</f>
        <v>0</v>
      </c>
      <c r="S142" s="185">
        <f>'2 уровень'!U828</f>
        <v>0</v>
      </c>
      <c r="T142" s="791">
        <f>'2 уровень'!V828</f>
        <v>0</v>
      </c>
      <c r="U142" s="185">
        <f>'2 уровень'!W828</f>
        <v>0</v>
      </c>
      <c r="V142" s="185">
        <f>'2 уровень'!X828</f>
        <v>0</v>
      </c>
      <c r="W142" s="185">
        <f>'2 уровень'!Y828</f>
        <v>0</v>
      </c>
      <c r="X142" s="185">
        <f>'2 уровень'!Z828</f>
        <v>0</v>
      </c>
      <c r="Y142" s="386">
        <f>'2 уровень'!AA828</f>
        <v>0</v>
      </c>
      <c r="Z142" s="185"/>
      <c r="AA142" s="185"/>
      <c r="AB142" s="991">
        <f>'2 уровень'!AB826</f>
        <v>0</v>
      </c>
      <c r="AC142" s="994">
        <f>'2 уровень'!AC826</f>
        <v>0</v>
      </c>
      <c r="AD142" s="196">
        <f t="shared" si="15"/>
        <v>0</v>
      </c>
      <c r="AE142" s="196">
        <f t="shared" si="14"/>
        <v>0</v>
      </c>
      <c r="AF142" s="907">
        <f t="shared" si="24"/>
        <v>0</v>
      </c>
      <c r="AG142" s="59">
        <f t="shared" si="25"/>
        <v>0</v>
      </c>
      <c r="AH142" s="59"/>
      <c r="AI142" s="277"/>
      <c r="AJ142" s="59">
        <f t="shared" si="23"/>
        <v>-13999.666666666668</v>
      </c>
      <c r="AK142" s="59"/>
      <c r="AL142" s="59"/>
      <c r="AM142" s="277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  <c r="GL142" s="59"/>
      <c r="GM142" s="59"/>
      <c r="GN142" s="59"/>
      <c r="GO142" s="59"/>
    </row>
    <row r="143" spans="1:197" ht="30" x14ac:dyDescent="0.25">
      <c r="B143" s="18">
        <v>1</v>
      </c>
      <c r="C143" s="583" t="s">
        <v>191</v>
      </c>
      <c r="D143" s="27">
        <f>'2 уровень'!F829</f>
        <v>16800</v>
      </c>
      <c r="E143" s="27">
        <f>'2 уровень'!G829</f>
        <v>2800.333333333333</v>
      </c>
      <c r="F143" s="27">
        <f>'2 уровень'!H829</f>
        <v>2125</v>
      </c>
      <c r="G143" s="64">
        <f>'2 уровень'!I829</f>
        <v>75.88382335436259</v>
      </c>
      <c r="H143" s="72">
        <f>'2 уровень'!J829</f>
        <v>0</v>
      </c>
      <c r="I143" s="72">
        <f>'2 уровень'!K829</f>
        <v>0</v>
      </c>
      <c r="J143" s="73">
        <f>'2 уровень'!L829</f>
        <v>0</v>
      </c>
      <c r="K143" s="73">
        <f>'2 уровень'!M829</f>
        <v>0</v>
      </c>
      <c r="L143" s="73">
        <f>'2 уровень'!N829</f>
        <v>0</v>
      </c>
      <c r="M143" s="73">
        <f>'2 уровень'!O829</f>
        <v>0</v>
      </c>
      <c r="N143" s="73">
        <f>'2 уровень'!P829</f>
        <v>0</v>
      </c>
      <c r="O143" s="73">
        <f>'2 уровень'!Q829</f>
        <v>0</v>
      </c>
      <c r="P143" s="185">
        <f>'2 уровень'!R829</f>
        <v>0</v>
      </c>
      <c r="Q143" s="185">
        <f>'2 уровень'!S829</f>
        <v>0</v>
      </c>
      <c r="R143" s="185">
        <f>'2 уровень'!T829</f>
        <v>0</v>
      </c>
      <c r="S143" s="185">
        <f>'2 уровень'!U829</f>
        <v>0</v>
      </c>
      <c r="T143" s="791">
        <f>'2 уровень'!V829</f>
        <v>0</v>
      </c>
      <c r="U143" s="185">
        <f>'2 уровень'!W829</f>
        <v>0</v>
      </c>
      <c r="V143" s="185">
        <f>'2 уровень'!X829</f>
        <v>0</v>
      </c>
      <c r="W143" s="185">
        <f>'2 уровень'!Y829</f>
        <v>0</v>
      </c>
      <c r="X143" s="185">
        <f>'2 уровень'!Z829</f>
        <v>0</v>
      </c>
      <c r="Y143" s="386">
        <f>'2 уровень'!AA829</f>
        <v>0</v>
      </c>
      <c r="Z143" s="185"/>
      <c r="AA143" s="185"/>
      <c r="AB143" s="991">
        <f>'2 уровень'!AB827</f>
        <v>0</v>
      </c>
      <c r="AC143" s="994">
        <f>'2 уровень'!AC827</f>
        <v>0</v>
      </c>
      <c r="AD143" s="196">
        <f t="shared" si="15"/>
        <v>0</v>
      </c>
      <c r="AE143" s="196">
        <f t="shared" si="14"/>
        <v>0</v>
      </c>
      <c r="AF143" s="907">
        <f t="shared" si="24"/>
        <v>0</v>
      </c>
      <c r="AG143" s="59">
        <f t="shared" si="25"/>
        <v>0</v>
      </c>
      <c r="AH143" s="59"/>
      <c r="AI143" s="277"/>
      <c r="AJ143" s="59">
        <f t="shared" si="23"/>
        <v>-22627.833333333336</v>
      </c>
      <c r="AK143" s="59"/>
      <c r="AL143" s="59"/>
      <c r="AM143" s="277"/>
      <c r="AN143" s="59"/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  <c r="GD143" s="59"/>
      <c r="GE143" s="59"/>
      <c r="GF143" s="59"/>
      <c r="GG143" s="59"/>
      <c r="GH143" s="59"/>
      <c r="GI143" s="59"/>
      <c r="GJ143" s="59"/>
      <c r="GK143" s="59"/>
      <c r="GL143" s="59"/>
      <c r="GM143" s="59"/>
      <c r="GN143" s="59"/>
      <c r="GO143" s="59"/>
    </row>
    <row r="144" spans="1:197" ht="57.75" x14ac:dyDescent="0.25">
      <c r="B144" s="18">
        <v>1</v>
      </c>
      <c r="C144" s="578" t="s">
        <v>306</v>
      </c>
      <c r="D144" s="27">
        <f>'2 уровень'!F830</f>
        <v>27153</v>
      </c>
      <c r="E144" s="27">
        <f>'2 уровень'!G830</f>
        <v>4525.1666666666661</v>
      </c>
      <c r="F144" s="27">
        <f>'2 уровень'!H830</f>
        <v>7577</v>
      </c>
      <c r="G144" s="64">
        <f>'2 уровень'!I830</f>
        <v>167.44134654340542</v>
      </c>
      <c r="H144" s="72">
        <f>'2 уровень'!J830</f>
        <v>0</v>
      </c>
      <c r="I144" s="72">
        <f>'2 уровень'!K830</f>
        <v>0</v>
      </c>
      <c r="J144" s="73">
        <f>'2 уровень'!L830</f>
        <v>0</v>
      </c>
      <c r="K144" s="73">
        <f>'2 уровень'!M830</f>
        <v>0</v>
      </c>
      <c r="L144" s="73">
        <f>'2 уровень'!N830</f>
        <v>0</v>
      </c>
      <c r="M144" s="73">
        <f>'2 уровень'!O830</f>
        <v>0</v>
      </c>
      <c r="N144" s="73">
        <f>'2 уровень'!P830</f>
        <v>0</v>
      </c>
      <c r="O144" s="73">
        <f>'2 уровень'!Q830</f>
        <v>0</v>
      </c>
      <c r="P144" s="31">
        <f>'2 уровень'!R830</f>
        <v>0</v>
      </c>
      <c r="Q144" s="31">
        <f>'2 уровень'!S830</f>
        <v>0</v>
      </c>
      <c r="R144" s="31">
        <f>'2 уровень'!T830</f>
        <v>0</v>
      </c>
      <c r="S144" s="31">
        <f>'2 уровень'!U830</f>
        <v>0</v>
      </c>
      <c r="T144" s="31">
        <f>'2 уровень'!V830</f>
        <v>0</v>
      </c>
      <c r="U144" s="31">
        <f>'2 уровень'!W830</f>
        <v>0</v>
      </c>
      <c r="V144" s="31">
        <f>'2 уровень'!X830</f>
        <v>0</v>
      </c>
      <c r="W144" s="31">
        <f>'2 уровень'!Y830</f>
        <v>0</v>
      </c>
      <c r="X144" s="31">
        <f>'2 уровень'!Z830</f>
        <v>0</v>
      </c>
      <c r="Y144" s="31">
        <f>'2 уровень'!AA830</f>
        <v>0</v>
      </c>
      <c r="Z144" s="1045"/>
      <c r="AA144" s="1045"/>
      <c r="AB144" s="991">
        <f>'2 уровень'!AB828</f>
        <v>0</v>
      </c>
      <c r="AC144" s="994">
        <f>'2 уровень'!AC828</f>
        <v>0</v>
      </c>
      <c r="AD144" s="196">
        <f t="shared" si="15"/>
        <v>0</v>
      </c>
      <c r="AE144" s="196">
        <f t="shared" si="14"/>
        <v>0</v>
      </c>
      <c r="AF144" s="907">
        <f t="shared" si="24"/>
        <v>0</v>
      </c>
      <c r="AG144" s="59">
        <f t="shared" si="25"/>
        <v>0</v>
      </c>
      <c r="AH144" s="59"/>
      <c r="AI144" s="277"/>
      <c r="AJ144" s="59">
        <f t="shared" si="23"/>
        <v>-469698.5</v>
      </c>
      <c r="AK144" s="59"/>
      <c r="AL144" s="59"/>
      <c r="AM144" s="277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  <c r="GD144" s="59"/>
      <c r="GE144" s="59"/>
      <c r="GF144" s="59"/>
      <c r="GG144" s="59"/>
      <c r="GH144" s="59"/>
      <c r="GI144" s="59"/>
      <c r="GJ144" s="59"/>
      <c r="GK144" s="59"/>
      <c r="GL144" s="59"/>
      <c r="GM144" s="59"/>
      <c r="GN144" s="59"/>
      <c r="GO144" s="59"/>
    </row>
    <row r="145" spans="1:197" x14ac:dyDescent="0.25">
      <c r="B145" s="18">
        <v>1</v>
      </c>
      <c r="C145" s="587" t="s">
        <v>217</v>
      </c>
      <c r="D145" s="27">
        <f>'2 уровень'!F831</f>
        <v>563639</v>
      </c>
      <c r="E145" s="27">
        <f>'2 уровень'!G831</f>
        <v>93940.499999999985</v>
      </c>
      <c r="F145" s="27">
        <f>'2 уровень'!H831</f>
        <v>125072</v>
      </c>
      <c r="G145" s="64">
        <f>'2 уровень'!I831</f>
        <v>133.13959367897766</v>
      </c>
      <c r="H145" s="72">
        <f>'2 уровень'!J831</f>
        <v>0</v>
      </c>
      <c r="I145" s="72">
        <f>'2 уровень'!K831</f>
        <v>0</v>
      </c>
      <c r="J145" s="73">
        <f>'2 уровень'!L831</f>
        <v>0</v>
      </c>
      <c r="K145" s="73">
        <f>'2 уровень'!M831</f>
        <v>0</v>
      </c>
      <c r="L145" s="73">
        <f>'2 уровень'!N831</f>
        <v>0</v>
      </c>
      <c r="M145" s="73">
        <f>'2 уровень'!O831</f>
        <v>0</v>
      </c>
      <c r="N145" s="73">
        <f>'2 уровень'!P831</f>
        <v>0</v>
      </c>
      <c r="O145" s="73">
        <f>'2 уровень'!Q831</f>
        <v>0</v>
      </c>
      <c r="P145" s="185">
        <f>'2 уровень'!R831</f>
        <v>273938.40994279995</v>
      </c>
      <c r="Q145" s="185">
        <f>'2 уровень'!S831</f>
        <v>273938.40994279995</v>
      </c>
      <c r="R145" s="185">
        <f>'2 уровень'!T831</f>
        <v>45656.401657133334</v>
      </c>
      <c r="S145" s="185">
        <f>'2 уровень'!U831</f>
        <v>54839.512789999993</v>
      </c>
      <c r="T145" s="791">
        <f>'2 уровень'!V831</f>
        <v>0</v>
      </c>
      <c r="U145" s="185">
        <f>'2 уровень'!W831</f>
        <v>5455.2887800000008</v>
      </c>
      <c r="V145" s="185">
        <f>'2 уровень'!X831</f>
        <v>9183.1111328666666</v>
      </c>
      <c r="W145" s="185">
        <f>'2 уровень'!Y831</f>
        <v>-8.0043600000000001</v>
      </c>
      <c r="X145" s="185">
        <f>'2 уровень'!Z831</f>
        <v>-98.328720000000004</v>
      </c>
      <c r="Y145" s="386">
        <f>'2 уровень'!AA831</f>
        <v>60196.472849999991</v>
      </c>
      <c r="Z145" s="185"/>
      <c r="AA145" s="185"/>
      <c r="AB145" s="991">
        <f>'2 уровень'!AB829</f>
        <v>0</v>
      </c>
      <c r="AC145" s="994">
        <f>'2 уровень'!AC829</f>
        <v>0</v>
      </c>
      <c r="AD145" s="196">
        <f t="shared" si="15"/>
        <v>60196472.849999994</v>
      </c>
      <c r="AE145" s="196">
        <f t="shared" si="14"/>
        <v>-98328.72</v>
      </c>
      <c r="AF145" s="907">
        <f t="shared" si="24"/>
        <v>486.0174862683383</v>
      </c>
      <c r="AG145" s="59">
        <f t="shared" si="25"/>
        <v>438.46354731674552</v>
      </c>
      <c r="AH145" s="59"/>
      <c r="AI145" s="277"/>
      <c r="AJ145" s="59">
        <f t="shared" si="23"/>
        <v>0</v>
      </c>
      <c r="AK145" s="59"/>
      <c r="AL145" s="59"/>
      <c r="AM145" s="277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  <c r="GL145" s="59"/>
      <c r="GM145" s="59"/>
      <c r="GN145" s="59"/>
      <c r="GO145" s="59"/>
    </row>
    <row r="146" spans="1:197" ht="29.25" x14ac:dyDescent="0.25">
      <c r="B146" s="18">
        <v>1</v>
      </c>
      <c r="C146" s="588" t="s">
        <v>295</v>
      </c>
      <c r="D146" s="27">
        <f>'2 уровень'!F832</f>
        <v>0</v>
      </c>
      <c r="E146" s="27">
        <f>'2 уровень'!G832</f>
        <v>0</v>
      </c>
      <c r="F146" s="27">
        <f>'2 уровень'!H832</f>
        <v>0</v>
      </c>
      <c r="G146" s="64">
        <f>'2 уровень'!I832</f>
        <v>0</v>
      </c>
      <c r="H146" s="72">
        <f>'2 уровень'!J832</f>
        <v>0</v>
      </c>
      <c r="I146" s="72">
        <f>'2 уровень'!K832</f>
        <v>0</v>
      </c>
      <c r="J146" s="73">
        <f>'2 уровень'!L832</f>
        <v>0</v>
      </c>
      <c r="K146" s="73">
        <f>'2 уровень'!M832</f>
        <v>0</v>
      </c>
      <c r="L146" s="73">
        <f>'2 уровень'!N832</f>
        <v>0</v>
      </c>
      <c r="M146" s="73">
        <f>'2 уровень'!O832</f>
        <v>0</v>
      </c>
      <c r="N146" s="73">
        <f>'2 уровень'!P832</f>
        <v>0</v>
      </c>
      <c r="O146" s="73">
        <f>'2 уровень'!Q832</f>
        <v>0</v>
      </c>
      <c r="P146" s="185">
        <f>'2 уровень'!R832</f>
        <v>0</v>
      </c>
      <c r="Q146" s="185">
        <f>'2 уровень'!S832</f>
        <v>0</v>
      </c>
      <c r="R146" s="185">
        <f>'2 уровень'!T832</f>
        <v>0</v>
      </c>
      <c r="S146" s="185">
        <f>'2 уровень'!U832</f>
        <v>0</v>
      </c>
      <c r="T146" s="791">
        <f>'2 уровень'!V832</f>
        <v>0</v>
      </c>
      <c r="U146" s="185">
        <f>'2 уровень'!W832</f>
        <v>0</v>
      </c>
      <c r="V146" s="185">
        <f>'2 уровень'!X832</f>
        <v>0</v>
      </c>
      <c r="W146" s="185">
        <f>'2 уровень'!Y832</f>
        <v>0</v>
      </c>
      <c r="X146" s="185">
        <f>'2 уровень'!Z832</f>
        <v>0</v>
      </c>
      <c r="Y146" s="386">
        <f>'2 уровень'!AA832</f>
        <v>0</v>
      </c>
      <c r="Z146" s="185"/>
      <c r="AA146" s="185"/>
      <c r="AB146" s="991">
        <f>'2 уровень'!AB830</f>
        <v>0</v>
      </c>
      <c r="AC146" s="994">
        <f>'2 уровень'!AC830</f>
        <v>0</v>
      </c>
      <c r="AD146" s="196">
        <f t="shared" si="15"/>
        <v>0</v>
      </c>
      <c r="AE146" s="196">
        <f t="shared" si="14"/>
        <v>0</v>
      </c>
      <c r="AF146" s="907">
        <f t="shared" si="24"/>
        <v>0</v>
      </c>
      <c r="AG146" s="59" t="e">
        <f t="shared" si="25"/>
        <v>#DIV/0!</v>
      </c>
      <c r="AH146" s="59"/>
      <c r="AI146" s="277"/>
      <c r="AJ146" s="59">
        <f t="shared" si="23"/>
        <v>-66924.333333333328</v>
      </c>
      <c r="AK146" s="59"/>
      <c r="AL146" s="59"/>
      <c r="AM146" s="277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  <c r="GA146" s="59"/>
      <c r="GB146" s="59"/>
      <c r="GC146" s="59"/>
      <c r="GD146" s="59"/>
      <c r="GE146" s="59"/>
      <c r="GF146" s="59"/>
      <c r="GG146" s="59"/>
      <c r="GH146" s="59"/>
      <c r="GI146" s="59"/>
      <c r="GJ146" s="59"/>
      <c r="GK146" s="59"/>
      <c r="GL146" s="59"/>
      <c r="GM146" s="59"/>
      <c r="GN146" s="59"/>
      <c r="GO146" s="59"/>
    </row>
    <row r="147" spans="1:197" ht="86.25" x14ac:dyDescent="0.25">
      <c r="A147" s="18">
        <v>1</v>
      </c>
      <c r="B147" s="18">
        <v>1</v>
      </c>
      <c r="C147" s="588" t="s">
        <v>518</v>
      </c>
      <c r="D147" s="27">
        <f>'2 уровень'!F833</f>
        <v>80309</v>
      </c>
      <c r="E147" s="27">
        <f>'2 уровень'!G833</f>
        <v>13384.666666666666</v>
      </c>
      <c r="F147" s="27">
        <f>'2 уровень'!H833</f>
        <v>11627</v>
      </c>
      <c r="G147" s="64">
        <f>'2 уровень'!I833</f>
        <v>86.868057976789373</v>
      </c>
      <c r="H147" s="72">
        <f>'2 уровень'!J833</f>
        <v>0</v>
      </c>
      <c r="I147" s="72">
        <f>'2 уровень'!K833</f>
        <v>0</v>
      </c>
      <c r="J147" s="73">
        <f>'2 уровень'!L833</f>
        <v>0</v>
      </c>
      <c r="K147" s="73">
        <f>'2 уровень'!M833</f>
        <v>0</v>
      </c>
      <c r="L147" s="73">
        <f>'2 уровень'!N833</f>
        <v>0</v>
      </c>
      <c r="M147" s="73">
        <f>'2 уровень'!O833</f>
        <v>0</v>
      </c>
      <c r="N147" s="73">
        <f>'2 уровень'!P833</f>
        <v>0</v>
      </c>
      <c r="O147" s="73">
        <f>'2 уровень'!Q833</f>
        <v>0</v>
      </c>
      <c r="P147" s="185">
        <f>'2 уровень'!R833</f>
        <v>301101.83253000001</v>
      </c>
      <c r="Q147" s="185">
        <f>'2 уровень'!S833</f>
        <v>301101.83253000001</v>
      </c>
      <c r="R147" s="185">
        <f>'2 уровень'!T833</f>
        <v>50183.638755000007</v>
      </c>
      <c r="S147" s="185">
        <f>'2 уровень'!U833</f>
        <v>42531.085679999997</v>
      </c>
      <c r="T147" s="791">
        <f>'2 уровень'!V833</f>
        <v>0</v>
      </c>
      <c r="U147" s="185">
        <f>'2 уровень'!W833</f>
        <v>0</v>
      </c>
      <c r="V147" s="185">
        <f>'2 уровень'!X833</f>
        <v>-7652.5530750000007</v>
      </c>
      <c r="W147" s="185">
        <f>'2 уровень'!Y833</f>
        <v>0</v>
      </c>
      <c r="X147" s="185">
        <f>'2 уровень'!Z833</f>
        <v>-28.940999999999999</v>
      </c>
      <c r="Y147" s="386">
        <f>'2 уровень'!AA833</f>
        <v>42502.144679999998</v>
      </c>
      <c r="Z147" s="185">
        <f>S147/R147*100</f>
        <v>84.750900363442554</v>
      </c>
      <c r="AA147" s="185">
        <f>Y147/R147*100</f>
        <v>84.69323017308173</v>
      </c>
      <c r="AB147" s="991">
        <f>'2 уровень'!AB831</f>
        <v>0</v>
      </c>
      <c r="AC147" s="994">
        <f>'2 уровень'!AC831</f>
        <v>0</v>
      </c>
      <c r="AD147" s="196">
        <f t="shared" si="15"/>
        <v>42502144.68</v>
      </c>
      <c r="AE147" s="196">
        <f t="shared" si="14"/>
        <v>-28941</v>
      </c>
      <c r="AF147" s="907">
        <f t="shared" si="24"/>
        <v>3749.2912690981088</v>
      </c>
      <c r="AG147" s="59">
        <f t="shared" si="25"/>
        <v>3657.9586892577618</v>
      </c>
      <c r="AH147" s="59"/>
      <c r="AI147" s="277"/>
      <c r="AJ147" s="59">
        <f t="shared" si="23"/>
        <v>-407660.5</v>
      </c>
      <c r="AK147" s="59"/>
      <c r="AL147" s="59"/>
      <c r="AM147" s="277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  <c r="GA147" s="59"/>
      <c r="GB147" s="59"/>
      <c r="GC147" s="59"/>
      <c r="GD147" s="59"/>
      <c r="GE147" s="59"/>
      <c r="GF147" s="59"/>
      <c r="GG147" s="59"/>
      <c r="GH147" s="59"/>
      <c r="GI147" s="59"/>
      <c r="GJ147" s="59"/>
      <c r="GK147" s="59"/>
      <c r="GL147" s="59"/>
      <c r="GM147" s="59"/>
      <c r="GN147" s="59"/>
      <c r="GO147" s="59"/>
    </row>
    <row r="148" spans="1:197" x14ac:dyDescent="0.25">
      <c r="A148" s="18">
        <v>1</v>
      </c>
      <c r="B148" s="18">
        <v>1</v>
      </c>
      <c r="C148" s="588" t="s">
        <v>260</v>
      </c>
      <c r="D148" s="27">
        <f>'2 уровень'!F834</f>
        <v>489192.5</v>
      </c>
      <c r="E148" s="27">
        <f>'2 уровень'!G834</f>
        <v>81532.000000000015</v>
      </c>
      <c r="F148" s="27">
        <f>'2 уровень'!H834</f>
        <v>89946.19</v>
      </c>
      <c r="G148" s="64">
        <f>'2 уровень'!I834</f>
        <v>110.32010744247656</v>
      </c>
      <c r="H148" s="72">
        <f>'2 уровень'!J834</f>
        <v>0</v>
      </c>
      <c r="I148" s="72">
        <f>'2 уровень'!K834</f>
        <v>0</v>
      </c>
      <c r="J148" s="73">
        <f>'2 уровень'!L834</f>
        <v>0</v>
      </c>
      <c r="K148" s="73">
        <f>'2 уровень'!M834</f>
        <v>0</v>
      </c>
      <c r="L148" s="73">
        <f>'2 уровень'!N834</f>
        <v>0</v>
      </c>
      <c r="M148" s="73">
        <f>'2 уровень'!O834</f>
        <v>0</v>
      </c>
      <c r="N148" s="73">
        <f>'2 уровень'!P834</f>
        <v>0</v>
      </c>
      <c r="O148" s="73">
        <f>'2 уровень'!Q834</f>
        <v>0</v>
      </c>
      <c r="P148" s="185">
        <f>'2 уровень'!R834</f>
        <v>0</v>
      </c>
      <c r="Q148" s="185">
        <f>'2 уровень'!S834</f>
        <v>0</v>
      </c>
      <c r="R148" s="185">
        <f>'2 уровень'!T834</f>
        <v>0</v>
      </c>
      <c r="S148" s="185">
        <f>'2 уровень'!U834</f>
        <v>0</v>
      </c>
      <c r="T148" s="791">
        <f>'2 уровень'!V834</f>
        <v>0</v>
      </c>
      <c r="U148" s="185">
        <f>'2 уровень'!W834</f>
        <v>0</v>
      </c>
      <c r="V148" s="185">
        <f>'2 уровень'!X834</f>
        <v>0</v>
      </c>
      <c r="W148" s="185">
        <f>'2 уровень'!Y834</f>
        <v>0</v>
      </c>
      <c r="X148" s="185">
        <f>'2 уровень'!Z834</f>
        <v>0</v>
      </c>
      <c r="Y148" s="386">
        <f>'2 уровень'!AA834</f>
        <v>0</v>
      </c>
      <c r="Z148" s="185"/>
      <c r="AA148" s="185"/>
      <c r="AB148" s="991">
        <f>'2 уровень'!AB832</f>
        <v>0</v>
      </c>
      <c r="AC148" s="994">
        <f>'2 уровень'!AC832</f>
        <v>0</v>
      </c>
      <c r="AD148" s="196">
        <f t="shared" si="15"/>
        <v>0</v>
      </c>
      <c r="AE148" s="196">
        <f t="shared" si="14"/>
        <v>0</v>
      </c>
      <c r="AF148" s="907">
        <f t="shared" si="24"/>
        <v>0</v>
      </c>
      <c r="AG148" s="59">
        <f t="shared" si="25"/>
        <v>0</v>
      </c>
      <c r="AH148" s="59"/>
      <c r="AI148" s="277"/>
      <c r="AJ148" s="59">
        <f t="shared" si="23"/>
        <v>-190635.33333333334</v>
      </c>
      <c r="AK148" s="59"/>
      <c r="AL148" s="59"/>
      <c r="AM148" s="277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  <c r="GD148" s="59"/>
      <c r="GE148" s="59"/>
      <c r="GF148" s="59"/>
      <c r="GG148" s="59"/>
      <c r="GH148" s="59"/>
      <c r="GI148" s="59"/>
      <c r="GJ148" s="59"/>
      <c r="GK148" s="59"/>
      <c r="GL148" s="59"/>
      <c r="GM148" s="59"/>
      <c r="GN148" s="59"/>
      <c r="GO148" s="59"/>
    </row>
    <row r="149" spans="1:197" ht="29.25" x14ac:dyDescent="0.25">
      <c r="B149" s="18">
        <v>1</v>
      </c>
      <c r="C149" s="588" t="s">
        <v>274</v>
      </c>
      <c r="D149" s="27">
        <f>'2 уровень'!F835</f>
        <v>228762</v>
      </c>
      <c r="E149" s="27">
        <f>'2 уровень'!G835</f>
        <v>38126.666666666657</v>
      </c>
      <c r="F149" s="27">
        <f>'2 уровень'!H835</f>
        <v>32141</v>
      </c>
      <c r="G149" s="64">
        <f>'2 уровень'!I835</f>
        <v>84.300577023955256</v>
      </c>
      <c r="H149" s="72">
        <f>'2 уровень'!J835</f>
        <v>0</v>
      </c>
      <c r="I149" s="72">
        <f>'2 уровень'!K835</f>
        <v>0</v>
      </c>
      <c r="J149" s="73">
        <f>'2 уровень'!L835</f>
        <v>0</v>
      </c>
      <c r="K149" s="73">
        <f>'2 уровень'!M835</f>
        <v>0</v>
      </c>
      <c r="L149" s="73">
        <f>'2 уровень'!N835</f>
        <v>0</v>
      </c>
      <c r="M149" s="73">
        <f>'2 уровень'!O835</f>
        <v>0</v>
      </c>
      <c r="N149" s="73">
        <f>'2 уровень'!P835</f>
        <v>0</v>
      </c>
      <c r="O149" s="73">
        <f>'2 уровень'!Q835</f>
        <v>0</v>
      </c>
      <c r="P149" s="185">
        <f>'2 уровень'!R835</f>
        <v>0</v>
      </c>
      <c r="Q149" s="185">
        <f>'2 уровень'!S835</f>
        <v>0</v>
      </c>
      <c r="R149" s="185">
        <f>'2 уровень'!T835</f>
        <v>0</v>
      </c>
      <c r="S149" s="185">
        <f>'2 уровень'!U835</f>
        <v>0</v>
      </c>
      <c r="T149" s="791">
        <f>'2 уровень'!V835</f>
        <v>0</v>
      </c>
      <c r="U149" s="185">
        <f>'2 уровень'!W835</f>
        <v>0</v>
      </c>
      <c r="V149" s="185">
        <f>'2 уровень'!X835</f>
        <v>0</v>
      </c>
      <c r="W149" s="185">
        <f>'2 уровень'!Y835</f>
        <v>0</v>
      </c>
      <c r="X149" s="185">
        <f>'2 уровень'!Z835</f>
        <v>0</v>
      </c>
      <c r="Y149" s="386">
        <f>'2 уровень'!AA835</f>
        <v>0</v>
      </c>
      <c r="Z149" s="185"/>
      <c r="AA149" s="185"/>
      <c r="AB149" s="991">
        <f>'2 уровень'!AB833</f>
        <v>0</v>
      </c>
      <c r="AC149" s="994">
        <f>'2 уровень'!AC833</f>
        <v>0</v>
      </c>
      <c r="AD149" s="196">
        <f t="shared" si="15"/>
        <v>0</v>
      </c>
      <c r="AE149" s="196">
        <f t="shared" si="14"/>
        <v>0</v>
      </c>
      <c r="AF149" s="907">
        <f t="shared" si="24"/>
        <v>0</v>
      </c>
      <c r="AG149" s="59">
        <f t="shared" si="25"/>
        <v>0</v>
      </c>
      <c r="AH149" s="59"/>
      <c r="AI149" s="277"/>
      <c r="AJ149" s="59">
        <f t="shared" si="23"/>
        <v>-393074.08865248226</v>
      </c>
      <c r="AK149" s="59"/>
      <c r="AL149" s="59"/>
      <c r="AM149" s="277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  <c r="GA149" s="59"/>
      <c r="GB149" s="59"/>
      <c r="GC149" s="59"/>
      <c r="GD149" s="59"/>
      <c r="GE149" s="59"/>
      <c r="GF149" s="59"/>
      <c r="GG149" s="59"/>
      <c r="GH149" s="59"/>
      <c r="GI149" s="59"/>
      <c r="GJ149" s="59"/>
      <c r="GK149" s="59"/>
      <c r="GL149" s="59"/>
      <c r="GM149" s="59"/>
      <c r="GN149" s="59"/>
      <c r="GO149" s="59"/>
    </row>
    <row r="150" spans="1:197" ht="29.25" x14ac:dyDescent="0.25">
      <c r="A150" s="18">
        <v>1</v>
      </c>
      <c r="B150" s="18">
        <v>1</v>
      </c>
      <c r="C150" s="588" t="s">
        <v>261</v>
      </c>
      <c r="D150" s="27">
        <f>'2 уровень'!F836</f>
        <v>471688.65957446804</v>
      </c>
      <c r="E150" s="27">
        <f>'2 уровень'!G836</f>
        <v>78614.570921985811</v>
      </c>
      <c r="F150" s="27">
        <f>'2 уровень'!H836</f>
        <v>72743.808510638293</v>
      </c>
      <c r="G150" s="64">
        <f>'2 уровень'!I836</f>
        <v>92.532221008782912</v>
      </c>
      <c r="H150" s="72">
        <f>'2 уровень'!J836</f>
        <v>0</v>
      </c>
      <c r="I150" s="72">
        <f>'2 уровень'!K836</f>
        <v>0</v>
      </c>
      <c r="J150" s="73">
        <f>'2 уровень'!L836</f>
        <v>0</v>
      </c>
      <c r="K150" s="73">
        <f>'2 уровень'!M836</f>
        <v>0</v>
      </c>
      <c r="L150" s="73">
        <f>'2 уровень'!N836</f>
        <v>0</v>
      </c>
      <c r="M150" s="73">
        <f>'2 уровень'!O836</f>
        <v>0</v>
      </c>
      <c r="N150" s="73">
        <f>'2 уровень'!P836</f>
        <v>0</v>
      </c>
      <c r="O150" s="73">
        <f>'2 уровень'!Q836</f>
        <v>0</v>
      </c>
      <c r="P150" s="185">
        <f>'2 уровень'!R836</f>
        <v>0</v>
      </c>
      <c r="Q150" s="185">
        <f>'2 уровень'!S836</f>
        <v>0</v>
      </c>
      <c r="R150" s="185">
        <f>'2 уровень'!T836</f>
        <v>0</v>
      </c>
      <c r="S150" s="185">
        <f>'2 уровень'!U836</f>
        <v>0</v>
      </c>
      <c r="T150" s="791">
        <f>'2 уровень'!V836</f>
        <v>0</v>
      </c>
      <c r="U150" s="185">
        <f>'2 уровень'!W836</f>
        <v>0</v>
      </c>
      <c r="V150" s="185">
        <f>'2 уровень'!X836</f>
        <v>0</v>
      </c>
      <c r="W150" s="185">
        <f>'2 уровень'!Y836</f>
        <v>0</v>
      </c>
      <c r="X150" s="185">
        <f>'2 уровень'!Z836</f>
        <v>0</v>
      </c>
      <c r="Y150" s="386">
        <f>'2 уровень'!AA836</f>
        <v>0</v>
      </c>
      <c r="Z150" s="185"/>
      <c r="AA150" s="185"/>
      <c r="AB150" s="991">
        <f>'2 уровень'!AB834</f>
        <v>0</v>
      </c>
      <c r="AC150" s="994">
        <f>'2 уровень'!AC834</f>
        <v>0</v>
      </c>
      <c r="AD150" s="196">
        <f t="shared" si="15"/>
        <v>0</v>
      </c>
      <c r="AE150" s="196">
        <f t="shared" si="14"/>
        <v>0</v>
      </c>
      <c r="AF150" s="907">
        <f t="shared" si="24"/>
        <v>0</v>
      </c>
      <c r="AG150" s="59">
        <f t="shared" si="25"/>
        <v>0</v>
      </c>
      <c r="AH150" s="59"/>
      <c r="AI150" s="277"/>
      <c r="AJ150" s="59">
        <f t="shared" si="23"/>
        <v>-113372.83333333334</v>
      </c>
      <c r="AK150" s="59"/>
      <c r="AL150" s="59"/>
      <c r="AM150" s="277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  <c r="GD150" s="59"/>
      <c r="GE150" s="59"/>
      <c r="GF150" s="59"/>
      <c r="GG150" s="59"/>
      <c r="GH150" s="59"/>
      <c r="GI150" s="59"/>
      <c r="GJ150" s="59"/>
      <c r="GK150" s="59"/>
      <c r="GL150" s="59"/>
      <c r="GM150" s="59"/>
      <c r="GN150" s="59"/>
      <c r="GO150" s="59"/>
    </row>
    <row r="151" spans="1:197" ht="29.25" x14ac:dyDescent="0.25">
      <c r="A151" s="18">
        <v>1</v>
      </c>
      <c r="B151" s="18">
        <v>1</v>
      </c>
      <c r="C151" s="588" t="s">
        <v>262</v>
      </c>
      <c r="D151" s="27">
        <f>'2 уровень'!F837</f>
        <v>136047</v>
      </c>
      <c r="E151" s="27">
        <f>'2 уровень'!G837</f>
        <v>22674.166666666664</v>
      </c>
      <c r="F151" s="27">
        <f>'2 уровень'!H837</f>
        <v>23712</v>
      </c>
      <c r="G151" s="64">
        <f>'2 уровень'!I837</f>
        <v>104.57716196846634</v>
      </c>
      <c r="H151" s="72">
        <f>'2 уровень'!J837</f>
        <v>0</v>
      </c>
      <c r="I151" s="72">
        <f>'2 уровень'!K837</f>
        <v>0</v>
      </c>
      <c r="J151" s="73">
        <f>'2 уровень'!L837</f>
        <v>0</v>
      </c>
      <c r="K151" s="73">
        <f>'2 уровень'!M837</f>
        <v>0</v>
      </c>
      <c r="L151" s="73">
        <f>'2 уровень'!N837</f>
        <v>0</v>
      </c>
      <c r="M151" s="73">
        <f>'2 уровень'!O837</f>
        <v>0</v>
      </c>
      <c r="N151" s="73">
        <f>'2 уровень'!P837</f>
        <v>0</v>
      </c>
      <c r="O151" s="73">
        <f>'2 уровень'!Q837</f>
        <v>0</v>
      </c>
      <c r="P151" s="185">
        <f>'2 уровень'!R837</f>
        <v>0</v>
      </c>
      <c r="Q151" s="185">
        <f>'2 уровень'!S837</f>
        <v>0</v>
      </c>
      <c r="R151" s="185">
        <f>'2 уровень'!T837</f>
        <v>0</v>
      </c>
      <c r="S151" s="185">
        <f>'2 уровень'!U837</f>
        <v>0</v>
      </c>
      <c r="T151" s="791">
        <f>'2 уровень'!V837</f>
        <v>0</v>
      </c>
      <c r="U151" s="185">
        <f>'2 уровень'!W837</f>
        <v>0</v>
      </c>
      <c r="V151" s="185">
        <f>'2 уровень'!X837</f>
        <v>0</v>
      </c>
      <c r="W151" s="185">
        <f>'2 уровень'!Y837</f>
        <v>0</v>
      </c>
      <c r="X151" s="185">
        <f>'2 уровень'!Z837</f>
        <v>0</v>
      </c>
      <c r="Y151" s="386">
        <f>'2 уровень'!AA837</f>
        <v>0</v>
      </c>
      <c r="Z151" s="185"/>
      <c r="AA151" s="185"/>
      <c r="AB151" s="991">
        <f>'2 уровень'!AB835</f>
        <v>0</v>
      </c>
      <c r="AC151" s="994">
        <f>'2 уровень'!AC835</f>
        <v>0</v>
      </c>
      <c r="AD151" s="196">
        <f t="shared" si="15"/>
        <v>0</v>
      </c>
      <c r="AE151" s="196">
        <f t="shared" ref="AE151:AE212" si="26">X151*1000</f>
        <v>0</v>
      </c>
      <c r="AF151" s="907">
        <f t="shared" si="24"/>
        <v>0</v>
      </c>
      <c r="AG151" s="59">
        <f t="shared" si="25"/>
        <v>0</v>
      </c>
      <c r="AH151" s="59"/>
      <c r="AI151" s="277"/>
      <c r="AJ151" s="59">
        <f t="shared" si="23"/>
        <v>-1876974.8936507939</v>
      </c>
      <c r="AK151" s="59"/>
      <c r="AL151" s="59"/>
      <c r="AM151" s="277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  <c r="GD151" s="59"/>
      <c r="GE151" s="59"/>
      <c r="GF151" s="59"/>
      <c r="GG151" s="59"/>
      <c r="GH151" s="59"/>
      <c r="GI151" s="59"/>
      <c r="GJ151" s="59"/>
      <c r="GK151" s="59"/>
      <c r="GL151" s="59"/>
      <c r="GM151" s="59"/>
      <c r="GN151" s="59"/>
      <c r="GO151" s="59"/>
    </row>
    <row r="152" spans="1:197" x14ac:dyDescent="0.25">
      <c r="A152" s="18">
        <v>1</v>
      </c>
      <c r="B152" s="18">
        <v>1</v>
      </c>
      <c r="C152" s="589" t="s">
        <v>134</v>
      </c>
      <c r="D152" s="27">
        <f>'2 уровень'!F838</f>
        <v>2252368.3571428573</v>
      </c>
      <c r="E152" s="27">
        <f>'2 уровень'!G838</f>
        <v>375393.46349206346</v>
      </c>
      <c r="F152" s="27">
        <f>'2 уровень'!H838</f>
        <v>358967.80428571429</v>
      </c>
      <c r="G152" s="64">
        <f>'2 уровень'!I838</f>
        <v>95.624415232606623</v>
      </c>
      <c r="H152" s="72">
        <f>'2 уровень'!J838</f>
        <v>0</v>
      </c>
      <c r="I152" s="72">
        <f>'2 уровень'!K838</f>
        <v>0</v>
      </c>
      <c r="J152" s="73">
        <f>'2 уровень'!L838</f>
        <v>0</v>
      </c>
      <c r="K152" s="73">
        <f>'2 уровень'!M838</f>
        <v>0</v>
      </c>
      <c r="L152" s="73">
        <f>'2 уровень'!N838</f>
        <v>0</v>
      </c>
      <c r="M152" s="73">
        <f>'2 уровень'!O838</f>
        <v>0</v>
      </c>
      <c r="N152" s="73">
        <f>'2 уровень'!P838</f>
        <v>0</v>
      </c>
      <c r="O152" s="73">
        <f>'2 уровень'!Q838</f>
        <v>0</v>
      </c>
      <c r="P152" s="185">
        <f>'2 уровень'!R838</f>
        <v>3210283.2937139999</v>
      </c>
      <c r="Q152" s="185">
        <f>'2 уровень'!S838</f>
        <v>3210283.2937139999</v>
      </c>
      <c r="R152" s="185">
        <f>'2 уровень'!T838</f>
        <v>535047.21561900002</v>
      </c>
      <c r="S152" s="185">
        <f>'2 уровень'!U838</f>
        <v>509845.24377000006</v>
      </c>
      <c r="T152" s="791">
        <f>'2 уровень'!V838</f>
        <v>0</v>
      </c>
      <c r="U152" s="185">
        <f>'2 уровень'!W838</f>
        <v>5433.9165400000011</v>
      </c>
      <c r="V152" s="185">
        <f>'2 уровень'!X838</f>
        <v>-25201.971849000001</v>
      </c>
      <c r="W152" s="185">
        <f>'2 уровень'!Y838</f>
        <v>-49.778729999999996</v>
      </c>
      <c r="X152" s="185">
        <f>'2 уровень'!Z838</f>
        <v>-314.47993000000002</v>
      </c>
      <c r="Y152" s="386">
        <f>'2 уровень'!AA838</f>
        <v>514964.68038000003</v>
      </c>
      <c r="Z152" s="185"/>
      <c r="AA152" s="185"/>
      <c r="AB152" s="991">
        <f>'2 уровень'!AB836</f>
        <v>0</v>
      </c>
      <c r="AC152" s="994">
        <f>'2 уровень'!AC836</f>
        <v>0</v>
      </c>
      <c r="AD152" s="196">
        <f t="shared" ref="AD152:AD213" si="27">Y152*1000</f>
        <v>514964680.38000005</v>
      </c>
      <c r="AE152" s="196">
        <f t="shared" si="26"/>
        <v>-314479.93000000005</v>
      </c>
      <c r="AF152" s="907">
        <f t="shared" si="24"/>
        <v>1425.2923077760972</v>
      </c>
      <c r="AG152" s="59">
        <f t="shared" si="25"/>
        <v>1420.3091131933311</v>
      </c>
      <c r="AH152" s="59"/>
      <c r="AI152" s="277"/>
      <c r="AJ152" s="59">
        <f t="shared" si="23"/>
        <v>0</v>
      </c>
      <c r="AK152" s="59"/>
      <c r="AL152" s="59"/>
      <c r="AM152" s="277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  <c r="GD152" s="59"/>
      <c r="GE152" s="59"/>
      <c r="GF152" s="59"/>
      <c r="GG152" s="59"/>
      <c r="GH152" s="59"/>
      <c r="GI152" s="59"/>
      <c r="GJ152" s="59"/>
      <c r="GK152" s="59"/>
      <c r="GL152" s="59"/>
      <c r="GM152" s="59"/>
      <c r="GN152" s="59"/>
      <c r="GO152" s="59"/>
    </row>
    <row r="153" spans="1:197" ht="15.75" x14ac:dyDescent="0.25">
      <c r="A153" s="18">
        <v>1</v>
      </c>
      <c r="B153" s="18">
        <v>1</v>
      </c>
      <c r="C153" s="1931" t="s">
        <v>28</v>
      </c>
      <c r="D153" s="27">
        <f>'2 уровень'!F839</f>
        <v>0</v>
      </c>
      <c r="E153" s="27">
        <f>'2 уровень'!G839</f>
        <v>0</v>
      </c>
      <c r="F153" s="27">
        <f>'2 уровень'!H839</f>
        <v>0</v>
      </c>
      <c r="G153" s="64">
        <f>'2 уровень'!I839</f>
        <v>0</v>
      </c>
      <c r="H153" s="72">
        <f>'2 уровень'!J839</f>
        <v>0</v>
      </c>
      <c r="I153" s="72">
        <f>'2 уровень'!K839</f>
        <v>0</v>
      </c>
      <c r="J153" s="73">
        <f>'2 уровень'!L839</f>
        <v>0</v>
      </c>
      <c r="K153" s="73">
        <f>'2 уровень'!M839</f>
        <v>0</v>
      </c>
      <c r="L153" s="73">
        <f>'2 уровень'!N839</f>
        <v>0</v>
      </c>
      <c r="M153" s="73">
        <f>'2 уровень'!O839</f>
        <v>0</v>
      </c>
      <c r="N153" s="73">
        <f>'2 уровень'!P839</f>
        <v>0</v>
      </c>
      <c r="O153" s="73">
        <f>'2 уровень'!Q839</f>
        <v>0</v>
      </c>
      <c r="P153" s="185">
        <f>'2 уровень'!R839</f>
        <v>0</v>
      </c>
      <c r="Q153" s="185">
        <f>'2 уровень'!S839</f>
        <v>0</v>
      </c>
      <c r="R153" s="185">
        <f>'2 уровень'!T839</f>
        <v>0</v>
      </c>
      <c r="S153" s="185">
        <f>'2 уровень'!U839</f>
        <v>0</v>
      </c>
      <c r="T153" s="791">
        <f>'2 уровень'!V839</f>
        <v>0</v>
      </c>
      <c r="U153" s="185">
        <f>'2 уровень'!W839</f>
        <v>0</v>
      </c>
      <c r="V153" s="185">
        <f>'2 уровень'!X839</f>
        <v>0</v>
      </c>
      <c r="W153" s="185">
        <f>'2 уровень'!Y839</f>
        <v>0</v>
      </c>
      <c r="X153" s="185">
        <f>'2 уровень'!Z839</f>
        <v>0</v>
      </c>
      <c r="Y153" s="386">
        <f>'2 уровень'!AA839</f>
        <v>0</v>
      </c>
      <c r="Z153" s="382"/>
      <c r="AA153" s="185" t="e">
        <f>Y153/R153*100</f>
        <v>#DIV/0!</v>
      </c>
      <c r="AB153" s="991">
        <f>'2 уровень'!AB837</f>
        <v>0</v>
      </c>
      <c r="AC153" s="994">
        <f>'2 уровень'!AC837</f>
        <v>0</v>
      </c>
      <c r="AD153" s="196">
        <f t="shared" si="27"/>
        <v>0</v>
      </c>
      <c r="AE153" s="196">
        <f t="shared" si="26"/>
        <v>0</v>
      </c>
      <c r="AF153" s="907">
        <f t="shared" si="24"/>
        <v>0</v>
      </c>
      <c r="AG153" s="59" t="e">
        <f t="shared" si="25"/>
        <v>#DIV/0!</v>
      </c>
      <c r="AH153" s="59"/>
      <c r="AI153" s="277"/>
      <c r="AJ153" s="59">
        <f t="shared" si="23"/>
        <v>-3584.5</v>
      </c>
      <c r="AK153" s="59"/>
      <c r="AL153" s="59"/>
      <c r="AM153" s="277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  <c r="GD153" s="59"/>
      <c r="GE153" s="59"/>
      <c r="GF153" s="59"/>
      <c r="GG153" s="59"/>
      <c r="GH153" s="59"/>
      <c r="GI153" s="59"/>
      <c r="GJ153" s="59"/>
      <c r="GK153" s="59"/>
      <c r="GL153" s="59"/>
      <c r="GM153" s="59"/>
      <c r="GN153" s="59"/>
      <c r="GO153" s="59"/>
    </row>
    <row r="154" spans="1:197" ht="29.25" x14ac:dyDescent="0.25">
      <c r="B154" s="18">
        <v>1</v>
      </c>
      <c r="C154" s="292" t="s">
        <v>284</v>
      </c>
      <c r="D154" s="27">
        <f>'2 уровень'!F840</f>
        <v>4305</v>
      </c>
      <c r="E154" s="27">
        <f>'2 уровень'!G840</f>
        <v>720.5</v>
      </c>
      <c r="F154" s="27">
        <f>'2 уровень'!H840</f>
        <v>596</v>
      </c>
      <c r="G154" s="64">
        <f>'2 уровень'!I840</f>
        <v>82.720333102012489</v>
      </c>
      <c r="H154" s="72">
        <f>'2 уровень'!J840</f>
        <v>8.2994192799070845</v>
      </c>
      <c r="I154" s="72">
        <f>'2 уровень'!K840</f>
        <v>38.679143278681245</v>
      </c>
      <c r="J154" s="73">
        <f>'2 уровень'!L840</f>
        <v>35729</v>
      </c>
      <c r="K154" s="73">
        <f>'2 уровень'!M840</f>
        <v>5954.833333333333</v>
      </c>
      <c r="L154" s="73">
        <f>'2 уровень'!N840</f>
        <v>4408</v>
      </c>
      <c r="M154" s="73">
        <f>'2 уровень'!O840</f>
        <v>74.023902152313241</v>
      </c>
      <c r="N154" s="73">
        <f>'2 уровень'!P840</f>
        <v>114.93137254901961</v>
      </c>
      <c r="O154" s="73">
        <f>'2 уровень'!Q840</f>
        <v>230.11993517017828</v>
      </c>
      <c r="P154" s="185">
        <f>'2 уровень'!R840</f>
        <v>0</v>
      </c>
      <c r="Q154" s="185">
        <f>'2 уровень'!S840</f>
        <v>0</v>
      </c>
      <c r="R154" s="185">
        <f>'2 уровень'!T840</f>
        <v>0</v>
      </c>
      <c r="S154" s="185">
        <f>'2 уровень'!U840</f>
        <v>0</v>
      </c>
      <c r="T154" s="791">
        <f>'2 уровень'!V840</f>
        <v>0</v>
      </c>
      <c r="U154" s="185">
        <f>'2 уровень'!W840</f>
        <v>0</v>
      </c>
      <c r="V154" s="185">
        <f>'2 уровень'!X840</f>
        <v>0</v>
      </c>
      <c r="W154" s="185">
        <f>'2 уровень'!Y840</f>
        <v>0</v>
      </c>
      <c r="X154" s="185">
        <f>'2 уровень'!Z840</f>
        <v>0</v>
      </c>
      <c r="Y154" s="386">
        <f>'2 уровень'!AA840</f>
        <v>0</v>
      </c>
      <c r="Z154" s="63"/>
      <c r="AA154" s="185" t="e">
        <f>Y154/R154*100</f>
        <v>#DIV/0!</v>
      </c>
      <c r="AB154" s="991">
        <f>'2 уровень'!AB838</f>
        <v>0</v>
      </c>
      <c r="AC154" s="994">
        <f>'2 уровень'!AC838</f>
        <v>0</v>
      </c>
      <c r="AD154" s="196">
        <f t="shared" si="27"/>
        <v>0</v>
      </c>
      <c r="AE154" s="196">
        <f t="shared" si="26"/>
        <v>0</v>
      </c>
      <c r="AF154" s="907">
        <f t="shared" si="24"/>
        <v>0</v>
      </c>
      <c r="AG154" s="59">
        <f t="shared" si="25"/>
        <v>0</v>
      </c>
      <c r="AH154" s="59"/>
      <c r="AI154" s="277"/>
      <c r="AJ154" s="59">
        <f t="shared" si="23"/>
        <v>-10744</v>
      </c>
      <c r="AK154" s="59"/>
      <c r="AL154" s="59"/>
      <c r="AM154" s="277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  <c r="GD154" s="59"/>
      <c r="GE154" s="59"/>
      <c r="GF154" s="59"/>
      <c r="GG154" s="59"/>
      <c r="GH154" s="59"/>
      <c r="GI154" s="59"/>
      <c r="GJ154" s="59"/>
      <c r="GK154" s="59"/>
      <c r="GL154" s="59"/>
      <c r="GM154" s="59"/>
      <c r="GN154" s="59"/>
      <c r="GO154" s="59"/>
    </row>
    <row r="155" spans="1:197" s="59" customFormat="1" ht="29.25" x14ac:dyDescent="0.25">
      <c r="A155" s="59">
        <v>1</v>
      </c>
      <c r="B155" s="18">
        <v>1</v>
      </c>
      <c r="C155" s="292" t="s">
        <v>285</v>
      </c>
      <c r="D155" s="20">
        <f>'2 уровень'!F841</f>
        <v>12894</v>
      </c>
      <c r="E155" s="20">
        <f>'2 уровень'!G841</f>
        <v>2150</v>
      </c>
      <c r="F155" s="20">
        <f>'2 уровень'!H841</f>
        <v>2062</v>
      </c>
      <c r="G155" s="62">
        <f>'2 уровень'!I841</f>
        <v>95.906976744186039</v>
      </c>
      <c r="H155" s="72">
        <f>'2 уровень'!J841</f>
        <v>7.3880874825500236</v>
      </c>
      <c r="I155" s="72">
        <f>'2 уровень'!K841</f>
        <v>61.845689924100618</v>
      </c>
      <c r="J155" s="21">
        <f>'2 уровень'!L841</f>
        <v>95262</v>
      </c>
      <c r="K155" s="21">
        <f>'2 уровень'!M841</f>
        <v>15876.666666666668</v>
      </c>
      <c r="L155" s="21">
        <f>'2 уровень'!N841</f>
        <v>14023</v>
      </c>
      <c r="M155" s="21">
        <f>'2 уровень'!O841</f>
        <v>88.324585345370551</v>
      </c>
      <c r="N155" s="21">
        <f>'2 уровень'!P841</f>
        <v>396.99583333333334</v>
      </c>
      <c r="O155" s="21">
        <f>'2 уровень'!Q841</f>
        <v>211.93673317310214</v>
      </c>
      <c r="P155" s="185">
        <f>'2 уровень'!R841</f>
        <v>0</v>
      </c>
      <c r="Q155" s="185">
        <f>'2 уровень'!S841</f>
        <v>0</v>
      </c>
      <c r="R155" s="185">
        <f>'2 уровень'!T841</f>
        <v>0</v>
      </c>
      <c r="S155" s="185">
        <f>'2 уровень'!U841</f>
        <v>0</v>
      </c>
      <c r="T155" s="791">
        <f>'2 уровень'!V841</f>
        <v>0</v>
      </c>
      <c r="U155" s="185">
        <f>'2 уровень'!W841</f>
        <v>0</v>
      </c>
      <c r="V155" s="185">
        <f>'2 уровень'!X841</f>
        <v>0</v>
      </c>
      <c r="W155" s="185">
        <f>'2 уровень'!Y841</f>
        <v>0</v>
      </c>
      <c r="X155" s="185">
        <f>'2 уровень'!Z841</f>
        <v>0</v>
      </c>
      <c r="Y155" s="386">
        <f>'2 уровень'!AA841</f>
        <v>0</v>
      </c>
      <c r="Z155" s="185"/>
      <c r="AA155" s="185"/>
      <c r="AB155" s="987">
        <f>'2 уровень'!AB839</f>
        <v>0</v>
      </c>
      <c r="AC155" s="994">
        <f>'2 уровень'!AC839</f>
        <v>0</v>
      </c>
      <c r="AD155" s="196">
        <f t="shared" si="27"/>
        <v>0</v>
      </c>
      <c r="AE155" s="196">
        <f t="shared" si="26"/>
        <v>0</v>
      </c>
      <c r="AF155" s="907">
        <f t="shared" si="24"/>
        <v>0</v>
      </c>
      <c r="AG155" s="59">
        <f t="shared" si="25"/>
        <v>0</v>
      </c>
      <c r="AI155" s="277"/>
      <c r="AJ155" s="59">
        <f t="shared" si="23"/>
        <v>-14328.5</v>
      </c>
      <c r="AM155" s="277"/>
    </row>
    <row r="156" spans="1:197" s="59" customFormat="1" ht="29.25" x14ac:dyDescent="0.25">
      <c r="A156" s="59">
        <v>1</v>
      </c>
      <c r="B156" s="18">
        <v>1</v>
      </c>
      <c r="C156" s="714" t="s">
        <v>135</v>
      </c>
      <c r="D156" s="20">
        <f>'2 уровень'!F842</f>
        <v>17199</v>
      </c>
      <c r="E156" s="20">
        <f>'2 уровень'!G842</f>
        <v>2870.5</v>
      </c>
      <c r="F156" s="20">
        <f>'2 уровень'!H842</f>
        <v>2658</v>
      </c>
      <c r="G156" s="62">
        <f>'2 уровень'!I842</f>
        <v>92.597108517679843</v>
      </c>
      <c r="H156" s="72">
        <f>'2 уровень'!J842</f>
        <v>7.6161986161986164</v>
      </c>
      <c r="I156" s="72">
        <f>'2 уровень'!K842</f>
        <v>62.952900885043022</v>
      </c>
      <c r="J156" s="21">
        <f>'2 уровень'!L842</f>
        <v>130991</v>
      </c>
      <c r="K156" s="21">
        <f>'2 уровень'!M842</f>
        <v>21831.5</v>
      </c>
      <c r="L156" s="21">
        <f>'2 уровень'!N842</f>
        <v>18431</v>
      </c>
      <c r="M156" s="21">
        <f>'2 уровень'!O842</f>
        <v>84.423882921466685</v>
      </c>
      <c r="N156" s="21">
        <f>'2 уровень'!P842</f>
        <v>511.92720588235295</v>
      </c>
      <c r="O156" s="21">
        <f>'2 уровень'!Q842</f>
        <v>216.01899396886907</v>
      </c>
      <c r="P156" s="185">
        <f>'2 уровень'!R842</f>
        <v>477849.09794285428</v>
      </c>
      <c r="Q156" s="185">
        <f>'2 уровень'!S842</f>
        <v>477849.09794285428</v>
      </c>
      <c r="R156" s="185">
        <f>'2 уровень'!T842</f>
        <v>79641.516323809046</v>
      </c>
      <c r="S156" s="185">
        <f>'2 уровень'!U842</f>
        <v>70255.211009999999</v>
      </c>
      <c r="T156" s="791">
        <f>'2 уровень'!V842</f>
        <v>0</v>
      </c>
      <c r="U156" s="185">
        <f>'2 уровень'!W842</f>
        <v>0</v>
      </c>
      <c r="V156" s="185">
        <f>'2 уровень'!X842</f>
        <v>-9386.3053138090399</v>
      </c>
      <c r="W156" s="185">
        <f>'2 уровень'!Y842</f>
        <v>-27.214760000000002</v>
      </c>
      <c r="X156" s="185">
        <f>'2 уровень'!Z842</f>
        <v>-207.30106000000001</v>
      </c>
      <c r="Y156" s="386">
        <f>'2 уровень'!AA842</f>
        <v>70047.909950000001</v>
      </c>
      <c r="Z156" s="185"/>
      <c r="AA156" s="185"/>
      <c r="AB156" s="987">
        <f>'2 уровень'!AB840</f>
        <v>0</v>
      </c>
      <c r="AC156" s="994">
        <f>'2 уровень'!AC840</f>
        <v>0</v>
      </c>
      <c r="AD156" s="196">
        <f t="shared" si="27"/>
        <v>70047909.950000003</v>
      </c>
      <c r="AE156" s="196">
        <f t="shared" si="26"/>
        <v>-207301.06</v>
      </c>
      <c r="AF156" s="907">
        <f t="shared" si="24"/>
        <v>27783.539621074149</v>
      </c>
      <c r="AG156" s="59">
        <f t="shared" si="25"/>
        <v>26431.6068510158</v>
      </c>
      <c r="AI156" s="277"/>
      <c r="AJ156" s="59">
        <f t="shared" si="23"/>
        <v>-12347</v>
      </c>
      <c r="AM156" s="277"/>
    </row>
    <row r="157" spans="1:197" s="59" customFormat="1" x14ac:dyDescent="0.25">
      <c r="A157" s="59">
        <v>1</v>
      </c>
      <c r="B157" s="18">
        <v>1</v>
      </c>
      <c r="C157" s="1944" t="s">
        <v>209</v>
      </c>
      <c r="D157" s="20">
        <f>'2 уровень'!F843</f>
        <v>14816</v>
      </c>
      <c r="E157" s="20">
        <f>'2 уровень'!G843</f>
        <v>2469</v>
      </c>
      <c r="F157" s="20">
        <f>'2 уровень'!H843</f>
        <v>2542</v>
      </c>
      <c r="G157" s="62">
        <f>'2 уровень'!I843</f>
        <v>102.95666261644389</v>
      </c>
      <c r="H157" s="72">
        <f>'2 уровень'!J843</f>
        <v>0</v>
      </c>
      <c r="I157" s="72">
        <f>'2 уровень'!K843</f>
        <v>0</v>
      </c>
      <c r="J157" s="21">
        <f>'2 уровень'!L843</f>
        <v>0</v>
      </c>
      <c r="K157" s="21">
        <f>'2 уровень'!M843</f>
        <v>0</v>
      </c>
      <c r="L157" s="21">
        <f>'2 уровень'!N843</f>
        <v>0</v>
      </c>
      <c r="M157" s="21">
        <f>'2 уровень'!O843</f>
        <v>0</v>
      </c>
      <c r="N157" s="21">
        <f>'2 уровень'!P843</f>
        <v>0</v>
      </c>
      <c r="O157" s="21">
        <f>'2 уровень'!Q843</f>
        <v>0</v>
      </c>
      <c r="P157" s="185">
        <f>'2 уровень'!R843</f>
        <v>107819.03646</v>
      </c>
      <c r="Q157" s="185">
        <f>'2 уровень'!S843</f>
        <v>107819.03646</v>
      </c>
      <c r="R157" s="185">
        <f>'2 уровень'!T843</f>
        <v>17969.83941</v>
      </c>
      <c r="S157" s="185">
        <f>'2 уровень'!U843</f>
        <v>18373.866549999999</v>
      </c>
      <c r="T157" s="791">
        <f>'2 уровень'!V843</f>
        <v>0</v>
      </c>
      <c r="U157" s="185">
        <f>'2 уровень'!W843</f>
        <v>0</v>
      </c>
      <c r="V157" s="185">
        <f>'2 уровень'!X843</f>
        <v>404.02713999999833</v>
      </c>
      <c r="W157" s="185">
        <f>'2 уровень'!Y843</f>
        <v>0</v>
      </c>
      <c r="X157" s="185">
        <f>'2 уровень'!Z843</f>
        <v>-3.5015100000000001</v>
      </c>
      <c r="Y157" s="386">
        <f>'2 уровень'!AA843</f>
        <v>18370.365040000001</v>
      </c>
      <c r="Z157" s="185">
        <f>S157/R157*100</f>
        <v>102.24836255228394</v>
      </c>
      <c r="AA157" s="185">
        <f>Y157/R157*100</f>
        <v>102.22887706930264</v>
      </c>
      <c r="AB157" s="987">
        <f>'2 уровень'!AB841</f>
        <v>0</v>
      </c>
      <c r="AC157" s="994">
        <f>'2 уровень'!AC841</f>
        <v>0</v>
      </c>
      <c r="AD157" s="196">
        <f t="shared" si="27"/>
        <v>18370365.039999999</v>
      </c>
      <c r="AE157" s="196">
        <f t="shared" si="26"/>
        <v>-3501.51</v>
      </c>
      <c r="AF157" s="907">
        <f t="shared" si="24"/>
        <v>7277.2027848272146</v>
      </c>
      <c r="AG157" s="59">
        <f t="shared" si="25"/>
        <v>7228.1142997639654</v>
      </c>
      <c r="AI157" s="277"/>
      <c r="AJ157" s="59">
        <f t="shared" si="23"/>
        <v>-68333</v>
      </c>
      <c r="AM157" s="277"/>
    </row>
    <row r="158" spans="1:197" s="59" customFormat="1" x14ac:dyDescent="0.25">
      <c r="A158" s="59">
        <v>1</v>
      </c>
      <c r="B158" s="18">
        <v>1</v>
      </c>
      <c r="C158" s="715" t="s">
        <v>197</v>
      </c>
      <c r="D158" s="20">
        <f>'2 уровень'!F844</f>
        <v>82000</v>
      </c>
      <c r="E158" s="20">
        <f>'2 уровень'!G844</f>
        <v>13667</v>
      </c>
      <c r="F158" s="20">
        <f>'2 уровень'!H844</f>
        <v>14666</v>
      </c>
      <c r="G158" s="62">
        <f>'2 уровень'!I844</f>
        <v>107.30957781517525</v>
      </c>
      <c r="H158" s="72">
        <f>'2 уровень'!J844</f>
        <v>0</v>
      </c>
      <c r="I158" s="72">
        <f>'2 уровень'!K844</f>
        <v>0</v>
      </c>
      <c r="J158" s="21">
        <f>'2 уровень'!L844</f>
        <v>0</v>
      </c>
      <c r="K158" s="21">
        <f>'2 уровень'!M844</f>
        <v>0</v>
      </c>
      <c r="L158" s="21">
        <f>'2 уровень'!N844</f>
        <v>0</v>
      </c>
      <c r="M158" s="21">
        <f>'2 уровень'!O844</f>
        <v>0</v>
      </c>
      <c r="N158" s="21">
        <f>'2 уровень'!P844</f>
        <v>0</v>
      </c>
      <c r="O158" s="21">
        <f>'2 уровень'!Q844</f>
        <v>0</v>
      </c>
      <c r="P158" s="185">
        <f>'2 уровень'!R844</f>
        <v>0</v>
      </c>
      <c r="Q158" s="185">
        <f>'2 уровень'!S844</f>
        <v>0</v>
      </c>
      <c r="R158" s="185">
        <f>'2 уровень'!T844</f>
        <v>0</v>
      </c>
      <c r="S158" s="185">
        <f>'2 уровень'!U844</f>
        <v>0</v>
      </c>
      <c r="T158" s="791">
        <f>'2 уровень'!V844</f>
        <v>0</v>
      </c>
      <c r="U158" s="185">
        <f>'2 уровень'!W844</f>
        <v>0</v>
      </c>
      <c r="V158" s="185">
        <f>'2 уровень'!X844</f>
        <v>0</v>
      </c>
      <c r="W158" s="185">
        <f>'2 уровень'!Y844</f>
        <v>0</v>
      </c>
      <c r="X158" s="185">
        <f>'2 уровень'!Z844</f>
        <v>0</v>
      </c>
      <c r="Y158" s="386">
        <f>'2 уровень'!AA844</f>
        <v>0</v>
      </c>
      <c r="Z158" s="185"/>
      <c r="AA158" s="185" t="e">
        <f>Y158/R158*100</f>
        <v>#DIV/0!</v>
      </c>
      <c r="AB158" s="987">
        <f>'2 уровень'!AB842</f>
        <v>0</v>
      </c>
      <c r="AC158" s="994">
        <f>'2 уровень'!AC842</f>
        <v>0</v>
      </c>
      <c r="AD158" s="196">
        <f t="shared" si="27"/>
        <v>0</v>
      </c>
      <c r="AE158" s="196">
        <f t="shared" si="26"/>
        <v>0</v>
      </c>
      <c r="AF158" s="907">
        <f t="shared" si="24"/>
        <v>0</v>
      </c>
      <c r="AG158" s="59">
        <f t="shared" si="25"/>
        <v>0</v>
      </c>
      <c r="AI158" s="277"/>
      <c r="AJ158" s="59">
        <f t="shared" si="23"/>
        <v>-68318</v>
      </c>
      <c r="AM158" s="277"/>
    </row>
    <row r="159" spans="1:197" s="59" customFormat="1" x14ac:dyDescent="0.25">
      <c r="A159" s="59">
        <v>1</v>
      </c>
      <c r="B159" s="18">
        <v>1</v>
      </c>
      <c r="C159" s="716" t="s">
        <v>198</v>
      </c>
      <c r="D159" s="20">
        <f>'2 уровень'!F845</f>
        <v>81982</v>
      </c>
      <c r="E159" s="20">
        <f>'2 уровень'!G845</f>
        <v>13664</v>
      </c>
      <c r="F159" s="20">
        <f>'2 уровень'!H845</f>
        <v>14660</v>
      </c>
      <c r="G159" s="62">
        <f>'2 уровень'!I845</f>
        <v>107.28922716627636</v>
      </c>
      <c r="H159" s="72">
        <f>'2 уровень'!J845</f>
        <v>0</v>
      </c>
      <c r="I159" s="72">
        <f>'2 уровень'!K845</f>
        <v>0</v>
      </c>
      <c r="J159" s="21">
        <f>'2 уровень'!L845</f>
        <v>0</v>
      </c>
      <c r="K159" s="21">
        <f>'2 уровень'!M845</f>
        <v>0</v>
      </c>
      <c r="L159" s="21">
        <f>'2 уровень'!N845</f>
        <v>0</v>
      </c>
      <c r="M159" s="21">
        <f>'2 уровень'!O845</f>
        <v>0</v>
      </c>
      <c r="N159" s="21">
        <f>'2 уровень'!P845</f>
        <v>0</v>
      </c>
      <c r="O159" s="21">
        <f>'2 уровень'!Q845</f>
        <v>0</v>
      </c>
      <c r="P159" s="185">
        <f>'2 уровень'!R845</f>
        <v>0</v>
      </c>
      <c r="Q159" s="185">
        <f>'2 уровень'!S845</f>
        <v>0</v>
      </c>
      <c r="R159" s="185">
        <f>'2 уровень'!T845</f>
        <v>0</v>
      </c>
      <c r="S159" s="185">
        <f>'2 уровень'!U845</f>
        <v>0</v>
      </c>
      <c r="T159" s="791">
        <f>'2 уровень'!V845</f>
        <v>0</v>
      </c>
      <c r="U159" s="185">
        <f>'2 уровень'!W845</f>
        <v>0</v>
      </c>
      <c r="V159" s="185">
        <f>'2 уровень'!X845</f>
        <v>0</v>
      </c>
      <c r="W159" s="185">
        <f>'2 уровень'!Y845</f>
        <v>0</v>
      </c>
      <c r="X159" s="185">
        <f>'2 уровень'!Z845</f>
        <v>0</v>
      </c>
      <c r="Y159" s="386">
        <f>'2 уровень'!AA845</f>
        <v>0</v>
      </c>
      <c r="Z159" s="185"/>
      <c r="AA159" s="185" t="e">
        <f>Y159/R159*100</f>
        <v>#DIV/0!</v>
      </c>
      <c r="AB159" s="987">
        <f>'2 уровень'!AB843</f>
        <v>0</v>
      </c>
      <c r="AC159" s="994">
        <f>'2 уровень'!AC843</f>
        <v>0</v>
      </c>
      <c r="AD159" s="196">
        <f t="shared" si="27"/>
        <v>0</v>
      </c>
      <c r="AE159" s="196">
        <f t="shared" si="26"/>
        <v>0</v>
      </c>
      <c r="AF159" s="907">
        <f t="shared" si="24"/>
        <v>0</v>
      </c>
      <c r="AG159" s="59">
        <f t="shared" si="25"/>
        <v>0</v>
      </c>
      <c r="AI159" s="277"/>
      <c r="AJ159" s="59">
        <f t="shared" si="23"/>
        <v>-15</v>
      </c>
      <c r="AM159" s="277"/>
    </row>
    <row r="160" spans="1:197" ht="30" x14ac:dyDescent="0.25">
      <c r="A160" s="18">
        <v>1</v>
      </c>
      <c r="B160" s="18">
        <v>1</v>
      </c>
      <c r="C160" s="717" t="s">
        <v>199</v>
      </c>
      <c r="D160" s="27">
        <f>'2 уровень'!F846</f>
        <v>18</v>
      </c>
      <c r="E160" s="27">
        <f>'2 уровень'!G846</f>
        <v>3</v>
      </c>
      <c r="F160" s="27">
        <f>'2 уровень'!H846</f>
        <v>6</v>
      </c>
      <c r="G160" s="64">
        <f>'2 уровень'!I846</f>
        <v>200</v>
      </c>
      <c r="H160" s="72">
        <f>'2 уровень'!J846</f>
        <v>0</v>
      </c>
      <c r="I160" s="72">
        <f>'2 уровень'!K846</f>
        <v>0</v>
      </c>
      <c r="J160" s="73">
        <f>'2 уровень'!L846</f>
        <v>0</v>
      </c>
      <c r="K160" s="73">
        <f>'2 уровень'!M846</f>
        <v>0</v>
      </c>
      <c r="L160" s="73">
        <f>'2 уровень'!N846</f>
        <v>0</v>
      </c>
      <c r="M160" s="73">
        <f>'2 уровень'!O846</f>
        <v>0</v>
      </c>
      <c r="N160" s="73">
        <f>'2 уровень'!P846</f>
        <v>0</v>
      </c>
      <c r="O160" s="73">
        <f>'2 уровень'!Q846</f>
        <v>0</v>
      </c>
      <c r="P160" s="185">
        <f>'2 уровень'!R846</f>
        <v>0</v>
      </c>
      <c r="Q160" s="185">
        <f>'2 уровень'!S846</f>
        <v>0</v>
      </c>
      <c r="R160" s="185">
        <f>'2 уровень'!T846</f>
        <v>0</v>
      </c>
      <c r="S160" s="185">
        <f>'2 уровень'!U846</f>
        <v>0</v>
      </c>
      <c r="T160" s="791">
        <f>'2 уровень'!V846</f>
        <v>0</v>
      </c>
      <c r="U160" s="185">
        <f>'2 уровень'!W846</f>
        <v>0</v>
      </c>
      <c r="V160" s="185">
        <f>'2 уровень'!X846</f>
        <v>0</v>
      </c>
      <c r="W160" s="185">
        <f>'2 уровень'!Y846</f>
        <v>0</v>
      </c>
      <c r="X160" s="185">
        <f>'2 уровень'!Z846</f>
        <v>0</v>
      </c>
      <c r="Y160" s="386">
        <f>'2 уровень'!AA846</f>
        <v>0</v>
      </c>
      <c r="Z160" s="185"/>
      <c r="AA160" s="185"/>
      <c r="AB160" s="991">
        <f>'2 уровень'!AB844</f>
        <v>0</v>
      </c>
      <c r="AC160" s="994">
        <f>'2 уровень'!AC844</f>
        <v>0</v>
      </c>
      <c r="AD160" s="196">
        <f t="shared" si="27"/>
        <v>0</v>
      </c>
      <c r="AE160" s="196">
        <f t="shared" si="26"/>
        <v>0</v>
      </c>
      <c r="AF160" s="907">
        <f t="shared" si="24"/>
        <v>0</v>
      </c>
      <c r="AG160" s="59">
        <f t="shared" si="25"/>
        <v>0</v>
      </c>
      <c r="AH160" s="59"/>
      <c r="AI160" s="277"/>
      <c r="AJ160" s="59">
        <f t="shared" si="23"/>
        <v>-68333</v>
      </c>
      <c r="AK160" s="59"/>
      <c r="AL160" s="59"/>
      <c r="AM160" s="277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  <c r="BA160" s="59"/>
      <c r="BB160" s="59"/>
      <c r="BC160" s="59"/>
      <c r="BD160" s="59"/>
      <c r="BE160" s="59"/>
      <c r="BF160" s="59"/>
      <c r="BG160" s="59"/>
      <c r="BH160" s="59"/>
      <c r="BI160" s="59"/>
      <c r="BJ160" s="59"/>
      <c r="BK160" s="59"/>
      <c r="BL160" s="59"/>
      <c r="BM160" s="59"/>
      <c r="BN160" s="59"/>
      <c r="BO160" s="59"/>
      <c r="BP160" s="59"/>
      <c r="BQ160" s="59"/>
      <c r="BR160" s="59"/>
      <c r="BS160" s="59"/>
      <c r="BT160" s="59"/>
      <c r="BU160" s="59"/>
      <c r="BV160" s="59"/>
      <c r="BW160" s="59"/>
      <c r="BX160" s="59"/>
      <c r="BY160" s="59"/>
      <c r="BZ160" s="59"/>
      <c r="CA160" s="59"/>
      <c r="CB160" s="59"/>
      <c r="CC160" s="59"/>
      <c r="CD160" s="59"/>
      <c r="CE160" s="59"/>
      <c r="CF160" s="59"/>
      <c r="CG160" s="59"/>
      <c r="CH160" s="59"/>
      <c r="CI160" s="59"/>
      <c r="CJ160" s="59"/>
      <c r="CK160" s="59"/>
      <c r="CL160" s="59"/>
      <c r="CM160" s="59"/>
      <c r="CN160" s="59"/>
      <c r="CO160" s="59"/>
      <c r="CP160" s="59"/>
      <c r="CQ160" s="59"/>
      <c r="CR160" s="59"/>
      <c r="CS160" s="59"/>
      <c r="CT160" s="59"/>
      <c r="CU160" s="59"/>
      <c r="CV160" s="59"/>
      <c r="CW160" s="59"/>
      <c r="CX160" s="59"/>
      <c r="CY160" s="59"/>
      <c r="CZ160" s="59"/>
      <c r="DA160" s="59"/>
      <c r="DB160" s="59"/>
      <c r="DC160" s="59"/>
      <c r="DD160" s="59"/>
      <c r="DE160" s="59"/>
      <c r="DF160" s="59"/>
      <c r="DG160" s="59"/>
      <c r="DH160" s="59"/>
      <c r="DI160" s="59"/>
      <c r="DJ160" s="59"/>
      <c r="DK160" s="59"/>
      <c r="DL160" s="59"/>
      <c r="DM160" s="59"/>
      <c r="DN160" s="59"/>
      <c r="DO160" s="59"/>
      <c r="DP160" s="59"/>
      <c r="DQ160" s="59"/>
      <c r="DR160" s="59"/>
      <c r="DS160" s="59"/>
      <c r="DT160" s="59"/>
      <c r="DU160" s="59"/>
      <c r="DV160" s="59"/>
      <c r="DW160" s="59"/>
      <c r="DX160" s="59"/>
      <c r="DY160" s="59"/>
      <c r="DZ160" s="59"/>
      <c r="EA160" s="59"/>
      <c r="EB160" s="59"/>
      <c r="EC160" s="59"/>
      <c r="ED160" s="59"/>
      <c r="EE160" s="59"/>
      <c r="EF160" s="59"/>
      <c r="EG160" s="59"/>
      <c r="EH160" s="59"/>
      <c r="EI160" s="59"/>
      <c r="EJ160" s="59"/>
      <c r="EK160" s="59"/>
      <c r="EL160" s="59"/>
      <c r="EM160" s="59"/>
      <c r="EN160" s="59"/>
      <c r="EO160" s="59"/>
      <c r="EP160" s="59"/>
      <c r="EQ160" s="59"/>
      <c r="ER160" s="59"/>
      <c r="ES160" s="59"/>
      <c r="ET160" s="59"/>
      <c r="EU160" s="59"/>
      <c r="EV160" s="59"/>
      <c r="EW160" s="59"/>
      <c r="EX160" s="59"/>
      <c r="EY160" s="59"/>
      <c r="EZ160" s="59"/>
      <c r="FA160" s="59"/>
      <c r="FB160" s="59"/>
      <c r="FC160" s="59"/>
      <c r="FD160" s="59"/>
      <c r="FE160" s="59"/>
      <c r="FF160" s="59"/>
      <c r="FG160" s="59"/>
      <c r="FH160" s="59"/>
      <c r="FI160" s="59"/>
      <c r="FJ160" s="59"/>
      <c r="FK160" s="59"/>
      <c r="FL160" s="59"/>
      <c r="FM160" s="59"/>
      <c r="FN160" s="59"/>
      <c r="FO160" s="59"/>
      <c r="FP160" s="59"/>
      <c r="FQ160" s="59"/>
      <c r="FR160" s="59"/>
      <c r="FS160" s="59"/>
      <c r="FT160" s="59"/>
      <c r="FU160" s="59"/>
      <c r="FV160" s="59"/>
      <c r="FW160" s="59"/>
      <c r="FX160" s="59"/>
      <c r="FY160" s="59"/>
      <c r="FZ160" s="59"/>
      <c r="GA160" s="59"/>
      <c r="GB160" s="59"/>
      <c r="GC160" s="59"/>
      <c r="GD160" s="59"/>
      <c r="GE160" s="59"/>
      <c r="GF160" s="59"/>
      <c r="GG160" s="59"/>
      <c r="GH160" s="59"/>
      <c r="GI160" s="59"/>
      <c r="GJ160" s="59"/>
      <c r="GK160" s="59"/>
      <c r="GL160" s="59"/>
      <c r="GM160" s="59"/>
      <c r="GN160" s="59"/>
      <c r="GO160" s="59"/>
    </row>
    <row r="161" spans="1:197" ht="29.25" thickBot="1" x14ac:dyDescent="0.3">
      <c r="A161" s="18">
        <v>1</v>
      </c>
      <c r="B161" s="18">
        <v>1</v>
      </c>
      <c r="C161" s="2156" t="s">
        <v>204</v>
      </c>
      <c r="D161" s="27">
        <f>'2 уровень'!F847</f>
        <v>82000</v>
      </c>
      <c r="E161" s="27">
        <f>'2 уровень'!G847</f>
        <v>13667</v>
      </c>
      <c r="F161" s="27">
        <f>'2 уровень'!H847</f>
        <v>14666</v>
      </c>
      <c r="G161" s="64">
        <f>'2 уровень'!I847</f>
        <v>107.30957781517525</v>
      </c>
      <c r="H161" s="72">
        <f>'2 уровень'!J847</f>
        <v>0</v>
      </c>
      <c r="I161" s="72">
        <f>'2 уровень'!K847</f>
        <v>0</v>
      </c>
      <c r="J161" s="73">
        <f>'2 уровень'!L847</f>
        <v>0</v>
      </c>
      <c r="K161" s="73">
        <f>'2 уровень'!M847</f>
        <v>0</v>
      </c>
      <c r="L161" s="73">
        <f>'2 уровень'!N847</f>
        <v>0</v>
      </c>
      <c r="M161" s="73">
        <f>'2 уровень'!O847</f>
        <v>0</v>
      </c>
      <c r="N161" s="73">
        <f>'2 уровень'!P847</f>
        <v>0</v>
      </c>
      <c r="O161" s="73">
        <f>'2 уровень'!Q847</f>
        <v>0</v>
      </c>
      <c r="P161" s="185">
        <f>'2 уровень'!R847</f>
        <v>614807.50224000006</v>
      </c>
      <c r="Q161" s="185">
        <f>'2 уровень'!S847</f>
        <v>614807.50224000006</v>
      </c>
      <c r="R161" s="185">
        <f>'2 уровень'!T847</f>
        <v>102467.91704</v>
      </c>
      <c r="S161" s="185">
        <f>'2 уровень'!U847</f>
        <v>102381.15299999999</v>
      </c>
      <c r="T161" s="791">
        <f>'2 уровень'!V847</f>
        <v>0</v>
      </c>
      <c r="U161" s="185">
        <f>'2 уровень'!W847</f>
        <v>0</v>
      </c>
      <c r="V161" s="185">
        <f>'2 уровень'!X847</f>
        <v>-86.764040000009118</v>
      </c>
      <c r="W161" s="185">
        <f>'2 уровень'!Y847</f>
        <v>0</v>
      </c>
      <c r="X161" s="185">
        <f>'2 уровень'!Z847</f>
        <v>-56.781860000000009</v>
      </c>
      <c r="Y161" s="386">
        <f>'2 уровень'!AA847</f>
        <v>102324.37113999999</v>
      </c>
      <c r="Z161" s="185"/>
      <c r="AA161" s="185"/>
      <c r="AB161" s="991">
        <f>'2 уровень'!AB845</f>
        <v>0</v>
      </c>
      <c r="AC161" s="994">
        <f>'2 уровень'!AC845</f>
        <v>0</v>
      </c>
      <c r="AD161" s="196">
        <f t="shared" si="27"/>
        <v>102324371.13999999</v>
      </c>
      <c r="AE161" s="196">
        <f t="shared" si="26"/>
        <v>-56781.860000000008</v>
      </c>
      <c r="AF161" s="907">
        <f t="shared" si="24"/>
        <v>7497.6524663414639</v>
      </c>
      <c r="AG161" s="59">
        <f t="shared" si="25"/>
        <v>6980.8504704759307</v>
      </c>
      <c r="AH161" s="59"/>
      <c r="AI161" s="277"/>
      <c r="AJ161" s="59" t="e">
        <f>#REF!-#REF!</f>
        <v>#REF!</v>
      </c>
      <c r="AK161" s="59"/>
      <c r="AL161" s="59"/>
      <c r="AM161" s="277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  <c r="BA161" s="59"/>
      <c r="BB161" s="59"/>
      <c r="BC161" s="59"/>
      <c r="BD161" s="59"/>
      <c r="BE161" s="59"/>
      <c r="BF161" s="59"/>
      <c r="BG161" s="59"/>
      <c r="BH161" s="59"/>
      <c r="BI161" s="59"/>
      <c r="BJ161" s="59"/>
      <c r="BK161" s="59"/>
      <c r="BL161" s="59"/>
      <c r="BM161" s="59"/>
      <c r="BN161" s="59"/>
      <c r="BO161" s="59"/>
      <c r="BP161" s="59"/>
      <c r="BQ161" s="59"/>
      <c r="BR161" s="59"/>
      <c r="BS161" s="59"/>
      <c r="BT161" s="59"/>
      <c r="BU161" s="59"/>
      <c r="BV161" s="59"/>
      <c r="BW161" s="59"/>
      <c r="BX161" s="59"/>
      <c r="BY161" s="59"/>
      <c r="BZ161" s="59"/>
      <c r="CA161" s="59"/>
      <c r="CB161" s="59"/>
      <c r="CC161" s="59"/>
      <c r="CD161" s="59"/>
      <c r="CE161" s="59"/>
      <c r="CF161" s="59"/>
      <c r="CG161" s="59"/>
      <c r="CH161" s="59"/>
      <c r="CI161" s="59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59"/>
      <c r="DA161" s="59"/>
      <c r="DB161" s="59"/>
      <c r="DC161" s="59"/>
      <c r="DD161" s="59"/>
      <c r="DE161" s="59"/>
      <c r="DF161" s="59"/>
      <c r="DG161" s="59"/>
      <c r="DH161" s="59"/>
      <c r="DI161" s="59"/>
      <c r="DJ161" s="59"/>
      <c r="DK161" s="59"/>
      <c r="DL161" s="59"/>
      <c r="DM161" s="59"/>
      <c r="DN161" s="59"/>
      <c r="DO161" s="59"/>
      <c r="DP161" s="59"/>
      <c r="DQ161" s="59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59"/>
      <c r="EI161" s="59"/>
      <c r="EJ161" s="59"/>
      <c r="EK161" s="59"/>
      <c r="EL161" s="59"/>
      <c r="EM161" s="59"/>
      <c r="EN161" s="59"/>
      <c r="EO161" s="59"/>
      <c r="EP161" s="59"/>
      <c r="EQ161" s="59"/>
      <c r="ER161" s="59"/>
      <c r="ES161" s="59"/>
      <c r="ET161" s="59"/>
      <c r="EU161" s="59"/>
      <c r="EV161" s="59"/>
      <c r="EW161" s="59"/>
      <c r="EX161" s="59"/>
      <c r="EY161" s="59"/>
      <c r="EZ161" s="59"/>
      <c r="FA161" s="59"/>
      <c r="FB161" s="59"/>
      <c r="FC161" s="59"/>
      <c r="FD161" s="59"/>
      <c r="FE161" s="59"/>
      <c r="FF161" s="59"/>
      <c r="FG161" s="59"/>
      <c r="FH161" s="59"/>
      <c r="FI161" s="59"/>
      <c r="FJ161" s="59"/>
      <c r="FK161" s="59"/>
      <c r="FL161" s="59"/>
      <c r="FM161" s="59"/>
      <c r="FN161" s="59"/>
      <c r="FO161" s="59"/>
      <c r="FP161" s="59"/>
      <c r="FQ161" s="59"/>
      <c r="FR161" s="59"/>
      <c r="FS161" s="59"/>
      <c r="FT161" s="59"/>
      <c r="FU161" s="59"/>
      <c r="FV161" s="59"/>
      <c r="FW161" s="59"/>
      <c r="FX161" s="59"/>
      <c r="FY161" s="59"/>
      <c r="FZ161" s="59"/>
      <c r="GA161" s="59"/>
      <c r="GB161" s="59"/>
      <c r="GC161" s="59"/>
      <c r="GD161" s="59"/>
      <c r="GE161" s="59"/>
      <c r="GF161" s="59"/>
      <c r="GG161" s="59"/>
      <c r="GH161" s="59"/>
      <c r="GI161" s="59"/>
      <c r="GJ161" s="59"/>
      <c r="GK161" s="59"/>
      <c r="GL161" s="59"/>
      <c r="GM161" s="59"/>
      <c r="GN161" s="59"/>
      <c r="GO161" s="59"/>
    </row>
    <row r="162" spans="1:197" x14ac:dyDescent="0.25">
      <c r="A162" s="18">
        <v>1</v>
      </c>
      <c r="B162" s="18">
        <v>1</v>
      </c>
      <c r="C162" s="639" t="s">
        <v>70</v>
      </c>
      <c r="D162" s="640"/>
      <c r="E162" s="215"/>
      <c r="F162" s="640"/>
      <c r="G162" s="216"/>
      <c r="H162" s="81"/>
      <c r="I162" s="637"/>
      <c r="J162" s="24"/>
      <c r="K162" s="24"/>
      <c r="L162" s="24"/>
      <c r="M162" s="641"/>
      <c r="N162" s="24"/>
      <c r="O162" s="641"/>
      <c r="P162" s="387">
        <f>P163-P213</f>
        <v>0</v>
      </c>
      <c r="Q162" s="387">
        <f>Q163-Q213</f>
        <v>0</v>
      </c>
      <c r="R162" s="642">
        <f t="shared" ref="R162:Y162" si="28">R163-R213</f>
        <v>0</v>
      </c>
      <c r="S162" s="642">
        <f t="shared" si="28"/>
        <v>0</v>
      </c>
      <c r="T162" s="792">
        <f t="shared" si="28"/>
        <v>0</v>
      </c>
      <c r="U162" s="387">
        <f t="shared" si="28"/>
        <v>0</v>
      </c>
      <c r="V162" s="387">
        <f t="shared" si="28"/>
        <v>0</v>
      </c>
      <c r="W162" s="387">
        <f t="shared" si="28"/>
        <v>0</v>
      </c>
      <c r="X162" s="387">
        <f t="shared" si="28"/>
        <v>0</v>
      </c>
      <c r="Y162" s="387">
        <f t="shared" si="28"/>
        <v>0</v>
      </c>
      <c r="Z162" s="387"/>
      <c r="AA162" s="642"/>
      <c r="AB162" s="995"/>
      <c r="AC162" s="996" t="e">
        <f>AC163-AC164-AC217-AC221-#REF!</f>
        <v>#REF!</v>
      </c>
      <c r="AD162" s="196">
        <f t="shared" si="27"/>
        <v>0</v>
      </c>
      <c r="AE162" s="196">
        <f t="shared" si="26"/>
        <v>0</v>
      </c>
      <c r="AF162" s="907">
        <f t="shared" si="24"/>
        <v>0</v>
      </c>
      <c r="AG162" s="59" t="e">
        <f t="shared" si="25"/>
        <v>#DIV/0!</v>
      </c>
      <c r="AH162" s="59"/>
      <c r="AI162" s="277"/>
      <c r="AJ162" s="59">
        <f t="shared" ref="AJ162:AJ193" si="29">E163-D163</f>
        <v>0</v>
      </c>
      <c r="AK162" s="59"/>
      <c r="AL162" s="59"/>
      <c r="AM162" s="277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  <c r="BA162" s="59"/>
      <c r="BB162" s="59"/>
      <c r="BC162" s="59"/>
      <c r="BD162" s="59"/>
      <c r="BE162" s="59"/>
      <c r="BF162" s="59"/>
      <c r="BG162" s="59"/>
      <c r="BH162" s="59"/>
      <c r="BI162" s="59"/>
      <c r="BJ162" s="59"/>
      <c r="BK162" s="59"/>
      <c r="BL162" s="59"/>
      <c r="BM162" s="59"/>
      <c r="BN162" s="59"/>
      <c r="BO162" s="59"/>
      <c r="BP162" s="59"/>
      <c r="BQ162" s="59"/>
      <c r="BR162" s="59"/>
      <c r="BS162" s="59"/>
      <c r="BT162" s="59"/>
      <c r="BU162" s="59"/>
      <c r="BV162" s="59"/>
      <c r="BW162" s="59"/>
      <c r="BX162" s="59"/>
      <c r="BY162" s="59"/>
      <c r="BZ162" s="59"/>
      <c r="CA162" s="59"/>
      <c r="CB162" s="59"/>
      <c r="CC162" s="59"/>
      <c r="CD162" s="59"/>
      <c r="CE162" s="59"/>
      <c r="CF162" s="59"/>
      <c r="CG162" s="59"/>
      <c r="CH162" s="59"/>
      <c r="CI162" s="59"/>
      <c r="CJ162" s="59"/>
      <c r="CK162" s="59"/>
      <c r="CL162" s="59"/>
      <c r="CM162" s="59"/>
      <c r="CN162" s="59"/>
      <c r="CO162" s="59"/>
      <c r="CP162" s="59"/>
      <c r="CQ162" s="59"/>
      <c r="CR162" s="59"/>
      <c r="CS162" s="59"/>
      <c r="CT162" s="59"/>
      <c r="CU162" s="59"/>
      <c r="CV162" s="59"/>
      <c r="CW162" s="59"/>
      <c r="CX162" s="59"/>
      <c r="CY162" s="59"/>
      <c r="CZ162" s="59"/>
      <c r="DA162" s="59"/>
      <c r="DB162" s="59"/>
      <c r="DC162" s="59"/>
      <c r="DD162" s="59"/>
      <c r="DE162" s="59"/>
      <c r="DF162" s="59"/>
      <c r="DG162" s="59"/>
      <c r="DH162" s="59"/>
      <c r="DI162" s="59"/>
      <c r="DJ162" s="59"/>
      <c r="DK162" s="59"/>
      <c r="DL162" s="59"/>
      <c r="DM162" s="59"/>
      <c r="DN162" s="59"/>
      <c r="DO162" s="59"/>
      <c r="DP162" s="59"/>
      <c r="DQ162" s="59"/>
      <c r="DR162" s="59"/>
      <c r="DS162" s="59"/>
      <c r="DT162" s="59"/>
      <c r="DU162" s="59"/>
      <c r="DV162" s="59"/>
      <c r="DW162" s="59"/>
      <c r="DX162" s="59"/>
      <c r="DY162" s="59"/>
      <c r="DZ162" s="59"/>
      <c r="EA162" s="59"/>
      <c r="EB162" s="59"/>
      <c r="EC162" s="59"/>
      <c r="ED162" s="59"/>
      <c r="EE162" s="59"/>
      <c r="EF162" s="59"/>
      <c r="EG162" s="59"/>
      <c r="EH162" s="59"/>
      <c r="EI162" s="59"/>
      <c r="EJ162" s="59"/>
      <c r="EK162" s="59"/>
      <c r="EL162" s="59"/>
      <c r="EM162" s="59"/>
      <c r="EN162" s="59"/>
      <c r="EO162" s="59"/>
      <c r="EP162" s="59"/>
      <c r="EQ162" s="59"/>
      <c r="ER162" s="59"/>
      <c r="ES162" s="59"/>
      <c r="ET162" s="59"/>
      <c r="EU162" s="59"/>
      <c r="EV162" s="59"/>
      <c r="EW162" s="59"/>
      <c r="EX162" s="59"/>
      <c r="EY162" s="59"/>
      <c r="EZ162" s="59"/>
      <c r="FA162" s="59"/>
      <c r="FB162" s="59"/>
      <c r="FC162" s="59"/>
      <c r="FD162" s="59"/>
      <c r="FE162" s="59"/>
      <c r="FF162" s="59"/>
      <c r="FG162" s="59"/>
      <c r="FH162" s="59"/>
      <c r="FI162" s="59"/>
      <c r="FJ162" s="59"/>
      <c r="FK162" s="59"/>
      <c r="FL162" s="59"/>
      <c r="FM162" s="59"/>
      <c r="FN162" s="59"/>
      <c r="FO162" s="59"/>
      <c r="FP162" s="59"/>
      <c r="FQ162" s="59"/>
      <c r="FR162" s="59"/>
      <c r="FS162" s="59"/>
      <c r="FT162" s="59"/>
      <c r="FU162" s="59"/>
      <c r="FV162" s="59"/>
      <c r="FW162" s="59"/>
      <c r="FX162" s="59"/>
      <c r="FY162" s="59"/>
      <c r="FZ162" s="59"/>
      <c r="GA162" s="59"/>
      <c r="GB162" s="59"/>
      <c r="GC162" s="59"/>
      <c r="GD162" s="59"/>
      <c r="GE162" s="59"/>
      <c r="GF162" s="59"/>
      <c r="GG162" s="59"/>
      <c r="GH162" s="59"/>
      <c r="GI162" s="59"/>
      <c r="GJ162" s="59"/>
      <c r="GK162" s="59"/>
      <c r="GL162" s="59"/>
      <c r="GM162" s="59"/>
      <c r="GN162" s="59"/>
      <c r="GO162" s="59"/>
    </row>
    <row r="163" spans="1:197" s="59" customFormat="1" x14ac:dyDescent="0.25">
      <c r="A163" s="18">
        <v>1</v>
      </c>
      <c r="B163" s="18">
        <v>1</v>
      </c>
      <c r="C163" s="12" t="s">
        <v>92</v>
      </c>
      <c r="D163" s="60">
        <f>'2 уровень'!F865</f>
        <v>0</v>
      </c>
      <c r="E163" s="209">
        <f>'2 уровень'!G865</f>
        <v>0</v>
      </c>
      <c r="F163" s="60">
        <f>'2 уровень'!H865</f>
        <v>0</v>
      </c>
      <c r="G163" s="210">
        <f>'2 уровень'!I865</f>
        <v>0</v>
      </c>
      <c r="H163" s="74">
        <f>'2 уровень'!J865</f>
        <v>0</v>
      </c>
      <c r="I163" s="72">
        <f>'2 уровень'!K865</f>
        <v>0</v>
      </c>
      <c r="J163" s="22">
        <f>'2 уровень'!L865</f>
        <v>0</v>
      </c>
      <c r="K163" s="22">
        <f>'2 уровень'!M865</f>
        <v>0</v>
      </c>
      <c r="L163" s="22">
        <f>'2 уровень'!N865</f>
        <v>0</v>
      </c>
      <c r="M163" s="21">
        <f>'2 уровень'!O865</f>
        <v>0</v>
      </c>
      <c r="N163" s="22">
        <f>'2 уровень'!P865</f>
        <v>0</v>
      </c>
      <c r="O163" s="21">
        <f>'2 уровень'!Q865</f>
        <v>0</v>
      </c>
      <c r="P163" s="74">
        <f>'2 уровень'!R865</f>
        <v>53016.997200000005</v>
      </c>
      <c r="Q163" s="74">
        <f>'2 уровень'!S865</f>
        <v>53016.997200000005</v>
      </c>
      <c r="R163" s="72">
        <f>'2 уровень'!T865</f>
        <v>8836.1662000000015</v>
      </c>
      <c r="S163" s="72">
        <f>'2 уровень'!U865</f>
        <v>8826.7814000000017</v>
      </c>
      <c r="T163" s="793">
        <f>'2 уровень'!V865</f>
        <v>0</v>
      </c>
      <c r="U163" s="74">
        <f>'2 уровень'!W865</f>
        <v>0</v>
      </c>
      <c r="V163" s="74">
        <f>'2 уровень'!X865</f>
        <v>-9.3847999999998137</v>
      </c>
      <c r="W163" s="74">
        <f>'2 уровень'!Y865</f>
        <v>0</v>
      </c>
      <c r="X163" s="74">
        <f>'2 уровень'!Z865</f>
        <v>-6.3498300000000008</v>
      </c>
      <c r="Y163" s="388">
        <f>'2 уровень'!AA865</f>
        <v>8820.4315700000025</v>
      </c>
      <c r="Z163" s="74">
        <f>S163/R163*100</f>
        <v>99.893791042545132</v>
      </c>
      <c r="AA163" s="72">
        <f>Y163/R163*100</f>
        <v>99.821929220842421</v>
      </c>
      <c r="AB163" s="993">
        <f>'2 уровень'!AB865</f>
        <v>0</v>
      </c>
      <c r="AC163" s="997">
        <f>'2 уровень'!AC865</f>
        <v>0</v>
      </c>
      <c r="AD163" s="196">
        <f t="shared" si="27"/>
        <v>8820431.5700000022</v>
      </c>
      <c r="AE163" s="196">
        <f t="shared" si="26"/>
        <v>-6349.8300000000008</v>
      </c>
      <c r="AF163" s="907"/>
      <c r="AG163" s="59" t="e">
        <f t="shared" si="25"/>
        <v>#DIV/0!</v>
      </c>
      <c r="AH163" s="711"/>
      <c r="AI163" s="277"/>
      <c r="AJ163" s="59">
        <f t="shared" si="29"/>
        <v>0</v>
      </c>
      <c r="AM163" s="277"/>
    </row>
    <row r="164" spans="1:197" s="59" customFormat="1" x14ac:dyDescent="0.25">
      <c r="A164" s="18">
        <v>1</v>
      </c>
      <c r="B164" s="18">
        <v>1</v>
      </c>
      <c r="C164" s="713" t="s">
        <v>7</v>
      </c>
      <c r="D164" s="20">
        <f>'2 уровень'!F866</f>
        <v>0</v>
      </c>
      <c r="E164" s="20">
        <f>'2 уровень'!G866</f>
        <v>0</v>
      </c>
      <c r="F164" s="20">
        <f>'2 уровень'!H866</f>
        <v>0</v>
      </c>
      <c r="G164" s="62">
        <f>'2 уровень'!I866</f>
        <v>0</v>
      </c>
      <c r="H164" s="72">
        <f>'2 уровень'!J866</f>
        <v>0</v>
      </c>
      <c r="I164" s="72">
        <f>'2 уровень'!K866</f>
        <v>0</v>
      </c>
      <c r="J164" s="23">
        <f>'2 уровень'!L866</f>
        <v>0</v>
      </c>
      <c r="K164" s="23">
        <f>'2 уровень'!M866</f>
        <v>0</v>
      </c>
      <c r="L164" s="23">
        <f>'2 уровень'!N866</f>
        <v>0</v>
      </c>
      <c r="M164" s="23">
        <f>'2 уровень'!O866</f>
        <v>0</v>
      </c>
      <c r="N164" s="23">
        <f>'2 уровень'!P866</f>
        <v>0</v>
      </c>
      <c r="O164" s="23">
        <f>'2 уровень'!Q866</f>
        <v>0</v>
      </c>
      <c r="P164" s="72">
        <f>'2 уровень'!R866</f>
        <v>0</v>
      </c>
      <c r="Q164" s="72">
        <f>'2 уровень'!S866</f>
        <v>0</v>
      </c>
      <c r="R164" s="72">
        <f>'2 уровень'!T866</f>
        <v>0</v>
      </c>
      <c r="S164" s="72">
        <f>'2 уровень'!U866</f>
        <v>0</v>
      </c>
      <c r="T164" s="794">
        <f>'2 уровень'!V866</f>
        <v>0</v>
      </c>
      <c r="U164" s="72">
        <f>'2 уровень'!W866</f>
        <v>0</v>
      </c>
      <c r="V164" s="72">
        <f>'2 уровень'!X866</f>
        <v>0</v>
      </c>
      <c r="W164" s="72">
        <f>'2 уровень'!Y866</f>
        <v>0</v>
      </c>
      <c r="X164" s="72">
        <f>'2 уровень'!Z866</f>
        <v>0</v>
      </c>
      <c r="Y164" s="389">
        <f>'2 уровень'!AA866</f>
        <v>0</v>
      </c>
      <c r="Z164" s="72"/>
      <c r="AA164" s="72" t="e">
        <f>Y164/R164*100</f>
        <v>#DIV/0!</v>
      </c>
      <c r="AB164" s="987">
        <f>'2 уровень'!AB866</f>
        <v>0</v>
      </c>
      <c r="AC164" s="998">
        <f>'2 уровень'!AC866</f>
        <v>0</v>
      </c>
      <c r="AD164" s="196">
        <f t="shared" si="27"/>
        <v>0</v>
      </c>
      <c r="AE164" s="196">
        <f t="shared" si="26"/>
        <v>0</v>
      </c>
      <c r="AF164" s="907">
        <f>IF(P164&gt;0,P164*1000/D164,0)</f>
        <v>0</v>
      </c>
      <c r="AG164" s="18" t="e">
        <f t="shared" si="25"/>
        <v>#DIV/0!</v>
      </c>
      <c r="AH164" s="18"/>
      <c r="AI164" s="1058"/>
      <c r="AJ164" s="18">
        <f t="shared" si="29"/>
        <v>0</v>
      </c>
      <c r="AK164" s="18"/>
      <c r="AL164" s="18"/>
      <c r="AM164" s="277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</row>
    <row r="165" spans="1:197" ht="41.45" customHeight="1" x14ac:dyDescent="0.25">
      <c r="A165" s="18">
        <v>1</v>
      </c>
      <c r="B165" s="18">
        <v>1</v>
      </c>
      <c r="C165" s="2577" t="s">
        <v>325</v>
      </c>
      <c r="D165" s="27">
        <f>'2 уровень'!F867</f>
        <v>0</v>
      </c>
      <c r="E165" s="27">
        <f>'2 уровень'!G867</f>
        <v>0</v>
      </c>
      <c r="F165" s="27">
        <f>'2 уровень'!H867</f>
        <v>0</v>
      </c>
      <c r="G165" s="64">
        <f>'2 уровень'!I867</f>
        <v>0</v>
      </c>
      <c r="H165" s="78">
        <f>'2 уровень'!J867</f>
        <v>0</v>
      </c>
      <c r="I165" s="78">
        <f>'2 уровень'!K867</f>
        <v>0</v>
      </c>
      <c r="J165" s="73">
        <f>'2 уровень'!L867</f>
        <v>0</v>
      </c>
      <c r="K165" s="73">
        <f>'2 уровень'!M867</f>
        <v>0</v>
      </c>
      <c r="L165" s="73">
        <f>'2 уровень'!N867</f>
        <v>0</v>
      </c>
      <c r="M165" s="73">
        <f>'2 уровень'!O867</f>
        <v>0</v>
      </c>
      <c r="N165" s="73">
        <f>'2 уровень'!P867</f>
        <v>0</v>
      </c>
      <c r="O165" s="73">
        <f>'2 уровень'!Q867</f>
        <v>0</v>
      </c>
      <c r="P165" s="382">
        <f>'2 уровень'!R867</f>
        <v>0</v>
      </c>
      <c r="Q165" s="382">
        <f>'2 уровень'!S867</f>
        <v>0</v>
      </c>
      <c r="R165" s="382">
        <f>'2 уровень'!T867</f>
        <v>0</v>
      </c>
      <c r="S165" s="382">
        <f>'2 уровень'!U867</f>
        <v>0</v>
      </c>
      <c r="T165" s="789">
        <f>'2 уровень'!V867</f>
        <v>0</v>
      </c>
      <c r="U165" s="382">
        <f>'2 уровень'!W867</f>
        <v>0</v>
      </c>
      <c r="V165" s="382">
        <f>'2 уровень'!X867</f>
        <v>0</v>
      </c>
      <c r="W165" s="382">
        <f>'2 уровень'!Y867</f>
        <v>0</v>
      </c>
      <c r="X165" s="382">
        <f>'2 уровень'!Z867</f>
        <v>0</v>
      </c>
      <c r="Y165" s="383">
        <f>'2 уровень'!AA867</f>
        <v>0</v>
      </c>
      <c r="Z165" s="382"/>
      <c r="AA165" s="382" t="e">
        <f>Y165/R165*100</f>
        <v>#DIV/0!</v>
      </c>
      <c r="AB165" s="991">
        <f>'2 уровень'!AB867</f>
        <v>0</v>
      </c>
      <c r="AC165" s="986">
        <f>'2 уровень'!AC867</f>
        <v>0</v>
      </c>
      <c r="AD165" s="196">
        <f t="shared" si="27"/>
        <v>0</v>
      </c>
      <c r="AE165" s="196">
        <f t="shared" si="26"/>
        <v>0</v>
      </c>
      <c r="AF165" s="907"/>
      <c r="AG165" s="18" t="e">
        <f t="shared" si="25"/>
        <v>#DIV/0!</v>
      </c>
      <c r="AI165" s="1058"/>
      <c r="AJ165" s="18">
        <f t="shared" si="29"/>
        <v>0</v>
      </c>
      <c r="AM165" s="277"/>
    </row>
    <row r="166" spans="1:197" x14ac:dyDescent="0.25">
      <c r="B166" s="18">
        <v>1</v>
      </c>
      <c r="C166" s="2577" t="s">
        <v>289</v>
      </c>
      <c r="D166" s="27">
        <f>'2 уровень'!F868</f>
        <v>0</v>
      </c>
      <c r="E166" s="27">
        <f>'2 уровень'!G868</f>
        <v>0</v>
      </c>
      <c r="F166" s="27">
        <f>'2 уровень'!H868</f>
        <v>0</v>
      </c>
      <c r="G166" s="64">
        <f>'2 уровень'!I868</f>
        <v>0</v>
      </c>
      <c r="H166" s="78">
        <f>'2 уровень'!J868</f>
        <v>0</v>
      </c>
      <c r="I166" s="78">
        <f>'2 уровень'!K868</f>
        <v>0</v>
      </c>
      <c r="J166" s="73">
        <f>'2 уровень'!L868</f>
        <v>0</v>
      </c>
      <c r="K166" s="73">
        <f>'2 уровень'!M868</f>
        <v>0</v>
      </c>
      <c r="L166" s="73">
        <f>'2 уровень'!N868</f>
        <v>0</v>
      </c>
      <c r="M166" s="73">
        <f>'2 уровень'!O868</f>
        <v>0</v>
      </c>
      <c r="N166" s="73">
        <f>'2 уровень'!P868</f>
        <v>0</v>
      </c>
      <c r="O166" s="73">
        <f>'2 уровень'!Q868</f>
        <v>0</v>
      </c>
      <c r="P166" s="382">
        <f>'2 уровень'!R868</f>
        <v>0</v>
      </c>
      <c r="Q166" s="382">
        <f>'2 уровень'!S868</f>
        <v>0</v>
      </c>
      <c r="R166" s="382">
        <f>'2 уровень'!T868</f>
        <v>0</v>
      </c>
      <c r="S166" s="382">
        <f>'2 уровень'!U868</f>
        <v>0</v>
      </c>
      <c r="T166" s="789">
        <f>'2 уровень'!V868</f>
        <v>0</v>
      </c>
      <c r="U166" s="382">
        <f>'2 уровень'!W868</f>
        <v>0</v>
      </c>
      <c r="V166" s="382">
        <f>'2 уровень'!X868</f>
        <v>0</v>
      </c>
      <c r="W166" s="382">
        <f>'2 уровень'!Y868</f>
        <v>0</v>
      </c>
      <c r="X166" s="382">
        <f>'2 уровень'!Z868</f>
        <v>0</v>
      </c>
      <c r="Y166" s="383">
        <f>'2 уровень'!AA868</f>
        <v>0</v>
      </c>
      <c r="Z166" s="382"/>
      <c r="AA166" s="382" t="e">
        <f>Y166/R166*100</f>
        <v>#DIV/0!</v>
      </c>
      <c r="AB166" s="991">
        <f>'2 уровень'!AB868</f>
        <v>0</v>
      </c>
      <c r="AC166" s="986">
        <f>'2 уровень'!AC868</f>
        <v>0</v>
      </c>
      <c r="AD166" s="196">
        <f t="shared" si="27"/>
        <v>0</v>
      </c>
      <c r="AE166" s="196">
        <f t="shared" si="26"/>
        <v>0</v>
      </c>
      <c r="AF166" s="907"/>
      <c r="AG166" s="18" t="e">
        <f t="shared" si="25"/>
        <v>#DIV/0!</v>
      </c>
      <c r="AI166" s="1058"/>
      <c r="AJ166" s="18">
        <f t="shared" si="29"/>
        <v>0</v>
      </c>
      <c r="AM166" s="277"/>
    </row>
    <row r="167" spans="1:197" ht="29.25" x14ac:dyDescent="0.25">
      <c r="B167" s="18">
        <v>1</v>
      </c>
      <c r="C167" s="617" t="s">
        <v>271</v>
      </c>
      <c r="D167" s="27">
        <f>'2 уровень'!F869</f>
        <v>0</v>
      </c>
      <c r="E167" s="27">
        <f>'2 уровень'!G869</f>
        <v>0</v>
      </c>
      <c r="F167" s="27">
        <f>'2 уровень'!H869</f>
        <v>0</v>
      </c>
      <c r="G167" s="64">
        <f>'2 уровень'!I869</f>
        <v>0</v>
      </c>
      <c r="H167" s="78">
        <f>'2 уровень'!J869</f>
        <v>0</v>
      </c>
      <c r="I167" s="78">
        <f>'2 уровень'!K869</f>
        <v>0</v>
      </c>
      <c r="J167" s="73">
        <f>'2 уровень'!L869</f>
        <v>0</v>
      </c>
      <c r="K167" s="73">
        <f>'2 уровень'!M869</f>
        <v>0</v>
      </c>
      <c r="L167" s="73">
        <f>'2 уровень'!N869</f>
        <v>0</v>
      </c>
      <c r="M167" s="73">
        <f>'2 уровень'!O869</f>
        <v>0</v>
      </c>
      <c r="N167" s="73">
        <f>'2 уровень'!P869</f>
        <v>0</v>
      </c>
      <c r="O167" s="73">
        <f>'2 уровень'!Q869</f>
        <v>0</v>
      </c>
      <c r="P167" s="382">
        <f>'2 уровень'!R869</f>
        <v>0</v>
      </c>
      <c r="Q167" s="382">
        <f>'2 уровень'!S869</f>
        <v>0</v>
      </c>
      <c r="R167" s="382">
        <f>'2 уровень'!T869</f>
        <v>0</v>
      </c>
      <c r="S167" s="382">
        <f>'2 уровень'!U869</f>
        <v>0</v>
      </c>
      <c r="T167" s="789">
        <f>'2 уровень'!V869</f>
        <v>0</v>
      </c>
      <c r="U167" s="382">
        <f>'2 уровень'!W869</f>
        <v>0</v>
      </c>
      <c r="V167" s="382">
        <f>'2 уровень'!X869</f>
        <v>0</v>
      </c>
      <c r="W167" s="382">
        <f>'2 уровень'!Y869</f>
        <v>0</v>
      </c>
      <c r="X167" s="382">
        <f>'2 уровень'!Z869</f>
        <v>0</v>
      </c>
      <c r="Y167" s="383">
        <f>'2 уровень'!AA869</f>
        <v>0</v>
      </c>
      <c r="Z167" s="382"/>
      <c r="AA167" s="382"/>
      <c r="AB167" s="991">
        <f>'2 уровень'!AB869</f>
        <v>0</v>
      </c>
      <c r="AC167" s="986">
        <f>'2 уровень'!AC869</f>
        <v>0</v>
      </c>
      <c r="AD167" s="196">
        <f t="shared" si="27"/>
        <v>0</v>
      </c>
      <c r="AE167" s="196">
        <f t="shared" si="26"/>
        <v>0</v>
      </c>
      <c r="AF167" s="907">
        <f t="shared" ref="AF167:AF175" si="30">IF(P167&gt;0,P167*1000/D167,0)</f>
        <v>0</v>
      </c>
      <c r="AG167" s="18" t="e">
        <f t="shared" si="25"/>
        <v>#DIV/0!</v>
      </c>
      <c r="AI167" s="1058"/>
      <c r="AJ167" s="18">
        <f t="shared" si="29"/>
        <v>0</v>
      </c>
      <c r="AM167" s="277"/>
    </row>
    <row r="168" spans="1:197" ht="30" x14ac:dyDescent="0.25">
      <c r="B168" s="18">
        <v>1</v>
      </c>
      <c r="C168" s="606" t="s">
        <v>193</v>
      </c>
      <c r="D168" s="27">
        <f>'2 уровень'!F870</f>
        <v>0</v>
      </c>
      <c r="E168" s="27">
        <f>'2 уровень'!G870</f>
        <v>0</v>
      </c>
      <c r="F168" s="27">
        <f>'2 уровень'!H870</f>
        <v>0</v>
      </c>
      <c r="G168" s="64">
        <f>'2 уровень'!I870</f>
        <v>0</v>
      </c>
      <c r="H168" s="78">
        <f>'2 уровень'!J870</f>
        <v>0</v>
      </c>
      <c r="I168" s="78">
        <f>'2 уровень'!K870</f>
        <v>0</v>
      </c>
      <c r="J168" s="73">
        <f>'2 уровень'!L870</f>
        <v>0</v>
      </c>
      <c r="K168" s="73">
        <f>'2 уровень'!M870</f>
        <v>0</v>
      </c>
      <c r="L168" s="73">
        <f>'2 уровень'!N870</f>
        <v>0</v>
      </c>
      <c r="M168" s="73">
        <f>'2 уровень'!O870</f>
        <v>0</v>
      </c>
      <c r="N168" s="73">
        <f>'2 уровень'!P870</f>
        <v>0</v>
      </c>
      <c r="O168" s="73">
        <f>'2 уровень'!Q870</f>
        <v>0</v>
      </c>
      <c r="P168" s="382">
        <f>'2 уровень'!R870</f>
        <v>0</v>
      </c>
      <c r="Q168" s="382">
        <f>'2 уровень'!S870</f>
        <v>0</v>
      </c>
      <c r="R168" s="382">
        <f>'2 уровень'!T870</f>
        <v>0</v>
      </c>
      <c r="S168" s="382">
        <f>'2 уровень'!U870</f>
        <v>0</v>
      </c>
      <c r="T168" s="789">
        <f>'2 уровень'!V870</f>
        <v>0</v>
      </c>
      <c r="U168" s="382">
        <f>'2 уровень'!W870</f>
        <v>0</v>
      </c>
      <c r="V168" s="382">
        <f>'2 уровень'!X870</f>
        <v>0</v>
      </c>
      <c r="W168" s="382">
        <f>'2 уровень'!Y870</f>
        <v>0</v>
      </c>
      <c r="X168" s="382">
        <f>'2 уровень'!Z870</f>
        <v>0</v>
      </c>
      <c r="Y168" s="383">
        <f>'2 уровень'!AA870</f>
        <v>0</v>
      </c>
      <c r="Z168" s="382"/>
      <c r="AA168" s="382"/>
      <c r="AB168" s="991">
        <f>'2 уровень'!AB870</f>
        <v>0</v>
      </c>
      <c r="AC168" s="986">
        <f>'2 уровень'!AC870</f>
        <v>0</v>
      </c>
      <c r="AD168" s="196">
        <f t="shared" si="27"/>
        <v>0</v>
      </c>
      <c r="AE168" s="196">
        <f t="shared" si="26"/>
        <v>0</v>
      </c>
      <c r="AF168" s="907">
        <f t="shared" si="30"/>
        <v>0</v>
      </c>
      <c r="AG168" s="18" t="e">
        <f t="shared" si="25"/>
        <v>#DIV/0!</v>
      </c>
      <c r="AI168" s="1058"/>
      <c r="AJ168" s="18">
        <f t="shared" si="29"/>
        <v>0</v>
      </c>
      <c r="AM168" s="277"/>
    </row>
    <row r="169" spans="1:197" ht="30" x14ac:dyDescent="0.25">
      <c r="B169" s="18">
        <v>1</v>
      </c>
      <c r="C169" s="3308" t="s">
        <v>463</v>
      </c>
      <c r="D169" s="27">
        <f>'2 уровень'!F871</f>
        <v>0</v>
      </c>
      <c r="E169" s="27">
        <f>'2 уровень'!G871</f>
        <v>0</v>
      </c>
      <c r="F169" s="27">
        <f>'2 уровень'!H871</f>
        <v>0</v>
      </c>
      <c r="G169" s="64">
        <f>'2 уровень'!I871</f>
        <v>0</v>
      </c>
      <c r="H169" s="78">
        <f>'2 уровень'!J871</f>
        <v>0</v>
      </c>
      <c r="I169" s="78">
        <f>'2 уровень'!K871</f>
        <v>0</v>
      </c>
      <c r="J169" s="73">
        <f>'2 уровень'!L871</f>
        <v>0</v>
      </c>
      <c r="K169" s="73">
        <f>'2 уровень'!M871</f>
        <v>0</v>
      </c>
      <c r="L169" s="73">
        <f>'2 уровень'!N871</f>
        <v>0</v>
      </c>
      <c r="M169" s="73">
        <f>'2 уровень'!O871</f>
        <v>0</v>
      </c>
      <c r="N169" s="73">
        <f>'2 уровень'!P871</f>
        <v>0</v>
      </c>
      <c r="O169" s="73">
        <f>'2 уровень'!Q871</f>
        <v>0</v>
      </c>
      <c r="P169" s="382">
        <f>'2 уровень'!R871</f>
        <v>0</v>
      </c>
      <c r="Q169" s="382">
        <f>'2 уровень'!S871</f>
        <v>0</v>
      </c>
      <c r="R169" s="382">
        <f>'2 уровень'!T871</f>
        <v>0</v>
      </c>
      <c r="S169" s="382">
        <f>'2 уровень'!U871</f>
        <v>0</v>
      </c>
      <c r="T169" s="789">
        <f>'2 уровень'!V871</f>
        <v>0</v>
      </c>
      <c r="U169" s="382">
        <f>'2 уровень'!W871</f>
        <v>0</v>
      </c>
      <c r="V169" s="382">
        <f>'2 уровень'!X871</f>
        <v>0</v>
      </c>
      <c r="W169" s="382">
        <f>'2 уровень'!Y871</f>
        <v>0</v>
      </c>
      <c r="X169" s="382">
        <f>'2 уровень'!Z871</f>
        <v>0</v>
      </c>
      <c r="Y169" s="383">
        <f>'2 уровень'!AA871</f>
        <v>0</v>
      </c>
      <c r="Z169" s="382"/>
      <c r="AA169" s="382"/>
      <c r="AB169" s="991">
        <f>'2 уровень'!AB871</f>
        <v>0</v>
      </c>
      <c r="AC169" s="986">
        <f>'2 уровень'!AC871</f>
        <v>0</v>
      </c>
      <c r="AD169" s="196">
        <f t="shared" si="27"/>
        <v>0</v>
      </c>
      <c r="AE169" s="196">
        <f t="shared" si="26"/>
        <v>0</v>
      </c>
      <c r="AF169" s="907">
        <f t="shared" si="30"/>
        <v>0</v>
      </c>
      <c r="AG169" s="18" t="e">
        <f t="shared" si="25"/>
        <v>#DIV/0!</v>
      </c>
      <c r="AI169" s="1058"/>
      <c r="AJ169" s="18">
        <f t="shared" si="29"/>
        <v>0</v>
      </c>
      <c r="AM169" s="277"/>
    </row>
    <row r="170" spans="1:197" ht="72.75" customHeight="1" x14ac:dyDescent="0.25">
      <c r="B170" s="18">
        <v>1</v>
      </c>
      <c r="C170" s="616" t="s">
        <v>464</v>
      </c>
      <c r="D170" s="27">
        <f>'2 уровень'!F872</f>
        <v>0</v>
      </c>
      <c r="E170" s="27">
        <f>'2 уровень'!G872</f>
        <v>0</v>
      </c>
      <c r="F170" s="27">
        <f>'2 уровень'!H872</f>
        <v>0</v>
      </c>
      <c r="G170" s="64">
        <f>'2 уровень'!I872</f>
        <v>0</v>
      </c>
      <c r="H170" s="78">
        <f>'2 уровень'!J872</f>
        <v>0</v>
      </c>
      <c r="I170" s="78">
        <f>'2 уровень'!K872</f>
        <v>0</v>
      </c>
      <c r="J170" s="73">
        <f>'2 уровень'!L872</f>
        <v>0</v>
      </c>
      <c r="K170" s="73">
        <f>'2 уровень'!M872</f>
        <v>0</v>
      </c>
      <c r="L170" s="73">
        <f>'2 уровень'!N872</f>
        <v>0</v>
      </c>
      <c r="M170" s="73">
        <f>'2 уровень'!O872</f>
        <v>0</v>
      </c>
      <c r="N170" s="73">
        <f>'2 уровень'!P872</f>
        <v>0</v>
      </c>
      <c r="O170" s="73">
        <f>'2 уровень'!Q872</f>
        <v>0</v>
      </c>
      <c r="P170" s="382">
        <f>'2 уровень'!R872</f>
        <v>0</v>
      </c>
      <c r="Q170" s="382">
        <f>'2 уровень'!S872</f>
        <v>0</v>
      </c>
      <c r="R170" s="382">
        <f>'2 уровень'!T872</f>
        <v>0</v>
      </c>
      <c r="S170" s="382">
        <f>'2 уровень'!U872</f>
        <v>0</v>
      </c>
      <c r="T170" s="789">
        <f>'2 уровень'!V872</f>
        <v>0</v>
      </c>
      <c r="U170" s="382">
        <f>'2 уровень'!W872</f>
        <v>0</v>
      </c>
      <c r="V170" s="382">
        <f>'2 уровень'!X872</f>
        <v>0</v>
      </c>
      <c r="W170" s="382">
        <f>'2 уровень'!Y872</f>
        <v>0</v>
      </c>
      <c r="X170" s="382">
        <f>'2 уровень'!Z872</f>
        <v>0</v>
      </c>
      <c r="Y170" s="383">
        <f>'2 уровень'!AA872</f>
        <v>0</v>
      </c>
      <c r="Z170" s="382"/>
      <c r="AA170" s="382"/>
      <c r="AB170" s="991">
        <f>'2 уровень'!AB872</f>
        <v>0</v>
      </c>
      <c r="AC170" s="986">
        <f>'2 уровень'!AC872</f>
        <v>0</v>
      </c>
      <c r="AD170" s="196">
        <f t="shared" si="27"/>
        <v>0</v>
      </c>
      <c r="AE170" s="196">
        <f t="shared" si="26"/>
        <v>0</v>
      </c>
      <c r="AF170" s="907">
        <f t="shared" si="30"/>
        <v>0</v>
      </c>
      <c r="AG170" s="18" t="e">
        <f t="shared" si="25"/>
        <v>#DIV/0!</v>
      </c>
      <c r="AI170" s="1058"/>
      <c r="AJ170" s="18">
        <f t="shared" si="29"/>
        <v>0</v>
      </c>
      <c r="AM170" s="277"/>
    </row>
    <row r="171" spans="1:197" ht="45" x14ac:dyDescent="0.25">
      <c r="B171" s="18">
        <v>1</v>
      </c>
      <c r="C171" s="173" t="s">
        <v>465</v>
      </c>
      <c r="D171" s="27">
        <f>'2 уровень'!F873</f>
        <v>0</v>
      </c>
      <c r="E171" s="27">
        <f>'2 уровень'!G873</f>
        <v>0</v>
      </c>
      <c r="F171" s="27">
        <f>'2 уровень'!H873</f>
        <v>0</v>
      </c>
      <c r="G171" s="64">
        <f>'2 уровень'!I873</f>
        <v>0</v>
      </c>
      <c r="H171" s="78">
        <f>'2 уровень'!J873</f>
        <v>0</v>
      </c>
      <c r="I171" s="78">
        <f>'2 уровень'!K873</f>
        <v>0</v>
      </c>
      <c r="J171" s="73">
        <f>'2 уровень'!L873</f>
        <v>0</v>
      </c>
      <c r="K171" s="73">
        <f>'2 уровень'!M873</f>
        <v>0</v>
      </c>
      <c r="L171" s="73">
        <f>'2 уровень'!N873</f>
        <v>0</v>
      </c>
      <c r="M171" s="73">
        <f>'2 уровень'!O873</f>
        <v>0</v>
      </c>
      <c r="N171" s="73">
        <f>'2 уровень'!P873</f>
        <v>0</v>
      </c>
      <c r="O171" s="73">
        <f>'2 уровень'!Q873</f>
        <v>0</v>
      </c>
      <c r="P171" s="382">
        <f>'2 уровень'!R873</f>
        <v>0</v>
      </c>
      <c r="Q171" s="382">
        <f>'2 уровень'!S873</f>
        <v>0</v>
      </c>
      <c r="R171" s="382">
        <f>'2 уровень'!T873</f>
        <v>0</v>
      </c>
      <c r="S171" s="382">
        <f>'2 уровень'!U873</f>
        <v>0</v>
      </c>
      <c r="T171" s="789">
        <f>'2 уровень'!V873</f>
        <v>0</v>
      </c>
      <c r="U171" s="382">
        <f>'2 уровень'!W873</f>
        <v>0</v>
      </c>
      <c r="V171" s="382">
        <f>'2 уровень'!X873</f>
        <v>0</v>
      </c>
      <c r="W171" s="382">
        <f>'2 уровень'!Y873</f>
        <v>0</v>
      </c>
      <c r="X171" s="382">
        <f>'2 уровень'!Z873</f>
        <v>0</v>
      </c>
      <c r="Y171" s="383">
        <f>'2 уровень'!AA873</f>
        <v>0</v>
      </c>
      <c r="Z171" s="382"/>
      <c r="AA171" s="382"/>
      <c r="AB171" s="991">
        <f>'2 уровень'!AB873</f>
        <v>0</v>
      </c>
      <c r="AC171" s="986">
        <f>'2 уровень'!AC873</f>
        <v>0</v>
      </c>
      <c r="AD171" s="196">
        <f t="shared" si="27"/>
        <v>0</v>
      </c>
      <c r="AE171" s="196">
        <f t="shared" si="26"/>
        <v>0</v>
      </c>
      <c r="AF171" s="907">
        <f t="shared" si="30"/>
        <v>0</v>
      </c>
      <c r="AG171" s="18" t="e">
        <f t="shared" si="25"/>
        <v>#DIV/0!</v>
      </c>
      <c r="AI171" s="1058"/>
      <c r="AJ171" s="18">
        <f t="shared" si="29"/>
        <v>0</v>
      </c>
      <c r="AM171" s="277"/>
    </row>
    <row r="172" spans="1:197" ht="90" x14ac:dyDescent="0.25">
      <c r="B172" s="18">
        <v>1</v>
      </c>
      <c r="C172" s="3309" t="s">
        <v>466</v>
      </c>
      <c r="D172" s="27">
        <f>'2 уровень'!F874</f>
        <v>0</v>
      </c>
      <c r="E172" s="27">
        <f>'2 уровень'!G874</f>
        <v>0</v>
      </c>
      <c r="F172" s="27">
        <f>'2 уровень'!H874</f>
        <v>0</v>
      </c>
      <c r="G172" s="64">
        <f>'2 уровень'!I874</f>
        <v>0</v>
      </c>
      <c r="H172" s="78">
        <f>'2 уровень'!J874</f>
        <v>0</v>
      </c>
      <c r="I172" s="78">
        <f>'2 уровень'!K874</f>
        <v>0</v>
      </c>
      <c r="J172" s="73">
        <f>'2 уровень'!L874</f>
        <v>0</v>
      </c>
      <c r="K172" s="73">
        <f>'2 уровень'!M874</f>
        <v>0</v>
      </c>
      <c r="L172" s="73">
        <f>'2 уровень'!N874</f>
        <v>0</v>
      </c>
      <c r="M172" s="73">
        <f>'2 уровень'!O874</f>
        <v>0</v>
      </c>
      <c r="N172" s="73">
        <f>'2 уровень'!P874</f>
        <v>0</v>
      </c>
      <c r="O172" s="73">
        <f>'2 уровень'!Q874</f>
        <v>0</v>
      </c>
      <c r="P172" s="382">
        <f>'2 уровень'!R874</f>
        <v>0</v>
      </c>
      <c r="Q172" s="382">
        <f>'2 уровень'!S874</f>
        <v>0</v>
      </c>
      <c r="R172" s="382">
        <f>'2 уровень'!T874</f>
        <v>0</v>
      </c>
      <c r="S172" s="382">
        <f>'2 уровень'!U874</f>
        <v>0</v>
      </c>
      <c r="T172" s="789">
        <f>'2 уровень'!V874</f>
        <v>0</v>
      </c>
      <c r="U172" s="382">
        <f>'2 уровень'!W874</f>
        <v>0</v>
      </c>
      <c r="V172" s="382">
        <f>'2 уровень'!X874</f>
        <v>0</v>
      </c>
      <c r="W172" s="382">
        <f>'2 уровень'!Y874</f>
        <v>0</v>
      </c>
      <c r="X172" s="382">
        <f>'2 уровень'!Z874</f>
        <v>0</v>
      </c>
      <c r="Y172" s="383">
        <f>'2 уровень'!AA874</f>
        <v>0</v>
      </c>
      <c r="Z172" s="382"/>
      <c r="AA172" s="382"/>
      <c r="AB172" s="991">
        <f>'2 уровень'!AB874</f>
        <v>0</v>
      </c>
      <c r="AC172" s="986">
        <f>'2 уровень'!AC874</f>
        <v>0</v>
      </c>
      <c r="AD172" s="196">
        <f t="shared" si="27"/>
        <v>0</v>
      </c>
      <c r="AE172" s="196">
        <f t="shared" si="26"/>
        <v>0</v>
      </c>
      <c r="AF172" s="907">
        <f t="shared" si="30"/>
        <v>0</v>
      </c>
      <c r="AG172" s="18" t="e">
        <f t="shared" si="25"/>
        <v>#DIV/0!</v>
      </c>
      <c r="AI172" s="1058"/>
      <c r="AJ172" s="18">
        <f t="shared" si="29"/>
        <v>0</v>
      </c>
      <c r="AM172" s="277"/>
    </row>
    <row r="173" spans="1:197" ht="29.25" x14ac:dyDescent="0.25">
      <c r="B173" s="18">
        <v>1</v>
      </c>
      <c r="C173" s="603" t="s">
        <v>131</v>
      </c>
      <c r="D173" s="27">
        <f>'2 уровень'!F875</f>
        <v>0</v>
      </c>
      <c r="E173" s="27">
        <f>'2 уровень'!G875</f>
        <v>0</v>
      </c>
      <c r="F173" s="27">
        <f>'2 уровень'!H875</f>
        <v>0</v>
      </c>
      <c r="G173" s="64">
        <f>'2 уровень'!I875</f>
        <v>0</v>
      </c>
      <c r="H173" s="78">
        <f>'2 уровень'!J875</f>
        <v>0</v>
      </c>
      <c r="I173" s="78">
        <f>'2 уровень'!K875</f>
        <v>0</v>
      </c>
      <c r="J173" s="73">
        <f>'2 уровень'!L875</f>
        <v>0</v>
      </c>
      <c r="K173" s="73">
        <f>'2 уровень'!M875</f>
        <v>0</v>
      </c>
      <c r="L173" s="73">
        <f>'2 уровень'!N875</f>
        <v>0</v>
      </c>
      <c r="M173" s="73">
        <f>'2 уровень'!O875</f>
        <v>0</v>
      </c>
      <c r="N173" s="73">
        <f>'2 уровень'!P875</f>
        <v>0</v>
      </c>
      <c r="O173" s="73">
        <f>'2 уровень'!Q875</f>
        <v>0</v>
      </c>
      <c r="P173" s="382">
        <f>'2 уровень'!R875</f>
        <v>0</v>
      </c>
      <c r="Q173" s="382">
        <f>'2 уровень'!S875</f>
        <v>0</v>
      </c>
      <c r="R173" s="382">
        <f>'2 уровень'!T875</f>
        <v>0</v>
      </c>
      <c r="S173" s="382">
        <f>'2 уровень'!U875</f>
        <v>0</v>
      </c>
      <c r="T173" s="789">
        <f>'2 уровень'!V875</f>
        <v>0</v>
      </c>
      <c r="U173" s="382">
        <f>'2 уровень'!W875</f>
        <v>0</v>
      </c>
      <c r="V173" s="382">
        <f>'2 уровень'!X875</f>
        <v>0</v>
      </c>
      <c r="W173" s="382">
        <f>'2 уровень'!Y875</f>
        <v>0</v>
      </c>
      <c r="X173" s="382">
        <f>'2 уровень'!Z875</f>
        <v>0</v>
      </c>
      <c r="Y173" s="383">
        <f>'2 уровень'!AA875</f>
        <v>0</v>
      </c>
      <c r="Z173" s="382"/>
      <c r="AA173" s="382"/>
      <c r="AB173" s="991">
        <f>'2 уровень'!AB875</f>
        <v>0</v>
      </c>
      <c r="AC173" s="986">
        <f>'2 уровень'!AC875</f>
        <v>0</v>
      </c>
      <c r="AD173" s="196">
        <f t="shared" si="27"/>
        <v>0</v>
      </c>
      <c r="AE173" s="196">
        <f t="shared" si="26"/>
        <v>0</v>
      </c>
      <c r="AF173" s="907">
        <f t="shared" si="30"/>
        <v>0</v>
      </c>
      <c r="AG173" s="18" t="e">
        <f t="shared" si="25"/>
        <v>#DIV/0!</v>
      </c>
      <c r="AI173" s="1058"/>
      <c r="AJ173" s="18">
        <f t="shared" si="29"/>
        <v>0</v>
      </c>
      <c r="AM173" s="277"/>
    </row>
    <row r="174" spans="1:197" x14ac:dyDescent="0.25">
      <c r="B174" s="18">
        <v>1</v>
      </c>
      <c r="C174" s="3309" t="s">
        <v>222</v>
      </c>
      <c r="D174" s="27">
        <f>'2 уровень'!F876</f>
        <v>0</v>
      </c>
      <c r="E174" s="27">
        <f>'2 уровень'!G876</f>
        <v>0</v>
      </c>
      <c r="F174" s="27">
        <f>'2 уровень'!H876</f>
        <v>0</v>
      </c>
      <c r="G174" s="64">
        <f>'2 уровень'!I876</f>
        <v>0</v>
      </c>
      <c r="H174" s="78">
        <f>'2 уровень'!J876</f>
        <v>0</v>
      </c>
      <c r="I174" s="78">
        <f>'2 уровень'!K876</f>
        <v>0</v>
      </c>
      <c r="J174" s="73">
        <f>'2 уровень'!L876</f>
        <v>0</v>
      </c>
      <c r="K174" s="73">
        <f>'2 уровень'!M876</f>
        <v>0</v>
      </c>
      <c r="L174" s="73">
        <f>'2 уровень'!N876</f>
        <v>0</v>
      </c>
      <c r="M174" s="73">
        <f>'2 уровень'!O876</f>
        <v>0</v>
      </c>
      <c r="N174" s="73">
        <f>'2 уровень'!P876</f>
        <v>0</v>
      </c>
      <c r="O174" s="73">
        <f>'2 уровень'!Q876</f>
        <v>0</v>
      </c>
      <c r="P174" s="382">
        <f>'2 уровень'!R876</f>
        <v>0</v>
      </c>
      <c r="Q174" s="382">
        <f>'2 уровень'!S876</f>
        <v>0</v>
      </c>
      <c r="R174" s="382">
        <f>'2 уровень'!T876</f>
        <v>0</v>
      </c>
      <c r="S174" s="382">
        <f>'2 уровень'!U876</f>
        <v>0</v>
      </c>
      <c r="T174" s="789">
        <f>'2 уровень'!V876</f>
        <v>0</v>
      </c>
      <c r="U174" s="382">
        <f>'2 уровень'!W876</f>
        <v>0</v>
      </c>
      <c r="V174" s="382">
        <f>'2 уровень'!X876</f>
        <v>0</v>
      </c>
      <c r="W174" s="382">
        <f>'2 уровень'!Y876</f>
        <v>0</v>
      </c>
      <c r="X174" s="382">
        <f>'2 уровень'!Z876</f>
        <v>0</v>
      </c>
      <c r="Y174" s="383">
        <f>'2 уровень'!AA876</f>
        <v>0</v>
      </c>
      <c r="Z174" s="382"/>
      <c r="AA174" s="382"/>
      <c r="AB174" s="991">
        <f>'2 уровень'!AB876</f>
        <v>0</v>
      </c>
      <c r="AC174" s="986">
        <f>'2 уровень'!AC876</f>
        <v>0</v>
      </c>
      <c r="AD174" s="196">
        <f t="shared" si="27"/>
        <v>0</v>
      </c>
      <c r="AE174" s="196">
        <f t="shared" si="26"/>
        <v>0</v>
      </c>
      <c r="AF174" s="907">
        <f t="shared" si="30"/>
        <v>0</v>
      </c>
      <c r="AG174" s="18" t="e">
        <f t="shared" si="25"/>
        <v>#DIV/0!</v>
      </c>
      <c r="AI174" s="1058"/>
      <c r="AJ174" s="18">
        <f t="shared" si="29"/>
        <v>0</v>
      </c>
      <c r="AM174" s="277"/>
    </row>
    <row r="175" spans="1:197" ht="45" x14ac:dyDescent="0.25">
      <c r="B175" s="18">
        <v>1</v>
      </c>
      <c r="C175" s="3309" t="s">
        <v>467</v>
      </c>
      <c r="D175" s="27">
        <f>'2 уровень'!F877</f>
        <v>0</v>
      </c>
      <c r="E175" s="27">
        <f>'2 уровень'!G877</f>
        <v>0</v>
      </c>
      <c r="F175" s="27">
        <f>'2 уровень'!H877</f>
        <v>0</v>
      </c>
      <c r="G175" s="64">
        <f>'2 уровень'!I877</f>
        <v>0</v>
      </c>
      <c r="H175" s="78">
        <f>'2 уровень'!J877</f>
        <v>0</v>
      </c>
      <c r="I175" s="78">
        <f>'2 уровень'!K877</f>
        <v>0</v>
      </c>
      <c r="J175" s="73">
        <f>'2 уровень'!L877</f>
        <v>0</v>
      </c>
      <c r="K175" s="73">
        <f>'2 уровень'!M877</f>
        <v>0</v>
      </c>
      <c r="L175" s="73">
        <f>'2 уровень'!N877</f>
        <v>0</v>
      </c>
      <c r="M175" s="73">
        <f>'2 уровень'!O877</f>
        <v>0</v>
      </c>
      <c r="N175" s="73">
        <f>'2 уровень'!P877</f>
        <v>0</v>
      </c>
      <c r="O175" s="73">
        <f>'2 уровень'!Q877</f>
        <v>0</v>
      </c>
      <c r="P175" s="382">
        <f>'2 уровень'!R877</f>
        <v>0</v>
      </c>
      <c r="Q175" s="382">
        <f>'2 уровень'!S877</f>
        <v>0</v>
      </c>
      <c r="R175" s="382">
        <f>'2 уровень'!T877</f>
        <v>0</v>
      </c>
      <c r="S175" s="382">
        <f>'2 уровень'!U877</f>
        <v>0</v>
      </c>
      <c r="T175" s="789">
        <f>'2 уровень'!V877</f>
        <v>0</v>
      </c>
      <c r="U175" s="382">
        <f>'2 уровень'!W877</f>
        <v>0</v>
      </c>
      <c r="V175" s="382">
        <f>'2 уровень'!X877</f>
        <v>0</v>
      </c>
      <c r="W175" s="382">
        <f>'2 уровень'!Y877</f>
        <v>0</v>
      </c>
      <c r="X175" s="382">
        <f>'2 уровень'!Z877</f>
        <v>0</v>
      </c>
      <c r="Y175" s="383">
        <f>'2 уровень'!AA877</f>
        <v>0</v>
      </c>
      <c r="Z175" s="382"/>
      <c r="AA175" s="382"/>
      <c r="AB175" s="991">
        <f>'2 уровень'!AB877</f>
        <v>0</v>
      </c>
      <c r="AC175" s="986">
        <f>'2 уровень'!AC877</f>
        <v>0</v>
      </c>
      <c r="AD175" s="196">
        <f t="shared" si="27"/>
        <v>0</v>
      </c>
      <c r="AE175" s="196">
        <f t="shared" si="26"/>
        <v>0</v>
      </c>
      <c r="AF175" s="907">
        <f t="shared" si="30"/>
        <v>0</v>
      </c>
      <c r="AG175" s="18" t="e">
        <f t="shared" si="25"/>
        <v>#DIV/0!</v>
      </c>
      <c r="AI175" s="1058"/>
      <c r="AJ175" s="18">
        <f t="shared" si="29"/>
        <v>0</v>
      </c>
      <c r="AM175" s="277"/>
    </row>
    <row r="176" spans="1:197" ht="75" x14ac:dyDescent="0.25">
      <c r="B176" s="18">
        <v>1</v>
      </c>
      <c r="C176" s="3309" t="s">
        <v>513</v>
      </c>
      <c r="D176" s="27">
        <f>'2 уровень'!F878</f>
        <v>0</v>
      </c>
      <c r="E176" s="27">
        <f>'2 уровень'!G878</f>
        <v>0</v>
      </c>
      <c r="F176" s="27">
        <f>'2 уровень'!H878</f>
        <v>0</v>
      </c>
      <c r="G176" s="64">
        <f>'2 уровень'!I878</f>
        <v>0</v>
      </c>
      <c r="H176" s="78">
        <f>'2 уровень'!J878</f>
        <v>0</v>
      </c>
      <c r="I176" s="78">
        <f>'2 уровень'!K878</f>
        <v>0</v>
      </c>
      <c r="J176" s="73">
        <f>'2 уровень'!L878</f>
        <v>0</v>
      </c>
      <c r="K176" s="73">
        <f>'2 уровень'!M878</f>
        <v>0</v>
      </c>
      <c r="L176" s="73">
        <f>'2 уровень'!N878</f>
        <v>0</v>
      </c>
      <c r="M176" s="73">
        <f>'2 уровень'!O878</f>
        <v>0</v>
      </c>
      <c r="N176" s="73">
        <f>'2 уровень'!P878</f>
        <v>0</v>
      </c>
      <c r="O176" s="73">
        <f>'2 уровень'!Q878</f>
        <v>0</v>
      </c>
      <c r="P176" s="382">
        <f>'2 уровень'!R878</f>
        <v>0</v>
      </c>
      <c r="Q176" s="382">
        <f>'2 уровень'!S878</f>
        <v>0</v>
      </c>
      <c r="R176" s="382">
        <f>'2 уровень'!T878</f>
        <v>0</v>
      </c>
      <c r="S176" s="382">
        <f>'2 уровень'!U878</f>
        <v>0</v>
      </c>
      <c r="T176" s="789">
        <f>'2 уровень'!V878</f>
        <v>0</v>
      </c>
      <c r="U176" s="382">
        <f>'2 уровень'!W878</f>
        <v>0</v>
      </c>
      <c r="V176" s="382">
        <f>'2 уровень'!X878</f>
        <v>0</v>
      </c>
      <c r="W176" s="382">
        <f>'2 уровень'!Y878</f>
        <v>0</v>
      </c>
      <c r="X176" s="382">
        <f>'2 уровень'!Z878</f>
        <v>0</v>
      </c>
      <c r="Y176" s="383">
        <f>'2 уровень'!AA878</f>
        <v>0</v>
      </c>
      <c r="Z176" s="382"/>
      <c r="AA176" s="382"/>
      <c r="AB176" s="991">
        <f>'2 уровень'!AB878</f>
        <v>0</v>
      </c>
      <c r="AC176" s="986">
        <f>'2 уровень'!AC878</f>
        <v>0</v>
      </c>
      <c r="AD176" s="196">
        <f t="shared" si="27"/>
        <v>0</v>
      </c>
      <c r="AE176" s="196">
        <f t="shared" si="26"/>
        <v>0</v>
      </c>
      <c r="AF176" s="907"/>
      <c r="AI176" s="1058"/>
      <c r="AJ176" s="18">
        <f t="shared" si="29"/>
        <v>0</v>
      </c>
      <c r="AM176" s="277"/>
    </row>
    <row r="177" spans="1:197" ht="30" x14ac:dyDescent="0.25">
      <c r="B177" s="18">
        <v>1</v>
      </c>
      <c r="C177" s="3310" t="s">
        <v>194</v>
      </c>
      <c r="D177" s="27">
        <f>'2 уровень'!F879</f>
        <v>0</v>
      </c>
      <c r="E177" s="27">
        <f>'2 уровень'!G879</f>
        <v>0</v>
      </c>
      <c r="F177" s="27">
        <f>'2 уровень'!H879</f>
        <v>0</v>
      </c>
      <c r="G177" s="64">
        <f>'2 уровень'!I879</f>
        <v>0</v>
      </c>
      <c r="H177" s="78">
        <f>'2 уровень'!J879</f>
        <v>0</v>
      </c>
      <c r="I177" s="78">
        <f>'2 уровень'!K879</f>
        <v>0</v>
      </c>
      <c r="J177" s="73">
        <f>'2 уровень'!L879</f>
        <v>0</v>
      </c>
      <c r="K177" s="73">
        <f>'2 уровень'!M879</f>
        <v>0</v>
      </c>
      <c r="L177" s="73">
        <f>'2 уровень'!N879</f>
        <v>0</v>
      </c>
      <c r="M177" s="73">
        <f>'2 уровень'!O879</f>
        <v>0</v>
      </c>
      <c r="N177" s="73">
        <f>'2 уровень'!P879</f>
        <v>0</v>
      </c>
      <c r="O177" s="73">
        <f>'2 уровень'!Q879</f>
        <v>0</v>
      </c>
      <c r="P177" s="382">
        <f>'2 уровень'!R879</f>
        <v>0</v>
      </c>
      <c r="Q177" s="382">
        <f>'2 уровень'!S879</f>
        <v>0</v>
      </c>
      <c r="R177" s="382">
        <f>'2 уровень'!T879</f>
        <v>0</v>
      </c>
      <c r="S177" s="382">
        <f>'2 уровень'!U879</f>
        <v>0</v>
      </c>
      <c r="T177" s="789">
        <f>'2 уровень'!V879</f>
        <v>0</v>
      </c>
      <c r="U177" s="382">
        <f>'2 уровень'!W879</f>
        <v>0</v>
      </c>
      <c r="V177" s="382">
        <f>'2 уровень'!X879</f>
        <v>0</v>
      </c>
      <c r="W177" s="382">
        <f>'2 уровень'!Y879</f>
        <v>0</v>
      </c>
      <c r="X177" s="382">
        <f>'2 уровень'!Z879</f>
        <v>0</v>
      </c>
      <c r="Y177" s="383">
        <f>'2 уровень'!AA879</f>
        <v>0</v>
      </c>
      <c r="Z177" s="382"/>
      <c r="AA177" s="382"/>
      <c r="AB177" s="991">
        <f>'2 уровень'!AB879</f>
        <v>0</v>
      </c>
      <c r="AC177" s="986">
        <f>'2 уровень'!AC879</f>
        <v>0</v>
      </c>
      <c r="AD177" s="196">
        <f t="shared" si="27"/>
        <v>0</v>
      </c>
      <c r="AE177" s="196">
        <f t="shared" si="26"/>
        <v>0</v>
      </c>
      <c r="AF177" s="907">
        <f t="shared" ref="AF177:AF189" si="31">IF(P177&gt;0,P177*1000/D177,0)</f>
        <v>0</v>
      </c>
      <c r="AG177" s="18" t="e">
        <f t="shared" ref="AG177:AG199" si="32">S177/F177*1000</f>
        <v>#DIV/0!</v>
      </c>
      <c r="AI177" s="1058"/>
      <c r="AJ177" s="18">
        <f t="shared" si="29"/>
        <v>0</v>
      </c>
      <c r="AM177" s="277"/>
    </row>
    <row r="178" spans="1:197" ht="110.25" x14ac:dyDescent="0.25">
      <c r="B178" s="18">
        <v>1</v>
      </c>
      <c r="C178" s="3314" t="s">
        <v>514</v>
      </c>
      <c r="D178" s="27">
        <f>'2 уровень'!F880</f>
        <v>0</v>
      </c>
      <c r="E178" s="27">
        <f>'2 уровень'!G880</f>
        <v>0</v>
      </c>
      <c r="F178" s="27">
        <f>'2 уровень'!H880</f>
        <v>0</v>
      </c>
      <c r="G178" s="64">
        <f>'2 уровень'!I880</f>
        <v>0</v>
      </c>
      <c r="H178" s="78">
        <f>'2 уровень'!J880</f>
        <v>0</v>
      </c>
      <c r="I178" s="78">
        <f>'2 уровень'!K880</f>
        <v>0</v>
      </c>
      <c r="J178" s="73">
        <f>'2 уровень'!L880</f>
        <v>0</v>
      </c>
      <c r="K178" s="73">
        <f>'2 уровень'!M880</f>
        <v>0</v>
      </c>
      <c r="L178" s="73">
        <f>'2 уровень'!N880</f>
        <v>0</v>
      </c>
      <c r="M178" s="73">
        <f>'2 уровень'!O880</f>
        <v>0</v>
      </c>
      <c r="N178" s="73">
        <f>'2 уровень'!P880</f>
        <v>0</v>
      </c>
      <c r="O178" s="73">
        <f>'2 уровень'!Q880</f>
        <v>0</v>
      </c>
      <c r="P178" s="382">
        <f>'2 уровень'!R880</f>
        <v>0</v>
      </c>
      <c r="Q178" s="382">
        <f>'2 уровень'!S880</f>
        <v>0</v>
      </c>
      <c r="R178" s="382">
        <f>'2 уровень'!T880</f>
        <v>0</v>
      </c>
      <c r="S178" s="382">
        <f>'2 уровень'!U880</f>
        <v>0</v>
      </c>
      <c r="T178" s="789">
        <f>'2 уровень'!V880</f>
        <v>0</v>
      </c>
      <c r="U178" s="382">
        <f>'2 уровень'!W880</f>
        <v>0</v>
      </c>
      <c r="V178" s="382">
        <f>'2 уровень'!X880</f>
        <v>0</v>
      </c>
      <c r="W178" s="382">
        <f>'2 уровень'!Y880</f>
        <v>0</v>
      </c>
      <c r="X178" s="382">
        <f>'2 уровень'!Z880</f>
        <v>0</v>
      </c>
      <c r="Y178" s="383">
        <f>'2 уровень'!AA880</f>
        <v>0</v>
      </c>
      <c r="Z178" s="382"/>
      <c r="AA178" s="382" t="e">
        <f>Y178/R178*100</f>
        <v>#DIV/0!</v>
      </c>
      <c r="AB178" s="991">
        <f>'2 уровень'!AB880</f>
        <v>0</v>
      </c>
      <c r="AC178" s="986">
        <f>'2 уровень'!AC880</f>
        <v>0</v>
      </c>
      <c r="AD178" s="196">
        <f t="shared" si="27"/>
        <v>0</v>
      </c>
      <c r="AE178" s="196">
        <f t="shared" si="26"/>
        <v>0</v>
      </c>
      <c r="AF178" s="907">
        <f t="shared" si="31"/>
        <v>0</v>
      </c>
      <c r="AG178" s="18" t="e">
        <f t="shared" si="32"/>
        <v>#DIV/0!</v>
      </c>
      <c r="AI178" s="1058"/>
      <c r="AJ178" s="18">
        <f t="shared" si="29"/>
        <v>0</v>
      </c>
      <c r="AM178" s="277"/>
    </row>
    <row r="179" spans="1:197" ht="45" x14ac:dyDescent="0.25">
      <c r="B179" s="18">
        <v>1</v>
      </c>
      <c r="C179" s="618" t="s">
        <v>468</v>
      </c>
      <c r="D179" s="27">
        <f>'2 уровень'!F881</f>
        <v>0</v>
      </c>
      <c r="E179" s="27">
        <f>'2 уровень'!G881</f>
        <v>0</v>
      </c>
      <c r="F179" s="27">
        <f>'2 уровень'!H881</f>
        <v>0</v>
      </c>
      <c r="G179" s="64">
        <f>'2 уровень'!I881</f>
        <v>0</v>
      </c>
      <c r="H179" s="78">
        <f>'2 уровень'!J881</f>
        <v>0</v>
      </c>
      <c r="I179" s="78">
        <f>'2 уровень'!K881</f>
        <v>0</v>
      </c>
      <c r="J179" s="73">
        <f>'2 уровень'!L881</f>
        <v>0</v>
      </c>
      <c r="K179" s="73">
        <f>'2 уровень'!M881</f>
        <v>0</v>
      </c>
      <c r="L179" s="73">
        <f>'2 уровень'!N881</f>
        <v>0</v>
      </c>
      <c r="M179" s="73">
        <f>'2 уровень'!O881</f>
        <v>0</v>
      </c>
      <c r="N179" s="73">
        <f>'2 уровень'!P881</f>
        <v>0</v>
      </c>
      <c r="O179" s="73">
        <f>'2 уровень'!Q881</f>
        <v>0</v>
      </c>
      <c r="P179" s="382">
        <f>'2 уровень'!R881</f>
        <v>0</v>
      </c>
      <c r="Q179" s="382">
        <f>'2 уровень'!S881</f>
        <v>0</v>
      </c>
      <c r="R179" s="382">
        <f>'2 уровень'!T881</f>
        <v>0</v>
      </c>
      <c r="S179" s="382">
        <f>'2 уровень'!U881</f>
        <v>0</v>
      </c>
      <c r="T179" s="789">
        <f>'2 уровень'!V881</f>
        <v>0</v>
      </c>
      <c r="U179" s="382">
        <f>'2 уровень'!W881</f>
        <v>0</v>
      </c>
      <c r="V179" s="382">
        <f>'2 уровень'!X881</f>
        <v>0</v>
      </c>
      <c r="W179" s="382">
        <f>'2 уровень'!Y881</f>
        <v>0</v>
      </c>
      <c r="X179" s="382">
        <f>'2 уровень'!Z881</f>
        <v>0</v>
      </c>
      <c r="Y179" s="383">
        <f>'2 уровень'!AA881</f>
        <v>0</v>
      </c>
      <c r="Z179" s="382"/>
      <c r="AA179" s="382" t="e">
        <f>Y179/R179*100</f>
        <v>#DIV/0!</v>
      </c>
      <c r="AB179" s="991">
        <f>'2 уровень'!AB881</f>
        <v>0</v>
      </c>
      <c r="AC179" s="986">
        <f>'2 уровень'!AC881</f>
        <v>0</v>
      </c>
      <c r="AD179" s="196">
        <f t="shared" si="27"/>
        <v>0</v>
      </c>
      <c r="AE179" s="196">
        <f t="shared" si="26"/>
        <v>0</v>
      </c>
      <c r="AF179" s="907">
        <f t="shared" si="31"/>
        <v>0</v>
      </c>
      <c r="AG179" s="18" t="e">
        <f t="shared" si="32"/>
        <v>#DIV/0!</v>
      </c>
      <c r="AI179" s="1058"/>
      <c r="AJ179" s="18">
        <f t="shared" si="29"/>
        <v>0</v>
      </c>
      <c r="AM179" s="277"/>
    </row>
    <row r="180" spans="1:197" ht="30" x14ac:dyDescent="0.25">
      <c r="B180" s="18">
        <v>1</v>
      </c>
      <c r="C180" s="608" t="s">
        <v>272</v>
      </c>
      <c r="D180" s="27">
        <f>'2 уровень'!F882</f>
        <v>0</v>
      </c>
      <c r="E180" s="27">
        <f>'2 уровень'!G882</f>
        <v>0</v>
      </c>
      <c r="F180" s="27">
        <f>'2 уровень'!H882</f>
        <v>0</v>
      </c>
      <c r="G180" s="64">
        <f>'2 уровень'!I882</f>
        <v>0</v>
      </c>
      <c r="H180" s="78">
        <f>'2 уровень'!J882</f>
        <v>0</v>
      </c>
      <c r="I180" s="78">
        <f>'2 уровень'!K882</f>
        <v>0</v>
      </c>
      <c r="J180" s="73">
        <f>'2 уровень'!L882</f>
        <v>0</v>
      </c>
      <c r="K180" s="73">
        <f>'2 уровень'!M882</f>
        <v>0</v>
      </c>
      <c r="L180" s="73">
        <f>'2 уровень'!N882</f>
        <v>0</v>
      </c>
      <c r="M180" s="73">
        <f>'2 уровень'!O882</f>
        <v>0</v>
      </c>
      <c r="N180" s="73">
        <f>'2 уровень'!P882</f>
        <v>0</v>
      </c>
      <c r="O180" s="73">
        <f>'2 уровень'!Q882</f>
        <v>0</v>
      </c>
      <c r="P180" s="382">
        <f>'2 уровень'!R882</f>
        <v>0</v>
      </c>
      <c r="Q180" s="382">
        <f>'2 уровень'!S882</f>
        <v>0</v>
      </c>
      <c r="R180" s="382">
        <f>'2 уровень'!T882</f>
        <v>0</v>
      </c>
      <c r="S180" s="382">
        <f>'2 уровень'!U882</f>
        <v>0</v>
      </c>
      <c r="T180" s="789">
        <f>'2 уровень'!V882</f>
        <v>0</v>
      </c>
      <c r="U180" s="382">
        <f>'2 уровень'!W882</f>
        <v>0</v>
      </c>
      <c r="V180" s="382">
        <f>'2 уровень'!X882</f>
        <v>0</v>
      </c>
      <c r="W180" s="382">
        <f>'2 уровень'!Y882</f>
        <v>0</v>
      </c>
      <c r="X180" s="382">
        <f>'2 уровень'!Z882</f>
        <v>0</v>
      </c>
      <c r="Y180" s="383">
        <f>'2 уровень'!AA882</f>
        <v>0</v>
      </c>
      <c r="Z180" s="382"/>
      <c r="AA180" s="382" t="e">
        <f>Y180/R180*100</f>
        <v>#DIV/0!</v>
      </c>
      <c r="AB180" s="991">
        <f>'2 уровень'!AB882</f>
        <v>0</v>
      </c>
      <c r="AC180" s="986">
        <f>'2 уровень'!AC882</f>
        <v>0</v>
      </c>
      <c r="AD180" s="196">
        <f t="shared" si="27"/>
        <v>0</v>
      </c>
      <c r="AE180" s="196">
        <f t="shared" si="26"/>
        <v>0</v>
      </c>
      <c r="AF180" s="907">
        <f t="shared" si="31"/>
        <v>0</v>
      </c>
      <c r="AG180" s="18" t="e">
        <f t="shared" si="32"/>
        <v>#DIV/0!</v>
      </c>
      <c r="AI180" s="1058"/>
      <c r="AJ180" s="18">
        <f t="shared" si="29"/>
        <v>0</v>
      </c>
      <c r="AM180" s="277"/>
    </row>
    <row r="181" spans="1:197" ht="30" x14ac:dyDescent="0.25">
      <c r="B181" s="18">
        <v>1</v>
      </c>
      <c r="C181" s="608" t="s">
        <v>469</v>
      </c>
      <c r="D181" s="27">
        <f>'2 уровень'!F883</f>
        <v>0</v>
      </c>
      <c r="E181" s="27">
        <f>'2 уровень'!G883</f>
        <v>0</v>
      </c>
      <c r="F181" s="27">
        <f>'2 уровень'!H883</f>
        <v>0</v>
      </c>
      <c r="G181" s="64">
        <f>'2 уровень'!I883</f>
        <v>0</v>
      </c>
      <c r="H181" s="78">
        <f>'2 уровень'!J883</f>
        <v>0</v>
      </c>
      <c r="I181" s="78">
        <f>'2 уровень'!K883</f>
        <v>0</v>
      </c>
      <c r="J181" s="73">
        <f>'2 уровень'!L883</f>
        <v>0</v>
      </c>
      <c r="K181" s="73">
        <f>'2 уровень'!M883</f>
        <v>0</v>
      </c>
      <c r="L181" s="73">
        <f>'2 уровень'!N883</f>
        <v>0</v>
      </c>
      <c r="M181" s="73">
        <f>'2 уровень'!O883</f>
        <v>0</v>
      </c>
      <c r="N181" s="73">
        <f>'2 уровень'!P883</f>
        <v>0</v>
      </c>
      <c r="O181" s="73">
        <f>'2 уровень'!Q883</f>
        <v>0</v>
      </c>
      <c r="P181" s="382">
        <f>'2 уровень'!R883</f>
        <v>0</v>
      </c>
      <c r="Q181" s="382">
        <f>'2 уровень'!S883</f>
        <v>0</v>
      </c>
      <c r="R181" s="382">
        <f>'2 уровень'!T883</f>
        <v>0</v>
      </c>
      <c r="S181" s="382">
        <f>'2 уровень'!U883</f>
        <v>0</v>
      </c>
      <c r="T181" s="789">
        <f>'2 уровень'!V883</f>
        <v>0</v>
      </c>
      <c r="U181" s="382">
        <f>'2 уровень'!W883</f>
        <v>0</v>
      </c>
      <c r="V181" s="382">
        <f>'2 уровень'!X883</f>
        <v>0</v>
      </c>
      <c r="W181" s="382">
        <f>'2 уровень'!Y883</f>
        <v>0</v>
      </c>
      <c r="X181" s="382">
        <f>'2 уровень'!Z883</f>
        <v>0</v>
      </c>
      <c r="Y181" s="383">
        <f>'2 уровень'!AA883</f>
        <v>0</v>
      </c>
      <c r="Z181" s="382"/>
      <c r="AA181" s="382" t="e">
        <f>Y181/R181*100</f>
        <v>#DIV/0!</v>
      </c>
      <c r="AB181" s="991">
        <f>'2 уровень'!AB883</f>
        <v>0</v>
      </c>
      <c r="AC181" s="986">
        <f>'2 уровень'!AC883</f>
        <v>0</v>
      </c>
      <c r="AD181" s="196">
        <f t="shared" si="27"/>
        <v>0</v>
      </c>
      <c r="AE181" s="196">
        <f t="shared" si="26"/>
        <v>0</v>
      </c>
      <c r="AF181" s="907">
        <f t="shared" si="31"/>
        <v>0</v>
      </c>
      <c r="AG181" s="18" t="e">
        <f t="shared" si="32"/>
        <v>#DIV/0!</v>
      </c>
      <c r="AI181" s="1058"/>
      <c r="AJ181" s="18">
        <f t="shared" si="29"/>
        <v>0</v>
      </c>
      <c r="AM181" s="277"/>
    </row>
    <row r="182" spans="1:197" ht="60" x14ac:dyDescent="0.25">
      <c r="B182" s="18">
        <v>1</v>
      </c>
      <c r="C182" s="610" t="s">
        <v>488</v>
      </c>
      <c r="D182" s="27">
        <f>'2 уровень'!F884</f>
        <v>0</v>
      </c>
      <c r="E182" s="27">
        <f>'2 уровень'!G884</f>
        <v>0</v>
      </c>
      <c r="F182" s="27">
        <f>'2 уровень'!H884</f>
        <v>0</v>
      </c>
      <c r="G182" s="64">
        <f>'2 уровень'!I884</f>
        <v>0</v>
      </c>
      <c r="H182" s="78">
        <f>'2 уровень'!J884</f>
        <v>0</v>
      </c>
      <c r="I182" s="78">
        <f>'2 уровень'!K884</f>
        <v>0</v>
      </c>
      <c r="J182" s="73">
        <f>'2 уровень'!L884</f>
        <v>0</v>
      </c>
      <c r="K182" s="73">
        <f>'2 уровень'!M884</f>
        <v>0</v>
      </c>
      <c r="L182" s="73">
        <f>'2 уровень'!N884</f>
        <v>0</v>
      </c>
      <c r="M182" s="73">
        <f>'2 уровень'!O884</f>
        <v>0</v>
      </c>
      <c r="N182" s="73">
        <f>'2 уровень'!P884</f>
        <v>0</v>
      </c>
      <c r="O182" s="73">
        <f>'2 уровень'!Q884</f>
        <v>0</v>
      </c>
      <c r="P182" s="382">
        <f>'2 уровень'!R884</f>
        <v>0</v>
      </c>
      <c r="Q182" s="382">
        <f>'2 уровень'!S884</f>
        <v>0</v>
      </c>
      <c r="R182" s="382">
        <f>'2 уровень'!T884</f>
        <v>0</v>
      </c>
      <c r="S182" s="382">
        <f>'2 уровень'!U884</f>
        <v>0</v>
      </c>
      <c r="T182" s="789">
        <f>'2 уровень'!V884</f>
        <v>0</v>
      </c>
      <c r="U182" s="382">
        <f>'2 уровень'!W884</f>
        <v>0</v>
      </c>
      <c r="V182" s="382">
        <f>'2 уровень'!X884</f>
        <v>0</v>
      </c>
      <c r="W182" s="382">
        <f>'2 уровень'!Y884</f>
        <v>0</v>
      </c>
      <c r="X182" s="382">
        <f>'2 уровень'!Z884</f>
        <v>0</v>
      </c>
      <c r="Y182" s="383">
        <f>'2 уровень'!AA884</f>
        <v>0</v>
      </c>
      <c r="Z182" s="382"/>
      <c r="AA182" s="382"/>
      <c r="AB182" s="991">
        <f>'2 уровень'!AB884</f>
        <v>0</v>
      </c>
      <c r="AC182" s="986">
        <f>'2 уровень'!AC884</f>
        <v>0</v>
      </c>
      <c r="AD182" s="196">
        <f t="shared" si="27"/>
        <v>0</v>
      </c>
      <c r="AE182" s="196">
        <f t="shared" si="26"/>
        <v>0</v>
      </c>
      <c r="AF182" s="907">
        <f t="shared" si="31"/>
        <v>0</v>
      </c>
      <c r="AG182" s="18" t="e">
        <f t="shared" si="32"/>
        <v>#DIV/0!</v>
      </c>
      <c r="AI182" s="1058"/>
      <c r="AJ182" s="18">
        <f t="shared" si="29"/>
        <v>0</v>
      </c>
      <c r="AM182" s="277"/>
    </row>
    <row r="183" spans="1:197" ht="30" x14ac:dyDescent="0.25">
      <c r="B183" s="18">
        <v>1</v>
      </c>
      <c r="C183" s="610" t="s">
        <v>470</v>
      </c>
      <c r="D183" s="27">
        <f>'2 уровень'!F885</f>
        <v>0</v>
      </c>
      <c r="E183" s="27">
        <f>'2 уровень'!G885</f>
        <v>0</v>
      </c>
      <c r="F183" s="27">
        <f>'2 уровень'!H885</f>
        <v>0</v>
      </c>
      <c r="G183" s="64">
        <f>'2 уровень'!I885</f>
        <v>0</v>
      </c>
      <c r="H183" s="78">
        <f>'2 уровень'!J885</f>
        <v>0</v>
      </c>
      <c r="I183" s="78">
        <f>'2 уровень'!K885</f>
        <v>0</v>
      </c>
      <c r="J183" s="73">
        <f>'2 уровень'!L885</f>
        <v>0</v>
      </c>
      <c r="K183" s="73">
        <f>'2 уровень'!M885</f>
        <v>0</v>
      </c>
      <c r="L183" s="73">
        <f>'2 уровень'!N885</f>
        <v>0</v>
      </c>
      <c r="M183" s="73">
        <f>'2 уровень'!O885</f>
        <v>0</v>
      </c>
      <c r="N183" s="73">
        <f>'2 уровень'!P885</f>
        <v>0</v>
      </c>
      <c r="O183" s="73">
        <f>'2 уровень'!Q885</f>
        <v>0</v>
      </c>
      <c r="P183" s="382">
        <f>'2 уровень'!R885</f>
        <v>0</v>
      </c>
      <c r="Q183" s="382">
        <f>'2 уровень'!S885</f>
        <v>0</v>
      </c>
      <c r="R183" s="382">
        <f>'2 уровень'!T885</f>
        <v>0</v>
      </c>
      <c r="S183" s="382">
        <f>'2 уровень'!U885</f>
        <v>0</v>
      </c>
      <c r="T183" s="789">
        <f>'2 уровень'!V885</f>
        <v>0</v>
      </c>
      <c r="U183" s="382">
        <f>'2 уровень'!W885</f>
        <v>0</v>
      </c>
      <c r="V183" s="382">
        <f>'2 уровень'!X885</f>
        <v>0</v>
      </c>
      <c r="W183" s="382">
        <f>'2 уровень'!Y885</f>
        <v>0</v>
      </c>
      <c r="X183" s="382">
        <f>'2 уровень'!Z885</f>
        <v>0</v>
      </c>
      <c r="Y183" s="383">
        <f>'2 уровень'!AA885</f>
        <v>0</v>
      </c>
      <c r="Z183" s="382"/>
      <c r="AA183" s="382" t="e">
        <f>Y183/R183*100</f>
        <v>#DIV/0!</v>
      </c>
      <c r="AB183" s="991">
        <f>'2 уровень'!AB885</f>
        <v>0</v>
      </c>
      <c r="AC183" s="986">
        <f>'2 уровень'!AC885</f>
        <v>0</v>
      </c>
      <c r="AD183" s="196">
        <f t="shared" si="27"/>
        <v>0</v>
      </c>
      <c r="AE183" s="196">
        <f t="shared" si="26"/>
        <v>0</v>
      </c>
      <c r="AF183" s="907">
        <f t="shared" si="31"/>
        <v>0</v>
      </c>
      <c r="AG183" s="18" t="e">
        <f t="shared" si="32"/>
        <v>#DIV/0!</v>
      </c>
      <c r="AI183" s="1058"/>
      <c r="AJ183" s="18">
        <f t="shared" si="29"/>
        <v>0</v>
      </c>
      <c r="AM183" s="277"/>
    </row>
    <row r="184" spans="1:197" ht="30" x14ac:dyDescent="0.25">
      <c r="B184" s="18">
        <v>1</v>
      </c>
      <c r="C184" s="607" t="s">
        <v>471</v>
      </c>
      <c r="D184" s="27">
        <f>'2 уровень'!F886</f>
        <v>0</v>
      </c>
      <c r="E184" s="27">
        <f>'2 уровень'!G886</f>
        <v>0</v>
      </c>
      <c r="F184" s="27">
        <f>'2 уровень'!H886</f>
        <v>0</v>
      </c>
      <c r="G184" s="64">
        <f>'2 уровень'!I886</f>
        <v>0</v>
      </c>
      <c r="H184" s="78">
        <f>'2 уровень'!J886</f>
        <v>0</v>
      </c>
      <c r="I184" s="78">
        <f>'2 уровень'!K886</f>
        <v>0</v>
      </c>
      <c r="J184" s="73">
        <f>'2 уровень'!L886</f>
        <v>0</v>
      </c>
      <c r="K184" s="73">
        <f>'2 уровень'!M886</f>
        <v>0</v>
      </c>
      <c r="L184" s="73">
        <f>'2 уровень'!N886</f>
        <v>0</v>
      </c>
      <c r="M184" s="73">
        <f>'2 уровень'!O886</f>
        <v>0</v>
      </c>
      <c r="N184" s="73">
        <f>'2 уровень'!P886</f>
        <v>0</v>
      </c>
      <c r="O184" s="73">
        <f>'2 уровень'!Q886</f>
        <v>0</v>
      </c>
      <c r="P184" s="382">
        <f>'2 уровень'!R886</f>
        <v>0</v>
      </c>
      <c r="Q184" s="382">
        <f>'2 уровень'!S886</f>
        <v>0</v>
      </c>
      <c r="R184" s="382">
        <f>'2 уровень'!T886</f>
        <v>0</v>
      </c>
      <c r="S184" s="382">
        <f>'2 уровень'!U886</f>
        <v>0</v>
      </c>
      <c r="T184" s="789">
        <f>'2 уровень'!V886</f>
        <v>0</v>
      </c>
      <c r="U184" s="382">
        <f>'2 уровень'!W886</f>
        <v>0</v>
      </c>
      <c r="V184" s="382">
        <f>'2 уровень'!X886</f>
        <v>0</v>
      </c>
      <c r="W184" s="382">
        <f>'2 уровень'!Y886</f>
        <v>0</v>
      </c>
      <c r="X184" s="382">
        <f>'2 уровень'!Z886</f>
        <v>0</v>
      </c>
      <c r="Y184" s="383">
        <f>'2 уровень'!AA886</f>
        <v>0</v>
      </c>
      <c r="Z184" s="382"/>
      <c r="AA184" s="382"/>
      <c r="AB184" s="991">
        <f>'2 уровень'!AB886</f>
        <v>0</v>
      </c>
      <c r="AC184" s="986">
        <f>'2 уровень'!AC886</f>
        <v>0</v>
      </c>
      <c r="AD184" s="196">
        <f t="shared" si="27"/>
        <v>0</v>
      </c>
      <c r="AE184" s="196">
        <f t="shared" si="26"/>
        <v>0</v>
      </c>
      <c r="AF184" s="907">
        <f t="shared" si="31"/>
        <v>0</v>
      </c>
      <c r="AG184" s="18" t="e">
        <f t="shared" si="32"/>
        <v>#DIV/0!</v>
      </c>
      <c r="AI184" s="1058"/>
      <c r="AJ184" s="18">
        <f t="shared" si="29"/>
        <v>0</v>
      </c>
      <c r="AM184" s="277"/>
    </row>
    <row r="185" spans="1:197" ht="45" x14ac:dyDescent="0.25">
      <c r="B185" s="18">
        <v>1</v>
      </c>
      <c r="C185" s="611" t="s">
        <v>472</v>
      </c>
      <c r="D185" s="27">
        <f>'2 уровень'!F887</f>
        <v>0</v>
      </c>
      <c r="E185" s="27">
        <f>'2 уровень'!G887</f>
        <v>0</v>
      </c>
      <c r="F185" s="27">
        <f>'2 уровень'!H887</f>
        <v>0</v>
      </c>
      <c r="G185" s="64">
        <f>'2 уровень'!I887</f>
        <v>0</v>
      </c>
      <c r="H185" s="78">
        <f>'2 уровень'!J887</f>
        <v>0</v>
      </c>
      <c r="I185" s="78">
        <f>'2 уровень'!K887</f>
        <v>0</v>
      </c>
      <c r="J185" s="73">
        <f>'2 уровень'!L887</f>
        <v>0</v>
      </c>
      <c r="K185" s="73">
        <f>'2 уровень'!M887</f>
        <v>0</v>
      </c>
      <c r="L185" s="73">
        <f>'2 уровень'!N887</f>
        <v>0</v>
      </c>
      <c r="M185" s="73">
        <f>'2 уровень'!O887</f>
        <v>0</v>
      </c>
      <c r="N185" s="73">
        <f>'2 уровень'!P887</f>
        <v>0</v>
      </c>
      <c r="O185" s="73">
        <f>'2 уровень'!Q887</f>
        <v>0</v>
      </c>
      <c r="P185" s="382">
        <f>'2 уровень'!R887</f>
        <v>0</v>
      </c>
      <c r="Q185" s="382">
        <f>'2 уровень'!S887</f>
        <v>0</v>
      </c>
      <c r="R185" s="382">
        <f>'2 уровень'!T887</f>
        <v>0</v>
      </c>
      <c r="S185" s="382">
        <f>'2 уровень'!U887</f>
        <v>0</v>
      </c>
      <c r="T185" s="789">
        <f>'2 уровень'!V887</f>
        <v>0</v>
      </c>
      <c r="U185" s="382">
        <f>'2 уровень'!W887</f>
        <v>0</v>
      </c>
      <c r="V185" s="382">
        <f>'2 уровень'!X887</f>
        <v>0</v>
      </c>
      <c r="W185" s="382">
        <f>'2 уровень'!Y887</f>
        <v>0</v>
      </c>
      <c r="X185" s="382">
        <f>'2 уровень'!Z887</f>
        <v>0</v>
      </c>
      <c r="Y185" s="383">
        <f>'2 уровень'!AA887</f>
        <v>0</v>
      </c>
      <c r="Z185" s="382"/>
      <c r="AA185" s="382" t="e">
        <f t="shared" ref="AA185:AA191" si="33">Y185/R185*100</f>
        <v>#DIV/0!</v>
      </c>
      <c r="AB185" s="991">
        <f>'2 уровень'!AB887</f>
        <v>0</v>
      </c>
      <c r="AC185" s="986">
        <f>'2 уровень'!AC887</f>
        <v>0</v>
      </c>
      <c r="AD185" s="196">
        <f t="shared" si="27"/>
        <v>0</v>
      </c>
      <c r="AE185" s="196">
        <f t="shared" si="26"/>
        <v>0</v>
      </c>
      <c r="AF185" s="907">
        <f t="shared" si="31"/>
        <v>0</v>
      </c>
      <c r="AG185" s="18" t="e">
        <f t="shared" si="32"/>
        <v>#DIV/0!</v>
      </c>
      <c r="AI185" s="1058"/>
      <c r="AJ185" s="18">
        <f t="shared" si="29"/>
        <v>0</v>
      </c>
      <c r="AM185" s="277"/>
    </row>
    <row r="186" spans="1:197" ht="30" x14ac:dyDescent="0.25">
      <c r="B186" s="18">
        <v>1</v>
      </c>
      <c r="C186" s="608" t="s">
        <v>473</v>
      </c>
      <c r="D186" s="27">
        <f>'2 уровень'!F888</f>
        <v>0</v>
      </c>
      <c r="E186" s="27">
        <f>'2 уровень'!G888</f>
        <v>0</v>
      </c>
      <c r="F186" s="27">
        <f>'2 уровень'!H888</f>
        <v>0</v>
      </c>
      <c r="G186" s="64">
        <f>'2 уровень'!I888</f>
        <v>0</v>
      </c>
      <c r="H186" s="78">
        <f>'2 уровень'!J888</f>
        <v>0</v>
      </c>
      <c r="I186" s="78">
        <f>'2 уровень'!K888</f>
        <v>0</v>
      </c>
      <c r="J186" s="73">
        <f>'2 уровень'!L888</f>
        <v>0</v>
      </c>
      <c r="K186" s="73">
        <f>'2 уровень'!M888</f>
        <v>0</v>
      </c>
      <c r="L186" s="73">
        <f>'2 уровень'!N888</f>
        <v>0</v>
      </c>
      <c r="M186" s="73">
        <f>'2 уровень'!O888</f>
        <v>0</v>
      </c>
      <c r="N186" s="73">
        <f>'2 уровень'!P888</f>
        <v>0</v>
      </c>
      <c r="O186" s="73">
        <f>'2 уровень'!Q888</f>
        <v>0</v>
      </c>
      <c r="P186" s="382">
        <f>'2 уровень'!R888</f>
        <v>0</v>
      </c>
      <c r="Q186" s="382">
        <f>'2 уровень'!S888</f>
        <v>0</v>
      </c>
      <c r="R186" s="382">
        <f>'2 уровень'!T888</f>
        <v>0</v>
      </c>
      <c r="S186" s="382">
        <f>'2 уровень'!U888</f>
        <v>0</v>
      </c>
      <c r="T186" s="789">
        <f>'2 уровень'!V888</f>
        <v>0</v>
      </c>
      <c r="U186" s="382">
        <f>'2 уровень'!W888</f>
        <v>0</v>
      </c>
      <c r="V186" s="382">
        <f>'2 уровень'!X888</f>
        <v>0</v>
      </c>
      <c r="W186" s="382">
        <f>'2 уровень'!Y888</f>
        <v>0</v>
      </c>
      <c r="X186" s="382">
        <f>'2 уровень'!Z888</f>
        <v>0</v>
      </c>
      <c r="Y186" s="383">
        <f>'2 уровень'!AA888</f>
        <v>0</v>
      </c>
      <c r="Z186" s="382"/>
      <c r="AA186" s="382" t="e">
        <f t="shared" si="33"/>
        <v>#DIV/0!</v>
      </c>
      <c r="AB186" s="991">
        <f>'2 уровень'!AB888</f>
        <v>0</v>
      </c>
      <c r="AC186" s="986">
        <f>'2 уровень'!AC888</f>
        <v>0</v>
      </c>
      <c r="AD186" s="196">
        <f t="shared" si="27"/>
        <v>0</v>
      </c>
      <c r="AE186" s="196">
        <f t="shared" si="26"/>
        <v>0</v>
      </c>
      <c r="AF186" s="907">
        <f t="shared" si="31"/>
        <v>0</v>
      </c>
      <c r="AG186" s="18" t="e">
        <f t="shared" si="32"/>
        <v>#DIV/0!</v>
      </c>
      <c r="AI186" s="1058"/>
      <c r="AJ186" s="18">
        <f t="shared" si="29"/>
        <v>0</v>
      </c>
      <c r="AM186" s="277"/>
    </row>
    <row r="187" spans="1:197" ht="43.5" x14ac:dyDescent="0.25">
      <c r="B187" s="18">
        <v>1</v>
      </c>
      <c r="C187" s="617" t="s">
        <v>273</v>
      </c>
      <c r="D187" s="27">
        <f>'2 уровень'!F889</f>
        <v>0</v>
      </c>
      <c r="E187" s="27">
        <f>'2 уровень'!G889</f>
        <v>0</v>
      </c>
      <c r="F187" s="27">
        <f>'2 уровень'!H889</f>
        <v>0</v>
      </c>
      <c r="G187" s="64">
        <f>'2 уровень'!I889</f>
        <v>0</v>
      </c>
      <c r="H187" s="78">
        <f>'2 уровень'!J889</f>
        <v>0</v>
      </c>
      <c r="I187" s="78">
        <f>'2 уровень'!K889</f>
        <v>0</v>
      </c>
      <c r="J187" s="73">
        <f>'2 уровень'!L889</f>
        <v>0</v>
      </c>
      <c r="K187" s="73">
        <f>'2 уровень'!M889</f>
        <v>0</v>
      </c>
      <c r="L187" s="73">
        <f>'2 уровень'!N889</f>
        <v>0</v>
      </c>
      <c r="M187" s="73">
        <f>'2 уровень'!O889</f>
        <v>0</v>
      </c>
      <c r="N187" s="73">
        <f>'2 уровень'!P889</f>
        <v>0</v>
      </c>
      <c r="O187" s="73">
        <f>'2 уровень'!Q889</f>
        <v>0</v>
      </c>
      <c r="P187" s="382">
        <f>'2 уровень'!R889</f>
        <v>0</v>
      </c>
      <c r="Q187" s="382">
        <f>'2 уровень'!S889</f>
        <v>0</v>
      </c>
      <c r="R187" s="382">
        <f>'2 уровень'!T889</f>
        <v>0</v>
      </c>
      <c r="S187" s="382">
        <f>'2 уровень'!U889</f>
        <v>0</v>
      </c>
      <c r="T187" s="789">
        <f>'2 уровень'!V889</f>
        <v>0</v>
      </c>
      <c r="U187" s="382">
        <f>'2 уровень'!W889</f>
        <v>0</v>
      </c>
      <c r="V187" s="382">
        <f>'2 уровень'!X889</f>
        <v>0</v>
      </c>
      <c r="W187" s="382">
        <f>'2 уровень'!Y889</f>
        <v>0</v>
      </c>
      <c r="X187" s="382">
        <f>'2 уровень'!Z889</f>
        <v>0</v>
      </c>
      <c r="Y187" s="383">
        <f>'2 уровень'!AA889</f>
        <v>0</v>
      </c>
      <c r="Z187" s="382"/>
      <c r="AA187" s="382" t="e">
        <f t="shared" si="33"/>
        <v>#DIV/0!</v>
      </c>
      <c r="AB187" s="991">
        <f>'2 уровень'!AB889</f>
        <v>0</v>
      </c>
      <c r="AC187" s="986">
        <f>'2 уровень'!AC889</f>
        <v>0</v>
      </c>
      <c r="AD187" s="196">
        <f t="shared" si="27"/>
        <v>0</v>
      </c>
      <c r="AE187" s="196">
        <f t="shared" si="26"/>
        <v>0</v>
      </c>
      <c r="AF187" s="907">
        <f t="shared" si="31"/>
        <v>0</v>
      </c>
      <c r="AG187" s="18" t="e">
        <f t="shared" si="32"/>
        <v>#DIV/0!</v>
      </c>
      <c r="AI187" s="1058"/>
      <c r="AJ187" s="18">
        <f t="shared" si="29"/>
        <v>0</v>
      </c>
      <c r="AM187" s="277"/>
    </row>
    <row r="188" spans="1:197" ht="30" x14ac:dyDescent="0.25">
      <c r="B188" s="18">
        <v>1</v>
      </c>
      <c r="C188" s="610" t="s">
        <v>474</v>
      </c>
      <c r="D188" s="27">
        <f>'2 уровень'!F890</f>
        <v>0</v>
      </c>
      <c r="E188" s="27">
        <f>'2 уровень'!G890</f>
        <v>0</v>
      </c>
      <c r="F188" s="27">
        <f>'2 уровень'!H890</f>
        <v>0</v>
      </c>
      <c r="G188" s="64">
        <f>'2 уровень'!I890</f>
        <v>0</v>
      </c>
      <c r="H188" s="78">
        <f>'2 уровень'!J890</f>
        <v>0</v>
      </c>
      <c r="I188" s="78">
        <f>'2 уровень'!K890</f>
        <v>0</v>
      </c>
      <c r="J188" s="73">
        <f>'2 уровень'!L890</f>
        <v>0</v>
      </c>
      <c r="K188" s="73">
        <f>'2 уровень'!M890</f>
        <v>0</v>
      </c>
      <c r="L188" s="73">
        <f>'2 уровень'!N890</f>
        <v>0</v>
      </c>
      <c r="M188" s="73">
        <f>'2 уровень'!O890</f>
        <v>0</v>
      </c>
      <c r="N188" s="73">
        <f>'2 уровень'!P890</f>
        <v>0</v>
      </c>
      <c r="O188" s="73">
        <f>'2 уровень'!Q890</f>
        <v>0</v>
      </c>
      <c r="P188" s="382">
        <f>'2 уровень'!R890</f>
        <v>0</v>
      </c>
      <c r="Q188" s="382">
        <f>'2 уровень'!S890</f>
        <v>0</v>
      </c>
      <c r="R188" s="382">
        <f>'2 уровень'!T890</f>
        <v>0</v>
      </c>
      <c r="S188" s="382">
        <f>'2 уровень'!U890</f>
        <v>0</v>
      </c>
      <c r="T188" s="789">
        <f>'2 уровень'!V890</f>
        <v>0</v>
      </c>
      <c r="U188" s="382">
        <f>'2 уровень'!W890</f>
        <v>0</v>
      </c>
      <c r="V188" s="382">
        <f>'2 уровень'!X890</f>
        <v>0</v>
      </c>
      <c r="W188" s="382">
        <f>'2 уровень'!Y890</f>
        <v>0</v>
      </c>
      <c r="X188" s="382">
        <f>'2 уровень'!Z890</f>
        <v>0</v>
      </c>
      <c r="Y188" s="383">
        <f>'2 уровень'!AA890</f>
        <v>0</v>
      </c>
      <c r="Z188" s="382"/>
      <c r="AA188" s="382" t="e">
        <f t="shared" si="33"/>
        <v>#DIV/0!</v>
      </c>
      <c r="AB188" s="991">
        <f>'2 уровень'!AB890</f>
        <v>0</v>
      </c>
      <c r="AC188" s="986">
        <f>'2 уровень'!AC890</f>
        <v>0</v>
      </c>
      <c r="AD188" s="196">
        <f t="shared" si="27"/>
        <v>0</v>
      </c>
      <c r="AE188" s="196">
        <f t="shared" si="26"/>
        <v>0</v>
      </c>
      <c r="AF188" s="907">
        <f t="shared" si="31"/>
        <v>0</v>
      </c>
      <c r="AG188" s="18" t="e">
        <f t="shared" si="32"/>
        <v>#DIV/0!</v>
      </c>
      <c r="AI188" s="1058"/>
      <c r="AJ188" s="18">
        <f t="shared" si="29"/>
        <v>0</v>
      </c>
      <c r="AM188" s="277"/>
    </row>
    <row r="189" spans="1:197" ht="60" x14ac:dyDescent="0.25">
      <c r="B189" s="18">
        <v>1</v>
      </c>
      <c r="C189" s="610" t="s">
        <v>475</v>
      </c>
      <c r="D189" s="27">
        <f>'2 уровень'!F891</f>
        <v>0</v>
      </c>
      <c r="E189" s="27">
        <f>'2 уровень'!G891</f>
        <v>0</v>
      </c>
      <c r="F189" s="27">
        <f>'2 уровень'!H891</f>
        <v>0</v>
      </c>
      <c r="G189" s="64">
        <f>'2 уровень'!I891</f>
        <v>0</v>
      </c>
      <c r="H189" s="78">
        <f>'2 уровень'!J891</f>
        <v>0</v>
      </c>
      <c r="I189" s="78">
        <f>'2 уровень'!K891</f>
        <v>0</v>
      </c>
      <c r="J189" s="73">
        <f>'2 уровень'!L891</f>
        <v>0</v>
      </c>
      <c r="K189" s="73">
        <f>'2 уровень'!M891</f>
        <v>0</v>
      </c>
      <c r="L189" s="73">
        <f>'2 уровень'!N891</f>
        <v>0</v>
      </c>
      <c r="M189" s="73">
        <f>'2 уровень'!O891</f>
        <v>0</v>
      </c>
      <c r="N189" s="73">
        <f>'2 уровень'!P891</f>
        <v>0</v>
      </c>
      <c r="O189" s="73">
        <f>'2 уровень'!Q891</f>
        <v>0</v>
      </c>
      <c r="P189" s="382">
        <f>'2 уровень'!R891</f>
        <v>0</v>
      </c>
      <c r="Q189" s="382">
        <f>'2 уровень'!S891</f>
        <v>0</v>
      </c>
      <c r="R189" s="382">
        <f>'2 уровень'!T891</f>
        <v>0</v>
      </c>
      <c r="S189" s="382">
        <f>'2 уровень'!U891</f>
        <v>0</v>
      </c>
      <c r="T189" s="789">
        <f>'2 уровень'!V891</f>
        <v>0</v>
      </c>
      <c r="U189" s="382">
        <f>'2 уровень'!W891</f>
        <v>0</v>
      </c>
      <c r="V189" s="382">
        <f>'2 уровень'!X891</f>
        <v>0</v>
      </c>
      <c r="W189" s="382">
        <f>'2 уровень'!Y891</f>
        <v>0</v>
      </c>
      <c r="X189" s="382">
        <f>'2 уровень'!Z891</f>
        <v>0</v>
      </c>
      <c r="Y189" s="383">
        <f>'2 уровень'!AA891</f>
        <v>0</v>
      </c>
      <c r="Z189" s="382"/>
      <c r="AA189" s="382" t="e">
        <f t="shared" si="33"/>
        <v>#DIV/0!</v>
      </c>
      <c r="AB189" s="991">
        <f>'2 уровень'!AB891</f>
        <v>0</v>
      </c>
      <c r="AC189" s="986">
        <f>'2 уровень'!AC891</f>
        <v>0</v>
      </c>
      <c r="AD189" s="196">
        <f t="shared" si="27"/>
        <v>0</v>
      </c>
      <c r="AE189" s="196">
        <f t="shared" si="26"/>
        <v>0</v>
      </c>
      <c r="AF189" s="907">
        <f t="shared" si="31"/>
        <v>0</v>
      </c>
      <c r="AG189" s="18" t="e">
        <f t="shared" si="32"/>
        <v>#DIV/0!</v>
      </c>
      <c r="AI189" s="1058"/>
      <c r="AJ189" s="18">
        <f t="shared" si="29"/>
        <v>0</v>
      </c>
      <c r="AM189" s="277"/>
    </row>
    <row r="190" spans="1:197" ht="45" x14ac:dyDescent="0.25">
      <c r="B190" s="18">
        <v>1</v>
      </c>
      <c r="C190" s="611" t="s">
        <v>476</v>
      </c>
      <c r="D190" s="27">
        <f>'2 уровень'!F892</f>
        <v>0</v>
      </c>
      <c r="E190" s="27">
        <f>'2 уровень'!G892</f>
        <v>0</v>
      </c>
      <c r="F190" s="27">
        <f>'2 уровень'!H892</f>
        <v>0</v>
      </c>
      <c r="G190" s="64">
        <f>'2 уровень'!I892</f>
        <v>0</v>
      </c>
      <c r="H190" s="78">
        <f>'2 уровень'!J892</f>
        <v>0</v>
      </c>
      <c r="I190" s="78">
        <f>'2 уровень'!K892</f>
        <v>0</v>
      </c>
      <c r="J190" s="73">
        <f>'2 уровень'!L892</f>
        <v>0</v>
      </c>
      <c r="K190" s="73">
        <f>'2 уровень'!M892</f>
        <v>0</v>
      </c>
      <c r="L190" s="73">
        <f>'2 уровень'!N892</f>
        <v>0</v>
      </c>
      <c r="M190" s="73">
        <f>'2 уровень'!O892</f>
        <v>0</v>
      </c>
      <c r="N190" s="73">
        <f>'2 уровень'!P892</f>
        <v>0</v>
      </c>
      <c r="O190" s="73">
        <f>'2 уровень'!Q892</f>
        <v>0</v>
      </c>
      <c r="P190" s="382">
        <f>'2 уровень'!R892</f>
        <v>0</v>
      </c>
      <c r="Q190" s="382">
        <f>'2 уровень'!S892</f>
        <v>0</v>
      </c>
      <c r="R190" s="382">
        <f>'2 уровень'!T892</f>
        <v>0</v>
      </c>
      <c r="S190" s="382">
        <f>'2 уровень'!U892</f>
        <v>0</v>
      </c>
      <c r="T190" s="789">
        <f>'2 уровень'!V892</f>
        <v>0</v>
      </c>
      <c r="U190" s="382">
        <f>'2 уровень'!W892</f>
        <v>0</v>
      </c>
      <c r="V190" s="382">
        <f>'2 уровень'!X892</f>
        <v>0</v>
      </c>
      <c r="W190" s="382">
        <f>'2 уровень'!Y892</f>
        <v>0</v>
      </c>
      <c r="X190" s="382">
        <f>'2 уровень'!Z892</f>
        <v>0</v>
      </c>
      <c r="Y190" s="383">
        <f>'2 уровень'!AA892</f>
        <v>0</v>
      </c>
      <c r="Z190" s="382"/>
      <c r="AA190" s="382" t="e">
        <f t="shared" si="33"/>
        <v>#DIV/0!</v>
      </c>
      <c r="AB190" s="991">
        <f>'2 уровень'!AB892</f>
        <v>0</v>
      </c>
      <c r="AC190" s="986">
        <f>'2 уровень'!AC892</f>
        <v>0</v>
      </c>
      <c r="AD190" s="196">
        <f t="shared" si="27"/>
        <v>0</v>
      </c>
      <c r="AE190" s="196">
        <f t="shared" si="26"/>
        <v>0</v>
      </c>
      <c r="AF190" s="907"/>
      <c r="AG190" s="18" t="e">
        <f t="shared" si="32"/>
        <v>#DIV/0!</v>
      </c>
      <c r="AI190" s="1058"/>
      <c r="AJ190" s="18">
        <f t="shared" si="29"/>
        <v>-1114.1666666666667</v>
      </c>
      <c r="AM190" s="277"/>
    </row>
    <row r="191" spans="1:197" ht="29.25" x14ac:dyDescent="0.25">
      <c r="B191" s="18">
        <v>1</v>
      </c>
      <c r="C191" s="617" t="s">
        <v>311</v>
      </c>
      <c r="D191" s="31">
        <f>'2 уровень'!F893</f>
        <v>1337</v>
      </c>
      <c r="E191" s="31">
        <f>'2 уровень'!G893</f>
        <v>222.83333333333334</v>
      </c>
      <c r="F191" s="31">
        <f>'2 уровень'!H893</f>
        <v>222.53</v>
      </c>
      <c r="G191" s="67">
        <f>'2 уровень'!I893</f>
        <v>99.863874345549732</v>
      </c>
      <c r="H191" s="90">
        <f>'2 уровень'!J893</f>
        <v>0</v>
      </c>
      <c r="I191" s="78">
        <f>'2 уровень'!K893</f>
        <v>0</v>
      </c>
      <c r="J191" s="73">
        <f>'2 уровень'!L893</f>
        <v>0</v>
      </c>
      <c r="K191" s="73">
        <f>'2 уровень'!M893</f>
        <v>0</v>
      </c>
      <c r="L191" s="73">
        <f>'2 уровень'!N893</f>
        <v>0</v>
      </c>
      <c r="M191" s="73">
        <f>'2 уровень'!O893</f>
        <v>0</v>
      </c>
      <c r="N191" s="73">
        <f>'2 уровень'!P893</f>
        <v>0</v>
      </c>
      <c r="O191" s="73">
        <f>'2 уровень'!Q893</f>
        <v>0</v>
      </c>
      <c r="P191" s="382">
        <f>'2 уровень'!R893</f>
        <v>53016.997200000005</v>
      </c>
      <c r="Q191" s="382">
        <f>'2 уровень'!S893</f>
        <v>53016.997200000005</v>
      </c>
      <c r="R191" s="382">
        <f>'2 уровень'!T893</f>
        <v>8836.1662000000015</v>
      </c>
      <c r="S191" s="382">
        <f>'2 уровень'!U893</f>
        <v>8826.7814000000017</v>
      </c>
      <c r="T191" s="789">
        <f>'2 уровень'!V893</f>
        <v>0</v>
      </c>
      <c r="U191" s="382">
        <f>'2 уровень'!W893</f>
        <v>0</v>
      </c>
      <c r="V191" s="382">
        <f>'2 уровень'!X893</f>
        <v>-9.3847999999998137</v>
      </c>
      <c r="W191" s="382">
        <f>'2 уровень'!Y893</f>
        <v>0</v>
      </c>
      <c r="X191" s="382">
        <f>'2 уровень'!Z893</f>
        <v>-6.3498300000000008</v>
      </c>
      <c r="Y191" s="383">
        <f>'2 уровень'!AA893</f>
        <v>8820.4315700000025</v>
      </c>
      <c r="Z191" s="382">
        <f>S191/R191*100</f>
        <v>99.893791042545132</v>
      </c>
      <c r="AA191" s="382">
        <f t="shared" si="33"/>
        <v>99.821929220842421</v>
      </c>
      <c r="AB191" s="991">
        <f>'2 уровень'!AB893</f>
        <v>0</v>
      </c>
      <c r="AC191" s="986">
        <f>'2 уровень'!AC893</f>
        <v>0</v>
      </c>
      <c r="AD191" s="196">
        <f t="shared" si="27"/>
        <v>8820431.5700000022</v>
      </c>
      <c r="AE191" s="196">
        <f t="shared" si="26"/>
        <v>-6349.8300000000008</v>
      </c>
      <c r="AF191" s="907">
        <f t="shared" ref="AF191:AF199" si="34">IF(P191&gt;0,P191*1000/D191,0)</f>
        <v>39653.700224382948</v>
      </c>
      <c r="AG191" s="18">
        <f t="shared" si="32"/>
        <v>39665.579472430691</v>
      </c>
      <c r="AI191" s="1058"/>
      <c r="AJ191" s="18">
        <f t="shared" si="29"/>
        <v>0</v>
      </c>
      <c r="AM191" s="277"/>
    </row>
    <row r="192" spans="1:197" x14ac:dyDescent="0.25">
      <c r="A192" s="18">
        <v>1</v>
      </c>
      <c r="B192" s="18">
        <v>1</v>
      </c>
      <c r="C192" s="608" t="s">
        <v>304</v>
      </c>
      <c r="D192" s="27">
        <f>'2 уровень'!F894</f>
        <v>0</v>
      </c>
      <c r="E192" s="27">
        <f>'2 уровень'!G894</f>
        <v>0</v>
      </c>
      <c r="F192" s="27">
        <f>'2 уровень'!H894</f>
        <v>0</v>
      </c>
      <c r="G192" s="64">
        <f>'2 уровень'!I894</f>
        <v>0</v>
      </c>
      <c r="H192" s="78">
        <f>'2 уровень'!J894</f>
        <v>0</v>
      </c>
      <c r="I192" s="78">
        <f>'2 уровень'!K894</f>
        <v>0</v>
      </c>
      <c r="J192" s="73">
        <f>'2 уровень'!L894</f>
        <v>0</v>
      </c>
      <c r="K192" s="73">
        <f>'2 уровень'!M894</f>
        <v>0</v>
      </c>
      <c r="L192" s="73">
        <f>'2 уровень'!N894</f>
        <v>0</v>
      </c>
      <c r="M192" s="73">
        <f>'2 уровень'!O894</f>
        <v>0</v>
      </c>
      <c r="N192" s="73">
        <f>'2 уровень'!P894</f>
        <v>0</v>
      </c>
      <c r="O192" s="73">
        <f>'2 уровень'!Q894</f>
        <v>0</v>
      </c>
      <c r="P192" s="382">
        <f>'2 уровень'!R894</f>
        <v>0</v>
      </c>
      <c r="Q192" s="382">
        <f>'2 уровень'!S894</f>
        <v>0</v>
      </c>
      <c r="R192" s="382">
        <f>'2 уровень'!T894</f>
        <v>0</v>
      </c>
      <c r="S192" s="382">
        <f>'2 уровень'!U894</f>
        <v>0</v>
      </c>
      <c r="T192" s="789">
        <f>'2 уровень'!V894</f>
        <v>0</v>
      </c>
      <c r="U192" s="382">
        <f>'2 уровень'!W894</f>
        <v>0</v>
      </c>
      <c r="V192" s="382">
        <f>'2 уровень'!X894</f>
        <v>0</v>
      </c>
      <c r="W192" s="382">
        <f>'2 уровень'!Y894</f>
        <v>0</v>
      </c>
      <c r="X192" s="382">
        <f>'2 уровень'!Z894</f>
        <v>0</v>
      </c>
      <c r="Y192" s="383">
        <f>'2 уровень'!AA894</f>
        <v>0</v>
      </c>
      <c r="Z192" s="382"/>
      <c r="AA192" s="382"/>
      <c r="AB192" s="991">
        <f>'2 уровень'!AB894</f>
        <v>0</v>
      </c>
      <c r="AC192" s="986">
        <f>'2 уровень'!AC894</f>
        <v>0</v>
      </c>
      <c r="AD192" s="196">
        <f t="shared" si="27"/>
        <v>0</v>
      </c>
      <c r="AE192" s="196">
        <f t="shared" si="26"/>
        <v>0</v>
      </c>
      <c r="AF192" s="907">
        <f t="shared" si="34"/>
        <v>0</v>
      </c>
      <c r="AG192" s="59" t="e">
        <f t="shared" si="32"/>
        <v>#DIV/0!</v>
      </c>
      <c r="AH192" s="59"/>
      <c r="AI192" s="277"/>
      <c r="AJ192" s="59">
        <f t="shared" si="29"/>
        <v>-1114.1666666666667</v>
      </c>
      <c r="AK192" s="59"/>
      <c r="AL192" s="59"/>
      <c r="AM192" s="277"/>
      <c r="AN192" s="59"/>
      <c r="AO192" s="59"/>
      <c r="AP192" s="59"/>
      <c r="AQ192" s="59"/>
      <c r="AR192" s="59"/>
      <c r="AS192" s="59"/>
      <c r="AT192" s="59"/>
      <c r="AU192" s="59"/>
      <c r="AV192" s="59"/>
      <c r="AW192" s="59"/>
      <c r="AX192" s="59"/>
      <c r="AY192" s="59"/>
      <c r="AZ192" s="59"/>
      <c r="BA192" s="59"/>
      <c r="BB192" s="59"/>
      <c r="BC192" s="59"/>
      <c r="BD192" s="59"/>
      <c r="BE192" s="59"/>
      <c r="BF192" s="59"/>
      <c r="BG192" s="59"/>
      <c r="BH192" s="59"/>
      <c r="BI192" s="59"/>
      <c r="BJ192" s="59"/>
      <c r="BK192" s="59"/>
      <c r="BL192" s="59"/>
      <c r="BM192" s="59"/>
      <c r="BN192" s="59"/>
      <c r="BO192" s="59"/>
      <c r="BP192" s="59"/>
      <c r="BQ192" s="59"/>
      <c r="BR192" s="59"/>
      <c r="BS192" s="59"/>
      <c r="BT192" s="59"/>
      <c r="BU192" s="59"/>
      <c r="BV192" s="59"/>
      <c r="BW192" s="59"/>
      <c r="BX192" s="59"/>
      <c r="BY192" s="59"/>
      <c r="BZ192" s="59"/>
      <c r="CA192" s="59"/>
      <c r="CB192" s="59"/>
      <c r="CC192" s="59"/>
      <c r="CD192" s="59"/>
      <c r="CE192" s="59"/>
      <c r="CF192" s="59"/>
      <c r="CG192" s="59"/>
      <c r="CH192" s="59"/>
      <c r="CI192" s="59"/>
      <c r="CJ192" s="59"/>
      <c r="CK192" s="59"/>
      <c r="CL192" s="59"/>
      <c r="CM192" s="59"/>
      <c r="CN192" s="59"/>
      <c r="CO192" s="59"/>
      <c r="CP192" s="59"/>
      <c r="CQ192" s="59"/>
      <c r="CR192" s="59"/>
      <c r="CS192" s="59"/>
      <c r="CT192" s="59"/>
      <c r="CU192" s="59"/>
      <c r="CV192" s="59"/>
      <c r="CW192" s="59"/>
      <c r="CX192" s="59"/>
      <c r="CY192" s="59"/>
      <c r="CZ192" s="59"/>
      <c r="DA192" s="59"/>
      <c r="DB192" s="59"/>
      <c r="DC192" s="59"/>
      <c r="DD192" s="59"/>
      <c r="DE192" s="59"/>
      <c r="DF192" s="59"/>
      <c r="DG192" s="59"/>
      <c r="DH192" s="59"/>
      <c r="DI192" s="59"/>
      <c r="DJ192" s="59"/>
      <c r="DK192" s="59"/>
      <c r="DL192" s="59"/>
      <c r="DM192" s="59"/>
      <c r="DN192" s="59"/>
      <c r="DO192" s="59"/>
      <c r="DP192" s="59"/>
      <c r="DQ192" s="59"/>
      <c r="DR192" s="59"/>
      <c r="DS192" s="59"/>
      <c r="DT192" s="59"/>
      <c r="DU192" s="59"/>
      <c r="DV192" s="59"/>
      <c r="DW192" s="59"/>
      <c r="DX192" s="59"/>
      <c r="DY192" s="59"/>
      <c r="DZ192" s="59"/>
      <c r="EA192" s="59"/>
      <c r="EB192" s="59"/>
      <c r="EC192" s="59"/>
      <c r="ED192" s="59"/>
      <c r="EE192" s="59"/>
      <c r="EF192" s="59"/>
      <c r="EG192" s="59"/>
      <c r="EH192" s="59"/>
      <c r="EI192" s="59"/>
      <c r="EJ192" s="59"/>
      <c r="EK192" s="59"/>
      <c r="EL192" s="59"/>
      <c r="EM192" s="59"/>
      <c r="EN192" s="59"/>
      <c r="EO192" s="59"/>
      <c r="EP192" s="59"/>
      <c r="EQ192" s="59"/>
      <c r="ER192" s="59"/>
      <c r="ES192" s="59"/>
      <c r="ET192" s="59"/>
      <c r="EU192" s="59"/>
      <c r="EV192" s="59"/>
      <c r="EW192" s="59"/>
      <c r="EX192" s="59"/>
      <c r="EY192" s="59"/>
      <c r="EZ192" s="59"/>
      <c r="FA192" s="59"/>
      <c r="FB192" s="59"/>
      <c r="FC192" s="59"/>
      <c r="FD192" s="59"/>
      <c r="FE192" s="59"/>
      <c r="FF192" s="59"/>
      <c r="FG192" s="59"/>
      <c r="FH192" s="59"/>
      <c r="FI192" s="59"/>
      <c r="FJ192" s="59"/>
      <c r="FK192" s="59"/>
      <c r="FL192" s="59"/>
      <c r="FM192" s="59"/>
      <c r="FN192" s="59"/>
      <c r="FO192" s="59"/>
      <c r="FP192" s="59"/>
      <c r="FQ192" s="59"/>
      <c r="FR192" s="59"/>
      <c r="FS192" s="59"/>
      <c r="FT192" s="59"/>
      <c r="FU192" s="59"/>
      <c r="FV192" s="59"/>
      <c r="FW192" s="59"/>
      <c r="FX192" s="59"/>
      <c r="FY192" s="59"/>
      <c r="FZ192" s="59"/>
      <c r="GA192" s="59"/>
      <c r="GB192" s="59"/>
      <c r="GC192" s="59"/>
      <c r="GD192" s="59"/>
      <c r="GE192" s="59"/>
      <c r="GF192" s="59"/>
      <c r="GG192" s="59"/>
      <c r="GH192" s="59"/>
      <c r="GI192" s="59"/>
      <c r="GJ192" s="59"/>
      <c r="GK192" s="59"/>
      <c r="GL192" s="59"/>
      <c r="GM192" s="59"/>
      <c r="GN192" s="59"/>
      <c r="GO192" s="59"/>
    </row>
    <row r="193" spans="1:197" ht="30" x14ac:dyDescent="0.25">
      <c r="A193" s="18">
        <v>1</v>
      </c>
      <c r="B193" s="18">
        <v>1</v>
      </c>
      <c r="C193" s="618" t="s">
        <v>452</v>
      </c>
      <c r="D193" s="27">
        <f>'2 уровень'!F895</f>
        <v>1337</v>
      </c>
      <c r="E193" s="27">
        <f>'2 уровень'!G895</f>
        <v>222.83333333333334</v>
      </c>
      <c r="F193" s="27">
        <f>'2 уровень'!H895</f>
        <v>222.53</v>
      </c>
      <c r="G193" s="64">
        <f>'2 уровень'!I895</f>
        <v>99.863874345549732</v>
      </c>
      <c r="H193" s="78">
        <f>'2 уровень'!J895</f>
        <v>0</v>
      </c>
      <c r="I193" s="78">
        <f>'2 уровень'!K895</f>
        <v>0</v>
      </c>
      <c r="J193" s="73">
        <f>'2 уровень'!L895</f>
        <v>0</v>
      </c>
      <c r="K193" s="73">
        <f>'2 уровень'!M895</f>
        <v>0</v>
      </c>
      <c r="L193" s="73">
        <f>'2 уровень'!N895</f>
        <v>0</v>
      </c>
      <c r="M193" s="73">
        <f>'2 уровень'!O895</f>
        <v>0</v>
      </c>
      <c r="N193" s="73">
        <f>'2 уровень'!P895</f>
        <v>0</v>
      </c>
      <c r="O193" s="73">
        <f>'2 уровень'!Q895</f>
        <v>0</v>
      </c>
      <c r="P193" s="382">
        <f>'2 уровень'!R895</f>
        <v>0</v>
      </c>
      <c r="Q193" s="382">
        <f>'2 уровень'!S895</f>
        <v>0</v>
      </c>
      <c r="R193" s="382">
        <f>'2 уровень'!T895</f>
        <v>0</v>
      </c>
      <c r="S193" s="382">
        <f>'2 уровень'!U895</f>
        <v>0</v>
      </c>
      <c r="T193" s="789">
        <f>'2 уровень'!V895</f>
        <v>0</v>
      </c>
      <c r="U193" s="382">
        <f>'2 уровень'!W895</f>
        <v>0</v>
      </c>
      <c r="V193" s="382">
        <f>'2 уровень'!X895</f>
        <v>0</v>
      </c>
      <c r="W193" s="382">
        <f>'2 уровень'!Y895</f>
        <v>0</v>
      </c>
      <c r="X193" s="382">
        <f>'2 уровень'!Z895</f>
        <v>0</v>
      </c>
      <c r="Y193" s="383">
        <f>'2 уровень'!AA895</f>
        <v>0</v>
      </c>
      <c r="Z193" s="382"/>
      <c r="AA193" s="382"/>
      <c r="AB193" s="991">
        <f>'2 уровень'!AB895</f>
        <v>0</v>
      </c>
      <c r="AC193" s="986">
        <f>'2 уровень'!AC895</f>
        <v>0</v>
      </c>
      <c r="AD193" s="196">
        <f t="shared" si="27"/>
        <v>0</v>
      </c>
      <c r="AE193" s="196">
        <f t="shared" si="26"/>
        <v>0</v>
      </c>
      <c r="AF193" s="907">
        <f t="shared" si="34"/>
        <v>0</v>
      </c>
      <c r="AG193" s="59">
        <f t="shared" si="32"/>
        <v>0</v>
      </c>
      <c r="AH193" s="59"/>
      <c r="AI193" s="277"/>
      <c r="AJ193" s="59">
        <f t="shared" si="29"/>
        <v>0</v>
      </c>
      <c r="AK193" s="59"/>
      <c r="AL193" s="59"/>
      <c r="AM193" s="277"/>
      <c r="AN193" s="59"/>
      <c r="AO193" s="59"/>
      <c r="AP193" s="59"/>
      <c r="AQ193" s="59"/>
      <c r="AR193" s="59"/>
      <c r="AS193" s="59"/>
      <c r="AT193" s="59"/>
      <c r="AU193" s="59"/>
      <c r="AV193" s="59"/>
      <c r="AW193" s="59"/>
      <c r="AX193" s="59"/>
      <c r="AY193" s="59"/>
      <c r="AZ193" s="59"/>
      <c r="BA193" s="59"/>
      <c r="BB193" s="59"/>
      <c r="BC193" s="59"/>
      <c r="BD193" s="59"/>
      <c r="BE193" s="59"/>
      <c r="BF193" s="59"/>
      <c r="BG193" s="59"/>
      <c r="BH193" s="59"/>
      <c r="BI193" s="59"/>
      <c r="BJ193" s="59"/>
      <c r="BK193" s="59"/>
      <c r="BL193" s="59"/>
      <c r="BM193" s="59"/>
      <c r="BN193" s="59"/>
      <c r="BO193" s="59"/>
      <c r="BP193" s="59"/>
      <c r="BQ193" s="59"/>
      <c r="BR193" s="59"/>
      <c r="BS193" s="59"/>
      <c r="BT193" s="59"/>
      <c r="BU193" s="59"/>
      <c r="BV193" s="59"/>
      <c r="BW193" s="59"/>
      <c r="BX193" s="59"/>
      <c r="BY193" s="59"/>
      <c r="BZ193" s="59"/>
      <c r="CA193" s="59"/>
      <c r="CB193" s="59"/>
      <c r="CC193" s="59"/>
      <c r="CD193" s="59"/>
      <c r="CE193" s="59"/>
      <c r="CF193" s="59"/>
      <c r="CG193" s="59"/>
      <c r="CH193" s="59"/>
      <c r="CI193" s="59"/>
      <c r="CJ193" s="59"/>
      <c r="CK193" s="59"/>
      <c r="CL193" s="59"/>
      <c r="CM193" s="59"/>
      <c r="CN193" s="59"/>
      <c r="CO193" s="59"/>
      <c r="CP193" s="59"/>
      <c r="CQ193" s="59"/>
      <c r="CR193" s="59"/>
      <c r="CS193" s="59"/>
      <c r="CT193" s="59"/>
      <c r="CU193" s="59"/>
      <c r="CV193" s="59"/>
      <c r="CW193" s="59"/>
      <c r="CX193" s="59"/>
      <c r="CY193" s="59"/>
      <c r="CZ193" s="59"/>
      <c r="DA193" s="59"/>
      <c r="DB193" s="59"/>
      <c r="DC193" s="59"/>
      <c r="DD193" s="59"/>
      <c r="DE193" s="59"/>
      <c r="DF193" s="59"/>
      <c r="DG193" s="59"/>
      <c r="DH193" s="59"/>
      <c r="DI193" s="59"/>
      <c r="DJ193" s="59"/>
      <c r="DK193" s="59"/>
      <c r="DL193" s="59"/>
      <c r="DM193" s="59"/>
      <c r="DN193" s="59"/>
      <c r="DO193" s="59"/>
      <c r="DP193" s="59"/>
      <c r="DQ193" s="59"/>
      <c r="DR193" s="59"/>
      <c r="DS193" s="59"/>
      <c r="DT193" s="59"/>
      <c r="DU193" s="59"/>
      <c r="DV193" s="59"/>
      <c r="DW193" s="59"/>
      <c r="DX193" s="59"/>
      <c r="DY193" s="59"/>
      <c r="DZ193" s="59"/>
      <c r="EA193" s="59"/>
      <c r="EB193" s="59"/>
      <c r="EC193" s="59"/>
      <c r="ED193" s="59"/>
      <c r="EE193" s="59"/>
      <c r="EF193" s="59"/>
      <c r="EG193" s="59"/>
      <c r="EH193" s="59"/>
      <c r="EI193" s="59"/>
      <c r="EJ193" s="59"/>
      <c r="EK193" s="59"/>
      <c r="EL193" s="59"/>
      <c r="EM193" s="59"/>
      <c r="EN193" s="59"/>
      <c r="EO193" s="59"/>
      <c r="EP193" s="59"/>
      <c r="EQ193" s="59"/>
      <c r="ER193" s="59"/>
      <c r="ES193" s="59"/>
      <c r="ET193" s="59"/>
      <c r="EU193" s="59"/>
      <c r="EV193" s="59"/>
      <c r="EW193" s="59"/>
      <c r="EX193" s="59"/>
      <c r="EY193" s="59"/>
      <c r="EZ193" s="59"/>
      <c r="FA193" s="59"/>
      <c r="FB193" s="59"/>
      <c r="FC193" s="59"/>
      <c r="FD193" s="59"/>
      <c r="FE193" s="59"/>
      <c r="FF193" s="59"/>
      <c r="FG193" s="59"/>
      <c r="FH193" s="59"/>
      <c r="FI193" s="59"/>
      <c r="FJ193" s="59"/>
      <c r="FK193" s="59"/>
      <c r="FL193" s="59"/>
      <c r="FM193" s="59"/>
      <c r="FN193" s="59"/>
      <c r="FO193" s="59"/>
      <c r="FP193" s="59"/>
      <c r="FQ193" s="59"/>
      <c r="FR193" s="59"/>
      <c r="FS193" s="59"/>
      <c r="FT193" s="59"/>
      <c r="FU193" s="59"/>
      <c r="FV193" s="59"/>
      <c r="FW193" s="59"/>
      <c r="FX193" s="59"/>
      <c r="FY193" s="59"/>
      <c r="FZ193" s="59"/>
      <c r="GA193" s="59"/>
      <c r="GB193" s="59"/>
      <c r="GC193" s="59"/>
      <c r="GD193" s="59"/>
      <c r="GE193" s="59"/>
      <c r="GF193" s="59"/>
      <c r="GG193" s="59"/>
      <c r="GH193" s="59"/>
      <c r="GI193" s="59"/>
      <c r="GJ193" s="59"/>
      <c r="GK193" s="59"/>
      <c r="GL193" s="59"/>
      <c r="GM193" s="59"/>
      <c r="GN193" s="59"/>
      <c r="GO193" s="59"/>
    </row>
    <row r="194" spans="1:197" s="59" customFormat="1" x14ac:dyDescent="0.25">
      <c r="A194" s="59">
        <v>1</v>
      </c>
      <c r="B194" s="18">
        <v>1</v>
      </c>
      <c r="C194" s="608" t="s">
        <v>453</v>
      </c>
      <c r="D194" s="20">
        <f>'2 уровень'!F896</f>
        <v>0</v>
      </c>
      <c r="E194" s="20">
        <f>'2 уровень'!G896</f>
        <v>0</v>
      </c>
      <c r="F194" s="20">
        <f>'2 уровень'!H896</f>
        <v>0</v>
      </c>
      <c r="G194" s="62">
        <f>'2 уровень'!I896</f>
        <v>0</v>
      </c>
      <c r="H194" s="72">
        <f>'2 уровень'!J896</f>
        <v>0</v>
      </c>
      <c r="I194" s="72">
        <f>'2 уровень'!K896</f>
        <v>0</v>
      </c>
      <c r="J194" s="21">
        <f>'2 уровень'!L896</f>
        <v>0</v>
      </c>
      <c r="K194" s="21">
        <f>'2 уровень'!M896</f>
        <v>0</v>
      </c>
      <c r="L194" s="21">
        <f>'2 уровень'!N896</f>
        <v>0</v>
      </c>
      <c r="M194" s="21">
        <f>'2 уровень'!O896</f>
        <v>0</v>
      </c>
      <c r="N194" s="21">
        <f>'2 уровень'!P896</f>
        <v>0</v>
      </c>
      <c r="O194" s="21">
        <f>'2 уровень'!Q896</f>
        <v>0</v>
      </c>
      <c r="P194" s="382">
        <f>'2 уровень'!R896</f>
        <v>0</v>
      </c>
      <c r="Q194" s="382">
        <f>'2 уровень'!S896</f>
        <v>0</v>
      </c>
      <c r="R194" s="382">
        <f>'2 уровень'!T896</f>
        <v>0</v>
      </c>
      <c r="S194" s="382">
        <f>'2 уровень'!U896</f>
        <v>0</v>
      </c>
      <c r="T194" s="789">
        <f>'2 уровень'!V896</f>
        <v>0</v>
      </c>
      <c r="U194" s="382">
        <f>'2 уровень'!W896</f>
        <v>0</v>
      </c>
      <c r="V194" s="382">
        <f>'2 уровень'!X896</f>
        <v>0</v>
      </c>
      <c r="W194" s="382">
        <f>'2 уровень'!Y896</f>
        <v>0</v>
      </c>
      <c r="X194" s="382">
        <f>'2 уровень'!Z896</f>
        <v>0</v>
      </c>
      <c r="Y194" s="383">
        <f>'2 уровень'!AA896</f>
        <v>0</v>
      </c>
      <c r="Z194" s="382"/>
      <c r="AA194" s="382"/>
      <c r="AB194" s="987">
        <f>'2 уровень'!AB896</f>
        <v>0</v>
      </c>
      <c r="AC194" s="986">
        <f>'2 уровень'!AC896</f>
        <v>0</v>
      </c>
      <c r="AD194" s="196">
        <f t="shared" si="27"/>
        <v>0</v>
      </c>
      <c r="AE194" s="196">
        <f t="shared" si="26"/>
        <v>0</v>
      </c>
      <c r="AF194" s="907">
        <f t="shared" si="34"/>
        <v>0</v>
      </c>
      <c r="AG194" s="59" t="e">
        <f t="shared" si="32"/>
        <v>#DIV/0!</v>
      </c>
      <c r="AI194" s="277"/>
      <c r="AJ194" s="59">
        <f t="shared" ref="AJ194:AJ220" si="35">E195-D195</f>
        <v>-4456.666666666667</v>
      </c>
      <c r="AM194" s="277"/>
    </row>
    <row r="195" spans="1:197" ht="30" x14ac:dyDescent="0.25">
      <c r="A195" s="18">
        <v>1</v>
      </c>
      <c r="B195" s="18">
        <v>1</v>
      </c>
      <c r="C195" s="608" t="s">
        <v>454</v>
      </c>
      <c r="D195" s="27">
        <f>'2 уровень'!F897</f>
        <v>5348</v>
      </c>
      <c r="E195" s="27">
        <f>'2 уровень'!G897</f>
        <v>891.33333333333337</v>
      </c>
      <c r="F195" s="27">
        <f>'2 уровень'!H897</f>
        <v>890.12</v>
      </c>
      <c r="G195" s="64">
        <f>'2 уровень'!I897</f>
        <v>99.863874345549732</v>
      </c>
      <c r="H195" s="78"/>
      <c r="I195" s="78">
        <f>'2 уровень'!K897</f>
        <v>0</v>
      </c>
      <c r="J195" s="73">
        <f>'2 уровень'!L897</f>
        <v>0</v>
      </c>
      <c r="K195" s="73">
        <f>'2 уровень'!M897</f>
        <v>0</v>
      </c>
      <c r="L195" s="73">
        <f>'2 уровень'!N897</f>
        <v>0</v>
      </c>
      <c r="M195" s="73">
        <f>'2 уровень'!O897</f>
        <v>0</v>
      </c>
      <c r="N195" s="73">
        <f>'2 уровень'!P897</f>
        <v>0</v>
      </c>
      <c r="O195" s="73">
        <f>'2 уровень'!Q897</f>
        <v>0</v>
      </c>
      <c r="P195" s="382">
        <f>'2 уровень'!R897</f>
        <v>0</v>
      </c>
      <c r="Q195" s="382">
        <f>'2 уровень'!S897</f>
        <v>0</v>
      </c>
      <c r="R195" s="382">
        <f>'2 уровень'!T897</f>
        <v>0</v>
      </c>
      <c r="S195" s="382">
        <f>'2 уровень'!U897</f>
        <v>0</v>
      </c>
      <c r="T195" s="789">
        <f>'2 уровень'!V897</f>
        <v>0</v>
      </c>
      <c r="U195" s="382">
        <f>'2 уровень'!W897</f>
        <v>0</v>
      </c>
      <c r="V195" s="382">
        <f>'2 уровень'!X897</f>
        <v>0</v>
      </c>
      <c r="W195" s="382">
        <f>'2 уровень'!Y897</f>
        <v>0</v>
      </c>
      <c r="X195" s="382">
        <f>'2 уровень'!Z897</f>
        <v>0</v>
      </c>
      <c r="Y195" s="383">
        <f>'2 уровень'!AA897</f>
        <v>0</v>
      </c>
      <c r="Z195" s="382"/>
      <c r="AA195" s="382"/>
      <c r="AB195" s="991">
        <f>'2 уровень'!AB897</f>
        <v>0</v>
      </c>
      <c r="AC195" s="986">
        <f>'2 уровень'!AC897</f>
        <v>0</v>
      </c>
      <c r="AD195" s="196">
        <f t="shared" si="27"/>
        <v>0</v>
      </c>
      <c r="AE195" s="196">
        <f t="shared" si="26"/>
        <v>0</v>
      </c>
      <c r="AF195" s="907">
        <f t="shared" si="34"/>
        <v>0</v>
      </c>
      <c r="AG195" s="59">
        <f t="shared" si="32"/>
        <v>0</v>
      </c>
      <c r="AH195" s="59"/>
      <c r="AI195" s="277"/>
      <c r="AJ195" s="59">
        <f t="shared" si="35"/>
        <v>0</v>
      </c>
      <c r="AK195" s="59"/>
      <c r="AL195" s="59"/>
      <c r="AM195" s="277"/>
      <c r="AN195" s="59"/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  <c r="BA195" s="59"/>
      <c r="BB195" s="59"/>
      <c r="BC195" s="59"/>
      <c r="BD195" s="59"/>
      <c r="BE195" s="59"/>
      <c r="BF195" s="59"/>
      <c r="BG195" s="59"/>
      <c r="BH195" s="59"/>
      <c r="BI195" s="59"/>
      <c r="BJ195" s="59"/>
      <c r="BK195" s="59"/>
      <c r="BL195" s="59"/>
      <c r="BM195" s="59"/>
      <c r="BN195" s="59"/>
      <c r="BO195" s="59"/>
      <c r="BP195" s="59"/>
      <c r="BQ195" s="59"/>
      <c r="BR195" s="59"/>
      <c r="BS195" s="59"/>
      <c r="BT195" s="59"/>
      <c r="BU195" s="59"/>
      <c r="BV195" s="59"/>
      <c r="BW195" s="59"/>
      <c r="BX195" s="59"/>
      <c r="BY195" s="59"/>
      <c r="BZ195" s="59"/>
      <c r="CA195" s="59"/>
      <c r="CB195" s="59"/>
      <c r="CC195" s="59"/>
      <c r="CD195" s="59"/>
      <c r="CE195" s="59"/>
      <c r="CF195" s="59"/>
      <c r="CG195" s="59"/>
      <c r="CH195" s="59"/>
      <c r="CI195" s="59"/>
      <c r="CJ195" s="59"/>
      <c r="CK195" s="59"/>
      <c r="CL195" s="59"/>
      <c r="CM195" s="59"/>
      <c r="CN195" s="59"/>
      <c r="CO195" s="59"/>
      <c r="CP195" s="59"/>
      <c r="CQ195" s="59"/>
      <c r="CR195" s="59"/>
      <c r="CS195" s="59"/>
      <c r="CT195" s="59"/>
      <c r="CU195" s="59"/>
      <c r="CV195" s="59"/>
      <c r="CW195" s="59"/>
      <c r="CX195" s="59"/>
      <c r="CY195" s="59"/>
      <c r="CZ195" s="59"/>
      <c r="DA195" s="59"/>
      <c r="DB195" s="59"/>
      <c r="DC195" s="59"/>
      <c r="DD195" s="59"/>
      <c r="DE195" s="59"/>
      <c r="DF195" s="59"/>
      <c r="DG195" s="59"/>
      <c r="DH195" s="59"/>
      <c r="DI195" s="59"/>
      <c r="DJ195" s="59"/>
      <c r="DK195" s="59"/>
      <c r="DL195" s="59"/>
      <c r="DM195" s="59"/>
      <c r="DN195" s="59"/>
      <c r="DO195" s="59"/>
      <c r="DP195" s="59"/>
      <c r="DQ195" s="59"/>
      <c r="DR195" s="59"/>
      <c r="DS195" s="59"/>
      <c r="DT195" s="59"/>
      <c r="DU195" s="59"/>
      <c r="DV195" s="59"/>
      <c r="DW195" s="59"/>
      <c r="DX195" s="59"/>
      <c r="DY195" s="59"/>
      <c r="DZ195" s="59"/>
      <c r="EA195" s="59"/>
      <c r="EB195" s="59"/>
      <c r="EC195" s="59"/>
      <c r="ED195" s="59"/>
      <c r="EE195" s="59"/>
      <c r="EF195" s="59"/>
      <c r="EG195" s="59"/>
      <c r="EH195" s="59"/>
      <c r="EI195" s="59"/>
      <c r="EJ195" s="59"/>
      <c r="EK195" s="59"/>
      <c r="EL195" s="59"/>
      <c r="EM195" s="59"/>
      <c r="EN195" s="59"/>
      <c r="EO195" s="59"/>
      <c r="EP195" s="59"/>
      <c r="EQ195" s="59"/>
      <c r="ER195" s="59"/>
      <c r="ES195" s="59"/>
      <c r="ET195" s="59"/>
      <c r="EU195" s="59"/>
      <c r="EV195" s="59"/>
      <c r="EW195" s="59"/>
      <c r="EX195" s="59"/>
      <c r="EY195" s="59"/>
      <c r="EZ195" s="59"/>
      <c r="FA195" s="59"/>
      <c r="FB195" s="59"/>
      <c r="FC195" s="59"/>
      <c r="FD195" s="59"/>
      <c r="FE195" s="59"/>
      <c r="FF195" s="59"/>
      <c r="FG195" s="59"/>
      <c r="FH195" s="59"/>
      <c r="FI195" s="59"/>
      <c r="FJ195" s="59"/>
      <c r="FK195" s="59"/>
      <c r="FL195" s="59"/>
      <c r="FM195" s="59"/>
      <c r="FN195" s="59"/>
      <c r="FO195" s="59"/>
      <c r="FP195" s="59"/>
      <c r="FQ195" s="59"/>
      <c r="FR195" s="59"/>
      <c r="FS195" s="59"/>
      <c r="FT195" s="59"/>
      <c r="FU195" s="59"/>
      <c r="FV195" s="59"/>
      <c r="FW195" s="59"/>
      <c r="FX195" s="59"/>
      <c r="FY195" s="59"/>
      <c r="FZ195" s="59"/>
      <c r="GA195" s="59"/>
      <c r="GB195" s="59"/>
      <c r="GC195" s="59"/>
      <c r="GD195" s="59"/>
      <c r="GE195" s="59"/>
      <c r="GF195" s="59"/>
      <c r="GG195" s="59"/>
      <c r="GH195" s="59"/>
      <c r="GI195" s="59"/>
      <c r="GJ195" s="59"/>
      <c r="GK195" s="59"/>
      <c r="GL195" s="59"/>
      <c r="GM195" s="59"/>
      <c r="GN195" s="59"/>
      <c r="GO195" s="59"/>
    </row>
    <row r="196" spans="1:197" ht="60" x14ac:dyDescent="0.25">
      <c r="A196" s="18">
        <v>1</v>
      </c>
      <c r="B196" s="18">
        <v>1</v>
      </c>
      <c r="C196" s="173" t="s">
        <v>456</v>
      </c>
      <c r="D196" s="27">
        <f>'2 уровень'!F898</f>
        <v>0</v>
      </c>
      <c r="E196" s="27">
        <f>'2 уровень'!G898</f>
        <v>0</v>
      </c>
      <c r="F196" s="27">
        <f>'2 уровень'!H898</f>
        <v>0</v>
      </c>
      <c r="G196" s="64">
        <f>'2 уровень'!I898</f>
        <v>0</v>
      </c>
      <c r="H196" s="78">
        <f>'2 уровень'!J898</f>
        <v>0</v>
      </c>
      <c r="I196" s="78">
        <f>'2 уровень'!K898</f>
        <v>0</v>
      </c>
      <c r="J196" s="73">
        <f>'2 уровень'!L898</f>
        <v>0</v>
      </c>
      <c r="K196" s="73">
        <f>'2 уровень'!M898</f>
        <v>0</v>
      </c>
      <c r="L196" s="73">
        <f>'2 уровень'!N898</f>
        <v>0</v>
      </c>
      <c r="M196" s="73">
        <f>'2 уровень'!O898</f>
        <v>0</v>
      </c>
      <c r="N196" s="73">
        <f>'2 уровень'!P898</f>
        <v>0</v>
      </c>
      <c r="O196" s="73">
        <f>'2 уровень'!Q898</f>
        <v>0</v>
      </c>
      <c r="P196" s="382">
        <f>'2 уровень'!R898</f>
        <v>0</v>
      </c>
      <c r="Q196" s="382">
        <f>'2 уровень'!S898</f>
        <v>0</v>
      </c>
      <c r="R196" s="382">
        <f>'2 уровень'!T898</f>
        <v>0</v>
      </c>
      <c r="S196" s="382">
        <f>'2 уровень'!U898</f>
        <v>0</v>
      </c>
      <c r="T196" s="789">
        <f>'2 уровень'!V898</f>
        <v>0</v>
      </c>
      <c r="U196" s="382">
        <f>'2 уровень'!W898</f>
        <v>0</v>
      </c>
      <c r="V196" s="382">
        <f>'2 уровень'!X898</f>
        <v>0</v>
      </c>
      <c r="W196" s="382">
        <f>'2 уровень'!Y898</f>
        <v>0</v>
      </c>
      <c r="X196" s="382">
        <f>'2 уровень'!Z898</f>
        <v>0</v>
      </c>
      <c r="Y196" s="383">
        <f>'2 уровень'!AA898</f>
        <v>0</v>
      </c>
      <c r="Z196" s="382"/>
      <c r="AA196" s="382"/>
      <c r="AB196" s="991">
        <f>'2 уровень'!AB898</f>
        <v>0</v>
      </c>
      <c r="AC196" s="986">
        <f>'2 уровень'!AC898</f>
        <v>0</v>
      </c>
      <c r="AD196" s="196">
        <f t="shared" si="27"/>
        <v>0</v>
      </c>
      <c r="AE196" s="196">
        <f t="shared" si="26"/>
        <v>0</v>
      </c>
      <c r="AF196" s="907">
        <f t="shared" si="34"/>
        <v>0</v>
      </c>
      <c r="AG196" s="59" t="e">
        <f t="shared" si="32"/>
        <v>#DIV/0!</v>
      </c>
      <c r="AH196" s="59"/>
      <c r="AI196" s="277"/>
      <c r="AJ196" s="59">
        <f t="shared" si="35"/>
        <v>0</v>
      </c>
      <c r="AK196" s="59"/>
      <c r="AL196" s="59"/>
      <c r="AM196" s="277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  <c r="BA196" s="59"/>
      <c r="BB196" s="59"/>
      <c r="BC196" s="59"/>
      <c r="BD196" s="59"/>
      <c r="BE196" s="59"/>
      <c r="BF196" s="59"/>
      <c r="BG196" s="59"/>
      <c r="BH196" s="59"/>
      <c r="BI196" s="59"/>
      <c r="BJ196" s="59"/>
      <c r="BK196" s="59"/>
      <c r="BL196" s="59"/>
      <c r="BM196" s="59"/>
      <c r="BN196" s="59"/>
      <c r="BO196" s="59"/>
      <c r="BP196" s="59"/>
      <c r="BQ196" s="59"/>
      <c r="BR196" s="59"/>
      <c r="BS196" s="59"/>
      <c r="BT196" s="59"/>
      <c r="BU196" s="59"/>
      <c r="BV196" s="59"/>
      <c r="BW196" s="59"/>
      <c r="BX196" s="59"/>
      <c r="BY196" s="59"/>
      <c r="BZ196" s="59"/>
      <c r="CA196" s="59"/>
      <c r="CB196" s="59"/>
      <c r="CC196" s="59"/>
      <c r="CD196" s="59"/>
      <c r="CE196" s="59"/>
      <c r="CF196" s="59"/>
      <c r="CG196" s="59"/>
      <c r="CH196" s="59"/>
      <c r="CI196" s="59"/>
      <c r="CJ196" s="59"/>
      <c r="CK196" s="59"/>
      <c r="CL196" s="59"/>
      <c r="CM196" s="59"/>
      <c r="CN196" s="59"/>
      <c r="CO196" s="59"/>
      <c r="CP196" s="59"/>
      <c r="CQ196" s="59"/>
      <c r="CR196" s="59"/>
      <c r="CS196" s="59"/>
      <c r="CT196" s="59"/>
      <c r="CU196" s="59"/>
      <c r="CV196" s="59"/>
      <c r="CW196" s="59"/>
      <c r="CX196" s="59"/>
      <c r="CY196" s="59"/>
      <c r="CZ196" s="59"/>
      <c r="DA196" s="59"/>
      <c r="DB196" s="59"/>
      <c r="DC196" s="59"/>
      <c r="DD196" s="59"/>
      <c r="DE196" s="59"/>
      <c r="DF196" s="59"/>
      <c r="DG196" s="59"/>
      <c r="DH196" s="59"/>
      <c r="DI196" s="59"/>
      <c r="DJ196" s="59"/>
      <c r="DK196" s="59"/>
      <c r="DL196" s="59"/>
      <c r="DM196" s="59"/>
      <c r="DN196" s="59"/>
      <c r="DO196" s="59"/>
      <c r="DP196" s="59"/>
      <c r="DQ196" s="59"/>
      <c r="DR196" s="59"/>
      <c r="DS196" s="59"/>
      <c r="DT196" s="59"/>
      <c r="DU196" s="59"/>
      <c r="DV196" s="59"/>
      <c r="DW196" s="59"/>
      <c r="DX196" s="59"/>
      <c r="DY196" s="59"/>
      <c r="DZ196" s="59"/>
      <c r="EA196" s="59"/>
      <c r="EB196" s="59"/>
      <c r="EC196" s="59"/>
      <c r="ED196" s="59"/>
      <c r="EE196" s="59"/>
      <c r="EF196" s="59"/>
      <c r="EG196" s="59"/>
      <c r="EH196" s="59"/>
      <c r="EI196" s="59"/>
      <c r="EJ196" s="59"/>
      <c r="EK196" s="59"/>
      <c r="EL196" s="59"/>
      <c r="EM196" s="59"/>
      <c r="EN196" s="59"/>
      <c r="EO196" s="59"/>
      <c r="EP196" s="59"/>
      <c r="EQ196" s="59"/>
      <c r="ER196" s="59"/>
      <c r="ES196" s="59"/>
      <c r="ET196" s="59"/>
      <c r="EU196" s="59"/>
      <c r="EV196" s="59"/>
      <c r="EW196" s="59"/>
      <c r="EX196" s="59"/>
      <c r="EY196" s="59"/>
      <c r="EZ196" s="59"/>
      <c r="FA196" s="59"/>
      <c r="FB196" s="59"/>
      <c r="FC196" s="59"/>
      <c r="FD196" s="59"/>
      <c r="FE196" s="59"/>
      <c r="FF196" s="59"/>
      <c r="FG196" s="59"/>
      <c r="FH196" s="59"/>
      <c r="FI196" s="59"/>
      <c r="FJ196" s="59"/>
      <c r="FK196" s="59"/>
      <c r="FL196" s="59"/>
      <c r="FM196" s="59"/>
      <c r="FN196" s="59"/>
      <c r="FO196" s="59"/>
      <c r="FP196" s="59"/>
      <c r="FQ196" s="59"/>
      <c r="FR196" s="59"/>
      <c r="FS196" s="59"/>
      <c r="FT196" s="59"/>
      <c r="FU196" s="59"/>
      <c r="FV196" s="59"/>
      <c r="FW196" s="59"/>
      <c r="FX196" s="59"/>
      <c r="FY196" s="59"/>
      <c r="FZ196" s="59"/>
      <c r="GA196" s="59"/>
      <c r="GB196" s="59"/>
      <c r="GC196" s="59"/>
      <c r="GD196" s="59"/>
      <c r="GE196" s="59"/>
      <c r="GF196" s="59"/>
      <c r="GG196" s="59"/>
      <c r="GH196" s="59"/>
      <c r="GI196" s="59"/>
      <c r="GJ196" s="59"/>
      <c r="GK196" s="59"/>
      <c r="GL196" s="59"/>
      <c r="GM196" s="59"/>
      <c r="GN196" s="59"/>
      <c r="GO196" s="59"/>
    </row>
    <row r="197" spans="1:197" ht="45" x14ac:dyDescent="0.25">
      <c r="A197" s="18">
        <v>1</v>
      </c>
      <c r="B197" s="18">
        <v>1</v>
      </c>
      <c r="C197" s="604" t="s">
        <v>457</v>
      </c>
      <c r="D197" s="27">
        <f>'2 уровень'!F899</f>
        <v>0</v>
      </c>
      <c r="E197" s="27">
        <f>'2 уровень'!G899</f>
        <v>0</v>
      </c>
      <c r="F197" s="27">
        <f>'2 уровень'!H899</f>
        <v>0</v>
      </c>
      <c r="G197" s="64">
        <f>'2 уровень'!I899</f>
        <v>0</v>
      </c>
      <c r="H197" s="78">
        <f>'2 уровень'!J899</f>
        <v>0</v>
      </c>
      <c r="I197" s="78">
        <f>'2 уровень'!K899</f>
        <v>0</v>
      </c>
      <c r="J197" s="73">
        <f>'2 уровень'!L899</f>
        <v>0</v>
      </c>
      <c r="K197" s="73">
        <f>'2 уровень'!M899</f>
        <v>0</v>
      </c>
      <c r="L197" s="73">
        <f>'2 уровень'!N899</f>
        <v>0</v>
      </c>
      <c r="M197" s="73">
        <f>'2 уровень'!O899</f>
        <v>0</v>
      </c>
      <c r="N197" s="73">
        <f>'2 уровень'!P899</f>
        <v>0</v>
      </c>
      <c r="O197" s="73">
        <f>'2 уровень'!Q899</f>
        <v>0</v>
      </c>
      <c r="P197" s="382">
        <f>'2 уровень'!R899</f>
        <v>0</v>
      </c>
      <c r="Q197" s="382">
        <f>'2 уровень'!S899</f>
        <v>0</v>
      </c>
      <c r="R197" s="382">
        <f>'2 уровень'!T899</f>
        <v>0</v>
      </c>
      <c r="S197" s="382">
        <f>'2 уровень'!U899</f>
        <v>0</v>
      </c>
      <c r="T197" s="789">
        <f>'2 уровень'!V899</f>
        <v>0</v>
      </c>
      <c r="U197" s="382">
        <f>'2 уровень'!W899</f>
        <v>0</v>
      </c>
      <c r="V197" s="382">
        <f>'2 уровень'!X899</f>
        <v>0</v>
      </c>
      <c r="W197" s="382">
        <f>'2 уровень'!Y899</f>
        <v>0</v>
      </c>
      <c r="X197" s="382">
        <f>'2 уровень'!Z899</f>
        <v>0</v>
      </c>
      <c r="Y197" s="383">
        <f>'2 уровень'!AA899</f>
        <v>0</v>
      </c>
      <c r="Z197" s="382"/>
      <c r="AA197" s="382"/>
      <c r="AB197" s="991">
        <f>'2 уровень'!AB899</f>
        <v>0</v>
      </c>
      <c r="AC197" s="986">
        <f>'2 уровень'!AC899</f>
        <v>0</v>
      </c>
      <c r="AD197" s="196">
        <f t="shared" si="27"/>
        <v>0</v>
      </c>
      <c r="AE197" s="196">
        <f t="shared" si="26"/>
        <v>0</v>
      </c>
      <c r="AF197" s="907">
        <f t="shared" si="34"/>
        <v>0</v>
      </c>
      <c r="AG197" s="59" t="e">
        <f t="shared" si="32"/>
        <v>#DIV/0!</v>
      </c>
      <c r="AH197" s="59"/>
      <c r="AI197" s="277"/>
      <c r="AJ197" s="59">
        <f t="shared" si="35"/>
        <v>0</v>
      </c>
      <c r="AK197" s="59"/>
      <c r="AL197" s="59"/>
      <c r="AM197" s="277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  <c r="GA197" s="59"/>
      <c r="GB197" s="59"/>
      <c r="GC197" s="59"/>
      <c r="GD197" s="59"/>
      <c r="GE197" s="59"/>
      <c r="GF197" s="59"/>
      <c r="GG197" s="59"/>
      <c r="GH197" s="59"/>
      <c r="GI197" s="59"/>
      <c r="GJ197" s="59"/>
      <c r="GK197" s="59"/>
      <c r="GL197" s="59"/>
      <c r="GM197" s="59"/>
      <c r="GN197" s="59"/>
      <c r="GO197" s="59"/>
    </row>
    <row r="198" spans="1:197" ht="90" x14ac:dyDescent="0.25">
      <c r="A198" s="18">
        <v>1</v>
      </c>
      <c r="B198" s="18">
        <v>1</v>
      </c>
      <c r="C198" s="3308" t="s">
        <v>458</v>
      </c>
      <c r="D198" s="27">
        <f>'2 уровень'!F900</f>
        <v>0</v>
      </c>
      <c r="E198" s="27">
        <f>'2 уровень'!G900</f>
        <v>0</v>
      </c>
      <c r="F198" s="27">
        <f>'2 уровень'!H900</f>
        <v>0</v>
      </c>
      <c r="G198" s="64">
        <f>'2 уровень'!I900</f>
        <v>0</v>
      </c>
      <c r="H198" s="78">
        <f>'2 уровень'!J900</f>
        <v>0</v>
      </c>
      <c r="I198" s="78">
        <f>'2 уровень'!K900</f>
        <v>0</v>
      </c>
      <c r="J198" s="73">
        <f>'2 уровень'!L900</f>
        <v>0</v>
      </c>
      <c r="K198" s="73">
        <f>'2 уровень'!M900</f>
        <v>0</v>
      </c>
      <c r="L198" s="73">
        <f>'2 уровень'!N900</f>
        <v>0</v>
      </c>
      <c r="M198" s="73">
        <f>'2 уровень'!O900</f>
        <v>0</v>
      </c>
      <c r="N198" s="73">
        <f>'2 уровень'!P900</f>
        <v>0</v>
      </c>
      <c r="O198" s="73">
        <f>'2 уровень'!Q900</f>
        <v>0</v>
      </c>
      <c r="P198" s="382">
        <f>'2 уровень'!R900</f>
        <v>0</v>
      </c>
      <c r="Q198" s="382">
        <f>'2 уровень'!S900</f>
        <v>0</v>
      </c>
      <c r="R198" s="382">
        <f>'2 уровень'!T900</f>
        <v>0</v>
      </c>
      <c r="S198" s="382">
        <f>'2 уровень'!U900</f>
        <v>0</v>
      </c>
      <c r="T198" s="789">
        <f>'2 уровень'!V900</f>
        <v>0</v>
      </c>
      <c r="U198" s="382">
        <f>'2 уровень'!W900</f>
        <v>0</v>
      </c>
      <c r="V198" s="382">
        <f>'2 уровень'!X900</f>
        <v>0</v>
      </c>
      <c r="W198" s="382">
        <f>'2 уровень'!Y900</f>
        <v>0</v>
      </c>
      <c r="X198" s="382">
        <f>'2 уровень'!Z900</f>
        <v>0</v>
      </c>
      <c r="Y198" s="383">
        <f>'2 уровень'!AA900</f>
        <v>0</v>
      </c>
      <c r="Z198" s="382"/>
      <c r="AA198" s="382"/>
      <c r="AB198" s="991">
        <f>'2 уровень'!AB900</f>
        <v>0</v>
      </c>
      <c r="AC198" s="986">
        <f>'2 уровень'!AC900</f>
        <v>0</v>
      </c>
      <c r="AD198" s="196">
        <f t="shared" si="27"/>
        <v>0</v>
      </c>
      <c r="AE198" s="196">
        <f t="shared" si="26"/>
        <v>0</v>
      </c>
      <c r="AF198" s="907">
        <f t="shared" si="34"/>
        <v>0</v>
      </c>
      <c r="AG198" s="59" t="e">
        <f t="shared" si="32"/>
        <v>#DIV/0!</v>
      </c>
      <c r="AH198" s="59"/>
      <c r="AI198" s="277"/>
      <c r="AJ198" s="59">
        <f t="shared" si="35"/>
        <v>0</v>
      </c>
      <c r="AK198" s="59"/>
      <c r="AL198" s="59"/>
      <c r="AM198" s="277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  <c r="GA198" s="59"/>
      <c r="GB198" s="59"/>
      <c r="GC198" s="59"/>
      <c r="GD198" s="59"/>
      <c r="GE198" s="59"/>
      <c r="GF198" s="59"/>
      <c r="GG198" s="59"/>
      <c r="GH198" s="59"/>
      <c r="GI198" s="59"/>
      <c r="GJ198" s="59"/>
      <c r="GK198" s="59"/>
      <c r="GL198" s="59"/>
      <c r="GM198" s="59"/>
      <c r="GN198" s="59"/>
      <c r="GO198" s="59"/>
    </row>
    <row r="199" spans="1:197" ht="28.5" x14ac:dyDescent="0.25">
      <c r="A199" s="18">
        <v>1</v>
      </c>
      <c r="B199" s="18">
        <v>1</v>
      </c>
      <c r="C199" s="1044" t="s">
        <v>477</v>
      </c>
      <c r="D199" s="27">
        <f>'2 уровень'!F901</f>
        <v>0</v>
      </c>
      <c r="E199" s="27">
        <f>'2 уровень'!G901</f>
        <v>0</v>
      </c>
      <c r="F199" s="27">
        <f>'2 уровень'!H901</f>
        <v>0</v>
      </c>
      <c r="G199" s="64">
        <f>'2 уровень'!I901</f>
        <v>0</v>
      </c>
      <c r="H199" s="78">
        <f>'2 уровень'!J901</f>
        <v>0</v>
      </c>
      <c r="I199" s="78">
        <f>'2 уровень'!K901</f>
        <v>0</v>
      </c>
      <c r="J199" s="73">
        <f>'2 уровень'!L901</f>
        <v>0</v>
      </c>
      <c r="K199" s="73">
        <f>'2 уровень'!M901</f>
        <v>0</v>
      </c>
      <c r="L199" s="73">
        <f>'2 уровень'!N901</f>
        <v>0</v>
      </c>
      <c r="M199" s="73">
        <f>'2 уровень'!O901</f>
        <v>0</v>
      </c>
      <c r="N199" s="73">
        <f>'2 уровень'!P901</f>
        <v>0</v>
      </c>
      <c r="O199" s="73">
        <f>'2 уровень'!Q901</f>
        <v>0</v>
      </c>
      <c r="P199" s="382">
        <f>'2 уровень'!R901</f>
        <v>0</v>
      </c>
      <c r="Q199" s="382">
        <f>'2 уровень'!S901</f>
        <v>0</v>
      </c>
      <c r="R199" s="382">
        <f>'2 уровень'!T901</f>
        <v>0</v>
      </c>
      <c r="S199" s="382">
        <f>'2 уровень'!U901</f>
        <v>0</v>
      </c>
      <c r="T199" s="789">
        <f>'2 уровень'!V901</f>
        <v>0</v>
      </c>
      <c r="U199" s="382">
        <f>'2 уровень'!W901</f>
        <v>0</v>
      </c>
      <c r="V199" s="382">
        <f>'2 уровень'!X901</f>
        <v>0</v>
      </c>
      <c r="W199" s="382">
        <f>'2 уровень'!Y901</f>
        <v>0</v>
      </c>
      <c r="X199" s="382">
        <f>'2 уровень'!Z901</f>
        <v>0</v>
      </c>
      <c r="Y199" s="383">
        <f>'2 уровень'!AA901</f>
        <v>0</v>
      </c>
      <c r="Z199" s="382"/>
      <c r="AA199" s="382" t="e">
        <f>Y199/R199*100</f>
        <v>#DIV/0!</v>
      </c>
      <c r="AB199" s="991">
        <f>'2 уровень'!AB901</f>
        <v>0</v>
      </c>
      <c r="AC199" s="986">
        <f>'2 уровень'!AC901</f>
        <v>0</v>
      </c>
      <c r="AD199" s="196">
        <f t="shared" si="27"/>
        <v>0</v>
      </c>
      <c r="AE199" s="196">
        <f t="shared" si="26"/>
        <v>0</v>
      </c>
      <c r="AF199" s="907">
        <f t="shared" si="34"/>
        <v>0</v>
      </c>
      <c r="AG199" s="59" t="e">
        <f t="shared" si="32"/>
        <v>#DIV/0!</v>
      </c>
      <c r="AH199" s="59"/>
      <c r="AI199" s="277"/>
      <c r="AJ199" s="59">
        <f t="shared" si="35"/>
        <v>-14001.950354609929</v>
      </c>
      <c r="AK199" s="59"/>
      <c r="AL199" s="59"/>
      <c r="AM199" s="277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  <c r="BA199" s="59"/>
      <c r="BB199" s="59"/>
      <c r="BC199" s="59"/>
      <c r="BD199" s="59"/>
      <c r="BE199" s="59"/>
      <c r="BF199" s="59"/>
      <c r="BG199" s="59"/>
      <c r="BH199" s="59"/>
      <c r="BI199" s="59"/>
      <c r="BJ199" s="59"/>
      <c r="BK199" s="59"/>
      <c r="BL199" s="59"/>
      <c r="BM199" s="59"/>
      <c r="BN199" s="59"/>
      <c r="BO199" s="59"/>
      <c r="BP199" s="59"/>
      <c r="BQ199" s="59"/>
      <c r="BR199" s="59"/>
      <c r="BS199" s="59"/>
      <c r="BT199" s="59"/>
      <c r="BU199" s="59"/>
      <c r="BV199" s="59"/>
      <c r="BW199" s="59"/>
      <c r="BX199" s="59"/>
      <c r="BY199" s="59"/>
      <c r="BZ199" s="59"/>
      <c r="CA199" s="59"/>
      <c r="CB199" s="59"/>
      <c r="CC199" s="59"/>
      <c r="CD199" s="59"/>
      <c r="CE199" s="59"/>
      <c r="CF199" s="59"/>
      <c r="CG199" s="59"/>
      <c r="CH199" s="59"/>
      <c r="CI199" s="59"/>
      <c r="CJ199" s="59"/>
      <c r="CK199" s="59"/>
      <c r="CL199" s="59"/>
      <c r="CM199" s="59"/>
      <c r="CN199" s="59"/>
      <c r="CO199" s="59"/>
      <c r="CP199" s="59"/>
      <c r="CQ199" s="59"/>
      <c r="CR199" s="59"/>
      <c r="CS199" s="59"/>
      <c r="CT199" s="59"/>
      <c r="CU199" s="59"/>
      <c r="CV199" s="59"/>
      <c r="CW199" s="59"/>
      <c r="CX199" s="59"/>
      <c r="CY199" s="59"/>
      <c r="CZ199" s="59"/>
      <c r="DA199" s="59"/>
      <c r="DB199" s="59"/>
      <c r="DC199" s="59"/>
      <c r="DD199" s="59"/>
      <c r="DE199" s="59"/>
      <c r="DF199" s="59"/>
      <c r="DG199" s="59"/>
      <c r="DH199" s="59"/>
      <c r="DI199" s="59"/>
      <c r="DJ199" s="59"/>
      <c r="DK199" s="59"/>
      <c r="DL199" s="59"/>
      <c r="DM199" s="59"/>
      <c r="DN199" s="59"/>
      <c r="DO199" s="59"/>
      <c r="DP199" s="59"/>
      <c r="DQ199" s="59"/>
      <c r="DR199" s="59"/>
      <c r="DS199" s="59"/>
      <c r="DT199" s="59"/>
      <c r="DU199" s="59"/>
      <c r="DV199" s="59"/>
      <c r="DW199" s="59"/>
      <c r="DX199" s="59"/>
      <c r="DY199" s="59"/>
      <c r="DZ199" s="59"/>
      <c r="EA199" s="59"/>
      <c r="EB199" s="59"/>
      <c r="EC199" s="59"/>
      <c r="ED199" s="59"/>
      <c r="EE199" s="59"/>
      <c r="EF199" s="59"/>
      <c r="EG199" s="59"/>
      <c r="EH199" s="59"/>
      <c r="EI199" s="59"/>
      <c r="EJ199" s="59"/>
      <c r="EK199" s="59"/>
      <c r="EL199" s="59"/>
      <c r="EM199" s="59"/>
      <c r="EN199" s="59"/>
      <c r="EO199" s="59"/>
      <c r="EP199" s="59"/>
      <c r="EQ199" s="59"/>
      <c r="ER199" s="59"/>
      <c r="ES199" s="59"/>
      <c r="ET199" s="59"/>
      <c r="EU199" s="59"/>
      <c r="EV199" s="59"/>
      <c r="EW199" s="59"/>
      <c r="EX199" s="59"/>
      <c r="EY199" s="59"/>
      <c r="EZ199" s="59"/>
      <c r="FA199" s="59"/>
      <c r="FB199" s="59"/>
      <c r="FC199" s="59"/>
      <c r="FD199" s="59"/>
      <c r="FE199" s="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  <c r="FX199" s="59"/>
      <c r="FY199" s="59"/>
      <c r="FZ199" s="59"/>
      <c r="GA199" s="59"/>
      <c r="GB199" s="59"/>
      <c r="GC199" s="59"/>
      <c r="GD199" s="59"/>
      <c r="GE199" s="59"/>
      <c r="GF199" s="59"/>
      <c r="GG199" s="59"/>
      <c r="GH199" s="59"/>
      <c r="GI199" s="59"/>
      <c r="GJ199" s="59"/>
      <c r="GK199" s="59"/>
      <c r="GL199" s="59"/>
      <c r="GM199" s="59"/>
      <c r="GN199" s="59"/>
      <c r="GO199" s="59"/>
    </row>
    <row r="200" spans="1:197" ht="28.5" x14ac:dyDescent="0.25">
      <c r="B200" s="18">
        <v>1</v>
      </c>
      <c r="C200" s="3315" t="s">
        <v>312</v>
      </c>
      <c r="D200" s="27">
        <f>'2 уровень'!F902</f>
        <v>16802.340425531915</v>
      </c>
      <c r="E200" s="27">
        <f>'2 уровень'!G902</f>
        <v>2800.3900709219856</v>
      </c>
      <c r="F200" s="27">
        <f>'2 уровень'!H902</f>
        <v>2797.4648936170211</v>
      </c>
      <c r="G200" s="64">
        <f>'2 уровень'!I902</f>
        <v>99.895543933849126</v>
      </c>
      <c r="H200" s="78">
        <f>'2 уровень'!J902</f>
        <v>0</v>
      </c>
      <c r="I200" s="78">
        <f>'2 уровень'!K902</f>
        <v>0</v>
      </c>
      <c r="J200" s="73">
        <f>'2 уровень'!L902</f>
        <v>0</v>
      </c>
      <c r="K200" s="73">
        <f>'2 уровень'!M902</f>
        <v>0</v>
      </c>
      <c r="L200" s="73">
        <f>'2 уровень'!N902</f>
        <v>0</v>
      </c>
      <c r="M200" s="73">
        <f>'2 уровень'!O902</f>
        <v>0</v>
      </c>
      <c r="N200" s="73">
        <f>'2 уровень'!P902</f>
        <v>0</v>
      </c>
      <c r="O200" s="73">
        <f>'2 уровень'!Q902</f>
        <v>0</v>
      </c>
      <c r="P200" s="382">
        <f>'2 уровень'!R902</f>
        <v>0</v>
      </c>
      <c r="Q200" s="382">
        <f>'2 уровень'!S902</f>
        <v>0</v>
      </c>
      <c r="R200" s="382">
        <f>'2 уровень'!T902</f>
        <v>0</v>
      </c>
      <c r="S200" s="382">
        <f>'2 уровень'!U902</f>
        <v>0</v>
      </c>
      <c r="T200" s="789">
        <f>'2 уровень'!V902</f>
        <v>0</v>
      </c>
      <c r="U200" s="382">
        <f>'2 уровень'!W902</f>
        <v>0</v>
      </c>
      <c r="V200" s="382">
        <f>'2 уровень'!X902</f>
        <v>0</v>
      </c>
      <c r="W200" s="382">
        <f>'2 уровень'!Y902</f>
        <v>0</v>
      </c>
      <c r="X200" s="382">
        <f>'2 уровень'!Z902</f>
        <v>0</v>
      </c>
      <c r="Y200" s="383">
        <f>'2 уровень'!AA902</f>
        <v>0</v>
      </c>
      <c r="Z200" s="382"/>
      <c r="AA200" s="382" t="e">
        <f>Y200/R200*100</f>
        <v>#DIV/0!</v>
      </c>
      <c r="AB200" s="991" t="e">
        <f>'2 уровень'!#REF!</f>
        <v>#REF!</v>
      </c>
      <c r="AC200" s="986" t="e">
        <f>'2 уровень'!#REF!</f>
        <v>#REF!</v>
      </c>
      <c r="AD200" s="196">
        <f t="shared" si="27"/>
        <v>0</v>
      </c>
      <c r="AE200" s="196">
        <f t="shared" si="26"/>
        <v>0</v>
      </c>
      <c r="AF200" s="907"/>
      <c r="AG200" s="59"/>
      <c r="AH200" s="59"/>
      <c r="AI200" s="277"/>
      <c r="AJ200" s="59">
        <f t="shared" si="35"/>
        <v>0</v>
      </c>
      <c r="AK200" s="59"/>
      <c r="AL200" s="59"/>
      <c r="AM200" s="277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  <c r="GA200" s="59"/>
      <c r="GB200" s="59"/>
      <c r="GC200" s="59"/>
      <c r="GD200" s="59"/>
      <c r="GE200" s="59"/>
      <c r="GF200" s="59"/>
      <c r="GG200" s="59"/>
      <c r="GH200" s="59"/>
      <c r="GI200" s="59"/>
      <c r="GJ200" s="59"/>
      <c r="GK200" s="59"/>
      <c r="GL200" s="59"/>
      <c r="GM200" s="59"/>
      <c r="GN200" s="59"/>
      <c r="GO200" s="59"/>
    </row>
    <row r="201" spans="1:197" x14ac:dyDescent="0.25">
      <c r="B201" s="18">
        <v>1</v>
      </c>
      <c r="C201" s="3317" t="s">
        <v>320</v>
      </c>
      <c r="D201" s="27">
        <f>'2 уровень'!F903</f>
        <v>0</v>
      </c>
      <c r="E201" s="27">
        <f>'2 уровень'!G903</f>
        <v>0</v>
      </c>
      <c r="F201" s="27">
        <f>'2 уровень'!H903</f>
        <v>0</v>
      </c>
      <c r="G201" s="64">
        <f>'2 уровень'!I903</f>
        <v>0</v>
      </c>
      <c r="H201" s="78">
        <f>'2 уровень'!J903</f>
        <v>0</v>
      </c>
      <c r="I201" s="78">
        <f>'2 уровень'!K903</f>
        <v>0</v>
      </c>
      <c r="J201" s="73">
        <f>'2 уровень'!L903</f>
        <v>0</v>
      </c>
      <c r="K201" s="73">
        <f>'2 уровень'!M903</f>
        <v>0</v>
      </c>
      <c r="L201" s="73">
        <f>'2 уровень'!N903</f>
        <v>0</v>
      </c>
      <c r="M201" s="73">
        <f>'2 уровень'!O903</f>
        <v>0</v>
      </c>
      <c r="N201" s="73">
        <f>'2 уровень'!P903</f>
        <v>0</v>
      </c>
      <c r="O201" s="73">
        <f>'2 уровень'!Q903</f>
        <v>0</v>
      </c>
      <c r="P201" s="382">
        <f>'2 уровень'!R903</f>
        <v>0</v>
      </c>
      <c r="Q201" s="382">
        <f>'2 уровень'!S903</f>
        <v>0</v>
      </c>
      <c r="R201" s="382">
        <f>'2 уровень'!T903</f>
        <v>0</v>
      </c>
      <c r="S201" s="382">
        <f>'2 уровень'!U903</f>
        <v>0</v>
      </c>
      <c r="T201" s="789">
        <f>'2 уровень'!V903</f>
        <v>0</v>
      </c>
      <c r="U201" s="382">
        <f>'2 уровень'!W903</f>
        <v>0</v>
      </c>
      <c r="V201" s="382">
        <f>'2 уровень'!X903</f>
        <v>0</v>
      </c>
      <c r="W201" s="382">
        <f>'2 уровень'!Y903</f>
        <v>0</v>
      </c>
      <c r="X201" s="382">
        <f>'2 уровень'!Z903</f>
        <v>0</v>
      </c>
      <c r="Y201" s="383">
        <f>'2 уровень'!AA903</f>
        <v>0</v>
      </c>
      <c r="Z201" s="382"/>
      <c r="AA201" s="382"/>
      <c r="AB201" s="991" t="e">
        <f>'2 уровень'!#REF!</f>
        <v>#REF!</v>
      </c>
      <c r="AC201" s="986" t="e">
        <f>'2 уровень'!#REF!</f>
        <v>#REF!</v>
      </c>
      <c r="AD201" s="196">
        <f t="shared" si="27"/>
        <v>0</v>
      </c>
      <c r="AE201" s="196">
        <f t="shared" si="26"/>
        <v>0</v>
      </c>
      <c r="AF201" s="907"/>
      <c r="AG201" s="59"/>
      <c r="AH201" s="59"/>
      <c r="AI201" s="277"/>
      <c r="AJ201" s="59">
        <f t="shared" si="35"/>
        <v>-14001.950354609929</v>
      </c>
      <c r="AK201" s="59"/>
      <c r="AL201" s="59"/>
      <c r="AM201" s="277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  <c r="GD201" s="59"/>
      <c r="GE201" s="59"/>
      <c r="GF201" s="59"/>
      <c r="GG201" s="59"/>
      <c r="GH201" s="59"/>
      <c r="GI201" s="59"/>
      <c r="GJ201" s="59"/>
      <c r="GK201" s="59"/>
      <c r="GL201" s="59"/>
      <c r="GM201" s="59"/>
      <c r="GN201" s="59"/>
      <c r="GO201" s="59"/>
    </row>
    <row r="202" spans="1:197" x14ac:dyDescent="0.25">
      <c r="B202" s="18">
        <v>1</v>
      </c>
      <c r="C202" s="3318" t="s">
        <v>321</v>
      </c>
      <c r="D202" s="27">
        <f>'2 уровень'!F904</f>
        <v>16802.340425531915</v>
      </c>
      <c r="E202" s="27">
        <f>'2 уровень'!G904</f>
        <v>2800.3900709219856</v>
      </c>
      <c r="F202" s="27">
        <f>'2 уровень'!H904</f>
        <v>2797.4648936170211</v>
      </c>
      <c r="G202" s="64">
        <f>'2 уровень'!I904</f>
        <v>99.895543933849126</v>
      </c>
      <c r="H202" s="78">
        <f>'2 уровень'!J904</f>
        <v>0</v>
      </c>
      <c r="I202" s="78">
        <f>'2 уровень'!K904</f>
        <v>0</v>
      </c>
      <c r="J202" s="73">
        <f>'2 уровень'!L904</f>
        <v>0</v>
      </c>
      <c r="K202" s="73">
        <f>'2 уровень'!M904</f>
        <v>0</v>
      </c>
      <c r="L202" s="73">
        <f>'2 уровень'!N904</f>
        <v>0</v>
      </c>
      <c r="M202" s="73">
        <f>'2 уровень'!O904</f>
        <v>0</v>
      </c>
      <c r="N202" s="73">
        <f>'2 уровень'!P904</f>
        <v>0</v>
      </c>
      <c r="O202" s="73">
        <f>'2 уровень'!Q904</f>
        <v>0</v>
      </c>
      <c r="P202" s="382">
        <f>'2 уровень'!R904</f>
        <v>0</v>
      </c>
      <c r="Q202" s="382">
        <f>'2 уровень'!S904</f>
        <v>0</v>
      </c>
      <c r="R202" s="382">
        <f>'2 уровень'!T904</f>
        <v>0</v>
      </c>
      <c r="S202" s="382">
        <f>'2 уровень'!U904</f>
        <v>0</v>
      </c>
      <c r="T202" s="789">
        <f>'2 уровень'!V904</f>
        <v>0</v>
      </c>
      <c r="U202" s="382">
        <f>'2 уровень'!W904</f>
        <v>0</v>
      </c>
      <c r="V202" s="382">
        <f>'2 уровень'!X904</f>
        <v>0</v>
      </c>
      <c r="W202" s="382">
        <f>'2 уровень'!Y904</f>
        <v>0</v>
      </c>
      <c r="X202" s="382">
        <f>'2 уровень'!Z904</f>
        <v>0</v>
      </c>
      <c r="Y202" s="383">
        <f>'2 уровень'!AA904</f>
        <v>0</v>
      </c>
      <c r="Z202" s="382"/>
      <c r="AA202" s="382"/>
      <c r="AB202" s="991" t="e">
        <f>'2 уровень'!#REF!</f>
        <v>#REF!</v>
      </c>
      <c r="AC202" s="986" t="e">
        <f>'2 уровень'!#REF!</f>
        <v>#REF!</v>
      </c>
      <c r="AD202" s="196">
        <f t="shared" si="27"/>
        <v>0</v>
      </c>
      <c r="AE202" s="196">
        <f t="shared" si="26"/>
        <v>0</v>
      </c>
      <c r="AF202" s="907"/>
      <c r="AG202" s="59"/>
      <c r="AH202" s="59"/>
      <c r="AI202" s="277"/>
      <c r="AJ202" s="59">
        <f t="shared" si="35"/>
        <v>-131618.33333333334</v>
      </c>
      <c r="AK202" s="59"/>
      <c r="AL202" s="59"/>
      <c r="AM202" s="277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  <c r="GA202" s="59"/>
      <c r="GB202" s="59"/>
      <c r="GC202" s="59"/>
      <c r="GD202" s="59"/>
      <c r="GE202" s="59"/>
      <c r="GF202" s="59"/>
      <c r="GG202" s="59"/>
      <c r="GH202" s="59"/>
      <c r="GI202" s="59"/>
      <c r="GJ202" s="59"/>
      <c r="GK202" s="59"/>
      <c r="GL202" s="59"/>
      <c r="GM202" s="59"/>
      <c r="GN202" s="59"/>
      <c r="GO202" s="59"/>
    </row>
    <row r="203" spans="1:197" x14ac:dyDescent="0.25">
      <c r="B203" s="18">
        <v>1</v>
      </c>
      <c r="C203" s="3316" t="s">
        <v>322</v>
      </c>
      <c r="D203" s="27">
        <f>'2 уровень'!F905</f>
        <v>157942</v>
      </c>
      <c r="E203" s="27">
        <f>'2 уровень'!G905</f>
        <v>26323.666666666668</v>
      </c>
      <c r="F203" s="27">
        <f>'2 уровень'!H905</f>
        <v>26296.17</v>
      </c>
      <c r="G203" s="64">
        <f>'2 уровень'!I905</f>
        <v>99.895543933849112</v>
      </c>
      <c r="H203" s="78">
        <f>'2 уровень'!J905</f>
        <v>0</v>
      </c>
      <c r="I203" s="78">
        <f>'2 уровень'!K905</f>
        <v>0</v>
      </c>
      <c r="J203" s="73">
        <f>'2 уровень'!L905</f>
        <v>0</v>
      </c>
      <c r="K203" s="73">
        <f>'2 уровень'!M905</f>
        <v>0</v>
      </c>
      <c r="L203" s="73">
        <f>'2 уровень'!N905</f>
        <v>0</v>
      </c>
      <c r="M203" s="73">
        <f>'2 уровень'!O905</f>
        <v>0</v>
      </c>
      <c r="N203" s="73">
        <f>'2 уровень'!P905</f>
        <v>0</v>
      </c>
      <c r="O203" s="73">
        <f>'2 уровень'!Q905</f>
        <v>0</v>
      </c>
      <c r="P203" s="382">
        <f>'2 уровень'!R905</f>
        <v>0</v>
      </c>
      <c r="Q203" s="382">
        <f>'2 уровень'!S905</f>
        <v>0</v>
      </c>
      <c r="R203" s="382">
        <f>'2 уровень'!T905</f>
        <v>0</v>
      </c>
      <c r="S203" s="382">
        <f>'2 уровень'!U905</f>
        <v>0</v>
      </c>
      <c r="T203" s="789">
        <f>'2 уровень'!V905</f>
        <v>0</v>
      </c>
      <c r="U203" s="382">
        <f>'2 уровень'!W905</f>
        <v>0</v>
      </c>
      <c r="V203" s="382">
        <f>'2 уровень'!X905</f>
        <v>0</v>
      </c>
      <c r="W203" s="382">
        <f>'2 уровень'!Y905</f>
        <v>0</v>
      </c>
      <c r="X203" s="382">
        <f>'2 уровень'!Z905</f>
        <v>0</v>
      </c>
      <c r="Y203" s="383">
        <f>'2 уровень'!AA905</f>
        <v>0</v>
      </c>
      <c r="Z203" s="382"/>
      <c r="AA203" s="382"/>
      <c r="AB203" s="991" t="e">
        <f>'2 уровень'!#REF!</f>
        <v>#REF!</v>
      </c>
      <c r="AC203" s="986" t="e">
        <f>'2 уровень'!#REF!</f>
        <v>#REF!</v>
      </c>
      <c r="AD203" s="196">
        <f t="shared" si="27"/>
        <v>0</v>
      </c>
      <c r="AE203" s="196">
        <f t="shared" si="26"/>
        <v>0</v>
      </c>
      <c r="AF203" s="907"/>
      <c r="AG203" s="59"/>
      <c r="AH203" s="59"/>
      <c r="AI203" s="277"/>
      <c r="AJ203" s="59">
        <f t="shared" si="35"/>
        <v>0</v>
      </c>
      <c r="AK203" s="59"/>
      <c r="AL203" s="59"/>
      <c r="AM203" s="277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  <c r="GD203" s="59"/>
      <c r="GE203" s="59"/>
      <c r="GF203" s="59"/>
      <c r="GG203" s="59"/>
      <c r="GH203" s="59"/>
      <c r="GI203" s="59"/>
      <c r="GJ203" s="59"/>
      <c r="GK203" s="59"/>
      <c r="GL203" s="59"/>
      <c r="GM203" s="59"/>
      <c r="GN203" s="59"/>
      <c r="GO203" s="59"/>
    </row>
    <row r="204" spans="1:197" ht="29.25" x14ac:dyDescent="0.25">
      <c r="A204" s="18">
        <v>1</v>
      </c>
      <c r="B204" s="18">
        <v>1</v>
      </c>
      <c r="C204" s="617" t="s">
        <v>305</v>
      </c>
      <c r="D204" s="27">
        <f>'2 уровень'!F906</f>
        <v>0</v>
      </c>
      <c r="E204" s="27">
        <f>'2 уровень'!G906</f>
        <v>0</v>
      </c>
      <c r="F204" s="27">
        <f>'2 уровень'!H906</f>
        <v>0</v>
      </c>
      <c r="G204" s="64">
        <f>'2 уровень'!I906</f>
        <v>0</v>
      </c>
      <c r="H204" s="78">
        <f>'2 уровень'!J906</f>
        <v>0</v>
      </c>
      <c r="I204" s="78">
        <f>'2 уровень'!K906</f>
        <v>0</v>
      </c>
      <c r="J204" s="73">
        <f>'2 уровень'!L906</f>
        <v>0</v>
      </c>
      <c r="K204" s="73">
        <f>'2 уровень'!M906</f>
        <v>0</v>
      </c>
      <c r="L204" s="73">
        <f>'2 уровень'!N906</f>
        <v>0</v>
      </c>
      <c r="M204" s="73">
        <f>'2 уровень'!O906</f>
        <v>0</v>
      </c>
      <c r="N204" s="73">
        <f>'2 уровень'!P906</f>
        <v>0</v>
      </c>
      <c r="O204" s="73">
        <f>'2 уровень'!Q906</f>
        <v>0</v>
      </c>
      <c r="P204" s="382">
        <f>'2 уровень'!R906</f>
        <v>0</v>
      </c>
      <c r="Q204" s="382">
        <f>'2 уровень'!S906</f>
        <v>0</v>
      </c>
      <c r="R204" s="382">
        <f>'2 уровень'!T906</f>
        <v>0</v>
      </c>
      <c r="S204" s="382">
        <f>'2 уровень'!U906</f>
        <v>0</v>
      </c>
      <c r="T204" s="789">
        <f>'2 уровень'!V906</f>
        <v>0</v>
      </c>
      <c r="U204" s="382">
        <f>'2 уровень'!W906</f>
        <v>0</v>
      </c>
      <c r="V204" s="382">
        <f>'2 уровень'!X906</f>
        <v>0</v>
      </c>
      <c r="W204" s="382">
        <f>'2 уровень'!Y906</f>
        <v>0</v>
      </c>
      <c r="X204" s="382">
        <f>'2 уровень'!Z906</f>
        <v>0</v>
      </c>
      <c r="Y204" s="383">
        <f>'2 уровень'!AA906</f>
        <v>0</v>
      </c>
      <c r="Z204" s="382"/>
      <c r="AA204" s="382"/>
      <c r="AB204" s="991">
        <f>'2 уровень'!AB902</f>
        <v>0</v>
      </c>
      <c r="AC204" s="986">
        <f>'2 уровень'!AC902</f>
        <v>0</v>
      </c>
      <c r="AD204" s="196">
        <f t="shared" si="27"/>
        <v>0</v>
      </c>
      <c r="AE204" s="196">
        <f t="shared" si="26"/>
        <v>0</v>
      </c>
      <c r="AF204" s="907">
        <f t="shared" ref="AF204:AF222" si="36">IF(P204&gt;0,P204*1000/D204,0)</f>
        <v>0</v>
      </c>
      <c r="AG204" s="59" t="e">
        <f t="shared" ref="AG204:AG224" si="37">S204/F204*1000</f>
        <v>#DIV/0!</v>
      </c>
      <c r="AH204" s="59"/>
      <c r="AI204" s="277"/>
      <c r="AJ204" s="59">
        <f t="shared" si="35"/>
        <v>0</v>
      </c>
      <c r="AK204" s="59"/>
      <c r="AL204" s="59"/>
      <c r="AM204" s="277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  <c r="GD204" s="59"/>
      <c r="GE204" s="59"/>
      <c r="GF204" s="59"/>
      <c r="GG204" s="59"/>
      <c r="GH204" s="59"/>
      <c r="GI204" s="59"/>
      <c r="GJ204" s="59"/>
      <c r="GK204" s="59"/>
      <c r="GL204" s="59"/>
      <c r="GM204" s="59"/>
      <c r="GN204" s="59"/>
      <c r="GO204" s="59"/>
    </row>
    <row r="205" spans="1:197" ht="29.25" x14ac:dyDescent="0.25">
      <c r="B205" s="18">
        <v>1</v>
      </c>
      <c r="C205" s="617" t="s">
        <v>191</v>
      </c>
      <c r="D205" s="27">
        <f>'2 уровень'!F907</f>
        <v>0</v>
      </c>
      <c r="E205" s="27">
        <f>'2 уровень'!G907</f>
        <v>0</v>
      </c>
      <c r="F205" s="27">
        <f>'2 уровень'!H907</f>
        <v>0</v>
      </c>
      <c r="G205" s="64">
        <f>'2 уровень'!I907</f>
        <v>0</v>
      </c>
      <c r="H205" s="78">
        <f>'2 уровень'!J907</f>
        <v>0</v>
      </c>
      <c r="I205" s="78">
        <f>'2 уровень'!K907</f>
        <v>0</v>
      </c>
      <c r="J205" s="73">
        <f>'2 уровень'!L907</f>
        <v>0</v>
      </c>
      <c r="K205" s="73">
        <f>'2 уровень'!M907</f>
        <v>0</v>
      </c>
      <c r="L205" s="73">
        <f>'2 уровень'!N907</f>
        <v>0</v>
      </c>
      <c r="M205" s="73">
        <f>'2 уровень'!O907</f>
        <v>0</v>
      </c>
      <c r="N205" s="73">
        <f>'2 уровень'!P907</f>
        <v>0</v>
      </c>
      <c r="O205" s="73">
        <f>'2 уровень'!Q907</f>
        <v>0</v>
      </c>
      <c r="P205" s="382">
        <f>'2 уровень'!R907</f>
        <v>0</v>
      </c>
      <c r="Q205" s="382">
        <f>'2 уровень'!S907</f>
        <v>0</v>
      </c>
      <c r="R205" s="382">
        <f>'2 уровень'!T907</f>
        <v>0</v>
      </c>
      <c r="S205" s="382">
        <f>'2 уровень'!U907</f>
        <v>0</v>
      </c>
      <c r="T205" s="789">
        <f>'2 уровень'!V907</f>
        <v>0</v>
      </c>
      <c r="U205" s="382">
        <f>'2 уровень'!W907</f>
        <v>0</v>
      </c>
      <c r="V205" s="382">
        <f>'2 уровень'!X907</f>
        <v>0</v>
      </c>
      <c r="W205" s="382">
        <f>'2 уровень'!Y907</f>
        <v>0</v>
      </c>
      <c r="X205" s="382">
        <f>'2 уровень'!Z907</f>
        <v>0</v>
      </c>
      <c r="Y205" s="383">
        <f>'2 уровень'!AA907</f>
        <v>0</v>
      </c>
      <c r="Z205" s="382"/>
      <c r="AA205" s="382"/>
      <c r="AB205" s="991">
        <f>'2 уровень'!AB903</f>
        <v>0</v>
      </c>
      <c r="AC205" s="986">
        <f>'2 уровень'!AC903</f>
        <v>0</v>
      </c>
      <c r="AD205" s="196">
        <f t="shared" si="27"/>
        <v>0</v>
      </c>
      <c r="AE205" s="196">
        <f t="shared" si="26"/>
        <v>0</v>
      </c>
      <c r="AF205" s="907">
        <f t="shared" si="36"/>
        <v>0</v>
      </c>
      <c r="AG205" s="59" t="e">
        <f t="shared" si="37"/>
        <v>#DIV/0!</v>
      </c>
      <c r="AH205" s="59"/>
      <c r="AI205" s="277"/>
      <c r="AJ205" s="59">
        <f t="shared" si="35"/>
        <v>0</v>
      </c>
      <c r="AK205" s="59"/>
      <c r="AL205" s="59"/>
      <c r="AM205" s="277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  <c r="GA205" s="59"/>
      <c r="GB205" s="59"/>
      <c r="GC205" s="59"/>
      <c r="GD205" s="59"/>
      <c r="GE205" s="59"/>
      <c r="GF205" s="59"/>
      <c r="GG205" s="59"/>
      <c r="GH205" s="59"/>
      <c r="GI205" s="59"/>
      <c r="GJ205" s="59"/>
      <c r="GK205" s="59"/>
      <c r="GL205" s="59"/>
      <c r="GM205" s="59"/>
      <c r="GN205" s="59"/>
      <c r="GO205" s="59"/>
    </row>
    <row r="206" spans="1:197" ht="60" x14ac:dyDescent="0.25">
      <c r="B206" s="18">
        <v>1</v>
      </c>
      <c r="C206" s="608" t="s">
        <v>313</v>
      </c>
      <c r="D206" s="27">
        <f>'2 уровень'!F908</f>
        <v>0</v>
      </c>
      <c r="E206" s="27">
        <f>'2 уровень'!G908</f>
        <v>0</v>
      </c>
      <c r="F206" s="27">
        <f>'2 уровень'!H908</f>
        <v>0</v>
      </c>
      <c r="G206" s="64">
        <f>'2 уровень'!I908</f>
        <v>0</v>
      </c>
      <c r="H206" s="78">
        <f>'2 уровень'!J908</f>
        <v>0</v>
      </c>
      <c r="I206" s="78">
        <f>'2 уровень'!K908</f>
        <v>0</v>
      </c>
      <c r="J206" s="73">
        <f>'2 уровень'!L908</f>
        <v>0</v>
      </c>
      <c r="K206" s="73">
        <f>'2 уровень'!M908</f>
        <v>0</v>
      </c>
      <c r="L206" s="73">
        <f>'2 уровень'!N908</f>
        <v>0</v>
      </c>
      <c r="M206" s="73">
        <f>'2 уровень'!O908</f>
        <v>0</v>
      </c>
      <c r="N206" s="73">
        <f>'2 уровень'!P908</f>
        <v>0</v>
      </c>
      <c r="O206" s="73">
        <f>'2 уровень'!Q908</f>
        <v>0</v>
      </c>
      <c r="P206" s="27">
        <f>'2 уровень'!R908</f>
        <v>0</v>
      </c>
      <c r="Q206" s="27">
        <f>'2 уровень'!S908</f>
        <v>0</v>
      </c>
      <c r="R206" s="27">
        <f>'2 уровень'!T908</f>
        <v>0</v>
      </c>
      <c r="S206" s="27">
        <f>'2 уровень'!U908</f>
        <v>0</v>
      </c>
      <c r="T206" s="27">
        <f>'2 уровень'!V908</f>
        <v>0</v>
      </c>
      <c r="U206" s="27">
        <f>'2 уровень'!W908</f>
        <v>0</v>
      </c>
      <c r="V206" s="27">
        <f>'2 уровень'!X908</f>
        <v>0</v>
      </c>
      <c r="W206" s="27">
        <f>'2 уровень'!Y908</f>
        <v>0</v>
      </c>
      <c r="X206" s="27">
        <f>'2 уровень'!Z908</f>
        <v>0</v>
      </c>
      <c r="Y206" s="27">
        <f>'2 уровень'!AA908</f>
        <v>0</v>
      </c>
      <c r="Z206" s="382"/>
      <c r="AA206" s="382"/>
      <c r="AB206" s="991">
        <f>'2 уровень'!AB904</f>
        <v>0</v>
      </c>
      <c r="AC206" s="986">
        <f>'2 уровень'!AC904</f>
        <v>0</v>
      </c>
      <c r="AD206" s="196">
        <f t="shared" si="27"/>
        <v>0</v>
      </c>
      <c r="AE206" s="196">
        <f t="shared" si="26"/>
        <v>0</v>
      </c>
      <c r="AF206" s="907">
        <f t="shared" si="36"/>
        <v>0</v>
      </c>
      <c r="AG206" s="59" t="e">
        <f t="shared" si="37"/>
        <v>#DIV/0!</v>
      </c>
      <c r="AH206" s="59"/>
      <c r="AI206" s="277"/>
      <c r="AJ206" s="59">
        <f t="shared" si="35"/>
        <v>0</v>
      </c>
      <c r="AK206" s="59"/>
      <c r="AL206" s="59"/>
      <c r="AM206" s="277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  <c r="GD206" s="59"/>
      <c r="GE206" s="59"/>
      <c r="GF206" s="59"/>
      <c r="GG206" s="59"/>
      <c r="GH206" s="59"/>
      <c r="GI206" s="59"/>
      <c r="GJ206" s="59"/>
      <c r="GK206" s="59"/>
      <c r="GL206" s="59"/>
      <c r="GM206" s="59"/>
      <c r="GN206" s="59"/>
      <c r="GO206" s="59"/>
    </row>
    <row r="207" spans="1:197" x14ac:dyDescent="0.25">
      <c r="B207" s="18">
        <v>1</v>
      </c>
      <c r="C207" s="560" t="s">
        <v>217</v>
      </c>
      <c r="D207" s="27">
        <f>'2 уровень'!F909</f>
        <v>0</v>
      </c>
      <c r="E207" s="27">
        <f>'2 уровень'!G909</f>
        <v>0</v>
      </c>
      <c r="F207" s="27">
        <f>'2 уровень'!H909</f>
        <v>0</v>
      </c>
      <c r="G207" s="64">
        <f>'2 уровень'!I909</f>
        <v>0</v>
      </c>
      <c r="H207" s="78">
        <f>'2 уровень'!J909</f>
        <v>0</v>
      </c>
      <c r="I207" s="78">
        <f>'2 уровень'!K909</f>
        <v>0</v>
      </c>
      <c r="J207" s="73">
        <f>'2 уровень'!L909</f>
        <v>0</v>
      </c>
      <c r="K207" s="73">
        <f>'2 уровень'!M909</f>
        <v>0</v>
      </c>
      <c r="L207" s="73">
        <f>'2 уровень'!N909</f>
        <v>0</v>
      </c>
      <c r="M207" s="73">
        <f>'2 уровень'!O909</f>
        <v>0</v>
      </c>
      <c r="N207" s="73">
        <f>'2 уровень'!P909</f>
        <v>0</v>
      </c>
      <c r="O207" s="73">
        <f>'2 уровень'!Q909</f>
        <v>0</v>
      </c>
      <c r="P207" s="382">
        <f>'2 уровень'!R909</f>
        <v>0</v>
      </c>
      <c r="Q207" s="382">
        <f>'2 уровень'!S909</f>
        <v>0</v>
      </c>
      <c r="R207" s="382">
        <f>'2 уровень'!T909</f>
        <v>0</v>
      </c>
      <c r="S207" s="382">
        <f>'2 уровень'!U909</f>
        <v>0</v>
      </c>
      <c r="T207" s="789">
        <f>'2 уровень'!V909</f>
        <v>0</v>
      </c>
      <c r="U207" s="382">
        <f>'2 уровень'!W909</f>
        <v>0</v>
      </c>
      <c r="V207" s="382">
        <f>'2 уровень'!X909</f>
        <v>0</v>
      </c>
      <c r="W207" s="382">
        <f>'2 уровень'!Y909</f>
        <v>0</v>
      </c>
      <c r="X207" s="382">
        <f>'2 уровень'!Z909</f>
        <v>0</v>
      </c>
      <c r="Y207" s="383">
        <f>'2 уровень'!AA909</f>
        <v>0</v>
      </c>
      <c r="Z207" s="382"/>
      <c r="AA207" s="382"/>
      <c r="AB207" s="991">
        <f>'2 уровень'!AB905</f>
        <v>0</v>
      </c>
      <c r="AC207" s="986">
        <f>'2 уровень'!AC905</f>
        <v>0</v>
      </c>
      <c r="AD207" s="196">
        <f t="shared" si="27"/>
        <v>0</v>
      </c>
      <c r="AE207" s="196">
        <f t="shared" si="26"/>
        <v>0</v>
      </c>
      <c r="AF207" s="907">
        <f t="shared" si="36"/>
        <v>0</v>
      </c>
      <c r="AG207" s="59" t="e">
        <f t="shared" si="37"/>
        <v>#DIV/0!</v>
      </c>
      <c r="AH207" s="59"/>
      <c r="AI207" s="277"/>
      <c r="AJ207" s="59">
        <f t="shared" si="35"/>
        <v>0</v>
      </c>
      <c r="AK207" s="59"/>
      <c r="AL207" s="59"/>
      <c r="AM207" s="277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  <c r="GD207" s="59"/>
      <c r="GE207" s="59"/>
      <c r="GF207" s="59"/>
      <c r="GG207" s="59"/>
      <c r="GH207" s="59"/>
      <c r="GI207" s="59"/>
      <c r="GJ207" s="59"/>
      <c r="GK207" s="59"/>
      <c r="GL207" s="59"/>
      <c r="GM207" s="59"/>
      <c r="GN207" s="59"/>
      <c r="GO207" s="59"/>
    </row>
    <row r="208" spans="1:197" ht="86.25" x14ac:dyDescent="0.25">
      <c r="B208" s="18">
        <v>1</v>
      </c>
      <c r="C208" s="617" t="s">
        <v>518</v>
      </c>
      <c r="D208" s="27">
        <f>'2 уровень'!F910</f>
        <v>0</v>
      </c>
      <c r="E208" s="27">
        <f>'2 уровень'!G910</f>
        <v>0</v>
      </c>
      <c r="F208" s="27">
        <f>'2 уровень'!H910</f>
        <v>0</v>
      </c>
      <c r="G208" s="64">
        <f>'2 уровень'!I910</f>
        <v>0</v>
      </c>
      <c r="H208" s="78">
        <f>'2 уровень'!J910</f>
        <v>0</v>
      </c>
      <c r="I208" s="78">
        <f>'2 уровень'!K910</f>
        <v>0</v>
      </c>
      <c r="J208" s="73">
        <f>'2 уровень'!L910</f>
        <v>0</v>
      </c>
      <c r="K208" s="73">
        <f>'2 уровень'!M910</f>
        <v>0</v>
      </c>
      <c r="L208" s="73">
        <f>'2 уровень'!N910</f>
        <v>0</v>
      </c>
      <c r="M208" s="73">
        <f>'2 уровень'!O910</f>
        <v>0</v>
      </c>
      <c r="N208" s="73">
        <f>'2 уровень'!P910</f>
        <v>0</v>
      </c>
      <c r="O208" s="73">
        <f>'2 уровень'!Q910</f>
        <v>0</v>
      </c>
      <c r="P208" s="382">
        <f>'2 уровень'!R910</f>
        <v>0</v>
      </c>
      <c r="Q208" s="382">
        <f>'2 уровень'!S910</f>
        <v>0</v>
      </c>
      <c r="R208" s="382">
        <f>'2 уровень'!T910</f>
        <v>0</v>
      </c>
      <c r="S208" s="382">
        <f>'2 уровень'!U910</f>
        <v>0</v>
      </c>
      <c r="T208" s="789">
        <f>'2 уровень'!V910</f>
        <v>0</v>
      </c>
      <c r="U208" s="382">
        <f>'2 уровень'!W910</f>
        <v>0</v>
      </c>
      <c r="V208" s="382">
        <f>'2 уровень'!X910</f>
        <v>0</v>
      </c>
      <c r="W208" s="382">
        <f>'2 уровень'!Y910</f>
        <v>0</v>
      </c>
      <c r="X208" s="382">
        <f>'2 уровень'!Z910</f>
        <v>0</v>
      </c>
      <c r="Y208" s="383">
        <f>'2 уровень'!AA910</f>
        <v>0</v>
      </c>
      <c r="Z208" s="382"/>
      <c r="AA208" s="382"/>
      <c r="AB208" s="991">
        <f>'2 уровень'!AB906</f>
        <v>0</v>
      </c>
      <c r="AC208" s="986">
        <f>'2 уровень'!AC906</f>
        <v>0</v>
      </c>
      <c r="AD208" s="196">
        <f t="shared" si="27"/>
        <v>0</v>
      </c>
      <c r="AE208" s="196">
        <f t="shared" si="26"/>
        <v>0</v>
      </c>
      <c r="AF208" s="907">
        <f t="shared" si="36"/>
        <v>0</v>
      </c>
      <c r="AG208" s="59" t="e">
        <f t="shared" si="37"/>
        <v>#DIV/0!</v>
      </c>
      <c r="AH208" s="59"/>
      <c r="AI208" s="277"/>
      <c r="AJ208" s="59">
        <f t="shared" si="35"/>
        <v>-1114.1666666666667</v>
      </c>
      <c r="AK208" s="59"/>
      <c r="AL208" s="59"/>
      <c r="AM208" s="277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  <c r="GD208" s="59"/>
      <c r="GE208" s="59"/>
      <c r="GF208" s="59"/>
      <c r="GG208" s="59"/>
      <c r="GH208" s="59"/>
      <c r="GI208" s="59"/>
      <c r="GJ208" s="59"/>
      <c r="GK208" s="59"/>
      <c r="GL208" s="59"/>
      <c r="GM208" s="59"/>
      <c r="GN208" s="59"/>
      <c r="GO208" s="59"/>
    </row>
    <row r="209" spans="1:197" x14ac:dyDescent="0.25">
      <c r="A209" s="18">
        <v>1</v>
      </c>
      <c r="B209" s="18">
        <v>1</v>
      </c>
      <c r="C209" s="3311" t="s">
        <v>260</v>
      </c>
      <c r="D209" s="27">
        <f>'2 уровень'!F911</f>
        <v>1337</v>
      </c>
      <c r="E209" s="27">
        <f>'2 уровень'!G911</f>
        <v>222.83333333333334</v>
      </c>
      <c r="F209" s="27">
        <f>'2 уровень'!H911</f>
        <v>222.53</v>
      </c>
      <c r="G209" s="64">
        <f>'2 уровень'!I911</f>
        <v>99.863874345549732</v>
      </c>
      <c r="H209" s="78">
        <f>'2 уровень'!J911</f>
        <v>0</v>
      </c>
      <c r="I209" s="78">
        <f>'2 уровень'!K911</f>
        <v>0</v>
      </c>
      <c r="J209" s="73">
        <f>'2 уровень'!L911</f>
        <v>0</v>
      </c>
      <c r="K209" s="73">
        <f>'2 уровень'!M911</f>
        <v>0</v>
      </c>
      <c r="L209" s="73">
        <f>'2 уровень'!N911</f>
        <v>0</v>
      </c>
      <c r="M209" s="73">
        <f>'2 уровень'!O911</f>
        <v>0</v>
      </c>
      <c r="N209" s="73">
        <f>'2 уровень'!P911</f>
        <v>0</v>
      </c>
      <c r="O209" s="73">
        <f>'2 уровень'!Q911</f>
        <v>0</v>
      </c>
      <c r="P209" s="382">
        <f>'2 уровень'!R911</f>
        <v>0</v>
      </c>
      <c r="Q209" s="382">
        <f>'2 уровень'!S911</f>
        <v>0</v>
      </c>
      <c r="R209" s="382">
        <f>'2 уровень'!T911</f>
        <v>0</v>
      </c>
      <c r="S209" s="382">
        <f>'2 уровень'!U911</f>
        <v>0</v>
      </c>
      <c r="T209" s="789">
        <f>'2 уровень'!V911</f>
        <v>0</v>
      </c>
      <c r="U209" s="382">
        <f>'2 уровень'!W911</f>
        <v>0</v>
      </c>
      <c r="V209" s="382">
        <f>'2 уровень'!X911</f>
        <v>0</v>
      </c>
      <c r="W209" s="382">
        <f>'2 уровень'!Y911</f>
        <v>0</v>
      </c>
      <c r="X209" s="382">
        <f>'2 уровень'!Z911</f>
        <v>0</v>
      </c>
      <c r="Y209" s="383">
        <f>'2 уровень'!AA911</f>
        <v>0</v>
      </c>
      <c r="Z209" s="382"/>
      <c r="AA209" s="382"/>
      <c r="AB209" s="991">
        <f>'2 уровень'!AB907</f>
        <v>0</v>
      </c>
      <c r="AC209" s="986">
        <f>'2 уровень'!AC907</f>
        <v>0</v>
      </c>
      <c r="AD209" s="196">
        <f t="shared" si="27"/>
        <v>0</v>
      </c>
      <c r="AE209" s="196">
        <f t="shared" si="26"/>
        <v>0</v>
      </c>
      <c r="AF209" s="907">
        <f t="shared" si="36"/>
        <v>0</v>
      </c>
      <c r="AG209" s="59">
        <f t="shared" si="37"/>
        <v>0</v>
      </c>
      <c r="AH209" s="59"/>
      <c r="AI209" s="277"/>
      <c r="AJ209" s="59">
        <f t="shared" si="35"/>
        <v>0</v>
      </c>
      <c r="AK209" s="59"/>
      <c r="AL209" s="59"/>
      <c r="AM209" s="277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  <c r="GD209" s="59"/>
      <c r="GE209" s="59"/>
      <c r="GF209" s="59"/>
      <c r="GG209" s="59"/>
      <c r="GH209" s="59"/>
      <c r="GI209" s="59"/>
      <c r="GJ209" s="59"/>
      <c r="GK209" s="59"/>
      <c r="GL209" s="59"/>
      <c r="GM209" s="59"/>
      <c r="GN209" s="59"/>
      <c r="GO209" s="59"/>
    </row>
    <row r="210" spans="1:197" ht="29.25" x14ac:dyDescent="0.25">
      <c r="A210" s="18">
        <v>1</v>
      </c>
      <c r="B210" s="18">
        <v>1</v>
      </c>
      <c r="C210" s="292" t="s">
        <v>274</v>
      </c>
      <c r="D210" s="27">
        <f>'2 уровень'!F912</f>
        <v>0</v>
      </c>
      <c r="E210" s="27">
        <f>'2 уровень'!G912</f>
        <v>0</v>
      </c>
      <c r="F210" s="27">
        <f>'2 уровень'!H912</f>
        <v>0</v>
      </c>
      <c r="G210" s="64">
        <f>'2 уровень'!I912</f>
        <v>0</v>
      </c>
      <c r="H210" s="78">
        <f>'2 уровень'!J912</f>
        <v>0</v>
      </c>
      <c r="I210" s="78">
        <f>'2 уровень'!K912</f>
        <v>0</v>
      </c>
      <c r="J210" s="73">
        <f>'2 уровень'!L912</f>
        <v>0</v>
      </c>
      <c r="K210" s="73">
        <f>'2 уровень'!M912</f>
        <v>0</v>
      </c>
      <c r="L210" s="73">
        <f>'2 уровень'!N912</f>
        <v>0</v>
      </c>
      <c r="M210" s="73">
        <f>'2 уровень'!O912</f>
        <v>0</v>
      </c>
      <c r="N210" s="73">
        <f>'2 уровень'!P912</f>
        <v>0</v>
      </c>
      <c r="O210" s="73">
        <f>'2 уровень'!Q912</f>
        <v>0</v>
      </c>
      <c r="P210" s="382">
        <f>'2 уровень'!R912</f>
        <v>0</v>
      </c>
      <c r="Q210" s="382">
        <f>'2 уровень'!S912</f>
        <v>0</v>
      </c>
      <c r="R210" s="382">
        <f>'2 уровень'!T912</f>
        <v>0</v>
      </c>
      <c r="S210" s="382">
        <f>'2 уровень'!U912</f>
        <v>0</v>
      </c>
      <c r="T210" s="789">
        <f>'2 уровень'!V912</f>
        <v>0</v>
      </c>
      <c r="U210" s="382">
        <f>'2 уровень'!W912</f>
        <v>0</v>
      </c>
      <c r="V210" s="382">
        <f>'2 уровень'!X912</f>
        <v>0</v>
      </c>
      <c r="W210" s="382">
        <f>'2 уровень'!Y912</f>
        <v>0</v>
      </c>
      <c r="X210" s="382">
        <f>'2 уровень'!Z912</f>
        <v>0</v>
      </c>
      <c r="Y210" s="383">
        <f>'2 уровень'!AA912</f>
        <v>0</v>
      </c>
      <c r="Z210" s="382"/>
      <c r="AA210" s="382"/>
      <c r="AB210" s="991">
        <f>'2 уровень'!AB908</f>
        <v>0</v>
      </c>
      <c r="AC210" s="986">
        <f>'2 уровень'!AC908</f>
        <v>0</v>
      </c>
      <c r="AD210" s="196">
        <f t="shared" si="27"/>
        <v>0</v>
      </c>
      <c r="AE210" s="196">
        <f t="shared" si="26"/>
        <v>0</v>
      </c>
      <c r="AF210" s="907">
        <f t="shared" si="36"/>
        <v>0</v>
      </c>
      <c r="AG210" s="59" t="e">
        <f t="shared" si="37"/>
        <v>#DIV/0!</v>
      </c>
      <c r="AH210" s="59"/>
      <c r="AI210" s="277"/>
      <c r="AJ210" s="59">
        <f t="shared" si="35"/>
        <v>-14001.950354609929</v>
      </c>
      <c r="AK210" s="59"/>
      <c r="AL210" s="59"/>
      <c r="AM210" s="277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  <c r="GD210" s="59"/>
      <c r="GE210" s="59"/>
      <c r="GF210" s="59"/>
      <c r="GG210" s="59"/>
      <c r="GH210" s="59"/>
      <c r="GI210" s="59"/>
      <c r="GJ210" s="59"/>
      <c r="GK210" s="59"/>
      <c r="GL210" s="59"/>
      <c r="GM210" s="59"/>
      <c r="GN210" s="59"/>
      <c r="GO210" s="59"/>
    </row>
    <row r="211" spans="1:197" ht="30" x14ac:dyDescent="0.25">
      <c r="A211" s="18">
        <v>1</v>
      </c>
      <c r="B211" s="18">
        <v>1</v>
      </c>
      <c r="C211" s="3312" t="s">
        <v>261</v>
      </c>
      <c r="D211" s="27">
        <f>'2 уровень'!F913</f>
        <v>16802.340425531915</v>
      </c>
      <c r="E211" s="27">
        <f>'2 уровень'!G913</f>
        <v>2800.3900709219856</v>
      </c>
      <c r="F211" s="27">
        <f>'2 уровень'!H913</f>
        <v>2797.4648936170211</v>
      </c>
      <c r="G211" s="64">
        <f>'2 уровень'!I913</f>
        <v>99.895543933849126</v>
      </c>
      <c r="H211" s="78">
        <f>'2 уровень'!J913</f>
        <v>0</v>
      </c>
      <c r="I211" s="78">
        <f>'2 уровень'!K913</f>
        <v>0</v>
      </c>
      <c r="J211" s="73">
        <f>'2 уровень'!L913</f>
        <v>0</v>
      </c>
      <c r="K211" s="73">
        <f>'2 уровень'!M913</f>
        <v>0</v>
      </c>
      <c r="L211" s="73">
        <f>'2 уровень'!N913</f>
        <v>0</v>
      </c>
      <c r="M211" s="73">
        <f>'2 уровень'!O913</f>
        <v>0</v>
      </c>
      <c r="N211" s="73">
        <f>'2 уровень'!P913</f>
        <v>0</v>
      </c>
      <c r="O211" s="73">
        <f>'2 уровень'!Q913</f>
        <v>0</v>
      </c>
      <c r="P211" s="382">
        <f>'2 уровень'!R913</f>
        <v>0</v>
      </c>
      <c r="Q211" s="382">
        <f>'2 уровень'!S913</f>
        <v>0</v>
      </c>
      <c r="R211" s="382">
        <f>'2 уровень'!T913</f>
        <v>0</v>
      </c>
      <c r="S211" s="382">
        <f>'2 уровень'!U913</f>
        <v>0</v>
      </c>
      <c r="T211" s="789">
        <f>'2 уровень'!V913</f>
        <v>0</v>
      </c>
      <c r="U211" s="382">
        <f>'2 уровень'!W913</f>
        <v>0</v>
      </c>
      <c r="V211" s="382">
        <f>'2 уровень'!X913</f>
        <v>0</v>
      </c>
      <c r="W211" s="382">
        <f>'2 уровень'!Y913</f>
        <v>0</v>
      </c>
      <c r="X211" s="382">
        <f>'2 уровень'!Z913</f>
        <v>0</v>
      </c>
      <c r="Y211" s="383">
        <f>'2 уровень'!AA913</f>
        <v>0</v>
      </c>
      <c r="Z211" s="382"/>
      <c r="AA211" s="382" t="e">
        <f>Y211/R211*100</f>
        <v>#DIV/0!</v>
      </c>
      <c r="AB211" s="991">
        <f>'2 уровень'!AB909</f>
        <v>0</v>
      </c>
      <c r="AC211" s="986">
        <f>'2 уровень'!AC909</f>
        <v>0</v>
      </c>
      <c r="AD211" s="196">
        <f t="shared" si="27"/>
        <v>0</v>
      </c>
      <c r="AE211" s="196">
        <f t="shared" si="26"/>
        <v>0</v>
      </c>
      <c r="AF211" s="907">
        <f t="shared" si="36"/>
        <v>0</v>
      </c>
      <c r="AG211" s="59">
        <f t="shared" si="37"/>
        <v>0</v>
      </c>
      <c r="AH211" s="59"/>
      <c r="AI211" s="277"/>
      <c r="AJ211" s="59">
        <f t="shared" si="35"/>
        <v>0</v>
      </c>
      <c r="AK211" s="59"/>
      <c r="AL211" s="59"/>
      <c r="AM211" s="277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  <c r="GD211" s="59"/>
      <c r="GE211" s="59"/>
      <c r="GF211" s="59"/>
      <c r="GG211" s="59"/>
      <c r="GH211" s="59"/>
      <c r="GI211" s="59"/>
      <c r="GJ211" s="59"/>
      <c r="GK211" s="59"/>
      <c r="GL211" s="59"/>
      <c r="GM211" s="59"/>
      <c r="GN211" s="59"/>
      <c r="GO211" s="59"/>
    </row>
    <row r="212" spans="1:197" ht="29.25" x14ac:dyDescent="0.25">
      <c r="A212" s="18">
        <v>1</v>
      </c>
      <c r="B212" s="18">
        <v>1</v>
      </c>
      <c r="C212" s="620" t="s">
        <v>262</v>
      </c>
      <c r="D212" s="27">
        <f>'2 уровень'!F914</f>
        <v>0</v>
      </c>
      <c r="E212" s="27">
        <f>'2 уровень'!G914</f>
        <v>0</v>
      </c>
      <c r="F212" s="27">
        <f>'2 уровень'!H914</f>
        <v>0</v>
      </c>
      <c r="G212" s="64">
        <f>'2 уровень'!I914</f>
        <v>0</v>
      </c>
      <c r="H212" s="78">
        <f>'2 уровень'!J914</f>
        <v>0</v>
      </c>
      <c r="I212" s="78">
        <f>'2 уровень'!K914</f>
        <v>0</v>
      </c>
      <c r="J212" s="73">
        <f>'2 уровень'!L914</f>
        <v>0</v>
      </c>
      <c r="K212" s="73">
        <f>'2 уровень'!M914</f>
        <v>0</v>
      </c>
      <c r="L212" s="73">
        <f>'2 уровень'!N914</f>
        <v>0</v>
      </c>
      <c r="M212" s="73">
        <f>'2 уровень'!O914</f>
        <v>0</v>
      </c>
      <c r="N212" s="73">
        <f>'2 уровень'!P914</f>
        <v>0</v>
      </c>
      <c r="O212" s="73">
        <f>'2 уровень'!Q914</f>
        <v>0</v>
      </c>
      <c r="P212" s="382">
        <f>'2 уровень'!R914</f>
        <v>0</v>
      </c>
      <c r="Q212" s="382">
        <f>'2 уровень'!S914</f>
        <v>0</v>
      </c>
      <c r="R212" s="382">
        <f>'2 уровень'!T914</f>
        <v>0</v>
      </c>
      <c r="S212" s="382">
        <f>'2 уровень'!U914</f>
        <v>0</v>
      </c>
      <c r="T212" s="789">
        <f>'2 уровень'!V914</f>
        <v>0</v>
      </c>
      <c r="U212" s="382">
        <f>'2 уровень'!W914</f>
        <v>0</v>
      </c>
      <c r="V212" s="382">
        <f>'2 уровень'!X914</f>
        <v>0</v>
      </c>
      <c r="W212" s="382">
        <f>'2 уровень'!Y914</f>
        <v>0</v>
      </c>
      <c r="X212" s="382">
        <f>'2 уровень'!Z914</f>
        <v>0</v>
      </c>
      <c r="Y212" s="383">
        <f>'2 уровень'!AA914</f>
        <v>0</v>
      </c>
      <c r="Z212" s="382"/>
      <c r="AA212" s="382"/>
      <c r="AB212" s="991">
        <f>'2 уровень'!AB910</f>
        <v>0</v>
      </c>
      <c r="AC212" s="986">
        <f>'2 уровень'!AC910</f>
        <v>0</v>
      </c>
      <c r="AD212" s="196">
        <f t="shared" si="27"/>
        <v>0</v>
      </c>
      <c r="AE212" s="196">
        <f t="shared" si="26"/>
        <v>0</v>
      </c>
      <c r="AF212" s="907">
        <f t="shared" si="36"/>
        <v>0</v>
      </c>
      <c r="AG212" s="59" t="e">
        <f t="shared" si="37"/>
        <v>#DIV/0!</v>
      </c>
      <c r="AH212" s="59"/>
      <c r="AI212" s="277"/>
      <c r="AJ212" s="59">
        <f t="shared" si="35"/>
        <v>-32451.865079365074</v>
      </c>
      <c r="AK212" s="59"/>
      <c r="AL212" s="59"/>
      <c r="AM212" s="277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  <c r="GD212" s="59"/>
      <c r="GE212" s="59"/>
      <c r="GF212" s="59"/>
      <c r="GG212" s="59"/>
      <c r="GH212" s="59"/>
      <c r="GI212" s="59"/>
      <c r="GJ212" s="59"/>
      <c r="GK212" s="59"/>
      <c r="GL212" s="59"/>
      <c r="GM212" s="59"/>
      <c r="GN212" s="59"/>
      <c r="GO212" s="59"/>
    </row>
    <row r="213" spans="1:197" ht="29.25" x14ac:dyDescent="0.25">
      <c r="A213" s="18">
        <v>1</v>
      </c>
      <c r="B213" s="18">
        <v>1</v>
      </c>
      <c r="C213" s="620" t="s">
        <v>134</v>
      </c>
      <c r="D213" s="27">
        <f>'2 уровень'!F915</f>
        <v>38942.238095238092</v>
      </c>
      <c r="E213" s="27">
        <f>'2 уровень'!G915</f>
        <v>6490.3730158730159</v>
      </c>
      <c r="F213" s="27">
        <f>'2 уровень'!H915</f>
        <v>6483.5228571428561</v>
      </c>
      <c r="G213" s="64">
        <f>'2 уровень'!I915</f>
        <v>99.894456625013589</v>
      </c>
      <c r="H213" s="78">
        <f>'2 уровень'!J915</f>
        <v>0</v>
      </c>
      <c r="I213" s="78">
        <f>'2 уровень'!K915</f>
        <v>0</v>
      </c>
      <c r="J213" s="73">
        <f>'2 уровень'!L915</f>
        <v>0</v>
      </c>
      <c r="K213" s="73">
        <f>'2 уровень'!M915</f>
        <v>0</v>
      </c>
      <c r="L213" s="73">
        <f>'2 уровень'!N915</f>
        <v>0</v>
      </c>
      <c r="M213" s="73">
        <f>'2 уровень'!O915</f>
        <v>0</v>
      </c>
      <c r="N213" s="73">
        <f>'2 уровень'!P915</f>
        <v>0</v>
      </c>
      <c r="O213" s="73">
        <f>'2 уровень'!Q915</f>
        <v>0</v>
      </c>
      <c r="P213" s="382">
        <f>'2 уровень'!R915</f>
        <v>53016.997200000005</v>
      </c>
      <c r="Q213" s="382">
        <f>'2 уровень'!S915</f>
        <v>53016.997200000005</v>
      </c>
      <c r="R213" s="382">
        <f>'2 уровень'!T915</f>
        <v>8836.1662000000015</v>
      </c>
      <c r="S213" s="382">
        <f>'2 уровень'!U915</f>
        <v>8826.7814000000017</v>
      </c>
      <c r="T213" s="789">
        <f>'2 уровень'!V915</f>
        <v>0</v>
      </c>
      <c r="U213" s="382">
        <f>'2 уровень'!W915</f>
        <v>0</v>
      </c>
      <c r="V213" s="382">
        <f>'2 уровень'!X915</f>
        <v>-9.3847999999998137</v>
      </c>
      <c r="W213" s="382">
        <f>'2 уровень'!Y915</f>
        <v>0</v>
      </c>
      <c r="X213" s="382">
        <f>'2 уровень'!Z915</f>
        <v>-6.3498300000000008</v>
      </c>
      <c r="Y213" s="383">
        <f>'2 уровень'!AA915</f>
        <v>8820.4315700000025</v>
      </c>
      <c r="Z213" s="382">
        <f>S213/R213*100</f>
        <v>99.893791042545132</v>
      </c>
      <c r="AA213" s="382"/>
      <c r="AB213" s="991">
        <f>'2 уровень'!AB911</f>
        <v>0</v>
      </c>
      <c r="AC213" s="986">
        <f>'2 уровень'!AC911</f>
        <v>0</v>
      </c>
      <c r="AD213" s="196">
        <f t="shared" si="27"/>
        <v>8820431.5700000022</v>
      </c>
      <c r="AE213" s="196">
        <f t="shared" ref="AE213:AE274" si="38">X213*1000</f>
        <v>-6349.8300000000008</v>
      </c>
      <c r="AF213" s="907">
        <f t="shared" si="36"/>
        <v>1361.4265587494056</v>
      </c>
      <c r="AG213" s="59">
        <f t="shared" si="37"/>
        <v>1361.4174877590804</v>
      </c>
      <c r="AH213" s="59"/>
      <c r="AI213" s="277"/>
      <c r="AJ213" s="59">
        <f t="shared" si="35"/>
        <v>0</v>
      </c>
      <c r="AK213" s="59"/>
      <c r="AL213" s="59"/>
      <c r="AM213" s="277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  <c r="GD213" s="59"/>
      <c r="GE213" s="59"/>
      <c r="GF213" s="59"/>
      <c r="GG213" s="59"/>
      <c r="GH213" s="59"/>
      <c r="GI213" s="59"/>
      <c r="GJ213" s="59"/>
      <c r="GK213" s="59"/>
      <c r="GL213" s="59"/>
      <c r="GM213" s="59"/>
      <c r="GN213" s="59"/>
      <c r="GO213" s="59"/>
    </row>
    <row r="214" spans="1:197" x14ac:dyDescent="0.25">
      <c r="A214" s="18">
        <v>1</v>
      </c>
      <c r="B214" s="18">
        <v>1</v>
      </c>
      <c r="C214" s="621" t="s">
        <v>28</v>
      </c>
      <c r="D214" s="27">
        <f>'2 уровень'!F916</f>
        <v>0</v>
      </c>
      <c r="E214" s="27">
        <f>'2 уровень'!G916</f>
        <v>0</v>
      </c>
      <c r="F214" s="27">
        <f>'2 уровень'!H916</f>
        <v>0</v>
      </c>
      <c r="G214" s="64">
        <f>'2 уровень'!I916</f>
        <v>0</v>
      </c>
      <c r="H214" s="78">
        <f>'2 уровень'!J916</f>
        <v>0</v>
      </c>
      <c r="I214" s="78">
        <f>'2 уровень'!K916</f>
        <v>0</v>
      </c>
      <c r="J214" s="73">
        <f>'2 уровень'!L916</f>
        <v>0</v>
      </c>
      <c r="K214" s="73">
        <f>'2 уровень'!M916</f>
        <v>0</v>
      </c>
      <c r="L214" s="73">
        <f>'2 уровень'!N916</f>
        <v>0</v>
      </c>
      <c r="M214" s="73">
        <f>'2 уровень'!O916</f>
        <v>0</v>
      </c>
      <c r="N214" s="73">
        <f>'2 уровень'!P916</f>
        <v>0</v>
      </c>
      <c r="O214" s="73">
        <f>'2 уровень'!Q916</f>
        <v>0</v>
      </c>
      <c r="P214" s="382">
        <f>'2 уровень'!R916</f>
        <v>0</v>
      </c>
      <c r="Q214" s="382">
        <f>'2 уровень'!S916</f>
        <v>0</v>
      </c>
      <c r="R214" s="382">
        <f>'2 уровень'!T916</f>
        <v>0</v>
      </c>
      <c r="S214" s="382">
        <f>'2 уровень'!U916</f>
        <v>0</v>
      </c>
      <c r="T214" s="789">
        <f>'2 уровень'!V916</f>
        <v>0</v>
      </c>
      <c r="U214" s="382">
        <f>'2 уровень'!W916</f>
        <v>0</v>
      </c>
      <c r="V214" s="382">
        <f>'2 уровень'!X916</f>
        <v>0</v>
      </c>
      <c r="W214" s="382">
        <f>'2 уровень'!Y916</f>
        <v>0</v>
      </c>
      <c r="X214" s="382">
        <f>'2 уровень'!Z916</f>
        <v>0</v>
      </c>
      <c r="Y214" s="383">
        <f>'2 уровень'!AA916</f>
        <v>0</v>
      </c>
      <c r="Z214" s="382"/>
      <c r="AA214" s="382"/>
      <c r="AB214" s="991">
        <f>'2 уровень'!AB912</f>
        <v>0</v>
      </c>
      <c r="AC214" s="986">
        <f>'2 уровень'!AC912</f>
        <v>0</v>
      </c>
      <c r="AD214" s="196">
        <f t="shared" ref="AD214:AD275" si="39">Y214*1000</f>
        <v>0</v>
      </c>
      <c r="AE214" s="196">
        <f t="shared" si="38"/>
        <v>0</v>
      </c>
      <c r="AF214" s="907">
        <f t="shared" si="36"/>
        <v>0</v>
      </c>
      <c r="AG214" s="59" t="e">
        <f t="shared" si="37"/>
        <v>#DIV/0!</v>
      </c>
      <c r="AH214" s="59"/>
      <c r="AI214" s="277"/>
      <c r="AJ214" s="59">
        <f t="shared" si="35"/>
        <v>0</v>
      </c>
      <c r="AK214" s="59"/>
      <c r="AL214" s="59"/>
      <c r="AM214" s="277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  <c r="GD214" s="59"/>
      <c r="GE214" s="59"/>
      <c r="GF214" s="59"/>
      <c r="GG214" s="59"/>
      <c r="GH214" s="59"/>
      <c r="GI214" s="59"/>
      <c r="GJ214" s="59"/>
      <c r="GK214" s="59"/>
      <c r="GL214" s="59"/>
      <c r="GM214" s="59"/>
      <c r="GN214" s="59"/>
      <c r="GO214" s="59"/>
    </row>
    <row r="215" spans="1:197" x14ac:dyDescent="0.25">
      <c r="A215" s="18">
        <v>1</v>
      </c>
      <c r="B215" s="18">
        <v>1</v>
      </c>
      <c r="C215" s="619" t="s">
        <v>146</v>
      </c>
      <c r="D215" s="27">
        <f>'2 уровень'!F917</f>
        <v>0</v>
      </c>
      <c r="E215" s="27">
        <f>'2 уровень'!G917</f>
        <v>0</v>
      </c>
      <c r="F215" s="27">
        <f>'2 уровень'!H917</f>
        <v>0</v>
      </c>
      <c r="G215" s="64">
        <f>'2 уровень'!I917</f>
        <v>0</v>
      </c>
      <c r="H215" s="78">
        <f>'2 уровень'!J917</f>
        <v>0</v>
      </c>
      <c r="I215" s="78">
        <f>'2 уровень'!K917</f>
        <v>0</v>
      </c>
      <c r="J215" s="73">
        <f>'2 уровень'!L917</f>
        <v>0</v>
      </c>
      <c r="K215" s="73">
        <f>'2 уровень'!M917</f>
        <v>0</v>
      </c>
      <c r="L215" s="73">
        <f>'2 уровень'!N917</f>
        <v>0</v>
      </c>
      <c r="M215" s="73">
        <f>'2 уровень'!O917</f>
        <v>0</v>
      </c>
      <c r="N215" s="73">
        <f>'2 уровень'!P917</f>
        <v>0</v>
      </c>
      <c r="O215" s="73">
        <f>'2 уровень'!Q917</f>
        <v>0</v>
      </c>
      <c r="P215" s="382">
        <f>'2 уровень'!R917</f>
        <v>0</v>
      </c>
      <c r="Q215" s="382">
        <f>'2 уровень'!S917</f>
        <v>0</v>
      </c>
      <c r="R215" s="382">
        <f>'2 уровень'!T917</f>
        <v>0</v>
      </c>
      <c r="S215" s="382">
        <f>'2 уровень'!U917</f>
        <v>0</v>
      </c>
      <c r="T215" s="789">
        <f>'2 уровень'!V917</f>
        <v>0</v>
      </c>
      <c r="U215" s="382">
        <f>'2 уровень'!W917</f>
        <v>0</v>
      </c>
      <c r="V215" s="382">
        <f>'2 уровень'!X917</f>
        <v>0</v>
      </c>
      <c r="W215" s="382">
        <f>'2 уровень'!Y917</f>
        <v>0</v>
      </c>
      <c r="X215" s="382">
        <f>'2 уровень'!Z917</f>
        <v>0</v>
      </c>
      <c r="Y215" s="383">
        <f>'2 уровень'!AA917</f>
        <v>0</v>
      </c>
      <c r="Z215" s="382"/>
      <c r="AA215" s="382"/>
      <c r="AB215" s="991">
        <f>'2 уровень'!AB913</f>
        <v>0</v>
      </c>
      <c r="AC215" s="986">
        <f>'2 уровень'!AC913</f>
        <v>0</v>
      </c>
      <c r="AD215" s="196">
        <f t="shared" si="39"/>
        <v>0</v>
      </c>
      <c r="AE215" s="196">
        <f t="shared" si="38"/>
        <v>0</v>
      </c>
      <c r="AF215" s="907">
        <f t="shared" si="36"/>
        <v>0</v>
      </c>
      <c r="AG215" s="59" t="e">
        <f t="shared" si="37"/>
        <v>#DIV/0!</v>
      </c>
      <c r="AH215" s="59"/>
      <c r="AI215" s="277"/>
      <c r="AJ215" s="59">
        <f t="shared" si="35"/>
        <v>0</v>
      </c>
      <c r="AK215" s="59"/>
      <c r="AL215" s="59"/>
      <c r="AM215" s="277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  <c r="GD215" s="59"/>
      <c r="GE215" s="59"/>
      <c r="GF215" s="59"/>
      <c r="GG215" s="59"/>
      <c r="GH215" s="59"/>
      <c r="GI215" s="59"/>
      <c r="GJ215" s="59"/>
      <c r="GK215" s="59"/>
      <c r="GL215" s="59"/>
      <c r="GM215" s="59"/>
      <c r="GN215" s="59"/>
      <c r="GO215" s="59"/>
    </row>
    <row r="216" spans="1:197" ht="29.25" x14ac:dyDescent="0.25">
      <c r="A216" s="18">
        <v>1</v>
      </c>
      <c r="B216" s="18">
        <v>1</v>
      </c>
      <c r="C216" s="620" t="s">
        <v>123</v>
      </c>
      <c r="D216" s="27">
        <f>'2 уровень'!F918</f>
        <v>0</v>
      </c>
      <c r="E216" s="27">
        <f>'2 уровень'!G918</f>
        <v>0</v>
      </c>
      <c r="F216" s="27">
        <f>'2 уровень'!H918</f>
        <v>0</v>
      </c>
      <c r="G216" s="64">
        <f>'2 уровень'!I918</f>
        <v>0</v>
      </c>
      <c r="H216" s="78">
        <f>'2 уровень'!J918</f>
        <v>0</v>
      </c>
      <c r="I216" s="78">
        <f>'2 уровень'!K918</f>
        <v>0</v>
      </c>
      <c r="J216" s="73">
        <f>'2 уровень'!L918</f>
        <v>0</v>
      </c>
      <c r="K216" s="73">
        <f>'2 уровень'!M918</f>
        <v>0</v>
      </c>
      <c r="L216" s="73">
        <f>'2 уровень'!N918</f>
        <v>0</v>
      </c>
      <c r="M216" s="73">
        <f>'2 уровень'!O918</f>
        <v>0</v>
      </c>
      <c r="N216" s="73">
        <f>'2 уровень'!P918</f>
        <v>0</v>
      </c>
      <c r="O216" s="73">
        <f>'2 уровень'!Q918</f>
        <v>0</v>
      </c>
      <c r="P216" s="382">
        <f>'2 уровень'!R918</f>
        <v>0</v>
      </c>
      <c r="Q216" s="382">
        <f>'2 уровень'!S918</f>
        <v>0</v>
      </c>
      <c r="R216" s="382">
        <f>'2 уровень'!T918</f>
        <v>0</v>
      </c>
      <c r="S216" s="382">
        <f>'2 уровень'!U918</f>
        <v>0</v>
      </c>
      <c r="T216" s="789">
        <f>'2 уровень'!V918</f>
        <v>0</v>
      </c>
      <c r="U216" s="382">
        <f>'2 уровень'!W918</f>
        <v>0</v>
      </c>
      <c r="V216" s="382">
        <f>'2 уровень'!X918</f>
        <v>0</v>
      </c>
      <c r="W216" s="382">
        <f>'2 уровень'!Y918</f>
        <v>0</v>
      </c>
      <c r="X216" s="382">
        <f>'2 уровень'!Z918</f>
        <v>0</v>
      </c>
      <c r="Y216" s="383">
        <f>'2 уровень'!AA918</f>
        <v>0</v>
      </c>
      <c r="Z216" s="382"/>
      <c r="AA216" s="382" t="e">
        <f>Y216/R216*100</f>
        <v>#DIV/0!</v>
      </c>
      <c r="AB216" s="991">
        <f>'2 уровень'!AB914</f>
        <v>0</v>
      </c>
      <c r="AC216" s="986">
        <f>'2 уровень'!AC914</f>
        <v>0</v>
      </c>
      <c r="AD216" s="196">
        <f t="shared" si="39"/>
        <v>0</v>
      </c>
      <c r="AE216" s="196">
        <f t="shared" si="38"/>
        <v>0</v>
      </c>
      <c r="AF216" s="907">
        <f t="shared" si="36"/>
        <v>0</v>
      </c>
      <c r="AG216" s="59" t="e">
        <f t="shared" si="37"/>
        <v>#DIV/0!</v>
      </c>
      <c r="AH216" s="59"/>
      <c r="AI216" s="277"/>
      <c r="AJ216" s="59">
        <f t="shared" si="35"/>
        <v>0</v>
      </c>
      <c r="AK216" s="59"/>
      <c r="AL216" s="59"/>
      <c r="AM216" s="277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  <c r="GD216" s="59"/>
      <c r="GE216" s="59"/>
      <c r="GF216" s="59"/>
      <c r="GG216" s="59"/>
      <c r="GH216" s="59"/>
      <c r="GI216" s="59"/>
      <c r="GJ216" s="59"/>
      <c r="GK216" s="59"/>
      <c r="GL216" s="59"/>
      <c r="GM216" s="59"/>
      <c r="GN216" s="59"/>
      <c r="GO216" s="59"/>
    </row>
    <row r="217" spans="1:197" x14ac:dyDescent="0.25">
      <c r="B217" s="18">
        <v>1</v>
      </c>
      <c r="C217" s="3313" t="s">
        <v>135</v>
      </c>
      <c r="D217" s="27">
        <f>'2 уровень'!F919</f>
        <v>0</v>
      </c>
      <c r="E217" s="27">
        <f>'2 уровень'!G919</f>
        <v>0</v>
      </c>
      <c r="F217" s="27">
        <f>'2 уровень'!H919</f>
        <v>0</v>
      </c>
      <c r="G217" s="64">
        <f>'2 уровень'!I919</f>
        <v>0</v>
      </c>
      <c r="H217" s="78">
        <f>'2 уровень'!J919</f>
        <v>0</v>
      </c>
      <c r="I217" s="78">
        <f>'2 уровень'!K919</f>
        <v>0</v>
      </c>
      <c r="J217" s="73">
        <f>'2 уровень'!L919</f>
        <v>0</v>
      </c>
      <c r="K217" s="73">
        <f>'2 уровень'!M919</f>
        <v>0</v>
      </c>
      <c r="L217" s="73">
        <f>'2 уровень'!N919</f>
        <v>0</v>
      </c>
      <c r="M217" s="73">
        <f>'2 уровень'!O919</f>
        <v>0</v>
      </c>
      <c r="N217" s="73">
        <f>'2 уровень'!P919</f>
        <v>0</v>
      </c>
      <c r="O217" s="73">
        <f>'2 уровень'!Q919</f>
        <v>0</v>
      </c>
      <c r="P217" s="382">
        <f>'2 уровень'!R919</f>
        <v>0</v>
      </c>
      <c r="Q217" s="382">
        <f>'2 уровень'!S919</f>
        <v>0</v>
      </c>
      <c r="R217" s="382">
        <f>'2 уровень'!T919</f>
        <v>0</v>
      </c>
      <c r="S217" s="382">
        <f>'2 уровень'!U919</f>
        <v>0</v>
      </c>
      <c r="T217" s="789">
        <f>'2 уровень'!V919</f>
        <v>0</v>
      </c>
      <c r="U217" s="382">
        <f>'2 уровень'!W919</f>
        <v>0</v>
      </c>
      <c r="V217" s="382">
        <f>'2 уровень'!X919</f>
        <v>0</v>
      </c>
      <c r="W217" s="382">
        <f>'2 уровень'!Y919</f>
        <v>0</v>
      </c>
      <c r="X217" s="382">
        <f>'2 уровень'!Z919</f>
        <v>0</v>
      </c>
      <c r="Y217" s="383">
        <f>'2 уровень'!AA919</f>
        <v>0</v>
      </c>
      <c r="Z217" s="382"/>
      <c r="AA217" s="382" t="e">
        <f>Y217/R217*100</f>
        <v>#DIV/0!</v>
      </c>
      <c r="AB217" s="991">
        <f>'2 уровень'!AB915</f>
        <v>0</v>
      </c>
      <c r="AC217" s="986">
        <f>'2 уровень'!AC915</f>
        <v>0</v>
      </c>
      <c r="AD217" s="196">
        <f t="shared" si="39"/>
        <v>0</v>
      </c>
      <c r="AE217" s="196">
        <f t="shared" si="38"/>
        <v>0</v>
      </c>
      <c r="AF217" s="907">
        <f t="shared" si="36"/>
        <v>0</v>
      </c>
      <c r="AG217" s="59" t="e">
        <f t="shared" si="37"/>
        <v>#DIV/0!</v>
      </c>
      <c r="AH217" s="59"/>
      <c r="AI217" s="277"/>
      <c r="AJ217" s="59">
        <f t="shared" si="35"/>
        <v>0</v>
      </c>
      <c r="AK217" s="59"/>
      <c r="AL217" s="59"/>
      <c r="AM217" s="277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  <c r="GD217" s="59"/>
      <c r="GE217" s="59"/>
      <c r="GF217" s="59"/>
      <c r="GG217" s="59"/>
      <c r="GH217" s="59"/>
      <c r="GI217" s="59"/>
      <c r="GJ217" s="59"/>
      <c r="GK217" s="59"/>
      <c r="GL217" s="59"/>
      <c r="GM217" s="59"/>
      <c r="GN217" s="59"/>
      <c r="GO217" s="59"/>
    </row>
    <row r="218" spans="1:197" ht="15.75" x14ac:dyDescent="0.25">
      <c r="A218" s="18">
        <v>1</v>
      </c>
      <c r="B218" s="18">
        <v>1</v>
      </c>
      <c r="C218" s="1931" t="s">
        <v>197</v>
      </c>
      <c r="D218" s="27">
        <f>'2 уровень'!F920</f>
        <v>0</v>
      </c>
      <c r="E218" s="27">
        <f>'2 уровень'!G920</f>
        <v>0</v>
      </c>
      <c r="F218" s="27">
        <f>'2 уровень'!H920</f>
        <v>0</v>
      </c>
      <c r="G218" s="64">
        <f>'2 уровень'!I920</f>
        <v>0</v>
      </c>
      <c r="H218" s="78">
        <f>'2 уровень'!J920</f>
        <v>0</v>
      </c>
      <c r="I218" s="78">
        <f>'2 уровень'!K920</f>
        <v>0</v>
      </c>
      <c r="J218" s="73">
        <f>'2 уровень'!L920</f>
        <v>0</v>
      </c>
      <c r="K218" s="73">
        <f>'2 уровень'!M920</f>
        <v>0</v>
      </c>
      <c r="L218" s="73">
        <f>'2 уровень'!N920</f>
        <v>0</v>
      </c>
      <c r="M218" s="73">
        <f>'2 уровень'!O920</f>
        <v>0</v>
      </c>
      <c r="N218" s="73">
        <f>'2 уровень'!P920</f>
        <v>0</v>
      </c>
      <c r="O218" s="73">
        <f>'2 уровень'!Q920</f>
        <v>0</v>
      </c>
      <c r="P218" s="382">
        <f>'2 уровень'!R920</f>
        <v>0</v>
      </c>
      <c r="Q218" s="382">
        <f>'2 уровень'!S920</f>
        <v>0</v>
      </c>
      <c r="R218" s="382">
        <f>'2 уровень'!T920</f>
        <v>0</v>
      </c>
      <c r="S218" s="382">
        <f>'2 уровень'!U920</f>
        <v>0</v>
      </c>
      <c r="T218" s="789">
        <f>'2 уровень'!V920</f>
        <v>0</v>
      </c>
      <c r="U218" s="382">
        <f>'2 уровень'!W920</f>
        <v>0</v>
      </c>
      <c r="V218" s="382">
        <f>'2 уровень'!X920</f>
        <v>0</v>
      </c>
      <c r="W218" s="382">
        <f>'2 уровень'!Y920</f>
        <v>0</v>
      </c>
      <c r="X218" s="382">
        <f>'2 уровень'!Z920</f>
        <v>0</v>
      </c>
      <c r="Y218" s="383">
        <f>'2 уровень'!AA920</f>
        <v>0</v>
      </c>
      <c r="Z218" s="382"/>
      <c r="AA218" s="382"/>
      <c r="AB218" s="991">
        <f>'2 уровень'!AB916</f>
        <v>0</v>
      </c>
      <c r="AC218" s="986">
        <f>'2 уровень'!AC916</f>
        <v>0</v>
      </c>
      <c r="AD218" s="196">
        <f t="shared" si="39"/>
        <v>0</v>
      </c>
      <c r="AE218" s="196">
        <f t="shared" si="38"/>
        <v>0</v>
      </c>
      <c r="AF218" s="907">
        <f t="shared" si="36"/>
        <v>0</v>
      </c>
      <c r="AG218" s="59" t="e">
        <f t="shared" si="37"/>
        <v>#DIV/0!</v>
      </c>
      <c r="AH218" s="59"/>
      <c r="AI218" s="277"/>
      <c r="AJ218" s="59">
        <f t="shared" si="35"/>
        <v>0</v>
      </c>
      <c r="AK218" s="59"/>
      <c r="AL218" s="59"/>
      <c r="AM218" s="277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  <c r="GD218" s="59"/>
      <c r="GE218" s="59"/>
      <c r="GF218" s="59"/>
      <c r="GG218" s="59"/>
      <c r="GH218" s="59"/>
      <c r="GI218" s="59"/>
      <c r="GJ218" s="59"/>
      <c r="GK218" s="59"/>
      <c r="GL218" s="59"/>
      <c r="GM218" s="59"/>
      <c r="GN218" s="59"/>
      <c r="GO218" s="59"/>
    </row>
    <row r="219" spans="1:197" x14ac:dyDescent="0.25">
      <c r="A219" s="18">
        <v>1</v>
      </c>
      <c r="B219" s="18">
        <v>1</v>
      </c>
      <c r="C219" s="718" t="s">
        <v>198</v>
      </c>
      <c r="D219" s="27">
        <f>'2 уровень'!F921</f>
        <v>0</v>
      </c>
      <c r="E219" s="27">
        <f>'2 уровень'!G921</f>
        <v>0</v>
      </c>
      <c r="F219" s="27">
        <f>'2 уровень'!H921</f>
        <v>0</v>
      </c>
      <c r="G219" s="64">
        <f>'2 уровень'!I921</f>
        <v>0</v>
      </c>
      <c r="H219" s="78">
        <f>'2 уровень'!J921</f>
        <v>0</v>
      </c>
      <c r="I219" s="78">
        <f>'2 уровень'!K921</f>
        <v>0</v>
      </c>
      <c r="J219" s="73">
        <f>'2 уровень'!L921</f>
        <v>0</v>
      </c>
      <c r="K219" s="73">
        <f>'2 уровень'!M921</f>
        <v>0</v>
      </c>
      <c r="L219" s="73">
        <f>'2 уровень'!N921</f>
        <v>0</v>
      </c>
      <c r="M219" s="73">
        <f>'2 уровень'!O921</f>
        <v>0</v>
      </c>
      <c r="N219" s="73">
        <f>'2 уровень'!P921</f>
        <v>0</v>
      </c>
      <c r="O219" s="73">
        <f>'2 уровень'!Q921</f>
        <v>0</v>
      </c>
      <c r="P219" s="382">
        <f>'2 уровень'!R921</f>
        <v>0</v>
      </c>
      <c r="Q219" s="382">
        <f>'2 уровень'!S921</f>
        <v>0</v>
      </c>
      <c r="R219" s="382">
        <f>'2 уровень'!T921</f>
        <v>0</v>
      </c>
      <c r="S219" s="382">
        <f>'2 уровень'!U921</f>
        <v>0</v>
      </c>
      <c r="T219" s="789">
        <f>'2 уровень'!V921</f>
        <v>0</v>
      </c>
      <c r="U219" s="382">
        <f>'2 уровень'!W921</f>
        <v>0</v>
      </c>
      <c r="V219" s="382">
        <f>'2 уровень'!X921</f>
        <v>0</v>
      </c>
      <c r="W219" s="382">
        <f>'2 уровень'!Y921</f>
        <v>0</v>
      </c>
      <c r="X219" s="382">
        <f>'2 уровень'!Z921</f>
        <v>0</v>
      </c>
      <c r="Y219" s="383">
        <f>'2 уровень'!AA921</f>
        <v>0</v>
      </c>
      <c r="Z219" s="382"/>
      <c r="AA219" s="382"/>
      <c r="AB219" s="991">
        <f>'2 уровень'!AB917</f>
        <v>0</v>
      </c>
      <c r="AC219" s="986">
        <f>'2 уровень'!AC917</f>
        <v>0</v>
      </c>
      <c r="AD219" s="196">
        <f t="shared" si="39"/>
        <v>0</v>
      </c>
      <c r="AE219" s="196">
        <f t="shared" si="38"/>
        <v>0</v>
      </c>
      <c r="AF219" s="907">
        <f t="shared" si="36"/>
        <v>0</v>
      </c>
      <c r="AG219" s="59" t="e">
        <f t="shared" si="37"/>
        <v>#DIV/0!</v>
      </c>
      <c r="AH219" s="59"/>
      <c r="AI219" s="277"/>
      <c r="AJ219" s="59">
        <f t="shared" si="35"/>
        <v>0</v>
      </c>
      <c r="AK219" s="59"/>
      <c r="AL219" s="59"/>
      <c r="AM219" s="277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  <c r="GA219" s="59"/>
      <c r="GB219" s="59"/>
      <c r="GC219" s="59"/>
      <c r="GD219" s="59"/>
      <c r="GE219" s="59"/>
      <c r="GF219" s="59"/>
      <c r="GG219" s="59"/>
      <c r="GH219" s="59"/>
      <c r="GI219" s="59"/>
      <c r="GJ219" s="59"/>
      <c r="GK219" s="59"/>
      <c r="GL219" s="59"/>
      <c r="GM219" s="59"/>
      <c r="GN219" s="59"/>
      <c r="GO219" s="59"/>
    </row>
    <row r="220" spans="1:197" x14ac:dyDescent="0.25">
      <c r="A220" s="18">
        <v>1</v>
      </c>
      <c r="B220" s="18">
        <v>1</v>
      </c>
      <c r="C220" s="715" t="s">
        <v>199</v>
      </c>
      <c r="D220" s="27">
        <f>'2 уровень'!F922</f>
        <v>0</v>
      </c>
      <c r="E220" s="27">
        <f>'2 уровень'!G922</f>
        <v>0</v>
      </c>
      <c r="F220" s="27">
        <f>'2 уровень'!H922</f>
        <v>0</v>
      </c>
      <c r="G220" s="64">
        <f>'2 уровень'!I922</f>
        <v>0</v>
      </c>
      <c r="H220" s="78">
        <f>'2 уровень'!J922</f>
        <v>0</v>
      </c>
      <c r="I220" s="78">
        <f>'2 уровень'!K922</f>
        <v>0</v>
      </c>
      <c r="J220" s="73">
        <f>'2 уровень'!L922</f>
        <v>0</v>
      </c>
      <c r="K220" s="73">
        <f>'2 уровень'!M922</f>
        <v>0</v>
      </c>
      <c r="L220" s="73">
        <f>'2 уровень'!N922</f>
        <v>0</v>
      </c>
      <c r="M220" s="73">
        <f>'2 уровень'!O922</f>
        <v>0</v>
      </c>
      <c r="N220" s="73">
        <f>'2 уровень'!P922</f>
        <v>0</v>
      </c>
      <c r="O220" s="73">
        <f>'2 уровень'!Q922</f>
        <v>0</v>
      </c>
      <c r="P220" s="382">
        <f>'2 уровень'!R922</f>
        <v>0</v>
      </c>
      <c r="Q220" s="382">
        <f>'2 уровень'!S922</f>
        <v>0</v>
      </c>
      <c r="R220" s="382">
        <f>'2 уровень'!T922</f>
        <v>0</v>
      </c>
      <c r="S220" s="382">
        <f>'2 уровень'!U922</f>
        <v>0</v>
      </c>
      <c r="T220" s="789">
        <f>'2 уровень'!V922</f>
        <v>0</v>
      </c>
      <c r="U220" s="382">
        <f>'2 уровень'!W922</f>
        <v>0</v>
      </c>
      <c r="V220" s="382">
        <f>'2 уровень'!X922</f>
        <v>0</v>
      </c>
      <c r="W220" s="382">
        <f>'2 уровень'!Y922</f>
        <v>0</v>
      </c>
      <c r="X220" s="382">
        <f>'2 уровень'!Z922</f>
        <v>0</v>
      </c>
      <c r="Y220" s="383">
        <f>'2 уровень'!AA922</f>
        <v>0</v>
      </c>
      <c r="Z220" s="382"/>
      <c r="AA220" s="382"/>
      <c r="AB220" s="991">
        <f>'2 уровень'!AB918</f>
        <v>0</v>
      </c>
      <c r="AC220" s="986">
        <f>'2 уровень'!AC918</f>
        <v>0</v>
      </c>
      <c r="AD220" s="196">
        <f t="shared" si="39"/>
        <v>0</v>
      </c>
      <c r="AE220" s="196">
        <f t="shared" si="38"/>
        <v>0</v>
      </c>
      <c r="AF220" s="907">
        <f t="shared" si="36"/>
        <v>0</v>
      </c>
      <c r="AG220" s="59" t="e">
        <f t="shared" si="37"/>
        <v>#DIV/0!</v>
      </c>
      <c r="AH220" s="59"/>
      <c r="AI220" s="277"/>
      <c r="AJ220" s="59">
        <f t="shared" si="35"/>
        <v>0</v>
      </c>
      <c r="AK220" s="59"/>
      <c r="AL220" s="59"/>
      <c r="AM220" s="277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  <c r="GD220" s="59"/>
      <c r="GE220" s="59"/>
      <c r="GF220" s="59"/>
      <c r="GG220" s="59"/>
      <c r="GH220" s="59"/>
      <c r="GI220" s="59"/>
      <c r="GJ220" s="59"/>
      <c r="GK220" s="59"/>
      <c r="GL220" s="59"/>
      <c r="GM220" s="59"/>
      <c r="GN220" s="59"/>
      <c r="GO220" s="59"/>
    </row>
    <row r="221" spans="1:197" ht="15.75" thickBot="1" x14ac:dyDescent="0.3">
      <c r="A221" s="18">
        <v>1</v>
      </c>
      <c r="B221" s="18">
        <v>1</v>
      </c>
      <c r="C221" s="714" t="s">
        <v>204</v>
      </c>
      <c r="D221" s="27">
        <f>'2 уровень'!F923</f>
        <v>0</v>
      </c>
      <c r="E221" s="27">
        <f>'2 уровень'!G923</f>
        <v>0</v>
      </c>
      <c r="F221" s="27">
        <f>'2 уровень'!H923</f>
        <v>0</v>
      </c>
      <c r="G221" s="64">
        <f>'2 уровень'!I923</f>
        <v>0</v>
      </c>
      <c r="H221" s="78">
        <f>'2 уровень'!J923</f>
        <v>0</v>
      </c>
      <c r="I221" s="78">
        <f>'2 уровень'!K923</f>
        <v>0</v>
      </c>
      <c r="J221" s="73">
        <f>'2 уровень'!L923</f>
        <v>0</v>
      </c>
      <c r="K221" s="73">
        <f>'2 уровень'!M923</f>
        <v>0</v>
      </c>
      <c r="L221" s="73">
        <f>'2 уровень'!N923</f>
        <v>0</v>
      </c>
      <c r="M221" s="73">
        <f>'2 уровень'!O923</f>
        <v>0</v>
      </c>
      <c r="N221" s="73">
        <f>'2 уровень'!P923</f>
        <v>0</v>
      </c>
      <c r="O221" s="73">
        <f>'2 уровень'!Q923</f>
        <v>0</v>
      </c>
      <c r="P221" s="382">
        <f>'2 уровень'!R923</f>
        <v>0</v>
      </c>
      <c r="Q221" s="382">
        <f>'2 уровень'!S923</f>
        <v>0</v>
      </c>
      <c r="R221" s="382">
        <f>'2 уровень'!T923</f>
        <v>0</v>
      </c>
      <c r="S221" s="382">
        <f>'2 уровень'!U923</f>
        <v>0</v>
      </c>
      <c r="T221" s="789">
        <f>'2 уровень'!V923</f>
        <v>0</v>
      </c>
      <c r="U221" s="382">
        <f>'2 уровень'!W923</f>
        <v>0</v>
      </c>
      <c r="V221" s="382">
        <f>'2 уровень'!X923</f>
        <v>0</v>
      </c>
      <c r="W221" s="382">
        <f>'2 уровень'!Y923</f>
        <v>0</v>
      </c>
      <c r="X221" s="382">
        <f>'2 уровень'!Z923</f>
        <v>0</v>
      </c>
      <c r="Y221" s="383">
        <f>'2 уровень'!AA923</f>
        <v>0</v>
      </c>
      <c r="Z221" s="382"/>
      <c r="AA221" s="382" t="e">
        <f>Y221/R221*100</f>
        <v>#DIV/0!</v>
      </c>
      <c r="AB221" s="991">
        <f>'2 уровень'!AB919</f>
        <v>0</v>
      </c>
      <c r="AC221" s="986">
        <f>'2 уровень'!AC919</f>
        <v>0</v>
      </c>
      <c r="AD221" s="196">
        <f t="shared" si="39"/>
        <v>0</v>
      </c>
      <c r="AE221" s="196">
        <f t="shared" si="38"/>
        <v>0</v>
      </c>
      <c r="AF221" s="907">
        <f t="shared" si="36"/>
        <v>0</v>
      </c>
      <c r="AG221" s="59" t="e">
        <f t="shared" si="37"/>
        <v>#DIV/0!</v>
      </c>
      <c r="AH221" s="59"/>
      <c r="AI221" s="277"/>
      <c r="AJ221" s="59" t="e">
        <f>#REF!-#REF!</f>
        <v>#REF!</v>
      </c>
      <c r="AK221" s="59"/>
      <c r="AL221" s="59"/>
      <c r="AM221" s="277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  <c r="GD221" s="59"/>
      <c r="GE221" s="59"/>
      <c r="GF221" s="59"/>
      <c r="GG221" s="59"/>
      <c r="GH221" s="59"/>
      <c r="GI221" s="59"/>
      <c r="GJ221" s="59"/>
      <c r="GK221" s="59"/>
      <c r="GL221" s="59"/>
      <c r="GM221" s="59"/>
      <c r="GN221" s="59"/>
      <c r="GO221" s="59"/>
    </row>
    <row r="222" spans="1:197" x14ac:dyDescent="0.25">
      <c r="A222" s="18">
        <v>1</v>
      </c>
      <c r="B222" s="18">
        <v>1</v>
      </c>
      <c r="C222" s="6" t="s">
        <v>94</v>
      </c>
      <c r="D222" s="79"/>
      <c r="E222" s="79"/>
      <c r="F222" s="79"/>
      <c r="G222" s="80"/>
      <c r="H222" s="81"/>
      <c r="I222" s="81"/>
      <c r="J222" s="24"/>
      <c r="K222" s="24"/>
      <c r="L222" s="24"/>
      <c r="M222" s="24"/>
      <c r="N222" s="24"/>
      <c r="O222" s="24"/>
      <c r="P222" s="390">
        <f>P223-P224-P273-P276-P280</f>
        <v>0</v>
      </c>
      <c r="Q222" s="390">
        <f>Q223-Q224-Q273-Q276-Q280</f>
        <v>0</v>
      </c>
      <c r="R222" s="390">
        <f t="shared" ref="R222:Y222" si="40">R223-R224-R273-R276-R280</f>
        <v>-1.0231815394945443E-12</v>
      </c>
      <c r="S222" s="390">
        <f t="shared" si="40"/>
        <v>-1.1368683772161603E-12</v>
      </c>
      <c r="T222" s="795">
        <f t="shared" si="40"/>
        <v>0</v>
      </c>
      <c r="U222" s="390">
        <f t="shared" si="40"/>
        <v>0</v>
      </c>
      <c r="V222" s="390">
        <f t="shared" si="40"/>
        <v>0</v>
      </c>
      <c r="W222" s="390">
        <f t="shared" si="40"/>
        <v>0</v>
      </c>
      <c r="X222" s="390">
        <f t="shared" si="40"/>
        <v>0</v>
      </c>
      <c r="Y222" s="391">
        <f t="shared" si="40"/>
        <v>0</v>
      </c>
      <c r="Z222" s="390"/>
      <c r="AA222" s="390"/>
      <c r="AB222" s="999"/>
      <c r="AC222" s="1000" t="e">
        <f>AC223-AC224-AC274-AC277-#REF!</f>
        <v>#REF!</v>
      </c>
      <c r="AD222" s="196">
        <f t="shared" si="39"/>
        <v>0</v>
      </c>
      <c r="AE222" s="196">
        <f t="shared" si="38"/>
        <v>0</v>
      </c>
      <c r="AF222" s="907">
        <f t="shared" si="36"/>
        <v>0</v>
      </c>
      <c r="AG222" s="59" t="e">
        <f t="shared" si="37"/>
        <v>#DIV/0!</v>
      </c>
      <c r="AH222" s="59"/>
      <c r="AI222" s="277"/>
      <c r="AJ222" s="59">
        <f t="shared" ref="AJ222:AJ238" si="41">E223-D223</f>
        <v>0</v>
      </c>
      <c r="AK222" s="59"/>
      <c r="AL222" s="59"/>
      <c r="AM222" s="277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  <c r="GD222" s="59"/>
      <c r="GE222" s="59"/>
      <c r="GF222" s="59"/>
      <c r="GG222" s="59"/>
      <c r="GH222" s="59"/>
      <c r="GI222" s="59"/>
      <c r="GJ222" s="59"/>
      <c r="GK222" s="59"/>
      <c r="GL222" s="59"/>
      <c r="GM222" s="59"/>
      <c r="GN222" s="59"/>
      <c r="GO222" s="59"/>
    </row>
    <row r="223" spans="1:197" s="59" customFormat="1" x14ac:dyDescent="0.25">
      <c r="A223" s="18">
        <v>1</v>
      </c>
      <c r="B223" s="18">
        <v>1</v>
      </c>
      <c r="C223" s="12" t="s">
        <v>92</v>
      </c>
      <c r="D223" s="60">
        <f>'Аян '!D84</f>
        <v>0</v>
      </c>
      <c r="E223" s="82">
        <f>'Аян '!E84</f>
        <v>0</v>
      </c>
      <c r="F223" s="82">
        <f>'Аян '!F84</f>
        <v>0</v>
      </c>
      <c r="G223" s="83">
        <f>'Аян '!G84</f>
        <v>0</v>
      </c>
      <c r="H223" s="72">
        <f>'Аян '!H84</f>
        <v>0</v>
      </c>
      <c r="I223" s="72">
        <f>'Аян '!I84</f>
        <v>0</v>
      </c>
      <c r="J223" s="21">
        <f>'Аян '!J84</f>
        <v>0</v>
      </c>
      <c r="K223" s="21">
        <f>'Аян '!K84</f>
        <v>0</v>
      </c>
      <c r="L223" s="21">
        <f>'Аян '!L84</f>
        <v>0</v>
      </c>
      <c r="M223" s="21">
        <f>'Аян '!M84</f>
        <v>0</v>
      </c>
      <c r="N223" s="21">
        <f>'Аян '!N84</f>
        <v>0</v>
      </c>
      <c r="O223" s="21">
        <f>'Аян '!O84</f>
        <v>0</v>
      </c>
      <c r="P223" s="185">
        <f>'Аян '!P84</f>
        <v>138259.42777500002</v>
      </c>
      <c r="Q223" s="185">
        <f>'Аян '!Q84</f>
        <v>138259.42777500002</v>
      </c>
      <c r="R223" s="185">
        <f>'Аян '!R84</f>
        <v>23043.237962499999</v>
      </c>
      <c r="S223" s="185">
        <f>'Аян '!S84</f>
        <v>22771.16331</v>
      </c>
      <c r="T223" s="791">
        <f>'Аян '!T84</f>
        <v>0</v>
      </c>
      <c r="U223" s="185">
        <f>'Аян '!U84</f>
        <v>-6.2714999999999996</v>
      </c>
      <c r="V223" s="185">
        <f>'Аян '!V84</f>
        <v>-272.07465249999893</v>
      </c>
      <c r="W223" s="185">
        <f>'Аян '!W84</f>
        <v>0</v>
      </c>
      <c r="X223" s="185">
        <f>'Аян '!X84</f>
        <v>-3.0165199999999999</v>
      </c>
      <c r="Y223" s="386">
        <f>'Аян '!Y84</f>
        <v>22761.87529</v>
      </c>
      <c r="Z223" s="185">
        <f>S223/R223*100</f>
        <v>98.819286365298282</v>
      </c>
      <c r="AA223" s="185">
        <f>Y223/R223*100</f>
        <v>98.778979443089199</v>
      </c>
      <c r="AB223" s="1001">
        <f>'Аян '!Z84</f>
        <v>0</v>
      </c>
      <c r="AC223" s="994" t="e">
        <f>'Аян '!AA84</f>
        <v>#REF!</v>
      </c>
      <c r="AD223" s="196">
        <f t="shared" si="39"/>
        <v>22761875.289999999</v>
      </c>
      <c r="AE223" s="196">
        <f t="shared" si="38"/>
        <v>-3016.52</v>
      </c>
      <c r="AF223" s="907"/>
      <c r="AG223" s="18" t="e">
        <f t="shared" si="37"/>
        <v>#DIV/0!</v>
      </c>
      <c r="AH223" s="18"/>
      <c r="AI223" s="1058"/>
      <c r="AJ223" s="18">
        <f t="shared" si="41"/>
        <v>-741.66666666666663</v>
      </c>
      <c r="AK223" s="18"/>
      <c r="AL223" s="18"/>
      <c r="AM223" s="277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</row>
    <row r="224" spans="1:197" s="59" customFormat="1" x14ac:dyDescent="0.25">
      <c r="A224" s="18">
        <v>1</v>
      </c>
      <c r="B224" s="18">
        <v>1</v>
      </c>
      <c r="C224" s="2228" t="s">
        <v>77</v>
      </c>
      <c r="D224" s="82">
        <f>'Аян '!D85</f>
        <v>890</v>
      </c>
      <c r="E224" s="82">
        <f>'Аян '!E85</f>
        <v>148.33333333333334</v>
      </c>
      <c r="F224" s="82">
        <f>'Аян '!F85</f>
        <v>158</v>
      </c>
      <c r="G224" s="83">
        <f>'Аян '!G85</f>
        <v>106.51685393258425</v>
      </c>
      <c r="H224" s="72">
        <f>'Аян '!H85</f>
        <v>9.7752808988764048</v>
      </c>
      <c r="I224" s="72">
        <f>'Аян '!I85</f>
        <v>9.1772151898734169</v>
      </c>
      <c r="J224" s="21">
        <f>'Аян '!J85</f>
        <v>8700</v>
      </c>
      <c r="K224" s="21">
        <f>'Аян '!K85</f>
        <v>1450</v>
      </c>
      <c r="L224" s="21">
        <f>'Аян '!L85</f>
        <v>1450</v>
      </c>
      <c r="M224" s="21">
        <f>'Аян '!M85</f>
        <v>100</v>
      </c>
      <c r="N224" s="21">
        <f>'Аян '!N85</f>
        <v>26</v>
      </c>
      <c r="O224" s="21">
        <f>'Аян '!O85</f>
        <v>334.61538461538464</v>
      </c>
      <c r="P224" s="185">
        <f>'Аян '!P85</f>
        <v>62779.066899999998</v>
      </c>
      <c r="Q224" s="185">
        <f>'Аян '!Q85</f>
        <v>62779.066899999998</v>
      </c>
      <c r="R224" s="185">
        <f>'Аян '!R85</f>
        <v>10463.177816666666</v>
      </c>
      <c r="S224" s="185">
        <f>'Аян '!S85</f>
        <v>10454.58266</v>
      </c>
      <c r="T224" s="791">
        <f>'Аян '!T85</f>
        <v>0</v>
      </c>
      <c r="U224" s="185">
        <f>'Аян '!U85</f>
        <v>-6.2714999999999996</v>
      </c>
      <c r="V224" s="185">
        <f>'Аян '!V85</f>
        <v>-8.5951566666662984</v>
      </c>
      <c r="W224" s="185">
        <f>'Аян '!W85</f>
        <v>0</v>
      </c>
      <c r="X224" s="185">
        <f>'Аян '!X85</f>
        <v>0</v>
      </c>
      <c r="Y224" s="386">
        <f>'Аян '!Y85</f>
        <v>10448.311159999999</v>
      </c>
      <c r="Z224" s="185">
        <f>S224/R224*100</f>
        <v>99.917853286857323</v>
      </c>
      <c r="AA224" s="185">
        <f>Y224/R224*100</f>
        <v>99.857914517681365</v>
      </c>
      <c r="AB224" s="1001">
        <f>'Аян '!Z85</f>
        <v>0</v>
      </c>
      <c r="AC224" s="994">
        <f>'Аян '!AA85</f>
        <v>0</v>
      </c>
      <c r="AD224" s="196">
        <f t="shared" si="39"/>
        <v>10448311.16</v>
      </c>
      <c r="AE224" s="196">
        <f t="shared" si="38"/>
        <v>0</v>
      </c>
      <c r="AF224" s="907">
        <f>IF(P224&gt;0,P224*1000/D224,0)</f>
        <v>70538.277415730336</v>
      </c>
      <c r="AG224" s="59">
        <f t="shared" si="37"/>
        <v>66168.244683544297</v>
      </c>
      <c r="AI224" s="277"/>
      <c r="AJ224" s="59">
        <f t="shared" si="41"/>
        <v>0</v>
      </c>
      <c r="AM224" s="277"/>
    </row>
    <row r="225" spans="1:197" s="59" customFormat="1" ht="57.75" x14ac:dyDescent="0.25">
      <c r="A225" s="18"/>
      <c r="B225" s="18">
        <v>1</v>
      </c>
      <c r="C225" s="2130" t="s">
        <v>325</v>
      </c>
      <c r="D225" s="82">
        <f>'Аян '!D86</f>
        <v>0</v>
      </c>
      <c r="E225" s="82">
        <f>'Аян '!E86</f>
        <v>0</v>
      </c>
      <c r="F225" s="82">
        <f>'Аян '!F86</f>
        <v>0</v>
      </c>
      <c r="G225" s="83">
        <f>'Аян '!G86</f>
        <v>0</v>
      </c>
      <c r="H225" s="72">
        <f>'Аян '!H86</f>
        <v>0</v>
      </c>
      <c r="I225" s="72">
        <f>'Аян '!I86</f>
        <v>0</v>
      </c>
      <c r="J225" s="21">
        <f>'Аян '!J86</f>
        <v>0</v>
      </c>
      <c r="K225" s="21">
        <f>'Аян '!K86</f>
        <v>0</v>
      </c>
      <c r="L225" s="21">
        <f>'Аян '!L86</f>
        <v>0</v>
      </c>
      <c r="M225" s="21">
        <f>'Аян '!M86</f>
        <v>0</v>
      </c>
      <c r="N225" s="21">
        <f>'Аян '!N86</f>
        <v>0</v>
      </c>
      <c r="O225" s="21">
        <f>'Аян '!O86</f>
        <v>0</v>
      </c>
      <c r="P225" s="185">
        <f>'Аян '!P86</f>
        <v>16147.653980000001</v>
      </c>
      <c r="Q225" s="185">
        <f>'Аян '!Q86</f>
        <v>16147.653980000001</v>
      </c>
      <c r="R225" s="185">
        <f>'Аян '!R86</f>
        <v>2691.2756633333333</v>
      </c>
      <c r="S225" s="185">
        <f>'Аян '!S86</f>
        <v>2561.0141600000002</v>
      </c>
      <c r="T225" s="791">
        <f>'Аян '!T86</f>
        <v>0</v>
      </c>
      <c r="U225" s="185">
        <f>'Аян '!U86</f>
        <v>0</v>
      </c>
      <c r="V225" s="185">
        <f>'Аян '!V86</f>
        <v>-130.26150333333317</v>
      </c>
      <c r="W225" s="185">
        <f>'Аян '!W86</f>
        <v>0</v>
      </c>
      <c r="X225" s="185">
        <f>'Аян '!X86</f>
        <v>0</v>
      </c>
      <c r="Y225" s="386">
        <f>'Аян '!Y86</f>
        <v>2561.0141600000002</v>
      </c>
      <c r="Z225" s="185">
        <f>S225/R225*100</f>
        <v>95.15986024367362</v>
      </c>
      <c r="AA225" s="185"/>
      <c r="AB225" s="1001"/>
      <c r="AC225" s="994"/>
      <c r="AD225" s="196"/>
      <c r="AE225" s="196"/>
      <c r="AF225" s="907"/>
      <c r="AI225" s="277"/>
      <c r="AJ225" s="59">
        <f t="shared" si="41"/>
        <v>0</v>
      </c>
      <c r="AM225" s="277"/>
    </row>
    <row r="226" spans="1:197" x14ac:dyDescent="0.25">
      <c r="A226" s="18">
        <v>1</v>
      </c>
      <c r="B226" s="18">
        <v>1</v>
      </c>
      <c r="C226" s="172" t="s">
        <v>289</v>
      </c>
      <c r="D226" s="51">
        <f>'Аян '!D87</f>
        <v>0</v>
      </c>
      <c r="E226" s="51">
        <f>'Аян '!E87</f>
        <v>0</v>
      </c>
      <c r="F226" s="51">
        <f>'Аян '!F87</f>
        <v>0</v>
      </c>
      <c r="G226" s="84">
        <f>'Аян '!G87</f>
        <v>0</v>
      </c>
      <c r="H226" s="78">
        <f>'Аян '!H87</f>
        <v>0</v>
      </c>
      <c r="I226" s="78">
        <f>'Аян '!I87</f>
        <v>0</v>
      </c>
      <c r="J226" s="73">
        <f>'Аян '!J87</f>
        <v>0</v>
      </c>
      <c r="K226" s="73">
        <f>'Аян '!K87</f>
        <v>0</v>
      </c>
      <c r="L226" s="73">
        <f>'Аян '!L87</f>
        <v>0</v>
      </c>
      <c r="M226" s="73">
        <f>'Аян '!M87</f>
        <v>0</v>
      </c>
      <c r="N226" s="73">
        <f>'Аян '!N87</f>
        <v>0</v>
      </c>
      <c r="O226" s="73">
        <f>'Аян '!O87</f>
        <v>0</v>
      </c>
      <c r="P226" s="185">
        <f>'Аян '!P87</f>
        <v>5523.7021949999998</v>
      </c>
      <c r="Q226" s="185">
        <f>'Аян '!Q87</f>
        <v>5523.7021949999998</v>
      </c>
      <c r="R226" s="185">
        <f>'Аян '!R87</f>
        <v>920.61703249999994</v>
      </c>
      <c r="S226" s="185">
        <f>'Аян '!S87</f>
        <v>920.61704000000009</v>
      </c>
      <c r="T226" s="791">
        <f>'Аян '!T87</f>
        <v>0</v>
      </c>
      <c r="U226" s="185">
        <f>'Аян '!U87</f>
        <v>0</v>
      </c>
      <c r="V226" s="185">
        <f>'Аян '!V87</f>
        <v>7.5000001515945769E-6</v>
      </c>
      <c r="W226" s="185">
        <f>'Аян '!W87</f>
        <v>0</v>
      </c>
      <c r="X226" s="185">
        <f>'Аян '!X87</f>
        <v>0</v>
      </c>
      <c r="Y226" s="386">
        <f>'Аян '!Y87</f>
        <v>920.61704000000009</v>
      </c>
      <c r="Z226" s="185">
        <f>S226/R226*100</f>
        <v>100.00000081467103</v>
      </c>
      <c r="AA226" s="185">
        <f>Y226/R226*100</f>
        <v>100.00000081467103</v>
      </c>
      <c r="AB226" s="1002">
        <f>'Аян '!Z86</f>
        <v>0</v>
      </c>
      <c r="AC226" s="994">
        <f>'Аян '!AA86</f>
        <v>0</v>
      </c>
      <c r="AD226" s="196">
        <f t="shared" si="39"/>
        <v>920617.04</v>
      </c>
      <c r="AE226" s="196">
        <f t="shared" si="38"/>
        <v>0</v>
      </c>
      <c r="AF226" s="907"/>
      <c r="AG226" s="59" t="e">
        <f t="shared" ref="AG226:AG236" si="42">S226/F226*1000</f>
        <v>#DIV/0!</v>
      </c>
      <c r="AH226" s="59"/>
      <c r="AI226" s="277"/>
      <c r="AJ226" s="59">
        <f t="shared" si="41"/>
        <v>-4875</v>
      </c>
      <c r="AK226" s="59"/>
      <c r="AL226" s="59"/>
      <c r="AM226" s="277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  <c r="GD226" s="59"/>
      <c r="GE226" s="59"/>
      <c r="GF226" s="59"/>
      <c r="GG226" s="59"/>
      <c r="GH226" s="59"/>
      <c r="GI226" s="59"/>
      <c r="GJ226" s="59"/>
      <c r="GK226" s="59"/>
      <c r="GL226" s="59"/>
      <c r="GM226" s="59"/>
      <c r="GN226" s="59"/>
      <c r="GO226" s="59"/>
    </row>
    <row r="227" spans="1:197" x14ac:dyDescent="0.25">
      <c r="B227" s="18">
        <v>1</v>
      </c>
      <c r="C227" s="172" t="s">
        <v>271</v>
      </c>
      <c r="D227" s="51">
        <f>'Аян '!D88</f>
        <v>5850</v>
      </c>
      <c r="E227" s="51">
        <f>'Аян '!E88</f>
        <v>975</v>
      </c>
      <c r="F227" s="51">
        <f>'Аян '!F88</f>
        <v>194</v>
      </c>
      <c r="G227" s="84">
        <f>'Аян '!G88</f>
        <v>19.897435897435898</v>
      </c>
      <c r="H227" s="78">
        <f>'Аян '!H88</f>
        <v>0</v>
      </c>
      <c r="I227" s="78">
        <f>'Аян '!I88</f>
        <v>0</v>
      </c>
      <c r="J227" s="73">
        <f>'Аян '!J88</f>
        <v>0</v>
      </c>
      <c r="K227" s="73">
        <f>'Аян '!K88</f>
        <v>0</v>
      </c>
      <c r="L227" s="73">
        <f>'Аян '!L88</f>
        <v>0</v>
      </c>
      <c r="M227" s="73">
        <f>'Аян '!M88</f>
        <v>0</v>
      </c>
      <c r="N227" s="73">
        <f>'Аян '!N88</f>
        <v>0</v>
      </c>
      <c r="O227" s="73">
        <f>'Аян '!O88</f>
        <v>0</v>
      </c>
      <c r="P227" s="185">
        <f>'Аян '!P88</f>
        <v>0</v>
      </c>
      <c r="Q227" s="185">
        <f>'Аян '!Q88</f>
        <v>0</v>
      </c>
      <c r="R227" s="185">
        <f>'Аян '!R88</f>
        <v>0</v>
      </c>
      <c r="S227" s="185">
        <f>'Аян '!S88</f>
        <v>0</v>
      </c>
      <c r="T227" s="791">
        <f>'Аян '!T88</f>
        <v>0</v>
      </c>
      <c r="U227" s="185">
        <f>'Аян '!U88</f>
        <v>0</v>
      </c>
      <c r="V227" s="185">
        <f>'Аян '!V88</f>
        <v>0</v>
      </c>
      <c r="W227" s="185">
        <f>'Аян '!W88</f>
        <v>0</v>
      </c>
      <c r="X227" s="185">
        <f>'Аян '!X88</f>
        <v>0</v>
      </c>
      <c r="Y227" s="386">
        <f>'Аян '!Y88</f>
        <v>0</v>
      </c>
      <c r="Z227" s="185"/>
      <c r="AA227" s="185" t="e">
        <f>Y227/R227*100</f>
        <v>#DIV/0!</v>
      </c>
      <c r="AB227" s="1002">
        <f>'Аян '!Z87</f>
        <v>0</v>
      </c>
      <c r="AC227" s="994">
        <f>'Аян '!AA87</f>
        <v>0</v>
      </c>
      <c r="AD227" s="196">
        <f t="shared" si="39"/>
        <v>0</v>
      </c>
      <c r="AE227" s="196">
        <f t="shared" si="38"/>
        <v>0</v>
      </c>
      <c r="AF227" s="907"/>
      <c r="AG227" s="59">
        <f t="shared" si="42"/>
        <v>0</v>
      </c>
      <c r="AH227" s="59"/>
      <c r="AI227" s="277"/>
      <c r="AJ227" s="59">
        <f t="shared" si="41"/>
        <v>0</v>
      </c>
      <c r="AK227" s="59"/>
      <c r="AL227" s="59"/>
      <c r="AM227" s="277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  <c r="GA227" s="59"/>
      <c r="GB227" s="59"/>
      <c r="GC227" s="59"/>
      <c r="GD227" s="59"/>
      <c r="GE227" s="59"/>
      <c r="GF227" s="59"/>
      <c r="GG227" s="59"/>
      <c r="GH227" s="59"/>
      <c r="GI227" s="59"/>
      <c r="GJ227" s="59"/>
      <c r="GK227" s="59"/>
      <c r="GL227" s="59"/>
      <c r="GM227" s="59"/>
      <c r="GN227" s="59"/>
      <c r="GO227" s="59"/>
    </row>
    <row r="228" spans="1:197" ht="29.25" x14ac:dyDescent="0.25">
      <c r="B228" s="18">
        <v>1</v>
      </c>
      <c r="C228" s="292" t="s">
        <v>193</v>
      </c>
      <c r="D228" s="51">
        <f>'Аян '!D89</f>
        <v>0</v>
      </c>
      <c r="E228" s="51">
        <f>'Аян '!E89</f>
        <v>0</v>
      </c>
      <c r="F228" s="51">
        <f>'Аян '!F89</f>
        <v>0</v>
      </c>
      <c r="G228" s="84">
        <f>'Аян '!G89</f>
        <v>0</v>
      </c>
      <c r="H228" s="78">
        <f>'Аян '!H89</f>
        <v>0</v>
      </c>
      <c r="I228" s="78">
        <f>'Аян '!I89</f>
        <v>0</v>
      </c>
      <c r="J228" s="73">
        <f>'Аян '!J89</f>
        <v>0</v>
      </c>
      <c r="K228" s="73">
        <f>'Аян '!K89</f>
        <v>0</v>
      </c>
      <c r="L228" s="73">
        <f>'Аян '!L89</f>
        <v>0</v>
      </c>
      <c r="M228" s="73">
        <f>'Аян '!M89</f>
        <v>0</v>
      </c>
      <c r="N228" s="73">
        <f>'Аян '!N89</f>
        <v>0</v>
      </c>
      <c r="O228" s="73">
        <f>'Аян '!O89</f>
        <v>0</v>
      </c>
      <c r="P228" s="185">
        <f>'Аян '!P89</f>
        <v>0</v>
      </c>
      <c r="Q228" s="185">
        <f>'Аян '!Q89</f>
        <v>0</v>
      </c>
      <c r="R228" s="185">
        <f>'Аян '!R89</f>
        <v>0</v>
      </c>
      <c r="S228" s="185" t="str">
        <f>'Аян '!S89</f>
        <v xml:space="preserve"> </v>
      </c>
      <c r="T228" s="791">
        <f>'Аян '!T89</f>
        <v>0</v>
      </c>
      <c r="U228" s="185">
        <f>'Аян '!U89</f>
        <v>0</v>
      </c>
      <c r="V228" s="185">
        <f>'Аян '!V89</f>
        <v>0</v>
      </c>
      <c r="W228" s="185">
        <f>'Аян '!W89</f>
        <v>0</v>
      </c>
      <c r="X228" s="185">
        <f>'Аян '!X89</f>
        <v>0</v>
      </c>
      <c r="Y228" s="386">
        <f>'Аян '!Y89</f>
        <v>0</v>
      </c>
      <c r="Z228" s="185">
        <f>'Аян '!Y88</f>
        <v>0</v>
      </c>
      <c r="AA228" s="185"/>
      <c r="AB228" s="1002">
        <f>'Аян '!Z88</f>
        <v>0</v>
      </c>
      <c r="AC228" s="994">
        <f>'Аян '!AA88</f>
        <v>0</v>
      </c>
      <c r="AD228" s="196">
        <f t="shared" si="39"/>
        <v>0</v>
      </c>
      <c r="AE228" s="196">
        <f t="shared" si="38"/>
        <v>0</v>
      </c>
      <c r="AF228" s="907">
        <f t="shared" ref="AF228:AF236" si="43">IF(P228&gt;0,P228*1000/D228,0)</f>
        <v>0</v>
      </c>
      <c r="AG228" s="59" t="e">
        <f t="shared" si="42"/>
        <v>#VALUE!</v>
      </c>
      <c r="AH228" s="59"/>
      <c r="AI228" s="277"/>
      <c r="AJ228" s="59">
        <f t="shared" si="41"/>
        <v>-1666.6666666666667</v>
      </c>
      <c r="AK228" s="59"/>
      <c r="AL228" s="59"/>
      <c r="AM228" s="277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  <c r="BA228" s="59"/>
      <c r="BB228" s="59"/>
      <c r="BC228" s="59"/>
      <c r="BD228" s="59"/>
      <c r="BE228" s="59"/>
      <c r="BF228" s="59"/>
      <c r="BG228" s="59"/>
      <c r="BH228" s="59"/>
      <c r="BI228" s="59"/>
      <c r="BJ228" s="59"/>
      <c r="BK228" s="59"/>
      <c r="BL228" s="59"/>
      <c r="BM228" s="59"/>
      <c r="BN228" s="59"/>
      <c r="BO228" s="59"/>
      <c r="BP228" s="59"/>
      <c r="BQ228" s="59"/>
      <c r="BR228" s="59"/>
      <c r="BS228" s="59"/>
      <c r="BT228" s="59"/>
      <c r="BU228" s="59"/>
      <c r="BV228" s="59"/>
      <c r="BW228" s="59"/>
      <c r="BX228" s="59"/>
      <c r="BY228" s="59"/>
      <c r="BZ228" s="59"/>
      <c r="CA228" s="59"/>
      <c r="CB228" s="59"/>
      <c r="CC228" s="59"/>
      <c r="CD228" s="59"/>
      <c r="CE228" s="59"/>
      <c r="CF228" s="59"/>
      <c r="CG228" s="59"/>
      <c r="CH228" s="59"/>
      <c r="CI228" s="59"/>
      <c r="CJ228" s="59"/>
      <c r="CK228" s="59"/>
      <c r="CL228" s="59"/>
      <c r="CM228" s="59"/>
      <c r="CN228" s="59"/>
      <c r="CO228" s="59"/>
      <c r="CP228" s="59"/>
      <c r="CQ228" s="59"/>
      <c r="CR228" s="59"/>
      <c r="CS228" s="59"/>
      <c r="CT228" s="59"/>
      <c r="CU228" s="59"/>
      <c r="CV228" s="59"/>
      <c r="CW228" s="59"/>
      <c r="CX228" s="59"/>
      <c r="CY228" s="59"/>
      <c r="CZ228" s="59"/>
      <c r="DA228" s="59"/>
      <c r="DB228" s="59"/>
      <c r="DC228" s="59"/>
      <c r="DD228" s="59"/>
      <c r="DE228" s="59"/>
      <c r="DF228" s="59"/>
      <c r="DG228" s="59"/>
      <c r="DH228" s="59"/>
      <c r="DI228" s="59"/>
      <c r="DJ228" s="59"/>
      <c r="DK228" s="59"/>
      <c r="DL228" s="59"/>
      <c r="DM228" s="59"/>
      <c r="DN228" s="59"/>
      <c r="DO228" s="59"/>
      <c r="DP228" s="59"/>
      <c r="DQ228" s="59"/>
      <c r="DR228" s="59"/>
      <c r="DS228" s="59"/>
      <c r="DT228" s="59"/>
      <c r="DU228" s="59"/>
      <c r="DV228" s="59"/>
      <c r="DW228" s="59"/>
      <c r="DX228" s="59"/>
      <c r="DY228" s="59"/>
      <c r="DZ228" s="59"/>
      <c r="EA228" s="59"/>
      <c r="EB228" s="59"/>
      <c r="EC228" s="59"/>
      <c r="ED228" s="59"/>
      <c r="EE228" s="59"/>
      <c r="EF228" s="59"/>
      <c r="EG228" s="59"/>
      <c r="EH228" s="59"/>
      <c r="EI228" s="59"/>
      <c r="EJ228" s="59"/>
      <c r="EK228" s="59"/>
      <c r="EL228" s="59"/>
      <c r="EM228" s="59"/>
      <c r="EN228" s="59"/>
      <c r="EO228" s="59"/>
      <c r="EP228" s="59"/>
      <c r="EQ228" s="59"/>
      <c r="ER228" s="59"/>
      <c r="ES228" s="59"/>
      <c r="ET228" s="59"/>
      <c r="EU228" s="59"/>
      <c r="EV228" s="59"/>
      <c r="EW228" s="59"/>
      <c r="EX228" s="59"/>
      <c r="EY228" s="59"/>
      <c r="EZ228" s="59"/>
      <c r="FA228" s="59"/>
      <c r="FB228" s="59"/>
      <c r="FC228" s="59"/>
      <c r="FD228" s="59"/>
      <c r="FE228" s="59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  <c r="FP228" s="59"/>
      <c r="FQ228" s="59"/>
      <c r="FR228" s="59"/>
      <c r="FS228" s="59"/>
      <c r="FT228" s="59"/>
      <c r="FU228" s="59"/>
      <c r="FV228" s="59"/>
      <c r="FW228" s="59"/>
      <c r="FX228" s="59"/>
      <c r="FY228" s="59"/>
      <c r="FZ228" s="59"/>
      <c r="GA228" s="59"/>
      <c r="GB228" s="59"/>
      <c r="GC228" s="59"/>
      <c r="GD228" s="59"/>
      <c r="GE228" s="59"/>
      <c r="GF228" s="59"/>
      <c r="GG228" s="59"/>
      <c r="GH228" s="59"/>
      <c r="GI228" s="59"/>
      <c r="GJ228" s="59"/>
      <c r="GK228" s="59"/>
      <c r="GL228" s="59"/>
      <c r="GM228" s="59"/>
      <c r="GN228" s="59"/>
      <c r="GO228" s="59"/>
    </row>
    <row r="229" spans="1:197" ht="30" x14ac:dyDescent="0.25">
      <c r="B229" s="18">
        <v>1</v>
      </c>
      <c r="C229" s="559" t="s">
        <v>463</v>
      </c>
      <c r="D229" s="51">
        <f>'Аян '!D90</f>
        <v>2000</v>
      </c>
      <c r="E229" s="51">
        <f>'Аян '!E90</f>
        <v>333.33333333333331</v>
      </c>
      <c r="F229" s="51">
        <f>'Аян '!F90</f>
        <v>160</v>
      </c>
      <c r="G229" s="84">
        <f>'Аян '!G90</f>
        <v>48.000000000000007</v>
      </c>
      <c r="H229" s="78">
        <f>'Аян '!H90</f>
        <v>0</v>
      </c>
      <c r="I229" s="78">
        <f>'Аян '!I90</f>
        <v>0</v>
      </c>
      <c r="J229" s="73">
        <f>'Аян '!J90</f>
        <v>0</v>
      </c>
      <c r="K229" s="73">
        <f>'Аян '!K90</f>
        <v>0</v>
      </c>
      <c r="L229" s="73">
        <f>'Аян '!L90</f>
        <v>0</v>
      </c>
      <c r="M229" s="73">
        <f>'Аян '!M90</f>
        <v>0</v>
      </c>
      <c r="N229" s="73">
        <f>'Аян '!N90</f>
        <v>0</v>
      </c>
      <c r="O229" s="73">
        <f>'Аян '!O90</f>
        <v>0</v>
      </c>
      <c r="P229" s="185">
        <f>'Аян '!P90</f>
        <v>0</v>
      </c>
      <c r="Q229" s="185">
        <f>'Аян '!Q90</f>
        <v>0</v>
      </c>
      <c r="R229" s="185">
        <f>'Аян '!R90</f>
        <v>0</v>
      </c>
      <c r="S229" s="185">
        <f>'Аян '!S90</f>
        <v>0</v>
      </c>
      <c r="T229" s="791">
        <f>'Аян '!T90</f>
        <v>0</v>
      </c>
      <c r="U229" s="185">
        <f>'Аян '!U90</f>
        <v>0</v>
      </c>
      <c r="V229" s="185">
        <f>'Аян '!V90</f>
        <v>0</v>
      </c>
      <c r="W229" s="185">
        <f>'Аян '!W90</f>
        <v>0</v>
      </c>
      <c r="X229" s="185">
        <f>'Аян '!X90</f>
        <v>0</v>
      </c>
      <c r="Y229" s="386">
        <f>'Аян '!Y90</f>
        <v>0</v>
      </c>
      <c r="Z229" s="185">
        <f>'Аян '!Y89</f>
        <v>0</v>
      </c>
      <c r="AA229" s="185"/>
      <c r="AB229" s="1002">
        <f>'Аян '!Z89</f>
        <v>0</v>
      </c>
      <c r="AC229" s="994">
        <f>'Аян '!AA89</f>
        <v>0</v>
      </c>
      <c r="AD229" s="196">
        <f t="shared" si="39"/>
        <v>0</v>
      </c>
      <c r="AE229" s="196">
        <f t="shared" si="38"/>
        <v>0</v>
      </c>
      <c r="AF229" s="907">
        <f t="shared" si="43"/>
        <v>0</v>
      </c>
      <c r="AG229" s="59">
        <f t="shared" si="42"/>
        <v>0</v>
      </c>
      <c r="AH229" s="59"/>
      <c r="AI229" s="277"/>
      <c r="AJ229" s="59">
        <f t="shared" si="41"/>
        <v>-2750</v>
      </c>
      <c r="AK229" s="59"/>
      <c r="AL229" s="59"/>
      <c r="AM229" s="277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  <c r="BA229" s="59"/>
      <c r="BB229" s="59"/>
      <c r="BC229" s="59"/>
      <c r="BD229" s="59"/>
      <c r="BE229" s="59"/>
      <c r="BF229" s="59"/>
      <c r="BG229" s="59"/>
      <c r="BH229" s="59"/>
      <c r="BI229" s="59"/>
      <c r="BJ229" s="59"/>
      <c r="BK229" s="59"/>
      <c r="BL229" s="59"/>
      <c r="BM229" s="59"/>
      <c r="BN229" s="59"/>
      <c r="BO229" s="59"/>
      <c r="BP229" s="59"/>
      <c r="BQ229" s="59"/>
      <c r="BR229" s="59"/>
      <c r="BS229" s="59"/>
      <c r="BT229" s="59"/>
      <c r="BU229" s="59"/>
      <c r="BV229" s="59"/>
      <c r="BW229" s="59"/>
      <c r="BX229" s="59"/>
      <c r="BY229" s="59"/>
      <c r="BZ229" s="59"/>
      <c r="CA229" s="59"/>
      <c r="CB229" s="59"/>
      <c r="CC229" s="59"/>
      <c r="CD229" s="59"/>
      <c r="CE229" s="59"/>
      <c r="CF229" s="59"/>
      <c r="CG229" s="59"/>
      <c r="CH229" s="59"/>
      <c r="CI229" s="59"/>
      <c r="CJ229" s="59"/>
      <c r="CK229" s="59"/>
      <c r="CL229" s="59"/>
      <c r="CM229" s="59"/>
      <c r="CN229" s="59"/>
      <c r="CO229" s="59"/>
      <c r="CP229" s="59"/>
      <c r="CQ229" s="59"/>
      <c r="CR229" s="59"/>
      <c r="CS229" s="59"/>
      <c r="CT229" s="59"/>
      <c r="CU229" s="59"/>
      <c r="CV229" s="59"/>
      <c r="CW229" s="59"/>
      <c r="CX229" s="59"/>
      <c r="CY229" s="59"/>
      <c r="CZ229" s="59"/>
      <c r="DA229" s="59"/>
      <c r="DB229" s="59"/>
      <c r="DC229" s="59"/>
      <c r="DD229" s="59"/>
      <c r="DE229" s="59"/>
      <c r="DF229" s="59"/>
      <c r="DG229" s="59"/>
      <c r="DH229" s="59"/>
      <c r="DI229" s="59"/>
      <c r="DJ229" s="59"/>
      <c r="DK229" s="59"/>
      <c r="DL229" s="59"/>
      <c r="DM229" s="59"/>
      <c r="DN229" s="59"/>
      <c r="DO229" s="59"/>
      <c r="DP229" s="59"/>
      <c r="DQ229" s="59"/>
      <c r="DR229" s="59"/>
      <c r="DS229" s="59"/>
      <c r="DT229" s="59"/>
      <c r="DU229" s="59"/>
      <c r="DV229" s="59"/>
      <c r="DW229" s="59"/>
      <c r="DX229" s="59"/>
      <c r="DY229" s="59"/>
      <c r="DZ229" s="59"/>
      <c r="EA229" s="59"/>
      <c r="EB229" s="59"/>
      <c r="EC229" s="59"/>
      <c r="ED229" s="59"/>
      <c r="EE229" s="59"/>
      <c r="EF229" s="59"/>
      <c r="EG229" s="59"/>
      <c r="EH229" s="59"/>
      <c r="EI229" s="59"/>
      <c r="EJ229" s="59"/>
      <c r="EK229" s="59"/>
      <c r="EL229" s="59"/>
      <c r="EM229" s="59"/>
      <c r="EN229" s="59"/>
      <c r="EO229" s="59"/>
      <c r="EP229" s="59"/>
      <c r="EQ229" s="59"/>
      <c r="ER229" s="59"/>
      <c r="ES229" s="59"/>
      <c r="ET229" s="59"/>
      <c r="EU229" s="59"/>
      <c r="EV229" s="59"/>
      <c r="EW229" s="59"/>
      <c r="EX229" s="59"/>
      <c r="EY229" s="59"/>
      <c r="EZ229" s="59"/>
      <c r="FA229" s="59"/>
      <c r="FB229" s="59"/>
      <c r="FC229" s="59"/>
      <c r="FD229" s="59"/>
      <c r="FE229" s="59"/>
      <c r="FF229" s="59"/>
      <c r="FG229" s="59"/>
      <c r="FH229" s="59"/>
      <c r="FI229" s="59"/>
      <c r="FJ229" s="59"/>
      <c r="FK229" s="59"/>
      <c r="FL229" s="59"/>
      <c r="FM229" s="59"/>
      <c r="FN229" s="59"/>
      <c r="FO229" s="59"/>
      <c r="FP229" s="59"/>
      <c r="FQ229" s="59"/>
      <c r="FR229" s="59"/>
      <c r="FS229" s="59"/>
      <c r="FT229" s="59"/>
      <c r="FU229" s="59"/>
      <c r="FV229" s="59"/>
      <c r="FW229" s="59"/>
      <c r="FX229" s="59"/>
      <c r="FY229" s="59"/>
      <c r="FZ229" s="59"/>
      <c r="GA229" s="59"/>
      <c r="GB229" s="59"/>
      <c r="GC229" s="59"/>
      <c r="GD229" s="59"/>
      <c r="GE229" s="59"/>
      <c r="GF229" s="59"/>
      <c r="GG229" s="59"/>
      <c r="GH229" s="59"/>
      <c r="GI229" s="59"/>
      <c r="GJ229" s="59"/>
      <c r="GK229" s="59"/>
      <c r="GL229" s="59"/>
      <c r="GM229" s="59"/>
      <c r="GN229" s="59"/>
      <c r="GO229" s="59"/>
    </row>
    <row r="230" spans="1:197" ht="60" x14ac:dyDescent="0.25">
      <c r="B230" s="18">
        <v>1</v>
      </c>
      <c r="C230" s="559" t="s">
        <v>464</v>
      </c>
      <c r="D230" s="51">
        <f>'Аян '!D91</f>
        <v>3300</v>
      </c>
      <c r="E230" s="51">
        <f>'Аян '!E91</f>
        <v>550</v>
      </c>
      <c r="F230" s="51">
        <f>'Аян '!F91</f>
        <v>10</v>
      </c>
      <c r="G230" s="84">
        <f>'Аян '!G91</f>
        <v>1.8181818181818181</v>
      </c>
      <c r="H230" s="78">
        <f>'Аян '!H91</f>
        <v>0</v>
      </c>
      <c r="I230" s="78">
        <f>'Аян '!I91</f>
        <v>0</v>
      </c>
      <c r="J230" s="73">
        <f>'Аян '!J91</f>
        <v>0</v>
      </c>
      <c r="K230" s="73">
        <f>'Аян '!K91</f>
        <v>0</v>
      </c>
      <c r="L230" s="73">
        <f>'Аян '!L91</f>
        <v>0</v>
      </c>
      <c r="M230" s="73">
        <f>'Аян '!M91</f>
        <v>0</v>
      </c>
      <c r="N230" s="73">
        <f>'Аян '!N91</f>
        <v>0</v>
      </c>
      <c r="O230" s="73">
        <f>'Аян '!O91</f>
        <v>0</v>
      </c>
      <c r="P230" s="185">
        <f>'Аян '!P91</f>
        <v>0</v>
      </c>
      <c r="Q230" s="185">
        <f>'Аян '!Q91</f>
        <v>0</v>
      </c>
      <c r="R230" s="185">
        <f>'Аян '!R91</f>
        <v>0</v>
      </c>
      <c r="S230" s="185">
        <f>'Аян '!S91</f>
        <v>0</v>
      </c>
      <c r="T230" s="791">
        <f>'Аян '!T91</f>
        <v>0</v>
      </c>
      <c r="U230" s="185">
        <f>'Аян '!U91</f>
        <v>0</v>
      </c>
      <c r="V230" s="185">
        <f>'Аян '!V91</f>
        <v>0</v>
      </c>
      <c r="W230" s="185">
        <f>'Аян '!W91</f>
        <v>0</v>
      </c>
      <c r="X230" s="185">
        <f>'Аян '!X91</f>
        <v>0</v>
      </c>
      <c r="Y230" s="386">
        <f>'Аян '!Y91</f>
        <v>0</v>
      </c>
      <c r="Z230" s="185">
        <f>'Аян '!Y90</f>
        <v>0</v>
      </c>
      <c r="AA230" s="185"/>
      <c r="AB230" s="1002">
        <f>'Аян '!Z90</f>
        <v>0</v>
      </c>
      <c r="AC230" s="994">
        <f>'Аян '!AA90</f>
        <v>0</v>
      </c>
      <c r="AD230" s="196">
        <f t="shared" si="39"/>
        <v>0</v>
      </c>
      <c r="AE230" s="196">
        <f t="shared" si="38"/>
        <v>0</v>
      </c>
      <c r="AF230" s="907">
        <f t="shared" si="43"/>
        <v>0</v>
      </c>
      <c r="AG230" s="59">
        <f t="shared" si="42"/>
        <v>0</v>
      </c>
      <c r="AH230" s="59"/>
      <c r="AI230" s="277"/>
      <c r="AJ230" s="59">
        <f t="shared" si="41"/>
        <v>-416.66666666666669</v>
      </c>
      <c r="AK230" s="59"/>
      <c r="AL230" s="59"/>
      <c r="AM230" s="277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  <c r="BA230" s="59"/>
      <c r="BB230" s="59"/>
      <c r="BC230" s="59"/>
      <c r="BD230" s="59"/>
      <c r="BE230" s="59"/>
      <c r="BF230" s="59"/>
      <c r="BG230" s="59"/>
      <c r="BH230" s="59"/>
      <c r="BI230" s="59"/>
      <c r="BJ230" s="59"/>
      <c r="BK230" s="59"/>
      <c r="BL230" s="59"/>
      <c r="BM230" s="59"/>
      <c r="BN230" s="59"/>
      <c r="BO230" s="59"/>
      <c r="BP230" s="59"/>
      <c r="BQ230" s="59"/>
      <c r="BR230" s="59"/>
      <c r="BS230" s="59"/>
      <c r="BT230" s="59"/>
      <c r="BU230" s="59"/>
      <c r="BV230" s="59"/>
      <c r="BW230" s="59"/>
      <c r="BX230" s="59"/>
      <c r="BY230" s="59"/>
      <c r="BZ230" s="59"/>
      <c r="CA230" s="59"/>
      <c r="CB230" s="59"/>
      <c r="CC230" s="59"/>
      <c r="CD230" s="59"/>
      <c r="CE230" s="59"/>
      <c r="CF230" s="59"/>
      <c r="CG230" s="59"/>
      <c r="CH230" s="59"/>
      <c r="CI230" s="59"/>
      <c r="CJ230" s="59"/>
      <c r="CK230" s="59"/>
      <c r="CL230" s="59"/>
      <c r="CM230" s="59"/>
      <c r="CN230" s="59"/>
      <c r="CO230" s="59"/>
      <c r="CP230" s="59"/>
      <c r="CQ230" s="59"/>
      <c r="CR230" s="59"/>
      <c r="CS230" s="59"/>
      <c r="CT230" s="59"/>
      <c r="CU230" s="59"/>
      <c r="CV230" s="59"/>
      <c r="CW230" s="59"/>
      <c r="CX230" s="59"/>
      <c r="CY230" s="59"/>
      <c r="CZ230" s="59"/>
      <c r="DA230" s="59"/>
      <c r="DB230" s="59"/>
      <c r="DC230" s="59"/>
      <c r="DD230" s="59"/>
      <c r="DE230" s="59"/>
      <c r="DF230" s="59"/>
      <c r="DG230" s="59"/>
      <c r="DH230" s="59"/>
      <c r="DI230" s="59"/>
      <c r="DJ230" s="59"/>
      <c r="DK230" s="59"/>
      <c r="DL230" s="59"/>
      <c r="DM230" s="59"/>
      <c r="DN230" s="59"/>
      <c r="DO230" s="59"/>
      <c r="DP230" s="59"/>
      <c r="DQ230" s="59"/>
      <c r="DR230" s="59"/>
      <c r="DS230" s="59"/>
      <c r="DT230" s="59"/>
      <c r="DU230" s="59"/>
      <c r="DV230" s="59"/>
      <c r="DW230" s="59"/>
      <c r="DX230" s="59"/>
      <c r="DY230" s="59"/>
      <c r="DZ230" s="59"/>
      <c r="EA230" s="59"/>
      <c r="EB230" s="59"/>
      <c r="EC230" s="59"/>
      <c r="ED230" s="59"/>
      <c r="EE230" s="59"/>
      <c r="EF230" s="59"/>
      <c r="EG230" s="59"/>
      <c r="EH230" s="59"/>
      <c r="EI230" s="59"/>
      <c r="EJ230" s="59"/>
      <c r="EK230" s="59"/>
      <c r="EL230" s="59"/>
      <c r="EM230" s="59"/>
      <c r="EN230" s="59"/>
      <c r="EO230" s="59"/>
      <c r="EP230" s="59"/>
      <c r="EQ230" s="59"/>
      <c r="ER230" s="59"/>
      <c r="ES230" s="59"/>
      <c r="ET230" s="59"/>
      <c r="EU230" s="59"/>
      <c r="EV230" s="59"/>
      <c r="EW230" s="59"/>
      <c r="EX230" s="59"/>
      <c r="EY230" s="59"/>
      <c r="EZ230" s="59"/>
      <c r="FA230" s="59"/>
      <c r="FB230" s="59"/>
      <c r="FC230" s="59"/>
      <c r="FD230" s="59"/>
      <c r="FE230" s="59"/>
      <c r="FF230" s="59"/>
      <c r="FG230" s="59"/>
      <c r="FH230" s="59"/>
      <c r="FI230" s="59"/>
      <c r="FJ230" s="59"/>
      <c r="FK230" s="59"/>
      <c r="FL230" s="59"/>
      <c r="FM230" s="59"/>
      <c r="FN230" s="59"/>
      <c r="FO230" s="59"/>
      <c r="FP230" s="59"/>
      <c r="FQ230" s="59"/>
      <c r="FR230" s="59"/>
      <c r="FS230" s="59"/>
      <c r="FT230" s="59"/>
      <c r="FU230" s="59"/>
      <c r="FV230" s="59"/>
      <c r="FW230" s="59"/>
      <c r="FX230" s="59"/>
      <c r="FY230" s="59"/>
      <c r="FZ230" s="59"/>
      <c r="GA230" s="59"/>
      <c r="GB230" s="59"/>
      <c r="GC230" s="59"/>
      <c r="GD230" s="59"/>
      <c r="GE230" s="59"/>
      <c r="GF230" s="59"/>
      <c r="GG230" s="59"/>
      <c r="GH230" s="59"/>
      <c r="GI230" s="59"/>
      <c r="GJ230" s="59"/>
      <c r="GK230" s="59"/>
      <c r="GL230" s="59"/>
      <c r="GM230" s="59"/>
      <c r="GN230" s="59"/>
      <c r="GO230" s="59"/>
    </row>
    <row r="231" spans="1:197" ht="45" x14ac:dyDescent="0.25">
      <c r="B231" s="18">
        <v>1</v>
      </c>
      <c r="C231" s="295" t="s">
        <v>465</v>
      </c>
      <c r="D231" s="51">
        <f>'Аян '!D92</f>
        <v>500</v>
      </c>
      <c r="E231" s="51">
        <f>'Аян '!E92</f>
        <v>83.333333333333329</v>
      </c>
      <c r="F231" s="51">
        <f>'Аян '!F92</f>
        <v>24</v>
      </c>
      <c r="G231" s="84">
        <f>'Аян '!G92</f>
        <v>28.800000000000004</v>
      </c>
      <c r="H231" s="78">
        <f>'Аян '!H92</f>
        <v>0</v>
      </c>
      <c r="I231" s="78">
        <f>'Аян '!I92</f>
        <v>0</v>
      </c>
      <c r="J231" s="73">
        <f>'Аян '!J92</f>
        <v>0</v>
      </c>
      <c r="K231" s="73">
        <f>'Аян '!K92</f>
        <v>0</v>
      </c>
      <c r="L231" s="73">
        <f>'Аян '!L92</f>
        <v>0</v>
      </c>
      <c r="M231" s="73">
        <f>'Аян '!M92</f>
        <v>0</v>
      </c>
      <c r="N231" s="73">
        <f>'Аян '!N92</f>
        <v>0</v>
      </c>
      <c r="O231" s="73">
        <f>'Аян '!O92</f>
        <v>0</v>
      </c>
      <c r="P231" s="185">
        <f>'Аян '!P92</f>
        <v>0</v>
      </c>
      <c r="Q231" s="185">
        <f>'Аян '!Q92</f>
        <v>0</v>
      </c>
      <c r="R231" s="185">
        <f>'Аян '!R92</f>
        <v>0</v>
      </c>
      <c r="S231" s="185">
        <f>'Аян '!S92</f>
        <v>0</v>
      </c>
      <c r="T231" s="791">
        <f>'Аян '!T92</f>
        <v>0</v>
      </c>
      <c r="U231" s="185">
        <f>'Аян '!U92</f>
        <v>0</v>
      </c>
      <c r="V231" s="185">
        <f>'Аян '!V92</f>
        <v>0</v>
      </c>
      <c r="W231" s="185">
        <f>'Аян '!W92</f>
        <v>0</v>
      </c>
      <c r="X231" s="185">
        <f>'Аян '!X92</f>
        <v>0</v>
      </c>
      <c r="Y231" s="386">
        <f>'Аян '!Y92</f>
        <v>0</v>
      </c>
      <c r="Z231" s="185">
        <f>'Аян '!Y91</f>
        <v>0</v>
      </c>
      <c r="AA231" s="185"/>
      <c r="AB231" s="1002">
        <f>'Аян '!Z91</f>
        <v>0</v>
      </c>
      <c r="AC231" s="994">
        <f>'Аян '!AA91</f>
        <v>0</v>
      </c>
      <c r="AD231" s="196">
        <f t="shared" si="39"/>
        <v>0</v>
      </c>
      <c r="AE231" s="196">
        <f t="shared" si="38"/>
        <v>0</v>
      </c>
      <c r="AF231" s="907">
        <f t="shared" si="43"/>
        <v>0</v>
      </c>
      <c r="AG231" s="59">
        <f t="shared" si="42"/>
        <v>0</v>
      </c>
      <c r="AH231" s="59"/>
      <c r="AI231" s="277"/>
      <c r="AJ231" s="59">
        <f t="shared" si="41"/>
        <v>-41.666666666666664</v>
      </c>
      <c r="AK231" s="59"/>
      <c r="AL231" s="59"/>
      <c r="AM231" s="277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  <c r="GA231" s="59"/>
      <c r="GB231" s="59"/>
      <c r="GC231" s="59"/>
      <c r="GD231" s="59"/>
      <c r="GE231" s="59"/>
      <c r="GF231" s="59"/>
      <c r="GG231" s="59"/>
      <c r="GH231" s="59"/>
      <c r="GI231" s="59"/>
      <c r="GJ231" s="59"/>
      <c r="GK231" s="59"/>
      <c r="GL231" s="59"/>
      <c r="GM231" s="59"/>
      <c r="GN231" s="59"/>
      <c r="GO231" s="59"/>
    </row>
    <row r="232" spans="1:197" ht="90" x14ac:dyDescent="0.25">
      <c r="B232" s="18">
        <v>1</v>
      </c>
      <c r="C232" s="173" t="s">
        <v>466</v>
      </c>
      <c r="D232" s="51">
        <f>'Аян '!D93</f>
        <v>50</v>
      </c>
      <c r="E232" s="51">
        <f>'Аян '!E93</f>
        <v>8.3333333333333339</v>
      </c>
      <c r="F232" s="51">
        <f>'Аян '!F93</f>
        <v>0</v>
      </c>
      <c r="G232" s="84">
        <f>'Аян '!G93</f>
        <v>0</v>
      </c>
      <c r="H232" s="78">
        <f>'Аян '!H93</f>
        <v>0</v>
      </c>
      <c r="I232" s="78">
        <f>'Аян '!I93</f>
        <v>0</v>
      </c>
      <c r="J232" s="73">
        <f>'Аян '!J93</f>
        <v>0</v>
      </c>
      <c r="K232" s="73">
        <f>'Аян '!K93</f>
        <v>0</v>
      </c>
      <c r="L232" s="73">
        <f>'Аян '!L93</f>
        <v>0</v>
      </c>
      <c r="M232" s="73">
        <f>'Аян '!M93</f>
        <v>0</v>
      </c>
      <c r="N232" s="73">
        <f>'Аян '!N93</f>
        <v>0</v>
      </c>
      <c r="O232" s="73">
        <f>'Аян '!O93</f>
        <v>0</v>
      </c>
      <c r="P232" s="185">
        <f>'Аян '!P93</f>
        <v>0</v>
      </c>
      <c r="Q232" s="185">
        <f>'Аян '!Q93</f>
        <v>0</v>
      </c>
      <c r="R232" s="185">
        <f>'Аян '!R93</f>
        <v>0</v>
      </c>
      <c r="S232" s="185">
        <f>'Аян '!S93</f>
        <v>0</v>
      </c>
      <c r="T232" s="791">
        <f>'Аян '!T93</f>
        <v>0</v>
      </c>
      <c r="U232" s="185">
        <f>'Аян '!U93</f>
        <v>0</v>
      </c>
      <c r="V232" s="185">
        <f>'Аян '!V93</f>
        <v>0</v>
      </c>
      <c r="W232" s="185">
        <f>'Аян '!W93</f>
        <v>0</v>
      </c>
      <c r="X232" s="185">
        <f>'Аян '!X93</f>
        <v>0</v>
      </c>
      <c r="Y232" s="386">
        <f>'Аян '!Y93</f>
        <v>0</v>
      </c>
      <c r="Z232" s="185">
        <f>'Аян '!Y92</f>
        <v>0</v>
      </c>
      <c r="AA232" s="185"/>
      <c r="AB232" s="1002">
        <f>'Аян '!Z92</f>
        <v>0</v>
      </c>
      <c r="AC232" s="994">
        <f>'Аян '!AA92</f>
        <v>0</v>
      </c>
      <c r="AD232" s="196">
        <f t="shared" si="39"/>
        <v>0</v>
      </c>
      <c r="AE232" s="196">
        <f t="shared" si="38"/>
        <v>0</v>
      </c>
      <c r="AF232" s="907">
        <f t="shared" si="43"/>
        <v>0</v>
      </c>
      <c r="AG232" s="59" t="e">
        <f t="shared" si="42"/>
        <v>#DIV/0!</v>
      </c>
      <c r="AH232" s="59"/>
      <c r="AI232" s="277"/>
      <c r="AJ232" s="59">
        <f t="shared" si="41"/>
        <v>-2608.3333333333335</v>
      </c>
      <c r="AK232" s="59"/>
      <c r="AL232" s="59"/>
      <c r="AM232" s="277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  <c r="GD232" s="59"/>
      <c r="GE232" s="59"/>
      <c r="GF232" s="59"/>
      <c r="GG232" s="59"/>
      <c r="GH232" s="59"/>
      <c r="GI232" s="59"/>
      <c r="GJ232" s="59"/>
      <c r="GK232" s="59"/>
      <c r="GL232" s="59"/>
      <c r="GM232" s="59"/>
      <c r="GN232" s="59"/>
      <c r="GO232" s="59"/>
    </row>
    <row r="233" spans="1:197" x14ac:dyDescent="0.25">
      <c r="B233" s="18">
        <v>1</v>
      </c>
      <c r="C233" s="173" t="s">
        <v>131</v>
      </c>
      <c r="D233" s="51">
        <f>'Аян '!D94</f>
        <v>3130</v>
      </c>
      <c r="E233" s="51">
        <f>'Аян '!E94</f>
        <v>521.66666666666663</v>
      </c>
      <c r="F233" s="51">
        <f>'Аян '!F94</f>
        <v>571</v>
      </c>
      <c r="G233" s="84">
        <f>'Аян '!G94</f>
        <v>109.45686900958466</v>
      </c>
      <c r="H233" s="78">
        <f>'Аян '!H94</f>
        <v>0</v>
      </c>
      <c r="I233" s="78">
        <f>'Аян '!I94</f>
        <v>0</v>
      </c>
      <c r="J233" s="73">
        <f>'Аян '!J94</f>
        <v>0</v>
      </c>
      <c r="K233" s="73">
        <f>'Аян '!K94</f>
        <v>0</v>
      </c>
      <c r="L233" s="73">
        <f>'Аян '!L94</f>
        <v>0</v>
      </c>
      <c r="M233" s="73">
        <f>'Аян '!M94</f>
        <v>0</v>
      </c>
      <c r="N233" s="73">
        <f>'Аян '!N94</f>
        <v>0</v>
      </c>
      <c r="O233" s="73">
        <f>'Аян '!O94</f>
        <v>0</v>
      </c>
      <c r="P233" s="185">
        <f>'Аян '!P94</f>
        <v>0</v>
      </c>
      <c r="Q233" s="185">
        <f>'Аян '!Q94</f>
        <v>0</v>
      </c>
      <c r="R233" s="185">
        <f>'Аян '!R94</f>
        <v>0</v>
      </c>
      <c r="S233" s="185">
        <f>'Аян '!S94</f>
        <v>0</v>
      </c>
      <c r="T233" s="791">
        <f>'Аян '!T94</f>
        <v>0</v>
      </c>
      <c r="U233" s="185">
        <f>'Аян '!U94</f>
        <v>0</v>
      </c>
      <c r="V233" s="185">
        <f>'Аян '!V94</f>
        <v>0</v>
      </c>
      <c r="W233" s="185">
        <f>'Аян '!W94</f>
        <v>0</v>
      </c>
      <c r="X233" s="185">
        <f>'Аян '!X94</f>
        <v>0</v>
      </c>
      <c r="Y233" s="386">
        <f>'Аян '!Y94</f>
        <v>0</v>
      </c>
      <c r="Z233" s="185">
        <f>'Аян '!Y93</f>
        <v>0</v>
      </c>
      <c r="AA233" s="185"/>
      <c r="AB233" s="1002">
        <f>'Аян '!Z93</f>
        <v>0</v>
      </c>
      <c r="AC233" s="994">
        <f>'Аян '!AA93</f>
        <v>0</v>
      </c>
      <c r="AD233" s="196">
        <f t="shared" si="39"/>
        <v>0</v>
      </c>
      <c r="AE233" s="196">
        <f t="shared" si="38"/>
        <v>0</v>
      </c>
      <c r="AF233" s="907">
        <f t="shared" si="43"/>
        <v>0</v>
      </c>
      <c r="AG233" s="59">
        <f t="shared" si="42"/>
        <v>0</v>
      </c>
      <c r="AH233" s="59"/>
      <c r="AI233" s="277"/>
      <c r="AJ233" s="59">
        <f t="shared" si="41"/>
        <v>-2500</v>
      </c>
      <c r="AK233" s="59"/>
      <c r="AL233" s="59"/>
      <c r="AM233" s="277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  <c r="GD233" s="59"/>
      <c r="GE233" s="59"/>
      <c r="GF233" s="59"/>
      <c r="GG233" s="59"/>
      <c r="GH233" s="59"/>
      <c r="GI233" s="59"/>
      <c r="GJ233" s="59"/>
      <c r="GK233" s="59"/>
      <c r="GL233" s="59"/>
      <c r="GM233" s="59"/>
      <c r="GN233" s="59"/>
      <c r="GO233" s="59"/>
    </row>
    <row r="234" spans="1:197" x14ac:dyDescent="0.25">
      <c r="B234" s="18">
        <v>1</v>
      </c>
      <c r="C234" s="173" t="s">
        <v>222</v>
      </c>
      <c r="D234" s="51">
        <f>'Аян '!D95</f>
        <v>3000</v>
      </c>
      <c r="E234" s="51">
        <f>'Аян '!E95</f>
        <v>500</v>
      </c>
      <c r="F234" s="51">
        <f>'Аян '!F95</f>
        <v>571</v>
      </c>
      <c r="G234" s="84">
        <f>'Аян '!G95</f>
        <v>114.19999999999999</v>
      </c>
      <c r="H234" s="78">
        <f>'Аян '!H95</f>
        <v>0</v>
      </c>
      <c r="I234" s="78">
        <f>'Аян '!I95</f>
        <v>0</v>
      </c>
      <c r="J234" s="73">
        <f>'Аян '!J95</f>
        <v>0</v>
      </c>
      <c r="K234" s="73">
        <f>'Аян '!K95</f>
        <v>0</v>
      </c>
      <c r="L234" s="73">
        <f>'Аян '!L95</f>
        <v>0</v>
      </c>
      <c r="M234" s="73">
        <f>'Аян '!M95</f>
        <v>0</v>
      </c>
      <c r="N234" s="73">
        <f>'Аян '!N95</f>
        <v>0</v>
      </c>
      <c r="O234" s="73">
        <f>'Аян '!O95</f>
        <v>0</v>
      </c>
      <c r="P234" s="185">
        <f>'Аян '!P95</f>
        <v>0</v>
      </c>
      <c r="Q234" s="185">
        <f>'Аян '!Q95</f>
        <v>0</v>
      </c>
      <c r="R234" s="185">
        <f>'Аян '!R95</f>
        <v>0</v>
      </c>
      <c r="S234" s="185">
        <f>'Аян '!S95</f>
        <v>0</v>
      </c>
      <c r="T234" s="791">
        <f>'Аян '!T95</f>
        <v>0</v>
      </c>
      <c r="U234" s="185">
        <f>'Аян '!U95</f>
        <v>0</v>
      </c>
      <c r="V234" s="185">
        <f>'Аян '!V95</f>
        <v>0</v>
      </c>
      <c r="W234" s="185">
        <f>'Аян '!W95</f>
        <v>0</v>
      </c>
      <c r="X234" s="185">
        <f>'Аян '!X95</f>
        <v>0</v>
      </c>
      <c r="Y234" s="386">
        <f>'Аян '!Y95</f>
        <v>0</v>
      </c>
      <c r="Z234" s="185">
        <f>'Аян '!Y94</f>
        <v>0</v>
      </c>
      <c r="AA234" s="185"/>
      <c r="AB234" s="1002">
        <f>'Аян '!Z94</f>
        <v>0</v>
      </c>
      <c r="AC234" s="994">
        <f>'Аян '!AA94</f>
        <v>0</v>
      </c>
      <c r="AD234" s="196">
        <f t="shared" si="39"/>
        <v>0</v>
      </c>
      <c r="AE234" s="196">
        <f t="shared" si="38"/>
        <v>0</v>
      </c>
      <c r="AF234" s="907">
        <f t="shared" si="43"/>
        <v>0</v>
      </c>
      <c r="AG234" s="59">
        <f t="shared" si="42"/>
        <v>0</v>
      </c>
      <c r="AH234" s="59"/>
      <c r="AI234" s="277"/>
      <c r="AJ234" s="59">
        <f t="shared" si="41"/>
        <v>-83.333333333333329</v>
      </c>
      <c r="AK234" s="59"/>
      <c r="AL234" s="59"/>
      <c r="AM234" s="277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  <c r="GD234" s="59"/>
      <c r="GE234" s="59"/>
      <c r="GF234" s="59"/>
      <c r="GG234" s="59"/>
      <c r="GH234" s="59"/>
      <c r="GI234" s="59"/>
      <c r="GJ234" s="59"/>
      <c r="GK234" s="59"/>
      <c r="GL234" s="59"/>
      <c r="GM234" s="59"/>
      <c r="GN234" s="59"/>
      <c r="GO234" s="59"/>
    </row>
    <row r="235" spans="1:197" ht="45" x14ac:dyDescent="0.25">
      <c r="B235" s="18">
        <v>1</v>
      </c>
      <c r="C235" s="173" t="s">
        <v>467</v>
      </c>
      <c r="D235" s="51">
        <f>'Аян '!D96</f>
        <v>100</v>
      </c>
      <c r="E235" s="51">
        <f>'Аян '!E96</f>
        <v>16.666666666666668</v>
      </c>
      <c r="F235" s="51">
        <f>'Аян '!F96</f>
        <v>0</v>
      </c>
      <c r="G235" s="84">
        <f>'Аян '!G96</f>
        <v>0</v>
      </c>
      <c r="H235" s="78">
        <f>'Аян '!H96</f>
        <v>0</v>
      </c>
      <c r="I235" s="78">
        <f>'Аян '!I96</f>
        <v>0</v>
      </c>
      <c r="J235" s="73">
        <f>'Аян '!J96</f>
        <v>0</v>
      </c>
      <c r="K235" s="73">
        <f>'Аян '!K96</f>
        <v>0</v>
      </c>
      <c r="L235" s="73">
        <f>'Аян '!L96</f>
        <v>0</v>
      </c>
      <c r="M235" s="73">
        <f>'Аян '!M96</f>
        <v>0</v>
      </c>
      <c r="N235" s="73">
        <f>'Аян '!N96</f>
        <v>0</v>
      </c>
      <c r="O235" s="73">
        <f>'Аян '!O96</f>
        <v>0</v>
      </c>
      <c r="P235" s="185">
        <f>'Аян '!P96</f>
        <v>0</v>
      </c>
      <c r="Q235" s="185">
        <f>'Аян '!Q96</f>
        <v>0</v>
      </c>
      <c r="R235" s="185">
        <f>'Аян '!R96</f>
        <v>0</v>
      </c>
      <c r="S235" s="185">
        <f>'Аян '!S96</f>
        <v>0</v>
      </c>
      <c r="T235" s="791">
        <f>'Аян '!T96</f>
        <v>0</v>
      </c>
      <c r="U235" s="185">
        <f>'Аян '!U96</f>
        <v>0</v>
      </c>
      <c r="V235" s="185">
        <f>'Аян '!V96</f>
        <v>0</v>
      </c>
      <c r="W235" s="185">
        <f>'Аян '!W96</f>
        <v>0</v>
      </c>
      <c r="X235" s="185">
        <f>'Аян '!X96</f>
        <v>0</v>
      </c>
      <c r="Y235" s="386">
        <f>'Аян '!Y96</f>
        <v>0</v>
      </c>
      <c r="Z235" s="185">
        <f>'Аян '!Y95</f>
        <v>0</v>
      </c>
      <c r="AA235" s="185"/>
      <c r="AB235" s="1002">
        <f>'Аян '!Z95</f>
        <v>0</v>
      </c>
      <c r="AC235" s="994">
        <f>'Аян '!AA95</f>
        <v>0</v>
      </c>
      <c r="AD235" s="196">
        <f t="shared" si="39"/>
        <v>0</v>
      </c>
      <c r="AE235" s="196">
        <f t="shared" si="38"/>
        <v>0</v>
      </c>
      <c r="AF235" s="907">
        <f t="shared" si="43"/>
        <v>0</v>
      </c>
      <c r="AG235" s="59" t="e">
        <f t="shared" si="42"/>
        <v>#DIV/0!</v>
      </c>
      <c r="AH235" s="59"/>
      <c r="AI235" s="277"/>
      <c r="AJ235" s="59">
        <f t="shared" si="41"/>
        <v>-25</v>
      </c>
      <c r="AK235" s="59"/>
      <c r="AL235" s="59"/>
      <c r="AM235" s="277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  <c r="GD235" s="59"/>
      <c r="GE235" s="59"/>
      <c r="GF235" s="59"/>
      <c r="GG235" s="59"/>
      <c r="GH235" s="59"/>
      <c r="GI235" s="59"/>
      <c r="GJ235" s="59"/>
      <c r="GK235" s="59"/>
      <c r="GL235" s="59"/>
      <c r="GM235" s="59"/>
      <c r="GN235" s="59"/>
      <c r="GO235" s="59"/>
    </row>
    <row r="236" spans="1:197" ht="75" x14ac:dyDescent="0.25">
      <c r="B236" s="18">
        <v>1</v>
      </c>
      <c r="C236" s="173" t="s">
        <v>513</v>
      </c>
      <c r="D236" s="51">
        <f>'Аян '!D97</f>
        <v>30</v>
      </c>
      <c r="E236" s="51">
        <f>'Аян '!E97</f>
        <v>5</v>
      </c>
      <c r="F236" s="51">
        <f>'Аян '!F97</f>
        <v>0</v>
      </c>
      <c r="G236" s="84">
        <f>'Аян '!G97</f>
        <v>0</v>
      </c>
      <c r="H236" s="78">
        <f>'Аян '!H97</f>
        <v>0</v>
      </c>
      <c r="I236" s="78">
        <f>'Аян '!I97</f>
        <v>0</v>
      </c>
      <c r="J236" s="73">
        <f>'Аян '!J97</f>
        <v>0</v>
      </c>
      <c r="K236" s="73">
        <f>'Аян '!K97</f>
        <v>0</v>
      </c>
      <c r="L236" s="73">
        <f>'Аян '!L97</f>
        <v>0</v>
      </c>
      <c r="M236" s="73">
        <f>'Аян '!M97</f>
        <v>0</v>
      </c>
      <c r="N236" s="73">
        <f>'Аян '!N97</f>
        <v>0</v>
      </c>
      <c r="O236" s="73">
        <f>'Аян '!O97</f>
        <v>0</v>
      </c>
      <c r="P236" s="185">
        <f>'Аян '!P97</f>
        <v>0</v>
      </c>
      <c r="Q236" s="185">
        <f>'Аян '!Q97</f>
        <v>0</v>
      </c>
      <c r="R236" s="185">
        <f>'Аян '!R97</f>
        <v>0</v>
      </c>
      <c r="S236" s="185">
        <f>'Аян '!S97</f>
        <v>0</v>
      </c>
      <c r="T236" s="791">
        <f>'Аян '!T97</f>
        <v>0</v>
      </c>
      <c r="U236" s="185">
        <f>'Аян '!U97</f>
        <v>0</v>
      </c>
      <c r="V236" s="185">
        <f>'Аян '!V97</f>
        <v>0</v>
      </c>
      <c r="W236" s="185">
        <f>'Аян '!W97</f>
        <v>0</v>
      </c>
      <c r="X236" s="185">
        <f>'Аян '!X97</f>
        <v>0</v>
      </c>
      <c r="Y236" s="386">
        <f>'Аян '!Y97</f>
        <v>0</v>
      </c>
      <c r="Z236" s="185">
        <f>'Аян '!Y96</f>
        <v>0</v>
      </c>
      <c r="AA236" s="185"/>
      <c r="AB236" s="1002">
        <f>'Аян '!Z96</f>
        <v>0</v>
      </c>
      <c r="AC236" s="994">
        <f>'Аян '!AA96</f>
        <v>0</v>
      </c>
      <c r="AD236" s="196">
        <f t="shared" si="39"/>
        <v>0</v>
      </c>
      <c r="AE236" s="196">
        <f t="shared" si="38"/>
        <v>0</v>
      </c>
      <c r="AF236" s="907">
        <f t="shared" si="43"/>
        <v>0</v>
      </c>
      <c r="AG236" s="59" t="e">
        <f t="shared" si="42"/>
        <v>#DIV/0!</v>
      </c>
      <c r="AH236" s="59"/>
      <c r="AI236" s="277"/>
      <c r="AJ236" s="59">
        <f t="shared" si="41"/>
        <v>-1666.6666666666667</v>
      </c>
      <c r="AK236" s="59"/>
      <c r="AL236" s="59"/>
      <c r="AM236" s="277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  <c r="GD236" s="59"/>
      <c r="GE236" s="59"/>
      <c r="GF236" s="59"/>
      <c r="GG236" s="59"/>
      <c r="GH236" s="59"/>
      <c r="GI236" s="59"/>
      <c r="GJ236" s="59"/>
      <c r="GK236" s="59"/>
      <c r="GL236" s="59"/>
      <c r="GM236" s="59"/>
      <c r="GN236" s="59"/>
      <c r="GO236" s="59"/>
    </row>
    <row r="237" spans="1:197" ht="30" x14ac:dyDescent="0.25">
      <c r="B237" s="18">
        <v>1</v>
      </c>
      <c r="C237" s="173" t="s">
        <v>640</v>
      </c>
      <c r="D237" s="51">
        <f>'Аян '!D98</f>
        <v>2000</v>
      </c>
      <c r="E237" s="51">
        <f>'Аян '!E98</f>
        <v>333.33333333333331</v>
      </c>
      <c r="F237" s="51">
        <f>'Аян '!F98</f>
        <v>322</v>
      </c>
      <c r="G237" s="84">
        <f>'Аян '!G98</f>
        <v>96.600000000000009</v>
      </c>
      <c r="H237" s="78">
        <f>'Аян '!H98</f>
        <v>0</v>
      </c>
      <c r="I237" s="78">
        <f>'Аян '!I98</f>
        <v>0</v>
      </c>
      <c r="J237" s="73">
        <f>'Аян '!J98</f>
        <v>0</v>
      </c>
      <c r="K237" s="73">
        <f>'Аян '!K98</f>
        <v>0</v>
      </c>
      <c r="L237" s="73">
        <f>'Аян '!L98</f>
        <v>0</v>
      </c>
      <c r="M237" s="73">
        <f>'Аян '!M98</f>
        <v>0</v>
      </c>
      <c r="N237" s="73">
        <f>'Аян '!N98</f>
        <v>0</v>
      </c>
      <c r="O237" s="73">
        <f>'Аян '!O98</f>
        <v>0</v>
      </c>
      <c r="P237" s="185">
        <f>'Аян '!P98</f>
        <v>0</v>
      </c>
      <c r="Q237" s="185">
        <f>'Аян '!Q98</f>
        <v>0</v>
      </c>
      <c r="R237" s="185">
        <f>'Аян '!R98</f>
        <v>0</v>
      </c>
      <c r="S237" s="185">
        <f>'Аян '!S98</f>
        <v>0</v>
      </c>
      <c r="T237" s="791">
        <f>'Аян '!T98</f>
        <v>0</v>
      </c>
      <c r="U237" s="185">
        <f>'Аян '!U98</f>
        <v>0</v>
      </c>
      <c r="V237" s="185">
        <f>'Аян '!V98</f>
        <v>0</v>
      </c>
      <c r="W237" s="185">
        <f>'Аян '!W98</f>
        <v>0</v>
      </c>
      <c r="X237" s="185">
        <f>'Аян '!X98</f>
        <v>0</v>
      </c>
      <c r="Y237" s="386">
        <f>'Аян '!Y98</f>
        <v>0</v>
      </c>
      <c r="Z237" s="185"/>
      <c r="AA237" s="185"/>
      <c r="AB237" s="1002">
        <f>'Аян '!Z97</f>
        <v>0</v>
      </c>
      <c r="AC237" s="994">
        <f>'Аян '!AA97</f>
        <v>0</v>
      </c>
      <c r="AD237" s="196">
        <f t="shared" si="39"/>
        <v>0</v>
      </c>
      <c r="AE237" s="196">
        <f t="shared" si="38"/>
        <v>0</v>
      </c>
      <c r="AF237" s="907"/>
      <c r="AG237" s="59"/>
      <c r="AH237" s="59"/>
      <c r="AI237" s="277"/>
      <c r="AJ237" s="59">
        <f t="shared" si="41"/>
        <v>0</v>
      </c>
      <c r="AK237" s="59"/>
      <c r="AL237" s="59"/>
      <c r="AM237" s="277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  <c r="GD237" s="59"/>
      <c r="GE237" s="59"/>
      <c r="GF237" s="59"/>
      <c r="GG237" s="59"/>
      <c r="GH237" s="59"/>
      <c r="GI237" s="59"/>
      <c r="GJ237" s="59"/>
      <c r="GK237" s="59"/>
      <c r="GL237" s="59"/>
      <c r="GM237" s="59"/>
      <c r="GN237" s="59"/>
      <c r="GO237" s="59"/>
    </row>
    <row r="238" spans="1:197" ht="29.25" x14ac:dyDescent="0.25">
      <c r="B238" s="18">
        <v>1</v>
      </c>
      <c r="C238" s="560" t="s">
        <v>194</v>
      </c>
      <c r="D238" s="51">
        <f>'Аян '!D99</f>
        <v>0</v>
      </c>
      <c r="E238" s="51">
        <f>'Аян '!E99</f>
        <v>0</v>
      </c>
      <c r="F238" s="51">
        <f>'Аян '!F99</f>
        <v>0</v>
      </c>
      <c r="G238" s="84">
        <f>'Аян '!G99</f>
        <v>0</v>
      </c>
      <c r="H238" s="78">
        <f>'Аян '!H99</f>
        <v>0</v>
      </c>
      <c r="I238" s="78">
        <f>'Аян '!I99</f>
        <v>0</v>
      </c>
      <c r="J238" s="73">
        <f>'Аян '!J99</f>
        <v>0</v>
      </c>
      <c r="K238" s="73">
        <f>'Аян '!K99</f>
        <v>0</v>
      </c>
      <c r="L238" s="73">
        <f>'Аян '!L99</f>
        <v>0</v>
      </c>
      <c r="M238" s="73">
        <f>'Аян '!M99</f>
        <v>0</v>
      </c>
      <c r="N238" s="73">
        <f>'Аян '!N99</f>
        <v>0</v>
      </c>
      <c r="O238" s="73">
        <f>'Аян '!O99</f>
        <v>0</v>
      </c>
      <c r="P238" s="185">
        <f>'Аян '!P99</f>
        <v>0</v>
      </c>
      <c r="Q238" s="185">
        <f>'Аян '!Q99</f>
        <v>0</v>
      </c>
      <c r="R238" s="185">
        <f>'Аян '!R99</f>
        <v>0</v>
      </c>
      <c r="S238" s="185">
        <f>'Аян '!S99</f>
        <v>0</v>
      </c>
      <c r="T238" s="791">
        <f>'Аян '!T99</f>
        <v>0</v>
      </c>
      <c r="U238" s="185">
        <f>'Аян '!U99</f>
        <v>0</v>
      </c>
      <c r="V238" s="185">
        <f>'Аян '!V99</f>
        <v>0</v>
      </c>
      <c r="W238" s="185">
        <f>'Аян '!W99</f>
        <v>0</v>
      </c>
      <c r="X238" s="185">
        <f>'Аян '!X99</f>
        <v>0</v>
      </c>
      <c r="Y238" s="386">
        <f>'Аян '!Y99</f>
        <v>0</v>
      </c>
      <c r="Z238" s="185">
        <f>'Аян '!Y99</f>
        <v>0</v>
      </c>
      <c r="AA238" s="185"/>
      <c r="AB238" s="1002">
        <f>'Аян '!Z99</f>
        <v>0</v>
      </c>
      <c r="AC238" s="994">
        <f>'Аян '!AA99</f>
        <v>0</v>
      </c>
      <c r="AD238" s="196">
        <f t="shared" si="39"/>
        <v>0</v>
      </c>
      <c r="AE238" s="196">
        <f t="shared" si="38"/>
        <v>0</v>
      </c>
      <c r="AF238" s="907">
        <f>IF(P238&gt;0,P238*1000/D238,0)</f>
        <v>0</v>
      </c>
      <c r="AG238" s="59" t="e">
        <f>S238/F238*1000</f>
        <v>#DIV/0!</v>
      </c>
      <c r="AH238" s="59"/>
      <c r="AI238" s="277"/>
      <c r="AJ238" s="59">
        <f t="shared" si="41"/>
        <v>-406.66666666666669</v>
      </c>
      <c r="AK238" s="59"/>
      <c r="AL238" s="59"/>
      <c r="AM238" s="277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  <c r="GD238" s="59"/>
      <c r="GE238" s="59"/>
      <c r="GF238" s="59"/>
      <c r="GG238" s="59"/>
      <c r="GH238" s="59"/>
      <c r="GI238" s="59"/>
      <c r="GJ238" s="59"/>
      <c r="GK238" s="59"/>
      <c r="GL238" s="59"/>
      <c r="GM238" s="59"/>
      <c r="GN238" s="59"/>
      <c r="GO238" s="59"/>
    </row>
    <row r="239" spans="1:197" ht="110.25" x14ac:dyDescent="0.25">
      <c r="B239" s="18">
        <v>1</v>
      </c>
      <c r="C239" s="561" t="s">
        <v>514</v>
      </c>
      <c r="D239" s="51">
        <f>'Аян '!D100</f>
        <v>488</v>
      </c>
      <c r="E239" s="51">
        <f>'Аян '!E100</f>
        <v>81.333333333333329</v>
      </c>
      <c r="F239" s="51">
        <f>'Аян '!F100</f>
        <v>69</v>
      </c>
      <c r="G239" s="84">
        <f>'Аян '!G100</f>
        <v>84.836065573770497</v>
      </c>
      <c r="H239" s="78">
        <f>'Аян '!H100</f>
        <v>0</v>
      </c>
      <c r="I239" s="78">
        <f>'Аян '!I100</f>
        <v>0</v>
      </c>
      <c r="J239" s="73">
        <f>'Аян '!J100</f>
        <v>0</v>
      </c>
      <c r="K239" s="73">
        <f>'Аян '!K100</f>
        <v>0</v>
      </c>
      <c r="L239" s="73">
        <f>'Аян '!L100</f>
        <v>0</v>
      </c>
      <c r="M239" s="73">
        <f>'Аян '!M100</f>
        <v>0</v>
      </c>
      <c r="N239" s="73">
        <f>'Аян '!N100</f>
        <v>0</v>
      </c>
      <c r="O239" s="73">
        <f>'Аян '!O100</f>
        <v>0</v>
      </c>
      <c r="P239" s="185">
        <f>'Аян '!P100</f>
        <v>2428.2110400000001</v>
      </c>
      <c r="Q239" s="185">
        <f>'Аян '!Q100</f>
        <v>2428.2110400000001</v>
      </c>
      <c r="R239" s="185">
        <f>'Аян '!R100</f>
        <v>404.70184</v>
      </c>
      <c r="S239" s="185">
        <f>'Аян '!S100</f>
        <v>362.42546000000004</v>
      </c>
      <c r="T239" s="791">
        <f>'Аян '!T100</f>
        <v>0</v>
      </c>
      <c r="U239" s="185">
        <f>'Аян '!U100</f>
        <v>0</v>
      </c>
      <c r="V239" s="185">
        <f>'Аян '!V100</f>
        <v>-42.276379999999961</v>
      </c>
      <c r="W239" s="185">
        <f>'Аян '!W100</f>
        <v>0</v>
      </c>
      <c r="X239" s="185">
        <f>'Аян '!X100</f>
        <v>0</v>
      </c>
      <c r="Y239" s="386">
        <f>'Аян '!Y100</f>
        <v>362.42546000000004</v>
      </c>
      <c r="Z239" s="185">
        <f>S239/R239*100</f>
        <v>89.553697111928145</v>
      </c>
      <c r="AA239" s="185">
        <f>Y239/R239*100</f>
        <v>89.553697111928145</v>
      </c>
      <c r="AB239" s="1002">
        <f>'Аян '!Z100</f>
        <v>0</v>
      </c>
      <c r="AC239" s="994">
        <f>'Аян '!AA100</f>
        <v>0</v>
      </c>
      <c r="AD239" s="196">
        <f t="shared" si="39"/>
        <v>362425.46</v>
      </c>
      <c r="AE239" s="196">
        <f t="shared" si="38"/>
        <v>0</v>
      </c>
      <c r="AF239" s="907">
        <f>IF(P239&gt;0,P239*1000/D239,0)</f>
        <v>4975.8422950819677</v>
      </c>
      <c r="AG239" s="59">
        <f>S239/F239*1000</f>
        <v>5252.5428985507251</v>
      </c>
      <c r="AH239" s="59"/>
      <c r="AI239" s="277"/>
      <c r="AJ239" s="59">
        <f>E241-D241</f>
        <v>-93.333333333333329</v>
      </c>
      <c r="AK239" s="59"/>
      <c r="AL239" s="59"/>
      <c r="AM239" s="277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  <c r="GD239" s="59"/>
      <c r="GE239" s="59"/>
      <c r="GF239" s="59"/>
      <c r="GG239" s="59"/>
      <c r="GH239" s="59"/>
      <c r="GI239" s="59"/>
      <c r="GJ239" s="59"/>
      <c r="GK239" s="59"/>
      <c r="GL239" s="59"/>
      <c r="GM239" s="59"/>
      <c r="GN239" s="59"/>
      <c r="GO239" s="59"/>
    </row>
    <row r="240" spans="1:197" ht="15.75" x14ac:dyDescent="0.25">
      <c r="B240" s="18">
        <v>1</v>
      </c>
      <c r="C240" s="561" t="s">
        <v>637</v>
      </c>
      <c r="D240" s="51">
        <f>'Аян '!D101</f>
        <v>84</v>
      </c>
      <c r="E240" s="51">
        <f>'Аян '!E101</f>
        <v>14</v>
      </c>
      <c r="F240" s="51">
        <f>'Аян '!F101</f>
        <v>0</v>
      </c>
      <c r="G240" s="84">
        <f>'Аян '!G101</f>
        <v>0</v>
      </c>
      <c r="H240" s="78">
        <f>'Аян '!H101</f>
        <v>0</v>
      </c>
      <c r="I240" s="78">
        <f>'Аян '!I101</f>
        <v>0</v>
      </c>
      <c r="J240" s="73">
        <f>'Аян '!J101</f>
        <v>0</v>
      </c>
      <c r="K240" s="73">
        <f>'Аян '!K101</f>
        <v>0</v>
      </c>
      <c r="L240" s="73">
        <f>'Аян '!L101</f>
        <v>0</v>
      </c>
      <c r="M240" s="73">
        <f>'Аян '!M101</f>
        <v>0</v>
      </c>
      <c r="N240" s="73">
        <f>'Аян '!N101</f>
        <v>0</v>
      </c>
      <c r="O240" s="73">
        <f>'Аян '!O101</f>
        <v>0</v>
      </c>
      <c r="P240" s="185">
        <f>'Аян '!P101</f>
        <v>0</v>
      </c>
      <c r="Q240" s="185">
        <f>'Аян '!Q101</f>
        <v>0</v>
      </c>
      <c r="R240" s="185">
        <f>'Аян '!R101</f>
        <v>0</v>
      </c>
      <c r="S240" s="185">
        <f>'Аян '!S101</f>
        <v>0</v>
      </c>
      <c r="T240" s="791">
        <f>'Аян '!T101</f>
        <v>0</v>
      </c>
      <c r="U240" s="185">
        <f>'Аян '!U101</f>
        <v>0</v>
      </c>
      <c r="V240" s="185">
        <f>'Аян '!V101</f>
        <v>0</v>
      </c>
      <c r="W240" s="185">
        <f>'Аян '!W101</f>
        <v>0</v>
      </c>
      <c r="X240" s="185">
        <f>'Аян '!X101</f>
        <v>0</v>
      </c>
      <c r="Y240" s="386">
        <f>'Аян '!Y101</f>
        <v>0</v>
      </c>
      <c r="Z240" s="185"/>
      <c r="AA240" s="185"/>
      <c r="AB240" s="1002"/>
      <c r="AC240" s="994"/>
      <c r="AD240" s="196"/>
      <c r="AE240" s="196"/>
      <c r="AF240" s="907"/>
      <c r="AG240" s="59"/>
      <c r="AH240" s="59"/>
      <c r="AI240" s="277"/>
      <c r="AJ240" s="59"/>
      <c r="AK240" s="59"/>
      <c r="AL240" s="59"/>
      <c r="AM240" s="277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  <c r="GD240" s="59"/>
      <c r="GE240" s="59"/>
      <c r="GF240" s="59"/>
      <c r="GG240" s="59"/>
      <c r="GH240" s="59"/>
      <c r="GI240" s="59"/>
      <c r="GJ240" s="59"/>
      <c r="GK240" s="59"/>
      <c r="GL240" s="59"/>
      <c r="GM240" s="59"/>
      <c r="GN240" s="59"/>
      <c r="GO240" s="59"/>
    </row>
    <row r="241" spans="1:197" x14ac:dyDescent="0.25">
      <c r="B241" s="18">
        <v>1</v>
      </c>
      <c r="C241" s="295" t="s">
        <v>638</v>
      </c>
      <c r="D241" s="51">
        <f>'Аян '!D102</f>
        <v>112</v>
      </c>
      <c r="E241" s="51">
        <f>'Аян '!E102</f>
        <v>18.666666666666668</v>
      </c>
      <c r="F241" s="51">
        <f>'Аян '!F102</f>
        <v>6</v>
      </c>
      <c r="G241" s="84">
        <f>'Аян '!G102</f>
        <v>0</v>
      </c>
      <c r="H241" s="78">
        <f>'Аян '!H102</f>
        <v>0</v>
      </c>
      <c r="I241" s="78">
        <f>'Аян '!I102</f>
        <v>0</v>
      </c>
      <c r="J241" s="73">
        <f>'Аян '!J102</f>
        <v>0</v>
      </c>
      <c r="K241" s="73">
        <f>'Аян '!K102</f>
        <v>0</v>
      </c>
      <c r="L241" s="73">
        <f>'Аян '!L102</f>
        <v>0</v>
      </c>
      <c r="M241" s="73">
        <f>'Аян '!M102</f>
        <v>0</v>
      </c>
      <c r="N241" s="73">
        <f>'Аян '!N102</f>
        <v>0</v>
      </c>
      <c r="O241" s="73">
        <f>'Аян '!O102</f>
        <v>0</v>
      </c>
      <c r="P241" s="185">
        <f>'Аян '!P102</f>
        <v>0</v>
      </c>
      <c r="Q241" s="185">
        <f>'Аян '!Q102</f>
        <v>0</v>
      </c>
      <c r="R241" s="185">
        <f>'Аян '!R102</f>
        <v>0</v>
      </c>
      <c r="S241" s="185">
        <f>'Аян '!S102</f>
        <v>0</v>
      </c>
      <c r="T241" s="791">
        <f>'Аян '!T102</f>
        <v>0</v>
      </c>
      <c r="U241" s="185">
        <f>'Аян '!U102</f>
        <v>0</v>
      </c>
      <c r="V241" s="185">
        <f>'Аян '!V102</f>
        <v>0</v>
      </c>
      <c r="W241" s="185">
        <f>'Аян '!W102</f>
        <v>0</v>
      </c>
      <c r="X241" s="185">
        <f>'Аян '!X102</f>
        <v>0</v>
      </c>
      <c r="Y241" s="386">
        <f>'Аян '!Y102</f>
        <v>0</v>
      </c>
      <c r="Z241" s="185" t="e">
        <f>S241/R241*100</f>
        <v>#DIV/0!</v>
      </c>
      <c r="AA241" s="185" t="e">
        <f>Y241/R241*100</f>
        <v>#DIV/0!</v>
      </c>
      <c r="AB241" s="1002">
        <f>'Аян '!Z104</f>
        <v>0</v>
      </c>
      <c r="AC241" s="994">
        <f>'Аян '!AA104</f>
        <v>0</v>
      </c>
      <c r="AD241" s="196">
        <f t="shared" si="39"/>
        <v>0</v>
      </c>
      <c r="AE241" s="196">
        <f t="shared" si="38"/>
        <v>0</v>
      </c>
      <c r="AF241" s="907">
        <f t="shared" ref="AF241:AF251" si="44">IF(P241&gt;0,P241*1000/D241,0)</f>
        <v>0</v>
      </c>
      <c r="AG241" s="59">
        <f t="shared" ref="AG241:AG277" si="45">S241/F241*1000</f>
        <v>0</v>
      </c>
      <c r="AH241" s="59"/>
      <c r="AI241" s="277"/>
      <c r="AJ241" s="59">
        <f t="shared" ref="AJ241:AJ279" si="46">E242-D242</f>
        <v>-195</v>
      </c>
      <c r="AK241" s="59"/>
      <c r="AL241" s="59"/>
      <c r="AM241" s="277"/>
      <c r="AN241" s="59"/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  <c r="GA241" s="59"/>
      <c r="GB241" s="59"/>
      <c r="GC241" s="59"/>
      <c r="GD241" s="59"/>
      <c r="GE241" s="59"/>
      <c r="GF241" s="59"/>
      <c r="GG241" s="59"/>
      <c r="GH241" s="59"/>
      <c r="GI241" s="59"/>
      <c r="GJ241" s="59"/>
      <c r="GK241" s="59"/>
      <c r="GL241" s="59"/>
      <c r="GM241" s="59"/>
      <c r="GN241" s="59"/>
      <c r="GO241" s="59"/>
    </row>
    <row r="242" spans="1:197" x14ac:dyDescent="0.25">
      <c r="B242" s="18">
        <v>1</v>
      </c>
      <c r="C242" s="173" t="s">
        <v>639</v>
      </c>
      <c r="D242" s="51">
        <f>'Аян '!D103</f>
        <v>234</v>
      </c>
      <c r="E242" s="51">
        <f>'Аян '!E103</f>
        <v>39</v>
      </c>
      <c r="F242" s="51">
        <f>'Аян '!F103</f>
        <v>55</v>
      </c>
      <c r="G242" s="84">
        <f>'Аян '!G103</f>
        <v>0</v>
      </c>
      <c r="H242" s="78">
        <f>'Аян '!H103</f>
        <v>0</v>
      </c>
      <c r="I242" s="78">
        <f>'Аян '!I103</f>
        <v>0</v>
      </c>
      <c r="J242" s="73">
        <f>'Аян '!J103</f>
        <v>0</v>
      </c>
      <c r="K242" s="73">
        <f>'Аян '!K103</f>
        <v>0</v>
      </c>
      <c r="L242" s="73">
        <f>'Аян '!L103</f>
        <v>0</v>
      </c>
      <c r="M242" s="73">
        <f>'Аян '!M103</f>
        <v>0</v>
      </c>
      <c r="N242" s="73">
        <f>'Аян '!N103</f>
        <v>0</v>
      </c>
      <c r="O242" s="73">
        <f>'Аян '!O103</f>
        <v>0</v>
      </c>
      <c r="P242" s="185">
        <f>'Аян '!P103</f>
        <v>0</v>
      </c>
      <c r="Q242" s="185">
        <f>'Аян '!Q103</f>
        <v>0</v>
      </c>
      <c r="R242" s="185">
        <f>'Аян '!R103</f>
        <v>0</v>
      </c>
      <c r="S242" s="185">
        <f>'Аян '!S103</f>
        <v>0</v>
      </c>
      <c r="T242" s="791">
        <f>'Аян '!T103</f>
        <v>0</v>
      </c>
      <c r="U242" s="185">
        <f>'Аян '!U103</f>
        <v>0</v>
      </c>
      <c r="V242" s="185">
        <f>'Аян '!V103</f>
        <v>0</v>
      </c>
      <c r="W242" s="185">
        <f>'Аян '!W103</f>
        <v>0</v>
      </c>
      <c r="X242" s="185">
        <f>'Аян '!X103</f>
        <v>0</v>
      </c>
      <c r="Y242" s="386">
        <f>'Аян '!Y103</f>
        <v>0</v>
      </c>
      <c r="Z242" s="185" t="e">
        <f>S242/R242*100</f>
        <v>#DIV/0!</v>
      </c>
      <c r="AA242" s="185" t="e">
        <f>Y242/R242*100</f>
        <v>#DIV/0!</v>
      </c>
      <c r="AB242" s="1002">
        <f>'Аян '!Z105</f>
        <v>0</v>
      </c>
      <c r="AC242" s="994">
        <f>'Аян '!AA105</f>
        <v>0</v>
      </c>
      <c r="AD242" s="196">
        <f t="shared" si="39"/>
        <v>0</v>
      </c>
      <c r="AE242" s="196">
        <f t="shared" si="38"/>
        <v>0</v>
      </c>
      <c r="AF242" s="907">
        <f t="shared" si="44"/>
        <v>0</v>
      </c>
      <c r="AG242" s="59">
        <f t="shared" si="45"/>
        <v>0</v>
      </c>
      <c r="AH242" s="59"/>
      <c r="AI242" s="277"/>
      <c r="AJ242" s="59">
        <f t="shared" si="46"/>
        <v>-1210</v>
      </c>
      <c r="AK242" s="59"/>
      <c r="AL242" s="59"/>
      <c r="AM242" s="277"/>
      <c r="AN242" s="59"/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  <c r="GD242" s="59"/>
      <c r="GE242" s="59"/>
      <c r="GF242" s="59"/>
      <c r="GG242" s="59"/>
      <c r="GH242" s="59"/>
      <c r="GI242" s="59"/>
      <c r="GJ242" s="59"/>
      <c r="GK242" s="59"/>
      <c r="GL242" s="59"/>
      <c r="GM242" s="59"/>
      <c r="GN242" s="59"/>
      <c r="GO242" s="59"/>
    </row>
    <row r="243" spans="1:197" ht="45" x14ac:dyDescent="0.25">
      <c r="B243" s="18">
        <v>1</v>
      </c>
      <c r="C243" s="173" t="s">
        <v>468</v>
      </c>
      <c r="D243" s="51">
        <f>'Аян '!D104</f>
        <v>1452</v>
      </c>
      <c r="E243" s="51">
        <f>'Аян '!E104</f>
        <v>242</v>
      </c>
      <c r="F243" s="51">
        <f>'Аян '!F104</f>
        <v>233</v>
      </c>
      <c r="G243" s="84">
        <f>'Аян '!G104</f>
        <v>96.280991735537185</v>
      </c>
      <c r="H243" s="78">
        <f>'Аян '!H104</f>
        <v>0</v>
      </c>
      <c r="I243" s="78">
        <f>'Аян '!I104</f>
        <v>0</v>
      </c>
      <c r="J243" s="73">
        <f>'Аян '!J104</f>
        <v>0</v>
      </c>
      <c r="K243" s="73">
        <f>'Аян '!K104</f>
        <v>0</v>
      </c>
      <c r="L243" s="73">
        <f>'Аян '!L104</f>
        <v>0</v>
      </c>
      <c r="M243" s="73">
        <f>'Аян '!M104</f>
        <v>0</v>
      </c>
      <c r="N243" s="73">
        <f>'Аян '!N104</f>
        <v>0</v>
      </c>
      <c r="O243" s="73">
        <f>'Аян '!O104</f>
        <v>0</v>
      </c>
      <c r="P243" s="185">
        <f>'Аян '!P104</f>
        <v>7635.7274600000001</v>
      </c>
      <c r="Q243" s="185">
        <f>'Аян '!Q104</f>
        <v>7635.7274600000001</v>
      </c>
      <c r="R243" s="185">
        <f>'Аян '!R104</f>
        <v>1272.6212433333335</v>
      </c>
      <c r="S243" s="185">
        <f>'Аян '!S104</f>
        <v>1003.92888</v>
      </c>
      <c r="T243" s="791">
        <f>'Аян '!T104</f>
        <v>0</v>
      </c>
      <c r="U243" s="185">
        <f>'Аян '!U104</f>
        <v>0</v>
      </c>
      <c r="V243" s="185">
        <f>'Аян '!V104</f>
        <v>-268.69236333333333</v>
      </c>
      <c r="W243" s="185">
        <f>'Аян '!W104</f>
        <v>0</v>
      </c>
      <c r="X243" s="185">
        <f>'Аян '!X104</f>
        <v>0</v>
      </c>
      <c r="Y243" s="386">
        <f>'Аян '!Y104</f>
        <v>1003.92888</v>
      </c>
      <c r="Z243" s="185">
        <f>S243/R243*100</f>
        <v>78.886698242632136</v>
      </c>
      <c r="AA243" s="185">
        <f>Y243/R243*100</f>
        <v>78.886698242632136</v>
      </c>
      <c r="AB243" s="1002">
        <f>'Аян '!Z106</f>
        <v>0</v>
      </c>
      <c r="AC243" s="994">
        <f>'Аян '!AA106</f>
        <v>0</v>
      </c>
      <c r="AD243" s="196">
        <f t="shared" si="39"/>
        <v>1003928.88</v>
      </c>
      <c r="AE243" s="196">
        <f t="shared" si="38"/>
        <v>0</v>
      </c>
      <c r="AF243" s="907">
        <f t="shared" si="44"/>
        <v>5258.7654683195587</v>
      </c>
      <c r="AG243" s="59">
        <f t="shared" si="45"/>
        <v>4308.7076394849792</v>
      </c>
      <c r="AH243" s="59"/>
      <c r="AI243" s="277"/>
      <c r="AJ243" s="59">
        <f t="shared" si="46"/>
        <v>-627.5</v>
      </c>
      <c r="AK243" s="59"/>
      <c r="AL243" s="59"/>
      <c r="AM243" s="277"/>
      <c r="AN243" s="59"/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  <c r="GD243" s="59"/>
      <c r="GE243" s="59"/>
      <c r="GF243" s="59"/>
      <c r="GG243" s="59"/>
      <c r="GH243" s="59"/>
      <c r="GI243" s="59"/>
      <c r="GJ243" s="59"/>
      <c r="GK243" s="59"/>
      <c r="GL243" s="59"/>
      <c r="GM243" s="59"/>
      <c r="GN243" s="59"/>
      <c r="GO243" s="59"/>
    </row>
    <row r="244" spans="1:197" ht="30" x14ac:dyDescent="0.25">
      <c r="B244" s="18">
        <v>1</v>
      </c>
      <c r="C244" s="173" t="s">
        <v>272</v>
      </c>
      <c r="D244" s="51">
        <f>'Аян '!D105</f>
        <v>753</v>
      </c>
      <c r="E244" s="51">
        <f>'Аян '!E105</f>
        <v>125.5</v>
      </c>
      <c r="F244" s="51">
        <f>'Аян '!F105</f>
        <v>104</v>
      </c>
      <c r="G244" s="84">
        <f>'Аян '!G105</f>
        <v>82.86852589641434</v>
      </c>
      <c r="H244" s="78">
        <f>'Аян '!H105</f>
        <v>0</v>
      </c>
      <c r="I244" s="78">
        <f>'Аян '!I105</f>
        <v>0</v>
      </c>
      <c r="J244" s="73">
        <f>'Аян '!J105</f>
        <v>0</v>
      </c>
      <c r="K244" s="73">
        <f>'Аян '!K105</f>
        <v>0</v>
      </c>
      <c r="L244" s="73">
        <f>'Аян '!L105</f>
        <v>0</v>
      </c>
      <c r="M244" s="73">
        <f>'Аян '!M105</f>
        <v>0</v>
      </c>
      <c r="N244" s="73">
        <f>'Аян '!N105</f>
        <v>0</v>
      </c>
      <c r="O244" s="73">
        <f>'Аян '!O105</f>
        <v>0</v>
      </c>
      <c r="P244" s="185">
        <f>'Аян '!P105</f>
        <v>4669.7363100000002</v>
      </c>
      <c r="Q244" s="185">
        <f>'Аян '!Q105</f>
        <v>4669.7363100000002</v>
      </c>
      <c r="R244" s="185">
        <f>'Аян '!R105</f>
        <v>778.28938500000015</v>
      </c>
      <c r="S244" s="185">
        <f>'Аян '!S105</f>
        <v>575.23428000000001</v>
      </c>
      <c r="T244" s="791">
        <f>'Аян '!T105</f>
        <v>0</v>
      </c>
      <c r="U244" s="185">
        <f>'Аян '!U105</f>
        <v>0</v>
      </c>
      <c r="V244" s="185">
        <f>'Аян '!V105</f>
        <v>-203.05510500000008</v>
      </c>
      <c r="W244" s="185">
        <f>'Аян '!W105</f>
        <v>0</v>
      </c>
      <c r="X244" s="185">
        <f>'Аян '!X105</f>
        <v>0</v>
      </c>
      <c r="Y244" s="386">
        <f>'Аян '!Y105</f>
        <v>575.23428000000001</v>
      </c>
      <c r="Z244" s="185">
        <f>'Аян '!Y107</f>
        <v>0</v>
      </c>
      <c r="AA244" s="185"/>
      <c r="AB244" s="1002">
        <f>'Аян '!Z107</f>
        <v>0</v>
      </c>
      <c r="AC244" s="994">
        <f>'Аян '!AA107</f>
        <v>0</v>
      </c>
      <c r="AD244" s="196">
        <f t="shared" si="39"/>
        <v>575234.28</v>
      </c>
      <c r="AE244" s="196">
        <f t="shared" si="38"/>
        <v>0</v>
      </c>
      <c r="AF244" s="907">
        <f t="shared" si="44"/>
        <v>6201.5090438247016</v>
      </c>
      <c r="AG244" s="59">
        <f t="shared" si="45"/>
        <v>5531.0988461538464</v>
      </c>
      <c r="AH244" s="59"/>
      <c r="AI244" s="277"/>
      <c r="AJ244" s="59">
        <f t="shared" si="46"/>
        <v>-522.5</v>
      </c>
      <c r="AK244" s="59"/>
      <c r="AL244" s="59"/>
      <c r="AM244" s="277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  <c r="GA244" s="59"/>
      <c r="GB244" s="59"/>
      <c r="GC244" s="59"/>
      <c r="GD244" s="59"/>
      <c r="GE244" s="59"/>
      <c r="GF244" s="59"/>
      <c r="GG244" s="59"/>
      <c r="GH244" s="59"/>
      <c r="GI244" s="59"/>
      <c r="GJ244" s="59"/>
      <c r="GK244" s="59"/>
      <c r="GL244" s="59"/>
      <c r="GM244" s="59"/>
      <c r="GN244" s="59"/>
      <c r="GO244" s="59"/>
    </row>
    <row r="245" spans="1:197" ht="30" x14ac:dyDescent="0.25">
      <c r="B245" s="18">
        <v>1</v>
      </c>
      <c r="C245" s="173" t="s">
        <v>469</v>
      </c>
      <c r="D245" s="51">
        <f>'Аян '!D106</f>
        <v>627</v>
      </c>
      <c r="E245" s="51">
        <f>'Аян '!E106</f>
        <v>104.5</v>
      </c>
      <c r="F245" s="51">
        <f>'Аян '!F106</f>
        <v>98</v>
      </c>
      <c r="G245" s="84">
        <f>'Аян '!G106</f>
        <v>93.779904306220089</v>
      </c>
      <c r="H245" s="78">
        <f>'Аян '!H106</f>
        <v>0</v>
      </c>
      <c r="I245" s="78">
        <f>'Аян '!I106</f>
        <v>0</v>
      </c>
      <c r="J245" s="73">
        <f>'Аян '!J106</f>
        <v>0</v>
      </c>
      <c r="K245" s="73">
        <f>'Аян '!K106</f>
        <v>0</v>
      </c>
      <c r="L245" s="73">
        <f>'Аян '!L106</f>
        <v>0</v>
      </c>
      <c r="M245" s="73">
        <f>'Аян '!M106</f>
        <v>0</v>
      </c>
      <c r="N245" s="73">
        <f>'Аян '!N106</f>
        <v>0</v>
      </c>
      <c r="O245" s="73">
        <f>'Аян '!O106</f>
        <v>0</v>
      </c>
      <c r="P245" s="185">
        <f>'Аян '!P106</f>
        <v>4012.8</v>
      </c>
      <c r="Q245" s="185">
        <f>'Аян '!Q106</f>
        <v>4012.8</v>
      </c>
      <c r="R245" s="185">
        <f>'Аян '!R106</f>
        <v>668.80000000000007</v>
      </c>
      <c r="S245" s="185">
        <f>'Аян '!S106</f>
        <v>518.34037999999998</v>
      </c>
      <c r="T245" s="791">
        <f>'Аян '!T106</f>
        <v>0</v>
      </c>
      <c r="U245" s="185">
        <f>'Аян '!U106</f>
        <v>0</v>
      </c>
      <c r="V245" s="185">
        <f>'Аян '!V106</f>
        <v>-150.45962000000009</v>
      </c>
      <c r="W245" s="185">
        <f>'Аян '!W106</f>
        <v>0</v>
      </c>
      <c r="X245" s="185">
        <f>'Аян '!X106</f>
        <v>0</v>
      </c>
      <c r="Y245" s="386">
        <f>'Аян '!Y106</f>
        <v>518.34037999999998</v>
      </c>
      <c r="Z245" s="185">
        <f>S245/R245*100</f>
        <v>77.50304724880381</v>
      </c>
      <c r="AA245" s="185">
        <f>Y245/R245*100</f>
        <v>77.50304724880381</v>
      </c>
      <c r="AB245" s="1002">
        <f>'Аян '!Z108</f>
        <v>0</v>
      </c>
      <c r="AC245" s="994">
        <f>'Аян '!AA108</f>
        <v>0</v>
      </c>
      <c r="AD245" s="196">
        <f t="shared" si="39"/>
        <v>518340.38</v>
      </c>
      <c r="AE245" s="196">
        <f t="shared" si="38"/>
        <v>0</v>
      </c>
      <c r="AF245" s="907">
        <f t="shared" si="44"/>
        <v>6400</v>
      </c>
      <c r="AG245" s="59">
        <f t="shared" si="45"/>
        <v>5289.1875510204081</v>
      </c>
      <c r="AH245" s="59"/>
      <c r="AI245" s="277"/>
      <c r="AJ245" s="59">
        <f t="shared" si="46"/>
        <v>0</v>
      </c>
      <c r="AK245" s="59"/>
      <c r="AL245" s="59"/>
      <c r="AM245" s="277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  <c r="GD245" s="59"/>
      <c r="GE245" s="59"/>
      <c r="GF245" s="59"/>
      <c r="GG245" s="59"/>
      <c r="GH245" s="59"/>
      <c r="GI245" s="59"/>
      <c r="GJ245" s="59"/>
      <c r="GK245" s="59"/>
      <c r="GL245" s="59"/>
      <c r="GM245" s="59"/>
      <c r="GN245" s="59"/>
      <c r="GO245" s="59"/>
    </row>
    <row r="246" spans="1:197" ht="60" x14ac:dyDescent="0.25">
      <c r="B246" s="18">
        <v>1</v>
      </c>
      <c r="C246" s="295" t="s">
        <v>488</v>
      </c>
      <c r="D246" s="51">
        <f>'Аян '!D107</f>
        <v>0</v>
      </c>
      <c r="E246" s="51">
        <f>'Аян '!E107</f>
        <v>0</v>
      </c>
      <c r="F246" s="51">
        <f>'Аян '!F107</f>
        <v>0</v>
      </c>
      <c r="G246" s="84">
        <f>'Аян '!G107</f>
        <v>0</v>
      </c>
      <c r="H246" s="78">
        <f>'Аян '!H107</f>
        <v>0</v>
      </c>
      <c r="I246" s="78">
        <f>'Аян '!I107</f>
        <v>0</v>
      </c>
      <c r="J246" s="73">
        <f>'Аян '!J107</f>
        <v>0</v>
      </c>
      <c r="K246" s="73">
        <f>'Аян '!K107</f>
        <v>0</v>
      </c>
      <c r="L246" s="73">
        <f>'Аян '!L107</f>
        <v>0</v>
      </c>
      <c r="M246" s="73">
        <f>'Аян '!M107</f>
        <v>0</v>
      </c>
      <c r="N246" s="73">
        <f>'Аян '!N107</f>
        <v>0</v>
      </c>
      <c r="O246" s="73">
        <f>'Аян '!O107</f>
        <v>0</v>
      </c>
      <c r="P246" s="185">
        <f>'Аян '!P107</f>
        <v>0</v>
      </c>
      <c r="Q246" s="185">
        <f>'Аян '!Q107</f>
        <v>0</v>
      </c>
      <c r="R246" s="185">
        <f>'Аян '!R107</f>
        <v>0</v>
      </c>
      <c r="S246" s="185">
        <f>'Аян '!S107</f>
        <v>0</v>
      </c>
      <c r="T246" s="791">
        <f>'Аян '!T107</f>
        <v>0</v>
      </c>
      <c r="U246" s="185">
        <f>'Аян '!U107</f>
        <v>0</v>
      </c>
      <c r="V246" s="185">
        <f>'Аян '!V107</f>
        <v>0</v>
      </c>
      <c r="W246" s="185">
        <f>'Аян '!W107</f>
        <v>0</v>
      </c>
      <c r="X246" s="185">
        <f>'Аян '!X107</f>
        <v>0</v>
      </c>
      <c r="Y246" s="386">
        <f>'Аян '!Y107</f>
        <v>0</v>
      </c>
      <c r="Z246" s="185">
        <f>'Аян '!Y109</f>
        <v>0</v>
      </c>
      <c r="AA246" s="185"/>
      <c r="AB246" s="1002">
        <f>'Аян '!Z109</f>
        <v>0</v>
      </c>
      <c r="AC246" s="994">
        <f>'Аян '!AA109</f>
        <v>0</v>
      </c>
      <c r="AD246" s="196">
        <f t="shared" si="39"/>
        <v>0</v>
      </c>
      <c r="AE246" s="196">
        <f t="shared" si="38"/>
        <v>0</v>
      </c>
      <c r="AF246" s="907">
        <f t="shared" si="44"/>
        <v>0</v>
      </c>
      <c r="AG246" s="59" t="e">
        <f t="shared" si="45"/>
        <v>#DIV/0!</v>
      </c>
      <c r="AH246" s="59"/>
      <c r="AI246" s="277"/>
      <c r="AJ246" s="59">
        <f t="shared" si="46"/>
        <v>-79.166666666666671</v>
      </c>
      <c r="AK246" s="59"/>
      <c r="AL246" s="59"/>
      <c r="AM246" s="277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  <c r="GA246" s="59"/>
      <c r="GB246" s="59"/>
      <c r="GC246" s="59"/>
      <c r="GD246" s="59"/>
      <c r="GE246" s="59"/>
      <c r="GF246" s="59"/>
      <c r="GG246" s="59"/>
      <c r="GH246" s="59"/>
      <c r="GI246" s="59"/>
      <c r="GJ246" s="59"/>
      <c r="GK246" s="59"/>
      <c r="GL246" s="59"/>
      <c r="GM246" s="59"/>
      <c r="GN246" s="59"/>
      <c r="GO246" s="59"/>
    </row>
    <row r="247" spans="1:197" ht="30" x14ac:dyDescent="0.25">
      <c r="B247" s="18">
        <v>1</v>
      </c>
      <c r="C247" s="173" t="s">
        <v>470</v>
      </c>
      <c r="D247" s="51">
        <f>'Аян '!D108</f>
        <v>95</v>
      </c>
      <c r="E247" s="51">
        <f>'Аян '!E108</f>
        <v>15.833333333333334</v>
      </c>
      <c r="F247" s="51">
        <f>'Аян '!F108</f>
        <v>2</v>
      </c>
      <c r="G247" s="84">
        <f>'Аян '!G108</f>
        <v>12.631578947368421</v>
      </c>
      <c r="H247" s="78">
        <f>'Аян '!H108</f>
        <v>0</v>
      </c>
      <c r="I247" s="78">
        <f>'Аян '!I108</f>
        <v>0</v>
      </c>
      <c r="J247" s="73">
        <f>'Аян '!J108</f>
        <v>0</v>
      </c>
      <c r="K247" s="73">
        <f>'Аян '!K108</f>
        <v>0</v>
      </c>
      <c r="L247" s="73">
        <f>'Аян '!L108</f>
        <v>0</v>
      </c>
      <c r="M247" s="73">
        <f>'Аян '!M108</f>
        <v>0</v>
      </c>
      <c r="N247" s="73">
        <f>'Аян '!N108</f>
        <v>0</v>
      </c>
      <c r="O247" s="73">
        <f>'Аян '!O108</f>
        <v>0</v>
      </c>
      <c r="P247" s="185">
        <f>'Аян '!P108</f>
        <v>268.74655999999999</v>
      </c>
      <c r="Q247" s="185">
        <f>'Аян '!Q108</f>
        <v>268.74655999999999</v>
      </c>
      <c r="R247" s="185">
        <f>'Аян '!R108</f>
        <v>44.791093333333329</v>
      </c>
      <c r="S247" s="185">
        <f>'Аян '!S108</f>
        <v>5.4056600000000001</v>
      </c>
      <c r="T247" s="791">
        <f>'Аян '!T108</f>
        <v>0</v>
      </c>
      <c r="U247" s="185">
        <f>'Аян '!U108</f>
        <v>0</v>
      </c>
      <c r="V247" s="185">
        <f>'Аян '!V108</f>
        <v>-39.385433333333332</v>
      </c>
      <c r="W247" s="185">
        <f>'Аян '!W108</f>
        <v>0</v>
      </c>
      <c r="X247" s="185">
        <f>'Аян '!X108</f>
        <v>0</v>
      </c>
      <c r="Y247" s="386">
        <f>'Аян '!Y108</f>
        <v>5.4056600000000001</v>
      </c>
      <c r="Z247" s="185">
        <f>'Аян '!Y110</f>
        <v>0</v>
      </c>
      <c r="AA247" s="185"/>
      <c r="AB247" s="1002">
        <f>'Аян '!Z110</f>
        <v>0</v>
      </c>
      <c r="AC247" s="994">
        <f>'Аян '!AA110</f>
        <v>0</v>
      </c>
      <c r="AD247" s="196">
        <f t="shared" si="39"/>
        <v>5405.66</v>
      </c>
      <c r="AE247" s="196">
        <f t="shared" si="38"/>
        <v>0</v>
      </c>
      <c r="AF247" s="907">
        <f t="shared" si="44"/>
        <v>2828.9111578947368</v>
      </c>
      <c r="AG247" s="59">
        <f t="shared" si="45"/>
        <v>2702.83</v>
      </c>
      <c r="AH247" s="59"/>
      <c r="AI247" s="277"/>
      <c r="AJ247" s="59">
        <f t="shared" si="46"/>
        <v>0</v>
      </c>
      <c r="AK247" s="59"/>
      <c r="AL247" s="59"/>
      <c r="AM247" s="277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  <c r="GD247" s="59"/>
      <c r="GE247" s="59"/>
      <c r="GF247" s="59"/>
      <c r="GG247" s="59"/>
      <c r="GH247" s="59"/>
      <c r="GI247" s="59"/>
      <c r="GJ247" s="59"/>
      <c r="GK247" s="59"/>
      <c r="GL247" s="59"/>
      <c r="GM247" s="59"/>
      <c r="GN247" s="59"/>
      <c r="GO247" s="59"/>
    </row>
    <row r="248" spans="1:197" ht="30" x14ac:dyDescent="0.25">
      <c r="B248" s="18">
        <v>1</v>
      </c>
      <c r="C248" s="173" t="s">
        <v>471</v>
      </c>
      <c r="D248" s="51">
        <f>'Аян '!D109</f>
        <v>0</v>
      </c>
      <c r="E248" s="51">
        <f>'Аян '!E109</f>
        <v>0</v>
      </c>
      <c r="F248" s="51">
        <f>'Аян '!F109</f>
        <v>0</v>
      </c>
      <c r="G248" s="84">
        <f>'Аян '!G109</f>
        <v>0</v>
      </c>
      <c r="H248" s="78">
        <f>'Аян '!H109</f>
        <v>0</v>
      </c>
      <c r="I248" s="78">
        <f>'Аян '!I109</f>
        <v>0</v>
      </c>
      <c r="J248" s="73">
        <f>'Аян '!J109</f>
        <v>0</v>
      </c>
      <c r="K248" s="73">
        <f>'Аян '!K109</f>
        <v>0</v>
      </c>
      <c r="L248" s="73">
        <f>'Аян '!L109</f>
        <v>0</v>
      </c>
      <c r="M248" s="73">
        <f>'Аян '!M109</f>
        <v>0</v>
      </c>
      <c r="N248" s="73">
        <f>'Аян '!N109</f>
        <v>0</v>
      </c>
      <c r="O248" s="73">
        <f>'Аян '!O109</f>
        <v>0</v>
      </c>
      <c r="P248" s="185">
        <f>'Аян '!P109</f>
        <v>0</v>
      </c>
      <c r="Q248" s="185">
        <f>'Аян '!Q109</f>
        <v>0</v>
      </c>
      <c r="R248" s="185">
        <f>'Аян '!R109</f>
        <v>0</v>
      </c>
      <c r="S248" s="185">
        <f>'Аян '!S109</f>
        <v>0</v>
      </c>
      <c r="T248" s="791">
        <f>'Аян '!T109</f>
        <v>0</v>
      </c>
      <c r="U248" s="185">
        <f>'Аян '!U109</f>
        <v>0</v>
      </c>
      <c r="V248" s="185">
        <f>'Аян '!V109</f>
        <v>0</v>
      </c>
      <c r="W248" s="185">
        <f>'Аян '!W109</f>
        <v>0</v>
      </c>
      <c r="X248" s="185">
        <f>'Аян '!X109</f>
        <v>0</v>
      </c>
      <c r="Y248" s="386">
        <f>'Аян '!Y109</f>
        <v>0</v>
      </c>
      <c r="Z248" s="185" t="e">
        <f t="shared" ref="Z248:Z253" si="47">S248/R248*100</f>
        <v>#DIV/0!</v>
      </c>
      <c r="AA248" s="185" t="e">
        <f t="shared" ref="AA248:AA253" si="48">Y248/R248*100</f>
        <v>#DIV/0!</v>
      </c>
      <c r="AB248" s="1002">
        <f>'Аян '!Z111</f>
        <v>0</v>
      </c>
      <c r="AC248" s="994">
        <f>'Аян '!AA111</f>
        <v>0</v>
      </c>
      <c r="AD248" s="196">
        <f t="shared" si="39"/>
        <v>0</v>
      </c>
      <c r="AE248" s="196">
        <f t="shared" si="38"/>
        <v>0</v>
      </c>
      <c r="AF248" s="907">
        <f t="shared" si="44"/>
        <v>0</v>
      </c>
      <c r="AG248" s="59" t="e">
        <f t="shared" si="45"/>
        <v>#DIV/0!</v>
      </c>
      <c r="AH248" s="59"/>
      <c r="AI248" s="277"/>
      <c r="AJ248" s="59">
        <f t="shared" si="46"/>
        <v>0</v>
      </c>
      <c r="AK248" s="59"/>
      <c r="AL248" s="59"/>
      <c r="AM248" s="277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  <c r="GD248" s="59"/>
      <c r="GE248" s="59"/>
      <c r="GF248" s="59"/>
      <c r="GG248" s="59"/>
      <c r="GH248" s="59"/>
      <c r="GI248" s="59"/>
      <c r="GJ248" s="59"/>
      <c r="GK248" s="59"/>
      <c r="GL248" s="59"/>
      <c r="GM248" s="59"/>
      <c r="GN248" s="59"/>
      <c r="GO248" s="59"/>
    </row>
    <row r="249" spans="1:197" ht="45" x14ac:dyDescent="0.25">
      <c r="B249" s="18">
        <v>1</v>
      </c>
      <c r="C249" s="173" t="s">
        <v>472</v>
      </c>
      <c r="D249" s="51">
        <f>'Аян '!D110</f>
        <v>0</v>
      </c>
      <c r="E249" s="51">
        <f>'Аян '!E110</f>
        <v>0</v>
      </c>
      <c r="F249" s="51">
        <f>'Аян '!F110</f>
        <v>0</v>
      </c>
      <c r="G249" s="84">
        <f>'Аян '!G110</f>
        <v>0</v>
      </c>
      <c r="H249" s="78">
        <f>'Аян '!H110</f>
        <v>0</v>
      </c>
      <c r="I249" s="78">
        <f>'Аян '!I110</f>
        <v>0</v>
      </c>
      <c r="J249" s="73">
        <f>'Аян '!J110</f>
        <v>0</v>
      </c>
      <c r="K249" s="73">
        <f>'Аян '!K110</f>
        <v>0</v>
      </c>
      <c r="L249" s="73">
        <f>'Аян '!L110</f>
        <v>0</v>
      </c>
      <c r="M249" s="73">
        <f>'Аян '!M110</f>
        <v>0</v>
      </c>
      <c r="N249" s="73">
        <f>'Аян '!N110</f>
        <v>0</v>
      </c>
      <c r="O249" s="73">
        <f>'Аян '!O110</f>
        <v>0</v>
      </c>
      <c r="P249" s="185">
        <f>'Аян '!P110</f>
        <v>0</v>
      </c>
      <c r="Q249" s="185">
        <f>'Аян '!Q110</f>
        <v>0</v>
      </c>
      <c r="R249" s="185">
        <f>'Аян '!R110</f>
        <v>0</v>
      </c>
      <c r="S249" s="185">
        <f>'Аян '!S110</f>
        <v>0</v>
      </c>
      <c r="T249" s="791">
        <f>'Аян '!T110</f>
        <v>0</v>
      </c>
      <c r="U249" s="185">
        <f>'Аян '!U110</f>
        <v>0</v>
      </c>
      <c r="V249" s="185">
        <f>'Аян '!V110</f>
        <v>0</v>
      </c>
      <c r="W249" s="185">
        <f>'Аян '!W110</f>
        <v>0</v>
      </c>
      <c r="X249" s="185">
        <f>'Аян '!X110</f>
        <v>0</v>
      </c>
      <c r="Y249" s="386">
        <f>'Аян '!Y110</f>
        <v>0</v>
      </c>
      <c r="Z249" s="185" t="e">
        <f t="shared" si="47"/>
        <v>#DIV/0!</v>
      </c>
      <c r="AA249" s="185" t="e">
        <f t="shared" si="48"/>
        <v>#DIV/0!</v>
      </c>
      <c r="AB249" s="1002">
        <f>'Аян '!Z112</f>
        <v>0</v>
      </c>
      <c r="AC249" s="994">
        <f>'Аян '!AA112</f>
        <v>0</v>
      </c>
      <c r="AD249" s="196">
        <f t="shared" si="39"/>
        <v>0</v>
      </c>
      <c r="AE249" s="196">
        <f t="shared" si="38"/>
        <v>0</v>
      </c>
      <c r="AF249" s="907">
        <f t="shared" si="44"/>
        <v>0</v>
      </c>
      <c r="AG249" s="59" t="e">
        <f t="shared" si="45"/>
        <v>#DIV/0!</v>
      </c>
      <c r="AH249" s="59"/>
      <c r="AI249" s="277"/>
      <c r="AJ249" s="59">
        <f t="shared" si="46"/>
        <v>-25.833333333333332</v>
      </c>
      <c r="AK249" s="59"/>
      <c r="AL249" s="59"/>
      <c r="AM249" s="277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  <c r="GD249" s="59"/>
      <c r="GE249" s="59"/>
      <c r="GF249" s="59"/>
      <c r="GG249" s="59"/>
      <c r="GH249" s="59"/>
      <c r="GI249" s="59"/>
      <c r="GJ249" s="59"/>
      <c r="GK249" s="59"/>
      <c r="GL249" s="59"/>
      <c r="GM249" s="59"/>
      <c r="GN249" s="59"/>
      <c r="GO249" s="59"/>
    </row>
    <row r="250" spans="1:197" ht="30" x14ac:dyDescent="0.25">
      <c r="B250" s="18">
        <v>1</v>
      </c>
      <c r="C250" s="173" t="s">
        <v>473</v>
      </c>
      <c r="D250" s="51">
        <f>'Аян '!D111</f>
        <v>31</v>
      </c>
      <c r="E250" s="51">
        <f>'Аян '!E111</f>
        <v>5.166666666666667</v>
      </c>
      <c r="F250" s="51">
        <f>'Аян '!F111</f>
        <v>4</v>
      </c>
      <c r="G250" s="84">
        <f>'Аян '!G111</f>
        <v>77.41935483870968</v>
      </c>
      <c r="H250" s="78">
        <f>'Аян '!H111</f>
        <v>0</v>
      </c>
      <c r="I250" s="78">
        <f>'Аян '!I111</f>
        <v>0</v>
      </c>
      <c r="J250" s="73">
        <f>'Аян '!J111</f>
        <v>0</v>
      </c>
      <c r="K250" s="73">
        <f>'Аян '!K111</f>
        <v>0</v>
      </c>
      <c r="L250" s="73">
        <f>'Аян '!L111</f>
        <v>0</v>
      </c>
      <c r="M250" s="73">
        <f>'Аян '!M111</f>
        <v>0</v>
      </c>
      <c r="N250" s="73">
        <f>'Аян '!N111</f>
        <v>0</v>
      </c>
      <c r="O250" s="73">
        <f>'Аян '!O111</f>
        <v>0</v>
      </c>
      <c r="P250" s="185">
        <f>'Аян '!P111</f>
        <v>388.18975</v>
      </c>
      <c r="Q250" s="185">
        <f>'Аян '!Q111</f>
        <v>388.18975</v>
      </c>
      <c r="R250" s="185">
        <f>'Аян '!R111</f>
        <v>64.698291666666663</v>
      </c>
      <c r="S250" s="185">
        <f>'Аян '!S111</f>
        <v>51.488240000000005</v>
      </c>
      <c r="T250" s="791">
        <f>'Аян '!T111</f>
        <v>0</v>
      </c>
      <c r="U250" s="185">
        <f>'Аян '!U111</f>
        <v>0</v>
      </c>
      <c r="V250" s="185">
        <f>'Аян '!V111</f>
        <v>-13.210051666666658</v>
      </c>
      <c r="W250" s="185">
        <f>'Аян '!W111</f>
        <v>0</v>
      </c>
      <c r="X250" s="185">
        <f>'Аян '!X111</f>
        <v>0</v>
      </c>
      <c r="Y250" s="386">
        <f>'Аян '!Y111</f>
        <v>51.488240000000005</v>
      </c>
      <c r="Z250" s="185">
        <f t="shared" si="47"/>
        <v>79.582070366360796</v>
      </c>
      <c r="AA250" s="185">
        <f t="shared" si="48"/>
        <v>79.582070366360796</v>
      </c>
      <c r="AB250" s="1002">
        <f>'Аян '!Z113</f>
        <v>0</v>
      </c>
      <c r="AC250" s="994">
        <f>'Аян '!AA113</f>
        <v>0</v>
      </c>
      <c r="AD250" s="196">
        <f t="shared" si="39"/>
        <v>51488.240000000005</v>
      </c>
      <c r="AE250" s="196">
        <f t="shared" si="38"/>
        <v>0</v>
      </c>
      <c r="AF250" s="907">
        <f t="shared" si="44"/>
        <v>12522.25</v>
      </c>
      <c r="AG250" s="59">
        <f t="shared" si="45"/>
        <v>12872.060000000001</v>
      </c>
      <c r="AH250" s="59"/>
      <c r="AI250" s="277"/>
      <c r="AJ250" s="59">
        <f t="shared" si="46"/>
        <v>-582.5</v>
      </c>
      <c r="AK250" s="59"/>
      <c r="AL250" s="59"/>
      <c r="AM250" s="277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  <c r="GD250" s="59"/>
      <c r="GE250" s="59"/>
      <c r="GF250" s="59"/>
      <c r="GG250" s="59"/>
      <c r="GH250" s="59"/>
      <c r="GI250" s="59"/>
      <c r="GJ250" s="59"/>
      <c r="GK250" s="59"/>
      <c r="GL250" s="59"/>
      <c r="GM250" s="59"/>
      <c r="GN250" s="59"/>
      <c r="GO250" s="59"/>
    </row>
    <row r="251" spans="1:197" ht="43.5" x14ac:dyDescent="0.25">
      <c r="A251" s="18">
        <v>1</v>
      </c>
      <c r="B251" s="18">
        <v>1</v>
      </c>
      <c r="C251" s="292" t="s">
        <v>273</v>
      </c>
      <c r="D251" s="51">
        <f>'Аян '!D112</f>
        <v>699</v>
      </c>
      <c r="E251" s="51">
        <f>'Аян '!E112</f>
        <v>116.5</v>
      </c>
      <c r="F251" s="51">
        <f>'Аян '!F112</f>
        <v>129</v>
      </c>
      <c r="G251" s="84">
        <f>'Аян '!G112</f>
        <v>110.72961373390558</v>
      </c>
      <c r="H251" s="78">
        <f>'Аян '!H112</f>
        <v>0</v>
      </c>
      <c r="I251" s="78">
        <f>'Аян '!I112</f>
        <v>0</v>
      </c>
      <c r="J251" s="73">
        <f>'Аян '!J112</f>
        <v>0</v>
      </c>
      <c r="K251" s="73">
        <f>'Аян '!K112</f>
        <v>0</v>
      </c>
      <c r="L251" s="73">
        <f>'Аян '!L112</f>
        <v>0</v>
      </c>
      <c r="M251" s="73">
        <f>'Аян '!M112</f>
        <v>0</v>
      </c>
      <c r="N251" s="73">
        <f>'Аян '!N112</f>
        <v>0</v>
      </c>
      <c r="O251" s="73">
        <f>'Аян '!O112</f>
        <v>0</v>
      </c>
      <c r="P251" s="185">
        <f>'Аян '!P112</f>
        <v>2965.9911499999998</v>
      </c>
      <c r="Q251" s="185">
        <f>'Аян '!Q112</f>
        <v>2965.9911499999998</v>
      </c>
      <c r="R251" s="185">
        <f>'Аян '!R112</f>
        <v>494.33185833333329</v>
      </c>
      <c r="S251" s="185">
        <f>'Аян '!S112</f>
        <v>428.69460000000004</v>
      </c>
      <c r="T251" s="791">
        <f>'Аян '!T112</f>
        <v>0</v>
      </c>
      <c r="U251" s="185">
        <f>'Аян '!U112</f>
        <v>0</v>
      </c>
      <c r="V251" s="185">
        <f>'Аян '!V112</f>
        <v>-65.637258333333264</v>
      </c>
      <c r="W251" s="185">
        <f>'Аян '!W112</f>
        <v>0</v>
      </c>
      <c r="X251" s="185">
        <f>'Аян '!X112</f>
        <v>0</v>
      </c>
      <c r="Y251" s="386">
        <f>'Аян '!Y112</f>
        <v>428.69460000000004</v>
      </c>
      <c r="Z251" s="185">
        <f t="shared" si="47"/>
        <v>86.722025451761738</v>
      </c>
      <c r="AA251" s="185">
        <f t="shared" si="48"/>
        <v>86.722025451761738</v>
      </c>
      <c r="AB251" s="1002">
        <f>'Аян '!Z114</f>
        <v>0</v>
      </c>
      <c r="AC251" s="994">
        <f>'Аян '!AA114</f>
        <v>0</v>
      </c>
      <c r="AD251" s="196">
        <f t="shared" si="39"/>
        <v>428694.60000000003</v>
      </c>
      <c r="AE251" s="196">
        <f t="shared" si="38"/>
        <v>0</v>
      </c>
      <c r="AF251" s="907">
        <f t="shared" si="44"/>
        <v>4243.19191702432</v>
      </c>
      <c r="AG251" s="59">
        <f t="shared" si="45"/>
        <v>3323.2139534883722</v>
      </c>
      <c r="AH251" s="59"/>
      <c r="AI251" s="277"/>
      <c r="AJ251" s="59">
        <f t="shared" si="46"/>
        <v>-194.16666666666666</v>
      </c>
      <c r="AK251" s="59"/>
      <c r="AL251" s="59"/>
      <c r="AM251" s="277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  <c r="GD251" s="59"/>
      <c r="GE251" s="59"/>
      <c r="GF251" s="59"/>
      <c r="GG251" s="59"/>
      <c r="GH251" s="59"/>
      <c r="GI251" s="59"/>
      <c r="GJ251" s="59"/>
      <c r="GK251" s="59"/>
      <c r="GL251" s="59"/>
      <c r="GM251" s="59"/>
      <c r="GN251" s="59"/>
      <c r="GO251" s="59"/>
    </row>
    <row r="252" spans="1:197" ht="45" x14ac:dyDescent="0.25">
      <c r="B252" s="18">
        <v>1</v>
      </c>
      <c r="C252" s="295" t="s">
        <v>474</v>
      </c>
      <c r="D252" s="51">
        <f>'Аян '!D113</f>
        <v>233</v>
      </c>
      <c r="E252" s="51">
        <f>'Аян '!E113</f>
        <v>38.833333333333336</v>
      </c>
      <c r="F252" s="51">
        <f>'Аян '!F113</f>
        <v>62</v>
      </c>
      <c r="G252" s="84">
        <f>'Аян '!G113</f>
        <v>159.65665236051501</v>
      </c>
      <c r="H252" s="78">
        <f>'Аян '!H113</f>
        <v>0</v>
      </c>
      <c r="I252" s="78">
        <f>'Аян '!I113</f>
        <v>0</v>
      </c>
      <c r="J252" s="73">
        <f>'Аян '!J113</f>
        <v>0</v>
      </c>
      <c r="K252" s="73">
        <f>'Аян '!K113</f>
        <v>0</v>
      </c>
      <c r="L252" s="73">
        <f>'Аян '!L113</f>
        <v>0</v>
      </c>
      <c r="M252" s="73">
        <f>'Аян '!M113</f>
        <v>0</v>
      </c>
      <c r="N252" s="73">
        <f>'Аян '!N113</f>
        <v>0</v>
      </c>
      <c r="O252" s="73">
        <f>'Аян '!O113</f>
        <v>0</v>
      </c>
      <c r="P252" s="185">
        <f>'Аян '!P113</f>
        <v>548.31191000000001</v>
      </c>
      <c r="Q252" s="185">
        <f>'Аян '!Q113</f>
        <v>548.31191000000001</v>
      </c>
      <c r="R252" s="185">
        <f>'Аян '!R113</f>
        <v>91.385318333333331</v>
      </c>
      <c r="S252" s="185">
        <f>'Аян '!S113</f>
        <v>151.41506000000001</v>
      </c>
      <c r="T252" s="791">
        <f>'Аян '!T113</f>
        <v>0</v>
      </c>
      <c r="U252" s="185">
        <f>'Аян '!U113</f>
        <v>0</v>
      </c>
      <c r="V252" s="185">
        <f>'Аян '!V113</f>
        <v>60.029741666666681</v>
      </c>
      <c r="W252" s="185">
        <f>'Аян '!W113</f>
        <v>0</v>
      </c>
      <c r="X252" s="185">
        <f>'Аян '!X113</f>
        <v>0</v>
      </c>
      <c r="Y252" s="386">
        <f>'Аян '!Y113</f>
        <v>151.41506000000001</v>
      </c>
      <c r="Z252" s="185">
        <f t="shared" si="47"/>
        <v>165.68860596152291</v>
      </c>
      <c r="AA252" s="185">
        <f t="shared" si="48"/>
        <v>165.68860596152291</v>
      </c>
      <c r="AB252" s="1002">
        <f>'Аян '!Z115</f>
        <v>0</v>
      </c>
      <c r="AC252" s="994">
        <f>'Аян '!AA115</f>
        <v>0</v>
      </c>
      <c r="AD252" s="196">
        <f t="shared" si="39"/>
        <v>151415.06</v>
      </c>
      <c r="AE252" s="196">
        <f t="shared" si="38"/>
        <v>0</v>
      </c>
      <c r="AF252" s="907"/>
      <c r="AG252" s="59">
        <f t="shared" si="45"/>
        <v>2442.1783870967743</v>
      </c>
      <c r="AH252" s="59"/>
      <c r="AI252" s="277"/>
      <c r="AJ252" s="59">
        <f t="shared" si="46"/>
        <v>-348.33333333333331</v>
      </c>
      <c r="AK252" s="59"/>
      <c r="AL252" s="59"/>
      <c r="AM252" s="277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  <c r="GA252" s="59"/>
      <c r="GB252" s="59"/>
      <c r="GC252" s="59"/>
      <c r="GD252" s="59"/>
      <c r="GE252" s="59"/>
      <c r="GF252" s="59"/>
      <c r="GG252" s="59"/>
      <c r="GH252" s="59"/>
      <c r="GI252" s="59"/>
      <c r="GJ252" s="59"/>
      <c r="GK252" s="59"/>
      <c r="GL252" s="59"/>
      <c r="GM252" s="59"/>
      <c r="GN252" s="59"/>
      <c r="GO252" s="59"/>
    </row>
    <row r="253" spans="1:197" ht="75" x14ac:dyDescent="0.25">
      <c r="A253" s="18">
        <v>1</v>
      </c>
      <c r="B253" s="18">
        <v>1</v>
      </c>
      <c r="C253" s="291" t="s">
        <v>475</v>
      </c>
      <c r="D253" s="82">
        <f>'Аян '!D114</f>
        <v>418</v>
      </c>
      <c r="E253" s="82">
        <f>'Аян '!E114</f>
        <v>69.666666666666671</v>
      </c>
      <c r="F253" s="82">
        <f>'Аян '!F114</f>
        <v>49</v>
      </c>
      <c r="G253" s="83">
        <f>'Аян '!G114</f>
        <v>70.334928229665067</v>
      </c>
      <c r="H253" s="72">
        <f>'Аян '!H114</f>
        <v>0</v>
      </c>
      <c r="I253" s="78">
        <f>'Аян '!I114</f>
        <v>0</v>
      </c>
      <c r="J253" s="73">
        <f>'Аян '!J114</f>
        <v>0</v>
      </c>
      <c r="K253" s="73">
        <f>'Аян '!K114</f>
        <v>0</v>
      </c>
      <c r="L253" s="73">
        <f>'Аян '!L114</f>
        <v>0</v>
      </c>
      <c r="M253" s="73">
        <f>'Аян '!M114</f>
        <v>0</v>
      </c>
      <c r="N253" s="73">
        <f>'Аян '!N114</f>
        <v>0</v>
      </c>
      <c r="O253" s="73">
        <f>'Аян '!O114</f>
        <v>0</v>
      </c>
      <c r="P253" s="185">
        <f>'Аян '!P114</f>
        <v>2316.2633999999998</v>
      </c>
      <c r="Q253" s="185">
        <f>'Аян '!Q114</f>
        <v>2316.2633999999998</v>
      </c>
      <c r="R253" s="185">
        <f>'Аян '!R114</f>
        <v>386.04389999999995</v>
      </c>
      <c r="S253" s="185">
        <f>'Аян '!S114</f>
        <v>240.41944000000001</v>
      </c>
      <c r="T253" s="791">
        <f>'Аян '!T114</f>
        <v>0</v>
      </c>
      <c r="U253" s="185">
        <f>'Аян '!U114</f>
        <v>0</v>
      </c>
      <c r="V253" s="185">
        <f>'Аян '!V114</f>
        <v>-145.62445999999994</v>
      </c>
      <c r="W253" s="185">
        <f>'Аян '!W114</f>
        <v>0</v>
      </c>
      <c r="X253" s="185">
        <f>'Аян '!X114</f>
        <v>0</v>
      </c>
      <c r="Y253" s="386">
        <f>'Аян '!Y114</f>
        <v>240.41944000000001</v>
      </c>
      <c r="Z253" s="185">
        <f t="shared" si="47"/>
        <v>62.277746131981374</v>
      </c>
      <c r="AA253" s="185">
        <f t="shared" si="48"/>
        <v>62.277746131981374</v>
      </c>
      <c r="AB253" s="1002">
        <f>'Аян '!Z116</f>
        <v>0</v>
      </c>
      <c r="AC253" s="994">
        <f>'Аян '!AA116</f>
        <v>0</v>
      </c>
      <c r="AD253" s="196">
        <f t="shared" si="39"/>
        <v>240419.44</v>
      </c>
      <c r="AE253" s="196">
        <f t="shared" si="38"/>
        <v>0</v>
      </c>
      <c r="AF253" s="907">
        <f t="shared" ref="AF253:AF277" si="49">IF(P253&gt;0,P253*1000/D253,0)</f>
        <v>5541.3</v>
      </c>
      <c r="AG253" s="59">
        <f t="shared" si="45"/>
        <v>4906.5191836734693</v>
      </c>
      <c r="AH253" s="59"/>
      <c r="AI253" s="277"/>
      <c r="AJ253" s="59">
        <f t="shared" si="46"/>
        <v>-40</v>
      </c>
      <c r="AK253" s="59"/>
      <c r="AL253" s="59"/>
      <c r="AM253" s="277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  <c r="GA253" s="59"/>
      <c r="GB253" s="59"/>
      <c r="GC253" s="59"/>
      <c r="GD253" s="59"/>
      <c r="GE253" s="59"/>
      <c r="GF253" s="59"/>
      <c r="GG253" s="59"/>
      <c r="GH253" s="59"/>
      <c r="GI253" s="59"/>
      <c r="GJ253" s="59"/>
      <c r="GK253" s="59"/>
      <c r="GL253" s="59"/>
      <c r="GM253" s="59"/>
      <c r="GN253" s="59"/>
      <c r="GO253" s="59"/>
    </row>
    <row r="254" spans="1:197" ht="45" x14ac:dyDescent="0.25">
      <c r="A254" s="18">
        <v>1</v>
      </c>
      <c r="B254" s="18">
        <v>1</v>
      </c>
      <c r="C254" s="173" t="s">
        <v>476</v>
      </c>
      <c r="D254" s="51">
        <f>'Аян '!D115</f>
        <v>48</v>
      </c>
      <c r="E254" s="51">
        <f>'Аян '!E115</f>
        <v>8</v>
      </c>
      <c r="F254" s="51">
        <f>'Аян '!F115</f>
        <v>18</v>
      </c>
      <c r="G254" s="84">
        <f>'Аян '!G115</f>
        <v>225</v>
      </c>
      <c r="H254" s="78">
        <f>'Аян '!H115</f>
        <v>0</v>
      </c>
      <c r="I254" s="78">
        <f>'Аян '!I115</f>
        <v>0</v>
      </c>
      <c r="J254" s="73">
        <f>'Аян '!J115</f>
        <v>0</v>
      </c>
      <c r="K254" s="73">
        <f>'Аян '!K115</f>
        <v>0</v>
      </c>
      <c r="L254" s="73">
        <f>'Аян '!L115</f>
        <v>0</v>
      </c>
      <c r="M254" s="73">
        <f>'Аян '!M115</f>
        <v>0</v>
      </c>
      <c r="N254" s="73">
        <f>'Аян '!N115</f>
        <v>0</v>
      </c>
      <c r="O254" s="73">
        <f>'Аян '!O115</f>
        <v>0</v>
      </c>
      <c r="P254" s="185">
        <f>'Аян '!P115</f>
        <v>101.41584</v>
      </c>
      <c r="Q254" s="185">
        <f>'Аян '!Q115</f>
        <v>101.41584</v>
      </c>
      <c r="R254" s="185">
        <f>'Аян '!R115</f>
        <v>16.902640000000002</v>
      </c>
      <c r="S254" s="185">
        <f>'Аян '!S115</f>
        <v>36.860099999999996</v>
      </c>
      <c r="T254" s="791">
        <f>'Аян '!T115</f>
        <v>0</v>
      </c>
      <c r="U254" s="185">
        <f>'Аян '!U115</f>
        <v>0</v>
      </c>
      <c r="V254" s="185">
        <f>'Аян '!V115</f>
        <v>19.957459999999994</v>
      </c>
      <c r="W254" s="185">
        <f>'Аян '!W115</f>
        <v>0</v>
      </c>
      <c r="X254" s="185">
        <f>'Аян '!X115</f>
        <v>0</v>
      </c>
      <c r="Y254" s="386">
        <f>'Аян '!Y115</f>
        <v>36.860099999999996</v>
      </c>
      <c r="Z254" s="185">
        <f>'Аян '!Y117</f>
        <v>0</v>
      </c>
      <c r="AA254" s="185"/>
      <c r="AB254" s="1002">
        <f>'Аян '!Z117</f>
        <v>0</v>
      </c>
      <c r="AC254" s="994">
        <f>'Аян '!AA117</f>
        <v>0</v>
      </c>
      <c r="AD254" s="196">
        <f t="shared" si="39"/>
        <v>36860.1</v>
      </c>
      <c r="AE254" s="196">
        <f t="shared" si="38"/>
        <v>0</v>
      </c>
      <c r="AF254" s="907">
        <f t="shared" si="49"/>
        <v>2112.83</v>
      </c>
      <c r="AG254" s="59">
        <f t="shared" si="45"/>
        <v>2047.7833333333333</v>
      </c>
      <c r="AH254" s="59"/>
      <c r="AI254" s="277"/>
      <c r="AJ254" s="59">
        <f t="shared" si="46"/>
        <v>-302.58333333333337</v>
      </c>
      <c r="AK254" s="59"/>
      <c r="AL254" s="59"/>
      <c r="AM254" s="277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  <c r="GA254" s="59"/>
      <c r="GB254" s="59"/>
      <c r="GC254" s="59"/>
      <c r="GD254" s="59"/>
      <c r="GE254" s="59"/>
      <c r="GF254" s="59"/>
      <c r="GG254" s="59"/>
      <c r="GH254" s="59"/>
      <c r="GI254" s="59"/>
      <c r="GJ254" s="59"/>
      <c r="GK254" s="59"/>
      <c r="GL254" s="59"/>
      <c r="GM254" s="59"/>
      <c r="GN254" s="59"/>
      <c r="GO254" s="59"/>
    </row>
    <row r="255" spans="1:197" ht="30" x14ac:dyDescent="0.25">
      <c r="A255" s="18">
        <v>1</v>
      </c>
      <c r="B255" s="18">
        <v>1</v>
      </c>
      <c r="C255" s="295" t="s">
        <v>311</v>
      </c>
      <c r="D255" s="51">
        <f>'Аян '!D116</f>
        <v>363.1</v>
      </c>
      <c r="E255" s="51">
        <f>'Аян '!E116</f>
        <v>60.516666666666666</v>
      </c>
      <c r="F255" s="51">
        <f>'Аян '!F116</f>
        <v>67.642499999999998</v>
      </c>
      <c r="G255" s="84">
        <f>'Аян '!G116</f>
        <v>111.77499311484441</v>
      </c>
      <c r="H255" s="78">
        <f>'Аян '!H116</f>
        <v>0</v>
      </c>
      <c r="I255" s="78">
        <f>'Аян '!I116</f>
        <v>0</v>
      </c>
      <c r="J255" s="73">
        <f>'Аян '!J116</f>
        <v>0</v>
      </c>
      <c r="K255" s="73">
        <f>'Аян '!K116</f>
        <v>0</v>
      </c>
      <c r="L255" s="73">
        <f>'Аян '!L116</f>
        <v>0</v>
      </c>
      <c r="M255" s="73">
        <f>'Аян '!M116</f>
        <v>0</v>
      </c>
      <c r="N255" s="73">
        <f>'Аян '!N116</f>
        <v>0</v>
      </c>
      <c r="O255" s="73">
        <f>'Аян '!O116</f>
        <v>0</v>
      </c>
      <c r="P255" s="185">
        <f>'Аян '!P116</f>
        <v>4352.7969999999996</v>
      </c>
      <c r="Q255" s="185">
        <f>'Аян '!Q116</f>
        <v>4352.7969999999996</v>
      </c>
      <c r="R255" s="185">
        <f>'Аян '!R116</f>
        <v>725.4661666666666</v>
      </c>
      <c r="S255" s="185">
        <f>'Аян '!S116</f>
        <v>902.74121999999977</v>
      </c>
      <c r="T255" s="791">
        <f>'Аян '!T116</f>
        <v>0</v>
      </c>
      <c r="U255" s="185">
        <f>'Аян '!U116</f>
        <v>0</v>
      </c>
      <c r="V255" s="185">
        <f>'Аян '!V116</f>
        <v>177.27505333333318</v>
      </c>
      <c r="W255" s="185">
        <f>'Аян '!W116</f>
        <v>0</v>
      </c>
      <c r="X255" s="185">
        <f>'Аян '!X116</f>
        <v>0</v>
      </c>
      <c r="Y255" s="386">
        <f>'Аян '!Y116</f>
        <v>902.74121999999977</v>
      </c>
      <c r="Z255" s="185">
        <f>'Аян '!Y118</f>
        <v>0</v>
      </c>
      <c r="AA255" s="185"/>
      <c r="AB255" s="1002">
        <f>'Аян '!Z118</f>
        <v>0</v>
      </c>
      <c r="AC255" s="994">
        <f>'Аян '!AA118</f>
        <v>0</v>
      </c>
      <c r="AD255" s="196">
        <f t="shared" si="39"/>
        <v>902741.21999999974</v>
      </c>
      <c r="AE255" s="196">
        <f t="shared" si="38"/>
        <v>0</v>
      </c>
      <c r="AF255" s="907">
        <f t="shared" si="49"/>
        <v>11987.873863949324</v>
      </c>
      <c r="AG255" s="59">
        <f t="shared" si="45"/>
        <v>13345.769597516351</v>
      </c>
      <c r="AH255" s="59"/>
      <c r="AI255" s="277"/>
      <c r="AJ255" s="59">
        <f t="shared" si="46"/>
        <v>0</v>
      </c>
      <c r="AK255" s="59"/>
      <c r="AL255" s="59"/>
      <c r="AM255" s="277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  <c r="GA255" s="59"/>
      <c r="GB255" s="59"/>
      <c r="GC255" s="59"/>
      <c r="GD255" s="59"/>
      <c r="GE255" s="59"/>
      <c r="GF255" s="59"/>
      <c r="GG255" s="59"/>
      <c r="GH255" s="59"/>
      <c r="GI255" s="59"/>
      <c r="GJ255" s="59"/>
      <c r="GK255" s="59"/>
      <c r="GL255" s="59"/>
      <c r="GM255" s="59"/>
      <c r="GN255" s="59"/>
      <c r="GO255" s="59"/>
    </row>
    <row r="256" spans="1:197" x14ac:dyDescent="0.25">
      <c r="A256" s="18">
        <v>1</v>
      </c>
      <c r="B256" s="18">
        <v>1</v>
      </c>
      <c r="C256" s="173" t="s">
        <v>304</v>
      </c>
      <c r="D256" s="51">
        <f>'Аян '!D117</f>
        <v>0</v>
      </c>
      <c r="E256" s="51">
        <f>'Аян '!E117</f>
        <v>0</v>
      </c>
      <c r="F256" s="51">
        <f>'Аян '!F117</f>
        <v>0</v>
      </c>
      <c r="G256" s="84">
        <f>'Аян '!G117</f>
        <v>0</v>
      </c>
      <c r="H256" s="78">
        <f>'Аян '!H117</f>
        <v>0</v>
      </c>
      <c r="I256" s="78">
        <f>'Аян '!I117</f>
        <v>0</v>
      </c>
      <c r="J256" s="73">
        <f>'Аян '!J117</f>
        <v>0</v>
      </c>
      <c r="K256" s="73">
        <f>'Аян '!K117</f>
        <v>0</v>
      </c>
      <c r="L256" s="73">
        <f>'Аян '!L117</f>
        <v>0</v>
      </c>
      <c r="M256" s="73">
        <f>'Аян '!M117</f>
        <v>0</v>
      </c>
      <c r="N256" s="73">
        <f>'Аян '!N117</f>
        <v>0</v>
      </c>
      <c r="O256" s="73">
        <f>'Аян '!O117</f>
        <v>0</v>
      </c>
      <c r="P256" s="185">
        <f>'Аян '!P117</f>
        <v>0</v>
      </c>
      <c r="Q256" s="185">
        <f>'Аян '!Q117</f>
        <v>0</v>
      </c>
      <c r="R256" s="185">
        <f>'Аян '!R117</f>
        <v>0</v>
      </c>
      <c r="S256" s="185">
        <f>'Аян '!S117</f>
        <v>0</v>
      </c>
      <c r="T256" s="791">
        <f>'Аян '!T117</f>
        <v>0</v>
      </c>
      <c r="U256" s="185">
        <f>'Аян '!U117</f>
        <v>0</v>
      </c>
      <c r="V256" s="185">
        <f>'Аян '!V117</f>
        <v>0</v>
      </c>
      <c r="W256" s="185">
        <f>'Аян '!W117</f>
        <v>0</v>
      </c>
      <c r="X256" s="185">
        <f>'Аян '!X117</f>
        <v>0</v>
      </c>
      <c r="Y256" s="386">
        <f>'Аян '!Y117</f>
        <v>0</v>
      </c>
      <c r="Z256" s="185">
        <f>'Аян '!Y119</f>
        <v>0</v>
      </c>
      <c r="AA256" s="185"/>
      <c r="AB256" s="1002">
        <f>'Аян '!Z119</f>
        <v>0</v>
      </c>
      <c r="AC256" s="994">
        <f>'Аян '!AA119</f>
        <v>0</v>
      </c>
      <c r="AD256" s="196">
        <f t="shared" si="39"/>
        <v>0</v>
      </c>
      <c r="AE256" s="196">
        <f t="shared" si="38"/>
        <v>0</v>
      </c>
      <c r="AF256" s="907">
        <f t="shared" si="49"/>
        <v>0</v>
      </c>
      <c r="AG256" s="59" t="e">
        <f t="shared" si="45"/>
        <v>#DIV/0!</v>
      </c>
      <c r="AH256" s="59"/>
      <c r="AI256" s="277"/>
      <c r="AJ256" s="59">
        <f t="shared" si="46"/>
        <v>-145.83333333333334</v>
      </c>
      <c r="AK256" s="59"/>
      <c r="AL256" s="59"/>
      <c r="AM256" s="277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  <c r="GA256" s="59"/>
      <c r="GB256" s="59"/>
      <c r="GC256" s="59"/>
      <c r="GD256" s="59"/>
      <c r="GE256" s="59"/>
      <c r="GF256" s="59"/>
      <c r="GG256" s="59"/>
      <c r="GH256" s="59"/>
      <c r="GI256" s="59"/>
      <c r="GJ256" s="59"/>
      <c r="GK256" s="59"/>
      <c r="GL256" s="59"/>
      <c r="GM256" s="59"/>
      <c r="GN256" s="59"/>
      <c r="GO256" s="59"/>
    </row>
    <row r="257" spans="1:197" ht="30" x14ac:dyDescent="0.25">
      <c r="A257" s="18">
        <v>1</v>
      </c>
      <c r="B257" s="18">
        <v>1</v>
      </c>
      <c r="C257" s="173" t="s">
        <v>452</v>
      </c>
      <c r="D257" s="51">
        <f>'Аян '!D118</f>
        <v>175</v>
      </c>
      <c r="E257" s="51">
        <f>'Аян '!E118</f>
        <v>29.166666666666668</v>
      </c>
      <c r="F257" s="51">
        <f>'Аян '!F118</f>
        <v>29.642499999999998</v>
      </c>
      <c r="G257" s="84">
        <f>'Аян '!G118</f>
        <v>101.63142857142856</v>
      </c>
      <c r="H257" s="78"/>
      <c r="I257" s="78">
        <f>'Аян '!I118</f>
        <v>0</v>
      </c>
      <c r="J257" s="73">
        <f>'Аян '!J118</f>
        <v>0</v>
      </c>
      <c r="K257" s="73">
        <f>'Аян '!K118</f>
        <v>0</v>
      </c>
      <c r="L257" s="73">
        <f>'Аян '!L118</f>
        <v>0</v>
      </c>
      <c r="M257" s="73">
        <f>'Аян '!M118</f>
        <v>0</v>
      </c>
      <c r="N257" s="73">
        <f>'Аян '!N118</f>
        <v>0</v>
      </c>
      <c r="O257" s="73">
        <f>'Аян '!O118</f>
        <v>0</v>
      </c>
      <c r="P257" s="185">
        <f>'Аян '!P118</f>
        <v>0</v>
      </c>
      <c r="Q257" s="185">
        <f>'Аян '!Q118</f>
        <v>0</v>
      </c>
      <c r="R257" s="185">
        <f>'Аян '!R118</f>
        <v>0</v>
      </c>
      <c r="S257" s="185">
        <f>'Аян '!S118</f>
        <v>0</v>
      </c>
      <c r="T257" s="791">
        <f>'Аян '!T118</f>
        <v>0</v>
      </c>
      <c r="U257" s="185">
        <f>'Аян '!U118</f>
        <v>0</v>
      </c>
      <c r="V257" s="185">
        <f>'Аян '!V118</f>
        <v>0</v>
      </c>
      <c r="W257" s="185">
        <f>'Аян '!W118</f>
        <v>0</v>
      </c>
      <c r="X257" s="185">
        <f>'Аян '!X118</f>
        <v>0</v>
      </c>
      <c r="Y257" s="386">
        <f>'Аян '!Y118</f>
        <v>0</v>
      </c>
      <c r="Z257" s="185">
        <f>'Аян '!Y120</f>
        <v>0</v>
      </c>
      <c r="AA257" s="185"/>
      <c r="AB257" s="1002">
        <f>'Аян '!Z120</f>
        <v>0</v>
      </c>
      <c r="AC257" s="994">
        <f>'Аян '!AA120</f>
        <v>0</v>
      </c>
      <c r="AD257" s="196">
        <f t="shared" si="39"/>
        <v>0</v>
      </c>
      <c r="AE257" s="196">
        <f t="shared" si="38"/>
        <v>0</v>
      </c>
      <c r="AF257" s="907">
        <f t="shared" si="49"/>
        <v>0</v>
      </c>
      <c r="AG257" s="59">
        <f t="shared" si="45"/>
        <v>0</v>
      </c>
      <c r="AH257" s="59"/>
      <c r="AI257" s="277"/>
      <c r="AJ257" s="59">
        <f t="shared" si="46"/>
        <v>0</v>
      </c>
      <c r="AK257" s="59"/>
      <c r="AL257" s="59"/>
      <c r="AM257" s="277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  <c r="GA257" s="59"/>
      <c r="GB257" s="59"/>
      <c r="GC257" s="59"/>
      <c r="GD257" s="59"/>
      <c r="GE257" s="59"/>
      <c r="GF257" s="59"/>
      <c r="GG257" s="59"/>
      <c r="GH257" s="59"/>
      <c r="GI257" s="59"/>
      <c r="GJ257" s="59"/>
      <c r="GK257" s="59"/>
      <c r="GL257" s="59"/>
      <c r="GM257" s="59"/>
      <c r="GN257" s="59"/>
      <c r="GO257" s="59"/>
    </row>
    <row r="258" spans="1:197" x14ac:dyDescent="0.25">
      <c r="A258" s="18">
        <v>1</v>
      </c>
      <c r="B258" s="18">
        <v>1</v>
      </c>
      <c r="C258" s="173" t="s">
        <v>453</v>
      </c>
      <c r="D258" s="51">
        <f>'Аян '!D119</f>
        <v>0</v>
      </c>
      <c r="E258" s="51">
        <f>'Аян '!E119</f>
        <v>0</v>
      </c>
      <c r="F258" s="51">
        <f>'Аян '!F119</f>
        <v>0</v>
      </c>
      <c r="G258" s="84">
        <f>'Аян '!G119</f>
        <v>0</v>
      </c>
      <c r="H258" s="78">
        <f>'Аян '!H119</f>
        <v>0</v>
      </c>
      <c r="I258" s="78">
        <f>'Аян '!I119</f>
        <v>0</v>
      </c>
      <c r="J258" s="73">
        <f>'Аян '!J119</f>
        <v>0</v>
      </c>
      <c r="K258" s="73">
        <f>'Аян '!K119</f>
        <v>0</v>
      </c>
      <c r="L258" s="73">
        <f>'Аян '!L119</f>
        <v>0</v>
      </c>
      <c r="M258" s="73">
        <f>'Аян '!M119</f>
        <v>0</v>
      </c>
      <c r="N258" s="73">
        <f>'Аян '!N119</f>
        <v>0</v>
      </c>
      <c r="O258" s="73">
        <f>'Аян '!O119</f>
        <v>0</v>
      </c>
      <c r="P258" s="185">
        <f>'Аян '!P119</f>
        <v>0</v>
      </c>
      <c r="Q258" s="185">
        <f>'Аян '!Q119</f>
        <v>0</v>
      </c>
      <c r="R258" s="185">
        <f>'Аян '!R119</f>
        <v>0</v>
      </c>
      <c r="S258" s="185">
        <f>'Аян '!S119</f>
        <v>0</v>
      </c>
      <c r="T258" s="791">
        <f>'Аян '!T119</f>
        <v>0</v>
      </c>
      <c r="U258" s="185">
        <f>'Аян '!U119</f>
        <v>0</v>
      </c>
      <c r="V258" s="185">
        <f>'Аян '!V119</f>
        <v>0</v>
      </c>
      <c r="W258" s="185">
        <f>'Аян '!W119</f>
        <v>0</v>
      </c>
      <c r="X258" s="185">
        <f>'Аян '!X119</f>
        <v>0</v>
      </c>
      <c r="Y258" s="386">
        <f>'Аян '!Y119</f>
        <v>0</v>
      </c>
      <c r="Z258" s="185">
        <f>'Аян '!Y121</f>
        <v>0</v>
      </c>
      <c r="AA258" s="185"/>
      <c r="AB258" s="1002">
        <f>'Аян '!Z121</f>
        <v>0</v>
      </c>
      <c r="AC258" s="994">
        <f>'Аян '!AA121</f>
        <v>0</v>
      </c>
      <c r="AD258" s="196">
        <f t="shared" si="39"/>
        <v>0</v>
      </c>
      <c r="AE258" s="196">
        <f t="shared" si="38"/>
        <v>0</v>
      </c>
      <c r="AF258" s="907">
        <f t="shared" si="49"/>
        <v>0</v>
      </c>
      <c r="AG258" s="59" t="e">
        <f t="shared" si="45"/>
        <v>#DIV/0!</v>
      </c>
      <c r="AH258" s="59"/>
      <c r="AI258" s="277"/>
      <c r="AJ258" s="59">
        <f t="shared" si="46"/>
        <v>-583.33333333333337</v>
      </c>
      <c r="AK258" s="59"/>
      <c r="AL258" s="59"/>
      <c r="AM258" s="277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  <c r="GA258" s="59"/>
      <c r="GB258" s="59"/>
      <c r="GC258" s="59"/>
      <c r="GD258" s="59"/>
      <c r="GE258" s="59"/>
      <c r="GF258" s="59"/>
      <c r="GG258" s="59"/>
      <c r="GH258" s="59"/>
      <c r="GI258" s="59"/>
      <c r="GJ258" s="59"/>
      <c r="GK258" s="59"/>
      <c r="GL258" s="59"/>
      <c r="GM258" s="59"/>
      <c r="GN258" s="59"/>
      <c r="GO258" s="59"/>
    </row>
    <row r="259" spans="1:197" ht="30" x14ac:dyDescent="0.25">
      <c r="A259" s="18">
        <v>1</v>
      </c>
      <c r="B259" s="18">
        <v>1</v>
      </c>
      <c r="C259" s="559" t="s">
        <v>454</v>
      </c>
      <c r="D259" s="51">
        <f>'Аян '!D120</f>
        <v>700</v>
      </c>
      <c r="E259" s="51">
        <f>'Аян '!E120</f>
        <v>116.66666666666667</v>
      </c>
      <c r="F259" s="51">
        <f>'Аян '!F120</f>
        <v>118.57</v>
      </c>
      <c r="G259" s="84">
        <f>'Аян '!G120</f>
        <v>101.63142857142856</v>
      </c>
      <c r="H259" s="78">
        <f>'Аян '!H120</f>
        <v>0</v>
      </c>
      <c r="I259" s="78">
        <f>'Аян '!I120</f>
        <v>0</v>
      </c>
      <c r="J259" s="73">
        <f>'Аян '!J120</f>
        <v>0</v>
      </c>
      <c r="K259" s="73">
        <f>'Аян '!K120</f>
        <v>0</v>
      </c>
      <c r="L259" s="73">
        <f>'Аян '!L120</f>
        <v>0</v>
      </c>
      <c r="M259" s="73">
        <f>'Аян '!M120</f>
        <v>0</v>
      </c>
      <c r="N259" s="73">
        <f>'Аян '!N120</f>
        <v>0</v>
      </c>
      <c r="O259" s="73">
        <f>'Аян '!O120</f>
        <v>0</v>
      </c>
      <c r="P259" s="185">
        <f>'Аян '!P120</f>
        <v>0</v>
      </c>
      <c r="Q259" s="185">
        <f>'Аян '!Q120</f>
        <v>0</v>
      </c>
      <c r="R259" s="185">
        <f>'Аян '!R120</f>
        <v>0</v>
      </c>
      <c r="S259" s="185">
        <f>'Аян '!S120</f>
        <v>0</v>
      </c>
      <c r="T259" s="791">
        <f>'Аян '!T120</f>
        <v>0</v>
      </c>
      <c r="U259" s="185">
        <f>'Аян '!U120</f>
        <v>0</v>
      </c>
      <c r="V259" s="185">
        <f>'Аян '!V120</f>
        <v>0</v>
      </c>
      <c r="W259" s="185">
        <f>'Аян '!W120</f>
        <v>0</v>
      </c>
      <c r="X259" s="185">
        <f>'Аян '!X120</f>
        <v>0</v>
      </c>
      <c r="Y259" s="386">
        <f>'Аян '!Y120</f>
        <v>0</v>
      </c>
      <c r="Z259" s="185">
        <f>'Аян '!Y122</f>
        <v>0</v>
      </c>
      <c r="AA259" s="185"/>
      <c r="AB259" s="1002">
        <f>'Аян '!Z122</f>
        <v>0</v>
      </c>
      <c r="AC259" s="994">
        <f>'Аян '!AA122</f>
        <v>0</v>
      </c>
      <c r="AD259" s="196">
        <f t="shared" si="39"/>
        <v>0</v>
      </c>
      <c r="AE259" s="196">
        <f t="shared" si="38"/>
        <v>0</v>
      </c>
      <c r="AF259" s="907">
        <f t="shared" si="49"/>
        <v>0</v>
      </c>
      <c r="AG259" s="59">
        <f t="shared" si="45"/>
        <v>0</v>
      </c>
      <c r="AH259" s="59"/>
      <c r="AI259" s="277"/>
      <c r="AJ259" s="59">
        <f t="shared" si="46"/>
        <v>0</v>
      </c>
      <c r="AK259" s="59"/>
      <c r="AL259" s="59"/>
      <c r="AM259" s="277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  <c r="GA259" s="59"/>
      <c r="GB259" s="59"/>
      <c r="GC259" s="59"/>
      <c r="GD259" s="59"/>
      <c r="GE259" s="59"/>
      <c r="GF259" s="59"/>
      <c r="GG259" s="59"/>
      <c r="GH259" s="59"/>
      <c r="GI259" s="59"/>
      <c r="GJ259" s="59"/>
      <c r="GK259" s="59"/>
      <c r="GL259" s="59"/>
      <c r="GM259" s="59"/>
      <c r="GN259" s="59"/>
      <c r="GO259" s="59"/>
    </row>
    <row r="260" spans="1:197" ht="60" x14ac:dyDescent="0.25">
      <c r="A260" s="18">
        <v>1</v>
      </c>
      <c r="B260" s="18">
        <v>1</v>
      </c>
      <c r="C260" s="559" t="s">
        <v>456</v>
      </c>
      <c r="D260" s="51">
        <f>'Аян '!D121</f>
        <v>0</v>
      </c>
      <c r="E260" s="51">
        <f>'Аян '!E121</f>
        <v>0</v>
      </c>
      <c r="F260" s="51">
        <f>'Аян '!F121</f>
        <v>0</v>
      </c>
      <c r="G260" s="84">
        <f>'Аян '!G121</f>
        <v>0</v>
      </c>
      <c r="H260" s="30"/>
      <c r="I260" s="78">
        <f>'Аян '!I121</f>
        <v>0</v>
      </c>
      <c r="J260" s="73">
        <f>'Аян '!J121</f>
        <v>0</v>
      </c>
      <c r="K260" s="73">
        <f>'Аян '!K121</f>
        <v>0</v>
      </c>
      <c r="L260" s="73">
        <f>'Аян '!L121</f>
        <v>0</v>
      </c>
      <c r="M260" s="73">
        <f>'Аян '!M121</f>
        <v>0</v>
      </c>
      <c r="N260" s="73">
        <f>'Аян '!N121</f>
        <v>0</v>
      </c>
      <c r="O260" s="73">
        <f>'Аян '!O121</f>
        <v>0</v>
      </c>
      <c r="P260" s="185">
        <f>'Аян '!P121</f>
        <v>0</v>
      </c>
      <c r="Q260" s="185">
        <f>'Аян '!Q121</f>
        <v>0</v>
      </c>
      <c r="R260" s="185">
        <f>'Аян '!R121</f>
        <v>0</v>
      </c>
      <c r="S260" s="185">
        <f>'Аян '!S121</f>
        <v>0</v>
      </c>
      <c r="T260" s="791">
        <f>'Аян '!T121</f>
        <v>0</v>
      </c>
      <c r="U260" s="185">
        <f>'Аян '!U121</f>
        <v>0</v>
      </c>
      <c r="V260" s="185">
        <f>'Аян '!V121</f>
        <v>0</v>
      </c>
      <c r="W260" s="185">
        <f>'Аян '!W121</f>
        <v>0</v>
      </c>
      <c r="X260" s="185">
        <f>'Аян '!X121</f>
        <v>0</v>
      </c>
      <c r="Y260" s="386">
        <f>'Аян '!Y121</f>
        <v>0</v>
      </c>
      <c r="Z260" s="185">
        <f>'Аян '!Y123</f>
        <v>0</v>
      </c>
      <c r="AA260" s="185"/>
      <c r="AB260" s="1002">
        <f>'Аян '!Z123</f>
        <v>0</v>
      </c>
      <c r="AC260" s="994">
        <f>'Аян '!AA123</f>
        <v>0</v>
      </c>
      <c r="AD260" s="196">
        <f t="shared" si="39"/>
        <v>0</v>
      </c>
      <c r="AE260" s="196">
        <f t="shared" si="38"/>
        <v>0</v>
      </c>
      <c r="AF260" s="907">
        <f t="shared" si="49"/>
        <v>0</v>
      </c>
      <c r="AG260" s="59" t="e">
        <f t="shared" si="45"/>
        <v>#DIV/0!</v>
      </c>
      <c r="AH260" s="59"/>
      <c r="AI260" s="277"/>
      <c r="AJ260" s="59">
        <f t="shared" si="46"/>
        <v>0</v>
      </c>
      <c r="AK260" s="59"/>
      <c r="AL260" s="59"/>
      <c r="AM260" s="277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  <c r="GA260" s="59"/>
      <c r="GB260" s="59"/>
      <c r="GC260" s="59"/>
      <c r="GD260" s="59"/>
      <c r="GE260" s="59"/>
      <c r="GF260" s="59"/>
      <c r="GG260" s="59"/>
      <c r="GH260" s="59"/>
      <c r="GI260" s="59"/>
      <c r="GJ260" s="59"/>
      <c r="GK260" s="59"/>
      <c r="GL260" s="59"/>
      <c r="GM260" s="59"/>
      <c r="GN260" s="59"/>
      <c r="GO260" s="59"/>
    </row>
    <row r="261" spans="1:197" ht="57" x14ac:dyDescent="0.25">
      <c r="A261" s="18">
        <v>1</v>
      </c>
      <c r="B261" s="18">
        <v>1</v>
      </c>
      <c r="C261" s="1044" t="s">
        <v>457</v>
      </c>
      <c r="D261" s="51">
        <f>'Аян '!D122</f>
        <v>0</v>
      </c>
      <c r="E261" s="51">
        <f>'Аян '!E122</f>
        <v>0</v>
      </c>
      <c r="F261" s="51">
        <f>'Аян '!F122</f>
        <v>0</v>
      </c>
      <c r="G261" s="84">
        <f>'Аян '!G122</f>
        <v>0</v>
      </c>
      <c r="H261" s="78">
        <f>'Аян '!H122</f>
        <v>0</v>
      </c>
      <c r="I261" s="78">
        <f>'Аян '!I122</f>
        <v>0</v>
      </c>
      <c r="J261" s="73">
        <f>'Аян '!J122</f>
        <v>0</v>
      </c>
      <c r="K261" s="73">
        <f>'Аян '!K122</f>
        <v>0</v>
      </c>
      <c r="L261" s="73">
        <f>'Аян '!L122</f>
        <v>0</v>
      </c>
      <c r="M261" s="73">
        <f>'Аян '!M122</f>
        <v>0</v>
      </c>
      <c r="N261" s="73">
        <f>'Аян '!N122</f>
        <v>0</v>
      </c>
      <c r="O261" s="73">
        <f>'Аян '!O122</f>
        <v>0</v>
      </c>
      <c r="P261" s="185">
        <f>'Аян '!P122</f>
        <v>0</v>
      </c>
      <c r="Q261" s="185">
        <f>'Аян '!Q122</f>
        <v>0</v>
      </c>
      <c r="R261" s="185">
        <f>'Аян '!R122</f>
        <v>0</v>
      </c>
      <c r="S261" s="185">
        <f>'Аян '!S122</f>
        <v>0</v>
      </c>
      <c r="T261" s="791">
        <f>'Аян '!T122</f>
        <v>0</v>
      </c>
      <c r="U261" s="185">
        <f>'Аян '!U122</f>
        <v>0</v>
      </c>
      <c r="V261" s="185">
        <f>'Аян '!V122</f>
        <v>0</v>
      </c>
      <c r="W261" s="185">
        <f>'Аян '!W122</f>
        <v>0</v>
      </c>
      <c r="X261" s="185">
        <f>'Аян '!X122</f>
        <v>0</v>
      </c>
      <c r="Y261" s="386">
        <f>'Аян '!Y122</f>
        <v>0</v>
      </c>
      <c r="Z261" s="185" t="e">
        <f>S261/R261*100</f>
        <v>#DIV/0!</v>
      </c>
      <c r="AA261" s="185" t="e">
        <f>Y261/R261*100</f>
        <v>#DIV/0!</v>
      </c>
      <c r="AB261" s="1002">
        <f>'Аян '!Z124</f>
        <v>0</v>
      </c>
      <c r="AC261" s="994">
        <f>'Аян '!AA124</f>
        <v>0</v>
      </c>
      <c r="AD261" s="196">
        <f t="shared" si="39"/>
        <v>0</v>
      </c>
      <c r="AE261" s="196">
        <f t="shared" si="38"/>
        <v>0</v>
      </c>
      <c r="AF261" s="907">
        <f t="shared" si="49"/>
        <v>0</v>
      </c>
      <c r="AG261" s="59" t="e">
        <f t="shared" si="45"/>
        <v>#DIV/0!</v>
      </c>
      <c r="AH261" s="59"/>
      <c r="AI261" s="277"/>
      <c r="AJ261" s="59">
        <f t="shared" si="46"/>
        <v>0</v>
      </c>
      <c r="AK261" s="59"/>
      <c r="AL261" s="59"/>
      <c r="AM261" s="277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  <c r="GA261" s="59"/>
      <c r="GB261" s="59"/>
      <c r="GC261" s="59"/>
      <c r="GD261" s="59"/>
      <c r="GE261" s="59"/>
      <c r="GF261" s="59"/>
      <c r="GG261" s="59"/>
      <c r="GH261" s="59"/>
      <c r="GI261" s="59"/>
      <c r="GJ261" s="59"/>
      <c r="GK261" s="59"/>
      <c r="GL261" s="59"/>
      <c r="GM261" s="59"/>
      <c r="GN261" s="59"/>
      <c r="GO261" s="59"/>
    </row>
    <row r="262" spans="1:197" ht="100.5" x14ac:dyDescent="0.25">
      <c r="A262" s="18">
        <v>1</v>
      </c>
      <c r="B262" s="18">
        <v>1</v>
      </c>
      <c r="C262" s="292" t="s">
        <v>458</v>
      </c>
      <c r="D262" s="51">
        <f>'Аян '!D123</f>
        <v>0</v>
      </c>
      <c r="E262" s="51">
        <f>'Аян '!E123</f>
        <v>0</v>
      </c>
      <c r="F262" s="51">
        <f>'Аян '!F123</f>
        <v>0</v>
      </c>
      <c r="G262" s="84" t="e">
        <f>'Аян '!G123</f>
        <v>#DIV/0!</v>
      </c>
      <c r="H262" s="78">
        <f>'Аян '!H123</f>
        <v>0</v>
      </c>
      <c r="I262" s="78">
        <f>'Аян '!I123</f>
        <v>0</v>
      </c>
      <c r="J262" s="73">
        <f>'Аян '!J123</f>
        <v>0</v>
      </c>
      <c r="K262" s="73">
        <f>'Аян '!K123</f>
        <v>0</v>
      </c>
      <c r="L262" s="73">
        <f>'Аян '!L123</f>
        <v>0</v>
      </c>
      <c r="M262" s="73">
        <f>'Аян '!M123</f>
        <v>0</v>
      </c>
      <c r="N262" s="73">
        <f>'Аян '!N123</f>
        <v>0</v>
      </c>
      <c r="O262" s="73">
        <f>'Аян '!O123</f>
        <v>0</v>
      </c>
      <c r="P262" s="185">
        <f>'Аян '!P123</f>
        <v>0</v>
      </c>
      <c r="Q262" s="185">
        <f>'Аян '!Q123</f>
        <v>0</v>
      </c>
      <c r="R262" s="185">
        <f>'Аян '!R123</f>
        <v>0</v>
      </c>
      <c r="S262" s="185">
        <f>'Аян '!S123</f>
        <v>0</v>
      </c>
      <c r="T262" s="791">
        <f>'Аян '!T123</f>
        <v>0</v>
      </c>
      <c r="U262" s="185">
        <f>'Аян '!U123</f>
        <v>0</v>
      </c>
      <c r="V262" s="185">
        <f>'Аян '!V123</f>
        <v>0</v>
      </c>
      <c r="W262" s="185">
        <f>'Аян '!W123</f>
        <v>0</v>
      </c>
      <c r="X262" s="185">
        <f>'Аян '!X123</f>
        <v>0</v>
      </c>
      <c r="Y262" s="386">
        <f>'Аян '!Y123</f>
        <v>0</v>
      </c>
      <c r="Z262" s="185"/>
      <c r="AA262" s="185"/>
      <c r="AB262" s="1002">
        <f>'Аян '!Z125</f>
        <v>0</v>
      </c>
      <c r="AC262" s="994">
        <f>'Аян '!AA125</f>
        <v>0</v>
      </c>
      <c r="AD262" s="196">
        <f t="shared" si="39"/>
        <v>0</v>
      </c>
      <c r="AE262" s="196">
        <f t="shared" si="38"/>
        <v>0</v>
      </c>
      <c r="AF262" s="907">
        <f t="shared" si="49"/>
        <v>0</v>
      </c>
      <c r="AG262" s="59" t="e">
        <f t="shared" si="45"/>
        <v>#DIV/0!</v>
      </c>
      <c r="AH262" s="59"/>
      <c r="AI262" s="277"/>
      <c r="AJ262" s="59">
        <f t="shared" si="46"/>
        <v>-156.75</v>
      </c>
      <c r="AK262" s="59"/>
      <c r="AL262" s="59"/>
      <c r="AM262" s="277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  <c r="GA262" s="59"/>
      <c r="GB262" s="59"/>
      <c r="GC262" s="59"/>
      <c r="GD262" s="59"/>
      <c r="GE262" s="59"/>
      <c r="GF262" s="59"/>
      <c r="GG262" s="59"/>
      <c r="GH262" s="59"/>
      <c r="GI262" s="59"/>
      <c r="GJ262" s="59"/>
      <c r="GK262" s="59"/>
      <c r="GL262" s="59"/>
      <c r="GM262" s="59"/>
      <c r="GN262" s="59"/>
      <c r="GO262" s="59"/>
    </row>
    <row r="263" spans="1:197" ht="29.25" x14ac:dyDescent="0.25">
      <c r="B263" s="18">
        <v>1</v>
      </c>
      <c r="C263" s="292" t="s">
        <v>477</v>
      </c>
      <c r="D263" s="51">
        <f>'Аян '!D124</f>
        <v>188.1</v>
      </c>
      <c r="E263" s="51">
        <f>'Аян '!E124</f>
        <v>31.349999999999998</v>
      </c>
      <c r="F263" s="51">
        <f>'Аян '!F124</f>
        <v>38</v>
      </c>
      <c r="G263" s="84">
        <f>'Аян '!G124</f>
        <v>121.21212121212122</v>
      </c>
      <c r="H263" s="78">
        <f>'Аян '!H124</f>
        <v>0</v>
      </c>
      <c r="I263" s="78">
        <f>'Аян '!I124</f>
        <v>0</v>
      </c>
      <c r="J263" s="73">
        <f>'Аян '!J124</f>
        <v>0</v>
      </c>
      <c r="K263" s="73">
        <f>'Аян '!K124</f>
        <v>0</v>
      </c>
      <c r="L263" s="73">
        <f>'Аян '!L124</f>
        <v>0</v>
      </c>
      <c r="M263" s="73">
        <f>'Аян '!M124</f>
        <v>0</v>
      </c>
      <c r="N263" s="73">
        <f>'Аян '!N124</f>
        <v>0</v>
      </c>
      <c r="O263" s="73">
        <f>'Аян '!O124</f>
        <v>0</v>
      </c>
      <c r="P263" s="185">
        <f>'Аян '!P124</f>
        <v>620.4</v>
      </c>
      <c r="Q263" s="185">
        <f>'Аян '!Q124</f>
        <v>620.4</v>
      </c>
      <c r="R263" s="185">
        <f>'Аян '!R124</f>
        <v>103.39999999999999</v>
      </c>
      <c r="S263" s="185">
        <f>'Аян '!S124</f>
        <v>109.59171999999998</v>
      </c>
      <c r="T263" s="791">
        <f>'Аян '!T124</f>
        <v>0</v>
      </c>
      <c r="U263" s="185">
        <f>'Аян '!U124</f>
        <v>0</v>
      </c>
      <c r="V263" s="185">
        <f>'Аян '!V124</f>
        <v>6.1917199999999895</v>
      </c>
      <c r="W263" s="185">
        <f>'Аян '!W124</f>
        <v>0</v>
      </c>
      <c r="X263" s="185">
        <f>'Аян '!X124</f>
        <v>0</v>
      </c>
      <c r="Y263" s="386">
        <f>'Аян '!Y124</f>
        <v>109.59171999999998</v>
      </c>
      <c r="Z263" s="185"/>
      <c r="AA263" s="185"/>
      <c r="AB263" s="1002">
        <f>'Аян '!Z126</f>
        <v>0</v>
      </c>
      <c r="AC263" s="994">
        <f>'Аян '!AA126</f>
        <v>0</v>
      </c>
      <c r="AD263" s="196">
        <f t="shared" si="39"/>
        <v>109591.71999999999</v>
      </c>
      <c r="AE263" s="196">
        <f t="shared" si="38"/>
        <v>0</v>
      </c>
      <c r="AF263" s="907">
        <f t="shared" si="49"/>
        <v>3298.2456140350878</v>
      </c>
      <c r="AG263" s="59">
        <f t="shared" si="45"/>
        <v>2883.9926315789471</v>
      </c>
      <c r="AH263" s="59"/>
      <c r="AI263" s="277"/>
      <c r="AJ263" s="59">
        <f t="shared" si="46"/>
        <v>-833.29787234042556</v>
      </c>
      <c r="AK263" s="59"/>
      <c r="AL263" s="59"/>
      <c r="AM263" s="277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  <c r="GA263" s="59"/>
      <c r="GB263" s="59"/>
      <c r="GC263" s="59"/>
      <c r="GD263" s="59"/>
      <c r="GE263" s="59"/>
      <c r="GF263" s="59"/>
      <c r="GG263" s="59"/>
      <c r="GH263" s="59"/>
      <c r="GI263" s="59"/>
      <c r="GJ263" s="59"/>
      <c r="GK263" s="59"/>
      <c r="GL263" s="59"/>
      <c r="GM263" s="59"/>
      <c r="GN263" s="59"/>
      <c r="GO263" s="59"/>
    </row>
    <row r="264" spans="1:197" x14ac:dyDescent="0.25">
      <c r="B264" s="18">
        <v>1</v>
      </c>
      <c r="C264" s="173" t="s">
        <v>312</v>
      </c>
      <c r="D264" s="51">
        <f>'Аян '!D125</f>
        <v>1000</v>
      </c>
      <c r="E264" s="51">
        <f>'Аян '!E125</f>
        <v>166.70212765957447</v>
      </c>
      <c r="F264" s="51">
        <f>'Аян '!F125</f>
        <v>210.22446808510634</v>
      </c>
      <c r="G264" s="84">
        <f>'Аян '!G125</f>
        <v>126.10784939374598</v>
      </c>
      <c r="H264" s="78">
        <f>'Аян '!H125</f>
        <v>0</v>
      </c>
      <c r="I264" s="78">
        <f>'Аян '!I125</f>
        <v>0</v>
      </c>
      <c r="J264" s="73">
        <f>'Аян '!J125</f>
        <v>0</v>
      </c>
      <c r="K264" s="73">
        <f>'Аян '!K125</f>
        <v>0</v>
      </c>
      <c r="L264" s="73">
        <f>'Аян '!L125</f>
        <v>0</v>
      </c>
      <c r="M264" s="73">
        <f>'Аян '!M125</f>
        <v>0</v>
      </c>
      <c r="N264" s="73">
        <f>'Аян '!N125</f>
        <v>0</v>
      </c>
      <c r="O264" s="73">
        <f>'Аян '!O125</f>
        <v>0</v>
      </c>
      <c r="P264" s="51">
        <f>'Аян '!P125</f>
        <v>0</v>
      </c>
      <c r="Q264" s="51">
        <f>'Аян '!Q125</f>
        <v>0</v>
      </c>
      <c r="R264" s="51">
        <f>'Аян '!R125</f>
        <v>0</v>
      </c>
      <c r="S264" s="51">
        <f>'Аян '!S125</f>
        <v>0</v>
      </c>
      <c r="T264" s="51">
        <f>'Аян '!T125</f>
        <v>0</v>
      </c>
      <c r="U264" s="51">
        <f>'Аян '!U125</f>
        <v>0</v>
      </c>
      <c r="V264" s="51">
        <f>'Аян '!V125</f>
        <v>0</v>
      </c>
      <c r="W264" s="51">
        <f>'Аян '!W125</f>
        <v>0</v>
      </c>
      <c r="X264" s="51">
        <f>'Аян '!X125</f>
        <v>0</v>
      </c>
      <c r="Y264" s="51">
        <f>'Аян '!Y125</f>
        <v>0</v>
      </c>
      <c r="Z264" s="185">
        <f>'Аян '!Y125</f>
        <v>0</v>
      </c>
      <c r="AA264" s="185"/>
      <c r="AB264" s="1002">
        <f>'Аян '!Z127</f>
        <v>0</v>
      </c>
      <c r="AC264" s="994">
        <f>'Аян '!AA127</f>
        <v>0</v>
      </c>
      <c r="AD264" s="196">
        <f t="shared" si="39"/>
        <v>0</v>
      </c>
      <c r="AE264" s="196">
        <f t="shared" si="38"/>
        <v>0</v>
      </c>
      <c r="AF264" s="907">
        <f t="shared" si="49"/>
        <v>0</v>
      </c>
      <c r="AG264" s="59">
        <f t="shared" si="45"/>
        <v>0</v>
      </c>
      <c r="AH264" s="59"/>
      <c r="AI264" s="277"/>
      <c r="AJ264" s="59">
        <f t="shared" si="46"/>
        <v>0</v>
      </c>
      <c r="AK264" s="59"/>
      <c r="AL264" s="59"/>
      <c r="AM264" s="277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  <c r="GA264" s="59"/>
      <c r="GB264" s="59"/>
      <c r="GC264" s="59"/>
      <c r="GD264" s="59"/>
      <c r="GE264" s="59"/>
      <c r="GF264" s="59"/>
      <c r="GG264" s="59"/>
      <c r="GH264" s="59"/>
      <c r="GI264" s="59"/>
      <c r="GJ264" s="59"/>
      <c r="GK264" s="59"/>
      <c r="GL264" s="59"/>
      <c r="GM264" s="59"/>
      <c r="GN264" s="59"/>
      <c r="GO264" s="59"/>
    </row>
    <row r="265" spans="1:197" x14ac:dyDescent="0.25">
      <c r="B265" s="18">
        <v>1</v>
      </c>
      <c r="C265" s="297" t="s">
        <v>320</v>
      </c>
      <c r="D265" s="51">
        <f>'Аян '!D126</f>
        <v>0</v>
      </c>
      <c r="E265" s="51">
        <f>'Аян '!E126</f>
        <v>0</v>
      </c>
      <c r="F265" s="51">
        <f>'Аян '!F126</f>
        <v>0</v>
      </c>
      <c r="G265" s="84">
        <f>'Аян '!G126</f>
        <v>0</v>
      </c>
      <c r="H265" s="78">
        <f>'Аян '!H126</f>
        <v>0</v>
      </c>
      <c r="I265" s="78">
        <f>'Аян '!I126</f>
        <v>0</v>
      </c>
      <c r="J265" s="73">
        <f>'Аян '!J126</f>
        <v>0</v>
      </c>
      <c r="K265" s="73">
        <f>'Аян '!K126</f>
        <v>0</v>
      </c>
      <c r="L265" s="73">
        <f>'Аян '!L126</f>
        <v>0</v>
      </c>
      <c r="M265" s="73">
        <f>'Аян '!M126</f>
        <v>0</v>
      </c>
      <c r="N265" s="73">
        <f>'Аян '!N126</f>
        <v>0</v>
      </c>
      <c r="O265" s="73">
        <f>'Аян '!O126</f>
        <v>0</v>
      </c>
      <c r="P265" s="185">
        <f>'Аян '!P126</f>
        <v>0</v>
      </c>
      <c r="Q265" s="185">
        <f>'Аян '!Q126</f>
        <v>0</v>
      </c>
      <c r="R265" s="185">
        <f>'Аян '!R126</f>
        <v>0</v>
      </c>
      <c r="S265" s="185">
        <f>'Аян '!S126</f>
        <v>0</v>
      </c>
      <c r="T265" s="791">
        <f>'Аян '!T126</f>
        <v>0</v>
      </c>
      <c r="U265" s="185">
        <f>'Аян '!U126</f>
        <v>0</v>
      </c>
      <c r="V265" s="185">
        <f>'Аян '!V126</f>
        <v>0</v>
      </c>
      <c r="W265" s="185">
        <f>'Аян '!W126</f>
        <v>0</v>
      </c>
      <c r="X265" s="185">
        <f>'Аян '!X126</f>
        <v>0</v>
      </c>
      <c r="Y265" s="386">
        <f>'Аян '!Y126</f>
        <v>0</v>
      </c>
      <c r="Z265" s="185">
        <f>'Аян '!Y126</f>
        <v>0</v>
      </c>
      <c r="AA265" s="185"/>
      <c r="AB265" s="1002">
        <f>'Аян '!Z128</f>
        <v>0</v>
      </c>
      <c r="AC265" s="994">
        <f>'Аян '!AA128</f>
        <v>0</v>
      </c>
      <c r="AD265" s="196">
        <f t="shared" si="39"/>
        <v>0</v>
      </c>
      <c r="AE265" s="196">
        <f t="shared" si="38"/>
        <v>0</v>
      </c>
      <c r="AF265" s="907">
        <f t="shared" si="49"/>
        <v>0</v>
      </c>
      <c r="AG265" s="59" t="e">
        <f t="shared" si="45"/>
        <v>#DIV/0!</v>
      </c>
      <c r="AH265" s="59"/>
      <c r="AI265" s="277"/>
      <c r="AJ265" s="59">
        <f t="shared" si="46"/>
        <v>-833.29787234042556</v>
      </c>
      <c r="AK265" s="59"/>
      <c r="AL265" s="59"/>
      <c r="AM265" s="277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  <c r="GA265" s="59"/>
      <c r="GB265" s="59"/>
      <c r="GC265" s="59"/>
      <c r="GD265" s="59"/>
      <c r="GE265" s="59"/>
      <c r="GF265" s="59"/>
      <c r="GG265" s="59"/>
      <c r="GH265" s="59"/>
      <c r="GI265" s="59"/>
      <c r="GJ265" s="59"/>
      <c r="GK265" s="59"/>
      <c r="GL265" s="59"/>
      <c r="GM265" s="59"/>
      <c r="GN265" s="59"/>
      <c r="GO265" s="59"/>
    </row>
    <row r="266" spans="1:197" x14ac:dyDescent="0.25">
      <c r="B266" s="18">
        <v>1</v>
      </c>
      <c r="C266" s="292" t="s">
        <v>321</v>
      </c>
      <c r="D266" s="51">
        <f>'Аян '!D127</f>
        <v>1000</v>
      </c>
      <c r="E266" s="51">
        <f>'Аян '!E127</f>
        <v>166.70212765957447</v>
      </c>
      <c r="F266" s="51">
        <f>'Аян '!F127</f>
        <v>210.22446808510634</v>
      </c>
      <c r="G266" s="84">
        <f>'Аян '!G127</f>
        <v>126.10784939374598</v>
      </c>
      <c r="H266" s="78">
        <f>'Аян '!H127</f>
        <v>0</v>
      </c>
      <c r="I266" s="78">
        <f>'Аян '!I127</f>
        <v>0</v>
      </c>
      <c r="J266" s="73">
        <f>'Аян '!J127</f>
        <v>0</v>
      </c>
      <c r="K266" s="73">
        <f>'Аян '!K127</f>
        <v>0</v>
      </c>
      <c r="L266" s="73">
        <f>'Аян '!L127</f>
        <v>0</v>
      </c>
      <c r="M266" s="73">
        <f>'Аян '!M127</f>
        <v>0</v>
      </c>
      <c r="N266" s="73">
        <f>'Аян '!N127</f>
        <v>0</v>
      </c>
      <c r="O266" s="73">
        <f>'Аян '!O127</f>
        <v>0</v>
      </c>
      <c r="P266" s="185">
        <f>'Аян '!P127</f>
        <v>0</v>
      </c>
      <c r="Q266" s="185">
        <f>'Аян '!Q127</f>
        <v>0</v>
      </c>
      <c r="R266" s="185">
        <f>'Аян '!R127</f>
        <v>0</v>
      </c>
      <c r="S266" s="185">
        <f>'Аян '!S127</f>
        <v>0</v>
      </c>
      <c r="T266" s="791">
        <f>'Аян '!T127</f>
        <v>0</v>
      </c>
      <c r="U266" s="185">
        <f>'Аян '!U127</f>
        <v>0</v>
      </c>
      <c r="V266" s="185">
        <f>'Аян '!V127</f>
        <v>0</v>
      </c>
      <c r="W266" s="185">
        <f>'Аян '!W127</f>
        <v>0</v>
      </c>
      <c r="X266" s="185">
        <f>'Аян '!X127</f>
        <v>0</v>
      </c>
      <c r="Y266" s="386">
        <f>'Аян '!Y127</f>
        <v>0</v>
      </c>
      <c r="Z266" s="185">
        <f>'Аян '!Y127</f>
        <v>0</v>
      </c>
      <c r="AA266" s="185"/>
      <c r="AB266" s="1002" t="e">
        <f>'Аян '!#REF!</f>
        <v>#REF!</v>
      </c>
      <c r="AC266" s="994" t="e">
        <f>'Аян '!#REF!</f>
        <v>#REF!</v>
      </c>
      <c r="AD266" s="196">
        <f t="shared" si="39"/>
        <v>0</v>
      </c>
      <c r="AE266" s="196">
        <f t="shared" si="38"/>
        <v>0</v>
      </c>
      <c r="AF266" s="907">
        <f t="shared" si="49"/>
        <v>0</v>
      </c>
      <c r="AG266" s="59">
        <f t="shared" si="45"/>
        <v>0</v>
      </c>
      <c r="AH266" s="59"/>
      <c r="AI266" s="277"/>
      <c r="AJ266" s="59">
        <f t="shared" si="46"/>
        <v>-7833</v>
      </c>
      <c r="AK266" s="59"/>
      <c r="AL266" s="59"/>
      <c r="AM266" s="277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  <c r="GA266" s="59"/>
      <c r="GB266" s="59"/>
      <c r="GC266" s="59"/>
      <c r="GD266" s="59"/>
      <c r="GE266" s="59"/>
      <c r="GF266" s="59"/>
      <c r="GG266" s="59"/>
      <c r="GH266" s="59"/>
      <c r="GI266" s="59"/>
      <c r="GJ266" s="59"/>
      <c r="GK266" s="59"/>
      <c r="GL266" s="59"/>
      <c r="GM266" s="59"/>
      <c r="GN266" s="59"/>
      <c r="GO266" s="59"/>
    </row>
    <row r="267" spans="1:197" x14ac:dyDescent="0.25">
      <c r="A267" s="18">
        <v>1</v>
      </c>
      <c r="B267" s="18">
        <v>1</v>
      </c>
      <c r="C267" s="174" t="s">
        <v>322</v>
      </c>
      <c r="D267" s="51">
        <f>'Аян '!D128</f>
        <v>9400</v>
      </c>
      <c r="E267" s="51">
        <f>'Аян '!E128</f>
        <v>1567</v>
      </c>
      <c r="F267" s="51">
        <f>'Аян '!F128</f>
        <v>1976.1099999999997</v>
      </c>
      <c r="G267" s="84">
        <f>'Аян '!G128</f>
        <v>126.10784939374599</v>
      </c>
      <c r="H267" s="78">
        <f>'Аян '!H128</f>
        <v>0</v>
      </c>
      <c r="I267" s="78">
        <f>'Аян '!I128</f>
        <v>0</v>
      </c>
      <c r="J267" s="73">
        <f>'Аян '!J128</f>
        <v>0</v>
      </c>
      <c r="K267" s="73">
        <f>'Аян '!K128</f>
        <v>0</v>
      </c>
      <c r="L267" s="73">
        <f>'Аян '!L128</f>
        <v>0</v>
      </c>
      <c r="M267" s="73">
        <f>'Аян '!M128</f>
        <v>0</v>
      </c>
      <c r="N267" s="73">
        <f>'Аян '!N128</f>
        <v>0</v>
      </c>
      <c r="O267" s="73">
        <f>'Аян '!O128</f>
        <v>0</v>
      </c>
      <c r="P267" s="185">
        <f>'Аян '!P128</f>
        <v>0</v>
      </c>
      <c r="Q267" s="185">
        <f>'Аян '!Q128</f>
        <v>0</v>
      </c>
      <c r="R267" s="185">
        <f>'Аян '!R128</f>
        <v>0</v>
      </c>
      <c r="S267" s="185">
        <f>'Аян '!S128</f>
        <v>0</v>
      </c>
      <c r="T267" s="791">
        <f>'Аян '!T128</f>
        <v>0</v>
      </c>
      <c r="U267" s="185">
        <f>'Аян '!U128</f>
        <v>0</v>
      </c>
      <c r="V267" s="185">
        <f>'Аян '!V128</f>
        <v>0</v>
      </c>
      <c r="W267" s="185">
        <f>'Аян '!W128</f>
        <v>0</v>
      </c>
      <c r="X267" s="185">
        <f>'Аян '!X128</f>
        <v>0</v>
      </c>
      <c r="Y267" s="386">
        <f>'Аян '!Y128</f>
        <v>0</v>
      </c>
      <c r="Z267" s="185">
        <f>'Аян '!Y128</f>
        <v>0</v>
      </c>
      <c r="AA267" s="185"/>
      <c r="AB267" s="1002" t="e">
        <f>'Аян '!#REF!</f>
        <v>#REF!</v>
      </c>
      <c r="AC267" s="994" t="e">
        <f>'Аян '!#REF!</f>
        <v>#REF!</v>
      </c>
      <c r="AD267" s="196">
        <f t="shared" si="39"/>
        <v>0</v>
      </c>
      <c r="AE267" s="196">
        <f t="shared" si="38"/>
        <v>0</v>
      </c>
      <c r="AF267" s="907">
        <f t="shared" si="49"/>
        <v>0</v>
      </c>
      <c r="AG267" s="59">
        <f t="shared" si="45"/>
        <v>0</v>
      </c>
      <c r="AH267" s="59"/>
      <c r="AI267" s="277"/>
      <c r="AJ267" s="59">
        <f t="shared" si="46"/>
        <v>-406.66666666666669</v>
      </c>
      <c r="AK267" s="59"/>
      <c r="AL267" s="59"/>
      <c r="AM267" s="277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  <c r="GA267" s="59"/>
      <c r="GB267" s="59"/>
      <c r="GC267" s="59"/>
      <c r="GD267" s="59"/>
      <c r="GE267" s="59"/>
      <c r="GF267" s="59"/>
      <c r="GG267" s="59"/>
      <c r="GH267" s="59"/>
      <c r="GI267" s="59"/>
      <c r="GJ267" s="59"/>
      <c r="GK267" s="59"/>
      <c r="GL267" s="59"/>
      <c r="GM267" s="59"/>
      <c r="GN267" s="59"/>
      <c r="GO267" s="59"/>
    </row>
    <row r="268" spans="1:197" ht="86.25" x14ac:dyDescent="0.25">
      <c r="A268" s="18">
        <v>1</v>
      </c>
      <c r="B268" s="18">
        <v>1</v>
      </c>
      <c r="C268" s="292" t="s">
        <v>518</v>
      </c>
      <c r="D268" s="51">
        <f>'Аян '!D129</f>
        <v>488</v>
      </c>
      <c r="E268" s="51">
        <f>'Аян '!E129</f>
        <v>81.333333333333329</v>
      </c>
      <c r="F268" s="51">
        <f>'Аян '!F129</f>
        <v>69</v>
      </c>
      <c r="G268" s="84">
        <f>'Аян '!G129</f>
        <v>84.836065573770497</v>
      </c>
      <c r="H268" s="78">
        <f>'Аян '!H129</f>
        <v>0</v>
      </c>
      <c r="I268" s="78">
        <f>'Аян '!I129</f>
        <v>0</v>
      </c>
      <c r="J268" s="73">
        <f>'Аян '!J129</f>
        <v>0</v>
      </c>
      <c r="K268" s="73">
        <f>'Аян '!K129</f>
        <v>0</v>
      </c>
      <c r="L268" s="73">
        <f>'Аян '!L129</f>
        <v>0</v>
      </c>
      <c r="M268" s="73">
        <f>'Аян '!M129</f>
        <v>0</v>
      </c>
      <c r="N268" s="73">
        <f>'Аян '!N129</f>
        <v>0</v>
      </c>
      <c r="O268" s="73">
        <f>'Аян '!O129</f>
        <v>0</v>
      </c>
      <c r="P268" s="185">
        <f>'Аян '!P129</f>
        <v>2428.2110400000001</v>
      </c>
      <c r="Q268" s="185">
        <f>'Аян '!Q129</f>
        <v>2428.2110400000001</v>
      </c>
      <c r="R268" s="185">
        <f>'Аян '!R129</f>
        <v>404.70184</v>
      </c>
      <c r="S268" s="185">
        <f>'Аян '!S129</f>
        <v>362.42546000000004</v>
      </c>
      <c r="T268" s="791">
        <f>'Аян '!T129</f>
        <v>0</v>
      </c>
      <c r="U268" s="185">
        <f>'Аян '!U129</f>
        <v>0</v>
      </c>
      <c r="V268" s="185">
        <f>'Аян '!V129</f>
        <v>-42.276379999999961</v>
      </c>
      <c r="W268" s="185">
        <f>'Аян '!W129</f>
        <v>0</v>
      </c>
      <c r="X268" s="185">
        <f>'Аян '!X129</f>
        <v>0</v>
      </c>
      <c r="Y268" s="386">
        <f>'Аян '!Y129</f>
        <v>362.42546000000004</v>
      </c>
      <c r="Z268" s="185" t="e">
        <f>'Аян '!#REF!</f>
        <v>#REF!</v>
      </c>
      <c r="AA268" s="185"/>
      <c r="AB268" s="1002" t="e">
        <f>'Аян '!#REF!</f>
        <v>#REF!</v>
      </c>
      <c r="AC268" s="994" t="e">
        <f>'Аян '!#REF!</f>
        <v>#REF!</v>
      </c>
      <c r="AD268" s="196">
        <f t="shared" si="39"/>
        <v>362425.46</v>
      </c>
      <c r="AE268" s="196">
        <f t="shared" si="38"/>
        <v>0</v>
      </c>
      <c r="AF268" s="907">
        <f t="shared" si="49"/>
        <v>4975.8422950819677</v>
      </c>
      <c r="AG268" s="59">
        <f t="shared" si="45"/>
        <v>5252.5428985507251</v>
      </c>
      <c r="AH268" s="59"/>
      <c r="AI268" s="277"/>
      <c r="AJ268" s="59">
        <f t="shared" si="46"/>
        <v>-5177.5833333333339</v>
      </c>
      <c r="AK268" s="59"/>
      <c r="AL268" s="59"/>
      <c r="AM268" s="277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  <c r="GA268" s="59"/>
      <c r="GB268" s="59"/>
      <c r="GC268" s="59"/>
      <c r="GD268" s="59"/>
      <c r="GE268" s="59"/>
      <c r="GF268" s="59"/>
      <c r="GG268" s="59"/>
      <c r="GH268" s="59"/>
      <c r="GI268" s="59"/>
      <c r="GJ268" s="59"/>
      <c r="GK268" s="59"/>
      <c r="GL268" s="59"/>
      <c r="GM268" s="59"/>
      <c r="GN268" s="59"/>
      <c r="GO268" s="59"/>
    </row>
    <row r="269" spans="1:197" x14ac:dyDescent="0.25">
      <c r="A269" s="18">
        <v>1</v>
      </c>
      <c r="B269" s="18">
        <v>1</v>
      </c>
      <c r="C269" s="175" t="s">
        <v>260</v>
      </c>
      <c r="D269" s="51">
        <f>'Аян '!D130</f>
        <v>6213.1</v>
      </c>
      <c r="E269" s="51">
        <f>'Аян '!E130</f>
        <v>1035.5166666666667</v>
      </c>
      <c r="F269" s="51">
        <f>'Аян '!F130</f>
        <v>261.64249999999998</v>
      </c>
      <c r="G269" s="84">
        <f>'Аян '!G130</f>
        <v>25.266855514960323</v>
      </c>
      <c r="H269" s="78">
        <f>'Аян '!H130</f>
        <v>0</v>
      </c>
      <c r="I269" s="78">
        <f>'Аян '!I130</f>
        <v>0</v>
      </c>
      <c r="J269" s="73">
        <f>'Аян '!J130</f>
        <v>0</v>
      </c>
      <c r="K269" s="73">
        <f>'Аян '!K130</f>
        <v>0</v>
      </c>
      <c r="L269" s="73">
        <f>'Аян '!L130</f>
        <v>0</v>
      </c>
      <c r="M269" s="73">
        <f>'Аян '!M130</f>
        <v>0</v>
      </c>
      <c r="N269" s="73">
        <f>'Аян '!N130</f>
        <v>0</v>
      </c>
      <c r="O269" s="73">
        <f>'Аян '!O130</f>
        <v>0</v>
      </c>
      <c r="P269" s="185">
        <f>'Аян '!P130</f>
        <v>0</v>
      </c>
      <c r="Q269" s="185">
        <f>'Аян '!Q130</f>
        <v>0</v>
      </c>
      <c r="R269" s="185">
        <f>'Аян '!R130</f>
        <v>0</v>
      </c>
      <c r="S269" s="185">
        <f>'Аян '!S130</f>
        <v>0</v>
      </c>
      <c r="T269" s="791">
        <f>'Аян '!T130</f>
        <v>0</v>
      </c>
      <c r="U269" s="185">
        <f>'Аян '!U130</f>
        <v>0</v>
      </c>
      <c r="V269" s="185">
        <f>'Аян '!V130</f>
        <v>0</v>
      </c>
      <c r="W269" s="185">
        <f>'Аян '!W130</f>
        <v>0</v>
      </c>
      <c r="X269" s="185">
        <f>'Аян '!X130</f>
        <v>0</v>
      </c>
      <c r="Y269" s="386">
        <f>'Аян '!Y130</f>
        <v>0</v>
      </c>
      <c r="Z269" s="185" t="e">
        <f>'Аян '!#REF!</f>
        <v>#REF!</v>
      </c>
      <c r="AA269" s="185"/>
      <c r="AB269" s="1002">
        <f>'Аян '!Z129</f>
        <v>0</v>
      </c>
      <c r="AC269" s="994">
        <f>'Аян '!AA129</f>
        <v>0</v>
      </c>
      <c r="AD269" s="196">
        <f t="shared" si="39"/>
        <v>0</v>
      </c>
      <c r="AE269" s="196">
        <f t="shared" si="38"/>
        <v>0</v>
      </c>
      <c r="AF269" s="907">
        <f t="shared" si="49"/>
        <v>0</v>
      </c>
      <c r="AG269" s="59">
        <f t="shared" si="45"/>
        <v>0</v>
      </c>
      <c r="AH269" s="59"/>
      <c r="AI269" s="277"/>
      <c r="AJ269" s="59">
        <f t="shared" si="46"/>
        <v>-1210</v>
      </c>
      <c r="AK269" s="59"/>
      <c r="AL269" s="59"/>
      <c r="AM269" s="277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  <c r="GA269" s="59"/>
      <c r="GB269" s="59"/>
      <c r="GC269" s="59"/>
      <c r="GD269" s="59"/>
      <c r="GE269" s="59"/>
      <c r="GF269" s="59"/>
      <c r="GG269" s="59"/>
      <c r="GH269" s="59"/>
      <c r="GI269" s="59"/>
      <c r="GJ269" s="59"/>
      <c r="GK269" s="59"/>
      <c r="GL269" s="59"/>
      <c r="GM269" s="59"/>
      <c r="GN269" s="59"/>
      <c r="GO269" s="59"/>
    </row>
    <row r="270" spans="1:197" ht="29.25" x14ac:dyDescent="0.25">
      <c r="A270" s="18">
        <v>1</v>
      </c>
      <c r="B270" s="18">
        <v>1</v>
      </c>
      <c r="C270" s="175" t="s">
        <v>274</v>
      </c>
      <c r="D270" s="51">
        <f>'Аян '!D131</f>
        <v>1452</v>
      </c>
      <c r="E270" s="51">
        <f>'Аян '!E131</f>
        <v>242</v>
      </c>
      <c r="F270" s="51">
        <f>'Аян '!F131</f>
        <v>233</v>
      </c>
      <c r="G270" s="84">
        <f>'Аян '!G131</f>
        <v>96.280991735537185</v>
      </c>
      <c r="H270" s="78">
        <f>'Аян '!H131</f>
        <v>0</v>
      </c>
      <c r="I270" s="78">
        <f>'Аян '!I131</f>
        <v>0</v>
      </c>
      <c r="J270" s="73">
        <f>'Аян '!J131</f>
        <v>0</v>
      </c>
      <c r="K270" s="73">
        <f>'Аян '!K131</f>
        <v>0</v>
      </c>
      <c r="L270" s="73">
        <f>'Аян '!L131</f>
        <v>0</v>
      </c>
      <c r="M270" s="73">
        <f>'Аян '!M131</f>
        <v>0</v>
      </c>
      <c r="N270" s="73">
        <f>'Аян '!N131</f>
        <v>0</v>
      </c>
      <c r="O270" s="73">
        <f>'Аян '!O131</f>
        <v>0</v>
      </c>
      <c r="P270" s="185">
        <f>'Аян '!P131</f>
        <v>8256.1274599999997</v>
      </c>
      <c r="Q270" s="185">
        <f>'Аян '!Q131</f>
        <v>8256.1274599999997</v>
      </c>
      <c r="R270" s="185">
        <f>'Аян '!R131</f>
        <v>1376.0212433333336</v>
      </c>
      <c r="S270" s="185">
        <f>'Аян '!S131</f>
        <v>1113.5206000000001</v>
      </c>
      <c r="T270" s="791">
        <f>'Аян '!T131</f>
        <v>0</v>
      </c>
      <c r="U270" s="185">
        <f>'Аян '!U131</f>
        <v>0</v>
      </c>
      <c r="V270" s="185">
        <f>'Аян '!V131</f>
        <v>-262.50064333333336</v>
      </c>
      <c r="W270" s="185">
        <f>'Аян '!W131</f>
        <v>0</v>
      </c>
      <c r="X270" s="185">
        <f>'Аян '!X131</f>
        <v>0</v>
      </c>
      <c r="Y270" s="386">
        <f>'Аян '!Y131</f>
        <v>1113.5206000000001</v>
      </c>
      <c r="Z270" s="185" t="e">
        <f>'Аян '!#REF!</f>
        <v>#REF!</v>
      </c>
      <c r="AA270" s="185"/>
      <c r="AB270" s="1002">
        <f>'Аян '!Z130</f>
        <v>0</v>
      </c>
      <c r="AC270" s="994">
        <f>'Аян '!AA130</f>
        <v>0</v>
      </c>
      <c r="AD270" s="196">
        <f t="shared" si="39"/>
        <v>1113520.6000000001</v>
      </c>
      <c r="AE270" s="196">
        <f t="shared" si="38"/>
        <v>0</v>
      </c>
      <c r="AF270" s="907">
        <f t="shared" si="49"/>
        <v>5686.0381955922867</v>
      </c>
      <c r="AG270" s="59">
        <f t="shared" si="45"/>
        <v>4779.0583690987123</v>
      </c>
      <c r="AH270" s="59"/>
      <c r="AI270" s="277"/>
      <c r="AJ270" s="59">
        <f t="shared" si="46"/>
        <v>-3441.6312056737588</v>
      </c>
      <c r="AK270" s="59"/>
      <c r="AL270" s="59"/>
      <c r="AM270" s="277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  <c r="GA270" s="59"/>
      <c r="GB270" s="59"/>
      <c r="GC270" s="59"/>
      <c r="GD270" s="59"/>
      <c r="GE270" s="59"/>
      <c r="GF270" s="59"/>
      <c r="GG270" s="59"/>
      <c r="GH270" s="59"/>
      <c r="GI270" s="59"/>
      <c r="GJ270" s="59"/>
      <c r="GK270" s="59"/>
      <c r="GL270" s="59"/>
      <c r="GM270" s="59"/>
      <c r="GN270" s="59"/>
      <c r="GO270" s="59"/>
    </row>
    <row r="271" spans="1:197" ht="29.25" x14ac:dyDescent="0.25">
      <c r="A271" s="18">
        <v>1</v>
      </c>
      <c r="B271" s="18">
        <v>1</v>
      </c>
      <c r="C271" s="175" t="s">
        <v>261</v>
      </c>
      <c r="D271" s="51">
        <f>'Аян '!D132</f>
        <v>4130</v>
      </c>
      <c r="E271" s="51">
        <f>'Аян '!E132</f>
        <v>688.36879432624107</v>
      </c>
      <c r="F271" s="51">
        <f>'Аян '!F132</f>
        <v>781.22446808510631</v>
      </c>
      <c r="G271" s="84">
        <f>'Аян '!G132</f>
        <v>113.4892334638368</v>
      </c>
      <c r="H271" s="78">
        <f>'Аян '!H132</f>
        <v>0</v>
      </c>
      <c r="I271" s="78">
        <f>'Аян '!I132</f>
        <v>0</v>
      </c>
      <c r="J271" s="73">
        <f>'Аян '!J132</f>
        <v>0</v>
      </c>
      <c r="K271" s="73">
        <f>'Аян '!K132</f>
        <v>0</v>
      </c>
      <c r="L271" s="73">
        <f>'Аян '!L132</f>
        <v>0</v>
      </c>
      <c r="M271" s="73">
        <f>'Аян '!M132</f>
        <v>0</v>
      </c>
      <c r="N271" s="73">
        <f>'Аян '!N132</f>
        <v>0</v>
      </c>
      <c r="O271" s="73">
        <f>'Аян '!O132</f>
        <v>0</v>
      </c>
      <c r="P271" s="185">
        <f>'Аян '!P132</f>
        <v>0</v>
      </c>
      <c r="Q271" s="185">
        <f>'Аян '!Q132</f>
        <v>0</v>
      </c>
      <c r="R271" s="185">
        <f>'Аян '!R132</f>
        <v>0</v>
      </c>
      <c r="S271" s="185">
        <f>'Аян '!S132</f>
        <v>0</v>
      </c>
      <c r="T271" s="791">
        <f>'Аян '!T132</f>
        <v>0</v>
      </c>
      <c r="U271" s="185">
        <f>'Аян '!U132</f>
        <v>0</v>
      </c>
      <c r="V271" s="185">
        <f>'Аян '!V132</f>
        <v>0</v>
      </c>
      <c r="W271" s="185">
        <f>'Аян '!W132</f>
        <v>0</v>
      </c>
      <c r="X271" s="185">
        <f>'Аян '!X132</f>
        <v>0</v>
      </c>
      <c r="Y271" s="386">
        <f>'Аян '!Y132</f>
        <v>0</v>
      </c>
      <c r="Z271" s="185">
        <f>'Аян '!Y130</f>
        <v>0</v>
      </c>
      <c r="AA271" s="185"/>
      <c r="AB271" s="1002">
        <f>'Аян '!Z131</f>
        <v>0</v>
      </c>
      <c r="AC271" s="994">
        <f>'Аян '!AA131</f>
        <v>0</v>
      </c>
      <c r="AD271" s="196">
        <f t="shared" si="39"/>
        <v>0</v>
      </c>
      <c r="AE271" s="196">
        <f t="shared" si="38"/>
        <v>0</v>
      </c>
      <c r="AF271" s="907">
        <f t="shared" si="49"/>
        <v>0</v>
      </c>
      <c r="AG271" s="59">
        <f t="shared" si="45"/>
        <v>0</v>
      </c>
      <c r="AH271" s="59"/>
      <c r="AI271" s="277"/>
      <c r="AJ271" s="59">
        <f t="shared" si="46"/>
        <v>-1666.6666666666667</v>
      </c>
      <c r="AK271" s="59"/>
      <c r="AL271" s="59"/>
      <c r="AM271" s="277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  <c r="GA271" s="59"/>
      <c r="GB271" s="59"/>
      <c r="GC271" s="59"/>
      <c r="GD271" s="59"/>
      <c r="GE271" s="59"/>
      <c r="GF271" s="59"/>
      <c r="GG271" s="59"/>
      <c r="GH271" s="59"/>
      <c r="GI271" s="59"/>
      <c r="GJ271" s="59"/>
      <c r="GK271" s="59"/>
      <c r="GL271" s="59"/>
      <c r="GM271" s="59"/>
      <c r="GN271" s="59"/>
      <c r="GO271" s="59"/>
    </row>
    <row r="272" spans="1:197" ht="29.25" x14ac:dyDescent="0.25">
      <c r="A272" s="18">
        <v>1</v>
      </c>
      <c r="B272" s="18">
        <v>1</v>
      </c>
      <c r="C272" s="175" t="s">
        <v>262</v>
      </c>
      <c r="D272" s="51">
        <f>'Аян '!D133</f>
        <v>2000</v>
      </c>
      <c r="E272" s="51">
        <f>'Аян '!E133</f>
        <v>333.33333333333331</v>
      </c>
      <c r="F272" s="51">
        <f>'Аян '!F133</f>
        <v>322</v>
      </c>
      <c r="G272" s="84">
        <f>'Аян '!G133</f>
        <v>0</v>
      </c>
      <c r="H272" s="78">
        <f>'Аян '!H133</f>
        <v>0</v>
      </c>
      <c r="I272" s="78">
        <f>'Аян '!I133</f>
        <v>0</v>
      </c>
      <c r="J272" s="73">
        <f>'Аян '!J133</f>
        <v>0</v>
      </c>
      <c r="K272" s="73">
        <f>'Аян '!K133</f>
        <v>0</v>
      </c>
      <c r="L272" s="73">
        <f>'Аян '!L133</f>
        <v>0</v>
      </c>
      <c r="M272" s="73">
        <f>'Аян '!M133</f>
        <v>0</v>
      </c>
      <c r="N272" s="73">
        <f>'Аян '!N133</f>
        <v>0</v>
      </c>
      <c r="O272" s="73">
        <f>'Аян '!O133</f>
        <v>0</v>
      </c>
      <c r="P272" s="185">
        <f>'Аян '!P133</f>
        <v>0</v>
      </c>
      <c r="Q272" s="185">
        <f>'Аян '!Q133</f>
        <v>0</v>
      </c>
      <c r="R272" s="185">
        <f>'Аян '!R133</f>
        <v>0</v>
      </c>
      <c r="S272" s="185">
        <f>'Аян '!S133</f>
        <v>0</v>
      </c>
      <c r="T272" s="791">
        <f>'Аян '!T133</f>
        <v>0</v>
      </c>
      <c r="U272" s="185">
        <f>'Аян '!U133</f>
        <v>0</v>
      </c>
      <c r="V272" s="185">
        <f>'Аян '!V133</f>
        <v>0</v>
      </c>
      <c r="W272" s="185">
        <f>'Аян '!W133</f>
        <v>0</v>
      </c>
      <c r="X272" s="185">
        <f>'Аян '!X133</f>
        <v>0</v>
      </c>
      <c r="Y272" s="386">
        <f>'Аян '!Y133</f>
        <v>0</v>
      </c>
      <c r="Z272" s="185">
        <f>'Аян '!Y131</f>
        <v>1113.5206000000001</v>
      </c>
      <c r="AA272" s="185"/>
      <c r="AB272" s="1002">
        <f>'Аян '!Z132</f>
        <v>0</v>
      </c>
      <c r="AC272" s="994">
        <f>'Аян '!AA132</f>
        <v>0</v>
      </c>
      <c r="AD272" s="196">
        <f t="shared" si="39"/>
        <v>0</v>
      </c>
      <c r="AE272" s="196">
        <f t="shared" si="38"/>
        <v>0</v>
      </c>
      <c r="AF272" s="907">
        <f t="shared" si="49"/>
        <v>0</v>
      </c>
      <c r="AG272" s="59">
        <f t="shared" si="45"/>
        <v>0</v>
      </c>
      <c r="AH272" s="59"/>
      <c r="AI272" s="277"/>
      <c r="AJ272" s="59">
        <f t="shared" si="46"/>
        <v>-17758.25</v>
      </c>
      <c r="AK272" s="59"/>
      <c r="AL272" s="59"/>
      <c r="AM272" s="277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  <c r="GA272" s="59"/>
      <c r="GB272" s="59"/>
      <c r="GC272" s="59"/>
      <c r="GD272" s="59"/>
      <c r="GE272" s="59"/>
      <c r="GF272" s="59"/>
      <c r="GG272" s="59"/>
      <c r="GH272" s="59"/>
      <c r="GI272" s="59"/>
      <c r="GJ272" s="59"/>
      <c r="GK272" s="59"/>
      <c r="GL272" s="59"/>
      <c r="GM272" s="59"/>
      <c r="GN272" s="59"/>
      <c r="GO272" s="59"/>
    </row>
    <row r="273" spans="1:197" ht="29.25" x14ac:dyDescent="0.25">
      <c r="A273" s="18">
        <v>1</v>
      </c>
      <c r="B273" s="18">
        <v>1</v>
      </c>
      <c r="C273" s="175" t="s">
        <v>134</v>
      </c>
      <c r="D273" s="51">
        <f>'Аян '!D134</f>
        <v>21309.995238095238</v>
      </c>
      <c r="E273" s="51">
        <f>'Аян '!E134</f>
        <v>3551.7452380952382</v>
      </c>
      <c r="F273" s="51">
        <f>'Аян '!F134</f>
        <v>2951.1448809523808</v>
      </c>
      <c r="G273" s="84">
        <f>'Аян '!G134</f>
        <v>83.089993316498322</v>
      </c>
      <c r="H273" s="78">
        <f>'Аян '!H134</f>
        <v>0</v>
      </c>
      <c r="I273" s="78">
        <f>'Аян '!I134</f>
        <v>0</v>
      </c>
      <c r="J273" s="73">
        <f>'Аян '!J134</f>
        <v>0</v>
      </c>
      <c r="K273" s="73">
        <f>'Аян '!K134</f>
        <v>0</v>
      </c>
      <c r="L273" s="73">
        <f>'Аян '!L134</f>
        <v>0</v>
      </c>
      <c r="M273" s="73">
        <f>'Аян '!M134</f>
        <v>0</v>
      </c>
      <c r="N273" s="73">
        <f>'Аян '!N134</f>
        <v>0</v>
      </c>
      <c r="O273" s="73">
        <f>'Аян '!O134</f>
        <v>0</v>
      </c>
      <c r="P273" s="185">
        <f>'Аян '!P134</f>
        <v>36708.491675000005</v>
      </c>
      <c r="Q273" s="185">
        <f>'Аян '!Q134</f>
        <v>36708.491675000005</v>
      </c>
      <c r="R273" s="185">
        <f>'Аян '!R134</f>
        <v>6118.0819458333335</v>
      </c>
      <c r="S273" s="185">
        <f>'Аян '!S134</f>
        <v>5860.3184799999999</v>
      </c>
      <c r="T273" s="791">
        <f>'Аян '!T134</f>
        <v>0</v>
      </c>
      <c r="U273" s="185">
        <f>'Аян '!U134</f>
        <v>0</v>
      </c>
      <c r="V273" s="185">
        <f>'Аян '!V134</f>
        <v>-257.76346583333316</v>
      </c>
      <c r="W273" s="185">
        <f>'Аян '!W134</f>
        <v>0</v>
      </c>
      <c r="X273" s="185">
        <f>'Аян '!X134</f>
        <v>0</v>
      </c>
      <c r="Y273" s="386">
        <f>'Аян '!Y134</f>
        <v>5860.3184799999999</v>
      </c>
      <c r="Z273" s="185">
        <f>S273/R273*100</f>
        <v>95.786858232441929</v>
      </c>
      <c r="AA273" s="185">
        <f>Y273/R273*100</f>
        <v>95.786858232441929</v>
      </c>
      <c r="AB273" s="1002" t="e">
        <f>'Аян '!Z133</f>
        <v>#REF!</v>
      </c>
      <c r="AC273" s="994">
        <f>'Аян '!AA133</f>
        <v>0</v>
      </c>
      <c r="AD273" s="196">
        <f t="shared" si="39"/>
        <v>5860318.4799999995</v>
      </c>
      <c r="AE273" s="196">
        <f t="shared" si="38"/>
        <v>0</v>
      </c>
      <c r="AF273" s="907">
        <f t="shared" si="49"/>
        <v>1722.5950200766511</v>
      </c>
      <c r="AG273" s="59">
        <f t="shared" si="45"/>
        <v>1985.7779663154943</v>
      </c>
      <c r="AH273" s="59"/>
      <c r="AI273" s="277"/>
      <c r="AJ273" s="59">
        <f t="shared" si="46"/>
        <v>-500</v>
      </c>
      <c r="AK273" s="59"/>
      <c r="AL273" s="59"/>
      <c r="AM273" s="277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  <c r="GA273" s="59"/>
      <c r="GB273" s="59"/>
      <c r="GC273" s="59"/>
      <c r="GD273" s="59"/>
      <c r="GE273" s="59"/>
      <c r="GF273" s="59"/>
      <c r="GG273" s="59"/>
      <c r="GH273" s="59"/>
      <c r="GI273" s="59"/>
      <c r="GJ273" s="59"/>
      <c r="GK273" s="59"/>
      <c r="GL273" s="59"/>
      <c r="GM273" s="59"/>
      <c r="GN273" s="59"/>
      <c r="GO273" s="59"/>
    </row>
    <row r="274" spans="1:197" x14ac:dyDescent="0.25">
      <c r="A274" s="18">
        <v>1</v>
      </c>
      <c r="B274" s="18">
        <v>1</v>
      </c>
      <c r="C274" s="562" t="s">
        <v>76</v>
      </c>
      <c r="D274" s="51">
        <f>'Аян '!D135</f>
        <v>600</v>
      </c>
      <c r="E274" s="51">
        <f>'Аян '!E135</f>
        <v>100</v>
      </c>
      <c r="F274" s="51">
        <f>'Аян '!F135</f>
        <v>81</v>
      </c>
      <c r="G274" s="84">
        <f>'Аян '!G135</f>
        <v>81</v>
      </c>
      <c r="H274" s="78">
        <f>'Аян '!H135</f>
        <v>10.533333333333333</v>
      </c>
      <c r="I274" s="78">
        <f>'Аян '!I135</f>
        <v>8.1975308641975317</v>
      </c>
      <c r="J274" s="73">
        <f>'Аян '!J135</f>
        <v>6320</v>
      </c>
      <c r="K274" s="73">
        <f>'Аян '!K135</f>
        <v>1053.3333333333335</v>
      </c>
      <c r="L274" s="73">
        <f>'Аян '!L135</f>
        <v>664</v>
      </c>
      <c r="M274" s="73">
        <f>'Аян '!M135</f>
        <v>63.037974683544299</v>
      </c>
      <c r="N274" s="73">
        <f>'Аян '!N135</f>
        <v>21</v>
      </c>
      <c r="O274" s="73">
        <f>'Аян '!O135</f>
        <v>189.71428571428572</v>
      </c>
      <c r="P274" s="185">
        <f>'Аян '!P135</f>
        <v>0</v>
      </c>
      <c r="Q274" s="185">
        <f>'Аян '!Q135</f>
        <v>0</v>
      </c>
      <c r="R274" s="185">
        <f>'Аян '!R135</f>
        <v>0</v>
      </c>
      <c r="S274" s="185">
        <f>'Аян '!S135</f>
        <v>0</v>
      </c>
      <c r="T274" s="791">
        <f>'Аян '!T135</f>
        <v>0</v>
      </c>
      <c r="U274" s="185">
        <f>'Аян '!U135</f>
        <v>0</v>
      </c>
      <c r="V274" s="185">
        <f>'Аян '!V135</f>
        <v>0</v>
      </c>
      <c r="W274" s="185">
        <f>'Аян '!W135</f>
        <v>0</v>
      </c>
      <c r="X274" s="185">
        <f>'Аян '!X135</f>
        <v>0</v>
      </c>
      <c r="Y274" s="386">
        <f>'Аян '!Y135</f>
        <v>0</v>
      </c>
      <c r="Z274" s="185" t="e">
        <f>S274/R274*100</f>
        <v>#DIV/0!</v>
      </c>
      <c r="AA274" s="185" t="e">
        <f>Y274/R274*100</f>
        <v>#DIV/0!</v>
      </c>
      <c r="AB274" s="1002" t="e">
        <f>'Аян '!Z134</f>
        <v>#REF!</v>
      </c>
      <c r="AC274" s="994">
        <f>'Аян '!AA134</f>
        <v>0</v>
      </c>
      <c r="AD274" s="196">
        <f t="shared" si="39"/>
        <v>0</v>
      </c>
      <c r="AE274" s="196">
        <f t="shared" si="38"/>
        <v>0</v>
      </c>
      <c r="AF274" s="907">
        <f t="shared" si="49"/>
        <v>0</v>
      </c>
      <c r="AG274" s="59">
        <f t="shared" si="45"/>
        <v>0</v>
      </c>
      <c r="AH274" s="59"/>
      <c r="AI274" s="277"/>
      <c r="AJ274" s="59">
        <f t="shared" si="46"/>
        <v>-16.666666666666668</v>
      </c>
      <c r="AK274" s="59"/>
      <c r="AL274" s="59"/>
      <c r="AM274" s="277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  <c r="GA274" s="59"/>
      <c r="GB274" s="59"/>
      <c r="GC274" s="59"/>
      <c r="GD274" s="59"/>
      <c r="GE274" s="59"/>
      <c r="GF274" s="59"/>
      <c r="GG274" s="59"/>
      <c r="GH274" s="59"/>
      <c r="GI274" s="59"/>
      <c r="GJ274" s="59"/>
      <c r="GK274" s="59"/>
      <c r="GL274" s="59"/>
      <c r="GM274" s="59"/>
      <c r="GN274" s="59"/>
      <c r="GO274" s="59"/>
    </row>
    <row r="275" spans="1:197" x14ac:dyDescent="0.25">
      <c r="A275" s="18">
        <v>1</v>
      </c>
      <c r="B275" s="18">
        <v>1</v>
      </c>
      <c r="C275" s="2518" t="s">
        <v>16</v>
      </c>
      <c r="D275" s="51">
        <f>'Аян '!D136</f>
        <v>20</v>
      </c>
      <c r="E275" s="51">
        <f>'Аян '!E136</f>
        <v>3.3333333333333335</v>
      </c>
      <c r="F275" s="51">
        <f>'Аян '!F136</f>
        <v>6</v>
      </c>
      <c r="G275" s="84">
        <f>'Аян '!G136</f>
        <v>179.99999999999997</v>
      </c>
      <c r="H275" s="78">
        <f>'Аян '!H136</f>
        <v>8</v>
      </c>
      <c r="I275" s="78">
        <f>'Аян '!I136</f>
        <v>9.3333333333333339</v>
      </c>
      <c r="J275" s="73">
        <f>'Аян '!J136</f>
        <v>160</v>
      </c>
      <c r="K275" s="73">
        <f>'Аян '!K136</f>
        <v>26.666666666666668</v>
      </c>
      <c r="L275" s="73">
        <f>'Аян '!L136</f>
        <v>56</v>
      </c>
      <c r="M275" s="73">
        <f>'Аян '!M136</f>
        <v>210</v>
      </c>
      <c r="N275" s="73">
        <f>'Аян '!N136</f>
        <v>1</v>
      </c>
      <c r="O275" s="73">
        <f>'Аян '!O136</f>
        <v>336</v>
      </c>
      <c r="P275" s="185">
        <f>'Аян '!P136</f>
        <v>0</v>
      </c>
      <c r="Q275" s="185">
        <f>'Аян '!Q136</f>
        <v>0</v>
      </c>
      <c r="R275" s="185">
        <f>'Аян '!R136</f>
        <v>0</v>
      </c>
      <c r="S275" s="185">
        <f>'Аян '!S136</f>
        <v>0</v>
      </c>
      <c r="T275" s="791">
        <f>'Аян '!T136</f>
        <v>0</v>
      </c>
      <c r="U275" s="185">
        <f>'Аян '!U136</f>
        <v>0</v>
      </c>
      <c r="V275" s="185">
        <f>'Аян '!V136</f>
        <v>0</v>
      </c>
      <c r="W275" s="185">
        <f>'Аян '!W136</f>
        <v>0</v>
      </c>
      <c r="X275" s="185">
        <f>'Аян '!X136</f>
        <v>0</v>
      </c>
      <c r="Y275" s="386">
        <f>'Аян '!Y136</f>
        <v>0</v>
      </c>
      <c r="Z275" s="185"/>
      <c r="AA275" s="185"/>
      <c r="AB275" s="1002" t="e">
        <f>'Аян '!Z135</f>
        <v>#REF!</v>
      </c>
      <c r="AC275" s="994">
        <f>'Аян '!AC135</f>
        <v>0</v>
      </c>
      <c r="AD275" s="196">
        <f t="shared" si="39"/>
        <v>0</v>
      </c>
      <c r="AE275" s="196">
        <f t="shared" ref="AE275:AE341" si="50">X275*1000</f>
        <v>0</v>
      </c>
      <c r="AF275" s="907">
        <f t="shared" si="49"/>
        <v>0</v>
      </c>
      <c r="AG275" s="59">
        <f t="shared" si="45"/>
        <v>0</v>
      </c>
      <c r="AH275" s="59"/>
      <c r="AI275" s="277"/>
      <c r="AJ275" s="59">
        <f t="shared" si="46"/>
        <v>-516.66666666666663</v>
      </c>
      <c r="AK275" s="59"/>
      <c r="AL275" s="59"/>
      <c r="AM275" s="277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  <c r="GD275" s="59"/>
      <c r="GE275" s="59"/>
      <c r="GF275" s="59"/>
      <c r="GG275" s="59"/>
      <c r="GH275" s="59"/>
      <c r="GI275" s="59"/>
      <c r="GJ275" s="59"/>
      <c r="GK275" s="59"/>
      <c r="GL275" s="59"/>
      <c r="GM275" s="59"/>
      <c r="GN275" s="59"/>
      <c r="GO275" s="59"/>
    </row>
    <row r="276" spans="1:197" x14ac:dyDescent="0.25">
      <c r="A276" s="18">
        <v>1</v>
      </c>
      <c r="B276" s="18">
        <v>1</v>
      </c>
      <c r="C276" s="2230" t="s">
        <v>74</v>
      </c>
      <c r="D276" s="51">
        <f>'Аян '!D137</f>
        <v>620</v>
      </c>
      <c r="E276" s="51">
        <f>'Аян '!E137</f>
        <v>103.33333333333333</v>
      </c>
      <c r="F276" s="51">
        <f>'Аян '!F137</f>
        <v>87</v>
      </c>
      <c r="G276" s="84">
        <f>'Аян '!G137</f>
        <v>84.193548387096769</v>
      </c>
      <c r="H276" s="78">
        <f>'Аян '!H137</f>
        <v>10.451612903225806</v>
      </c>
      <c r="I276" s="78">
        <f>'Аян '!I137</f>
        <v>8.2758620689655178</v>
      </c>
      <c r="J276" s="73">
        <f>'Аян '!J137</f>
        <v>6480</v>
      </c>
      <c r="K276" s="73">
        <f>'Аян '!K137</f>
        <v>1080.0000000000002</v>
      </c>
      <c r="L276" s="73">
        <f>'Аян '!L137</f>
        <v>720</v>
      </c>
      <c r="M276" s="73">
        <f>'Аян '!M137</f>
        <v>66.666666666666657</v>
      </c>
      <c r="N276" s="73">
        <f>'Аян '!N137</f>
        <v>22</v>
      </c>
      <c r="O276" s="73">
        <f>'Аян '!O137</f>
        <v>196.36363636363637</v>
      </c>
      <c r="P276" s="185">
        <f>'Аян '!P137</f>
        <v>33886.031520000004</v>
      </c>
      <c r="Q276" s="185">
        <f>'Аян '!Q137</f>
        <v>33886.031520000004</v>
      </c>
      <c r="R276" s="185">
        <f>'Аян '!R137</f>
        <v>5647.6719200000007</v>
      </c>
      <c r="S276" s="185">
        <f>'Аян '!S137</f>
        <v>5643.0325400000011</v>
      </c>
      <c r="T276" s="791">
        <f>'Аян '!T137</f>
        <v>0</v>
      </c>
      <c r="U276" s="185">
        <f>'Аян '!U137</f>
        <v>0</v>
      </c>
      <c r="V276" s="185">
        <f>'Аян '!V137</f>
        <v>-4.639379999999619</v>
      </c>
      <c r="W276" s="185">
        <f>'Аян '!W137</f>
        <v>0</v>
      </c>
      <c r="X276" s="185">
        <f>'Аян '!X137</f>
        <v>-3.0165199999999999</v>
      </c>
      <c r="Y276" s="386">
        <f>'Аян '!Y137</f>
        <v>5640.0160200000009</v>
      </c>
      <c r="Z276" s="185">
        <f>'Аян '!Y135</f>
        <v>0</v>
      </c>
      <c r="AA276" s="185"/>
      <c r="AB276" s="1002" t="e">
        <f>'Аян '!Z136</f>
        <v>#REF!</v>
      </c>
      <c r="AC276" s="994">
        <f>'Аян '!AC136</f>
        <v>0</v>
      </c>
      <c r="AD276" s="196">
        <f t="shared" ref="AD276:AD342" si="51">Y276*1000</f>
        <v>5640016.0200000005</v>
      </c>
      <c r="AE276" s="196">
        <f t="shared" si="50"/>
        <v>-3016.52</v>
      </c>
      <c r="AF276" s="907">
        <f t="shared" si="49"/>
        <v>54654.889548387102</v>
      </c>
      <c r="AG276" s="59">
        <f t="shared" si="45"/>
        <v>64862.442988505762</v>
      </c>
      <c r="AH276" s="59"/>
      <c r="AI276" s="277"/>
      <c r="AJ276" s="59">
        <f t="shared" si="46"/>
        <v>-1250</v>
      </c>
      <c r="AK276" s="59"/>
      <c r="AL276" s="59"/>
      <c r="AM276" s="277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  <c r="GA276" s="59"/>
      <c r="GB276" s="59"/>
      <c r="GC276" s="59"/>
      <c r="GD276" s="59"/>
      <c r="GE276" s="59"/>
      <c r="GF276" s="59"/>
      <c r="GG276" s="59"/>
      <c r="GH276" s="59"/>
      <c r="GI276" s="59"/>
      <c r="GJ276" s="59"/>
      <c r="GK276" s="59"/>
      <c r="GL276" s="59"/>
      <c r="GM276" s="59"/>
      <c r="GN276" s="59"/>
      <c r="GO276" s="59"/>
    </row>
    <row r="277" spans="1:197" x14ac:dyDescent="0.25">
      <c r="A277" s="18">
        <v>1</v>
      </c>
      <c r="B277" s="18">
        <v>1</v>
      </c>
      <c r="C277" s="722" t="s">
        <v>197</v>
      </c>
      <c r="D277" s="51">
        <f>'Аян '!D138</f>
        <v>1500</v>
      </c>
      <c r="E277" s="51">
        <f>'Аян '!E138</f>
        <v>250</v>
      </c>
      <c r="F277" s="51">
        <f>'Аян '!F138</f>
        <v>343</v>
      </c>
      <c r="G277" s="84">
        <f>'Аян '!G138</f>
        <v>137.20000000000002</v>
      </c>
      <c r="H277" s="78">
        <f>'Аян '!H138</f>
        <v>0</v>
      </c>
      <c r="I277" s="78">
        <f>'Аян '!I138</f>
        <v>0</v>
      </c>
      <c r="J277" s="73">
        <f>'Аян '!J138</f>
        <v>0</v>
      </c>
      <c r="K277" s="73">
        <f>'Аян '!K138</f>
        <v>0</v>
      </c>
      <c r="L277" s="73">
        <f>'Аян '!L138</f>
        <v>0</v>
      </c>
      <c r="M277" s="73">
        <f>'Аян '!M138</f>
        <v>0</v>
      </c>
      <c r="N277" s="73">
        <f>'Аян '!N138</f>
        <v>0</v>
      </c>
      <c r="O277" s="73">
        <f>'Аян '!O138</f>
        <v>0</v>
      </c>
      <c r="P277" s="185">
        <f>'Аян '!P138</f>
        <v>0</v>
      </c>
      <c r="Q277" s="185">
        <f>'Аян '!Q138</f>
        <v>0</v>
      </c>
      <c r="R277" s="185">
        <f>'Аян '!R138</f>
        <v>0</v>
      </c>
      <c r="S277" s="185">
        <f>'Аян '!S138</f>
        <v>0</v>
      </c>
      <c r="T277" s="791">
        <f>'Аян '!T138</f>
        <v>0</v>
      </c>
      <c r="U277" s="185">
        <f>'Аян '!U138</f>
        <v>0</v>
      </c>
      <c r="V277" s="185">
        <f>'Аян '!V138</f>
        <v>0</v>
      </c>
      <c r="W277" s="185">
        <f>'Аян '!W138</f>
        <v>0</v>
      </c>
      <c r="X277" s="185">
        <f>'Аян '!X138</f>
        <v>0</v>
      </c>
      <c r="Y277" s="386">
        <f>'Аян '!Y138</f>
        <v>0</v>
      </c>
      <c r="Z277" s="185" t="e">
        <f>S277/R277*100</f>
        <v>#DIV/0!</v>
      </c>
      <c r="AA277" s="185" t="e">
        <f>Y277/R277*100</f>
        <v>#DIV/0!</v>
      </c>
      <c r="AB277" s="1002" t="e">
        <f>'Аян '!Z137</f>
        <v>#REF!</v>
      </c>
      <c r="AC277" s="994">
        <f>'Аян '!AC137</f>
        <v>0</v>
      </c>
      <c r="AD277" s="196">
        <f t="shared" si="51"/>
        <v>0</v>
      </c>
      <c r="AE277" s="196">
        <f t="shared" si="50"/>
        <v>0</v>
      </c>
      <c r="AF277" s="907">
        <f t="shared" si="49"/>
        <v>0</v>
      </c>
      <c r="AG277" s="18">
        <f t="shared" si="45"/>
        <v>0</v>
      </c>
      <c r="AI277" s="1058"/>
      <c r="AJ277" s="18">
        <f t="shared" si="46"/>
        <v>-1247</v>
      </c>
      <c r="AM277" s="277"/>
    </row>
    <row r="278" spans="1:197" x14ac:dyDescent="0.25">
      <c r="B278" s="18">
        <v>1</v>
      </c>
      <c r="C278" s="2691" t="s">
        <v>198</v>
      </c>
      <c r="D278" s="51">
        <f>'Аян '!D139</f>
        <v>1497</v>
      </c>
      <c r="E278" s="51">
        <f>'Аян '!E139</f>
        <v>250</v>
      </c>
      <c r="F278" s="51">
        <f>'Аян '!F139</f>
        <v>343</v>
      </c>
      <c r="G278" s="84">
        <f>'Аян '!G139</f>
        <v>137.20000000000002</v>
      </c>
      <c r="H278" s="78">
        <f>'Аян '!H139</f>
        <v>0</v>
      </c>
      <c r="I278" s="78">
        <f>'Аян '!I139</f>
        <v>0</v>
      </c>
      <c r="J278" s="73">
        <f>'Аян '!J139</f>
        <v>0</v>
      </c>
      <c r="K278" s="73">
        <f>'Аян '!K139</f>
        <v>0</v>
      </c>
      <c r="L278" s="73">
        <f>'Аян '!L139</f>
        <v>0</v>
      </c>
      <c r="M278" s="73">
        <f>'Аян '!M139</f>
        <v>0</v>
      </c>
      <c r="N278" s="73">
        <f>'Аян '!N139</f>
        <v>0</v>
      </c>
      <c r="O278" s="73">
        <f>'Аян '!O139</f>
        <v>0</v>
      </c>
      <c r="P278" s="185">
        <f>'Аян '!P139</f>
        <v>0</v>
      </c>
      <c r="Q278" s="185">
        <f>'Аян '!Q139</f>
        <v>0</v>
      </c>
      <c r="R278" s="185">
        <f>'Аян '!R139</f>
        <v>0</v>
      </c>
      <c r="S278" s="185">
        <f>'Аян '!S139</f>
        <v>0</v>
      </c>
      <c r="T278" s="791">
        <f>'Аян '!T139</f>
        <v>0</v>
      </c>
      <c r="U278" s="185">
        <f>'Аян '!U139</f>
        <v>0</v>
      </c>
      <c r="V278" s="185">
        <f>'Аян '!V139</f>
        <v>0</v>
      </c>
      <c r="W278" s="185">
        <f>'Аян '!W139</f>
        <v>0</v>
      </c>
      <c r="X278" s="185">
        <f>'Аян '!X139</f>
        <v>0</v>
      </c>
      <c r="Y278" s="386">
        <f>'Аян '!Y139</f>
        <v>0</v>
      </c>
      <c r="Z278" s="185" t="e">
        <f>S278/R278*100</f>
        <v>#DIV/0!</v>
      </c>
      <c r="AA278" s="185"/>
      <c r="AB278" s="1002"/>
      <c r="AC278" s="994"/>
      <c r="AD278" s="196"/>
      <c r="AE278" s="196"/>
      <c r="AF278" s="907"/>
      <c r="AI278" s="1058"/>
      <c r="AJ278" s="18">
        <f t="shared" si="46"/>
        <v>-2</v>
      </c>
      <c r="AM278" s="277"/>
    </row>
    <row r="279" spans="1:197" x14ac:dyDescent="0.25">
      <c r="A279" s="18">
        <v>1</v>
      </c>
      <c r="B279" s="18">
        <v>1</v>
      </c>
      <c r="C279" s="3012" t="s">
        <v>199</v>
      </c>
      <c r="D279" s="51">
        <f>'Аян '!D140</f>
        <v>3</v>
      </c>
      <c r="E279" s="51">
        <f>'Аян '!E140</f>
        <v>1</v>
      </c>
      <c r="F279" s="51">
        <f>'Аян '!F140</f>
        <v>0</v>
      </c>
      <c r="G279" s="84">
        <f>'Аян '!G140</f>
        <v>0</v>
      </c>
      <c r="H279" s="78">
        <f>'Аян '!H140</f>
        <v>0</v>
      </c>
      <c r="I279" s="78">
        <f>'Аян '!I140</f>
        <v>0</v>
      </c>
      <c r="J279" s="73">
        <f>'Аян '!J140</f>
        <v>0</v>
      </c>
      <c r="K279" s="73">
        <f>'Аян '!K140</f>
        <v>0</v>
      </c>
      <c r="L279" s="73">
        <f>'Аян '!L140</f>
        <v>0</v>
      </c>
      <c r="M279" s="73">
        <f>'Аян '!M140</f>
        <v>0</v>
      </c>
      <c r="N279" s="73">
        <f>'Аян '!N140</f>
        <v>0</v>
      </c>
      <c r="O279" s="73">
        <f>'Аян '!O140</f>
        <v>0</v>
      </c>
      <c r="P279" s="185">
        <f>'Аян '!P140</f>
        <v>0</v>
      </c>
      <c r="Q279" s="185">
        <f>'Аян '!Q140</f>
        <v>0</v>
      </c>
      <c r="R279" s="185">
        <f>'Аян '!R140</f>
        <v>0</v>
      </c>
      <c r="S279" s="185">
        <f>'Аян '!S140</f>
        <v>0</v>
      </c>
      <c r="T279" s="791">
        <f>'Аян '!T140</f>
        <v>0</v>
      </c>
      <c r="U279" s="185">
        <f>'Аян '!U140</f>
        <v>0</v>
      </c>
      <c r="V279" s="185">
        <f>'Аян '!V140</f>
        <v>0</v>
      </c>
      <c r="W279" s="185">
        <f>'Аян '!W140</f>
        <v>0</v>
      </c>
      <c r="X279" s="185">
        <f>'Аян '!X140</f>
        <v>0</v>
      </c>
      <c r="Y279" s="386">
        <f>'Аян '!Y140</f>
        <v>0</v>
      </c>
      <c r="Z279" s="185"/>
      <c r="AA279" s="185"/>
      <c r="AB279" s="1002">
        <f>'Аян '!Z138</f>
        <v>0</v>
      </c>
      <c r="AC279" s="994">
        <f>'Аян '!AA138</f>
        <v>0</v>
      </c>
      <c r="AD279" s="196">
        <f t="shared" si="51"/>
        <v>0</v>
      </c>
      <c r="AE279" s="196">
        <f t="shared" si="50"/>
        <v>0</v>
      </c>
      <c r="AF279" s="907">
        <f>IF(P279&gt;0,P279*1000/D279,0)</f>
        <v>0</v>
      </c>
      <c r="AG279" s="18" t="e">
        <f t="shared" ref="AG279:AG295" si="52">S279/F279*1000</f>
        <v>#DIV/0!</v>
      </c>
      <c r="AI279" s="1058"/>
      <c r="AJ279" s="18">
        <f t="shared" si="46"/>
        <v>-1250</v>
      </c>
      <c r="AM279" s="277"/>
    </row>
    <row r="280" spans="1:197" ht="15.75" thickBot="1" x14ac:dyDescent="0.3">
      <c r="A280" s="18">
        <v>1</v>
      </c>
      <c r="B280" s="18">
        <v>1</v>
      </c>
      <c r="C280" s="3017" t="s">
        <v>204</v>
      </c>
      <c r="D280" s="51">
        <f>'Аян '!D141</f>
        <v>1500</v>
      </c>
      <c r="E280" s="51">
        <f>'Аян '!E141</f>
        <v>250</v>
      </c>
      <c r="F280" s="51">
        <f>'Аян '!F141</f>
        <v>343</v>
      </c>
      <c r="G280" s="84">
        <f>'Аян '!G141</f>
        <v>137.20000000000002</v>
      </c>
      <c r="H280" s="78">
        <f>'Аян '!H141</f>
        <v>0</v>
      </c>
      <c r="I280" s="78">
        <f>'Аян '!I141</f>
        <v>0</v>
      </c>
      <c r="J280" s="73">
        <f>'Аян '!J141</f>
        <v>0</v>
      </c>
      <c r="K280" s="73">
        <f>'Аян '!K141</f>
        <v>0</v>
      </c>
      <c r="L280" s="73">
        <f>'Аян '!L141</f>
        <v>0</v>
      </c>
      <c r="M280" s="73">
        <f>'Аян '!M141</f>
        <v>0</v>
      </c>
      <c r="N280" s="73">
        <f>'Аян '!N141</f>
        <v>0</v>
      </c>
      <c r="O280" s="73">
        <f>'Аян '!O141</f>
        <v>0</v>
      </c>
      <c r="P280" s="185">
        <f>'Аян '!P141</f>
        <v>4885.8376799999996</v>
      </c>
      <c r="Q280" s="185">
        <f>'Аян '!Q141</f>
        <v>4885.8376799999996</v>
      </c>
      <c r="R280" s="185">
        <f>'Аян '!R141</f>
        <v>814.3062799999999</v>
      </c>
      <c r="S280" s="185">
        <f>'Аян '!S141</f>
        <v>813.22963000000004</v>
      </c>
      <c r="T280" s="791">
        <f>'Аян '!T141</f>
        <v>0</v>
      </c>
      <c r="U280" s="185">
        <f>'Аян '!U141</f>
        <v>0</v>
      </c>
      <c r="V280" s="185">
        <f>'Аян '!V141</f>
        <v>-1.0766499999998587</v>
      </c>
      <c r="W280" s="185">
        <f>'Аян '!W141</f>
        <v>0</v>
      </c>
      <c r="X280" s="185">
        <f>'Аян '!X141</f>
        <v>0</v>
      </c>
      <c r="Y280" s="386">
        <f>'Аян '!Y141</f>
        <v>813.22963000000004</v>
      </c>
      <c r="Z280" s="185">
        <f>'Аян '!Y138</f>
        <v>0</v>
      </c>
      <c r="AA280" s="185"/>
      <c r="AB280" s="1002">
        <f>'Аян '!Z139</f>
        <v>0</v>
      </c>
      <c r="AC280" s="994">
        <f>'Аян '!AA139</f>
        <v>0</v>
      </c>
      <c r="AD280" s="196">
        <f t="shared" si="51"/>
        <v>813229.63</v>
      </c>
      <c r="AE280" s="196">
        <f t="shared" si="50"/>
        <v>0</v>
      </c>
      <c r="AF280" s="907">
        <f>IF(P280&gt;0,P280*1000/D280,0)</f>
        <v>3257.2251199999996</v>
      </c>
      <c r="AG280" s="18">
        <f t="shared" si="52"/>
        <v>2370.931865889213</v>
      </c>
      <c r="AI280" s="1058"/>
      <c r="AJ280" s="18" t="e">
        <f>#REF!-#REF!</f>
        <v>#REF!</v>
      </c>
      <c r="AM280" s="277"/>
    </row>
    <row r="281" spans="1:197" x14ac:dyDescent="0.25">
      <c r="A281" s="18">
        <v>1</v>
      </c>
      <c r="B281" s="18">
        <v>1</v>
      </c>
      <c r="C281" s="6" t="s">
        <v>95</v>
      </c>
      <c r="D281" s="79"/>
      <c r="E281" s="79"/>
      <c r="F281" s="79"/>
      <c r="G281" s="80"/>
      <c r="H281" s="81"/>
      <c r="I281" s="81"/>
      <c r="J281" s="24"/>
      <c r="K281" s="24"/>
      <c r="L281" s="24"/>
      <c r="M281" s="24"/>
      <c r="N281" s="24"/>
      <c r="O281" s="24"/>
      <c r="P281" s="392">
        <f>P282-P283-P335-P338-P342</f>
        <v>0</v>
      </c>
      <c r="Q281" s="392">
        <f>Q282-Q283-Q335-Q338-Q342</f>
        <v>0</v>
      </c>
      <c r="R281" s="392">
        <f t="shared" ref="R281:Y281" si="53">R282-R283-R335-R338-R342</f>
        <v>0</v>
      </c>
      <c r="S281" s="392">
        <f t="shared" si="53"/>
        <v>0</v>
      </c>
      <c r="T281" s="392">
        <f t="shared" si="53"/>
        <v>0</v>
      </c>
      <c r="U281" s="392">
        <f t="shared" si="53"/>
        <v>0</v>
      </c>
      <c r="V281" s="392">
        <f t="shared" si="53"/>
        <v>0</v>
      </c>
      <c r="W281" s="392">
        <f t="shared" si="53"/>
        <v>0</v>
      </c>
      <c r="X281" s="392">
        <f t="shared" si="53"/>
        <v>1.7319479184152442E-14</v>
      </c>
      <c r="Y281" s="392">
        <f t="shared" si="53"/>
        <v>0</v>
      </c>
      <c r="Z281" s="392"/>
      <c r="AA281" s="392"/>
      <c r="AB281" s="999">
        <f>'1 уровень'!AA2677</f>
        <v>0</v>
      </c>
      <c r="AC281" s="1003" t="e">
        <f>AC282-AC283-AC337-AC340-#REF!</f>
        <v>#REF!</v>
      </c>
      <c r="AD281" s="196">
        <f t="shared" si="51"/>
        <v>0</v>
      </c>
      <c r="AE281" s="196">
        <f t="shared" si="50"/>
        <v>1.7319479184152442E-11</v>
      </c>
      <c r="AF281" s="907">
        <f>IF(P281&gt;0,P281*1000/D281,0)</f>
        <v>0</v>
      </c>
      <c r="AG281" s="18" t="e">
        <f t="shared" si="52"/>
        <v>#DIV/0!</v>
      </c>
      <c r="AI281" s="1058"/>
      <c r="AJ281" s="18">
        <f t="shared" ref="AJ281:AJ295" si="54">E282-D282</f>
        <v>0</v>
      </c>
      <c r="AM281" s="277"/>
    </row>
    <row r="282" spans="1:197" s="59" customFormat="1" x14ac:dyDescent="0.25">
      <c r="A282" s="18">
        <v>1</v>
      </c>
      <c r="B282" s="18">
        <v>1</v>
      </c>
      <c r="C282" s="12" t="s">
        <v>92</v>
      </c>
      <c r="D282" s="60">
        <f>'1 уровень'!E2677</f>
        <v>0</v>
      </c>
      <c r="E282" s="60">
        <f>'1 уровень'!F2677</f>
        <v>0</v>
      </c>
      <c r="F282" s="60">
        <f>'1 уровень'!G2677</f>
        <v>0</v>
      </c>
      <c r="G282" s="71">
        <f>'1 уровень'!H2677</f>
        <v>0</v>
      </c>
      <c r="H282" s="72">
        <f>'1 уровень'!I2677</f>
        <v>0</v>
      </c>
      <c r="I282" s="72">
        <f>'1 уровень'!J2677</f>
        <v>0</v>
      </c>
      <c r="J282" s="21">
        <f>'1 уровень'!K2677</f>
        <v>0</v>
      </c>
      <c r="K282" s="21">
        <f>'1 уровень'!L2677</f>
        <v>0</v>
      </c>
      <c r="L282" s="21">
        <f>'1 уровень'!M2677</f>
        <v>0</v>
      </c>
      <c r="M282" s="21">
        <f>'1 уровень'!N2677</f>
        <v>0</v>
      </c>
      <c r="N282" s="21">
        <f>'1 уровень'!O2677</f>
        <v>0</v>
      </c>
      <c r="O282" s="21">
        <f>'1 уровень'!P2677</f>
        <v>0</v>
      </c>
      <c r="P282" s="72">
        <f>'1 уровень'!Q2677</f>
        <v>302161.60100999998</v>
      </c>
      <c r="Q282" s="72">
        <f>'1 уровень'!R2677</f>
        <v>302161.60100999998</v>
      </c>
      <c r="R282" s="72">
        <f>'1 уровень'!S2677</f>
        <v>50360.266835000002</v>
      </c>
      <c r="S282" s="72">
        <f>'1 уровень'!T2677</f>
        <v>46414.408769999995</v>
      </c>
      <c r="T282" s="794">
        <f>'1 уровень'!U2677</f>
        <v>0</v>
      </c>
      <c r="U282" s="72">
        <f>'1 уровень'!V2677</f>
        <v>-23.35408</v>
      </c>
      <c r="V282" s="72">
        <f>'1 уровень'!W2677</f>
        <v>-3945.8580650000022</v>
      </c>
      <c r="W282" s="72">
        <f>'1 уровень'!X2677</f>
        <v>0</v>
      </c>
      <c r="X282" s="72">
        <f>'1 уровень'!Y2677</f>
        <v>-259.25525999999996</v>
      </c>
      <c r="Y282" s="389">
        <f>'1 уровень'!Z2677</f>
        <v>46131.799429999999</v>
      </c>
      <c r="Z282" s="72">
        <f>S282/R282*100</f>
        <v>92.164739559605223</v>
      </c>
      <c r="AA282" s="72">
        <f>Y282/R282*100</f>
        <v>91.60356433603873</v>
      </c>
      <c r="AB282" s="993">
        <f>'1 уровень'!AA2677</f>
        <v>0</v>
      </c>
      <c r="AC282" s="998">
        <f>'1 уровень'!AB2677</f>
        <v>0</v>
      </c>
      <c r="AD282" s="196">
        <f t="shared" si="51"/>
        <v>46131799.43</v>
      </c>
      <c r="AE282" s="196">
        <f t="shared" si="50"/>
        <v>-259255.25999999995</v>
      </c>
      <c r="AF282" s="907"/>
      <c r="AG282" s="59" t="e">
        <f t="shared" si="52"/>
        <v>#DIV/0!</v>
      </c>
      <c r="AI282" s="277"/>
      <c r="AJ282" s="59">
        <f t="shared" si="54"/>
        <v>-3041</v>
      </c>
      <c r="AM282" s="277"/>
    </row>
    <row r="283" spans="1:197" s="59" customFormat="1" ht="29.25" x14ac:dyDescent="0.25">
      <c r="A283" s="18">
        <v>1</v>
      </c>
      <c r="B283" s="18">
        <v>1</v>
      </c>
      <c r="C283" s="2028" t="s">
        <v>7</v>
      </c>
      <c r="D283" s="20">
        <f>'1 уровень'!E2678</f>
        <v>3650</v>
      </c>
      <c r="E283" s="20">
        <f>'1 уровень'!F2678</f>
        <v>609</v>
      </c>
      <c r="F283" s="20">
        <f>'1 уровень'!G2678</f>
        <v>499</v>
      </c>
      <c r="G283" s="62">
        <f>'1 уровень'!H2678</f>
        <v>81.937602627257803</v>
      </c>
      <c r="H283" s="72">
        <f>'1 уровень'!I2678</f>
        <v>7.8627397260273977</v>
      </c>
      <c r="I283" s="72">
        <f>'1 уровень'!J2678</f>
        <v>7.6913827655310625</v>
      </c>
      <c r="J283" s="23">
        <f>'1 уровень'!K2678</f>
        <v>28699</v>
      </c>
      <c r="K283" s="23">
        <f>'1 уровень'!L2678</f>
        <v>4784</v>
      </c>
      <c r="L283" s="23">
        <f>'1 уровень'!M2678</f>
        <v>3838</v>
      </c>
      <c r="M283" s="23">
        <f>'1 уровень'!N2678</f>
        <v>80.225752508361197</v>
      </c>
      <c r="N283" s="23">
        <f>'1 уровень'!O2678</f>
        <v>86.91727532679738</v>
      </c>
      <c r="O283" s="23">
        <f>'1 уровень'!P2678</f>
        <v>264.94157707334688</v>
      </c>
      <c r="P283" s="72">
        <f>'1 уровень'!Q2678</f>
        <v>87009.126230000009</v>
      </c>
      <c r="Q283" s="72">
        <f>'1 уровень'!R2678</f>
        <v>87009.126230000009</v>
      </c>
      <c r="R283" s="72">
        <f>'1 уровень'!S2678</f>
        <v>14501.521038333334</v>
      </c>
      <c r="S283" s="72">
        <f>'1 уровень'!T2678</f>
        <v>14474.184309999997</v>
      </c>
      <c r="T283" s="794">
        <f>'1 уровень'!U2678</f>
        <v>0</v>
      </c>
      <c r="U283" s="72">
        <f>'1 уровень'!V2678</f>
        <v>-23.35408</v>
      </c>
      <c r="V283" s="72">
        <f>'1 уровень'!W2678</f>
        <v>-27.336728333337305</v>
      </c>
      <c r="W283" s="72">
        <f>'1 уровень'!X2678</f>
        <v>0</v>
      </c>
      <c r="X283" s="72">
        <f>'1 уровень'!Y2678</f>
        <v>-202.68179999999998</v>
      </c>
      <c r="Y283" s="389">
        <f>'1 уровень'!Z2678</f>
        <v>14248.148429999997</v>
      </c>
      <c r="Z283" s="72">
        <f>S283/R283*100</f>
        <v>99.811490613563393</v>
      </c>
      <c r="AA283" s="72">
        <f>Y283/R283*100</f>
        <v>98.252785982494032</v>
      </c>
      <c r="AB283" s="987">
        <f>'1 уровень'!AA2678</f>
        <v>0</v>
      </c>
      <c r="AC283" s="998">
        <f>'1 уровень'!AB2678</f>
        <v>0</v>
      </c>
      <c r="AD283" s="196">
        <f t="shared" si="51"/>
        <v>14248148.429999998</v>
      </c>
      <c r="AE283" s="196">
        <f t="shared" si="50"/>
        <v>-202681.8</v>
      </c>
      <c r="AF283" s="907">
        <f>IF(P283&gt;0,P283*1000/D283,0)</f>
        <v>23838.116775342467</v>
      </c>
      <c r="AG283" s="18">
        <f t="shared" si="52"/>
        <v>29006.381382765525</v>
      </c>
      <c r="AH283" s="18"/>
      <c r="AI283" s="1058"/>
      <c r="AJ283" s="18">
        <f t="shared" si="54"/>
        <v>0</v>
      </c>
      <c r="AK283" s="18"/>
      <c r="AL283" s="18"/>
      <c r="AM283" s="277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</row>
    <row r="284" spans="1:197" x14ac:dyDescent="0.25">
      <c r="A284" s="18">
        <v>1</v>
      </c>
      <c r="B284" s="18">
        <v>1</v>
      </c>
      <c r="C284" s="296" t="s">
        <v>14</v>
      </c>
      <c r="D284" s="27">
        <f>'1 уровень'!E2679</f>
        <v>0</v>
      </c>
      <c r="E284" s="27">
        <f>'1 уровень'!F2679</f>
        <v>0</v>
      </c>
      <c r="F284" s="27">
        <f>'1 уровень'!G2679</f>
        <v>0</v>
      </c>
      <c r="G284" s="64">
        <f>'1 уровень'!H2679</f>
        <v>0</v>
      </c>
      <c r="H284" s="78">
        <f>'1 уровень'!I2679</f>
        <v>0</v>
      </c>
      <c r="I284" s="78">
        <f>'1 уровень'!J2679</f>
        <v>0</v>
      </c>
      <c r="J284" s="73">
        <f>'1 уровень'!K2679</f>
        <v>0</v>
      </c>
      <c r="K284" s="73">
        <f>'1 уровень'!L2679</f>
        <v>0</v>
      </c>
      <c r="L284" s="73">
        <f>'1 уровень'!M2679</f>
        <v>0</v>
      </c>
      <c r="M284" s="73">
        <f>'1 уровень'!N2679</f>
        <v>0</v>
      </c>
      <c r="N284" s="73">
        <f>'1 уровень'!O2679</f>
        <v>0</v>
      </c>
      <c r="O284" s="73">
        <f>'1 уровень'!P2679</f>
        <v>0</v>
      </c>
      <c r="P284" s="72">
        <f>'1 уровень'!Q2679</f>
        <v>0</v>
      </c>
      <c r="Q284" s="72">
        <f>'1 уровень'!R2679</f>
        <v>0</v>
      </c>
      <c r="R284" s="72">
        <f>'1 уровень'!S2679</f>
        <v>0</v>
      </c>
      <c r="S284" s="72">
        <f>'1 уровень'!T2679</f>
        <v>0</v>
      </c>
      <c r="T284" s="794">
        <f>'1 уровень'!U2679</f>
        <v>0</v>
      </c>
      <c r="U284" s="72">
        <f>'1 уровень'!V2679</f>
        <v>0</v>
      </c>
      <c r="V284" s="72">
        <f>'1 уровень'!W2679</f>
        <v>0</v>
      </c>
      <c r="W284" s="72">
        <f>'1 уровень'!X2679</f>
        <v>0</v>
      </c>
      <c r="X284" s="72">
        <f>'1 уровень'!Y2679</f>
        <v>0</v>
      </c>
      <c r="Y284" s="389">
        <f>'1 уровень'!Z2679</f>
        <v>0</v>
      </c>
      <c r="Z284" s="72"/>
      <c r="AA284" s="72"/>
      <c r="AB284" s="991">
        <f>'1 уровень'!AA2679</f>
        <v>0</v>
      </c>
      <c r="AC284" s="998">
        <f>'1 уровень'!AB2679</f>
        <v>0</v>
      </c>
      <c r="AD284" s="196">
        <f t="shared" si="51"/>
        <v>0</v>
      </c>
      <c r="AE284" s="196">
        <f t="shared" si="50"/>
        <v>0</v>
      </c>
      <c r="AF284" s="907">
        <f>IF(P284&gt;0,P284*1000/D284,0)</f>
        <v>0</v>
      </c>
      <c r="AG284" s="18" t="e">
        <f t="shared" si="52"/>
        <v>#DIV/0!</v>
      </c>
      <c r="AI284" s="1058"/>
      <c r="AJ284" s="18">
        <f t="shared" si="54"/>
        <v>0</v>
      </c>
      <c r="AM284" s="277"/>
    </row>
    <row r="285" spans="1:197" x14ac:dyDescent="0.25">
      <c r="A285" s="18">
        <v>1</v>
      </c>
      <c r="B285" s="18">
        <v>1</v>
      </c>
      <c r="C285" s="172" t="s">
        <v>325</v>
      </c>
      <c r="D285" s="27">
        <f>'1 уровень'!E2680</f>
        <v>0</v>
      </c>
      <c r="E285" s="27">
        <f>'1 уровень'!F2680</f>
        <v>0</v>
      </c>
      <c r="F285" s="27">
        <f>'1 уровень'!G2680</f>
        <v>0</v>
      </c>
      <c r="G285" s="64">
        <f>'1 уровень'!H2680</f>
        <v>0</v>
      </c>
      <c r="H285" s="78">
        <f>'1 уровень'!I2680</f>
        <v>0</v>
      </c>
      <c r="I285" s="78">
        <f>'1 уровень'!J2680</f>
        <v>0</v>
      </c>
      <c r="J285" s="73">
        <f>'1 уровень'!K2680</f>
        <v>0</v>
      </c>
      <c r="K285" s="73">
        <f>'1 уровень'!L2680</f>
        <v>0</v>
      </c>
      <c r="L285" s="73">
        <f>'1 уровень'!M2680</f>
        <v>0</v>
      </c>
      <c r="M285" s="73">
        <f>'1 уровень'!N2680</f>
        <v>0</v>
      </c>
      <c r="N285" s="73">
        <f>'1 уровень'!O2680</f>
        <v>0</v>
      </c>
      <c r="O285" s="73">
        <f>'1 уровень'!P2680</f>
        <v>0</v>
      </c>
      <c r="P285" s="72">
        <f>'1 уровень'!Q2680</f>
        <v>93866.679679999987</v>
      </c>
      <c r="Q285" s="72">
        <f>'1 уровень'!R2680</f>
        <v>93866.679679999987</v>
      </c>
      <c r="R285" s="72">
        <f>'1 уровень'!S2680</f>
        <v>15644.446613333332</v>
      </c>
      <c r="S285" s="72">
        <f>'1 уровень'!T2680</f>
        <v>14871.386060000001</v>
      </c>
      <c r="T285" s="794">
        <f>'1 уровень'!U2680</f>
        <v>0</v>
      </c>
      <c r="U285" s="72">
        <f>'1 уровень'!V2680</f>
        <v>0</v>
      </c>
      <c r="V285" s="72">
        <f>'1 уровень'!W2680</f>
        <v>-773.06055333333097</v>
      </c>
      <c r="W285" s="72">
        <f>'1 уровень'!X2680</f>
        <v>0</v>
      </c>
      <c r="X285" s="72">
        <f>'1 уровень'!Y2680</f>
        <v>-6.2456100000000001</v>
      </c>
      <c r="Y285" s="389">
        <f>'1 уровень'!Z2680</f>
        <v>14865.140450000001</v>
      </c>
      <c r="Z285" s="72">
        <f>S285/R285*100</f>
        <v>95.058562489040213</v>
      </c>
      <c r="AA285" s="72">
        <f>Y285/R285*100</f>
        <v>95.018640271563527</v>
      </c>
      <c r="AB285" s="991">
        <f>'1 уровень'!AA2680</f>
        <v>0</v>
      </c>
      <c r="AC285" s="998">
        <f>'1 уровень'!AB2680</f>
        <v>0</v>
      </c>
      <c r="AD285" s="196">
        <f t="shared" si="51"/>
        <v>14865140.450000001</v>
      </c>
      <c r="AE285" s="196">
        <f t="shared" si="50"/>
        <v>-6245.61</v>
      </c>
      <c r="AF285" s="907"/>
      <c r="AG285" s="59" t="e">
        <f t="shared" si="52"/>
        <v>#DIV/0!</v>
      </c>
      <c r="AH285" s="59"/>
      <c r="AI285" s="277"/>
      <c r="AJ285" s="59">
        <f t="shared" si="54"/>
        <v>0</v>
      </c>
      <c r="AK285" s="59"/>
      <c r="AL285" s="59"/>
      <c r="AM285" s="277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  <c r="BA285" s="59"/>
      <c r="BB285" s="59"/>
      <c r="BC285" s="59"/>
      <c r="BD285" s="59"/>
      <c r="BE285" s="59"/>
      <c r="BF285" s="59"/>
      <c r="BG285" s="59"/>
      <c r="BH285" s="59"/>
      <c r="BI285" s="59"/>
      <c r="BJ285" s="59"/>
      <c r="BK285" s="59"/>
      <c r="BL285" s="59"/>
      <c r="BM285" s="59"/>
      <c r="BN285" s="59"/>
      <c r="BO285" s="59"/>
      <c r="BP285" s="59"/>
      <c r="BQ285" s="59"/>
      <c r="BR285" s="59"/>
      <c r="BS285" s="59"/>
      <c r="BT285" s="59"/>
      <c r="BU285" s="59"/>
      <c r="BV285" s="59"/>
      <c r="BW285" s="59"/>
      <c r="BX285" s="59"/>
      <c r="BY285" s="59"/>
      <c r="BZ285" s="59"/>
      <c r="CA285" s="59"/>
      <c r="CB285" s="59"/>
      <c r="CC285" s="59"/>
      <c r="CD285" s="59"/>
      <c r="CE285" s="59"/>
      <c r="CF285" s="59"/>
      <c r="CG285" s="59"/>
      <c r="CH285" s="59"/>
      <c r="CI285" s="59"/>
      <c r="CJ285" s="59"/>
      <c r="CK285" s="59"/>
      <c r="CL285" s="59"/>
      <c r="CM285" s="59"/>
      <c r="CN285" s="59"/>
      <c r="CO285" s="59"/>
      <c r="CP285" s="59"/>
      <c r="CQ285" s="59"/>
      <c r="CR285" s="59"/>
      <c r="CS285" s="59"/>
      <c r="CT285" s="59"/>
      <c r="CU285" s="59"/>
      <c r="CV285" s="59"/>
      <c r="CW285" s="59"/>
      <c r="CX285" s="59"/>
      <c r="CY285" s="59"/>
      <c r="CZ285" s="59"/>
      <c r="DA285" s="59"/>
      <c r="DB285" s="59"/>
      <c r="DC285" s="59"/>
      <c r="DD285" s="59"/>
      <c r="DE285" s="59"/>
      <c r="DF285" s="59"/>
      <c r="DG285" s="59"/>
      <c r="DH285" s="59"/>
      <c r="DI285" s="59"/>
      <c r="DJ285" s="59"/>
      <c r="DK285" s="59"/>
      <c r="DL285" s="59"/>
      <c r="DM285" s="59"/>
      <c r="DN285" s="59"/>
      <c r="DO285" s="59"/>
      <c r="DP285" s="59"/>
      <c r="DQ285" s="59"/>
      <c r="DR285" s="59"/>
      <c r="DS285" s="59"/>
      <c r="DT285" s="59"/>
      <c r="DU285" s="59"/>
      <c r="DV285" s="59"/>
      <c r="DW285" s="59"/>
      <c r="DX285" s="59"/>
      <c r="DY285" s="59"/>
      <c r="DZ285" s="59"/>
      <c r="EA285" s="59"/>
      <c r="EB285" s="59"/>
      <c r="EC285" s="59"/>
      <c r="ED285" s="59"/>
      <c r="EE285" s="59"/>
      <c r="EF285" s="59"/>
      <c r="EG285" s="59"/>
      <c r="EH285" s="59"/>
      <c r="EI285" s="59"/>
      <c r="EJ285" s="59"/>
      <c r="EK285" s="59"/>
      <c r="EL285" s="59"/>
      <c r="EM285" s="59"/>
      <c r="EN285" s="59"/>
      <c r="EO285" s="59"/>
      <c r="EP285" s="59"/>
      <c r="EQ285" s="59"/>
      <c r="ER285" s="59"/>
      <c r="ES285" s="59"/>
      <c r="ET285" s="59"/>
      <c r="EU285" s="59"/>
      <c r="EV285" s="59"/>
      <c r="EW285" s="59"/>
      <c r="EX285" s="59"/>
      <c r="EY285" s="59"/>
      <c r="EZ285" s="59"/>
      <c r="FA285" s="59"/>
      <c r="FB285" s="59"/>
      <c r="FC285" s="59"/>
      <c r="FD285" s="59"/>
      <c r="FE285" s="59"/>
      <c r="FF285" s="59"/>
      <c r="FG285" s="59"/>
      <c r="FH285" s="59"/>
      <c r="FI285" s="59"/>
      <c r="FJ285" s="59"/>
      <c r="FK285" s="59"/>
      <c r="FL285" s="59"/>
      <c r="FM285" s="59"/>
      <c r="FN285" s="59"/>
      <c r="FO285" s="59"/>
      <c r="FP285" s="59"/>
      <c r="FQ285" s="59"/>
      <c r="FR285" s="59"/>
      <c r="FS285" s="59"/>
      <c r="FT285" s="59"/>
      <c r="FU285" s="59"/>
      <c r="FV285" s="59"/>
      <c r="FW285" s="59"/>
      <c r="FX285" s="59"/>
      <c r="FY285" s="59"/>
      <c r="FZ285" s="59"/>
      <c r="GA285" s="59"/>
      <c r="GB285" s="59"/>
      <c r="GC285" s="59"/>
      <c r="GD285" s="59"/>
      <c r="GE285" s="59"/>
      <c r="GF285" s="59"/>
      <c r="GG285" s="59"/>
      <c r="GH285" s="59"/>
      <c r="GI285" s="59"/>
      <c r="GJ285" s="59"/>
      <c r="GK285" s="59"/>
      <c r="GL285" s="59"/>
      <c r="GM285" s="59"/>
      <c r="GN285" s="59"/>
      <c r="GO285" s="59"/>
    </row>
    <row r="286" spans="1:197" x14ac:dyDescent="0.25">
      <c r="B286" s="18">
        <v>1</v>
      </c>
      <c r="C286" s="172" t="s">
        <v>289</v>
      </c>
      <c r="D286" s="27">
        <f>'1 уровень'!E2681</f>
        <v>0</v>
      </c>
      <c r="E286" s="27">
        <f>'1 уровень'!F2681</f>
        <v>0</v>
      </c>
      <c r="F286" s="27">
        <f>'1 уровень'!G2681</f>
        <v>0</v>
      </c>
      <c r="G286" s="64">
        <f>'1 уровень'!H2681</f>
        <v>0</v>
      </c>
      <c r="H286" s="78">
        <f>'1 уровень'!I2681</f>
        <v>0</v>
      </c>
      <c r="I286" s="78">
        <f>'1 уровень'!J2681</f>
        <v>0</v>
      </c>
      <c r="J286" s="73">
        <f>'1 уровень'!K2681</f>
        <v>0</v>
      </c>
      <c r="K286" s="73">
        <f>'1 уровень'!L2681</f>
        <v>0</v>
      </c>
      <c r="L286" s="73">
        <f>'1 уровень'!M2681</f>
        <v>0</v>
      </c>
      <c r="M286" s="73">
        <f>'1 уровень'!N2681</f>
        <v>0</v>
      </c>
      <c r="N286" s="73">
        <f>'1 уровень'!O2681</f>
        <v>0</v>
      </c>
      <c r="O286" s="73">
        <f>'1 уровень'!P2681</f>
        <v>0</v>
      </c>
      <c r="P286" s="72">
        <f>'1 уровень'!Q2681</f>
        <v>9224.024879999999</v>
      </c>
      <c r="Q286" s="72">
        <f>'1 уровень'!R2681</f>
        <v>9224.024879999999</v>
      </c>
      <c r="R286" s="72">
        <f>'1 уровень'!S2681</f>
        <v>1537.3374799999999</v>
      </c>
      <c r="S286" s="72">
        <f>'1 уровень'!T2681</f>
        <v>1537.3374799999997</v>
      </c>
      <c r="T286" s="794">
        <f>'1 уровень'!U2681</f>
        <v>0</v>
      </c>
      <c r="U286" s="72">
        <f>'1 уровень'!V2681</f>
        <v>0</v>
      </c>
      <c r="V286" s="72">
        <f>'1 уровень'!W2681</f>
        <v>0</v>
      </c>
      <c r="W286" s="72">
        <f>'1 уровень'!X2681</f>
        <v>0</v>
      </c>
      <c r="X286" s="72">
        <f>'1 уровень'!Y2681</f>
        <v>0</v>
      </c>
      <c r="Y286" s="389">
        <f>'1 уровень'!Z2681</f>
        <v>1537.3374799999997</v>
      </c>
      <c r="Z286" s="72">
        <f>S286/R286*100</f>
        <v>99.999999999999986</v>
      </c>
      <c r="AA286" s="72">
        <f>Y286/R286*100</f>
        <v>99.999999999999986</v>
      </c>
      <c r="AB286" s="991">
        <f>'1 уровень'!AA2681</f>
        <v>0</v>
      </c>
      <c r="AC286" s="998">
        <f>'1 уровень'!AB2681</f>
        <v>0</v>
      </c>
      <c r="AD286" s="196">
        <f t="shared" si="51"/>
        <v>1537337.4799999997</v>
      </c>
      <c r="AE286" s="196">
        <f t="shared" si="50"/>
        <v>0</v>
      </c>
      <c r="AF286" s="907"/>
      <c r="AG286" s="59" t="e">
        <f t="shared" si="52"/>
        <v>#DIV/0!</v>
      </c>
      <c r="AH286" s="59"/>
      <c r="AI286" s="277"/>
      <c r="AJ286" s="59">
        <f t="shared" si="54"/>
        <v>-23666</v>
      </c>
      <c r="AK286" s="59"/>
      <c r="AL286" s="59"/>
      <c r="AM286" s="277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  <c r="BA286" s="59"/>
      <c r="BB286" s="59"/>
      <c r="BC286" s="59"/>
      <c r="BD286" s="59"/>
      <c r="BE286" s="59"/>
      <c r="BF286" s="59"/>
      <c r="BG286" s="59"/>
      <c r="BH286" s="59"/>
      <c r="BI286" s="59"/>
      <c r="BJ286" s="59"/>
      <c r="BK286" s="59"/>
      <c r="BL286" s="59"/>
      <c r="BM286" s="59"/>
      <c r="BN286" s="59"/>
      <c r="BO286" s="59"/>
      <c r="BP286" s="59"/>
      <c r="BQ286" s="59"/>
      <c r="BR286" s="59"/>
      <c r="BS286" s="59"/>
      <c r="BT286" s="59"/>
      <c r="BU286" s="59"/>
      <c r="BV286" s="59"/>
      <c r="BW286" s="59"/>
      <c r="BX286" s="59"/>
      <c r="BY286" s="59"/>
      <c r="BZ286" s="59"/>
      <c r="CA286" s="59"/>
      <c r="CB286" s="59"/>
      <c r="CC286" s="59"/>
      <c r="CD286" s="59"/>
      <c r="CE286" s="59"/>
      <c r="CF286" s="59"/>
      <c r="CG286" s="59"/>
      <c r="CH286" s="59"/>
      <c r="CI286" s="59"/>
      <c r="CJ286" s="59"/>
      <c r="CK286" s="59"/>
      <c r="CL286" s="59"/>
      <c r="CM286" s="59"/>
      <c r="CN286" s="59"/>
      <c r="CO286" s="59"/>
      <c r="CP286" s="59"/>
      <c r="CQ286" s="59"/>
      <c r="CR286" s="59"/>
      <c r="CS286" s="59"/>
      <c r="CT286" s="59"/>
      <c r="CU286" s="59"/>
      <c r="CV286" s="59"/>
      <c r="CW286" s="59"/>
      <c r="CX286" s="59"/>
      <c r="CY286" s="59"/>
      <c r="CZ286" s="59"/>
      <c r="DA286" s="59"/>
      <c r="DB286" s="59"/>
      <c r="DC286" s="59"/>
      <c r="DD286" s="59"/>
      <c r="DE286" s="59"/>
      <c r="DF286" s="59"/>
      <c r="DG286" s="59"/>
      <c r="DH286" s="59"/>
      <c r="DI286" s="59"/>
      <c r="DJ286" s="59"/>
      <c r="DK286" s="59"/>
      <c r="DL286" s="59"/>
      <c r="DM286" s="59"/>
      <c r="DN286" s="59"/>
      <c r="DO286" s="59"/>
      <c r="DP286" s="59"/>
      <c r="DQ286" s="59"/>
      <c r="DR286" s="59"/>
      <c r="DS286" s="59"/>
      <c r="DT286" s="59"/>
      <c r="DU286" s="59"/>
      <c r="DV286" s="59"/>
      <c r="DW286" s="59"/>
      <c r="DX286" s="59"/>
      <c r="DY286" s="59"/>
      <c r="DZ286" s="59"/>
      <c r="EA286" s="59"/>
      <c r="EB286" s="59"/>
      <c r="EC286" s="59"/>
      <c r="ED286" s="59"/>
      <c r="EE286" s="59"/>
      <c r="EF286" s="59"/>
      <c r="EG286" s="59"/>
      <c r="EH286" s="59"/>
      <c r="EI286" s="59"/>
      <c r="EJ286" s="59"/>
      <c r="EK286" s="59"/>
      <c r="EL286" s="59"/>
      <c r="EM286" s="59"/>
      <c r="EN286" s="59"/>
      <c r="EO286" s="59"/>
      <c r="EP286" s="59"/>
      <c r="EQ286" s="59"/>
      <c r="ER286" s="59"/>
      <c r="ES286" s="59"/>
      <c r="ET286" s="59"/>
      <c r="EU286" s="59"/>
      <c r="EV286" s="59"/>
      <c r="EW286" s="59"/>
      <c r="EX286" s="59"/>
      <c r="EY286" s="59"/>
      <c r="EZ286" s="59"/>
      <c r="FA286" s="59"/>
      <c r="FB286" s="59"/>
      <c r="FC286" s="59"/>
      <c r="FD286" s="59"/>
      <c r="FE286" s="59"/>
      <c r="FF286" s="59"/>
      <c r="FG286" s="59"/>
      <c r="FH286" s="59"/>
      <c r="FI286" s="59"/>
      <c r="FJ286" s="59"/>
      <c r="FK286" s="59"/>
      <c r="FL286" s="59"/>
      <c r="FM286" s="59"/>
      <c r="FN286" s="59"/>
      <c r="FO286" s="59"/>
      <c r="FP286" s="59"/>
      <c r="FQ286" s="59"/>
      <c r="FR286" s="59"/>
      <c r="FS286" s="59"/>
      <c r="FT286" s="59"/>
      <c r="FU286" s="59"/>
      <c r="FV286" s="59"/>
      <c r="FW286" s="59"/>
      <c r="FX286" s="59"/>
      <c r="FY286" s="59"/>
      <c r="FZ286" s="59"/>
      <c r="GA286" s="59"/>
      <c r="GB286" s="59"/>
      <c r="GC286" s="59"/>
      <c r="GD286" s="59"/>
      <c r="GE286" s="59"/>
      <c r="GF286" s="59"/>
      <c r="GG286" s="59"/>
      <c r="GH286" s="59"/>
      <c r="GI286" s="59"/>
      <c r="GJ286" s="59"/>
      <c r="GK286" s="59"/>
      <c r="GL286" s="59"/>
      <c r="GM286" s="59"/>
      <c r="GN286" s="59"/>
      <c r="GO286" s="59"/>
    </row>
    <row r="287" spans="1:197" ht="29.25" x14ac:dyDescent="0.25">
      <c r="A287" s="18">
        <v>1</v>
      </c>
      <c r="B287" s="18">
        <v>1</v>
      </c>
      <c r="C287" s="292" t="s">
        <v>271</v>
      </c>
      <c r="D287" s="27">
        <f>'1 уровень'!E2682</f>
        <v>28400</v>
      </c>
      <c r="E287" s="27">
        <f>'1 уровень'!F2682</f>
        <v>4734</v>
      </c>
      <c r="F287" s="27">
        <f>'1 уровень'!G2682</f>
        <v>3463</v>
      </c>
      <c r="G287" s="64">
        <f>'1 уровень'!H2682</f>
        <v>73.15166877904521</v>
      </c>
      <c r="H287" s="78">
        <f>'1 уровень'!I2682</f>
        <v>0</v>
      </c>
      <c r="I287" s="78">
        <f>'1 уровень'!J2682</f>
        <v>0</v>
      </c>
      <c r="J287" s="73">
        <f>'1 уровень'!K2682</f>
        <v>0</v>
      </c>
      <c r="K287" s="73">
        <f>'1 уровень'!L2682</f>
        <v>0</v>
      </c>
      <c r="L287" s="73">
        <f>'1 уровень'!M2682</f>
        <v>0</v>
      </c>
      <c r="M287" s="73">
        <f>'1 уровень'!N2682</f>
        <v>0</v>
      </c>
      <c r="N287" s="73">
        <f>'1 уровень'!O2682</f>
        <v>0</v>
      </c>
      <c r="O287" s="73">
        <f>'1 уровень'!P2682</f>
        <v>0</v>
      </c>
      <c r="P287" s="72">
        <f>'1 уровень'!Q2682</f>
        <v>0</v>
      </c>
      <c r="Q287" s="72">
        <f>'1 уровень'!R2682</f>
        <v>0</v>
      </c>
      <c r="R287" s="72">
        <f>'1 уровень'!S2682</f>
        <v>0</v>
      </c>
      <c r="S287" s="72">
        <f>'1 уровень'!T2682</f>
        <v>0</v>
      </c>
      <c r="T287" s="794">
        <f>'1 уровень'!U2682</f>
        <v>0</v>
      </c>
      <c r="U287" s="72">
        <f>'1 уровень'!V2682</f>
        <v>0</v>
      </c>
      <c r="V287" s="72">
        <f>'1 уровень'!W2682</f>
        <v>0</v>
      </c>
      <c r="W287" s="72">
        <f>'1 уровень'!X2682</f>
        <v>0</v>
      </c>
      <c r="X287" s="72">
        <f>'1 уровень'!Y2682</f>
        <v>0</v>
      </c>
      <c r="Y287" s="389">
        <f>'1 уровень'!Z2682</f>
        <v>0</v>
      </c>
      <c r="Z287" s="72"/>
      <c r="AA287" s="72"/>
      <c r="AB287" s="991">
        <f>'1 уровень'!AA2682</f>
        <v>0</v>
      </c>
      <c r="AC287" s="998">
        <f>'1 уровень'!AB2682</f>
        <v>0</v>
      </c>
      <c r="AD287" s="196">
        <f t="shared" si="51"/>
        <v>0</v>
      </c>
      <c r="AE287" s="196">
        <f t="shared" si="50"/>
        <v>0</v>
      </c>
      <c r="AF287" s="907">
        <f t="shared" ref="AF287:AF295" si="55">IF(P287&gt;0,P287*1000/D287,0)</f>
        <v>0</v>
      </c>
      <c r="AG287" s="59">
        <f t="shared" si="52"/>
        <v>0</v>
      </c>
      <c r="AH287" s="59"/>
      <c r="AI287" s="277"/>
      <c r="AJ287" s="59">
        <f t="shared" si="54"/>
        <v>0</v>
      </c>
      <c r="AK287" s="59"/>
      <c r="AL287" s="59"/>
      <c r="AM287" s="277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  <c r="BA287" s="59"/>
      <c r="BB287" s="59"/>
      <c r="BC287" s="59"/>
      <c r="BD287" s="59"/>
      <c r="BE287" s="59"/>
      <c r="BF287" s="59"/>
      <c r="BG287" s="59"/>
      <c r="BH287" s="59"/>
      <c r="BI287" s="59"/>
      <c r="BJ287" s="59"/>
      <c r="BK287" s="59"/>
      <c r="BL287" s="59"/>
      <c r="BM287" s="59"/>
      <c r="BN287" s="59"/>
      <c r="BO287" s="59"/>
      <c r="BP287" s="59"/>
      <c r="BQ287" s="59"/>
      <c r="BR287" s="59"/>
      <c r="BS287" s="59"/>
      <c r="BT287" s="59"/>
      <c r="BU287" s="59"/>
      <c r="BV287" s="59"/>
      <c r="BW287" s="59"/>
      <c r="BX287" s="59"/>
      <c r="BY287" s="59"/>
      <c r="BZ287" s="59"/>
      <c r="CA287" s="59"/>
      <c r="CB287" s="59"/>
      <c r="CC287" s="59"/>
      <c r="CD287" s="59"/>
      <c r="CE287" s="59"/>
      <c r="CF287" s="59"/>
      <c r="CG287" s="59"/>
      <c r="CH287" s="59"/>
      <c r="CI287" s="59"/>
      <c r="CJ287" s="59"/>
      <c r="CK287" s="59"/>
      <c r="CL287" s="59"/>
      <c r="CM287" s="59"/>
      <c r="CN287" s="59"/>
      <c r="CO287" s="59"/>
      <c r="CP287" s="59"/>
      <c r="CQ287" s="59"/>
      <c r="CR287" s="59"/>
      <c r="CS287" s="59"/>
      <c r="CT287" s="59"/>
      <c r="CU287" s="59"/>
      <c r="CV287" s="59"/>
      <c r="CW287" s="59"/>
      <c r="CX287" s="59"/>
      <c r="CY287" s="59"/>
      <c r="CZ287" s="59"/>
      <c r="DA287" s="59"/>
      <c r="DB287" s="59"/>
      <c r="DC287" s="59"/>
      <c r="DD287" s="59"/>
      <c r="DE287" s="59"/>
      <c r="DF287" s="59"/>
      <c r="DG287" s="59"/>
      <c r="DH287" s="59"/>
      <c r="DI287" s="59"/>
      <c r="DJ287" s="59"/>
      <c r="DK287" s="59"/>
      <c r="DL287" s="59"/>
      <c r="DM287" s="59"/>
      <c r="DN287" s="59"/>
      <c r="DO287" s="59"/>
      <c r="DP287" s="59"/>
      <c r="DQ287" s="59"/>
      <c r="DR287" s="59"/>
      <c r="DS287" s="59"/>
      <c r="DT287" s="59"/>
      <c r="DU287" s="59"/>
      <c r="DV287" s="59"/>
      <c r="DW287" s="59"/>
      <c r="DX287" s="59"/>
      <c r="DY287" s="59"/>
      <c r="DZ287" s="59"/>
      <c r="EA287" s="59"/>
      <c r="EB287" s="59"/>
      <c r="EC287" s="59"/>
      <c r="ED287" s="59"/>
      <c r="EE287" s="59"/>
      <c r="EF287" s="59"/>
      <c r="EG287" s="59"/>
      <c r="EH287" s="59"/>
      <c r="EI287" s="59"/>
      <c r="EJ287" s="59"/>
      <c r="EK287" s="59"/>
      <c r="EL287" s="59"/>
      <c r="EM287" s="59"/>
      <c r="EN287" s="59"/>
      <c r="EO287" s="59"/>
      <c r="EP287" s="59"/>
      <c r="EQ287" s="59"/>
      <c r="ER287" s="59"/>
      <c r="ES287" s="59"/>
      <c r="ET287" s="59"/>
      <c r="EU287" s="59"/>
      <c r="EV287" s="59"/>
      <c r="EW287" s="59"/>
      <c r="EX287" s="59"/>
      <c r="EY287" s="59"/>
      <c r="EZ287" s="59"/>
      <c r="FA287" s="59"/>
      <c r="FB287" s="59"/>
      <c r="FC287" s="59"/>
      <c r="FD287" s="59"/>
      <c r="FE287" s="59"/>
      <c r="FF287" s="59"/>
      <c r="FG287" s="59"/>
      <c r="FH287" s="59"/>
      <c r="FI287" s="59"/>
      <c r="FJ287" s="59"/>
      <c r="FK287" s="59"/>
      <c r="FL287" s="59"/>
      <c r="FM287" s="59"/>
      <c r="FN287" s="59"/>
      <c r="FO287" s="59"/>
      <c r="FP287" s="59"/>
      <c r="FQ287" s="59"/>
      <c r="FR287" s="59"/>
      <c r="FS287" s="59"/>
      <c r="FT287" s="59"/>
      <c r="FU287" s="59"/>
      <c r="FV287" s="59"/>
      <c r="FW287" s="59"/>
      <c r="FX287" s="59"/>
      <c r="FY287" s="59"/>
      <c r="FZ287" s="59"/>
      <c r="GA287" s="59"/>
      <c r="GB287" s="59"/>
      <c r="GC287" s="59"/>
      <c r="GD287" s="59"/>
      <c r="GE287" s="59"/>
      <c r="GF287" s="59"/>
      <c r="GG287" s="59"/>
      <c r="GH287" s="59"/>
      <c r="GI287" s="59"/>
      <c r="GJ287" s="59"/>
      <c r="GK287" s="59"/>
      <c r="GL287" s="59"/>
      <c r="GM287" s="59"/>
      <c r="GN287" s="59"/>
      <c r="GO287" s="59"/>
    </row>
    <row r="288" spans="1:197" ht="30" x14ac:dyDescent="0.25">
      <c r="B288" s="18">
        <v>1</v>
      </c>
      <c r="C288" s="559" t="s">
        <v>193</v>
      </c>
      <c r="D288" s="27">
        <f>'1 уровень'!E2683</f>
        <v>0</v>
      </c>
      <c r="E288" s="27">
        <f>'1 уровень'!F2683</f>
        <v>0</v>
      </c>
      <c r="F288" s="27">
        <f>'1 уровень'!G2683</f>
        <v>0</v>
      </c>
      <c r="G288" s="64">
        <f>'1 уровень'!H2683</f>
        <v>0</v>
      </c>
      <c r="H288" s="78">
        <f>'1 уровень'!I2683</f>
        <v>0</v>
      </c>
      <c r="I288" s="78">
        <f>'1 уровень'!J2683</f>
        <v>0</v>
      </c>
      <c r="J288" s="73">
        <f>'1 уровень'!K2683</f>
        <v>0</v>
      </c>
      <c r="K288" s="73">
        <f>'1 уровень'!L2683</f>
        <v>0</v>
      </c>
      <c r="L288" s="73">
        <f>'1 уровень'!M2683</f>
        <v>0</v>
      </c>
      <c r="M288" s="73">
        <f>'1 уровень'!N2683</f>
        <v>0</v>
      </c>
      <c r="N288" s="73">
        <f>'1 уровень'!O2683</f>
        <v>0</v>
      </c>
      <c r="O288" s="73">
        <f>'1 уровень'!P2683</f>
        <v>0</v>
      </c>
      <c r="P288" s="72">
        <f>'1 уровень'!Q2683</f>
        <v>0</v>
      </c>
      <c r="Q288" s="72">
        <f>'1 уровень'!R2683</f>
        <v>0</v>
      </c>
      <c r="R288" s="72">
        <f>'1 уровень'!S2683</f>
        <v>0</v>
      </c>
      <c r="S288" s="72">
        <f>'1 уровень'!T2683</f>
        <v>0</v>
      </c>
      <c r="T288" s="794">
        <f>'1 уровень'!U2683</f>
        <v>0</v>
      </c>
      <c r="U288" s="72">
        <f>'1 уровень'!V2683</f>
        <v>0</v>
      </c>
      <c r="V288" s="72">
        <f>'1 уровень'!W2683</f>
        <v>0</v>
      </c>
      <c r="W288" s="72">
        <f>'1 уровень'!X2683</f>
        <v>0</v>
      </c>
      <c r="X288" s="72">
        <f>'1 уровень'!Y2683</f>
        <v>0</v>
      </c>
      <c r="Y288" s="389">
        <f>'1 уровень'!Z2683</f>
        <v>0</v>
      </c>
      <c r="Z288" s="72"/>
      <c r="AA288" s="72"/>
      <c r="AB288" s="991">
        <f>'1 уровень'!AA2683</f>
        <v>0</v>
      </c>
      <c r="AC288" s="998">
        <f>'1 уровень'!AB2683</f>
        <v>0</v>
      </c>
      <c r="AD288" s="196">
        <f t="shared" si="51"/>
        <v>0</v>
      </c>
      <c r="AE288" s="196">
        <f t="shared" si="50"/>
        <v>0</v>
      </c>
      <c r="AF288" s="907">
        <f t="shared" si="55"/>
        <v>0</v>
      </c>
      <c r="AG288" s="59" t="e">
        <f t="shared" si="52"/>
        <v>#DIV/0!</v>
      </c>
      <c r="AH288" s="59"/>
      <c r="AI288" s="277"/>
      <c r="AJ288" s="59">
        <f t="shared" si="54"/>
        <v>-13333</v>
      </c>
      <c r="AK288" s="59"/>
      <c r="AL288" s="59"/>
      <c r="AM288" s="277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  <c r="BA288" s="59"/>
      <c r="BB288" s="59"/>
      <c r="BC288" s="59"/>
      <c r="BD288" s="59"/>
      <c r="BE288" s="59"/>
      <c r="BF288" s="59"/>
      <c r="BG288" s="59"/>
      <c r="BH288" s="59"/>
      <c r="BI288" s="59"/>
      <c r="BJ288" s="59"/>
      <c r="BK288" s="59"/>
      <c r="BL288" s="59"/>
      <c r="BM288" s="59"/>
      <c r="BN288" s="59"/>
      <c r="BO288" s="59"/>
      <c r="BP288" s="59"/>
      <c r="BQ288" s="59"/>
      <c r="BR288" s="59"/>
      <c r="BS288" s="59"/>
      <c r="BT288" s="59"/>
      <c r="BU288" s="59"/>
      <c r="BV288" s="59"/>
      <c r="BW288" s="59"/>
      <c r="BX288" s="59"/>
      <c r="BY288" s="59"/>
      <c r="BZ288" s="59"/>
      <c r="CA288" s="59"/>
      <c r="CB288" s="59"/>
      <c r="CC288" s="59"/>
      <c r="CD288" s="59"/>
      <c r="CE288" s="59"/>
      <c r="CF288" s="59"/>
      <c r="CG288" s="59"/>
      <c r="CH288" s="59"/>
      <c r="CI288" s="59"/>
      <c r="CJ288" s="59"/>
      <c r="CK288" s="59"/>
      <c r="CL288" s="59"/>
      <c r="CM288" s="59"/>
      <c r="CN288" s="59"/>
      <c r="CO288" s="59"/>
      <c r="CP288" s="59"/>
      <c r="CQ288" s="59"/>
      <c r="CR288" s="59"/>
      <c r="CS288" s="59"/>
      <c r="CT288" s="59"/>
      <c r="CU288" s="59"/>
      <c r="CV288" s="59"/>
      <c r="CW288" s="59"/>
      <c r="CX288" s="59"/>
      <c r="CY288" s="59"/>
      <c r="CZ288" s="59"/>
      <c r="DA288" s="59"/>
      <c r="DB288" s="59"/>
      <c r="DC288" s="59"/>
      <c r="DD288" s="59"/>
      <c r="DE288" s="59"/>
      <c r="DF288" s="59"/>
      <c r="DG288" s="59"/>
      <c r="DH288" s="59"/>
      <c r="DI288" s="59"/>
      <c r="DJ288" s="59"/>
      <c r="DK288" s="59"/>
      <c r="DL288" s="59"/>
      <c r="DM288" s="59"/>
      <c r="DN288" s="59"/>
      <c r="DO288" s="59"/>
      <c r="DP288" s="59"/>
      <c r="DQ288" s="59"/>
      <c r="DR288" s="59"/>
      <c r="DS288" s="59"/>
      <c r="DT288" s="59"/>
      <c r="DU288" s="59"/>
      <c r="DV288" s="59"/>
      <c r="DW288" s="59"/>
      <c r="DX288" s="59"/>
      <c r="DY288" s="59"/>
      <c r="DZ288" s="59"/>
      <c r="EA288" s="59"/>
      <c r="EB288" s="59"/>
      <c r="EC288" s="59"/>
      <c r="ED288" s="59"/>
      <c r="EE288" s="59"/>
      <c r="EF288" s="59"/>
      <c r="EG288" s="59"/>
      <c r="EH288" s="59"/>
      <c r="EI288" s="59"/>
      <c r="EJ288" s="59"/>
      <c r="EK288" s="59"/>
      <c r="EL288" s="59"/>
      <c r="EM288" s="59"/>
      <c r="EN288" s="59"/>
      <c r="EO288" s="59"/>
      <c r="EP288" s="59"/>
      <c r="EQ288" s="59"/>
      <c r="ER288" s="59"/>
      <c r="ES288" s="59"/>
      <c r="ET288" s="59"/>
      <c r="EU288" s="59"/>
      <c r="EV288" s="59"/>
      <c r="EW288" s="59"/>
      <c r="EX288" s="59"/>
      <c r="EY288" s="59"/>
      <c r="EZ288" s="59"/>
      <c r="FA288" s="59"/>
      <c r="FB288" s="59"/>
      <c r="FC288" s="59"/>
      <c r="FD288" s="59"/>
      <c r="FE288" s="59"/>
      <c r="FF288" s="59"/>
      <c r="FG288" s="59"/>
      <c r="FH288" s="59"/>
      <c r="FI288" s="59"/>
      <c r="FJ288" s="59"/>
      <c r="FK288" s="59"/>
      <c r="FL288" s="59"/>
      <c r="FM288" s="59"/>
      <c r="FN288" s="59"/>
      <c r="FO288" s="59"/>
      <c r="FP288" s="59"/>
      <c r="FQ288" s="59"/>
      <c r="FR288" s="59"/>
      <c r="FS288" s="59"/>
      <c r="FT288" s="59"/>
      <c r="FU288" s="59"/>
      <c r="FV288" s="59"/>
      <c r="FW288" s="59"/>
      <c r="FX288" s="59"/>
      <c r="FY288" s="59"/>
      <c r="FZ288" s="59"/>
      <c r="GA288" s="59"/>
      <c r="GB288" s="59"/>
      <c r="GC288" s="59"/>
      <c r="GD288" s="59"/>
      <c r="GE288" s="59"/>
      <c r="GF288" s="59"/>
      <c r="GG288" s="59"/>
      <c r="GH288" s="59"/>
      <c r="GI288" s="59"/>
      <c r="GJ288" s="59"/>
      <c r="GK288" s="59"/>
      <c r="GL288" s="59"/>
      <c r="GM288" s="59"/>
      <c r="GN288" s="59"/>
      <c r="GO288" s="59"/>
    </row>
    <row r="289" spans="2:197" ht="30" x14ac:dyDescent="0.25">
      <c r="B289" s="18">
        <v>1</v>
      </c>
      <c r="C289" s="559" t="s">
        <v>463</v>
      </c>
      <c r="D289" s="27">
        <f>'1 уровень'!E2684</f>
        <v>16000</v>
      </c>
      <c r="E289" s="27">
        <f>'1 уровень'!F2684</f>
        <v>2667</v>
      </c>
      <c r="F289" s="27">
        <f>'1 уровень'!G2684</f>
        <v>1705</v>
      </c>
      <c r="G289" s="64">
        <f>'1 уровень'!H2684</f>
        <v>63.92950881139857</v>
      </c>
      <c r="H289" s="78">
        <f>'1 уровень'!I2684</f>
        <v>0</v>
      </c>
      <c r="I289" s="78">
        <f>'1 уровень'!J2684</f>
        <v>0</v>
      </c>
      <c r="J289" s="73">
        <f>'1 уровень'!K2684</f>
        <v>0</v>
      </c>
      <c r="K289" s="73">
        <f>'1 уровень'!L2684</f>
        <v>0</v>
      </c>
      <c r="L289" s="73">
        <f>'1 уровень'!M2684</f>
        <v>0</v>
      </c>
      <c r="M289" s="73">
        <f>'1 уровень'!N2684</f>
        <v>0</v>
      </c>
      <c r="N289" s="73">
        <f>'1 уровень'!O2684</f>
        <v>0</v>
      </c>
      <c r="O289" s="73">
        <f>'1 уровень'!P2684</f>
        <v>0</v>
      </c>
      <c r="P289" s="72">
        <f>'1 уровень'!Q2684</f>
        <v>0</v>
      </c>
      <c r="Q289" s="72">
        <f>'1 уровень'!R2684</f>
        <v>0</v>
      </c>
      <c r="R289" s="72">
        <f>'1 уровень'!S2684</f>
        <v>0</v>
      </c>
      <c r="S289" s="72">
        <f>'1 уровень'!T2684</f>
        <v>0</v>
      </c>
      <c r="T289" s="794">
        <f>'1 уровень'!U2684</f>
        <v>0</v>
      </c>
      <c r="U289" s="72">
        <f>'1 уровень'!V2684</f>
        <v>0</v>
      </c>
      <c r="V289" s="72">
        <f>'1 уровень'!W2684</f>
        <v>0</v>
      </c>
      <c r="W289" s="72">
        <f>'1 уровень'!X2684</f>
        <v>0</v>
      </c>
      <c r="X289" s="72">
        <f>'1 уровень'!Y2684</f>
        <v>0</v>
      </c>
      <c r="Y289" s="389">
        <f>'1 уровень'!Z2684</f>
        <v>0</v>
      </c>
      <c r="Z289" s="72"/>
      <c r="AA289" s="72"/>
      <c r="AB289" s="991">
        <f>'1 уровень'!AA2684</f>
        <v>0</v>
      </c>
      <c r="AC289" s="998">
        <f>'1 уровень'!AB2684</f>
        <v>0</v>
      </c>
      <c r="AD289" s="196">
        <f t="shared" si="51"/>
        <v>0</v>
      </c>
      <c r="AE289" s="196">
        <f t="shared" si="50"/>
        <v>0</v>
      </c>
      <c r="AF289" s="907">
        <f t="shared" si="55"/>
        <v>0</v>
      </c>
      <c r="AG289" s="59">
        <f t="shared" si="52"/>
        <v>0</v>
      </c>
      <c r="AH289" s="59"/>
      <c r="AI289" s="277"/>
      <c r="AJ289" s="59">
        <f t="shared" si="54"/>
        <v>-2500</v>
      </c>
      <c r="AK289" s="59"/>
      <c r="AL289" s="59"/>
      <c r="AM289" s="277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  <c r="BA289" s="59"/>
      <c r="BB289" s="59"/>
      <c r="BC289" s="59"/>
      <c r="BD289" s="59"/>
      <c r="BE289" s="59"/>
      <c r="BF289" s="59"/>
      <c r="BG289" s="59"/>
      <c r="BH289" s="59"/>
      <c r="BI289" s="59"/>
      <c r="BJ289" s="59"/>
      <c r="BK289" s="59"/>
      <c r="BL289" s="59"/>
      <c r="BM289" s="59"/>
      <c r="BN289" s="59"/>
      <c r="BO289" s="59"/>
      <c r="BP289" s="59"/>
      <c r="BQ289" s="59"/>
      <c r="BR289" s="59"/>
      <c r="BS289" s="59"/>
      <c r="BT289" s="59"/>
      <c r="BU289" s="59"/>
      <c r="BV289" s="59"/>
      <c r="BW289" s="59"/>
      <c r="BX289" s="59"/>
      <c r="BY289" s="59"/>
      <c r="BZ289" s="59"/>
      <c r="CA289" s="59"/>
      <c r="CB289" s="59"/>
      <c r="CC289" s="59"/>
      <c r="CD289" s="59"/>
      <c r="CE289" s="59"/>
      <c r="CF289" s="59"/>
      <c r="CG289" s="59"/>
      <c r="CH289" s="59"/>
      <c r="CI289" s="59"/>
      <c r="CJ289" s="59"/>
      <c r="CK289" s="59"/>
      <c r="CL289" s="59"/>
      <c r="CM289" s="59"/>
      <c r="CN289" s="59"/>
      <c r="CO289" s="59"/>
      <c r="CP289" s="59"/>
      <c r="CQ289" s="59"/>
      <c r="CR289" s="59"/>
      <c r="CS289" s="59"/>
      <c r="CT289" s="59"/>
      <c r="CU289" s="59"/>
      <c r="CV289" s="59"/>
      <c r="CW289" s="59"/>
      <c r="CX289" s="59"/>
      <c r="CY289" s="59"/>
      <c r="CZ289" s="59"/>
      <c r="DA289" s="59"/>
      <c r="DB289" s="59"/>
      <c r="DC289" s="59"/>
      <c r="DD289" s="59"/>
      <c r="DE289" s="59"/>
      <c r="DF289" s="59"/>
      <c r="DG289" s="59"/>
      <c r="DH289" s="59"/>
      <c r="DI289" s="59"/>
      <c r="DJ289" s="59"/>
      <c r="DK289" s="59"/>
      <c r="DL289" s="59"/>
      <c r="DM289" s="59"/>
      <c r="DN289" s="59"/>
      <c r="DO289" s="59"/>
      <c r="DP289" s="59"/>
      <c r="DQ289" s="59"/>
      <c r="DR289" s="59"/>
      <c r="DS289" s="59"/>
      <c r="DT289" s="59"/>
      <c r="DU289" s="59"/>
      <c r="DV289" s="59"/>
      <c r="DW289" s="59"/>
      <c r="DX289" s="59"/>
      <c r="DY289" s="59"/>
      <c r="DZ289" s="59"/>
      <c r="EA289" s="59"/>
      <c r="EB289" s="59"/>
      <c r="EC289" s="59"/>
      <c r="ED289" s="59"/>
      <c r="EE289" s="59"/>
      <c r="EF289" s="59"/>
      <c r="EG289" s="59"/>
      <c r="EH289" s="59"/>
      <c r="EI289" s="59"/>
      <c r="EJ289" s="59"/>
      <c r="EK289" s="59"/>
      <c r="EL289" s="59"/>
      <c r="EM289" s="59"/>
      <c r="EN289" s="59"/>
      <c r="EO289" s="59"/>
      <c r="EP289" s="59"/>
      <c r="EQ289" s="59"/>
      <c r="ER289" s="59"/>
      <c r="ES289" s="59"/>
      <c r="ET289" s="59"/>
      <c r="EU289" s="59"/>
      <c r="EV289" s="59"/>
      <c r="EW289" s="59"/>
      <c r="EX289" s="59"/>
      <c r="EY289" s="59"/>
      <c r="EZ289" s="59"/>
      <c r="FA289" s="59"/>
      <c r="FB289" s="59"/>
      <c r="FC289" s="59"/>
      <c r="FD289" s="59"/>
      <c r="FE289" s="59"/>
      <c r="FF289" s="59"/>
      <c r="FG289" s="59"/>
      <c r="FH289" s="59"/>
      <c r="FI289" s="59"/>
      <c r="FJ289" s="59"/>
      <c r="FK289" s="59"/>
      <c r="FL289" s="59"/>
      <c r="FM289" s="59"/>
      <c r="FN289" s="59"/>
      <c r="FO289" s="59"/>
      <c r="FP289" s="59"/>
      <c r="FQ289" s="59"/>
      <c r="FR289" s="59"/>
      <c r="FS289" s="59"/>
      <c r="FT289" s="59"/>
      <c r="FU289" s="59"/>
      <c r="FV289" s="59"/>
      <c r="FW289" s="59"/>
      <c r="FX289" s="59"/>
      <c r="FY289" s="59"/>
      <c r="FZ289" s="59"/>
      <c r="GA289" s="59"/>
      <c r="GB289" s="59"/>
      <c r="GC289" s="59"/>
      <c r="GD289" s="59"/>
      <c r="GE289" s="59"/>
      <c r="GF289" s="59"/>
      <c r="GG289" s="59"/>
      <c r="GH289" s="59"/>
      <c r="GI289" s="59"/>
      <c r="GJ289" s="59"/>
      <c r="GK289" s="59"/>
      <c r="GL289" s="59"/>
      <c r="GM289" s="59"/>
      <c r="GN289" s="59"/>
      <c r="GO289" s="59"/>
    </row>
    <row r="290" spans="2:197" ht="75" x14ac:dyDescent="0.25">
      <c r="B290" s="18">
        <v>1</v>
      </c>
      <c r="C290" s="295" t="s">
        <v>464</v>
      </c>
      <c r="D290" s="27">
        <f>'1 уровень'!E2685</f>
        <v>3000</v>
      </c>
      <c r="E290" s="27">
        <f>'1 уровень'!F2685</f>
        <v>500</v>
      </c>
      <c r="F290" s="27">
        <f>'1 уровень'!G2685</f>
        <v>619</v>
      </c>
      <c r="G290" s="64">
        <f>'1 уровень'!H2685</f>
        <v>123.8</v>
      </c>
      <c r="H290" s="78">
        <f>'1 уровень'!I2685</f>
        <v>0</v>
      </c>
      <c r="I290" s="78">
        <f>'1 уровень'!J2685</f>
        <v>0</v>
      </c>
      <c r="J290" s="73">
        <f>'1 уровень'!K2685</f>
        <v>0</v>
      </c>
      <c r="K290" s="73">
        <f>'1 уровень'!L2685</f>
        <v>0</v>
      </c>
      <c r="L290" s="73">
        <f>'1 уровень'!M2685</f>
        <v>0</v>
      </c>
      <c r="M290" s="73">
        <f>'1 уровень'!N2685</f>
        <v>0</v>
      </c>
      <c r="N290" s="73">
        <f>'1 уровень'!O2685</f>
        <v>0</v>
      </c>
      <c r="O290" s="73">
        <f>'1 уровень'!P2685</f>
        <v>0</v>
      </c>
      <c r="P290" s="72">
        <f>'1 уровень'!Q2685</f>
        <v>0</v>
      </c>
      <c r="Q290" s="72">
        <f>'1 уровень'!R2685</f>
        <v>0</v>
      </c>
      <c r="R290" s="72">
        <f>'1 уровень'!S2685</f>
        <v>0</v>
      </c>
      <c r="S290" s="72">
        <f>'1 уровень'!T2685</f>
        <v>0</v>
      </c>
      <c r="T290" s="794">
        <f>'1 уровень'!U2685</f>
        <v>0</v>
      </c>
      <c r="U290" s="72">
        <f>'1 уровень'!V2685</f>
        <v>0</v>
      </c>
      <c r="V290" s="72">
        <f>'1 уровень'!W2685</f>
        <v>0</v>
      </c>
      <c r="W290" s="72">
        <f>'1 уровень'!X2685</f>
        <v>0</v>
      </c>
      <c r="X290" s="72">
        <f>'1 уровень'!Y2685</f>
        <v>0</v>
      </c>
      <c r="Y290" s="389">
        <f>'1 уровень'!Z2685</f>
        <v>0</v>
      </c>
      <c r="Z290" s="72"/>
      <c r="AA290" s="72"/>
      <c r="AB290" s="991">
        <f>'1 уровень'!AA2685</f>
        <v>0</v>
      </c>
      <c r="AC290" s="998">
        <f>'1 уровень'!AB2685</f>
        <v>0</v>
      </c>
      <c r="AD290" s="196">
        <f t="shared" si="51"/>
        <v>0</v>
      </c>
      <c r="AE290" s="196">
        <f t="shared" si="50"/>
        <v>0</v>
      </c>
      <c r="AF290" s="907">
        <f t="shared" si="55"/>
        <v>0</v>
      </c>
      <c r="AG290" s="59">
        <f t="shared" si="52"/>
        <v>0</v>
      </c>
      <c r="AH290" s="59"/>
      <c r="AI290" s="277"/>
      <c r="AJ290" s="59">
        <f t="shared" si="54"/>
        <v>-7833</v>
      </c>
      <c r="AK290" s="59"/>
      <c r="AL290" s="59"/>
      <c r="AM290" s="277"/>
      <c r="AN290" s="59"/>
      <c r="AO290" s="59"/>
      <c r="AP290" s="59"/>
      <c r="AQ290" s="59"/>
      <c r="AR290" s="59"/>
      <c r="AS290" s="59"/>
      <c r="AT290" s="59"/>
      <c r="AU290" s="59"/>
      <c r="AV290" s="59"/>
      <c r="AW290" s="59"/>
      <c r="AX290" s="59"/>
      <c r="AY290" s="59"/>
      <c r="AZ290" s="59"/>
      <c r="BA290" s="59"/>
      <c r="BB290" s="59"/>
      <c r="BC290" s="59"/>
      <c r="BD290" s="59"/>
      <c r="BE290" s="59"/>
      <c r="BF290" s="59"/>
      <c r="BG290" s="59"/>
      <c r="BH290" s="59"/>
      <c r="BI290" s="59"/>
      <c r="BJ290" s="59"/>
      <c r="BK290" s="59"/>
      <c r="BL290" s="59"/>
      <c r="BM290" s="59"/>
      <c r="BN290" s="59"/>
      <c r="BO290" s="59"/>
      <c r="BP290" s="59"/>
      <c r="BQ290" s="59"/>
      <c r="BR290" s="59"/>
      <c r="BS290" s="59"/>
      <c r="BT290" s="59"/>
      <c r="BU290" s="59"/>
      <c r="BV290" s="59"/>
      <c r="BW290" s="59"/>
      <c r="BX290" s="59"/>
      <c r="BY290" s="59"/>
      <c r="BZ290" s="59"/>
      <c r="CA290" s="59"/>
      <c r="CB290" s="59"/>
      <c r="CC290" s="59"/>
      <c r="CD290" s="59"/>
      <c r="CE290" s="59"/>
      <c r="CF290" s="59"/>
      <c r="CG290" s="59"/>
      <c r="CH290" s="59"/>
      <c r="CI290" s="59"/>
      <c r="CJ290" s="59"/>
      <c r="CK290" s="59"/>
      <c r="CL290" s="59"/>
      <c r="CM290" s="59"/>
      <c r="CN290" s="59"/>
      <c r="CO290" s="59"/>
      <c r="CP290" s="59"/>
      <c r="CQ290" s="59"/>
      <c r="CR290" s="59"/>
      <c r="CS290" s="59"/>
      <c r="CT290" s="59"/>
      <c r="CU290" s="59"/>
      <c r="CV290" s="59"/>
      <c r="CW290" s="59"/>
      <c r="CX290" s="59"/>
      <c r="CY290" s="59"/>
      <c r="CZ290" s="59"/>
      <c r="DA290" s="59"/>
      <c r="DB290" s="59"/>
      <c r="DC290" s="59"/>
      <c r="DD290" s="59"/>
      <c r="DE290" s="59"/>
      <c r="DF290" s="59"/>
      <c r="DG290" s="59"/>
      <c r="DH290" s="59"/>
      <c r="DI290" s="59"/>
      <c r="DJ290" s="59"/>
      <c r="DK290" s="59"/>
      <c r="DL290" s="59"/>
      <c r="DM290" s="59"/>
      <c r="DN290" s="59"/>
      <c r="DO290" s="59"/>
      <c r="DP290" s="59"/>
      <c r="DQ290" s="59"/>
      <c r="DR290" s="59"/>
      <c r="DS290" s="59"/>
      <c r="DT290" s="59"/>
      <c r="DU290" s="59"/>
      <c r="DV290" s="59"/>
      <c r="DW290" s="59"/>
      <c r="DX290" s="59"/>
      <c r="DY290" s="59"/>
      <c r="DZ290" s="59"/>
      <c r="EA290" s="59"/>
      <c r="EB290" s="59"/>
      <c r="EC290" s="59"/>
      <c r="ED290" s="59"/>
      <c r="EE290" s="59"/>
      <c r="EF290" s="59"/>
      <c r="EG290" s="59"/>
      <c r="EH290" s="59"/>
      <c r="EI290" s="59"/>
      <c r="EJ290" s="59"/>
      <c r="EK290" s="59"/>
      <c r="EL290" s="59"/>
      <c r="EM290" s="59"/>
      <c r="EN290" s="59"/>
      <c r="EO290" s="59"/>
      <c r="EP290" s="59"/>
      <c r="EQ290" s="59"/>
      <c r="ER290" s="59"/>
      <c r="ES290" s="59"/>
      <c r="ET290" s="59"/>
      <c r="EU290" s="59"/>
      <c r="EV290" s="59"/>
      <c r="EW290" s="59"/>
      <c r="EX290" s="59"/>
      <c r="EY290" s="59"/>
      <c r="EZ290" s="59"/>
      <c r="FA290" s="59"/>
      <c r="FB290" s="59"/>
      <c r="FC290" s="59"/>
      <c r="FD290" s="59"/>
      <c r="FE290" s="59"/>
      <c r="FF290" s="59"/>
      <c r="FG290" s="59"/>
      <c r="FH290" s="59"/>
      <c r="FI290" s="59"/>
      <c r="FJ290" s="59"/>
      <c r="FK290" s="59"/>
      <c r="FL290" s="59"/>
      <c r="FM290" s="59"/>
      <c r="FN290" s="59"/>
      <c r="FO290" s="59"/>
      <c r="FP290" s="59"/>
      <c r="FQ290" s="59"/>
      <c r="FR290" s="59"/>
      <c r="FS290" s="59"/>
      <c r="FT290" s="59"/>
      <c r="FU290" s="59"/>
      <c r="FV290" s="59"/>
      <c r="FW290" s="59"/>
      <c r="FX290" s="59"/>
      <c r="FY290" s="59"/>
      <c r="FZ290" s="59"/>
      <c r="GA290" s="59"/>
      <c r="GB290" s="59"/>
      <c r="GC290" s="59"/>
      <c r="GD290" s="59"/>
      <c r="GE290" s="59"/>
      <c r="GF290" s="59"/>
      <c r="GG290" s="59"/>
      <c r="GH290" s="59"/>
      <c r="GI290" s="59"/>
      <c r="GJ290" s="59"/>
      <c r="GK290" s="59"/>
      <c r="GL290" s="59"/>
      <c r="GM290" s="59"/>
      <c r="GN290" s="59"/>
      <c r="GO290" s="59"/>
    </row>
    <row r="291" spans="2:197" ht="45" x14ac:dyDescent="0.25">
      <c r="B291" s="18">
        <v>1</v>
      </c>
      <c r="C291" s="173" t="s">
        <v>465</v>
      </c>
      <c r="D291" s="27">
        <f>'1 уровень'!E2686</f>
        <v>9400</v>
      </c>
      <c r="E291" s="27">
        <f>'1 уровень'!F2686</f>
        <v>1567</v>
      </c>
      <c r="F291" s="27">
        <f>'1 уровень'!G2686</f>
        <v>1139</v>
      </c>
      <c r="G291" s="64">
        <f>'1 уровень'!H2686</f>
        <v>72.686662412252716</v>
      </c>
      <c r="H291" s="78">
        <f>'1 уровень'!I2686</f>
        <v>0</v>
      </c>
      <c r="I291" s="78">
        <f>'1 уровень'!J2686</f>
        <v>0</v>
      </c>
      <c r="J291" s="73">
        <f>'1 уровень'!K2686</f>
        <v>0</v>
      </c>
      <c r="K291" s="73">
        <f>'1 уровень'!L2686</f>
        <v>0</v>
      </c>
      <c r="L291" s="73">
        <f>'1 уровень'!M2686</f>
        <v>0</v>
      </c>
      <c r="M291" s="73">
        <f>'1 уровень'!N2686</f>
        <v>0</v>
      </c>
      <c r="N291" s="73">
        <f>'1 уровень'!O2686</f>
        <v>0</v>
      </c>
      <c r="O291" s="73">
        <f>'1 уровень'!P2686</f>
        <v>0</v>
      </c>
      <c r="P291" s="72">
        <f>'1 уровень'!Q2686</f>
        <v>0</v>
      </c>
      <c r="Q291" s="72">
        <f>'1 уровень'!R2686</f>
        <v>0</v>
      </c>
      <c r="R291" s="72">
        <f>'1 уровень'!S2686</f>
        <v>0</v>
      </c>
      <c r="S291" s="72">
        <f>'1 уровень'!T2686</f>
        <v>0</v>
      </c>
      <c r="T291" s="794">
        <f>'1 уровень'!U2686</f>
        <v>0</v>
      </c>
      <c r="U291" s="72">
        <f>'1 уровень'!V2686</f>
        <v>0</v>
      </c>
      <c r="V291" s="72">
        <f>'1 уровень'!W2686</f>
        <v>0</v>
      </c>
      <c r="W291" s="72">
        <f>'1 уровень'!X2686</f>
        <v>0</v>
      </c>
      <c r="X291" s="72">
        <f>'1 уровень'!Y2686</f>
        <v>0</v>
      </c>
      <c r="Y291" s="389">
        <f>'1 уровень'!Z2686</f>
        <v>0</v>
      </c>
      <c r="Z291" s="72"/>
      <c r="AA291" s="72"/>
      <c r="AB291" s="991">
        <f>'1 уровень'!AA2686</f>
        <v>0</v>
      </c>
      <c r="AC291" s="998">
        <f>'1 уровень'!AB2686</f>
        <v>0</v>
      </c>
      <c r="AD291" s="196">
        <f t="shared" si="51"/>
        <v>0</v>
      </c>
      <c r="AE291" s="196">
        <f t="shared" si="50"/>
        <v>0</v>
      </c>
      <c r="AF291" s="907">
        <f t="shared" si="55"/>
        <v>0</v>
      </c>
      <c r="AG291" s="59">
        <f t="shared" si="52"/>
        <v>0</v>
      </c>
      <c r="AH291" s="59"/>
      <c r="AI291" s="277"/>
      <c r="AJ291" s="59">
        <f t="shared" si="54"/>
        <v>0</v>
      </c>
      <c r="AK291" s="59"/>
      <c r="AL291" s="59"/>
      <c r="AM291" s="277"/>
      <c r="AN291" s="59"/>
      <c r="AO291" s="59"/>
      <c r="AP291" s="59"/>
      <c r="AQ291" s="59"/>
      <c r="AR291" s="59"/>
      <c r="AS291" s="59"/>
      <c r="AT291" s="59"/>
      <c r="AU291" s="59"/>
      <c r="AV291" s="59"/>
      <c r="AW291" s="59"/>
      <c r="AX291" s="59"/>
      <c r="AY291" s="59"/>
      <c r="AZ291" s="59"/>
      <c r="BA291" s="59"/>
      <c r="BB291" s="59"/>
      <c r="BC291" s="59"/>
      <c r="BD291" s="59"/>
      <c r="BE291" s="59"/>
      <c r="BF291" s="59"/>
      <c r="BG291" s="59"/>
      <c r="BH291" s="59"/>
      <c r="BI291" s="59"/>
      <c r="BJ291" s="59"/>
      <c r="BK291" s="59"/>
      <c r="BL291" s="59"/>
      <c r="BM291" s="59"/>
      <c r="BN291" s="59"/>
      <c r="BO291" s="59"/>
      <c r="BP291" s="59"/>
      <c r="BQ291" s="59"/>
      <c r="BR291" s="59"/>
      <c r="BS291" s="59"/>
      <c r="BT291" s="59"/>
      <c r="BU291" s="59"/>
      <c r="BV291" s="59"/>
      <c r="BW291" s="59"/>
      <c r="BX291" s="59"/>
      <c r="BY291" s="59"/>
      <c r="BZ291" s="59"/>
      <c r="CA291" s="59"/>
      <c r="CB291" s="59"/>
      <c r="CC291" s="59"/>
      <c r="CD291" s="59"/>
      <c r="CE291" s="59"/>
      <c r="CF291" s="59"/>
      <c r="CG291" s="59"/>
      <c r="CH291" s="59"/>
      <c r="CI291" s="59"/>
      <c r="CJ291" s="59"/>
      <c r="CK291" s="59"/>
      <c r="CL291" s="59"/>
      <c r="CM291" s="59"/>
      <c r="CN291" s="59"/>
      <c r="CO291" s="59"/>
      <c r="CP291" s="59"/>
      <c r="CQ291" s="59"/>
      <c r="CR291" s="59"/>
      <c r="CS291" s="59"/>
      <c r="CT291" s="59"/>
      <c r="CU291" s="59"/>
      <c r="CV291" s="59"/>
      <c r="CW291" s="59"/>
      <c r="CX291" s="59"/>
      <c r="CY291" s="59"/>
      <c r="CZ291" s="59"/>
      <c r="DA291" s="59"/>
      <c r="DB291" s="59"/>
      <c r="DC291" s="59"/>
      <c r="DD291" s="59"/>
      <c r="DE291" s="59"/>
      <c r="DF291" s="59"/>
      <c r="DG291" s="59"/>
      <c r="DH291" s="59"/>
      <c r="DI291" s="59"/>
      <c r="DJ291" s="59"/>
      <c r="DK291" s="59"/>
      <c r="DL291" s="59"/>
      <c r="DM291" s="59"/>
      <c r="DN291" s="59"/>
      <c r="DO291" s="59"/>
      <c r="DP291" s="59"/>
      <c r="DQ291" s="59"/>
      <c r="DR291" s="59"/>
      <c r="DS291" s="59"/>
      <c r="DT291" s="59"/>
      <c r="DU291" s="59"/>
      <c r="DV291" s="59"/>
      <c r="DW291" s="59"/>
      <c r="DX291" s="59"/>
      <c r="DY291" s="59"/>
      <c r="DZ291" s="59"/>
      <c r="EA291" s="59"/>
      <c r="EB291" s="59"/>
      <c r="EC291" s="59"/>
      <c r="ED291" s="59"/>
      <c r="EE291" s="59"/>
      <c r="EF291" s="59"/>
      <c r="EG291" s="59"/>
      <c r="EH291" s="59"/>
      <c r="EI291" s="59"/>
      <c r="EJ291" s="59"/>
      <c r="EK291" s="59"/>
      <c r="EL291" s="59"/>
      <c r="EM291" s="59"/>
      <c r="EN291" s="59"/>
      <c r="EO291" s="59"/>
      <c r="EP291" s="59"/>
      <c r="EQ291" s="59"/>
      <c r="ER291" s="59"/>
      <c r="ES291" s="59"/>
      <c r="ET291" s="59"/>
      <c r="EU291" s="59"/>
      <c r="EV291" s="59"/>
      <c r="EW291" s="59"/>
      <c r="EX291" s="59"/>
      <c r="EY291" s="59"/>
      <c r="EZ291" s="59"/>
      <c r="FA291" s="59"/>
      <c r="FB291" s="59"/>
      <c r="FC291" s="59"/>
      <c r="FD291" s="59"/>
      <c r="FE291" s="59"/>
      <c r="FF291" s="59"/>
      <c r="FG291" s="59"/>
      <c r="FH291" s="59"/>
      <c r="FI291" s="59"/>
      <c r="FJ291" s="59"/>
      <c r="FK291" s="59"/>
      <c r="FL291" s="59"/>
      <c r="FM291" s="59"/>
      <c r="FN291" s="59"/>
      <c r="FO291" s="59"/>
      <c r="FP291" s="59"/>
      <c r="FQ291" s="59"/>
      <c r="FR291" s="59"/>
      <c r="FS291" s="59"/>
      <c r="FT291" s="59"/>
      <c r="FU291" s="59"/>
      <c r="FV291" s="59"/>
      <c r="FW291" s="59"/>
      <c r="FX291" s="59"/>
      <c r="FY291" s="59"/>
      <c r="FZ291" s="59"/>
      <c r="GA291" s="59"/>
      <c r="GB291" s="59"/>
      <c r="GC291" s="59"/>
      <c r="GD291" s="59"/>
      <c r="GE291" s="59"/>
      <c r="GF291" s="59"/>
      <c r="GG291" s="59"/>
      <c r="GH291" s="59"/>
      <c r="GI291" s="59"/>
      <c r="GJ291" s="59"/>
      <c r="GK291" s="59"/>
      <c r="GL291" s="59"/>
      <c r="GM291" s="59"/>
      <c r="GN291" s="59"/>
      <c r="GO291" s="59"/>
    </row>
    <row r="292" spans="2:197" ht="90" x14ac:dyDescent="0.25">
      <c r="B292" s="18">
        <v>1</v>
      </c>
      <c r="C292" s="173" t="s">
        <v>466</v>
      </c>
      <c r="D292" s="27">
        <f>'1 уровень'!E2687</f>
        <v>0</v>
      </c>
      <c r="E292" s="27">
        <f>'1 уровень'!F2687</f>
        <v>0</v>
      </c>
      <c r="F292" s="27">
        <f>'1 уровень'!G2687</f>
        <v>0</v>
      </c>
      <c r="G292" s="64" t="e">
        <f>'1 уровень'!H2687</f>
        <v>#DIV/0!</v>
      </c>
      <c r="H292" s="78">
        <f>'1 уровень'!I2687</f>
        <v>0</v>
      </c>
      <c r="I292" s="78">
        <f>'1 уровень'!J2687</f>
        <v>0</v>
      </c>
      <c r="J292" s="73">
        <f>'1 уровень'!K2687</f>
        <v>0</v>
      </c>
      <c r="K292" s="73">
        <f>'1 уровень'!L2687</f>
        <v>0</v>
      </c>
      <c r="L292" s="73">
        <f>'1 уровень'!M2687</f>
        <v>0</v>
      </c>
      <c r="M292" s="73">
        <f>'1 уровень'!N2687</f>
        <v>0</v>
      </c>
      <c r="N292" s="73">
        <f>'1 уровень'!O2687</f>
        <v>0</v>
      </c>
      <c r="O292" s="73">
        <f>'1 уровень'!P2687</f>
        <v>0</v>
      </c>
      <c r="P292" s="72">
        <f>'1 уровень'!Q2687</f>
        <v>0</v>
      </c>
      <c r="Q292" s="72">
        <f>'1 уровень'!R2687</f>
        <v>0</v>
      </c>
      <c r="R292" s="72">
        <f>'1 уровень'!S2687</f>
        <v>0</v>
      </c>
      <c r="S292" s="72">
        <f>'1 уровень'!T2687</f>
        <v>0</v>
      </c>
      <c r="T292" s="794">
        <f>'1 уровень'!U2687</f>
        <v>0</v>
      </c>
      <c r="U292" s="72">
        <f>'1 уровень'!V2687</f>
        <v>0</v>
      </c>
      <c r="V292" s="72">
        <f>'1 уровень'!W2687</f>
        <v>0</v>
      </c>
      <c r="W292" s="72">
        <f>'1 уровень'!X2687</f>
        <v>0</v>
      </c>
      <c r="X292" s="72">
        <f>'1 уровень'!Y2687</f>
        <v>0</v>
      </c>
      <c r="Y292" s="389">
        <f>'1 уровень'!Z2687</f>
        <v>0</v>
      </c>
      <c r="Z292" s="72"/>
      <c r="AA292" s="72"/>
      <c r="AB292" s="991">
        <f>'1 уровень'!AA2687</f>
        <v>0</v>
      </c>
      <c r="AC292" s="998">
        <f>'1 уровень'!AB2687</f>
        <v>0</v>
      </c>
      <c r="AD292" s="196">
        <f t="shared" si="51"/>
        <v>0</v>
      </c>
      <c r="AE292" s="196">
        <f t="shared" si="50"/>
        <v>0</v>
      </c>
      <c r="AF292" s="907">
        <f t="shared" si="55"/>
        <v>0</v>
      </c>
      <c r="AG292" s="59" t="e">
        <f t="shared" si="52"/>
        <v>#DIV/0!</v>
      </c>
      <c r="AH292" s="59"/>
      <c r="AI292" s="277"/>
      <c r="AJ292" s="59">
        <f t="shared" si="54"/>
        <v>-17666</v>
      </c>
      <c r="AK292" s="59"/>
      <c r="AL292" s="59"/>
      <c r="AM292" s="277"/>
      <c r="AN292" s="59"/>
      <c r="AO292" s="59"/>
      <c r="AP292" s="59"/>
      <c r="AQ292" s="59"/>
      <c r="AR292" s="59"/>
      <c r="AS292" s="59"/>
      <c r="AT292" s="59"/>
      <c r="AU292" s="59"/>
      <c r="AV292" s="59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  <c r="GA292" s="59"/>
      <c r="GB292" s="59"/>
      <c r="GC292" s="59"/>
      <c r="GD292" s="59"/>
      <c r="GE292" s="59"/>
      <c r="GF292" s="59"/>
      <c r="GG292" s="59"/>
      <c r="GH292" s="59"/>
      <c r="GI292" s="59"/>
      <c r="GJ292" s="59"/>
      <c r="GK292" s="59"/>
      <c r="GL292" s="59"/>
      <c r="GM292" s="59"/>
      <c r="GN292" s="59"/>
      <c r="GO292" s="59"/>
    </row>
    <row r="293" spans="2:197" x14ac:dyDescent="0.25">
      <c r="B293" s="18">
        <v>1</v>
      </c>
      <c r="C293" s="173" t="s">
        <v>131</v>
      </c>
      <c r="D293" s="27">
        <f>'1 уровень'!E2688</f>
        <v>21200</v>
      </c>
      <c r="E293" s="27">
        <f>'1 уровень'!F2688</f>
        <v>3534</v>
      </c>
      <c r="F293" s="27">
        <f>'1 уровень'!G2688</f>
        <v>2748</v>
      </c>
      <c r="G293" s="64">
        <f>'1 уровень'!H2688</f>
        <v>77.758913412563672</v>
      </c>
      <c r="H293" s="78">
        <f>'1 уровень'!I2688</f>
        <v>0</v>
      </c>
      <c r="I293" s="78">
        <f>'1 уровень'!J2688</f>
        <v>0</v>
      </c>
      <c r="J293" s="73">
        <f>'1 уровень'!K2688</f>
        <v>0</v>
      </c>
      <c r="K293" s="73">
        <f>'1 уровень'!L2688</f>
        <v>0</v>
      </c>
      <c r="L293" s="73">
        <f>'1 уровень'!M2688</f>
        <v>0</v>
      </c>
      <c r="M293" s="73">
        <f>'1 уровень'!N2688</f>
        <v>0</v>
      </c>
      <c r="N293" s="73">
        <f>'1 уровень'!O2688</f>
        <v>0</v>
      </c>
      <c r="O293" s="73">
        <f>'1 уровень'!P2688</f>
        <v>0</v>
      </c>
      <c r="P293" s="72">
        <f>'1 уровень'!Q2688</f>
        <v>0</v>
      </c>
      <c r="Q293" s="72">
        <f>'1 уровень'!R2688</f>
        <v>0</v>
      </c>
      <c r="R293" s="72">
        <f>'1 уровень'!S2688</f>
        <v>0</v>
      </c>
      <c r="S293" s="72">
        <f>'1 уровень'!T2688</f>
        <v>0</v>
      </c>
      <c r="T293" s="794">
        <f>'1 уровень'!U2688</f>
        <v>0</v>
      </c>
      <c r="U293" s="72">
        <f>'1 уровень'!V2688</f>
        <v>0</v>
      </c>
      <c r="V293" s="72">
        <f>'1 уровень'!W2688</f>
        <v>0</v>
      </c>
      <c r="W293" s="72">
        <f>'1 уровень'!X2688</f>
        <v>0</v>
      </c>
      <c r="X293" s="72">
        <f>'1 уровень'!Y2688</f>
        <v>0</v>
      </c>
      <c r="Y293" s="389">
        <f>'1 уровень'!Z2688</f>
        <v>0</v>
      </c>
      <c r="Z293" s="72"/>
      <c r="AA293" s="72"/>
      <c r="AB293" s="991">
        <f>'1 уровень'!AA2688</f>
        <v>0</v>
      </c>
      <c r="AC293" s="998">
        <f>'1 уровень'!AB2688</f>
        <v>0</v>
      </c>
      <c r="AD293" s="196">
        <f t="shared" si="51"/>
        <v>0</v>
      </c>
      <c r="AE293" s="196">
        <f t="shared" si="50"/>
        <v>0</v>
      </c>
      <c r="AF293" s="907">
        <f t="shared" si="55"/>
        <v>0</v>
      </c>
      <c r="AG293" s="59">
        <f t="shared" si="52"/>
        <v>0</v>
      </c>
      <c r="AH293" s="59"/>
      <c r="AI293" s="277"/>
      <c r="AJ293" s="59">
        <f t="shared" si="54"/>
        <v>-15833</v>
      </c>
      <c r="AK293" s="59"/>
      <c r="AL293" s="59"/>
      <c r="AM293" s="277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  <c r="GD293" s="59"/>
      <c r="GE293" s="59"/>
      <c r="GF293" s="59"/>
      <c r="GG293" s="59"/>
      <c r="GH293" s="59"/>
      <c r="GI293" s="59"/>
      <c r="GJ293" s="59"/>
      <c r="GK293" s="59"/>
      <c r="GL293" s="59"/>
      <c r="GM293" s="59"/>
      <c r="GN293" s="59"/>
      <c r="GO293" s="59"/>
    </row>
    <row r="294" spans="2:197" x14ac:dyDescent="0.25">
      <c r="B294" s="18">
        <v>1</v>
      </c>
      <c r="C294" s="292" t="s">
        <v>222</v>
      </c>
      <c r="D294" s="27">
        <f>'1 уровень'!E2689</f>
        <v>19000</v>
      </c>
      <c r="E294" s="27">
        <f>'1 уровень'!F2689</f>
        <v>3167</v>
      </c>
      <c r="F294" s="27">
        <f>'1 уровень'!G2689</f>
        <v>2375</v>
      </c>
      <c r="G294" s="64">
        <f>'1 уровень'!H2689</f>
        <v>74.992106094095362</v>
      </c>
      <c r="H294" s="78">
        <f>'1 уровень'!I2689</f>
        <v>0</v>
      </c>
      <c r="I294" s="78">
        <f>'1 уровень'!J2689</f>
        <v>0</v>
      </c>
      <c r="J294" s="73">
        <f>'1 уровень'!K2689</f>
        <v>0</v>
      </c>
      <c r="K294" s="73">
        <f>'1 уровень'!L2689</f>
        <v>0</v>
      </c>
      <c r="L294" s="73">
        <f>'1 уровень'!M2689</f>
        <v>0</v>
      </c>
      <c r="M294" s="73">
        <f>'1 уровень'!N2689</f>
        <v>0</v>
      </c>
      <c r="N294" s="73">
        <f>'1 уровень'!O2689</f>
        <v>0</v>
      </c>
      <c r="O294" s="73">
        <f>'1 уровень'!P2689</f>
        <v>0</v>
      </c>
      <c r="P294" s="72">
        <f>'1 уровень'!Q2689</f>
        <v>0</v>
      </c>
      <c r="Q294" s="72">
        <f>'1 уровень'!R2689</f>
        <v>0</v>
      </c>
      <c r="R294" s="72">
        <f>'1 уровень'!S2689</f>
        <v>0</v>
      </c>
      <c r="S294" s="72">
        <f>'1 уровень'!T2689</f>
        <v>0</v>
      </c>
      <c r="T294" s="794">
        <f>'1 уровень'!U2689</f>
        <v>0</v>
      </c>
      <c r="U294" s="72">
        <f>'1 уровень'!V2689</f>
        <v>0</v>
      </c>
      <c r="V294" s="72">
        <f>'1 уровень'!W2689</f>
        <v>0</v>
      </c>
      <c r="W294" s="72">
        <f>'1 уровень'!X2689</f>
        <v>0</v>
      </c>
      <c r="X294" s="72">
        <f>'1 уровень'!Y2689</f>
        <v>0</v>
      </c>
      <c r="Y294" s="389">
        <f>'1 уровень'!Z2689</f>
        <v>0</v>
      </c>
      <c r="Z294" s="72"/>
      <c r="AA294" s="72"/>
      <c r="AB294" s="991">
        <f>'1 уровень'!AA2689</f>
        <v>0</v>
      </c>
      <c r="AC294" s="998">
        <f>'1 уровень'!AB2689</f>
        <v>0</v>
      </c>
      <c r="AD294" s="196">
        <f t="shared" si="51"/>
        <v>0</v>
      </c>
      <c r="AE294" s="196">
        <f t="shared" si="50"/>
        <v>0</v>
      </c>
      <c r="AF294" s="907">
        <f t="shared" si="55"/>
        <v>0</v>
      </c>
      <c r="AG294" s="59">
        <f t="shared" si="52"/>
        <v>0</v>
      </c>
      <c r="AH294" s="59"/>
      <c r="AI294" s="277"/>
      <c r="AJ294" s="59">
        <f t="shared" si="54"/>
        <v>-1583</v>
      </c>
      <c r="AK294" s="59"/>
      <c r="AL294" s="59"/>
      <c r="AM294" s="277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  <c r="GA294" s="59"/>
      <c r="GB294" s="59"/>
      <c r="GC294" s="59"/>
      <c r="GD294" s="59"/>
      <c r="GE294" s="59"/>
      <c r="GF294" s="59"/>
      <c r="GG294" s="59"/>
      <c r="GH294" s="59"/>
      <c r="GI294" s="59"/>
      <c r="GJ294" s="59"/>
      <c r="GK294" s="59"/>
      <c r="GL294" s="59"/>
      <c r="GM294" s="59"/>
      <c r="GN294" s="59"/>
      <c r="GO294" s="59"/>
    </row>
    <row r="295" spans="2:197" ht="45" x14ac:dyDescent="0.25">
      <c r="B295" s="18">
        <v>1</v>
      </c>
      <c r="C295" s="173" t="s">
        <v>467</v>
      </c>
      <c r="D295" s="27">
        <f>'1 уровень'!E2690</f>
        <v>1900</v>
      </c>
      <c r="E295" s="27">
        <f>'1 уровень'!F2690</f>
        <v>317</v>
      </c>
      <c r="F295" s="27">
        <f>'1 уровень'!G2690</f>
        <v>336</v>
      </c>
      <c r="G295" s="64">
        <f>'1 уровень'!H2690</f>
        <v>105.99369085173502</v>
      </c>
      <c r="H295" s="78">
        <f>'1 уровень'!I2690</f>
        <v>0</v>
      </c>
      <c r="I295" s="78">
        <f>'1 уровень'!J2690</f>
        <v>0</v>
      </c>
      <c r="J295" s="73">
        <f>'1 уровень'!K2690</f>
        <v>0</v>
      </c>
      <c r="K295" s="73">
        <f>'1 уровень'!L2690</f>
        <v>0</v>
      </c>
      <c r="L295" s="73">
        <f>'1 уровень'!M2690</f>
        <v>0</v>
      </c>
      <c r="M295" s="73">
        <f>'1 уровень'!N2690</f>
        <v>0</v>
      </c>
      <c r="N295" s="73">
        <f>'1 уровень'!O2690</f>
        <v>0</v>
      </c>
      <c r="O295" s="73">
        <f>'1 уровень'!P2690</f>
        <v>0</v>
      </c>
      <c r="P295" s="72">
        <f>'1 уровень'!Q2690</f>
        <v>0</v>
      </c>
      <c r="Q295" s="72">
        <f>'1 уровень'!R2690</f>
        <v>0</v>
      </c>
      <c r="R295" s="72">
        <f>'1 уровень'!S2690</f>
        <v>0</v>
      </c>
      <c r="S295" s="72">
        <f>'1 уровень'!T2690</f>
        <v>0</v>
      </c>
      <c r="T295" s="794">
        <f>'1 уровень'!U2690</f>
        <v>0</v>
      </c>
      <c r="U295" s="72">
        <f>'1 уровень'!V2690</f>
        <v>0</v>
      </c>
      <c r="V295" s="72">
        <f>'1 уровень'!W2690</f>
        <v>0</v>
      </c>
      <c r="W295" s="72">
        <f>'1 уровень'!X2690</f>
        <v>0</v>
      </c>
      <c r="X295" s="72">
        <f>'1 уровень'!Y2690</f>
        <v>0</v>
      </c>
      <c r="Y295" s="389">
        <f>'1 уровень'!Z2690</f>
        <v>0</v>
      </c>
      <c r="Z295" s="72"/>
      <c r="AA295" s="72"/>
      <c r="AB295" s="991">
        <f>'1 уровень'!AA2690</f>
        <v>0</v>
      </c>
      <c r="AC295" s="998">
        <f>'1 уровень'!AB2690</f>
        <v>0</v>
      </c>
      <c r="AD295" s="196">
        <f t="shared" si="51"/>
        <v>0</v>
      </c>
      <c r="AE295" s="196">
        <f t="shared" si="50"/>
        <v>0</v>
      </c>
      <c r="AF295" s="907">
        <f t="shared" si="55"/>
        <v>0</v>
      </c>
      <c r="AG295" s="59">
        <f t="shared" si="52"/>
        <v>0</v>
      </c>
      <c r="AH295" s="59"/>
      <c r="AI295" s="277"/>
      <c r="AJ295" s="59">
        <f t="shared" si="54"/>
        <v>-250</v>
      </c>
      <c r="AK295" s="59"/>
      <c r="AL295" s="59"/>
      <c r="AM295" s="277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  <c r="GD295" s="59"/>
      <c r="GE295" s="59"/>
      <c r="GF295" s="59"/>
      <c r="GG295" s="59"/>
      <c r="GH295" s="59"/>
      <c r="GI295" s="59"/>
      <c r="GJ295" s="59"/>
      <c r="GK295" s="59"/>
      <c r="GL295" s="59"/>
      <c r="GM295" s="59"/>
      <c r="GN295" s="59"/>
      <c r="GO295" s="59"/>
    </row>
    <row r="296" spans="2:197" ht="75" x14ac:dyDescent="0.25">
      <c r="B296" s="18">
        <v>1</v>
      </c>
      <c r="C296" s="173" t="s">
        <v>513</v>
      </c>
      <c r="D296" s="27">
        <f>'1 уровень'!E2691</f>
        <v>300</v>
      </c>
      <c r="E296" s="27">
        <f>'1 уровень'!F2691</f>
        <v>50</v>
      </c>
      <c r="F296" s="27">
        <f>'1 уровень'!G2691</f>
        <v>37</v>
      </c>
      <c r="G296" s="64">
        <f>'1 уровень'!H2691</f>
        <v>74</v>
      </c>
      <c r="H296" s="78">
        <f>'1 уровень'!I2691</f>
        <v>0</v>
      </c>
      <c r="I296" s="78">
        <f>'1 уровень'!J2691</f>
        <v>0</v>
      </c>
      <c r="J296" s="73">
        <f>'1 уровень'!K2691</f>
        <v>0</v>
      </c>
      <c r="K296" s="73">
        <f>'1 уровень'!L2691</f>
        <v>0</v>
      </c>
      <c r="L296" s="73">
        <f>'1 уровень'!M2691</f>
        <v>0</v>
      </c>
      <c r="M296" s="73">
        <f>'1 уровень'!N2691</f>
        <v>0</v>
      </c>
      <c r="N296" s="73">
        <f>'1 уровень'!O2691</f>
        <v>0</v>
      </c>
      <c r="O296" s="73">
        <f>'1 уровень'!P2691</f>
        <v>0</v>
      </c>
      <c r="P296" s="72">
        <f>'1 уровень'!Q2691</f>
        <v>0</v>
      </c>
      <c r="Q296" s="72">
        <f>'1 уровень'!R2691</f>
        <v>0</v>
      </c>
      <c r="R296" s="72">
        <f>'1 уровень'!S2691</f>
        <v>0</v>
      </c>
      <c r="S296" s="72">
        <f>'1 уровень'!T2691</f>
        <v>0</v>
      </c>
      <c r="T296" s="794">
        <f>'1 уровень'!U2691</f>
        <v>0</v>
      </c>
      <c r="U296" s="72">
        <f>'1 уровень'!V2691</f>
        <v>0</v>
      </c>
      <c r="V296" s="72">
        <f>'1 уровень'!W2691</f>
        <v>0</v>
      </c>
      <c r="W296" s="72">
        <f>'1 уровень'!X2691</f>
        <v>0</v>
      </c>
      <c r="X296" s="72">
        <f>'1 уровень'!Y2691</f>
        <v>0</v>
      </c>
      <c r="Y296" s="389">
        <f>'1 уровень'!Z2691</f>
        <v>0</v>
      </c>
      <c r="Z296" s="72"/>
      <c r="AA296" s="72"/>
      <c r="AB296" s="991">
        <f>'1 уровень'!AA2691</f>
        <v>0</v>
      </c>
      <c r="AC296" s="998">
        <f>'1 уровень'!AB2691</f>
        <v>0</v>
      </c>
      <c r="AD296" s="196">
        <f t="shared" si="51"/>
        <v>0</v>
      </c>
      <c r="AE296" s="196">
        <f t="shared" si="50"/>
        <v>0</v>
      </c>
      <c r="AF296" s="907"/>
      <c r="AG296" s="59"/>
      <c r="AH296" s="59"/>
      <c r="AI296" s="277"/>
      <c r="AJ296" s="59">
        <f>E301-D301</f>
        <v>-915</v>
      </c>
      <c r="AK296" s="59"/>
      <c r="AL296" s="59"/>
      <c r="AM296" s="277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  <c r="GA296" s="59"/>
      <c r="GB296" s="59"/>
      <c r="GC296" s="59"/>
      <c r="GD296" s="59"/>
      <c r="GE296" s="59"/>
      <c r="GF296" s="59"/>
      <c r="GG296" s="59"/>
      <c r="GH296" s="59"/>
      <c r="GI296" s="59"/>
      <c r="GJ296" s="59"/>
      <c r="GK296" s="59"/>
      <c r="GL296" s="59"/>
      <c r="GM296" s="59"/>
      <c r="GN296" s="59"/>
      <c r="GO296" s="59"/>
    </row>
    <row r="297" spans="2:197" ht="29.25" x14ac:dyDescent="0.25">
      <c r="B297" s="18">
        <v>1</v>
      </c>
      <c r="C297" s="292" t="s">
        <v>344</v>
      </c>
      <c r="D297" s="27">
        <f>'1 уровень'!E2692</f>
        <v>12000</v>
      </c>
      <c r="E297" s="27">
        <f>'1 уровень'!F2692</f>
        <v>2000</v>
      </c>
      <c r="F297" s="27">
        <f>'1 уровень'!G2692</f>
        <v>1383</v>
      </c>
      <c r="G297" s="64">
        <f>'1 уровень'!H2692</f>
        <v>69.150000000000006</v>
      </c>
      <c r="H297" s="78">
        <f>'1 уровень'!I2692</f>
        <v>0</v>
      </c>
      <c r="I297" s="78">
        <f>'1 уровень'!J2692</f>
        <v>0</v>
      </c>
      <c r="J297" s="73">
        <f>'1 уровень'!K2692</f>
        <v>0</v>
      </c>
      <c r="K297" s="73">
        <f>'1 уровень'!L2692</f>
        <v>0</v>
      </c>
      <c r="L297" s="73">
        <f>'1 уровень'!M2692</f>
        <v>0</v>
      </c>
      <c r="M297" s="73">
        <f>'1 уровень'!N2692</f>
        <v>0</v>
      </c>
      <c r="N297" s="73">
        <f>'1 уровень'!O2692</f>
        <v>0</v>
      </c>
      <c r="O297" s="73">
        <f>'1 уровень'!P2692</f>
        <v>0</v>
      </c>
      <c r="P297" s="72">
        <f>'1 уровень'!Q2692</f>
        <v>0</v>
      </c>
      <c r="Q297" s="72">
        <f>'1 уровень'!R2692</f>
        <v>0</v>
      </c>
      <c r="R297" s="72">
        <f>'1 уровень'!S2692</f>
        <v>0</v>
      </c>
      <c r="S297" s="72">
        <f>'1 уровень'!T2692</f>
        <v>0</v>
      </c>
      <c r="T297" s="794">
        <f>'1 уровень'!U2692</f>
        <v>0</v>
      </c>
      <c r="U297" s="72">
        <f>'1 уровень'!V2692</f>
        <v>0</v>
      </c>
      <c r="V297" s="72">
        <f>'1 уровень'!W2692</f>
        <v>0</v>
      </c>
      <c r="W297" s="72">
        <f>'1 уровень'!X2692</f>
        <v>0</v>
      </c>
      <c r="X297" s="72">
        <f>'1 уровень'!Y2692</f>
        <v>0</v>
      </c>
      <c r="Y297" s="389">
        <f>'1 уровень'!Z2692</f>
        <v>0</v>
      </c>
      <c r="Z297" s="72"/>
      <c r="AA297" s="72"/>
      <c r="AB297" s="991"/>
      <c r="AC297" s="998"/>
      <c r="AD297" s="196"/>
      <c r="AE297" s="196"/>
      <c r="AF297" s="907"/>
      <c r="AG297" s="59"/>
      <c r="AH297" s="59"/>
      <c r="AI297" s="277"/>
      <c r="AJ297" s="59"/>
      <c r="AK297" s="59"/>
      <c r="AL297" s="59"/>
      <c r="AM297" s="277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  <c r="GD297" s="59"/>
      <c r="GE297" s="59"/>
      <c r="GF297" s="59"/>
      <c r="GG297" s="59"/>
      <c r="GH297" s="59"/>
      <c r="GI297" s="59"/>
      <c r="GJ297" s="59"/>
      <c r="GK297" s="59"/>
      <c r="GL297" s="59"/>
      <c r="GM297" s="59"/>
      <c r="GN297" s="59"/>
      <c r="GO297" s="59"/>
    </row>
    <row r="298" spans="2:197" ht="30" x14ac:dyDescent="0.25">
      <c r="B298" s="18">
        <v>1</v>
      </c>
      <c r="C298" s="174" t="s">
        <v>194</v>
      </c>
      <c r="D298" s="27">
        <f>'1 уровень'!E2693</f>
        <v>0</v>
      </c>
      <c r="E298" s="27">
        <f>'1 уровень'!F2693</f>
        <v>0</v>
      </c>
      <c r="F298" s="27">
        <f>'1 уровень'!G2693</f>
        <v>0</v>
      </c>
      <c r="G298" s="64">
        <f>'1 уровень'!H2693</f>
        <v>0</v>
      </c>
      <c r="H298" s="78">
        <f>'1 уровень'!I2693</f>
        <v>0</v>
      </c>
      <c r="I298" s="78">
        <f>'1 уровень'!J2693</f>
        <v>0</v>
      </c>
      <c r="J298" s="73">
        <f>'1 уровень'!K2693</f>
        <v>0</v>
      </c>
      <c r="K298" s="73">
        <f>'1 уровень'!L2693</f>
        <v>0</v>
      </c>
      <c r="L298" s="73">
        <f>'1 уровень'!M2693</f>
        <v>0</v>
      </c>
      <c r="M298" s="73">
        <f>'1 уровень'!N2693</f>
        <v>0</v>
      </c>
      <c r="N298" s="73">
        <f>'1 уровень'!O2693</f>
        <v>0</v>
      </c>
      <c r="O298" s="73">
        <f>'1 уровень'!P2693</f>
        <v>0</v>
      </c>
      <c r="P298" s="72">
        <f>'1 уровень'!Q2693</f>
        <v>0</v>
      </c>
      <c r="Q298" s="72">
        <f>'1 уровень'!R2693</f>
        <v>0</v>
      </c>
      <c r="R298" s="72">
        <f>'1 уровень'!S2693</f>
        <v>0</v>
      </c>
      <c r="S298" s="72">
        <f>'1 уровень'!T2693</f>
        <v>0</v>
      </c>
      <c r="T298" s="794">
        <f>'1 уровень'!U2693</f>
        <v>0</v>
      </c>
      <c r="U298" s="72">
        <f>'1 уровень'!V2693</f>
        <v>0</v>
      </c>
      <c r="V298" s="72">
        <f>'1 уровень'!W2693</f>
        <v>0</v>
      </c>
      <c r="W298" s="72">
        <f>'1 уровень'!X2693</f>
        <v>0</v>
      </c>
      <c r="X298" s="72">
        <f>'1 уровень'!Y2693</f>
        <v>0</v>
      </c>
      <c r="Y298" s="389">
        <f>'1 уровень'!Z2693</f>
        <v>0</v>
      </c>
      <c r="Z298" s="72"/>
      <c r="AA298" s="72"/>
      <c r="AB298" s="991"/>
      <c r="AC298" s="998"/>
      <c r="AD298" s="196"/>
      <c r="AE298" s="196"/>
      <c r="AF298" s="907"/>
      <c r="AG298" s="59"/>
      <c r="AH298" s="59"/>
      <c r="AI298" s="277"/>
      <c r="AJ298" s="59"/>
      <c r="AK298" s="59"/>
      <c r="AL298" s="59"/>
      <c r="AM298" s="277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  <c r="GD298" s="59"/>
      <c r="GE298" s="59"/>
      <c r="GF298" s="59"/>
      <c r="GG298" s="59"/>
      <c r="GH298" s="59"/>
      <c r="GI298" s="59"/>
      <c r="GJ298" s="59"/>
      <c r="GK298" s="59"/>
      <c r="GL298" s="59"/>
      <c r="GM298" s="59"/>
      <c r="GN298" s="59"/>
      <c r="GO298" s="59"/>
    </row>
    <row r="299" spans="2:197" ht="110.25" x14ac:dyDescent="0.25">
      <c r="B299" s="18">
        <v>1</v>
      </c>
      <c r="C299" s="561" t="s">
        <v>514</v>
      </c>
      <c r="D299" s="27">
        <f>'1 уровень'!E2694</f>
        <v>4796</v>
      </c>
      <c r="E299" s="27">
        <f>'1 уровень'!F2694</f>
        <v>799</v>
      </c>
      <c r="F299" s="27">
        <f>'1 уровень'!G2694</f>
        <v>684</v>
      </c>
      <c r="G299" s="64">
        <f>'1 уровень'!H2694</f>
        <v>85.607008760951189</v>
      </c>
      <c r="H299" s="78">
        <f>'1 уровень'!I2694</f>
        <v>0</v>
      </c>
      <c r="I299" s="78">
        <f>'1 уровень'!J2694</f>
        <v>0</v>
      </c>
      <c r="J299" s="73">
        <f>'1 уровень'!K2694</f>
        <v>0</v>
      </c>
      <c r="K299" s="73">
        <f>'1 уровень'!L2694</f>
        <v>0</v>
      </c>
      <c r="L299" s="73">
        <f>'1 уровень'!M2694</f>
        <v>0</v>
      </c>
      <c r="M299" s="73">
        <f>'1 уровень'!N2694</f>
        <v>0</v>
      </c>
      <c r="N299" s="73">
        <f>'1 уровень'!O2694</f>
        <v>0</v>
      </c>
      <c r="O299" s="73">
        <f>'1 уровень'!P2694</f>
        <v>0</v>
      </c>
      <c r="P299" s="72">
        <f>'1 уровень'!Q2694</f>
        <v>14984.788560000001</v>
      </c>
      <c r="Q299" s="72">
        <f>'1 уровень'!R2694</f>
        <v>14984.788560000001</v>
      </c>
      <c r="R299" s="72">
        <f>'1 уровень'!S2694</f>
        <v>2497.4647600000003</v>
      </c>
      <c r="S299" s="72">
        <f>'1 уровень'!T2694</f>
        <v>1943.2706999999998</v>
      </c>
      <c r="T299" s="794">
        <f>'1 уровень'!U2694</f>
        <v>0</v>
      </c>
      <c r="U299" s="72">
        <f>'1 уровень'!V2694</f>
        <v>0</v>
      </c>
      <c r="V299" s="72">
        <f>'1 уровень'!W2694</f>
        <v>-554.19406000000049</v>
      </c>
      <c r="W299" s="72">
        <f>'1 уровень'!X2694</f>
        <v>0</v>
      </c>
      <c r="X299" s="72">
        <f>'1 уровень'!Y2694</f>
        <v>-0.17760000000000001</v>
      </c>
      <c r="Y299" s="389">
        <f>'1 уровень'!Z2694</f>
        <v>1943.0930999999998</v>
      </c>
      <c r="Z299" s="72"/>
      <c r="AA299" s="72"/>
      <c r="AB299" s="991"/>
      <c r="AC299" s="998"/>
      <c r="AD299" s="196"/>
      <c r="AE299" s="196"/>
      <c r="AF299" s="907"/>
      <c r="AG299" s="59"/>
      <c r="AH299" s="59"/>
      <c r="AI299" s="277"/>
      <c r="AJ299" s="59"/>
      <c r="AK299" s="59"/>
      <c r="AL299" s="59"/>
      <c r="AM299" s="277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  <c r="GD299" s="59"/>
      <c r="GE299" s="59"/>
      <c r="GF299" s="59"/>
      <c r="GG299" s="59"/>
      <c r="GH299" s="59"/>
      <c r="GI299" s="59"/>
      <c r="GJ299" s="59"/>
      <c r="GK299" s="59"/>
      <c r="GL299" s="59"/>
      <c r="GM299" s="59"/>
      <c r="GN299" s="59"/>
      <c r="GO299" s="59"/>
    </row>
    <row r="300" spans="2:197" ht="15.75" x14ac:dyDescent="0.25">
      <c r="B300" s="18">
        <v>1</v>
      </c>
      <c r="C300" s="561" t="s">
        <v>637</v>
      </c>
      <c r="D300" s="27">
        <f>'1 уровень'!E2695</f>
        <v>827</v>
      </c>
      <c r="E300" s="27">
        <f>'1 уровень'!F2695</f>
        <v>138</v>
      </c>
      <c r="F300" s="27">
        <f>'1 уровень'!G2695</f>
        <v>2</v>
      </c>
      <c r="G300" s="64">
        <f>'1 уровень'!H2695</f>
        <v>1.4492753623188406</v>
      </c>
      <c r="H300" s="78">
        <f>'1 уровень'!I2695</f>
        <v>0</v>
      </c>
      <c r="I300" s="78">
        <f>'1 уровень'!J2695</f>
        <v>0</v>
      </c>
      <c r="J300" s="73">
        <f>'1 уровень'!K2695</f>
        <v>0</v>
      </c>
      <c r="K300" s="73">
        <f>'1 уровень'!L2695</f>
        <v>0</v>
      </c>
      <c r="L300" s="73">
        <f>'1 уровень'!M2695</f>
        <v>0</v>
      </c>
      <c r="M300" s="73">
        <f>'1 уровень'!N2695</f>
        <v>0</v>
      </c>
      <c r="N300" s="73">
        <f>'1 уровень'!O2695</f>
        <v>0</v>
      </c>
      <c r="O300" s="73">
        <f>'1 уровень'!P2695</f>
        <v>0</v>
      </c>
      <c r="P300" s="72">
        <f>'1 уровень'!Q2695</f>
        <v>0</v>
      </c>
      <c r="Q300" s="72">
        <f>'1 уровень'!R2695</f>
        <v>0</v>
      </c>
      <c r="R300" s="72">
        <f>'1 уровень'!S2695</f>
        <v>0</v>
      </c>
      <c r="S300" s="72">
        <f>'1 уровень'!T2695</f>
        <v>0</v>
      </c>
      <c r="T300" s="794">
        <f>'1 уровень'!U2695</f>
        <v>0</v>
      </c>
      <c r="U300" s="72">
        <f>'1 уровень'!V2695</f>
        <v>0</v>
      </c>
      <c r="V300" s="72">
        <f>'1 уровень'!W2695</f>
        <v>0</v>
      </c>
      <c r="W300" s="72">
        <f>'1 уровень'!X2695</f>
        <v>0</v>
      </c>
      <c r="X300" s="72">
        <f>'1 уровень'!Y2695</f>
        <v>0</v>
      </c>
      <c r="Y300" s="389">
        <f>'1 уровень'!Z2695</f>
        <v>0</v>
      </c>
      <c r="Z300" s="72"/>
      <c r="AA300" s="72"/>
      <c r="AB300" s="991"/>
      <c r="AC300" s="998"/>
      <c r="AD300" s="196"/>
      <c r="AE300" s="196"/>
      <c r="AF300" s="907"/>
      <c r="AG300" s="59"/>
      <c r="AH300" s="59"/>
      <c r="AI300" s="277"/>
      <c r="AJ300" s="59"/>
      <c r="AK300" s="59"/>
      <c r="AL300" s="59"/>
      <c r="AM300" s="277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  <c r="GD300" s="59"/>
      <c r="GE300" s="59"/>
      <c r="GF300" s="59"/>
      <c r="GG300" s="59"/>
      <c r="GH300" s="59"/>
      <c r="GI300" s="59"/>
      <c r="GJ300" s="59"/>
      <c r="GK300" s="59"/>
      <c r="GL300" s="59"/>
      <c r="GM300" s="59"/>
      <c r="GN300" s="59"/>
      <c r="GO300" s="59"/>
    </row>
    <row r="301" spans="2:197" ht="15.75" x14ac:dyDescent="0.25">
      <c r="B301" s="18">
        <v>1</v>
      </c>
      <c r="C301" s="561" t="s">
        <v>638</v>
      </c>
      <c r="D301" s="27">
        <f>'1 уровень'!E2696</f>
        <v>1098</v>
      </c>
      <c r="E301" s="27">
        <f>'1 уровень'!F2696</f>
        <v>183</v>
      </c>
      <c r="F301" s="27">
        <f>'1 уровень'!G2696</f>
        <v>189</v>
      </c>
      <c r="G301" s="64">
        <f>'1 уровень'!H2696</f>
        <v>103.27868852459017</v>
      </c>
      <c r="H301" s="78">
        <f>'1 уровень'!I2696</f>
        <v>0</v>
      </c>
      <c r="I301" s="78">
        <f>'1 уровень'!J2696</f>
        <v>0</v>
      </c>
      <c r="J301" s="73">
        <f>'1 уровень'!K2696</f>
        <v>0</v>
      </c>
      <c r="K301" s="73">
        <f>'1 уровень'!L2696</f>
        <v>0</v>
      </c>
      <c r="L301" s="73">
        <f>'1 уровень'!M2696</f>
        <v>0</v>
      </c>
      <c r="M301" s="73">
        <f>'1 уровень'!N2696</f>
        <v>0</v>
      </c>
      <c r="N301" s="73">
        <f>'1 уровень'!O2696</f>
        <v>0</v>
      </c>
      <c r="O301" s="73">
        <f>'1 уровень'!P2696</f>
        <v>0</v>
      </c>
      <c r="P301" s="72">
        <f>'1 уровень'!Q2696</f>
        <v>0</v>
      </c>
      <c r="Q301" s="72">
        <f>'1 уровень'!R2696</f>
        <v>0</v>
      </c>
      <c r="R301" s="72">
        <f>'1 уровень'!S2696</f>
        <v>0</v>
      </c>
      <c r="S301" s="72">
        <f>'1 уровень'!T2696</f>
        <v>0</v>
      </c>
      <c r="T301" s="794">
        <f>'1 уровень'!U2696</f>
        <v>0</v>
      </c>
      <c r="U301" s="72">
        <f>'1 уровень'!V2696</f>
        <v>0</v>
      </c>
      <c r="V301" s="72">
        <f>'1 уровень'!W2696</f>
        <v>0</v>
      </c>
      <c r="W301" s="72">
        <f>'1 уровень'!X2696</f>
        <v>0</v>
      </c>
      <c r="X301" s="72">
        <f>'1 уровень'!Y2696</f>
        <v>0</v>
      </c>
      <c r="Y301" s="389">
        <f>'1 уровень'!Z2696</f>
        <v>0</v>
      </c>
      <c r="Z301" s="72"/>
      <c r="AA301" s="72"/>
      <c r="AB301" s="991">
        <f>'1 уровень'!AA2693</f>
        <v>0</v>
      </c>
      <c r="AC301" s="998">
        <f>'1 уровень'!AB2693</f>
        <v>0</v>
      </c>
      <c r="AD301" s="196">
        <f t="shared" si="51"/>
        <v>0</v>
      </c>
      <c r="AE301" s="196">
        <f t="shared" si="50"/>
        <v>0</v>
      </c>
      <c r="AF301" s="907">
        <f t="shared" ref="AF301:AF313" si="56">IF(P301&gt;0,P301*1000/D301,0)</f>
        <v>0</v>
      </c>
      <c r="AG301" s="59">
        <f t="shared" ref="AG301:AG331" si="57">S301/F301*1000</f>
        <v>0</v>
      </c>
      <c r="AH301" s="59"/>
      <c r="AI301" s="277"/>
      <c r="AJ301" s="59">
        <f t="shared" ref="AJ301:AJ341" si="58">E302-D302</f>
        <v>-1916</v>
      </c>
      <c r="AK301" s="59"/>
      <c r="AL301" s="59"/>
      <c r="AM301" s="277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  <c r="GD301" s="59"/>
      <c r="GE301" s="59"/>
      <c r="GF301" s="59"/>
      <c r="GG301" s="59"/>
      <c r="GH301" s="59"/>
      <c r="GI301" s="59"/>
      <c r="GJ301" s="59"/>
      <c r="GK301" s="59"/>
      <c r="GL301" s="59"/>
      <c r="GM301" s="59"/>
      <c r="GN301" s="59"/>
      <c r="GO301" s="59"/>
    </row>
    <row r="302" spans="2:197" ht="31.5" x14ac:dyDescent="0.25">
      <c r="B302" s="18">
        <v>1</v>
      </c>
      <c r="C302" s="561" t="s">
        <v>639</v>
      </c>
      <c r="D302" s="27">
        <f>'1 уровень'!E2697</f>
        <v>2299</v>
      </c>
      <c r="E302" s="27">
        <f>'1 уровень'!F2697</f>
        <v>383</v>
      </c>
      <c r="F302" s="27">
        <f>'1 уровень'!G2697</f>
        <v>387</v>
      </c>
      <c r="G302" s="64">
        <f>'1 уровень'!H2697</f>
        <v>101.0443864229765</v>
      </c>
      <c r="H302" s="78">
        <f>'1 уровень'!I2697</f>
        <v>0</v>
      </c>
      <c r="I302" s="78">
        <f>'1 уровень'!J2697</f>
        <v>0</v>
      </c>
      <c r="J302" s="73">
        <f>'1 уровень'!K2697</f>
        <v>0</v>
      </c>
      <c r="K302" s="73">
        <f>'1 уровень'!L2697</f>
        <v>0</v>
      </c>
      <c r="L302" s="73">
        <f>'1 уровень'!M2697</f>
        <v>0</v>
      </c>
      <c r="M302" s="73">
        <f>'1 уровень'!N2697</f>
        <v>0</v>
      </c>
      <c r="N302" s="73">
        <f>'1 уровень'!O2697</f>
        <v>0</v>
      </c>
      <c r="O302" s="73">
        <f>'1 уровень'!P2697</f>
        <v>0</v>
      </c>
      <c r="P302" s="72">
        <f>'1 уровень'!Q2697</f>
        <v>0</v>
      </c>
      <c r="Q302" s="72">
        <f>'1 уровень'!R2697</f>
        <v>0</v>
      </c>
      <c r="R302" s="72">
        <f>'1 уровень'!S2697</f>
        <v>0</v>
      </c>
      <c r="S302" s="72">
        <f>'1 уровень'!T2697</f>
        <v>0</v>
      </c>
      <c r="T302" s="794">
        <f>'1 уровень'!U2697</f>
        <v>0</v>
      </c>
      <c r="U302" s="72">
        <f>'1 уровень'!V2697</f>
        <v>0</v>
      </c>
      <c r="V302" s="72">
        <f>'1 уровень'!W2697</f>
        <v>0</v>
      </c>
      <c r="W302" s="72">
        <f>'1 уровень'!X2697</f>
        <v>0</v>
      </c>
      <c r="X302" s="72">
        <f>'1 уровень'!Y2697</f>
        <v>0</v>
      </c>
      <c r="Y302" s="389">
        <f>'1 уровень'!Z2697</f>
        <v>0</v>
      </c>
      <c r="Z302" s="72" t="e">
        <f>S302/R302*100</f>
        <v>#DIV/0!</v>
      </c>
      <c r="AA302" s="72" t="e">
        <f>Y302/R302*100</f>
        <v>#DIV/0!</v>
      </c>
      <c r="AB302" s="991">
        <f>'1 уровень'!AA2694</f>
        <v>0</v>
      </c>
      <c r="AC302" s="998">
        <f>'1 уровень'!AB2694</f>
        <v>0</v>
      </c>
      <c r="AD302" s="196">
        <f t="shared" si="51"/>
        <v>0</v>
      </c>
      <c r="AE302" s="196">
        <f t="shared" si="50"/>
        <v>0</v>
      </c>
      <c r="AF302" s="907">
        <f t="shared" si="56"/>
        <v>0</v>
      </c>
      <c r="AG302" s="59">
        <f t="shared" si="57"/>
        <v>0</v>
      </c>
      <c r="AH302" s="59"/>
      <c r="AI302" s="277"/>
      <c r="AJ302" s="59">
        <f t="shared" si="58"/>
        <v>-11815</v>
      </c>
      <c r="AK302" s="59"/>
      <c r="AL302" s="59"/>
      <c r="AM302" s="277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  <c r="GA302" s="59"/>
      <c r="GB302" s="59"/>
      <c r="GC302" s="59"/>
      <c r="GD302" s="59"/>
      <c r="GE302" s="59"/>
      <c r="GF302" s="59"/>
      <c r="GG302" s="59"/>
      <c r="GH302" s="59"/>
      <c r="GI302" s="59"/>
      <c r="GJ302" s="59"/>
      <c r="GK302" s="59"/>
      <c r="GL302" s="59"/>
      <c r="GM302" s="59"/>
      <c r="GN302" s="59"/>
      <c r="GO302" s="59"/>
    </row>
    <row r="303" spans="2:197" ht="45" x14ac:dyDescent="0.25">
      <c r="B303" s="18">
        <v>1</v>
      </c>
      <c r="C303" s="295" t="s">
        <v>468</v>
      </c>
      <c r="D303" s="27">
        <f>'1 уровень'!E2698</f>
        <v>14178</v>
      </c>
      <c r="E303" s="27">
        <f>'1 уровень'!F2698</f>
        <v>2363</v>
      </c>
      <c r="F303" s="27">
        <f>'1 уровень'!G2698</f>
        <v>1493</v>
      </c>
      <c r="G303" s="64">
        <f>'1 уровень'!H2698</f>
        <v>63.182395260262382</v>
      </c>
      <c r="H303" s="78">
        <f>'1 уровень'!I2698</f>
        <v>0</v>
      </c>
      <c r="I303" s="78">
        <f>'1 уровень'!J2698</f>
        <v>0</v>
      </c>
      <c r="J303" s="73">
        <f>'1 уровень'!K2698</f>
        <v>0</v>
      </c>
      <c r="K303" s="73">
        <f>'1 уровень'!L2698</f>
        <v>0</v>
      </c>
      <c r="L303" s="73">
        <f>'1 уровень'!M2698</f>
        <v>0</v>
      </c>
      <c r="M303" s="73">
        <f>'1 уровень'!N2698</f>
        <v>0</v>
      </c>
      <c r="N303" s="73">
        <f>'1 уровень'!O2698</f>
        <v>0</v>
      </c>
      <c r="O303" s="73">
        <f>'1 уровень'!P2698</f>
        <v>0</v>
      </c>
      <c r="P303" s="72">
        <f>'1 уровень'!Q2698</f>
        <v>41291.175990000003</v>
      </c>
      <c r="Q303" s="72">
        <f>'1 уровень'!R2698</f>
        <v>41291.175990000003</v>
      </c>
      <c r="R303" s="72">
        <f>'1 уровень'!S2698</f>
        <v>6881.8626649999997</v>
      </c>
      <c r="S303" s="72">
        <f>'1 уровень'!T2698</f>
        <v>4142.16813</v>
      </c>
      <c r="T303" s="794">
        <f>'1 уровень'!U2698</f>
        <v>0</v>
      </c>
      <c r="U303" s="72">
        <f>'1 уровень'!V2698</f>
        <v>0</v>
      </c>
      <c r="V303" s="72">
        <f>'1 уровень'!W2698</f>
        <v>-2739.6945350000001</v>
      </c>
      <c r="W303" s="72">
        <f>'1 уровень'!X2698</f>
        <v>0</v>
      </c>
      <c r="X303" s="72">
        <f>'1 уровень'!Y2698</f>
        <v>-38.968089999999997</v>
      </c>
      <c r="Y303" s="389">
        <f>'1 уровень'!Z2698</f>
        <v>4103.2000399999997</v>
      </c>
      <c r="Z303" s="72">
        <f>S303/R303*100</f>
        <v>60.189636609088012</v>
      </c>
      <c r="AA303" s="72">
        <f>Y303/R303*100</f>
        <v>59.623393254680714</v>
      </c>
      <c r="AB303" s="991">
        <f>'1 уровень'!AA2698</f>
        <v>0</v>
      </c>
      <c r="AC303" s="998">
        <f>'1 уровень'!AB2698</f>
        <v>0</v>
      </c>
      <c r="AD303" s="196">
        <f t="shared" si="51"/>
        <v>4103200.0399999996</v>
      </c>
      <c r="AE303" s="196">
        <f t="shared" si="50"/>
        <v>-38968.089999999997</v>
      </c>
      <c r="AF303" s="907">
        <f t="shared" si="56"/>
        <v>2912.3413732543377</v>
      </c>
      <c r="AG303" s="59">
        <f t="shared" si="57"/>
        <v>2774.3925853985261</v>
      </c>
      <c r="AH303" s="59"/>
      <c r="AI303" s="277"/>
      <c r="AJ303" s="59">
        <f t="shared" si="58"/>
        <v>-5958</v>
      </c>
      <c r="AK303" s="59"/>
      <c r="AL303" s="59"/>
      <c r="AM303" s="277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  <c r="GA303" s="59"/>
      <c r="GB303" s="59"/>
      <c r="GC303" s="59"/>
      <c r="GD303" s="59"/>
      <c r="GE303" s="59"/>
      <c r="GF303" s="59"/>
      <c r="GG303" s="59"/>
      <c r="GH303" s="59"/>
      <c r="GI303" s="59"/>
      <c r="GJ303" s="59"/>
      <c r="GK303" s="59"/>
      <c r="GL303" s="59"/>
      <c r="GM303" s="59"/>
      <c r="GN303" s="59"/>
      <c r="GO303" s="59"/>
    </row>
    <row r="304" spans="2:197" ht="30" x14ac:dyDescent="0.25">
      <c r="B304" s="18">
        <v>1</v>
      </c>
      <c r="C304" s="173" t="s">
        <v>272</v>
      </c>
      <c r="D304" s="27">
        <f>'1 уровень'!E2699</f>
        <v>7149</v>
      </c>
      <c r="E304" s="27">
        <f>'1 уровень'!F2699</f>
        <v>1191</v>
      </c>
      <c r="F304" s="27">
        <f>'1 уровень'!G2699</f>
        <v>753</v>
      </c>
      <c r="G304" s="64">
        <f>'1 уровень'!H2699</f>
        <v>63.224181360201513</v>
      </c>
      <c r="H304" s="78">
        <f>'1 уровень'!I2699</f>
        <v>0</v>
      </c>
      <c r="I304" s="78">
        <f>'1 уровень'!J2699</f>
        <v>0</v>
      </c>
      <c r="J304" s="73">
        <f>'1 уровень'!K2699</f>
        <v>0</v>
      </c>
      <c r="K304" s="73">
        <f>'1 уровень'!L2699</f>
        <v>0</v>
      </c>
      <c r="L304" s="73">
        <f>'1 уровень'!M2699</f>
        <v>0</v>
      </c>
      <c r="M304" s="73">
        <f>'1 уровень'!N2699</f>
        <v>0</v>
      </c>
      <c r="N304" s="73">
        <f>'1 уровень'!O2699</f>
        <v>0</v>
      </c>
      <c r="O304" s="73">
        <f>'1 уровень'!P2699</f>
        <v>0</v>
      </c>
      <c r="P304" s="72">
        <f>'1 уровень'!Q2699</f>
        <v>25743.7212</v>
      </c>
      <c r="Q304" s="72">
        <f>'1 уровень'!R2699</f>
        <v>25743.7212</v>
      </c>
      <c r="R304" s="72">
        <f>'1 уровень'!S2699</f>
        <v>4290.6201999999994</v>
      </c>
      <c r="S304" s="72">
        <f>'1 уровень'!T2699</f>
        <v>2710.4222499999996</v>
      </c>
      <c r="T304" s="794">
        <f>'1 уровень'!U2699</f>
        <v>0</v>
      </c>
      <c r="U304" s="72">
        <f>'1 уровень'!V2699</f>
        <v>0</v>
      </c>
      <c r="V304" s="72">
        <f>'1 уровень'!W2699</f>
        <v>-1580.19795</v>
      </c>
      <c r="W304" s="72">
        <f>'1 уровень'!X2699</f>
        <v>0</v>
      </c>
      <c r="X304" s="72">
        <f>'1 уровень'!Y2699</f>
        <v>-38.968089999999997</v>
      </c>
      <c r="Y304" s="389">
        <f>'1 уровень'!Z2699</f>
        <v>2671.4541599999998</v>
      </c>
      <c r="Z304" s="72">
        <f>S304/R304*100</f>
        <v>63.170873292397211</v>
      </c>
      <c r="AA304" s="72">
        <f>Y304/R304*100</f>
        <v>62.262657505784368</v>
      </c>
      <c r="AB304" s="991">
        <f>'1 уровень'!AA2699</f>
        <v>0</v>
      </c>
      <c r="AC304" s="998">
        <f>'1 уровень'!AB2699</f>
        <v>0</v>
      </c>
      <c r="AD304" s="196">
        <f t="shared" si="51"/>
        <v>2671454.1599999997</v>
      </c>
      <c r="AE304" s="196">
        <f t="shared" si="50"/>
        <v>-38968.089999999997</v>
      </c>
      <c r="AF304" s="907">
        <f t="shared" si="56"/>
        <v>3601.0240872849349</v>
      </c>
      <c r="AG304" s="59">
        <f t="shared" si="57"/>
        <v>3599.4983399734392</v>
      </c>
      <c r="AH304" s="59"/>
      <c r="AI304" s="277"/>
      <c r="AJ304" s="59">
        <f t="shared" si="58"/>
        <v>-5093</v>
      </c>
      <c r="AK304" s="59"/>
      <c r="AL304" s="59"/>
      <c r="AM304" s="277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  <c r="GD304" s="59"/>
      <c r="GE304" s="59"/>
      <c r="GF304" s="59"/>
      <c r="GG304" s="59"/>
      <c r="GH304" s="59"/>
      <c r="GI304" s="59"/>
      <c r="GJ304" s="59"/>
      <c r="GK304" s="59"/>
      <c r="GL304" s="59"/>
      <c r="GM304" s="59"/>
      <c r="GN304" s="59"/>
      <c r="GO304" s="59"/>
    </row>
    <row r="305" spans="2:197" ht="30" x14ac:dyDescent="0.25">
      <c r="B305" s="18">
        <v>1</v>
      </c>
      <c r="C305" s="173" t="s">
        <v>469</v>
      </c>
      <c r="D305" s="27">
        <f>'1 уровень'!E2700</f>
        <v>6112</v>
      </c>
      <c r="E305" s="27">
        <f>'1 уровень'!F2700</f>
        <v>1019</v>
      </c>
      <c r="F305" s="27">
        <f>'1 уровень'!G2700</f>
        <v>619</v>
      </c>
      <c r="G305" s="64">
        <f>'1 уровень'!H2700</f>
        <v>60.745829244357211</v>
      </c>
      <c r="H305" s="78">
        <f>'1 уровень'!I2700</f>
        <v>0</v>
      </c>
      <c r="I305" s="78">
        <f>'1 уровень'!J2700</f>
        <v>0</v>
      </c>
      <c r="J305" s="73">
        <f>'1 уровень'!K2700</f>
        <v>0</v>
      </c>
      <c r="K305" s="73">
        <f>'1 уровень'!L2700</f>
        <v>0</v>
      </c>
      <c r="L305" s="73">
        <f>'1 уровень'!M2700</f>
        <v>0</v>
      </c>
      <c r="M305" s="73">
        <f>'1 уровень'!N2700</f>
        <v>0</v>
      </c>
      <c r="N305" s="73">
        <f>'1 уровень'!O2700</f>
        <v>0</v>
      </c>
      <c r="O305" s="73">
        <f>'1 уровень'!P2700</f>
        <v>0</v>
      </c>
      <c r="P305" s="72">
        <f>'1 уровень'!Q2700</f>
        <v>23225.599999999999</v>
      </c>
      <c r="Q305" s="72">
        <f>'1 уровень'!R2700</f>
        <v>23225.599999999999</v>
      </c>
      <c r="R305" s="72">
        <f>'1 уровень'!S2700</f>
        <v>3870.9333333333329</v>
      </c>
      <c r="S305" s="72">
        <f>'1 уровень'!T2700</f>
        <v>2496.7981099999997</v>
      </c>
      <c r="T305" s="794">
        <f>'1 уровень'!U2700</f>
        <v>0</v>
      </c>
      <c r="U305" s="72">
        <f>'1 уровень'!V2700</f>
        <v>0</v>
      </c>
      <c r="V305" s="72">
        <f>'1 уровень'!W2700</f>
        <v>-1374.1352233333332</v>
      </c>
      <c r="W305" s="72">
        <f>'1 уровень'!X2700</f>
        <v>0</v>
      </c>
      <c r="X305" s="72">
        <f>'1 уровень'!Y2700</f>
        <v>-38.968089999999997</v>
      </c>
      <c r="Y305" s="389">
        <f>'1 уровень'!Z2700</f>
        <v>2457.8300199999999</v>
      </c>
      <c r="Z305" s="72">
        <f>S305/R305*100</f>
        <v>64.501191185588311</v>
      </c>
      <c r="AA305" s="72">
        <f>Y305/R305*100</f>
        <v>63.494506578947373</v>
      </c>
      <c r="AB305" s="991">
        <f>'1 уровень'!AA2700</f>
        <v>0</v>
      </c>
      <c r="AC305" s="998">
        <f>'1 уровень'!AB2700</f>
        <v>0</v>
      </c>
      <c r="AD305" s="196">
        <f t="shared" si="51"/>
        <v>2457830.02</v>
      </c>
      <c r="AE305" s="196">
        <f t="shared" si="50"/>
        <v>-38968.089999999997</v>
      </c>
      <c r="AF305" s="907">
        <f t="shared" si="56"/>
        <v>3800</v>
      </c>
      <c r="AG305" s="59">
        <f t="shared" si="57"/>
        <v>4033.5995315024229</v>
      </c>
      <c r="AH305" s="59"/>
      <c r="AI305" s="277"/>
      <c r="AJ305" s="59">
        <f t="shared" si="58"/>
        <v>0</v>
      </c>
      <c r="AK305" s="59"/>
      <c r="AL305" s="59"/>
      <c r="AM305" s="277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  <c r="GD305" s="59"/>
      <c r="GE305" s="59"/>
      <c r="GF305" s="59"/>
      <c r="GG305" s="59"/>
      <c r="GH305" s="59"/>
      <c r="GI305" s="59"/>
      <c r="GJ305" s="59"/>
      <c r="GK305" s="59"/>
      <c r="GL305" s="59"/>
      <c r="GM305" s="59"/>
      <c r="GN305" s="59"/>
      <c r="GO305" s="59"/>
    </row>
    <row r="306" spans="2:197" ht="60" x14ac:dyDescent="0.25">
      <c r="B306" s="18">
        <v>1</v>
      </c>
      <c r="C306" s="173" t="s">
        <v>488</v>
      </c>
      <c r="D306" s="27">
        <f>'1 уровень'!E2701</f>
        <v>0</v>
      </c>
      <c r="E306" s="27">
        <f>'1 уровень'!F2701</f>
        <v>0</v>
      </c>
      <c r="F306" s="27">
        <f>'1 уровень'!G2701</f>
        <v>0</v>
      </c>
      <c r="G306" s="64">
        <f>'1 уровень'!H2701</f>
        <v>0</v>
      </c>
      <c r="H306" s="78">
        <f>'1 уровень'!I2701</f>
        <v>0</v>
      </c>
      <c r="I306" s="78">
        <f>'1 уровень'!J2701</f>
        <v>0</v>
      </c>
      <c r="J306" s="73">
        <f>'1 уровень'!K2701</f>
        <v>0</v>
      </c>
      <c r="K306" s="73">
        <f>'1 уровень'!L2701</f>
        <v>0</v>
      </c>
      <c r="L306" s="73">
        <f>'1 уровень'!M2701</f>
        <v>0</v>
      </c>
      <c r="M306" s="73">
        <f>'1 уровень'!N2701</f>
        <v>0</v>
      </c>
      <c r="N306" s="73">
        <f>'1 уровень'!O2701</f>
        <v>0</v>
      </c>
      <c r="O306" s="73">
        <f>'1 уровень'!P2701</f>
        <v>0</v>
      </c>
      <c r="P306" s="72">
        <f>'1 уровень'!Q2701</f>
        <v>0</v>
      </c>
      <c r="Q306" s="72">
        <f>'1 уровень'!R2701</f>
        <v>0</v>
      </c>
      <c r="R306" s="72">
        <f>'1 уровень'!S2701</f>
        <v>0</v>
      </c>
      <c r="S306" s="72">
        <f>'1 уровень'!T2701</f>
        <v>0</v>
      </c>
      <c r="T306" s="794">
        <f>'1 уровень'!U2701</f>
        <v>0</v>
      </c>
      <c r="U306" s="72">
        <f>'1 уровень'!V2701</f>
        <v>0</v>
      </c>
      <c r="V306" s="72">
        <f>'1 уровень'!W2701</f>
        <v>0</v>
      </c>
      <c r="W306" s="72">
        <f>'1 уровень'!X2701</f>
        <v>0</v>
      </c>
      <c r="X306" s="72">
        <f>'1 уровень'!Y2701</f>
        <v>0</v>
      </c>
      <c r="Y306" s="389">
        <f>'1 уровень'!Z2701</f>
        <v>0</v>
      </c>
      <c r="Z306" s="72"/>
      <c r="AA306" s="72"/>
      <c r="AB306" s="991">
        <f>'1 уровень'!AA2701</f>
        <v>0</v>
      </c>
      <c r="AC306" s="998">
        <f>'1 уровень'!AB2701</f>
        <v>0</v>
      </c>
      <c r="AD306" s="196">
        <f t="shared" si="51"/>
        <v>0</v>
      </c>
      <c r="AE306" s="196">
        <f t="shared" si="50"/>
        <v>0</v>
      </c>
      <c r="AF306" s="907">
        <f t="shared" si="56"/>
        <v>0</v>
      </c>
      <c r="AG306" s="59" t="e">
        <f t="shared" si="57"/>
        <v>#DIV/0!</v>
      </c>
      <c r="AH306" s="59"/>
      <c r="AI306" s="277"/>
      <c r="AJ306" s="59">
        <f t="shared" si="58"/>
        <v>-771</v>
      </c>
      <c r="AK306" s="59"/>
      <c r="AL306" s="59"/>
      <c r="AM306" s="277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  <c r="GD306" s="59"/>
      <c r="GE306" s="59"/>
      <c r="GF306" s="59"/>
      <c r="GG306" s="59"/>
      <c r="GH306" s="59"/>
      <c r="GI306" s="59"/>
      <c r="GJ306" s="59"/>
      <c r="GK306" s="59"/>
      <c r="GL306" s="59"/>
      <c r="GM306" s="59"/>
      <c r="GN306" s="59"/>
      <c r="GO306" s="59"/>
    </row>
    <row r="307" spans="2:197" ht="30" x14ac:dyDescent="0.25">
      <c r="B307" s="18">
        <v>1</v>
      </c>
      <c r="C307" s="173" t="s">
        <v>470</v>
      </c>
      <c r="D307" s="27">
        <f>'1 уровень'!E2702</f>
        <v>925</v>
      </c>
      <c r="E307" s="27">
        <f>'1 уровень'!F2702</f>
        <v>154</v>
      </c>
      <c r="F307" s="27">
        <f>'1 уровень'!G2702</f>
        <v>134</v>
      </c>
      <c r="G307" s="64">
        <f>'1 уровень'!H2702</f>
        <v>87.012987012987011</v>
      </c>
      <c r="H307" s="78">
        <f>'1 уровень'!I2702</f>
        <v>0</v>
      </c>
      <c r="I307" s="78">
        <f>'1 уровень'!J2702</f>
        <v>0</v>
      </c>
      <c r="J307" s="73">
        <f>'1 уровень'!K2702</f>
        <v>0</v>
      </c>
      <c r="K307" s="73">
        <f>'1 уровень'!L2702</f>
        <v>0</v>
      </c>
      <c r="L307" s="73">
        <f>'1 уровень'!M2702</f>
        <v>0</v>
      </c>
      <c r="M307" s="73">
        <f>'1 уровень'!N2702</f>
        <v>0</v>
      </c>
      <c r="N307" s="73">
        <f>'1 уровень'!O2702</f>
        <v>0</v>
      </c>
      <c r="O307" s="73">
        <f>'1 уровень'!P2702</f>
        <v>0</v>
      </c>
      <c r="P307" s="72">
        <f>'1 уровень'!Q2702</f>
        <v>1637.6332</v>
      </c>
      <c r="Q307" s="72">
        <f>'1 уровень'!R2702</f>
        <v>1637.6332</v>
      </c>
      <c r="R307" s="72">
        <f>'1 уровень'!S2702</f>
        <v>272.93886666666668</v>
      </c>
      <c r="S307" s="72">
        <f>'1 уровень'!T2702</f>
        <v>213.62414000000001</v>
      </c>
      <c r="T307" s="794">
        <f>'1 уровень'!U2702</f>
        <v>0</v>
      </c>
      <c r="U307" s="72">
        <f>'1 уровень'!V2702</f>
        <v>0</v>
      </c>
      <c r="V307" s="72">
        <f>'1 уровень'!W2702</f>
        <v>-59.314726666666672</v>
      </c>
      <c r="W307" s="72">
        <f>'1 уровень'!X2702</f>
        <v>0</v>
      </c>
      <c r="X307" s="72">
        <f>'1 уровень'!Y2702</f>
        <v>0</v>
      </c>
      <c r="Y307" s="389">
        <f>'1 уровень'!Z2702</f>
        <v>213.62414000000001</v>
      </c>
      <c r="Z307" s="72">
        <f>S307/R307*100</f>
        <v>78.2681274414808</v>
      </c>
      <c r="AA307" s="72">
        <f>Y307/R307*100</f>
        <v>78.2681274414808</v>
      </c>
      <c r="AB307" s="991">
        <f>'1 уровень'!AA2702</f>
        <v>0</v>
      </c>
      <c r="AC307" s="998">
        <f>'1 уровень'!AB2702</f>
        <v>0</v>
      </c>
      <c r="AD307" s="196">
        <f t="shared" si="51"/>
        <v>213624.14</v>
      </c>
      <c r="AE307" s="196">
        <f t="shared" si="50"/>
        <v>0</v>
      </c>
      <c r="AF307" s="907">
        <f t="shared" si="56"/>
        <v>1770.4142702702702</v>
      </c>
      <c r="AG307" s="59">
        <f t="shared" si="57"/>
        <v>1594.21</v>
      </c>
      <c r="AH307" s="59"/>
      <c r="AI307" s="277"/>
      <c r="AJ307" s="59">
        <f t="shared" si="58"/>
        <v>0</v>
      </c>
      <c r="AK307" s="59"/>
      <c r="AL307" s="59"/>
      <c r="AM307" s="277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  <c r="GD307" s="59"/>
      <c r="GE307" s="59"/>
      <c r="GF307" s="59"/>
      <c r="GG307" s="59"/>
      <c r="GH307" s="59"/>
      <c r="GI307" s="59"/>
      <c r="GJ307" s="59"/>
      <c r="GK307" s="59"/>
      <c r="GL307" s="59"/>
      <c r="GM307" s="59"/>
      <c r="GN307" s="59"/>
      <c r="GO307" s="59"/>
    </row>
    <row r="308" spans="2:197" ht="30" x14ac:dyDescent="0.25">
      <c r="B308" s="18">
        <v>1</v>
      </c>
      <c r="C308" s="295" t="s">
        <v>471</v>
      </c>
      <c r="D308" s="27">
        <f>'1 уровень'!E2703</f>
        <v>0</v>
      </c>
      <c r="E308" s="27">
        <f>'1 уровень'!F2703</f>
        <v>0</v>
      </c>
      <c r="F308" s="27">
        <f>'1 уровень'!G2703</f>
        <v>0</v>
      </c>
      <c r="G308" s="64">
        <f>'1 уровень'!H2703</f>
        <v>0</v>
      </c>
      <c r="H308" s="78">
        <f>'1 уровень'!I2703</f>
        <v>0</v>
      </c>
      <c r="I308" s="78">
        <f>'1 уровень'!J2703</f>
        <v>0</v>
      </c>
      <c r="J308" s="73">
        <f>'1 уровень'!K2703</f>
        <v>0</v>
      </c>
      <c r="K308" s="73">
        <f>'1 уровень'!L2703</f>
        <v>0</v>
      </c>
      <c r="L308" s="73">
        <f>'1 уровень'!M2703</f>
        <v>0</v>
      </c>
      <c r="M308" s="73">
        <f>'1 уровень'!N2703</f>
        <v>0</v>
      </c>
      <c r="N308" s="73">
        <f>'1 уровень'!O2703</f>
        <v>0</v>
      </c>
      <c r="O308" s="73">
        <f>'1 уровень'!P2703</f>
        <v>0</v>
      </c>
      <c r="P308" s="72">
        <f>'1 уровень'!Q2703</f>
        <v>0</v>
      </c>
      <c r="Q308" s="72">
        <f>'1 уровень'!R2703</f>
        <v>0</v>
      </c>
      <c r="R308" s="72">
        <f>'1 уровень'!S2703</f>
        <v>0</v>
      </c>
      <c r="S308" s="72">
        <f>'1 уровень'!T2703</f>
        <v>0</v>
      </c>
      <c r="T308" s="794">
        <f>'1 уровень'!U2703</f>
        <v>0</v>
      </c>
      <c r="U308" s="72">
        <f>'1 уровень'!V2703</f>
        <v>0</v>
      </c>
      <c r="V308" s="72">
        <f>'1 уровень'!W2703</f>
        <v>0</v>
      </c>
      <c r="W308" s="72">
        <f>'1 уровень'!X2703</f>
        <v>0</v>
      </c>
      <c r="X308" s="72">
        <f>'1 уровень'!Y2703</f>
        <v>0</v>
      </c>
      <c r="Y308" s="389">
        <f>'1 уровень'!Z2703</f>
        <v>0</v>
      </c>
      <c r="Z308" s="72"/>
      <c r="AA308" s="72"/>
      <c r="AB308" s="991">
        <f>'1 уровень'!AA2703</f>
        <v>0</v>
      </c>
      <c r="AC308" s="998">
        <f>'1 уровень'!AB2703</f>
        <v>0</v>
      </c>
      <c r="AD308" s="196">
        <f t="shared" si="51"/>
        <v>0</v>
      </c>
      <c r="AE308" s="196">
        <f t="shared" si="50"/>
        <v>0</v>
      </c>
      <c r="AF308" s="907">
        <f t="shared" si="56"/>
        <v>0</v>
      </c>
      <c r="AG308" s="59" t="e">
        <f t="shared" si="57"/>
        <v>#DIV/0!</v>
      </c>
      <c r="AH308" s="59"/>
      <c r="AI308" s="277"/>
      <c r="AJ308" s="59">
        <f t="shared" si="58"/>
        <v>-12</v>
      </c>
      <c r="AK308" s="59"/>
      <c r="AL308" s="59"/>
      <c r="AM308" s="277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  <c r="GD308" s="59"/>
      <c r="GE308" s="59"/>
      <c r="GF308" s="59"/>
      <c r="GG308" s="59"/>
      <c r="GH308" s="59"/>
      <c r="GI308" s="59"/>
      <c r="GJ308" s="59"/>
      <c r="GK308" s="59"/>
      <c r="GL308" s="59"/>
      <c r="GM308" s="59"/>
      <c r="GN308" s="59"/>
      <c r="GO308" s="59"/>
    </row>
    <row r="309" spans="2:197" ht="45" x14ac:dyDescent="0.25">
      <c r="B309" s="18">
        <v>1</v>
      </c>
      <c r="C309" s="173" t="s">
        <v>472</v>
      </c>
      <c r="D309" s="27">
        <f>'1 уровень'!E2704</f>
        <v>14</v>
      </c>
      <c r="E309" s="27">
        <f>'1 уровень'!F2704</f>
        <v>2</v>
      </c>
      <c r="F309" s="27">
        <f>'1 уровень'!G2704</f>
        <v>0</v>
      </c>
      <c r="G309" s="64">
        <f>'1 уровень'!H2704</f>
        <v>0</v>
      </c>
      <c r="H309" s="78">
        <f>'1 уровень'!I2704</f>
        <v>0</v>
      </c>
      <c r="I309" s="78">
        <f>'1 уровень'!J2704</f>
        <v>0</v>
      </c>
      <c r="J309" s="73">
        <f>'1 уровень'!K2704</f>
        <v>0</v>
      </c>
      <c r="K309" s="73">
        <f>'1 уровень'!L2704</f>
        <v>0</v>
      </c>
      <c r="L309" s="73">
        <f>'1 уровень'!M2704</f>
        <v>0</v>
      </c>
      <c r="M309" s="73">
        <f>'1 уровень'!N2704</f>
        <v>0</v>
      </c>
      <c r="N309" s="73">
        <f>'1 уровень'!O2704</f>
        <v>0</v>
      </c>
      <c r="O309" s="73">
        <f>'1 уровень'!P2704</f>
        <v>0</v>
      </c>
      <c r="P309" s="72">
        <f>'1 уровень'!Q2704</f>
        <v>110.06100000000001</v>
      </c>
      <c r="Q309" s="72">
        <f>'1 уровень'!R2704</f>
        <v>110.06100000000001</v>
      </c>
      <c r="R309" s="72">
        <f>'1 уровень'!S2704</f>
        <v>18.343500000000002</v>
      </c>
      <c r="S309" s="72">
        <f>'1 уровень'!T2704</f>
        <v>0</v>
      </c>
      <c r="T309" s="794">
        <f>'1 уровень'!U2704</f>
        <v>0</v>
      </c>
      <c r="U309" s="72">
        <f>'1 уровень'!V2704</f>
        <v>0</v>
      </c>
      <c r="V309" s="72">
        <f>'1 уровень'!W2704</f>
        <v>-18.343500000000002</v>
      </c>
      <c r="W309" s="72">
        <f>'1 уровень'!X2704</f>
        <v>0</v>
      </c>
      <c r="X309" s="72">
        <f>'1 уровень'!Y2704</f>
        <v>0</v>
      </c>
      <c r="Y309" s="389">
        <f>'1 уровень'!Z2704</f>
        <v>0</v>
      </c>
      <c r="Z309" s="72">
        <f t="shared" ref="Z309:Z315" si="59">S309/R309*100</f>
        <v>0</v>
      </c>
      <c r="AA309" s="72">
        <f t="shared" ref="AA309:AA315" si="60">Y309/R309*100</f>
        <v>0</v>
      </c>
      <c r="AB309" s="991">
        <f>'1 уровень'!AA2704</f>
        <v>0</v>
      </c>
      <c r="AC309" s="998">
        <f>'1 уровень'!AB2704</f>
        <v>0</v>
      </c>
      <c r="AD309" s="196">
        <f t="shared" si="51"/>
        <v>0</v>
      </c>
      <c r="AE309" s="196">
        <f t="shared" si="50"/>
        <v>0</v>
      </c>
      <c r="AF309" s="907">
        <f t="shared" si="56"/>
        <v>7861.5</v>
      </c>
      <c r="AG309" s="59" t="e">
        <f t="shared" si="57"/>
        <v>#DIV/0!</v>
      </c>
      <c r="AH309" s="59"/>
      <c r="AI309" s="277"/>
      <c r="AJ309" s="59">
        <f t="shared" si="58"/>
        <v>-82</v>
      </c>
      <c r="AK309" s="59"/>
      <c r="AL309" s="59"/>
      <c r="AM309" s="277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  <c r="GD309" s="59"/>
      <c r="GE309" s="59"/>
      <c r="GF309" s="59"/>
      <c r="GG309" s="59"/>
      <c r="GH309" s="59"/>
      <c r="GI309" s="59"/>
      <c r="GJ309" s="59"/>
      <c r="GK309" s="59"/>
      <c r="GL309" s="59"/>
      <c r="GM309" s="59"/>
      <c r="GN309" s="59"/>
      <c r="GO309" s="59"/>
    </row>
    <row r="310" spans="2:197" ht="30" x14ac:dyDescent="0.25">
      <c r="B310" s="18">
        <v>1</v>
      </c>
      <c r="C310" s="173" t="s">
        <v>473</v>
      </c>
      <c r="D310" s="27">
        <f>'1 уровень'!E2705</f>
        <v>98</v>
      </c>
      <c r="E310" s="27">
        <f>'1 уровень'!F2705</f>
        <v>16</v>
      </c>
      <c r="F310" s="27">
        <f>'1 уровень'!G2705</f>
        <v>0</v>
      </c>
      <c r="G310" s="64">
        <f>'1 уровень'!H2705</f>
        <v>0</v>
      </c>
      <c r="H310" s="78">
        <f>'1 уровень'!I2705</f>
        <v>0</v>
      </c>
      <c r="I310" s="78">
        <f>'1 уровень'!J2705</f>
        <v>0</v>
      </c>
      <c r="J310" s="73">
        <f>'1 уровень'!K2705</f>
        <v>0</v>
      </c>
      <c r="K310" s="73">
        <f>'1 уровень'!L2705</f>
        <v>0</v>
      </c>
      <c r="L310" s="73">
        <f>'1 уровень'!M2705</f>
        <v>0</v>
      </c>
      <c r="M310" s="73">
        <f>'1 уровень'!N2705</f>
        <v>0</v>
      </c>
      <c r="N310" s="73">
        <f>'1 уровень'!O2705</f>
        <v>0</v>
      </c>
      <c r="O310" s="73">
        <f>'1 уровень'!P2705</f>
        <v>0</v>
      </c>
      <c r="P310" s="72">
        <f>'1 уровень'!Q2705</f>
        <v>770.42700000000002</v>
      </c>
      <c r="Q310" s="72">
        <f>'1 уровень'!R2705</f>
        <v>770.42700000000002</v>
      </c>
      <c r="R310" s="72">
        <f>'1 уровень'!S2705</f>
        <v>128.40450000000001</v>
      </c>
      <c r="S310" s="72">
        <f>'1 уровень'!T2705</f>
        <v>0</v>
      </c>
      <c r="T310" s="794">
        <f>'1 уровень'!U2705</f>
        <v>0</v>
      </c>
      <c r="U310" s="72">
        <f>'1 уровень'!V2705</f>
        <v>0</v>
      </c>
      <c r="V310" s="72">
        <f>'1 уровень'!W2705</f>
        <v>-128.40450000000001</v>
      </c>
      <c r="W310" s="72">
        <f>'1 уровень'!X2705</f>
        <v>0</v>
      </c>
      <c r="X310" s="72">
        <f>'1 уровень'!Y2705</f>
        <v>0</v>
      </c>
      <c r="Y310" s="389">
        <f>'1 уровень'!Z2705</f>
        <v>0</v>
      </c>
      <c r="Z310" s="72">
        <f t="shared" si="59"/>
        <v>0</v>
      </c>
      <c r="AA310" s="72">
        <f t="shared" si="60"/>
        <v>0</v>
      </c>
      <c r="AB310" s="991">
        <f>'1 уровень'!AA2705</f>
        <v>0</v>
      </c>
      <c r="AC310" s="998">
        <f>'1 уровень'!AB2705</f>
        <v>0</v>
      </c>
      <c r="AD310" s="196">
        <f t="shared" si="51"/>
        <v>0</v>
      </c>
      <c r="AE310" s="196">
        <f t="shared" si="50"/>
        <v>0</v>
      </c>
      <c r="AF310" s="907">
        <f t="shared" si="56"/>
        <v>7861.5</v>
      </c>
      <c r="AG310" s="59" t="e">
        <f t="shared" si="57"/>
        <v>#DIV/0!</v>
      </c>
      <c r="AH310" s="59"/>
      <c r="AI310" s="277"/>
      <c r="AJ310" s="59">
        <f t="shared" si="58"/>
        <v>-5857</v>
      </c>
      <c r="AK310" s="59"/>
      <c r="AL310" s="59"/>
      <c r="AM310" s="277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  <c r="GL310" s="59"/>
      <c r="GM310" s="59"/>
      <c r="GN310" s="59"/>
      <c r="GO310" s="59"/>
    </row>
    <row r="311" spans="2:197" ht="45" x14ac:dyDescent="0.25">
      <c r="B311" s="18">
        <v>1</v>
      </c>
      <c r="C311" s="173" t="s">
        <v>273</v>
      </c>
      <c r="D311" s="27">
        <f>'1 уровень'!E2706</f>
        <v>7029</v>
      </c>
      <c r="E311" s="27">
        <f>'1 уровень'!F2706</f>
        <v>1172</v>
      </c>
      <c r="F311" s="27">
        <f>'1 уровень'!G2706</f>
        <v>740</v>
      </c>
      <c r="G311" s="64">
        <f>'1 уровень'!H2706</f>
        <v>63.13993174061433</v>
      </c>
      <c r="H311" s="78">
        <f>'1 уровень'!I2706</f>
        <v>0</v>
      </c>
      <c r="I311" s="78">
        <f>'1 уровень'!J2706</f>
        <v>0</v>
      </c>
      <c r="J311" s="73">
        <f>'1 уровень'!K2706</f>
        <v>0</v>
      </c>
      <c r="K311" s="73">
        <f>'1 уровень'!L2706</f>
        <v>0</v>
      </c>
      <c r="L311" s="73">
        <f>'1 уровень'!M2706</f>
        <v>0</v>
      </c>
      <c r="M311" s="73">
        <f>'1 уровень'!N2706</f>
        <v>0</v>
      </c>
      <c r="N311" s="73">
        <f>'1 уровень'!O2706</f>
        <v>0</v>
      </c>
      <c r="O311" s="73">
        <f>'1 уровень'!P2706</f>
        <v>0</v>
      </c>
      <c r="P311" s="72">
        <f>'1 уровень'!Q2706</f>
        <v>15547.45479</v>
      </c>
      <c r="Q311" s="72">
        <f>'1 уровень'!R2706</f>
        <v>15547.45479</v>
      </c>
      <c r="R311" s="72">
        <f>'1 уровень'!S2706</f>
        <v>2591.2424650000003</v>
      </c>
      <c r="S311" s="72">
        <f>'1 уровень'!T2706</f>
        <v>1431.7458799999999</v>
      </c>
      <c r="T311" s="794">
        <f>'1 уровень'!U2706</f>
        <v>0</v>
      </c>
      <c r="U311" s="72">
        <f>'1 уровень'!V2706</f>
        <v>0</v>
      </c>
      <c r="V311" s="72">
        <f>'1 уровень'!W2706</f>
        <v>-1159.4965850000001</v>
      </c>
      <c r="W311" s="72">
        <f>'1 уровень'!X2706</f>
        <v>0</v>
      </c>
      <c r="X311" s="72">
        <f>'1 уровень'!Y2706</f>
        <v>0</v>
      </c>
      <c r="Y311" s="389">
        <f>'1 уровень'!Z2706</f>
        <v>1431.7458799999999</v>
      </c>
      <c r="Z311" s="72">
        <f t="shared" si="59"/>
        <v>55.253257822787326</v>
      </c>
      <c r="AA311" s="72">
        <f t="shared" si="60"/>
        <v>55.253257822787326</v>
      </c>
      <c r="AB311" s="991">
        <f>'1 уровень'!AA2706</f>
        <v>0</v>
      </c>
      <c r="AC311" s="998">
        <f>'1 уровень'!AB2706</f>
        <v>0</v>
      </c>
      <c r="AD311" s="196">
        <f t="shared" si="51"/>
        <v>1431745.88</v>
      </c>
      <c r="AE311" s="196">
        <f t="shared" si="50"/>
        <v>0</v>
      </c>
      <c r="AF311" s="907">
        <f t="shared" si="56"/>
        <v>2211.9013785744769</v>
      </c>
      <c r="AG311" s="59">
        <f t="shared" si="57"/>
        <v>1934.7917297297297</v>
      </c>
      <c r="AH311" s="59"/>
      <c r="AI311" s="277"/>
      <c r="AJ311" s="59">
        <f t="shared" si="58"/>
        <v>-1887</v>
      </c>
      <c r="AK311" s="59"/>
      <c r="AL311" s="59"/>
      <c r="AM311" s="277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  <c r="GD311" s="59"/>
      <c r="GE311" s="59"/>
      <c r="GF311" s="59"/>
      <c r="GG311" s="59"/>
      <c r="GH311" s="59"/>
      <c r="GI311" s="59"/>
      <c r="GJ311" s="59"/>
      <c r="GK311" s="59"/>
      <c r="GL311" s="59"/>
      <c r="GM311" s="59"/>
      <c r="GN311" s="59"/>
      <c r="GO311" s="59"/>
    </row>
    <row r="312" spans="2:197" ht="30" x14ac:dyDescent="0.25">
      <c r="B312" s="18">
        <v>1</v>
      </c>
      <c r="C312" s="173" t="s">
        <v>474</v>
      </c>
      <c r="D312" s="27">
        <f>'1 уровень'!E2707</f>
        <v>2265</v>
      </c>
      <c r="E312" s="27">
        <f>'1 уровень'!F2707</f>
        <v>378</v>
      </c>
      <c r="F312" s="27">
        <f>'1 уровень'!G2707</f>
        <v>145</v>
      </c>
      <c r="G312" s="64">
        <f>'1 уровень'!H2707</f>
        <v>38.359788359788361</v>
      </c>
      <c r="H312" s="78">
        <f>'1 уровень'!I2707</f>
        <v>0</v>
      </c>
      <c r="I312" s="78">
        <f>'1 уровень'!J2707</f>
        <v>0</v>
      </c>
      <c r="J312" s="73">
        <f>'1 уровень'!K2707</f>
        <v>0</v>
      </c>
      <c r="K312" s="73">
        <f>'1 уровень'!L2707</f>
        <v>0</v>
      </c>
      <c r="L312" s="73">
        <f>'1 уровень'!M2707</f>
        <v>0</v>
      </c>
      <c r="M312" s="73">
        <f>'1 уровень'!N2707</f>
        <v>0</v>
      </c>
      <c r="N312" s="73">
        <f>'1 уровень'!O2707</f>
        <v>0</v>
      </c>
      <c r="O312" s="73">
        <f>'1 уровень'!P2707</f>
        <v>0</v>
      </c>
      <c r="P312" s="72">
        <f>'1 уровень'!Q2707</f>
        <v>3612.0181499999999</v>
      </c>
      <c r="Q312" s="72">
        <f>'1 уровень'!R2707</f>
        <v>3612.0181499999999</v>
      </c>
      <c r="R312" s="72">
        <f>'1 уровень'!S2707</f>
        <v>602.00302499999998</v>
      </c>
      <c r="S312" s="72">
        <f>'1 уровень'!T2707</f>
        <v>221.44917999999998</v>
      </c>
      <c r="T312" s="794">
        <f>'1 уровень'!U2707</f>
        <v>0</v>
      </c>
      <c r="U312" s="72">
        <f>'1 уровень'!V2707</f>
        <v>0</v>
      </c>
      <c r="V312" s="72">
        <f>'1 уровень'!W2707</f>
        <v>-380.55384500000002</v>
      </c>
      <c r="W312" s="72">
        <f>'1 уровень'!X2707</f>
        <v>0</v>
      </c>
      <c r="X312" s="72">
        <f>'1 уровень'!Y2707</f>
        <v>0</v>
      </c>
      <c r="Y312" s="389">
        <f>'1 уровень'!Z2707</f>
        <v>221.44917999999998</v>
      </c>
      <c r="Z312" s="72">
        <f t="shared" si="59"/>
        <v>36.785393229543992</v>
      </c>
      <c r="AA312" s="72">
        <f t="shared" si="60"/>
        <v>36.785393229543992</v>
      </c>
      <c r="AB312" s="991">
        <f>'1 уровень'!AA2707</f>
        <v>0</v>
      </c>
      <c r="AC312" s="998">
        <f>'1 уровень'!AB2707</f>
        <v>0</v>
      </c>
      <c r="AD312" s="196">
        <f t="shared" si="51"/>
        <v>221449.18</v>
      </c>
      <c r="AE312" s="196">
        <f t="shared" si="50"/>
        <v>0</v>
      </c>
      <c r="AF312" s="907">
        <f t="shared" si="56"/>
        <v>1594.71</v>
      </c>
      <c r="AG312" s="59">
        <f t="shared" si="57"/>
        <v>1527.2357241379309</v>
      </c>
      <c r="AH312" s="59"/>
      <c r="AI312" s="277"/>
      <c r="AJ312" s="59">
        <f t="shared" si="58"/>
        <v>-2990</v>
      </c>
      <c r="AK312" s="59"/>
      <c r="AL312" s="59"/>
      <c r="AM312" s="277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  <c r="GD312" s="59"/>
      <c r="GE312" s="59"/>
      <c r="GF312" s="59"/>
      <c r="GG312" s="59"/>
      <c r="GH312" s="59"/>
      <c r="GI312" s="59"/>
      <c r="GJ312" s="59"/>
      <c r="GK312" s="59"/>
      <c r="GL312" s="59"/>
      <c r="GM312" s="59"/>
      <c r="GN312" s="59"/>
      <c r="GO312" s="59"/>
    </row>
    <row r="313" spans="2:197" ht="60" x14ac:dyDescent="0.25">
      <c r="B313" s="18">
        <v>1</v>
      </c>
      <c r="C313" s="173" t="s">
        <v>475</v>
      </c>
      <c r="D313" s="27">
        <f>'1 уровень'!E2708</f>
        <v>3588</v>
      </c>
      <c r="E313" s="27">
        <f>'1 уровень'!F2708</f>
        <v>598</v>
      </c>
      <c r="F313" s="27">
        <f>'1 уровень'!G2708</f>
        <v>385</v>
      </c>
      <c r="G313" s="64">
        <f>'1 уровень'!H2708</f>
        <v>64.381270903010034</v>
      </c>
      <c r="H313" s="78">
        <f>'1 уровень'!I2708</f>
        <v>0</v>
      </c>
      <c r="I313" s="78">
        <f>'1 уровень'!J2708</f>
        <v>0</v>
      </c>
      <c r="J313" s="73">
        <f>'1 уровень'!K2708</f>
        <v>0</v>
      </c>
      <c r="K313" s="73">
        <f>'1 уровень'!L2708</f>
        <v>0</v>
      </c>
      <c r="L313" s="73">
        <f>'1 уровень'!M2708</f>
        <v>0</v>
      </c>
      <c r="M313" s="73">
        <f>'1 уровень'!N2708</f>
        <v>0</v>
      </c>
      <c r="N313" s="73">
        <f>'1 уровень'!O2708</f>
        <v>0</v>
      </c>
      <c r="O313" s="73">
        <f>'1 уровень'!P2708</f>
        <v>0</v>
      </c>
      <c r="P313" s="72">
        <f>'1 уровень'!Q2708</f>
        <v>10351.164720000001</v>
      </c>
      <c r="Q313" s="72">
        <f>'1 уровень'!R2708</f>
        <v>10351.164720000001</v>
      </c>
      <c r="R313" s="72">
        <f>'1 уровень'!S2708</f>
        <v>1725.1941200000001</v>
      </c>
      <c r="S313" s="72">
        <f>'1 уровень'!T2708</f>
        <v>913.16769999999997</v>
      </c>
      <c r="T313" s="794">
        <f>'1 уровень'!U2708</f>
        <v>0</v>
      </c>
      <c r="U313" s="72">
        <f>'1 уровень'!V2708</f>
        <v>0</v>
      </c>
      <c r="V313" s="72">
        <f>'1 уровень'!W2708</f>
        <v>-812.02642000000014</v>
      </c>
      <c r="W313" s="72">
        <f>'1 уровень'!X2708</f>
        <v>0</v>
      </c>
      <c r="X313" s="72">
        <f>'1 уровень'!Y2708</f>
        <v>0</v>
      </c>
      <c r="Y313" s="389">
        <f>'1 уровень'!Z2708</f>
        <v>913.16769999999997</v>
      </c>
      <c r="Z313" s="72">
        <f t="shared" si="59"/>
        <v>52.93130143522631</v>
      </c>
      <c r="AA313" s="72">
        <f t="shared" si="60"/>
        <v>52.93130143522631</v>
      </c>
      <c r="AB313" s="991">
        <f>'1 уровень'!AA2708</f>
        <v>0</v>
      </c>
      <c r="AC313" s="998">
        <f>'1 уровень'!AB2708</f>
        <v>0</v>
      </c>
      <c r="AD313" s="196">
        <f t="shared" si="51"/>
        <v>913167.7</v>
      </c>
      <c r="AE313" s="196">
        <f t="shared" si="50"/>
        <v>0</v>
      </c>
      <c r="AF313" s="907">
        <f t="shared" si="56"/>
        <v>2884.94</v>
      </c>
      <c r="AG313" s="59">
        <f t="shared" si="57"/>
        <v>2371.8641558441559</v>
      </c>
      <c r="AH313" s="59"/>
      <c r="AI313" s="277"/>
      <c r="AJ313" s="59">
        <f t="shared" si="58"/>
        <v>-980</v>
      </c>
      <c r="AK313" s="59"/>
      <c r="AL313" s="59"/>
      <c r="AM313" s="277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  <c r="GD313" s="59"/>
      <c r="GE313" s="59"/>
      <c r="GF313" s="59"/>
      <c r="GG313" s="59"/>
      <c r="GH313" s="59"/>
      <c r="GI313" s="59"/>
      <c r="GJ313" s="59"/>
      <c r="GK313" s="59"/>
      <c r="GL313" s="59"/>
      <c r="GM313" s="59"/>
      <c r="GN313" s="59"/>
      <c r="GO313" s="59"/>
    </row>
    <row r="314" spans="2:197" ht="60" x14ac:dyDescent="0.25">
      <c r="B314" s="18">
        <v>1</v>
      </c>
      <c r="C314" s="295" t="s">
        <v>476</v>
      </c>
      <c r="D314" s="27">
        <f>'1 уровень'!E2709</f>
        <v>1176</v>
      </c>
      <c r="E314" s="27">
        <f>'1 уровень'!F2709</f>
        <v>196</v>
      </c>
      <c r="F314" s="27">
        <f>'1 уровень'!G2709</f>
        <v>210</v>
      </c>
      <c r="G314" s="64">
        <f>'1 уровень'!H2709</f>
        <v>107.14285714285714</v>
      </c>
      <c r="H314" s="78">
        <f>'1 уровень'!I2709</f>
        <v>0</v>
      </c>
      <c r="I314" s="78">
        <f>'1 уровень'!J2709</f>
        <v>0</v>
      </c>
      <c r="J314" s="73">
        <f>'1 уровень'!K2709</f>
        <v>0</v>
      </c>
      <c r="K314" s="73">
        <f>'1 уровень'!L2709</f>
        <v>0</v>
      </c>
      <c r="L314" s="73">
        <f>'1 уровень'!M2709</f>
        <v>0</v>
      </c>
      <c r="M314" s="73">
        <f>'1 уровень'!N2709</f>
        <v>0</v>
      </c>
      <c r="N314" s="73">
        <f>'1 уровень'!O2709</f>
        <v>0</v>
      </c>
      <c r="O314" s="73">
        <f>'1 уровень'!P2709</f>
        <v>0</v>
      </c>
      <c r="P314" s="72">
        <f>'1 уровень'!Q2709</f>
        <v>1584.2719200000001</v>
      </c>
      <c r="Q314" s="72">
        <f>'1 уровень'!R2709</f>
        <v>1584.2719200000001</v>
      </c>
      <c r="R314" s="72">
        <f>'1 уровень'!S2709</f>
        <v>264.04532</v>
      </c>
      <c r="S314" s="72">
        <f>'1 уровень'!T2709</f>
        <v>297.12899999999996</v>
      </c>
      <c r="T314" s="794">
        <f>'1 уровень'!U2709</f>
        <v>0</v>
      </c>
      <c r="U314" s="72">
        <f>'1 уровень'!V2709</f>
        <v>0</v>
      </c>
      <c r="V314" s="72">
        <f>'1 уровень'!W2709</f>
        <v>33.083679999999958</v>
      </c>
      <c r="W314" s="72">
        <f>'1 уровень'!X2709</f>
        <v>0</v>
      </c>
      <c r="X314" s="72">
        <f>'1 уровень'!Y2709</f>
        <v>0</v>
      </c>
      <c r="Y314" s="389">
        <f>'1 уровень'!Z2709</f>
        <v>297.12899999999996</v>
      </c>
      <c r="Z314" s="382">
        <f t="shared" si="59"/>
        <v>112.52954606428925</v>
      </c>
      <c r="AA314" s="382">
        <f t="shared" si="60"/>
        <v>112.52954606428925</v>
      </c>
      <c r="AB314" s="991">
        <f>'1 уровень'!AA2709</f>
        <v>0</v>
      </c>
      <c r="AC314" s="998">
        <f>'1 уровень'!AB2709</f>
        <v>0</v>
      </c>
      <c r="AD314" s="196">
        <f t="shared" si="51"/>
        <v>297128.99999999994</v>
      </c>
      <c r="AE314" s="196">
        <f t="shared" si="50"/>
        <v>0</v>
      </c>
      <c r="AF314" s="907"/>
      <c r="AG314" s="59">
        <f t="shared" si="57"/>
        <v>1414.8999999999999</v>
      </c>
      <c r="AH314" s="59"/>
      <c r="AI314" s="277"/>
      <c r="AJ314" s="59">
        <f t="shared" si="58"/>
        <v>-2152.6</v>
      </c>
      <c r="AK314" s="59"/>
      <c r="AL314" s="59"/>
      <c r="AM314" s="277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  <c r="GD314" s="59"/>
      <c r="GE314" s="59"/>
      <c r="GF314" s="59"/>
      <c r="GG314" s="59"/>
      <c r="GH314" s="59"/>
      <c r="GI314" s="59"/>
      <c r="GJ314" s="59"/>
      <c r="GK314" s="59"/>
      <c r="GL314" s="59"/>
      <c r="GM314" s="59"/>
      <c r="GN314" s="59"/>
      <c r="GO314" s="59"/>
    </row>
    <row r="315" spans="2:197" ht="29.25" x14ac:dyDescent="0.25">
      <c r="B315" s="18">
        <v>1</v>
      </c>
      <c r="C315" s="292" t="s">
        <v>311</v>
      </c>
      <c r="D315" s="20">
        <f>'1 уровень'!E2710</f>
        <v>2583.6</v>
      </c>
      <c r="E315" s="20">
        <f>'1 уровень'!F2710</f>
        <v>431</v>
      </c>
      <c r="F315" s="20">
        <f>'1 уровень'!G2710</f>
        <v>566.02499999999998</v>
      </c>
      <c r="G315" s="62">
        <f>'1 уровень'!H2710</f>
        <v>131.32830626450115</v>
      </c>
      <c r="H315" s="78">
        <f>'1 уровень'!I2710</f>
        <v>0</v>
      </c>
      <c r="I315" s="78">
        <f>'1 уровень'!J2710</f>
        <v>0</v>
      </c>
      <c r="J315" s="73">
        <f>'1 уровень'!K2710</f>
        <v>0</v>
      </c>
      <c r="K315" s="73">
        <f>'1 уровень'!L2710</f>
        <v>0</v>
      </c>
      <c r="L315" s="73">
        <f>'1 уровень'!M2710</f>
        <v>0</v>
      </c>
      <c r="M315" s="73">
        <f>'1 уровень'!N2710</f>
        <v>0</v>
      </c>
      <c r="N315" s="73">
        <f>'1 уровень'!O2710</f>
        <v>0</v>
      </c>
      <c r="O315" s="73">
        <f>'1 уровень'!P2710</f>
        <v>0</v>
      </c>
      <c r="P315" s="72">
        <f>'1 уровень'!Q2710</f>
        <v>4058.4000000000019</v>
      </c>
      <c r="Q315" s="72">
        <f>'1 уровень'!R2710</f>
        <v>4058.4000000000019</v>
      </c>
      <c r="R315" s="72">
        <f>'1 уровень'!S2710</f>
        <v>676.40000000000032</v>
      </c>
      <c r="S315" s="72">
        <f>'1 уровень'!T2710</f>
        <v>645.4199300000007</v>
      </c>
      <c r="T315" s="794">
        <f>'1 уровень'!U2710</f>
        <v>0</v>
      </c>
      <c r="U315" s="72">
        <f>'1 уровень'!V2710</f>
        <v>0</v>
      </c>
      <c r="V315" s="72">
        <f>'1 уровень'!W2710</f>
        <v>-30.980069999999614</v>
      </c>
      <c r="W315" s="72">
        <f>'1 уровень'!X2710</f>
        <v>0</v>
      </c>
      <c r="X315" s="72">
        <f>'1 уровень'!Y2710</f>
        <v>-5.3013149425851225E-15</v>
      </c>
      <c r="Y315" s="389">
        <f>'1 уровень'!Z2710</f>
        <v>645.4199300000007</v>
      </c>
      <c r="Z315" s="72">
        <f t="shared" si="59"/>
        <v>95.419859550561853</v>
      </c>
      <c r="AA315" s="72">
        <f t="shared" si="60"/>
        <v>95.419859550561853</v>
      </c>
      <c r="AB315" s="987">
        <f>'1 уровень'!AA2710</f>
        <v>0</v>
      </c>
      <c r="AC315" s="998">
        <f>'1 уровень'!AB2710</f>
        <v>0</v>
      </c>
      <c r="AD315" s="196">
        <f t="shared" si="51"/>
        <v>645419.93000000075</v>
      </c>
      <c r="AE315" s="196">
        <f t="shared" si="50"/>
        <v>-5.3013149425851225E-12</v>
      </c>
      <c r="AF315" s="907">
        <f t="shared" ref="AF315:AF331" si="61">IF(P315&gt;0,P315*1000/D315,0)</f>
        <v>1570.8313980492344</v>
      </c>
      <c r="AG315" s="59">
        <f t="shared" si="57"/>
        <v>1140.2675323528126</v>
      </c>
      <c r="AH315" s="59"/>
      <c r="AI315" s="277"/>
      <c r="AJ315" s="59">
        <f t="shared" si="58"/>
        <v>0</v>
      </c>
      <c r="AK315" s="59"/>
      <c r="AL315" s="59"/>
      <c r="AM315" s="277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  <c r="GA315" s="59"/>
      <c r="GB315" s="59"/>
      <c r="GC315" s="59"/>
      <c r="GD315" s="59"/>
      <c r="GE315" s="59"/>
      <c r="GF315" s="59"/>
      <c r="GG315" s="59"/>
      <c r="GH315" s="59"/>
      <c r="GI315" s="59"/>
      <c r="GJ315" s="59"/>
      <c r="GK315" s="59"/>
      <c r="GL315" s="59"/>
      <c r="GM315" s="59"/>
      <c r="GN315" s="59"/>
      <c r="GO315" s="59"/>
    </row>
    <row r="316" spans="2:197" x14ac:dyDescent="0.25">
      <c r="B316" s="18">
        <v>1</v>
      </c>
      <c r="C316" s="173" t="s">
        <v>304</v>
      </c>
      <c r="D316" s="27">
        <f>'1 уровень'!E2711</f>
        <v>0</v>
      </c>
      <c r="E316" s="27">
        <f>'1 уровень'!F2711</f>
        <v>0</v>
      </c>
      <c r="F316" s="27">
        <f>'1 уровень'!G2711</f>
        <v>0</v>
      </c>
      <c r="G316" s="64">
        <f>'1 уровень'!H2711</f>
        <v>0</v>
      </c>
      <c r="H316" s="78">
        <f>'1 уровень'!I2711</f>
        <v>0</v>
      </c>
      <c r="I316" s="78">
        <f>'1 уровень'!J2711</f>
        <v>0</v>
      </c>
      <c r="J316" s="73">
        <f>'1 уровень'!K2711</f>
        <v>0</v>
      </c>
      <c r="K316" s="73">
        <f>'1 уровень'!L2711</f>
        <v>0</v>
      </c>
      <c r="L316" s="73">
        <f>'1 уровень'!M2711</f>
        <v>0</v>
      </c>
      <c r="M316" s="73">
        <f>'1 уровень'!N2711</f>
        <v>0</v>
      </c>
      <c r="N316" s="73">
        <f>'1 уровень'!O2711</f>
        <v>0</v>
      </c>
      <c r="O316" s="73">
        <f>'1 уровень'!P2711</f>
        <v>0</v>
      </c>
      <c r="P316" s="72">
        <f>'1 уровень'!Q2711</f>
        <v>0</v>
      </c>
      <c r="Q316" s="72">
        <f>'1 уровень'!R2711</f>
        <v>0</v>
      </c>
      <c r="R316" s="72">
        <f>'1 уровень'!S2711</f>
        <v>0</v>
      </c>
      <c r="S316" s="72">
        <f>'1 уровень'!T2711</f>
        <v>0</v>
      </c>
      <c r="T316" s="794">
        <f>'1 уровень'!U2711</f>
        <v>0</v>
      </c>
      <c r="U316" s="72">
        <f>'1 уровень'!V2711</f>
        <v>0</v>
      </c>
      <c r="V316" s="72">
        <f>'1 уровень'!W2711</f>
        <v>0</v>
      </c>
      <c r="W316" s="72">
        <f>'1 уровень'!X2711</f>
        <v>0</v>
      </c>
      <c r="X316" s="72">
        <f>'1 уровень'!Y2711</f>
        <v>0</v>
      </c>
      <c r="Y316" s="389">
        <f>'1 уровень'!Z2711</f>
        <v>0</v>
      </c>
      <c r="Z316" s="72"/>
      <c r="AA316" s="72"/>
      <c r="AB316" s="991">
        <f>'1 уровень'!AA2711</f>
        <v>0</v>
      </c>
      <c r="AC316" s="998">
        <f>'1 уровень'!AB2711</f>
        <v>0</v>
      </c>
      <c r="AD316" s="196">
        <f t="shared" si="51"/>
        <v>0</v>
      </c>
      <c r="AE316" s="196">
        <f t="shared" si="50"/>
        <v>0</v>
      </c>
      <c r="AF316" s="907">
        <f t="shared" si="61"/>
        <v>0</v>
      </c>
      <c r="AG316" s="59" t="e">
        <f t="shared" si="57"/>
        <v>#DIV/0!</v>
      </c>
      <c r="AH316" s="59"/>
      <c r="AI316" s="277"/>
      <c r="AJ316" s="59">
        <f t="shared" si="58"/>
        <v>-625</v>
      </c>
      <c r="AK316" s="59"/>
      <c r="AL316" s="59"/>
      <c r="AM316" s="277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  <c r="GA316" s="59"/>
      <c r="GB316" s="59"/>
      <c r="GC316" s="59"/>
      <c r="GD316" s="59"/>
      <c r="GE316" s="59"/>
      <c r="GF316" s="59"/>
      <c r="GG316" s="59"/>
      <c r="GH316" s="59"/>
      <c r="GI316" s="59"/>
      <c r="GJ316" s="59"/>
      <c r="GK316" s="59"/>
      <c r="GL316" s="59"/>
      <c r="GM316" s="59"/>
      <c r="GN316" s="59"/>
      <c r="GO316" s="59"/>
    </row>
    <row r="317" spans="2:197" ht="30" x14ac:dyDescent="0.25">
      <c r="B317" s="18">
        <v>1</v>
      </c>
      <c r="C317" s="295" t="s">
        <v>452</v>
      </c>
      <c r="D317" s="27">
        <f>'1 уровень'!E2712</f>
        <v>750</v>
      </c>
      <c r="E317" s="27">
        <f>'1 уровень'!F2712</f>
        <v>125</v>
      </c>
      <c r="F317" s="27">
        <f>'1 уровень'!G2712</f>
        <v>90.025000000000006</v>
      </c>
      <c r="G317" s="64">
        <f>'1 уровень'!H2712</f>
        <v>72.02000000000001</v>
      </c>
      <c r="H317" s="78">
        <f>'1 уровень'!I2712</f>
        <v>0</v>
      </c>
      <c r="I317" s="78">
        <f>'1 уровень'!J2712</f>
        <v>0</v>
      </c>
      <c r="J317" s="73">
        <f>'1 уровень'!K2712</f>
        <v>0</v>
      </c>
      <c r="K317" s="73">
        <f>'1 уровень'!L2712</f>
        <v>0</v>
      </c>
      <c r="L317" s="73">
        <f>'1 уровень'!M2712</f>
        <v>0</v>
      </c>
      <c r="M317" s="73">
        <f>'1 уровень'!N2712</f>
        <v>0</v>
      </c>
      <c r="N317" s="73">
        <f>'1 уровень'!O2712</f>
        <v>0</v>
      </c>
      <c r="O317" s="73">
        <f>'1 уровень'!P2712</f>
        <v>0</v>
      </c>
      <c r="P317" s="72">
        <f>'1 уровень'!Q2712</f>
        <v>0</v>
      </c>
      <c r="Q317" s="72">
        <f>'1 уровень'!R2712</f>
        <v>0</v>
      </c>
      <c r="R317" s="72">
        <f>'1 уровень'!S2712</f>
        <v>0</v>
      </c>
      <c r="S317" s="72">
        <f>'1 уровень'!T2712</f>
        <v>0</v>
      </c>
      <c r="T317" s="794">
        <f>'1 уровень'!U2712</f>
        <v>0</v>
      </c>
      <c r="U317" s="72">
        <f>'1 уровень'!V2712</f>
        <v>0</v>
      </c>
      <c r="V317" s="72">
        <f>'1 уровень'!W2712</f>
        <v>0</v>
      </c>
      <c r="W317" s="72">
        <f>'1 уровень'!X2712</f>
        <v>0</v>
      </c>
      <c r="X317" s="72">
        <f>'1 уровень'!Y2712</f>
        <v>0</v>
      </c>
      <c r="Y317" s="389">
        <f>'1 уровень'!Z2712</f>
        <v>0</v>
      </c>
      <c r="Z317" s="72"/>
      <c r="AA317" s="72"/>
      <c r="AB317" s="991">
        <f>'1 уровень'!AA2712</f>
        <v>0</v>
      </c>
      <c r="AC317" s="998">
        <f>'1 уровень'!AB2712</f>
        <v>0</v>
      </c>
      <c r="AD317" s="196">
        <f t="shared" si="51"/>
        <v>0</v>
      </c>
      <c r="AE317" s="196">
        <f t="shared" si="50"/>
        <v>0</v>
      </c>
      <c r="AF317" s="907">
        <f t="shared" si="61"/>
        <v>0</v>
      </c>
      <c r="AG317" s="59">
        <f t="shared" si="57"/>
        <v>0</v>
      </c>
      <c r="AH317" s="59"/>
      <c r="AI317" s="277"/>
      <c r="AJ317" s="59">
        <f t="shared" si="58"/>
        <v>0</v>
      </c>
      <c r="AK317" s="59"/>
      <c r="AL317" s="59"/>
      <c r="AM317" s="277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  <c r="GD317" s="59"/>
      <c r="GE317" s="59"/>
      <c r="GF317" s="59"/>
      <c r="GG317" s="59"/>
      <c r="GH317" s="59"/>
      <c r="GI317" s="59"/>
      <c r="GJ317" s="59"/>
      <c r="GK317" s="59"/>
      <c r="GL317" s="59"/>
      <c r="GM317" s="59"/>
      <c r="GN317" s="59"/>
      <c r="GO317" s="59"/>
    </row>
    <row r="318" spans="2:197" x14ac:dyDescent="0.25">
      <c r="B318" s="18">
        <v>1</v>
      </c>
      <c r="C318" s="173" t="s">
        <v>453</v>
      </c>
      <c r="D318" s="27">
        <f>'1 уровень'!E2713</f>
        <v>0</v>
      </c>
      <c r="E318" s="27">
        <f>'1 уровень'!F2713</f>
        <v>0</v>
      </c>
      <c r="F318" s="27">
        <f>'1 уровень'!G2713</f>
        <v>0</v>
      </c>
      <c r="G318" s="64">
        <f>'1 уровень'!H2713</f>
        <v>0</v>
      </c>
      <c r="H318" s="78">
        <f>'1 уровень'!I2713</f>
        <v>0</v>
      </c>
      <c r="I318" s="78">
        <f>'1 уровень'!J2713</f>
        <v>0</v>
      </c>
      <c r="J318" s="73">
        <f>'1 уровень'!K2713</f>
        <v>0</v>
      </c>
      <c r="K318" s="73">
        <f>'1 уровень'!L2713</f>
        <v>0</v>
      </c>
      <c r="L318" s="73">
        <f>'1 уровень'!M2713</f>
        <v>0</v>
      </c>
      <c r="M318" s="73">
        <f>'1 уровень'!N2713</f>
        <v>0</v>
      </c>
      <c r="N318" s="73">
        <f>'1 уровень'!O2713</f>
        <v>0</v>
      </c>
      <c r="O318" s="73">
        <f>'1 уровень'!P2713</f>
        <v>0</v>
      </c>
      <c r="P318" s="72">
        <f>'1 уровень'!Q2713</f>
        <v>0</v>
      </c>
      <c r="Q318" s="72">
        <f>'1 уровень'!R2713</f>
        <v>0</v>
      </c>
      <c r="R318" s="72">
        <f>'1 уровень'!S2713</f>
        <v>0</v>
      </c>
      <c r="S318" s="72">
        <f>'1 уровень'!T2713</f>
        <v>0</v>
      </c>
      <c r="T318" s="794">
        <f>'1 уровень'!U2713</f>
        <v>0</v>
      </c>
      <c r="U318" s="72">
        <f>'1 уровень'!V2713</f>
        <v>0</v>
      </c>
      <c r="V318" s="72">
        <f>'1 уровень'!W2713</f>
        <v>0</v>
      </c>
      <c r="W318" s="72">
        <f>'1 уровень'!X2713</f>
        <v>0</v>
      </c>
      <c r="X318" s="72">
        <f>'1 уровень'!Y2713</f>
        <v>0</v>
      </c>
      <c r="Y318" s="389">
        <f>'1 уровень'!Z2713</f>
        <v>0</v>
      </c>
      <c r="Z318" s="72"/>
      <c r="AA318" s="72"/>
      <c r="AB318" s="991">
        <f>'1 уровень'!AA2713</f>
        <v>0</v>
      </c>
      <c r="AC318" s="998">
        <f>'1 уровень'!AB2713</f>
        <v>0</v>
      </c>
      <c r="AD318" s="196">
        <f t="shared" si="51"/>
        <v>0</v>
      </c>
      <c r="AE318" s="196">
        <f t="shared" si="50"/>
        <v>0</v>
      </c>
      <c r="AF318" s="907">
        <f t="shared" si="61"/>
        <v>0</v>
      </c>
      <c r="AG318" s="59" t="e">
        <f t="shared" si="57"/>
        <v>#DIV/0!</v>
      </c>
      <c r="AH318" s="59"/>
      <c r="AI318" s="277"/>
      <c r="AJ318" s="59">
        <f t="shared" si="58"/>
        <v>-2500</v>
      </c>
      <c r="AK318" s="59"/>
      <c r="AL318" s="59"/>
      <c r="AM318" s="277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  <c r="GL318" s="59"/>
      <c r="GM318" s="59"/>
      <c r="GN318" s="59"/>
      <c r="GO318" s="59"/>
    </row>
    <row r="319" spans="2:197" ht="30" x14ac:dyDescent="0.25">
      <c r="B319" s="18">
        <v>1</v>
      </c>
      <c r="C319" s="173" t="s">
        <v>454</v>
      </c>
      <c r="D319" s="27">
        <f>'1 уровень'!E2714</f>
        <v>3000</v>
      </c>
      <c r="E319" s="27">
        <f>'1 уровень'!F2714</f>
        <v>500</v>
      </c>
      <c r="F319" s="27">
        <f>'1 уровень'!G2714</f>
        <v>360.1</v>
      </c>
      <c r="G319" s="64">
        <f>'1 уровень'!H2714</f>
        <v>72.02000000000001</v>
      </c>
      <c r="H319" s="78"/>
      <c r="I319" s="78">
        <f>'1 уровень'!J2714</f>
        <v>0</v>
      </c>
      <c r="J319" s="73">
        <f>'1 уровень'!K2714</f>
        <v>0</v>
      </c>
      <c r="K319" s="73">
        <f>'1 уровень'!L2714</f>
        <v>0</v>
      </c>
      <c r="L319" s="73">
        <f>'1 уровень'!M2714</f>
        <v>0</v>
      </c>
      <c r="M319" s="73">
        <f>'1 уровень'!N2714</f>
        <v>0</v>
      </c>
      <c r="N319" s="73">
        <f>'1 уровень'!O2714</f>
        <v>0</v>
      </c>
      <c r="O319" s="73">
        <f>'1 уровень'!P2714</f>
        <v>0</v>
      </c>
      <c r="P319" s="72">
        <f>'1 уровень'!Q2714</f>
        <v>0</v>
      </c>
      <c r="Q319" s="72">
        <f>'1 уровень'!R2714</f>
        <v>0</v>
      </c>
      <c r="R319" s="72">
        <f>'1 уровень'!S2714</f>
        <v>0</v>
      </c>
      <c r="S319" s="72">
        <f>'1 уровень'!T2714</f>
        <v>0</v>
      </c>
      <c r="T319" s="794">
        <f>'1 уровень'!U2714</f>
        <v>0</v>
      </c>
      <c r="U319" s="72">
        <f>'1 уровень'!V2714</f>
        <v>0</v>
      </c>
      <c r="V319" s="72">
        <f>'1 уровень'!W2714</f>
        <v>0</v>
      </c>
      <c r="W319" s="72">
        <f>'1 уровень'!X2714</f>
        <v>0</v>
      </c>
      <c r="X319" s="72">
        <f>'1 уровень'!Y2714</f>
        <v>0</v>
      </c>
      <c r="Y319" s="389">
        <f>'1 уровень'!Z2714</f>
        <v>0</v>
      </c>
      <c r="Z319" s="72"/>
      <c r="AA319" s="72"/>
      <c r="AB319" s="991">
        <f>'1 уровень'!AA2714</f>
        <v>0</v>
      </c>
      <c r="AC319" s="998">
        <f>'1 уровень'!AB2714</f>
        <v>0</v>
      </c>
      <c r="AD319" s="196">
        <f t="shared" si="51"/>
        <v>0</v>
      </c>
      <c r="AE319" s="196">
        <f t="shared" si="50"/>
        <v>0</v>
      </c>
      <c r="AF319" s="907">
        <f t="shared" si="61"/>
        <v>0</v>
      </c>
      <c r="AG319" s="59">
        <f t="shared" si="57"/>
        <v>0</v>
      </c>
      <c r="AH319" s="59"/>
      <c r="AI319" s="277"/>
      <c r="AJ319" s="59">
        <f t="shared" si="58"/>
        <v>0</v>
      </c>
      <c r="AK319" s="59"/>
      <c r="AL319" s="59"/>
      <c r="AM319" s="277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  <c r="GA319" s="59"/>
      <c r="GB319" s="59"/>
      <c r="GC319" s="59"/>
      <c r="GD319" s="59"/>
      <c r="GE319" s="59"/>
      <c r="GF319" s="59"/>
      <c r="GG319" s="59"/>
      <c r="GH319" s="59"/>
      <c r="GI319" s="59"/>
      <c r="GJ319" s="59"/>
      <c r="GK319" s="59"/>
      <c r="GL319" s="59"/>
      <c r="GM319" s="59"/>
      <c r="GN319" s="59"/>
      <c r="GO319" s="59"/>
    </row>
    <row r="320" spans="2:197" ht="60" x14ac:dyDescent="0.25">
      <c r="B320" s="18">
        <v>1</v>
      </c>
      <c r="C320" s="173" t="s">
        <v>456</v>
      </c>
      <c r="D320" s="27">
        <f>'1 уровень'!E2715</f>
        <v>0</v>
      </c>
      <c r="E320" s="27">
        <f>'1 уровень'!F2715</f>
        <v>0</v>
      </c>
      <c r="F320" s="27">
        <f>'1 уровень'!G2715</f>
        <v>0</v>
      </c>
      <c r="G320" s="64">
        <f>'1 уровень'!H2715</f>
        <v>0</v>
      </c>
      <c r="H320" s="78">
        <f>'1 уровень'!I2715</f>
        <v>0</v>
      </c>
      <c r="I320" s="78">
        <f>'1 уровень'!J2715</f>
        <v>0</v>
      </c>
      <c r="J320" s="73">
        <f>'1 уровень'!K2715</f>
        <v>0</v>
      </c>
      <c r="K320" s="73">
        <f>'1 уровень'!L2715</f>
        <v>0</v>
      </c>
      <c r="L320" s="73">
        <f>'1 уровень'!M2715</f>
        <v>0</v>
      </c>
      <c r="M320" s="73">
        <f>'1 уровень'!N2715</f>
        <v>0</v>
      </c>
      <c r="N320" s="73">
        <f>'1 уровень'!O2715</f>
        <v>0</v>
      </c>
      <c r="O320" s="73">
        <f>'1 уровень'!P2715</f>
        <v>0</v>
      </c>
      <c r="P320" s="72">
        <f>'1 уровень'!Q2715</f>
        <v>0</v>
      </c>
      <c r="Q320" s="72">
        <f>'1 уровень'!R2715</f>
        <v>0</v>
      </c>
      <c r="R320" s="72">
        <f>'1 уровень'!S2715</f>
        <v>0</v>
      </c>
      <c r="S320" s="72">
        <f>'1 уровень'!T2715</f>
        <v>0</v>
      </c>
      <c r="T320" s="794">
        <f>'1 уровень'!U2715</f>
        <v>0</v>
      </c>
      <c r="U320" s="72">
        <f>'1 уровень'!V2715</f>
        <v>0</v>
      </c>
      <c r="V320" s="72">
        <f>'1 уровень'!W2715</f>
        <v>0</v>
      </c>
      <c r="W320" s="72">
        <f>'1 уровень'!X2715</f>
        <v>0</v>
      </c>
      <c r="X320" s="72">
        <f>'1 уровень'!Y2715</f>
        <v>0</v>
      </c>
      <c r="Y320" s="389">
        <f>'1 уровень'!Z2715</f>
        <v>0</v>
      </c>
      <c r="Z320" s="72"/>
      <c r="AA320" s="72"/>
      <c r="AB320" s="991">
        <f>'1 уровень'!AA2715</f>
        <v>0</v>
      </c>
      <c r="AC320" s="998">
        <f>'1 уровень'!AB2715</f>
        <v>0</v>
      </c>
      <c r="AD320" s="196">
        <f t="shared" si="51"/>
        <v>0</v>
      </c>
      <c r="AE320" s="196">
        <f t="shared" si="50"/>
        <v>0</v>
      </c>
      <c r="AF320" s="907">
        <f t="shared" si="61"/>
        <v>0</v>
      </c>
      <c r="AG320" s="59" t="e">
        <f t="shared" si="57"/>
        <v>#DIV/0!</v>
      </c>
      <c r="AH320" s="59"/>
      <c r="AI320" s="277"/>
      <c r="AJ320" s="59">
        <f t="shared" si="58"/>
        <v>0</v>
      </c>
      <c r="AK320" s="59"/>
      <c r="AL320" s="59"/>
      <c r="AM320" s="277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  <c r="GD320" s="59"/>
      <c r="GE320" s="59"/>
      <c r="GF320" s="59"/>
      <c r="GG320" s="59"/>
      <c r="GH320" s="59"/>
      <c r="GI320" s="59"/>
      <c r="GJ320" s="59"/>
      <c r="GK320" s="59"/>
      <c r="GL320" s="59"/>
      <c r="GM320" s="59"/>
      <c r="GN320" s="59"/>
      <c r="GO320" s="59"/>
    </row>
    <row r="321" spans="1:197" ht="45" x14ac:dyDescent="0.25">
      <c r="B321" s="18">
        <v>1</v>
      </c>
      <c r="C321" s="559" t="s">
        <v>457</v>
      </c>
      <c r="D321" s="27">
        <f>'1 уровень'!E2716</f>
        <v>0</v>
      </c>
      <c r="E321" s="27">
        <f>'1 уровень'!F2716</f>
        <v>0</v>
      </c>
      <c r="F321" s="27">
        <f>'1 уровень'!G2716</f>
        <v>0</v>
      </c>
      <c r="G321" s="64">
        <f>'1 уровень'!H2716</f>
        <v>0</v>
      </c>
      <c r="H321" s="78">
        <f>'1 уровень'!I2716</f>
        <v>0</v>
      </c>
      <c r="I321" s="78">
        <f>'1 уровень'!J2716</f>
        <v>0</v>
      </c>
      <c r="J321" s="73">
        <f>'1 уровень'!K2716</f>
        <v>0</v>
      </c>
      <c r="K321" s="73">
        <f>'1 уровень'!L2716</f>
        <v>0</v>
      </c>
      <c r="L321" s="73">
        <f>'1 уровень'!M2716</f>
        <v>0</v>
      </c>
      <c r="M321" s="73">
        <f>'1 уровень'!N2716</f>
        <v>0</v>
      </c>
      <c r="N321" s="73">
        <f>'1 уровень'!O2716</f>
        <v>0</v>
      </c>
      <c r="O321" s="73">
        <f>'1 уровень'!P2716</f>
        <v>0</v>
      </c>
      <c r="P321" s="72">
        <f>'1 уровень'!Q2716</f>
        <v>0</v>
      </c>
      <c r="Q321" s="72">
        <f>'1 уровень'!R2716</f>
        <v>0</v>
      </c>
      <c r="R321" s="72">
        <f>'1 уровень'!S2716</f>
        <v>0</v>
      </c>
      <c r="S321" s="72">
        <f>'1 уровень'!T2716</f>
        <v>0</v>
      </c>
      <c r="T321" s="794">
        <f>'1 уровень'!U2716</f>
        <v>0</v>
      </c>
      <c r="U321" s="72">
        <f>'1 уровень'!V2716</f>
        <v>0</v>
      </c>
      <c r="V321" s="72">
        <f>'1 уровень'!W2716</f>
        <v>0</v>
      </c>
      <c r="W321" s="72">
        <f>'1 уровень'!X2716</f>
        <v>0</v>
      </c>
      <c r="X321" s="72">
        <f>'1 уровень'!Y2716</f>
        <v>0</v>
      </c>
      <c r="Y321" s="389">
        <f>'1 уровень'!Z2716</f>
        <v>0</v>
      </c>
      <c r="Z321" s="72"/>
      <c r="AA321" s="72"/>
      <c r="AB321" s="991">
        <f>'1 уровень'!AA2716</f>
        <v>0</v>
      </c>
      <c r="AC321" s="998">
        <f>'1 уровень'!AB2716</f>
        <v>0</v>
      </c>
      <c r="AD321" s="196">
        <f t="shared" si="51"/>
        <v>0</v>
      </c>
      <c r="AE321" s="196">
        <f t="shared" si="50"/>
        <v>0</v>
      </c>
      <c r="AF321" s="907">
        <f t="shared" si="61"/>
        <v>0</v>
      </c>
      <c r="AG321" s="59" t="e">
        <f t="shared" si="57"/>
        <v>#DIV/0!</v>
      </c>
      <c r="AH321" s="59"/>
      <c r="AI321" s="277"/>
      <c r="AJ321" s="59">
        <f t="shared" si="58"/>
        <v>0</v>
      </c>
      <c r="AK321" s="59"/>
      <c r="AL321" s="59"/>
      <c r="AM321" s="277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  <c r="GD321" s="59"/>
      <c r="GE321" s="59"/>
      <c r="GF321" s="59"/>
      <c r="GG321" s="59"/>
      <c r="GH321" s="59"/>
      <c r="GI321" s="59"/>
      <c r="GJ321" s="59"/>
      <c r="GK321" s="59"/>
      <c r="GL321" s="59"/>
      <c r="GM321" s="59"/>
      <c r="GN321" s="59"/>
      <c r="GO321" s="59"/>
    </row>
    <row r="322" spans="1:197" ht="90" x14ac:dyDescent="0.25">
      <c r="A322" s="18">
        <v>1</v>
      </c>
      <c r="B322" s="18">
        <v>1</v>
      </c>
      <c r="C322" s="559" t="s">
        <v>458</v>
      </c>
      <c r="D322" s="27">
        <f>'1 уровень'!E2717</f>
        <v>0</v>
      </c>
      <c r="E322" s="27">
        <f>'1 уровень'!F2717</f>
        <v>0</v>
      </c>
      <c r="F322" s="27">
        <f>'1 уровень'!G2717</f>
        <v>0</v>
      </c>
      <c r="G322" s="64">
        <f>'1 уровень'!H2717</f>
        <v>0</v>
      </c>
      <c r="H322" s="78">
        <f>'1 уровень'!I2717</f>
        <v>0</v>
      </c>
      <c r="I322" s="78">
        <f>'1 уровень'!J2717</f>
        <v>0</v>
      </c>
      <c r="J322" s="73">
        <f>'1 уровень'!K2717</f>
        <v>0</v>
      </c>
      <c r="K322" s="73">
        <f>'1 уровень'!L2717</f>
        <v>0</v>
      </c>
      <c r="L322" s="73">
        <f>'1 уровень'!M2717</f>
        <v>0</v>
      </c>
      <c r="M322" s="73">
        <f>'1 уровень'!N2717</f>
        <v>0</v>
      </c>
      <c r="N322" s="73">
        <f>'1 уровень'!O2717</f>
        <v>0</v>
      </c>
      <c r="O322" s="73">
        <f>'1 уровень'!P2717</f>
        <v>0</v>
      </c>
      <c r="P322" s="72">
        <f>'1 уровень'!Q2717</f>
        <v>0</v>
      </c>
      <c r="Q322" s="72">
        <f>'1 уровень'!R2717</f>
        <v>0</v>
      </c>
      <c r="R322" s="72">
        <f>'1 уровень'!S2717</f>
        <v>0</v>
      </c>
      <c r="S322" s="72">
        <f>'1 уровень'!T2717</f>
        <v>0</v>
      </c>
      <c r="T322" s="794">
        <f>'1 уровень'!U2717</f>
        <v>0</v>
      </c>
      <c r="U322" s="72">
        <f>'1 уровень'!V2717</f>
        <v>0</v>
      </c>
      <c r="V322" s="72">
        <f>'1 уровень'!W2717</f>
        <v>0</v>
      </c>
      <c r="W322" s="72">
        <f>'1 уровень'!X2717</f>
        <v>0</v>
      </c>
      <c r="X322" s="72">
        <f>'1 уровень'!Y2717</f>
        <v>0</v>
      </c>
      <c r="Y322" s="389">
        <f>'1 уровень'!Z2717</f>
        <v>0</v>
      </c>
      <c r="Z322" s="72"/>
      <c r="AA322" s="72"/>
      <c r="AB322" s="991">
        <f>'1 уровень'!AA2717</f>
        <v>0</v>
      </c>
      <c r="AC322" s="998">
        <f>'1 уровень'!AB2717</f>
        <v>0</v>
      </c>
      <c r="AD322" s="196">
        <f t="shared" si="51"/>
        <v>0</v>
      </c>
      <c r="AE322" s="196">
        <f t="shared" si="50"/>
        <v>0</v>
      </c>
      <c r="AF322" s="907">
        <f t="shared" si="61"/>
        <v>0</v>
      </c>
      <c r="AG322" s="59" t="e">
        <f t="shared" si="57"/>
        <v>#DIV/0!</v>
      </c>
      <c r="AH322" s="59"/>
      <c r="AI322" s="277"/>
      <c r="AJ322" s="59">
        <f t="shared" si="58"/>
        <v>-1527.6</v>
      </c>
      <c r="AK322" s="59"/>
      <c r="AL322" s="59"/>
      <c r="AM322" s="277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  <c r="GA322" s="59"/>
      <c r="GB322" s="59"/>
      <c r="GC322" s="59"/>
      <c r="GD322" s="59"/>
      <c r="GE322" s="59"/>
      <c r="GF322" s="59"/>
      <c r="GG322" s="59"/>
      <c r="GH322" s="59"/>
      <c r="GI322" s="59"/>
      <c r="GJ322" s="59"/>
      <c r="GK322" s="59"/>
      <c r="GL322" s="59"/>
      <c r="GM322" s="59"/>
      <c r="GN322" s="59"/>
      <c r="GO322" s="59"/>
    </row>
    <row r="323" spans="1:197" ht="28.5" x14ac:dyDescent="0.25">
      <c r="B323" s="18">
        <v>1</v>
      </c>
      <c r="C323" s="1044" t="s">
        <v>477</v>
      </c>
      <c r="D323" s="27">
        <f>'1 уровень'!E2718</f>
        <v>1833.6</v>
      </c>
      <c r="E323" s="27">
        <f>'1 уровень'!F2718</f>
        <v>306</v>
      </c>
      <c r="F323" s="27">
        <f>'1 уровень'!G2718</f>
        <v>476</v>
      </c>
      <c r="G323" s="64">
        <f>'1 уровень'!H2718</f>
        <v>155.55555555555557</v>
      </c>
      <c r="H323" s="78">
        <f>'1 уровень'!I2718</f>
        <v>0</v>
      </c>
      <c r="I323" s="78">
        <f>'1 уровень'!J2718</f>
        <v>0</v>
      </c>
      <c r="J323" s="73">
        <f>'1 уровень'!K2718</f>
        <v>0</v>
      </c>
      <c r="K323" s="73">
        <f>'1 уровень'!L2718</f>
        <v>0</v>
      </c>
      <c r="L323" s="73">
        <f>'1 уровень'!M2718</f>
        <v>0</v>
      </c>
      <c r="M323" s="73">
        <f>'1 уровень'!N2718</f>
        <v>0</v>
      </c>
      <c r="N323" s="73">
        <f>'1 уровень'!O2718</f>
        <v>0</v>
      </c>
      <c r="O323" s="73">
        <f>'1 уровень'!P2718</f>
        <v>0</v>
      </c>
      <c r="P323" s="72">
        <f>'1 уровень'!Q2718</f>
        <v>4309.8999999999996</v>
      </c>
      <c r="Q323" s="72">
        <f>'1 уровень'!R2718</f>
        <v>4309.8999999999996</v>
      </c>
      <c r="R323" s="72">
        <f>'1 уровень'!S2718</f>
        <v>718.31666666666661</v>
      </c>
      <c r="S323" s="72">
        <f>'1 уровень'!T2718</f>
        <v>1026.2766000000001</v>
      </c>
      <c r="T323" s="794">
        <f>'1 уровень'!U2718</f>
        <v>0</v>
      </c>
      <c r="U323" s="72">
        <f>'1 уровень'!V2718</f>
        <v>0</v>
      </c>
      <c r="V323" s="72">
        <f>'1 уровень'!W2718</f>
        <v>307.95993333333354</v>
      </c>
      <c r="W323" s="72">
        <f>'1 уровень'!X2718</f>
        <v>0</v>
      </c>
      <c r="X323" s="72">
        <f>'1 уровень'!Y2718</f>
        <v>0</v>
      </c>
      <c r="Y323" s="389">
        <f>'1 уровень'!Z2718</f>
        <v>1026.2766000000001</v>
      </c>
      <c r="Z323" s="72">
        <f>S323/R323*100</f>
        <v>142.8724471565466</v>
      </c>
      <c r="AA323" s="72">
        <f>Y323/R323*100</f>
        <v>142.8724471565466</v>
      </c>
      <c r="AB323" s="991">
        <f>'1 уровень'!AA2718</f>
        <v>0</v>
      </c>
      <c r="AC323" s="998">
        <f>'1 уровень'!AB2718</f>
        <v>0</v>
      </c>
      <c r="AD323" s="196">
        <f t="shared" si="51"/>
        <v>1026276.6000000001</v>
      </c>
      <c r="AE323" s="196">
        <f t="shared" si="50"/>
        <v>0</v>
      </c>
      <c r="AF323" s="907">
        <f t="shared" si="61"/>
        <v>2350.5126527050611</v>
      </c>
      <c r="AG323" s="59">
        <f t="shared" si="57"/>
        <v>2156.0432773109246</v>
      </c>
      <c r="AH323" s="59"/>
      <c r="AI323" s="277"/>
      <c r="AJ323" s="59">
        <f t="shared" si="58"/>
        <v>-1063.8297872340427</v>
      </c>
      <c r="AK323" s="59"/>
      <c r="AL323" s="59"/>
      <c r="AM323" s="277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  <c r="GD323" s="59"/>
      <c r="GE323" s="59"/>
      <c r="GF323" s="59"/>
      <c r="GG323" s="59"/>
      <c r="GH323" s="59"/>
      <c r="GI323" s="59"/>
      <c r="GJ323" s="59"/>
      <c r="GK323" s="59"/>
      <c r="GL323" s="59"/>
      <c r="GM323" s="59"/>
      <c r="GN323" s="59"/>
      <c r="GO323" s="59"/>
    </row>
    <row r="324" spans="1:197" ht="29.25" x14ac:dyDescent="0.25">
      <c r="B324" s="18">
        <v>1</v>
      </c>
      <c r="C324" s="292" t="s">
        <v>312</v>
      </c>
      <c r="D324" s="27">
        <f>'1 уровень'!E2719</f>
        <v>1276.5957446808511</v>
      </c>
      <c r="E324" s="27">
        <f>'1 уровень'!F2719</f>
        <v>212.7659574468085</v>
      </c>
      <c r="F324" s="27">
        <f>'1 уровень'!G2719</f>
        <v>215.46489361702126</v>
      </c>
      <c r="G324" s="64">
        <f>'1 уровень'!H2719</f>
        <v>101.2685</v>
      </c>
      <c r="H324" s="78">
        <f>'1 уровень'!I2719</f>
        <v>0</v>
      </c>
      <c r="I324" s="78">
        <f>'1 уровень'!J2719</f>
        <v>0</v>
      </c>
      <c r="J324" s="73">
        <f>'1 уровень'!K2719</f>
        <v>0</v>
      </c>
      <c r="K324" s="73">
        <f>'1 уровень'!L2719</f>
        <v>0</v>
      </c>
      <c r="L324" s="73">
        <f>'1 уровень'!M2719</f>
        <v>0</v>
      </c>
      <c r="M324" s="73">
        <f>'1 уровень'!N2719</f>
        <v>0</v>
      </c>
      <c r="N324" s="73">
        <f>'1 уровень'!O2719</f>
        <v>0</v>
      </c>
      <c r="O324" s="73">
        <f>'1 уровень'!P2719</f>
        <v>0</v>
      </c>
      <c r="P324" s="72">
        <f>'1 уровень'!Q2719</f>
        <v>0</v>
      </c>
      <c r="Q324" s="72">
        <f>'1 уровень'!R2719</f>
        <v>0</v>
      </c>
      <c r="R324" s="72">
        <f>'1 уровень'!S2719</f>
        <v>0</v>
      </c>
      <c r="S324" s="72">
        <f>'1 уровень'!T2719</f>
        <v>0</v>
      </c>
      <c r="T324" s="794">
        <f>'1 уровень'!U2719</f>
        <v>0</v>
      </c>
      <c r="U324" s="72">
        <f>'1 уровень'!V2719</f>
        <v>0</v>
      </c>
      <c r="V324" s="72">
        <f>'1 уровень'!W2719</f>
        <v>0</v>
      </c>
      <c r="W324" s="72">
        <f>'1 уровень'!X2719</f>
        <v>0</v>
      </c>
      <c r="X324" s="72">
        <f>'1 уровень'!Y2719</f>
        <v>0</v>
      </c>
      <c r="Y324" s="389">
        <f>'1 уровень'!Z2719</f>
        <v>0</v>
      </c>
      <c r="Z324" s="72"/>
      <c r="AA324" s="72"/>
      <c r="AB324" s="991">
        <f>'1 уровень'!AA2719</f>
        <v>0</v>
      </c>
      <c r="AC324" s="998">
        <f>'1 уровень'!AB2719</f>
        <v>0</v>
      </c>
      <c r="AD324" s="196">
        <f t="shared" si="51"/>
        <v>0</v>
      </c>
      <c r="AE324" s="196">
        <f t="shared" si="50"/>
        <v>0</v>
      </c>
      <c r="AF324" s="907">
        <f t="shared" si="61"/>
        <v>0</v>
      </c>
      <c r="AG324" s="59">
        <f t="shared" si="57"/>
        <v>0</v>
      </c>
      <c r="AH324" s="59"/>
      <c r="AI324" s="277"/>
      <c r="AJ324" s="59">
        <f t="shared" si="58"/>
        <v>0</v>
      </c>
      <c r="AK324" s="59"/>
      <c r="AL324" s="59"/>
      <c r="AM324" s="277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  <c r="GD324" s="59"/>
      <c r="GE324" s="59"/>
      <c r="GF324" s="59"/>
      <c r="GG324" s="59"/>
      <c r="GH324" s="59"/>
      <c r="GI324" s="59"/>
      <c r="GJ324" s="59"/>
      <c r="GK324" s="59"/>
      <c r="GL324" s="59"/>
      <c r="GM324" s="59"/>
      <c r="GN324" s="59"/>
      <c r="GO324" s="59"/>
    </row>
    <row r="325" spans="1:197" x14ac:dyDescent="0.25">
      <c r="B325" s="18">
        <v>1</v>
      </c>
      <c r="C325" s="292" t="s">
        <v>320</v>
      </c>
      <c r="D325" s="27">
        <f>'1 уровень'!E2720</f>
        <v>0</v>
      </c>
      <c r="E325" s="27">
        <f>'1 уровень'!F2720</f>
        <v>0</v>
      </c>
      <c r="F325" s="27">
        <f>'1 уровень'!G2720</f>
        <v>0</v>
      </c>
      <c r="G325" s="64">
        <f>'1 уровень'!H2720</f>
        <v>0</v>
      </c>
      <c r="H325" s="78">
        <f>'1 уровень'!I2720</f>
        <v>0</v>
      </c>
      <c r="I325" s="78">
        <f>'1 уровень'!J2720</f>
        <v>0</v>
      </c>
      <c r="J325" s="73">
        <f>'1 уровень'!K2720</f>
        <v>0</v>
      </c>
      <c r="K325" s="73">
        <f>'1 уровень'!L2720</f>
        <v>0</v>
      </c>
      <c r="L325" s="73">
        <f>'1 уровень'!M2720</f>
        <v>0</v>
      </c>
      <c r="M325" s="73">
        <f>'1 уровень'!N2720</f>
        <v>0</v>
      </c>
      <c r="N325" s="73">
        <f>'1 уровень'!O2720</f>
        <v>0</v>
      </c>
      <c r="O325" s="73">
        <f>'1 уровень'!P2720</f>
        <v>0</v>
      </c>
      <c r="P325" s="72">
        <f>'1 уровень'!Q2720</f>
        <v>0</v>
      </c>
      <c r="Q325" s="72">
        <f>'1 уровень'!R2720</f>
        <v>0</v>
      </c>
      <c r="R325" s="72">
        <f>'1 уровень'!S2720</f>
        <v>0</v>
      </c>
      <c r="S325" s="72">
        <f>'1 уровень'!T2720</f>
        <v>0</v>
      </c>
      <c r="T325" s="794">
        <f>'1 уровень'!U2720</f>
        <v>0</v>
      </c>
      <c r="U325" s="72">
        <f>'1 уровень'!V2720</f>
        <v>0</v>
      </c>
      <c r="V325" s="72">
        <f>'1 уровень'!W2720</f>
        <v>0</v>
      </c>
      <c r="W325" s="72">
        <f>'1 уровень'!X2720</f>
        <v>0</v>
      </c>
      <c r="X325" s="72">
        <f>'1 уровень'!Y2720</f>
        <v>0</v>
      </c>
      <c r="Y325" s="389">
        <f>'1 уровень'!Z2720</f>
        <v>0</v>
      </c>
      <c r="Z325" s="72"/>
      <c r="AA325" s="72"/>
      <c r="AB325" s="991">
        <f>'1 уровень'!AA2720</f>
        <v>0</v>
      </c>
      <c r="AC325" s="998">
        <f>'1 уровень'!AB2720</f>
        <v>0</v>
      </c>
      <c r="AD325" s="196">
        <f t="shared" si="51"/>
        <v>0</v>
      </c>
      <c r="AE325" s="196">
        <f t="shared" si="50"/>
        <v>0</v>
      </c>
      <c r="AF325" s="907">
        <f t="shared" si="61"/>
        <v>0</v>
      </c>
      <c r="AG325" s="59" t="e">
        <f t="shared" si="57"/>
        <v>#DIV/0!</v>
      </c>
      <c r="AH325" s="59"/>
      <c r="AI325" s="277"/>
      <c r="AJ325" s="59">
        <f t="shared" si="58"/>
        <v>-1063.8297872340427</v>
      </c>
      <c r="AK325" s="59"/>
      <c r="AL325" s="59"/>
      <c r="AM325" s="277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  <c r="GA325" s="59"/>
      <c r="GB325" s="59"/>
      <c r="GC325" s="59"/>
      <c r="GD325" s="59"/>
      <c r="GE325" s="59"/>
      <c r="GF325" s="59"/>
      <c r="GG325" s="59"/>
      <c r="GH325" s="59"/>
      <c r="GI325" s="59"/>
      <c r="GJ325" s="59"/>
      <c r="GK325" s="59"/>
      <c r="GL325" s="59"/>
      <c r="GM325" s="59"/>
      <c r="GN325" s="59"/>
      <c r="GO325" s="59"/>
    </row>
    <row r="326" spans="1:197" x14ac:dyDescent="0.25">
      <c r="B326" s="18">
        <v>1</v>
      </c>
      <c r="C326" s="173" t="s">
        <v>321</v>
      </c>
      <c r="D326" s="27">
        <f>'1 уровень'!E2721</f>
        <v>1276.5957446808511</v>
      </c>
      <c r="E326" s="27">
        <f>'1 уровень'!F2721</f>
        <v>212.7659574468085</v>
      </c>
      <c r="F326" s="27">
        <f>'1 уровень'!G2721</f>
        <v>215.46489361702126</v>
      </c>
      <c r="G326" s="64">
        <f>'1 уровень'!H2721</f>
        <v>101.2685</v>
      </c>
      <c r="H326" s="78">
        <f>'1 уровень'!I2721</f>
        <v>0</v>
      </c>
      <c r="I326" s="78">
        <f>'1 уровень'!J2721</f>
        <v>0</v>
      </c>
      <c r="J326" s="73">
        <f>'1 уровень'!K2721</f>
        <v>0</v>
      </c>
      <c r="K326" s="73">
        <f>'1 уровень'!L2721</f>
        <v>0</v>
      </c>
      <c r="L326" s="73">
        <f>'1 уровень'!M2721</f>
        <v>0</v>
      </c>
      <c r="M326" s="73">
        <f>'1 уровень'!N2721</f>
        <v>0</v>
      </c>
      <c r="N326" s="73">
        <f>'1 уровень'!O2721</f>
        <v>0</v>
      </c>
      <c r="O326" s="73">
        <f>'1 уровень'!P2721</f>
        <v>0</v>
      </c>
      <c r="P326" s="72">
        <f>'1 уровень'!Q2721</f>
        <v>0</v>
      </c>
      <c r="Q326" s="72">
        <f>'1 уровень'!R2721</f>
        <v>0</v>
      </c>
      <c r="R326" s="72">
        <f>'1 уровень'!S2721</f>
        <v>0</v>
      </c>
      <c r="S326" s="72">
        <f>'1 уровень'!T2721</f>
        <v>0</v>
      </c>
      <c r="T326" s="794">
        <f>'1 уровень'!U2721</f>
        <v>0</v>
      </c>
      <c r="U326" s="72">
        <f>'1 уровень'!V2721</f>
        <v>0</v>
      </c>
      <c r="V326" s="72">
        <f>'1 уровень'!W2721</f>
        <v>0</v>
      </c>
      <c r="W326" s="72">
        <f>'1 уровень'!X2721</f>
        <v>0</v>
      </c>
      <c r="X326" s="72">
        <f>'1 уровень'!Y2721</f>
        <v>0</v>
      </c>
      <c r="Y326" s="389">
        <f>'1 уровень'!Z2721</f>
        <v>0</v>
      </c>
      <c r="Z326" s="72"/>
      <c r="AA326" s="72"/>
      <c r="AB326" s="991">
        <f>'1 уровень'!AA2721</f>
        <v>0</v>
      </c>
      <c r="AC326" s="998">
        <f>'1 уровень'!AB2721</f>
        <v>0</v>
      </c>
      <c r="AD326" s="196">
        <f t="shared" si="51"/>
        <v>0</v>
      </c>
      <c r="AE326" s="196">
        <f t="shared" si="50"/>
        <v>0</v>
      </c>
      <c r="AF326" s="907">
        <f t="shared" si="61"/>
        <v>0</v>
      </c>
      <c r="AG326" s="59">
        <f t="shared" si="57"/>
        <v>0</v>
      </c>
      <c r="AH326" s="59"/>
      <c r="AI326" s="277"/>
      <c r="AJ326" s="59">
        <f t="shared" si="58"/>
        <v>-10000</v>
      </c>
      <c r="AK326" s="59"/>
      <c r="AL326" s="59"/>
      <c r="AM326" s="277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  <c r="GD326" s="59"/>
      <c r="GE326" s="59"/>
      <c r="GF326" s="59"/>
      <c r="GG326" s="59"/>
      <c r="GH326" s="59"/>
      <c r="GI326" s="59"/>
      <c r="GJ326" s="59"/>
      <c r="GK326" s="59"/>
      <c r="GL326" s="59"/>
      <c r="GM326" s="59"/>
      <c r="GN326" s="59"/>
      <c r="GO326" s="59"/>
    </row>
    <row r="327" spans="1:197" x14ac:dyDescent="0.25">
      <c r="A327" s="18">
        <v>1</v>
      </c>
      <c r="B327" s="18">
        <v>1</v>
      </c>
      <c r="C327" s="297" t="s">
        <v>322</v>
      </c>
      <c r="D327" s="27">
        <f>'1 уровень'!E2722</f>
        <v>12000</v>
      </c>
      <c r="E327" s="27">
        <f>'1 уровень'!F2722</f>
        <v>2000</v>
      </c>
      <c r="F327" s="27">
        <f>'1 уровень'!G2722</f>
        <v>2025.37</v>
      </c>
      <c r="G327" s="64">
        <f>'1 уровень'!H2722</f>
        <v>101.26849999999999</v>
      </c>
      <c r="H327" s="78">
        <f>'1 уровень'!I2722</f>
        <v>0</v>
      </c>
      <c r="I327" s="78">
        <f>'1 уровень'!J2722</f>
        <v>0</v>
      </c>
      <c r="J327" s="73">
        <f>'1 уровень'!K2722</f>
        <v>0</v>
      </c>
      <c r="K327" s="73">
        <f>'1 уровень'!L2722</f>
        <v>0</v>
      </c>
      <c r="L327" s="73">
        <f>'1 уровень'!M2722</f>
        <v>0</v>
      </c>
      <c r="M327" s="73">
        <f>'1 уровень'!N2722</f>
        <v>0</v>
      </c>
      <c r="N327" s="73">
        <f>'1 уровень'!O2722</f>
        <v>0</v>
      </c>
      <c r="O327" s="73">
        <f>'1 уровень'!P2722</f>
        <v>0</v>
      </c>
      <c r="P327" s="72">
        <f>'1 уровень'!Q2722</f>
        <v>0</v>
      </c>
      <c r="Q327" s="72">
        <f>'1 уровень'!R2722</f>
        <v>0</v>
      </c>
      <c r="R327" s="72">
        <f>'1 уровень'!S2722</f>
        <v>0</v>
      </c>
      <c r="S327" s="72">
        <f>'1 уровень'!T2722</f>
        <v>0</v>
      </c>
      <c r="T327" s="794">
        <f>'1 уровень'!U2722</f>
        <v>0</v>
      </c>
      <c r="U327" s="72">
        <f>'1 уровень'!V2722</f>
        <v>0</v>
      </c>
      <c r="V327" s="72">
        <f>'1 уровень'!W2722</f>
        <v>0</v>
      </c>
      <c r="W327" s="72">
        <f>'1 уровень'!X2722</f>
        <v>0</v>
      </c>
      <c r="X327" s="72">
        <f>'1 уровень'!Y2722</f>
        <v>0</v>
      </c>
      <c r="Y327" s="389">
        <f>'1 уровень'!Z2722</f>
        <v>0</v>
      </c>
      <c r="Z327" s="72"/>
      <c r="AA327" s="72"/>
      <c r="AB327" s="991">
        <f>'1 уровень'!AA2722</f>
        <v>0</v>
      </c>
      <c r="AC327" s="998">
        <f>'1 уровень'!AB2722</f>
        <v>0</v>
      </c>
      <c r="AD327" s="196">
        <f t="shared" si="51"/>
        <v>0</v>
      </c>
      <c r="AE327" s="196">
        <f t="shared" si="50"/>
        <v>0</v>
      </c>
      <c r="AF327" s="907">
        <f t="shared" si="61"/>
        <v>0</v>
      </c>
      <c r="AG327" s="59">
        <f t="shared" si="57"/>
        <v>0</v>
      </c>
      <c r="AH327" s="59"/>
      <c r="AI327" s="277"/>
      <c r="AJ327" s="59">
        <f t="shared" si="58"/>
        <v>-925</v>
      </c>
      <c r="AK327" s="59"/>
      <c r="AL327" s="59"/>
      <c r="AM327" s="277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  <c r="GD327" s="59"/>
      <c r="GE327" s="59"/>
      <c r="GF327" s="59"/>
      <c r="GG327" s="59"/>
      <c r="GH327" s="59"/>
      <c r="GI327" s="59"/>
      <c r="GJ327" s="59"/>
      <c r="GK327" s="59"/>
      <c r="GL327" s="59"/>
      <c r="GM327" s="59"/>
      <c r="GN327" s="59"/>
      <c r="GO327" s="59"/>
    </row>
    <row r="328" spans="1:197" x14ac:dyDescent="0.25">
      <c r="A328" s="18">
        <v>1</v>
      </c>
      <c r="B328" s="18">
        <v>1</v>
      </c>
      <c r="C328" s="560" t="s">
        <v>217</v>
      </c>
      <c r="D328" s="27">
        <f>'1 уровень'!E2723</f>
        <v>1110</v>
      </c>
      <c r="E328" s="27">
        <f>'1 уровень'!F2723</f>
        <v>185</v>
      </c>
      <c r="F328" s="27">
        <f>'1 уровень'!G2723</f>
        <v>161</v>
      </c>
      <c r="G328" s="64">
        <f>'1 уровень'!H2723</f>
        <v>87.027027027027032</v>
      </c>
      <c r="H328" s="78">
        <f>'1 уровень'!I2723</f>
        <v>0</v>
      </c>
      <c r="I328" s="78">
        <f>'1 уровень'!J2723</f>
        <v>0</v>
      </c>
      <c r="J328" s="73">
        <f>'1 уровень'!K2723</f>
        <v>0</v>
      </c>
      <c r="K328" s="73">
        <f>'1 уровень'!L2723</f>
        <v>0</v>
      </c>
      <c r="L328" s="73">
        <f>'1 уровень'!M2723</f>
        <v>0</v>
      </c>
      <c r="M328" s="73">
        <f>'1 уровень'!N2723</f>
        <v>0</v>
      </c>
      <c r="N328" s="73">
        <f>'1 уровень'!O2723</f>
        <v>0</v>
      </c>
      <c r="O328" s="73">
        <f>'1 уровень'!P2723</f>
        <v>0</v>
      </c>
      <c r="P328" s="72">
        <f>'1 уровень'!Q2723</f>
        <v>2060.7321999999999</v>
      </c>
      <c r="Q328" s="72">
        <f>'1 уровень'!R2723</f>
        <v>2060.7321999999999</v>
      </c>
      <c r="R328" s="72">
        <f>'1 уровень'!S2723</f>
        <v>343.45536666666663</v>
      </c>
      <c r="S328" s="72">
        <f>'1 уровень'!T2723</f>
        <v>225.26916999999997</v>
      </c>
      <c r="T328" s="794">
        <f>'1 уровень'!U2723</f>
        <v>0</v>
      </c>
      <c r="U328" s="72">
        <f>'1 уровень'!V2723</f>
        <v>0</v>
      </c>
      <c r="V328" s="72">
        <f>'1 уровень'!W2723</f>
        <v>-118.18619666666666</v>
      </c>
      <c r="W328" s="72">
        <f>'1 уровень'!X2723</f>
        <v>0</v>
      </c>
      <c r="X328" s="72">
        <f>'1 уровень'!Y2723</f>
        <v>0</v>
      </c>
      <c r="Y328" s="389">
        <f>'1 уровень'!Z2723</f>
        <v>225.26916999999997</v>
      </c>
      <c r="Z328" s="72"/>
      <c r="AA328" s="72"/>
      <c r="AB328" s="991" t="e">
        <f>'1 уровень'!#REF!</f>
        <v>#REF!</v>
      </c>
      <c r="AC328" s="998" t="e">
        <f>'1 уровень'!#REF!</f>
        <v>#REF!</v>
      </c>
      <c r="AD328" s="196">
        <f t="shared" si="51"/>
        <v>225269.16999999998</v>
      </c>
      <c r="AE328" s="196">
        <f t="shared" si="50"/>
        <v>0</v>
      </c>
      <c r="AF328" s="907">
        <f t="shared" si="61"/>
        <v>1856.5154954954955</v>
      </c>
      <c r="AG328" s="59">
        <f t="shared" si="57"/>
        <v>1399.1873913043478</v>
      </c>
      <c r="AH328" s="59"/>
      <c r="AI328" s="277"/>
      <c r="AJ328" s="59">
        <f t="shared" si="58"/>
        <v>0</v>
      </c>
      <c r="AK328" s="59"/>
      <c r="AL328" s="59"/>
      <c r="AM328" s="277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  <c r="GD328" s="59"/>
      <c r="GE328" s="59"/>
      <c r="GF328" s="59"/>
      <c r="GG328" s="59"/>
      <c r="GH328" s="59"/>
      <c r="GI328" s="59"/>
      <c r="GJ328" s="59"/>
      <c r="GK328" s="59"/>
      <c r="GL328" s="59"/>
      <c r="GM328" s="59"/>
      <c r="GN328" s="59"/>
      <c r="GO328" s="59"/>
    </row>
    <row r="329" spans="1:197" ht="72" x14ac:dyDescent="0.25">
      <c r="A329" s="18">
        <v>1</v>
      </c>
      <c r="B329" s="18">
        <v>1</v>
      </c>
      <c r="C329" s="292" t="s">
        <v>313</v>
      </c>
      <c r="D329" s="27">
        <f>'1 уровень'!E2724</f>
        <v>0</v>
      </c>
      <c r="E329" s="27">
        <f>'1 уровень'!F2724</f>
        <v>0</v>
      </c>
      <c r="F329" s="27">
        <f>'1 уровень'!G2724</f>
        <v>0</v>
      </c>
      <c r="G329" s="64">
        <f>'1 уровень'!H2724</f>
        <v>0</v>
      </c>
      <c r="H329" s="78">
        <f>'1 уровень'!I2724</f>
        <v>0</v>
      </c>
      <c r="I329" s="78">
        <f>'1 уровень'!J2724</f>
        <v>0</v>
      </c>
      <c r="J329" s="73">
        <f>'1 уровень'!K2724</f>
        <v>0</v>
      </c>
      <c r="K329" s="73">
        <f>'1 уровень'!L2724</f>
        <v>0</v>
      </c>
      <c r="L329" s="73">
        <f>'1 уровень'!M2724</f>
        <v>0</v>
      </c>
      <c r="M329" s="73">
        <f>'1 уровень'!N2724</f>
        <v>0</v>
      </c>
      <c r="N329" s="73">
        <f>'1 уровень'!O2724</f>
        <v>0</v>
      </c>
      <c r="O329" s="73">
        <f>'1 уровень'!P2724</f>
        <v>0</v>
      </c>
      <c r="P329" s="72">
        <f>'1 уровень'!Q2724</f>
        <v>0</v>
      </c>
      <c r="Q329" s="72">
        <f>'1 уровень'!R2724</f>
        <v>0</v>
      </c>
      <c r="R329" s="72">
        <f>'1 уровень'!S2724</f>
        <v>0</v>
      </c>
      <c r="S329" s="72">
        <f>'1 уровень'!T2724</f>
        <v>0</v>
      </c>
      <c r="T329" s="794">
        <f>'1 уровень'!U2724</f>
        <v>0</v>
      </c>
      <c r="U329" s="72">
        <f>'1 уровень'!V2724</f>
        <v>0</v>
      </c>
      <c r="V329" s="72">
        <f>'1 уровень'!W2724</f>
        <v>0</v>
      </c>
      <c r="W329" s="72">
        <f>'1 уровень'!X2724</f>
        <v>0</v>
      </c>
      <c r="X329" s="72">
        <f>'1 уровень'!Y2724</f>
        <v>0</v>
      </c>
      <c r="Y329" s="389">
        <f>'1 уровень'!Z2724</f>
        <v>0</v>
      </c>
      <c r="Z329" s="72"/>
      <c r="AA329" s="72"/>
      <c r="AB329" s="991" t="e">
        <f>'1 уровень'!#REF!</f>
        <v>#REF!</v>
      </c>
      <c r="AC329" s="998" t="e">
        <f>'1 уровень'!#REF!</f>
        <v>#REF!</v>
      </c>
      <c r="AD329" s="196">
        <f t="shared" si="51"/>
        <v>0</v>
      </c>
      <c r="AE329" s="196">
        <f t="shared" si="50"/>
        <v>0</v>
      </c>
      <c r="AF329" s="907">
        <f t="shared" si="61"/>
        <v>0</v>
      </c>
      <c r="AG329" s="59" t="e">
        <f t="shared" si="57"/>
        <v>#DIV/0!</v>
      </c>
      <c r="AH329" s="59"/>
      <c r="AI329" s="277"/>
      <c r="AJ329" s="59">
        <f t="shared" si="58"/>
        <v>-3997</v>
      </c>
      <c r="AK329" s="59"/>
      <c r="AL329" s="59"/>
      <c r="AM329" s="277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  <c r="GD329" s="59"/>
      <c r="GE329" s="59"/>
      <c r="GF329" s="59"/>
      <c r="GG329" s="59"/>
      <c r="GH329" s="59"/>
      <c r="GI329" s="59"/>
      <c r="GJ329" s="59"/>
      <c r="GK329" s="59"/>
      <c r="GL329" s="59"/>
      <c r="GM329" s="59"/>
      <c r="GN329" s="59"/>
      <c r="GO329" s="59"/>
    </row>
    <row r="330" spans="1:197" ht="86.25" x14ac:dyDescent="0.25">
      <c r="A330" s="18">
        <v>1</v>
      </c>
      <c r="B330" s="18">
        <v>1</v>
      </c>
      <c r="C330" s="175" t="s">
        <v>518</v>
      </c>
      <c r="D330" s="27">
        <f>'1 уровень'!E2725</f>
        <v>4796</v>
      </c>
      <c r="E330" s="27">
        <f>'1 уровень'!F2725</f>
        <v>799</v>
      </c>
      <c r="F330" s="27">
        <f>'1 уровень'!G2725</f>
        <v>684</v>
      </c>
      <c r="G330" s="64">
        <f>'1 уровень'!H2725</f>
        <v>85.607008760951189</v>
      </c>
      <c r="H330" s="78">
        <f>'1 уровень'!I2725</f>
        <v>0</v>
      </c>
      <c r="I330" s="78">
        <f>'1 уровень'!J2725</f>
        <v>0</v>
      </c>
      <c r="J330" s="73">
        <f>'1 уровень'!K2725</f>
        <v>0</v>
      </c>
      <c r="K330" s="73">
        <f>'1 уровень'!L2725</f>
        <v>0</v>
      </c>
      <c r="L330" s="73">
        <f>'1 уровень'!M2725</f>
        <v>0</v>
      </c>
      <c r="M330" s="73">
        <f>'1 уровень'!N2725</f>
        <v>0</v>
      </c>
      <c r="N330" s="73">
        <f>'1 уровень'!O2725</f>
        <v>0</v>
      </c>
      <c r="O330" s="73">
        <f>'1 уровень'!P2725</f>
        <v>0</v>
      </c>
      <c r="P330" s="72">
        <f>'1 уровень'!Q2725</f>
        <v>14984.788560000001</v>
      </c>
      <c r="Q330" s="72">
        <f>'1 уровень'!R2725</f>
        <v>14984.788560000001</v>
      </c>
      <c r="R330" s="72">
        <f>'1 уровень'!S2725</f>
        <v>2497.4647600000003</v>
      </c>
      <c r="S330" s="72">
        <f>'1 уровень'!T2725</f>
        <v>1943.2706999999998</v>
      </c>
      <c r="T330" s="794">
        <f>'1 уровень'!U2725</f>
        <v>0</v>
      </c>
      <c r="U330" s="72">
        <f>'1 уровень'!V2725</f>
        <v>0</v>
      </c>
      <c r="V330" s="72">
        <f>'1 уровень'!W2725</f>
        <v>-554.19406000000049</v>
      </c>
      <c r="W330" s="72">
        <f>'1 уровень'!X2725</f>
        <v>0</v>
      </c>
      <c r="X330" s="72">
        <f>'1 уровень'!Y2725</f>
        <v>-0.17760000000000001</v>
      </c>
      <c r="Y330" s="389">
        <f>'1 уровень'!Z2725</f>
        <v>1943.0930999999998</v>
      </c>
      <c r="Z330" s="72">
        <f>S330/R330*100</f>
        <v>77.809734540558622</v>
      </c>
      <c r="AA330" s="72">
        <f>Y330/R330*100</f>
        <v>77.802623329107533</v>
      </c>
      <c r="AB330" s="991">
        <f>'1 уровень'!AA2723</f>
        <v>0</v>
      </c>
      <c r="AC330" s="998">
        <f>'1 уровень'!AB2723</f>
        <v>0</v>
      </c>
      <c r="AD330" s="196">
        <f t="shared" si="51"/>
        <v>1943093.0999999999</v>
      </c>
      <c r="AE330" s="196">
        <f t="shared" si="50"/>
        <v>-177.6</v>
      </c>
      <c r="AF330" s="907">
        <f t="shared" si="61"/>
        <v>3124.4346455379482</v>
      </c>
      <c r="AG330" s="59">
        <f t="shared" si="57"/>
        <v>2841.0390350877187</v>
      </c>
      <c r="AH330" s="59"/>
      <c r="AI330" s="277"/>
      <c r="AJ330" s="59">
        <f t="shared" si="58"/>
        <v>-25818.6</v>
      </c>
      <c r="AK330" s="59"/>
      <c r="AL330" s="59"/>
      <c r="AM330" s="277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  <c r="GD330" s="59"/>
      <c r="GE330" s="59"/>
      <c r="GF330" s="59"/>
      <c r="GG330" s="59"/>
      <c r="GH330" s="59"/>
      <c r="GI330" s="59"/>
      <c r="GJ330" s="59"/>
      <c r="GK330" s="59"/>
      <c r="GL330" s="59"/>
      <c r="GM330" s="59"/>
      <c r="GN330" s="59"/>
      <c r="GO330" s="59"/>
    </row>
    <row r="331" spans="1:197" x14ac:dyDescent="0.25">
      <c r="A331" s="18">
        <v>1</v>
      </c>
      <c r="B331" s="18">
        <v>1</v>
      </c>
      <c r="C331" s="175" t="s">
        <v>260</v>
      </c>
      <c r="D331" s="27">
        <f>'1 уровень'!E2726</f>
        <v>30983.599999999999</v>
      </c>
      <c r="E331" s="27">
        <f>'1 уровень'!F2726</f>
        <v>5165</v>
      </c>
      <c r="F331" s="27">
        <f>'1 уровень'!G2726</f>
        <v>4029.0250000000001</v>
      </c>
      <c r="G331" s="64">
        <f>'1 уровень'!H2726</f>
        <v>78.00629235237173</v>
      </c>
      <c r="H331" s="78">
        <f>'1 уровень'!I2726</f>
        <v>0</v>
      </c>
      <c r="I331" s="78">
        <f>'1 уровень'!J2726</f>
        <v>0</v>
      </c>
      <c r="J331" s="73">
        <f>'1 уровень'!K2726</f>
        <v>0</v>
      </c>
      <c r="K331" s="73">
        <f>'1 уровень'!L2726</f>
        <v>0</v>
      </c>
      <c r="L331" s="73">
        <f>'1 уровень'!M2726</f>
        <v>0</v>
      </c>
      <c r="M331" s="73">
        <f>'1 уровень'!N2726</f>
        <v>0</v>
      </c>
      <c r="N331" s="73">
        <f>'1 уровень'!O2726</f>
        <v>0</v>
      </c>
      <c r="O331" s="73">
        <f>'1 уровень'!P2726</f>
        <v>0</v>
      </c>
      <c r="P331" s="72">
        <f>'1 уровень'!Q2726</f>
        <v>0</v>
      </c>
      <c r="Q331" s="72">
        <f>'1 уровень'!R2726</f>
        <v>0</v>
      </c>
      <c r="R331" s="72">
        <f>'1 уровень'!S2726</f>
        <v>0</v>
      </c>
      <c r="S331" s="72">
        <f>'1 уровень'!T2726</f>
        <v>0</v>
      </c>
      <c r="T331" s="794">
        <f>'1 уровень'!U2726</f>
        <v>0</v>
      </c>
      <c r="U331" s="72">
        <f>'1 уровень'!V2726</f>
        <v>0</v>
      </c>
      <c r="V331" s="72">
        <f>'1 уровень'!W2726</f>
        <v>0</v>
      </c>
      <c r="W331" s="72">
        <f>'1 уровень'!X2726</f>
        <v>0</v>
      </c>
      <c r="X331" s="72">
        <f>'1 уровень'!Y2726</f>
        <v>0</v>
      </c>
      <c r="Y331" s="389">
        <f>'1 уровень'!Z2726</f>
        <v>0</v>
      </c>
      <c r="Z331" s="72"/>
      <c r="AA331" s="72"/>
      <c r="AB331" s="991">
        <f>'1 уровень'!AA2724</f>
        <v>0</v>
      </c>
      <c r="AC331" s="998">
        <f>'1 уровень'!AB2724</f>
        <v>0</v>
      </c>
      <c r="AD331" s="196">
        <f t="shared" si="51"/>
        <v>0</v>
      </c>
      <c r="AE331" s="196">
        <f t="shared" si="50"/>
        <v>0</v>
      </c>
      <c r="AF331" s="907">
        <f t="shared" si="61"/>
        <v>0</v>
      </c>
      <c r="AG331" s="59">
        <f t="shared" si="57"/>
        <v>0</v>
      </c>
      <c r="AH331" s="59"/>
      <c r="AI331" s="277"/>
      <c r="AJ331" s="59">
        <f t="shared" si="58"/>
        <v>-11815</v>
      </c>
      <c r="AK331" s="59"/>
      <c r="AL331" s="59"/>
      <c r="AM331" s="277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  <c r="GD331" s="59"/>
      <c r="GE331" s="59"/>
      <c r="GF331" s="59"/>
      <c r="GG331" s="59"/>
      <c r="GH331" s="59"/>
      <c r="GI331" s="59"/>
      <c r="GJ331" s="59"/>
      <c r="GK331" s="59"/>
      <c r="GL331" s="59"/>
      <c r="GM331" s="59"/>
      <c r="GN331" s="59"/>
      <c r="GO331" s="59"/>
    </row>
    <row r="332" spans="1:197" ht="29.25" x14ac:dyDescent="0.25">
      <c r="B332" s="18">
        <v>1</v>
      </c>
      <c r="C332" s="175" t="s">
        <v>274</v>
      </c>
      <c r="D332" s="27">
        <f>'1 уровень'!E2727</f>
        <v>14178</v>
      </c>
      <c r="E332" s="27">
        <f>'1 уровень'!F2727</f>
        <v>2363</v>
      </c>
      <c r="F332" s="27">
        <f>'1 уровень'!G2727</f>
        <v>1493</v>
      </c>
      <c r="G332" s="64">
        <f>'1 уровень'!H2727</f>
        <v>63.182395260262382</v>
      </c>
      <c r="H332" s="78">
        <f>'1 уровень'!I2727</f>
        <v>0</v>
      </c>
      <c r="I332" s="78">
        <f>'1 уровень'!J2727</f>
        <v>0</v>
      </c>
      <c r="J332" s="73">
        <f>'1 уровень'!K2727</f>
        <v>0</v>
      </c>
      <c r="K332" s="73">
        <f>'1 уровень'!L2727</f>
        <v>0</v>
      </c>
      <c r="L332" s="73">
        <f>'1 уровень'!M2727</f>
        <v>0</v>
      </c>
      <c r="M332" s="73">
        <f>'1 уровень'!N2727</f>
        <v>0</v>
      </c>
      <c r="N332" s="73">
        <f>'1 уровень'!O2727</f>
        <v>0</v>
      </c>
      <c r="O332" s="73">
        <f>'1 уровень'!P2727</f>
        <v>0</v>
      </c>
      <c r="P332" s="72">
        <f>'1 уровень'!Q2727</f>
        <v>0</v>
      </c>
      <c r="Q332" s="72">
        <f>'1 уровень'!R2727</f>
        <v>0</v>
      </c>
      <c r="R332" s="72">
        <f>'1 уровень'!S2727</f>
        <v>0</v>
      </c>
      <c r="S332" s="72">
        <f>'1 уровень'!T2727</f>
        <v>0</v>
      </c>
      <c r="T332" s="794">
        <f>'1 уровень'!U2727</f>
        <v>0</v>
      </c>
      <c r="U332" s="72">
        <f>'1 уровень'!V2727</f>
        <v>0</v>
      </c>
      <c r="V332" s="72">
        <f>'1 уровень'!W2727</f>
        <v>0</v>
      </c>
      <c r="W332" s="72">
        <f>'1 уровень'!X2727</f>
        <v>0</v>
      </c>
      <c r="X332" s="72">
        <f>'1 уровень'!Y2727</f>
        <v>0</v>
      </c>
      <c r="Y332" s="389">
        <f>'1 уровень'!Z2727</f>
        <v>0</v>
      </c>
      <c r="Z332" s="72"/>
      <c r="AA332" s="72"/>
      <c r="AB332" s="991">
        <f>'1 уровень'!AA2725</f>
        <v>0</v>
      </c>
      <c r="AC332" s="998">
        <f>'1 уровень'!AB2725</f>
        <v>0</v>
      </c>
      <c r="AD332" s="196">
        <f t="shared" si="51"/>
        <v>0</v>
      </c>
      <c r="AE332" s="196">
        <f t="shared" si="50"/>
        <v>0</v>
      </c>
      <c r="AF332" s="907"/>
      <c r="AG332" s="59"/>
      <c r="AH332" s="59"/>
      <c r="AI332" s="277"/>
      <c r="AJ332" s="59">
        <f t="shared" si="58"/>
        <v>-18729.829787234041</v>
      </c>
      <c r="AK332" s="59"/>
      <c r="AL332" s="59"/>
      <c r="AM332" s="277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  <c r="GD332" s="59"/>
      <c r="GE332" s="59"/>
      <c r="GF332" s="59"/>
      <c r="GG332" s="59"/>
      <c r="GH332" s="59"/>
      <c r="GI332" s="59"/>
      <c r="GJ332" s="59"/>
      <c r="GK332" s="59"/>
      <c r="GL332" s="59"/>
      <c r="GM332" s="59"/>
      <c r="GN332" s="59"/>
      <c r="GO332" s="59"/>
    </row>
    <row r="333" spans="1:197" ht="29.25" x14ac:dyDescent="0.25">
      <c r="A333" s="18">
        <v>1</v>
      </c>
      <c r="B333" s="18">
        <v>1</v>
      </c>
      <c r="C333" s="175" t="s">
        <v>261</v>
      </c>
      <c r="D333" s="27">
        <f>'1 уровень'!E2728</f>
        <v>22476.59574468085</v>
      </c>
      <c r="E333" s="27">
        <f>'1 уровень'!F2728</f>
        <v>3746.7659574468084</v>
      </c>
      <c r="F333" s="27">
        <f>'1 уровень'!G2728</f>
        <v>2963.4648936170211</v>
      </c>
      <c r="G333" s="64">
        <f>'1 уровень'!H2728</f>
        <v>79.093942009562852</v>
      </c>
      <c r="H333" s="78">
        <f>'1 уровень'!I2728</f>
        <v>0</v>
      </c>
      <c r="I333" s="78">
        <f>'1 уровень'!J2728</f>
        <v>0</v>
      </c>
      <c r="J333" s="73">
        <f>'1 уровень'!K2728</f>
        <v>0</v>
      </c>
      <c r="K333" s="73">
        <f>'1 уровень'!L2728</f>
        <v>0</v>
      </c>
      <c r="L333" s="73">
        <f>'1 уровень'!M2728</f>
        <v>0</v>
      </c>
      <c r="M333" s="73">
        <f>'1 уровень'!N2728</f>
        <v>0</v>
      </c>
      <c r="N333" s="73">
        <f>'1 уровень'!O2728</f>
        <v>0</v>
      </c>
      <c r="O333" s="73">
        <f>'1 уровень'!P2728</f>
        <v>0</v>
      </c>
      <c r="P333" s="72">
        <f>'1 уровень'!Q2728</f>
        <v>0</v>
      </c>
      <c r="Q333" s="72">
        <f>'1 уровень'!R2728</f>
        <v>0</v>
      </c>
      <c r="R333" s="72">
        <f>'1 уровень'!S2728</f>
        <v>0</v>
      </c>
      <c r="S333" s="72">
        <f>'1 уровень'!T2728</f>
        <v>0</v>
      </c>
      <c r="T333" s="794">
        <f>'1 уровень'!U2728</f>
        <v>0</v>
      </c>
      <c r="U333" s="72">
        <f>'1 уровень'!V2728</f>
        <v>0</v>
      </c>
      <c r="V333" s="72">
        <f>'1 уровень'!W2728</f>
        <v>0</v>
      </c>
      <c r="W333" s="72">
        <f>'1 уровень'!X2728</f>
        <v>0</v>
      </c>
      <c r="X333" s="72">
        <f>'1 уровень'!Y2728</f>
        <v>0</v>
      </c>
      <c r="Y333" s="389">
        <f>'1 уровень'!Z2728</f>
        <v>0</v>
      </c>
      <c r="Z333" s="72"/>
      <c r="AA333" s="72"/>
      <c r="AB333" s="991">
        <f>'1 уровень'!AA2726</f>
        <v>0</v>
      </c>
      <c r="AC333" s="998">
        <f>'1 уровень'!AB2726</f>
        <v>0</v>
      </c>
      <c r="AD333" s="196">
        <f t="shared" si="51"/>
        <v>0</v>
      </c>
      <c r="AE333" s="196">
        <f t="shared" si="50"/>
        <v>0</v>
      </c>
      <c r="AF333" s="907">
        <f t="shared" ref="AF333:AF343" si="62">IF(P333&gt;0,P333*1000/D333,0)</f>
        <v>0</v>
      </c>
      <c r="AG333" s="59">
        <f t="shared" ref="AG333:AG345" si="63">S333/F333*1000</f>
        <v>0</v>
      </c>
      <c r="AH333" s="59"/>
      <c r="AI333" s="277"/>
      <c r="AJ333" s="59">
        <f t="shared" si="58"/>
        <v>-10000</v>
      </c>
      <c r="AK333" s="59"/>
      <c r="AL333" s="59"/>
      <c r="AM333" s="277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  <c r="GD333" s="59"/>
      <c r="GE333" s="59"/>
      <c r="GF333" s="59"/>
      <c r="GG333" s="59"/>
      <c r="GH333" s="59"/>
      <c r="GI333" s="59"/>
      <c r="GJ333" s="59"/>
      <c r="GK333" s="59"/>
      <c r="GL333" s="59"/>
      <c r="GM333" s="59"/>
      <c r="GN333" s="59"/>
      <c r="GO333" s="59"/>
    </row>
    <row r="334" spans="1:197" ht="29.25" x14ac:dyDescent="0.25">
      <c r="A334" s="18">
        <v>1</v>
      </c>
      <c r="B334" s="18">
        <v>1</v>
      </c>
      <c r="C334" s="175" t="s">
        <v>262</v>
      </c>
      <c r="D334" s="27">
        <f>'1 уровень'!E2729</f>
        <v>12000</v>
      </c>
      <c r="E334" s="27">
        <f>'1 уровень'!F2729</f>
        <v>2000</v>
      </c>
      <c r="F334" s="27">
        <f>'1 уровень'!G2729</f>
        <v>1383</v>
      </c>
      <c r="G334" s="64">
        <f>'1 уровень'!H2729</f>
        <v>69.150000000000006</v>
      </c>
      <c r="H334" s="78">
        <f>'1 уровень'!I2729</f>
        <v>0</v>
      </c>
      <c r="I334" s="78">
        <f>'1 уровень'!J2729</f>
        <v>0</v>
      </c>
      <c r="J334" s="73">
        <f>'1 уровень'!K2729</f>
        <v>0</v>
      </c>
      <c r="K334" s="73">
        <f>'1 уровень'!L2729</f>
        <v>0</v>
      </c>
      <c r="L334" s="73">
        <f>'1 уровень'!M2729</f>
        <v>0</v>
      </c>
      <c r="M334" s="73">
        <f>'1 уровень'!N2729</f>
        <v>0</v>
      </c>
      <c r="N334" s="73">
        <f>'1 уровень'!O2729</f>
        <v>0</v>
      </c>
      <c r="O334" s="73">
        <f>'1 уровень'!P2729</f>
        <v>0</v>
      </c>
      <c r="P334" s="72">
        <f>'1 уровень'!Q2729</f>
        <v>0</v>
      </c>
      <c r="Q334" s="72">
        <f>'1 уровень'!R2729</f>
        <v>0</v>
      </c>
      <c r="R334" s="72">
        <f>'1 уровень'!S2729</f>
        <v>0</v>
      </c>
      <c r="S334" s="72">
        <f>'1 уровень'!T2729</f>
        <v>0</v>
      </c>
      <c r="T334" s="794">
        <f>'1 уровень'!U2729</f>
        <v>0</v>
      </c>
      <c r="U334" s="72">
        <f>'1 уровень'!V2729</f>
        <v>0</v>
      </c>
      <c r="V334" s="72">
        <f>'1 уровень'!W2729</f>
        <v>0</v>
      </c>
      <c r="W334" s="72">
        <f>'1 уровень'!X2729</f>
        <v>0</v>
      </c>
      <c r="X334" s="72">
        <f>'1 уровень'!Y2729</f>
        <v>0</v>
      </c>
      <c r="Y334" s="389">
        <f>'1 уровень'!Z2729</f>
        <v>0</v>
      </c>
      <c r="Z334" s="72"/>
      <c r="AA334" s="72"/>
      <c r="AB334" s="991">
        <f>'1 уровень'!AA2727</f>
        <v>0</v>
      </c>
      <c r="AC334" s="998">
        <f>'1 уровень'!AB2727</f>
        <v>0</v>
      </c>
      <c r="AD334" s="196">
        <f t="shared" si="51"/>
        <v>0</v>
      </c>
      <c r="AE334" s="196">
        <f t="shared" si="50"/>
        <v>0</v>
      </c>
      <c r="AF334" s="907">
        <f t="shared" si="62"/>
        <v>0</v>
      </c>
      <c r="AG334" s="59">
        <f t="shared" si="63"/>
        <v>0</v>
      </c>
      <c r="AH334" s="59"/>
      <c r="AI334" s="277"/>
      <c r="AJ334" s="59">
        <f t="shared" si="58"/>
        <v>-106338.35238095239</v>
      </c>
      <c r="AK334" s="59"/>
      <c r="AL334" s="59"/>
      <c r="AM334" s="277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  <c r="GD334" s="59"/>
      <c r="GE334" s="59"/>
      <c r="GF334" s="59"/>
      <c r="GG334" s="59"/>
      <c r="GH334" s="59"/>
      <c r="GI334" s="59"/>
      <c r="GJ334" s="59"/>
      <c r="GK334" s="59"/>
      <c r="GL334" s="59"/>
      <c r="GM334" s="59"/>
      <c r="GN334" s="59"/>
      <c r="GO334" s="59"/>
    </row>
    <row r="335" spans="1:197" x14ac:dyDescent="0.25">
      <c r="A335" s="18">
        <v>1</v>
      </c>
      <c r="B335" s="18">
        <v>1</v>
      </c>
      <c r="C335" s="562" t="s">
        <v>134</v>
      </c>
      <c r="D335" s="27">
        <f>'1 уровень'!E2730</f>
        <v>127608.34285714287</v>
      </c>
      <c r="E335" s="27">
        <f>'1 уровень'!F2730</f>
        <v>21269.99047619048</v>
      </c>
      <c r="F335" s="27">
        <f>'1 уровень'!G2730</f>
        <v>16310.455952380953</v>
      </c>
      <c r="G335" s="64">
        <f>'1 уровень'!H2730</f>
        <v>76.682949015133758</v>
      </c>
      <c r="H335" s="78">
        <f>'1 уровень'!I2730</f>
        <v>0</v>
      </c>
      <c r="I335" s="78">
        <f>'1 уровень'!J2730</f>
        <v>0</v>
      </c>
      <c r="J335" s="73">
        <f>'1 уровень'!K2730</f>
        <v>0</v>
      </c>
      <c r="K335" s="73">
        <f>'1 уровень'!L2730</f>
        <v>0</v>
      </c>
      <c r="L335" s="73">
        <f>'1 уровень'!M2730</f>
        <v>0</v>
      </c>
      <c r="M335" s="73">
        <f>'1 уровень'!N2730</f>
        <v>0</v>
      </c>
      <c r="N335" s="73">
        <f>'1 уровень'!O2730</f>
        <v>0</v>
      </c>
      <c r="O335" s="73">
        <f>'1 уровень'!P2730</f>
        <v>0</v>
      </c>
      <c r="P335" s="72">
        <f>'1 уровень'!Q2730</f>
        <v>169795.70130999997</v>
      </c>
      <c r="Q335" s="72">
        <f>'1 уровень'!R2730</f>
        <v>169795.70130999997</v>
      </c>
      <c r="R335" s="72">
        <f>'1 уровень'!S2730</f>
        <v>28299.283551666667</v>
      </c>
      <c r="S335" s="72">
        <f>'1 уровень'!T2730</f>
        <v>24391.128069999999</v>
      </c>
      <c r="T335" s="794">
        <f>'1 уровень'!U2730</f>
        <v>0</v>
      </c>
      <c r="U335" s="72">
        <f>'1 уровень'!V2730</f>
        <v>0</v>
      </c>
      <c r="V335" s="72">
        <f>'1 уровень'!W2730</f>
        <v>-3908.1554816666639</v>
      </c>
      <c r="W335" s="72">
        <f>'1 уровень'!X2730</f>
        <v>0</v>
      </c>
      <c r="X335" s="72">
        <f>'1 уровень'!Y2730</f>
        <v>-45.391300000000001</v>
      </c>
      <c r="Y335" s="389">
        <f>'1 уровень'!Z2730</f>
        <v>24345.736770000003</v>
      </c>
      <c r="Z335" s="72"/>
      <c r="AA335" s="72"/>
      <c r="AB335" s="991">
        <f>'1 уровень'!AA2728</f>
        <v>0</v>
      </c>
      <c r="AC335" s="998">
        <f>'1 уровень'!AB2728</f>
        <v>0</v>
      </c>
      <c r="AD335" s="196">
        <f t="shared" si="51"/>
        <v>24345736.770000003</v>
      </c>
      <c r="AE335" s="196">
        <f t="shared" si="50"/>
        <v>-45391.3</v>
      </c>
      <c r="AF335" s="907">
        <f t="shared" si="62"/>
        <v>1330.600315843657</v>
      </c>
      <c r="AG335" s="59">
        <f t="shared" si="63"/>
        <v>1495.4289531335544</v>
      </c>
      <c r="AH335" s="59"/>
      <c r="AI335" s="277"/>
      <c r="AJ335" s="59">
        <f t="shared" si="58"/>
        <v>0</v>
      </c>
      <c r="AK335" s="59"/>
      <c r="AL335" s="59"/>
      <c r="AM335" s="277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  <c r="GD335" s="59"/>
      <c r="GE335" s="59"/>
      <c r="GF335" s="59"/>
      <c r="GG335" s="59"/>
      <c r="GH335" s="59"/>
      <c r="GI335" s="59"/>
      <c r="GJ335" s="59"/>
      <c r="GK335" s="59"/>
      <c r="GL335" s="59"/>
      <c r="GM335" s="59"/>
      <c r="GN335" s="59"/>
      <c r="GO335" s="59"/>
    </row>
    <row r="336" spans="1:197" x14ac:dyDescent="0.25">
      <c r="A336" s="18">
        <v>1</v>
      </c>
      <c r="B336" s="18">
        <v>1</v>
      </c>
      <c r="C336" s="214" t="s">
        <v>28</v>
      </c>
      <c r="D336" s="27">
        <f>'1 уровень'!E2731</f>
        <v>0</v>
      </c>
      <c r="E336" s="27">
        <f>'1 уровень'!F2731</f>
        <v>0</v>
      </c>
      <c r="F336" s="27">
        <f>'1 уровень'!G2731</f>
        <v>0</v>
      </c>
      <c r="G336" s="64">
        <f>'1 уровень'!H2731</f>
        <v>0</v>
      </c>
      <c r="H336" s="78">
        <f>'1 уровень'!I2731</f>
        <v>0</v>
      </c>
      <c r="I336" s="78">
        <f>'1 уровень'!J2731</f>
        <v>0</v>
      </c>
      <c r="J336" s="73">
        <f>'1 уровень'!K2731</f>
        <v>0</v>
      </c>
      <c r="K336" s="73">
        <f>'1 уровень'!L2731</f>
        <v>0</v>
      </c>
      <c r="L336" s="73">
        <f>'1 уровень'!M2731</f>
        <v>0</v>
      </c>
      <c r="M336" s="73">
        <f>'1 уровень'!N2731</f>
        <v>0</v>
      </c>
      <c r="N336" s="73">
        <f>'1 уровень'!O2731</f>
        <v>0</v>
      </c>
      <c r="O336" s="73">
        <f>'1 уровень'!P2731</f>
        <v>0</v>
      </c>
      <c r="P336" s="72">
        <f>'1 уровень'!Q2731</f>
        <v>0</v>
      </c>
      <c r="Q336" s="72">
        <f>'1 уровень'!R2731</f>
        <v>0</v>
      </c>
      <c r="R336" s="72">
        <f>'1 уровень'!S2731</f>
        <v>0</v>
      </c>
      <c r="S336" s="72">
        <f>'1 уровень'!T2731</f>
        <v>0</v>
      </c>
      <c r="T336" s="794">
        <f>'1 уровень'!U2731</f>
        <v>0</v>
      </c>
      <c r="U336" s="72">
        <f>'1 уровень'!V2731</f>
        <v>0</v>
      </c>
      <c r="V336" s="72">
        <f>'1 уровень'!W2731</f>
        <v>0</v>
      </c>
      <c r="W336" s="72">
        <f>'1 уровень'!X2731</f>
        <v>0</v>
      </c>
      <c r="X336" s="72">
        <f>'1 уровень'!Y2731</f>
        <v>0</v>
      </c>
      <c r="Y336" s="389">
        <f>'1 уровень'!Z2731</f>
        <v>0</v>
      </c>
      <c r="Z336" s="72" t="e">
        <f>S336/R336*100</f>
        <v>#DIV/0!</v>
      </c>
      <c r="AA336" s="72" t="e">
        <f>Y336/R336*100</f>
        <v>#DIV/0!</v>
      </c>
      <c r="AB336" s="991">
        <f>'1 уровень'!AA2729</f>
        <v>0</v>
      </c>
      <c r="AC336" s="998">
        <f>'1 уровень'!AB2729</f>
        <v>0</v>
      </c>
      <c r="AD336" s="196">
        <f t="shared" si="51"/>
        <v>0</v>
      </c>
      <c r="AE336" s="196">
        <f t="shared" si="50"/>
        <v>0</v>
      </c>
      <c r="AF336" s="907">
        <f t="shared" si="62"/>
        <v>0</v>
      </c>
      <c r="AG336" s="59" t="e">
        <f t="shared" si="63"/>
        <v>#DIV/0!</v>
      </c>
      <c r="AH336" s="59"/>
      <c r="AI336" s="277"/>
      <c r="AJ336" s="59">
        <f t="shared" si="58"/>
        <v>-959</v>
      </c>
      <c r="AK336" s="59"/>
      <c r="AL336" s="59"/>
      <c r="AM336" s="277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  <c r="GD336" s="59"/>
      <c r="GE336" s="59"/>
      <c r="GF336" s="59"/>
      <c r="GG336" s="59"/>
      <c r="GH336" s="59"/>
      <c r="GI336" s="59"/>
      <c r="GJ336" s="59"/>
      <c r="GK336" s="59"/>
      <c r="GL336" s="59"/>
      <c r="GM336" s="59"/>
      <c r="GN336" s="59"/>
      <c r="GO336" s="59"/>
    </row>
    <row r="337" spans="1:197" x14ac:dyDescent="0.25">
      <c r="A337" s="18">
        <v>1</v>
      </c>
      <c r="B337" s="18">
        <v>1</v>
      </c>
      <c r="C337" s="2042" t="s">
        <v>16</v>
      </c>
      <c r="D337" s="27">
        <f>'1 уровень'!E2732</f>
        <v>1151</v>
      </c>
      <c r="E337" s="27">
        <f>'1 уровень'!F2732</f>
        <v>192</v>
      </c>
      <c r="F337" s="27">
        <f>'1 уровень'!G2732</f>
        <v>165</v>
      </c>
      <c r="G337" s="64">
        <f>'1 уровень'!H2732</f>
        <v>85.9375</v>
      </c>
      <c r="H337" s="78">
        <f>'1 уровень'!I2732</f>
        <v>7.5525629887054739</v>
      </c>
      <c r="I337" s="78">
        <f>'1 уровень'!J2732</f>
        <v>7.5272727272727273</v>
      </c>
      <c r="J337" s="73">
        <f>'1 уровень'!K2732</f>
        <v>8693</v>
      </c>
      <c r="K337" s="73">
        <f>'1 уровень'!L2732</f>
        <v>1449</v>
      </c>
      <c r="L337" s="73">
        <f>'1 уровень'!M2732</f>
        <v>1242</v>
      </c>
      <c r="M337" s="73">
        <f>'1 уровень'!N2732</f>
        <v>85.714285714285708</v>
      </c>
      <c r="N337" s="73">
        <f>'1 уровень'!O2732</f>
        <v>36</v>
      </c>
      <c r="O337" s="73">
        <f>'1 уровень'!P2732</f>
        <v>207</v>
      </c>
      <c r="P337" s="72">
        <f>'1 уровень'!Q2732</f>
        <v>0</v>
      </c>
      <c r="Q337" s="72">
        <f>'1 уровень'!R2732</f>
        <v>0</v>
      </c>
      <c r="R337" s="72">
        <f>'1 уровень'!S2732</f>
        <v>0</v>
      </c>
      <c r="S337" s="72">
        <f>'1 уровень'!T2732</f>
        <v>0</v>
      </c>
      <c r="T337" s="794">
        <f>'1 уровень'!U2732</f>
        <v>0</v>
      </c>
      <c r="U337" s="72">
        <f>'1 уровень'!V2732</f>
        <v>0</v>
      </c>
      <c r="V337" s="72">
        <f>'1 уровень'!W2732</f>
        <v>0</v>
      </c>
      <c r="W337" s="72">
        <f>'1 уровень'!X2732</f>
        <v>0</v>
      </c>
      <c r="X337" s="72">
        <f>'1 уровень'!Y2732</f>
        <v>0</v>
      </c>
      <c r="Y337" s="389">
        <f>'1 уровень'!Z2732</f>
        <v>0</v>
      </c>
      <c r="Z337" s="72" t="e">
        <f>S337/R337*100</f>
        <v>#DIV/0!</v>
      </c>
      <c r="AA337" s="72" t="e">
        <f>Y337/R337*100</f>
        <v>#DIV/0!</v>
      </c>
      <c r="AB337" s="991">
        <f>'1 уровень'!AA2730</f>
        <v>0</v>
      </c>
      <c r="AC337" s="998">
        <f>'1 уровень'!AB2730</f>
        <v>0</v>
      </c>
      <c r="AD337" s="196">
        <f t="shared" si="51"/>
        <v>0</v>
      </c>
      <c r="AE337" s="196">
        <f t="shared" si="50"/>
        <v>0</v>
      </c>
      <c r="AF337" s="907">
        <f t="shared" si="62"/>
        <v>0</v>
      </c>
      <c r="AG337" s="59">
        <f t="shared" si="63"/>
        <v>0</v>
      </c>
      <c r="AH337" s="59"/>
      <c r="AI337" s="277"/>
      <c r="AJ337" s="59">
        <f t="shared" si="58"/>
        <v>-959</v>
      </c>
      <c r="AK337" s="59"/>
      <c r="AL337" s="59"/>
      <c r="AM337" s="277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  <c r="GD337" s="59"/>
      <c r="GE337" s="59"/>
      <c r="GF337" s="59"/>
      <c r="GG337" s="59"/>
      <c r="GH337" s="59"/>
      <c r="GI337" s="59"/>
      <c r="GJ337" s="59"/>
      <c r="GK337" s="59"/>
      <c r="GL337" s="59"/>
      <c r="GM337" s="59"/>
      <c r="GN337" s="59"/>
      <c r="GO337" s="59"/>
    </row>
    <row r="338" spans="1:197" ht="29.25" x14ac:dyDescent="0.25">
      <c r="A338" s="18">
        <v>1</v>
      </c>
      <c r="B338" s="18">
        <v>1</v>
      </c>
      <c r="C338" s="729" t="s">
        <v>201</v>
      </c>
      <c r="D338" s="27">
        <f>'1 уровень'!E2733</f>
        <v>1151</v>
      </c>
      <c r="E338" s="27">
        <f>'1 уровень'!F2733</f>
        <v>192</v>
      </c>
      <c r="F338" s="27">
        <f>'1 уровень'!G2733</f>
        <v>165</v>
      </c>
      <c r="G338" s="64">
        <f>'1 уровень'!H2733</f>
        <v>85.9375</v>
      </c>
      <c r="H338" s="78">
        <f>'1 уровень'!I2733</f>
        <v>7.5525629887054739</v>
      </c>
      <c r="I338" s="78">
        <f>'1 уровень'!J2733</f>
        <v>7.5272727272727273</v>
      </c>
      <c r="J338" s="73">
        <f>'1 уровень'!K2733</f>
        <v>8693</v>
      </c>
      <c r="K338" s="73">
        <f>'1 уровень'!L2733</f>
        <v>1449</v>
      </c>
      <c r="L338" s="73">
        <f>'1 уровень'!M2733</f>
        <v>1242</v>
      </c>
      <c r="M338" s="73">
        <f>'1 уровень'!N2733</f>
        <v>85.714285714285708</v>
      </c>
      <c r="N338" s="73">
        <f>'1 уровень'!O2733</f>
        <v>36</v>
      </c>
      <c r="O338" s="73">
        <f>'1 уровень'!P2733</f>
        <v>207</v>
      </c>
      <c r="P338" s="72">
        <f>'1 уровень'!Q2733</f>
        <v>15816.36771</v>
      </c>
      <c r="Q338" s="72">
        <f>'1 уровень'!R2733</f>
        <v>15816.36771</v>
      </c>
      <c r="R338" s="72">
        <f>'1 уровень'!S2733</f>
        <v>2636.0612850000002</v>
      </c>
      <c r="S338" s="72">
        <f>'1 уровень'!T2733</f>
        <v>2631.0920599999995</v>
      </c>
      <c r="T338" s="794">
        <f>'1 уровень'!U2733</f>
        <v>0</v>
      </c>
      <c r="U338" s="72">
        <f>'1 уровень'!V2733</f>
        <v>0</v>
      </c>
      <c r="V338" s="72">
        <f>'1 уровень'!W2733</f>
        <v>-4.9692250000007334</v>
      </c>
      <c r="W338" s="72">
        <f>'1 уровень'!X2733</f>
        <v>0</v>
      </c>
      <c r="X338" s="72">
        <f>'1 уровень'!Y2733</f>
        <v>-9.0901599999999991</v>
      </c>
      <c r="Y338" s="389">
        <f>'1 уровень'!Z2733</f>
        <v>2622.0018999999993</v>
      </c>
      <c r="Z338" s="72"/>
      <c r="AA338" s="72"/>
      <c r="AB338" s="991">
        <f>'1 уровень'!AA2731</f>
        <v>0</v>
      </c>
      <c r="AC338" s="998">
        <f>'1 уровень'!AB2731</f>
        <v>0</v>
      </c>
      <c r="AD338" s="196">
        <f t="shared" si="51"/>
        <v>2622001.8999999994</v>
      </c>
      <c r="AE338" s="196">
        <f t="shared" si="50"/>
        <v>-9090.16</v>
      </c>
      <c r="AF338" s="907">
        <f t="shared" si="62"/>
        <v>13741.414170286707</v>
      </c>
      <c r="AG338" s="59">
        <f t="shared" si="63"/>
        <v>15946.012484848481</v>
      </c>
      <c r="AH338" s="59"/>
      <c r="AI338" s="277"/>
      <c r="AJ338" s="59">
        <f t="shared" si="58"/>
        <v>-3175</v>
      </c>
      <c r="AK338" s="59"/>
      <c r="AL338" s="59"/>
      <c r="AM338" s="277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  <c r="GD338" s="59"/>
      <c r="GE338" s="59"/>
      <c r="GF338" s="59"/>
      <c r="GG338" s="59"/>
      <c r="GH338" s="59"/>
      <c r="GI338" s="59"/>
      <c r="GJ338" s="59"/>
      <c r="GK338" s="59"/>
      <c r="GL338" s="59"/>
      <c r="GM338" s="59"/>
      <c r="GN338" s="59"/>
      <c r="GO338" s="59"/>
    </row>
    <row r="339" spans="1:197" x14ac:dyDescent="0.25">
      <c r="A339" s="18">
        <v>1</v>
      </c>
      <c r="B339" s="18">
        <v>1</v>
      </c>
      <c r="C339" s="714" t="s">
        <v>197</v>
      </c>
      <c r="D339" s="27">
        <f>'1 уровень'!E2734</f>
        <v>3810</v>
      </c>
      <c r="E339" s="27">
        <f>'1 уровень'!F2734</f>
        <v>635</v>
      </c>
      <c r="F339" s="27">
        <f>'1 уровень'!G2734</f>
        <v>487</v>
      </c>
      <c r="G339" s="64">
        <f>'1 уровень'!H2734</f>
        <v>76.69291338582677</v>
      </c>
      <c r="H339" s="78">
        <f>'1 уровень'!I2734</f>
        <v>0</v>
      </c>
      <c r="I339" s="78">
        <f>'1 уровень'!J2734</f>
        <v>0</v>
      </c>
      <c r="J339" s="73">
        <f>'1 уровень'!K2734</f>
        <v>0</v>
      </c>
      <c r="K339" s="73">
        <f>'1 уровень'!L2734</f>
        <v>0</v>
      </c>
      <c r="L339" s="73">
        <f>'1 уровень'!M2734</f>
        <v>0</v>
      </c>
      <c r="M339" s="73">
        <f>'1 уровень'!N2734</f>
        <v>0</v>
      </c>
      <c r="N339" s="73">
        <f>'1 уровень'!O2734</f>
        <v>0</v>
      </c>
      <c r="O339" s="73">
        <f>'1 уровень'!P2734</f>
        <v>0</v>
      </c>
      <c r="P339" s="72">
        <f>'1 уровень'!Q2734</f>
        <v>0</v>
      </c>
      <c r="Q339" s="72">
        <f>'1 уровень'!R2734</f>
        <v>0</v>
      </c>
      <c r="R339" s="72">
        <f>'1 уровень'!S2734</f>
        <v>0</v>
      </c>
      <c r="S339" s="72">
        <f>'1 уровень'!T2734</f>
        <v>0</v>
      </c>
      <c r="T339" s="794">
        <f>'1 уровень'!U2734</f>
        <v>0</v>
      </c>
      <c r="U339" s="72">
        <f>'1 уровень'!V2734</f>
        <v>0</v>
      </c>
      <c r="V339" s="72">
        <f>'1 уровень'!W2734</f>
        <v>0</v>
      </c>
      <c r="W339" s="72">
        <f>'1 уровень'!X2734</f>
        <v>0</v>
      </c>
      <c r="X339" s="72">
        <f>'1 уровень'!Y2734</f>
        <v>0</v>
      </c>
      <c r="Y339" s="389">
        <f>'1 уровень'!Z2734</f>
        <v>0</v>
      </c>
      <c r="Z339" s="72"/>
      <c r="AA339" s="72"/>
      <c r="AB339" s="991">
        <f>'1 уровень'!AA2732</f>
        <v>0</v>
      </c>
      <c r="AC339" s="998">
        <f>'1 уровень'!AB2732</f>
        <v>0</v>
      </c>
      <c r="AD339" s="196">
        <f t="shared" si="51"/>
        <v>0</v>
      </c>
      <c r="AE339" s="196">
        <f t="shared" si="50"/>
        <v>0</v>
      </c>
      <c r="AF339" s="907">
        <f t="shared" si="62"/>
        <v>0</v>
      </c>
      <c r="AG339" s="59">
        <f t="shared" si="63"/>
        <v>0</v>
      </c>
      <c r="AH339" s="59"/>
      <c r="AI339" s="277"/>
      <c r="AJ339" s="59">
        <f t="shared" si="58"/>
        <v>-3167</v>
      </c>
      <c r="AK339" s="59"/>
      <c r="AL339" s="59"/>
      <c r="AM339" s="277"/>
      <c r="AN339" s="59"/>
      <c r="AO339" s="59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  <c r="GD339" s="59"/>
      <c r="GE339" s="59"/>
      <c r="GF339" s="59"/>
      <c r="GG339" s="59"/>
      <c r="GH339" s="59"/>
      <c r="GI339" s="59"/>
      <c r="GJ339" s="59"/>
      <c r="GK339" s="59"/>
      <c r="GL339" s="59"/>
      <c r="GM339" s="59"/>
      <c r="GN339" s="59"/>
      <c r="GO339" s="59"/>
    </row>
    <row r="340" spans="1:197" x14ac:dyDescent="0.25">
      <c r="A340" s="18">
        <v>1</v>
      </c>
      <c r="B340" s="18">
        <v>1</v>
      </c>
      <c r="C340" s="724" t="s">
        <v>198</v>
      </c>
      <c r="D340" s="27">
        <f>'1 уровень'!E2735</f>
        <v>3800</v>
      </c>
      <c r="E340" s="27">
        <f>'1 уровень'!F2735</f>
        <v>633</v>
      </c>
      <c r="F340" s="27">
        <f>'1 уровень'!G2735</f>
        <v>485</v>
      </c>
      <c r="G340" s="64">
        <f>'1 уровень'!H2735</f>
        <v>76.619273301737749</v>
      </c>
      <c r="H340" s="78">
        <f>'1 уровень'!I2735</f>
        <v>0</v>
      </c>
      <c r="I340" s="78">
        <f>'1 уровень'!J2735</f>
        <v>0</v>
      </c>
      <c r="J340" s="73">
        <f>'1 уровень'!K2735</f>
        <v>0</v>
      </c>
      <c r="K340" s="73">
        <f>'1 уровень'!L2735</f>
        <v>0</v>
      </c>
      <c r="L340" s="73">
        <f>'1 уровень'!M2735</f>
        <v>0</v>
      </c>
      <c r="M340" s="73">
        <f>'1 уровень'!N2735</f>
        <v>0</v>
      </c>
      <c r="N340" s="73">
        <f>'1 уровень'!O2735</f>
        <v>0</v>
      </c>
      <c r="O340" s="73">
        <f>'1 уровень'!P2735</f>
        <v>0</v>
      </c>
      <c r="P340" s="72">
        <f>'1 уровень'!Q2735</f>
        <v>0</v>
      </c>
      <c r="Q340" s="72">
        <f>'1 уровень'!R2735</f>
        <v>0</v>
      </c>
      <c r="R340" s="72">
        <f>'1 уровень'!S2735</f>
        <v>0</v>
      </c>
      <c r="S340" s="72">
        <f>'1 уровень'!T2735</f>
        <v>0</v>
      </c>
      <c r="T340" s="794">
        <f>'1 уровень'!U2735</f>
        <v>0</v>
      </c>
      <c r="U340" s="72">
        <f>'1 уровень'!V2735</f>
        <v>0</v>
      </c>
      <c r="V340" s="72">
        <f>'1 уровень'!W2735</f>
        <v>0</v>
      </c>
      <c r="W340" s="72">
        <f>'1 уровень'!X2735</f>
        <v>0</v>
      </c>
      <c r="X340" s="72">
        <f>'1 уровень'!Y2735</f>
        <v>0</v>
      </c>
      <c r="Y340" s="389">
        <f>'1 уровень'!Z2735</f>
        <v>0</v>
      </c>
      <c r="Z340" s="72" t="e">
        <f>S340/R340*100</f>
        <v>#DIV/0!</v>
      </c>
      <c r="AA340" s="72" t="e">
        <f>Y340/R340*100</f>
        <v>#DIV/0!</v>
      </c>
      <c r="AB340" s="991">
        <f>'1 уровень'!AA2733</f>
        <v>0</v>
      </c>
      <c r="AC340" s="998">
        <f>'1 уровень'!AB2733</f>
        <v>0</v>
      </c>
      <c r="AD340" s="196">
        <f t="shared" si="51"/>
        <v>0</v>
      </c>
      <c r="AE340" s="196">
        <f t="shared" si="50"/>
        <v>0</v>
      </c>
      <c r="AF340" s="907">
        <f t="shared" si="62"/>
        <v>0</v>
      </c>
      <c r="AG340" s="59">
        <f t="shared" si="63"/>
        <v>0</v>
      </c>
      <c r="AH340" s="59"/>
      <c r="AI340" s="277"/>
      <c r="AJ340" s="59">
        <f t="shared" si="58"/>
        <v>-8</v>
      </c>
      <c r="AK340" s="59"/>
      <c r="AL340" s="59"/>
      <c r="AM340" s="277"/>
      <c r="AN340" s="59"/>
      <c r="AO340" s="59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  <c r="GD340" s="59"/>
      <c r="GE340" s="59"/>
      <c r="GF340" s="59"/>
      <c r="GG340" s="59"/>
      <c r="GH340" s="59"/>
      <c r="GI340" s="59"/>
      <c r="GJ340" s="59"/>
      <c r="GK340" s="59"/>
      <c r="GL340" s="59"/>
      <c r="GM340" s="59"/>
      <c r="GN340" s="59"/>
      <c r="GO340" s="59"/>
    </row>
    <row r="341" spans="1:197" ht="30" x14ac:dyDescent="0.25">
      <c r="A341" s="18">
        <v>1</v>
      </c>
      <c r="B341" s="18">
        <v>1</v>
      </c>
      <c r="C341" s="728" t="s">
        <v>199</v>
      </c>
      <c r="D341" s="27">
        <f>'1 уровень'!E2736</f>
        <v>10</v>
      </c>
      <c r="E341" s="27">
        <f>'1 уровень'!F2736</f>
        <v>2</v>
      </c>
      <c r="F341" s="27">
        <f>'1 уровень'!G2736</f>
        <v>2</v>
      </c>
      <c r="G341" s="64">
        <f>'1 уровень'!H2736</f>
        <v>100</v>
      </c>
      <c r="H341" s="78">
        <f>'1 уровень'!I2736</f>
        <v>0</v>
      </c>
      <c r="I341" s="78">
        <f>'1 уровень'!J2736</f>
        <v>0</v>
      </c>
      <c r="J341" s="73">
        <f>'1 уровень'!K2736</f>
        <v>0</v>
      </c>
      <c r="K341" s="73">
        <f>'1 уровень'!L2736</f>
        <v>0</v>
      </c>
      <c r="L341" s="73">
        <f>'1 уровень'!M2736</f>
        <v>0</v>
      </c>
      <c r="M341" s="73">
        <f>'1 уровень'!N2736</f>
        <v>0</v>
      </c>
      <c r="N341" s="73">
        <f>'1 уровень'!O2736</f>
        <v>0</v>
      </c>
      <c r="O341" s="73">
        <f>'1 уровень'!P2736</f>
        <v>0</v>
      </c>
      <c r="P341" s="72">
        <f>'1 уровень'!Q2736</f>
        <v>0</v>
      </c>
      <c r="Q341" s="72">
        <f>'1 уровень'!R2736</f>
        <v>0</v>
      </c>
      <c r="R341" s="72">
        <f>'1 уровень'!S2736</f>
        <v>0</v>
      </c>
      <c r="S341" s="72">
        <f>'1 уровень'!T2736</f>
        <v>0</v>
      </c>
      <c r="T341" s="794">
        <f>'1 уровень'!U2736</f>
        <v>0</v>
      </c>
      <c r="U341" s="72">
        <f>'1 уровень'!V2736</f>
        <v>0</v>
      </c>
      <c r="V341" s="72">
        <f>'1 уровень'!W2736</f>
        <v>0</v>
      </c>
      <c r="W341" s="72">
        <f>'1 уровень'!X2736</f>
        <v>0</v>
      </c>
      <c r="X341" s="72">
        <f>'1 уровень'!Y2736</f>
        <v>0</v>
      </c>
      <c r="Y341" s="389">
        <f>'1 уровень'!Z2736</f>
        <v>0</v>
      </c>
      <c r="Z341" s="72"/>
      <c r="AA341" s="72"/>
      <c r="AB341" s="991">
        <f>'1 уровень'!AA2734</f>
        <v>0</v>
      </c>
      <c r="AC341" s="998">
        <f>'1 уровень'!AB2734</f>
        <v>0</v>
      </c>
      <c r="AD341" s="196">
        <f t="shared" si="51"/>
        <v>0</v>
      </c>
      <c r="AE341" s="196">
        <f t="shared" si="50"/>
        <v>0</v>
      </c>
      <c r="AF341" s="907">
        <f t="shared" si="62"/>
        <v>0</v>
      </c>
      <c r="AG341" s="59">
        <f t="shared" si="63"/>
        <v>0</v>
      </c>
      <c r="AH341" s="59"/>
      <c r="AI341" s="277"/>
      <c r="AJ341" s="59">
        <f t="shared" si="58"/>
        <v>-3175</v>
      </c>
      <c r="AK341" s="59"/>
      <c r="AL341" s="59"/>
      <c r="AM341" s="277"/>
      <c r="AN341" s="59"/>
      <c r="AO341" s="59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  <c r="GD341" s="59"/>
      <c r="GE341" s="59"/>
      <c r="GF341" s="59"/>
      <c r="GG341" s="59"/>
      <c r="GH341" s="59"/>
      <c r="GI341" s="59"/>
      <c r="GJ341" s="59"/>
      <c r="GK341" s="59"/>
      <c r="GL341" s="59"/>
      <c r="GM341" s="59"/>
      <c r="GN341" s="59"/>
      <c r="GO341" s="59"/>
    </row>
    <row r="342" spans="1:197" ht="15.75" thickBot="1" x14ac:dyDescent="0.3">
      <c r="A342" s="18">
        <v>1</v>
      </c>
      <c r="B342" s="18">
        <v>1</v>
      </c>
      <c r="C342" s="1956" t="s">
        <v>204</v>
      </c>
      <c r="D342" s="27">
        <f>'1 уровень'!E2737</f>
        <v>3810</v>
      </c>
      <c r="E342" s="27">
        <f>'1 уровень'!F2737</f>
        <v>635</v>
      </c>
      <c r="F342" s="27">
        <f>'1 уровень'!G2737</f>
        <v>487</v>
      </c>
      <c r="G342" s="64">
        <f>'1 уровень'!H2737</f>
        <v>76.69291338582677</v>
      </c>
      <c r="H342" s="78">
        <f>'1 уровень'!I2737</f>
        <v>0</v>
      </c>
      <c r="I342" s="78">
        <f>'1 уровень'!J2737</f>
        <v>0</v>
      </c>
      <c r="J342" s="73">
        <f>'1 уровень'!K2737</f>
        <v>0</v>
      </c>
      <c r="K342" s="73">
        <f>'1 уровень'!L2737</f>
        <v>0</v>
      </c>
      <c r="L342" s="73">
        <f>'1 уровень'!M2737</f>
        <v>0</v>
      </c>
      <c r="M342" s="73">
        <f>'1 уровень'!N2737</f>
        <v>0</v>
      </c>
      <c r="N342" s="73">
        <f>'1 уровень'!O2737</f>
        <v>0</v>
      </c>
      <c r="O342" s="73">
        <f>'1 уровень'!P2737</f>
        <v>0</v>
      </c>
      <c r="P342" s="72">
        <f>'1 уровень'!Q2737</f>
        <v>29540.405759999998</v>
      </c>
      <c r="Q342" s="72">
        <f>'1 уровень'!R2737</f>
        <v>29540.405759999998</v>
      </c>
      <c r="R342" s="72">
        <f>'1 уровень'!S2737</f>
        <v>4923.4009599999999</v>
      </c>
      <c r="S342" s="72">
        <f>'1 уровень'!T2737</f>
        <v>4918.0043299999998</v>
      </c>
      <c r="T342" s="794">
        <f>'1 уровень'!U2737</f>
        <v>0</v>
      </c>
      <c r="U342" s="72">
        <f>'1 уровень'!V2737</f>
        <v>0</v>
      </c>
      <c r="V342" s="72">
        <f>'1 уровень'!W2737</f>
        <v>-5.3966300000001866</v>
      </c>
      <c r="W342" s="72">
        <f>'1 уровень'!X2737</f>
        <v>0</v>
      </c>
      <c r="X342" s="72">
        <f>'1 уровень'!Y2737</f>
        <v>-2.0920000000000001</v>
      </c>
      <c r="Y342" s="389">
        <f>'1 уровень'!Z2737</f>
        <v>4915.9123300000001</v>
      </c>
      <c r="Z342" s="72"/>
      <c r="AA342" s="72"/>
      <c r="AB342" s="991">
        <f>'1 уровень'!AA2735</f>
        <v>0</v>
      </c>
      <c r="AC342" s="998">
        <f>'1 уровень'!AB2735</f>
        <v>0</v>
      </c>
      <c r="AD342" s="196">
        <f t="shared" si="51"/>
        <v>4915912.33</v>
      </c>
      <c r="AE342" s="196">
        <f t="shared" ref="AE342:AE407" si="64">X342*1000</f>
        <v>-2092</v>
      </c>
      <c r="AF342" s="907">
        <f t="shared" si="62"/>
        <v>7753.3873385826764</v>
      </c>
      <c r="AG342" s="59">
        <f t="shared" si="63"/>
        <v>10098.571519507188</v>
      </c>
      <c r="AH342" s="59"/>
      <c r="AI342" s="277"/>
      <c r="AJ342" s="59" t="e">
        <f>#REF!-#REF!</f>
        <v>#REF!</v>
      </c>
      <c r="AK342" s="59"/>
      <c r="AL342" s="59"/>
      <c r="AM342" s="277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  <c r="GD342" s="59"/>
      <c r="GE342" s="59"/>
      <c r="GF342" s="59"/>
      <c r="GG342" s="59"/>
      <c r="GH342" s="59"/>
      <c r="GI342" s="59"/>
      <c r="GJ342" s="59"/>
      <c r="GK342" s="59"/>
      <c r="GL342" s="59"/>
      <c r="GM342" s="59"/>
      <c r="GN342" s="59"/>
      <c r="GO342" s="59"/>
    </row>
    <row r="343" spans="1:197" s="59" customFormat="1" x14ac:dyDescent="0.25">
      <c r="A343" s="18">
        <v>1</v>
      </c>
      <c r="B343" s="18">
        <v>1</v>
      </c>
      <c r="C343" s="6" t="s">
        <v>96</v>
      </c>
      <c r="D343" s="86"/>
      <c r="E343" s="86"/>
      <c r="F343" s="86"/>
      <c r="G343" s="87"/>
      <c r="H343" s="81"/>
      <c r="I343" s="81"/>
      <c r="J343" s="88"/>
      <c r="K343" s="88"/>
      <c r="L343" s="88"/>
      <c r="M343" s="88"/>
      <c r="N343" s="88"/>
      <c r="O343" s="88"/>
      <c r="P343" s="392">
        <f>P344-P345-P404-P407-P412</f>
        <v>6.5483618527650833E-11</v>
      </c>
      <c r="Q343" s="392">
        <f>Q344-Q345-Q404-Q407-Q412</f>
        <v>6.5483618527650833E-11</v>
      </c>
      <c r="R343" s="392">
        <f t="shared" ref="R343:Y343" si="65">R344-R345-R404-R407-R412</f>
        <v>0</v>
      </c>
      <c r="S343" s="392">
        <f t="shared" si="65"/>
        <v>0</v>
      </c>
      <c r="T343" s="796">
        <f t="shared" si="65"/>
        <v>0</v>
      </c>
      <c r="U343" s="392">
        <f t="shared" si="65"/>
        <v>-1.4210854715202004E-14</v>
      </c>
      <c r="V343" s="392">
        <f t="shared" si="65"/>
        <v>-2.2737367544323206E-13</v>
      </c>
      <c r="W343" s="392">
        <f t="shared" si="65"/>
        <v>0</v>
      </c>
      <c r="X343" s="392">
        <f t="shared" si="65"/>
        <v>8.8817841970012523E-15</v>
      </c>
      <c r="Y343" s="392">
        <f t="shared" si="65"/>
        <v>0</v>
      </c>
      <c r="Z343" s="392"/>
      <c r="AA343" s="392"/>
      <c r="AB343" s="1004"/>
      <c r="AC343" s="1003" t="e">
        <f>AC344-AC345-AC405-AC408-#REF!</f>
        <v>#REF!</v>
      </c>
      <c r="AD343" s="196">
        <f t="shared" ref="AD343:AD408" si="66">Y343*1000</f>
        <v>0</v>
      </c>
      <c r="AE343" s="196">
        <f t="shared" si="64"/>
        <v>8.8817841970012523E-12</v>
      </c>
      <c r="AF343" s="907" t="e">
        <f t="shared" si="62"/>
        <v>#DIV/0!</v>
      </c>
      <c r="AG343" s="59" t="e">
        <f t="shared" si="63"/>
        <v>#DIV/0!</v>
      </c>
      <c r="AI343" s="277"/>
      <c r="AJ343" s="59">
        <f>E344-D344</f>
        <v>0</v>
      </c>
      <c r="AM343" s="277"/>
    </row>
    <row r="344" spans="1:197" s="59" customFormat="1" x14ac:dyDescent="0.25">
      <c r="A344" s="18">
        <v>1</v>
      </c>
      <c r="B344" s="18">
        <v>1</v>
      </c>
      <c r="C344" s="12" t="s">
        <v>92</v>
      </c>
      <c r="D344" s="60">
        <f>'2 уровень'!F1098</f>
        <v>0</v>
      </c>
      <c r="E344" s="60">
        <f>'2 уровень'!G1098</f>
        <v>0</v>
      </c>
      <c r="F344" s="60">
        <f>'2 уровень'!H1098</f>
        <v>0</v>
      </c>
      <c r="G344" s="71">
        <f>'2 уровень'!I1098</f>
        <v>0</v>
      </c>
      <c r="H344" s="72">
        <f>'2 уровень'!J1098</f>
        <v>0</v>
      </c>
      <c r="I344" s="72">
        <f>'2 уровень'!K1098</f>
        <v>0</v>
      </c>
      <c r="J344" s="176">
        <f>'2 уровень'!L1098</f>
        <v>0</v>
      </c>
      <c r="K344" s="176">
        <f>'2 уровень'!M1098</f>
        <v>0</v>
      </c>
      <c r="L344" s="176">
        <f>'2 уровень'!N1098</f>
        <v>0</v>
      </c>
      <c r="M344" s="176">
        <f>'2 уровень'!O1098</f>
        <v>0</v>
      </c>
      <c r="N344" s="176">
        <f>'2 уровень'!P1098</f>
        <v>0</v>
      </c>
      <c r="O344" s="176">
        <f>'2 уровень'!Q1098</f>
        <v>0</v>
      </c>
      <c r="P344" s="72">
        <f>'2 уровень'!R1098</f>
        <v>539085.71468312014</v>
      </c>
      <c r="Q344" s="72">
        <f>'2 уровень'!S1098</f>
        <v>539085.71468312014</v>
      </c>
      <c r="R344" s="72">
        <f>'2 уровень'!T1098</f>
        <v>89847.619113853347</v>
      </c>
      <c r="S344" s="72">
        <f>'2 уровень'!U1098</f>
        <v>84630.018049999999</v>
      </c>
      <c r="T344" s="794">
        <f>'2 уровень'!V1098</f>
        <v>0</v>
      </c>
      <c r="U344" s="72">
        <f>'2 уровень'!W1098</f>
        <v>-160.86316000000002</v>
      </c>
      <c r="V344" s="72">
        <f>'2 уровень'!X1098</f>
        <v>-5217.6010638533353</v>
      </c>
      <c r="W344" s="72">
        <f>'2 уровень'!Y1098</f>
        <v>-2.1648499999999999</v>
      </c>
      <c r="X344" s="72">
        <f>'2 уровень'!Z1098</f>
        <v>-256.94346999999999</v>
      </c>
      <c r="Y344" s="389">
        <f>'2 уровень'!AA1098</f>
        <v>84212.211419999992</v>
      </c>
      <c r="Z344" s="72">
        <f>S344/R344*100</f>
        <v>94.192833248879211</v>
      </c>
      <c r="AA344" s="72">
        <f>Y344/R344*100</f>
        <v>93.727816330099671</v>
      </c>
      <c r="AB344" s="993">
        <f>'2 уровень'!AB1098</f>
        <v>0</v>
      </c>
      <c r="AC344" s="998">
        <f>'2 уровень'!AC1098</f>
        <v>0</v>
      </c>
      <c r="AD344" s="196">
        <f t="shared" si="66"/>
        <v>84212211.419999987</v>
      </c>
      <c r="AE344" s="196">
        <f t="shared" si="64"/>
        <v>-256943.47</v>
      </c>
      <c r="AF344" s="907"/>
      <c r="AG344" s="18" t="e">
        <f t="shared" si="63"/>
        <v>#DIV/0!</v>
      </c>
      <c r="AH344" s="18"/>
      <c r="AI344" s="1058"/>
      <c r="AJ344" s="18">
        <f>E345-D345</f>
        <v>-3240</v>
      </c>
      <c r="AK344" s="18"/>
      <c r="AL344" s="18"/>
      <c r="AM344" s="277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</row>
    <row r="345" spans="1:197" x14ac:dyDescent="0.25">
      <c r="A345" s="18">
        <v>1</v>
      </c>
      <c r="B345" s="18">
        <v>1</v>
      </c>
      <c r="C345" s="2228" t="s">
        <v>77</v>
      </c>
      <c r="D345" s="27">
        <f>'2 уровень'!F1099</f>
        <v>3888</v>
      </c>
      <c r="E345" s="27">
        <f>'2 уровень'!G1099</f>
        <v>648.00000000000011</v>
      </c>
      <c r="F345" s="27">
        <f>'2 уровень'!H1099</f>
        <v>630</v>
      </c>
      <c r="G345" s="64">
        <f>'2 уровень'!I1099</f>
        <v>97.222222222222214</v>
      </c>
      <c r="H345" s="78">
        <f>'2 уровень'!J1099</f>
        <v>8.4436728395061724</v>
      </c>
      <c r="I345" s="78">
        <f>'2 уровень'!K1099</f>
        <v>7.7888888888888888</v>
      </c>
      <c r="J345" s="25">
        <f>'2 уровень'!L1099</f>
        <v>32829</v>
      </c>
      <c r="K345" s="25">
        <f>'2 уровень'!M1099</f>
        <v>5472</v>
      </c>
      <c r="L345" s="25">
        <f>'2 уровень'!N1099</f>
        <v>4907</v>
      </c>
      <c r="M345" s="25">
        <f>'2 уровень'!O1099</f>
        <v>89.674707602339183</v>
      </c>
      <c r="N345" s="25">
        <f>'2 уровень'!P1099</f>
        <v>106</v>
      </c>
      <c r="O345" s="25">
        <f>'2 уровень'!Q1099</f>
        <v>277.75471698113205</v>
      </c>
      <c r="P345" s="78">
        <f>'2 уровень'!R1099</f>
        <v>136996.46298911999</v>
      </c>
      <c r="Q345" s="78">
        <f>'2 уровень'!S1099</f>
        <v>136996.46298911999</v>
      </c>
      <c r="R345" s="78">
        <f>'2 уровень'!T1099</f>
        <v>22832.743831519998</v>
      </c>
      <c r="S345" s="78">
        <f>'2 уровень'!U1099</f>
        <v>23618.0249</v>
      </c>
      <c r="T345" s="797">
        <f>'2 уровень'!V1099</f>
        <v>0</v>
      </c>
      <c r="U345" s="78">
        <f>'2 уровень'!W1099</f>
        <v>-228.81244000000001</v>
      </c>
      <c r="V345" s="78">
        <f>'2 уровень'!X1099</f>
        <v>785.28106848000198</v>
      </c>
      <c r="W345" s="78">
        <f>'2 уровень'!Y1099</f>
        <v>0</v>
      </c>
      <c r="X345" s="78">
        <f>'2 уровень'!Z1099</f>
        <v>-120.62683</v>
      </c>
      <c r="Y345" s="393">
        <f>'2 уровень'!AA1099</f>
        <v>23268.585630000001</v>
      </c>
      <c r="Z345" s="78">
        <f>S345/R345*100</f>
        <v>103.43927595506915</v>
      </c>
      <c r="AA345" s="78">
        <f>Y345/R345*100</f>
        <v>101.90884547952723</v>
      </c>
      <c r="AB345" s="991">
        <f>'2 уровень'!AB1099</f>
        <v>0</v>
      </c>
      <c r="AC345" s="1005">
        <f>'2 уровень'!AC1099</f>
        <v>0</v>
      </c>
      <c r="AD345" s="196">
        <f t="shared" si="66"/>
        <v>23268585.630000003</v>
      </c>
      <c r="AE345" s="196">
        <f t="shared" si="64"/>
        <v>-120626.83</v>
      </c>
      <c r="AF345" s="907">
        <f>IF(P345&gt;0,P345*1000/D345,0)</f>
        <v>35235.71578938271</v>
      </c>
      <c r="AG345" s="18">
        <f t="shared" si="63"/>
        <v>37488.928412698413</v>
      </c>
      <c r="AI345" s="1058"/>
      <c r="AJ345" s="18">
        <f>E347-D347</f>
        <v>0</v>
      </c>
      <c r="AM345" s="277"/>
    </row>
    <row r="346" spans="1:197" x14ac:dyDescent="0.25">
      <c r="C346" s="2228" t="s">
        <v>178</v>
      </c>
      <c r="D346" s="27">
        <f>'2 уровень'!F1100</f>
        <v>10</v>
      </c>
      <c r="E346" s="27">
        <f>'2 уровень'!G1100</f>
        <v>1.6666666666666667</v>
      </c>
      <c r="F346" s="27">
        <f>'2 уровень'!H1100</f>
        <v>0</v>
      </c>
      <c r="G346" s="64">
        <f>'2 уровень'!I1100</f>
        <v>0</v>
      </c>
      <c r="H346" s="78">
        <f>'2 уровень'!J1100</f>
        <v>12.5</v>
      </c>
      <c r="I346" s="78" t="e">
        <f>'2 уровень'!K1100</f>
        <v>#DIV/0!</v>
      </c>
      <c r="J346" s="25">
        <f>'2 уровень'!L1100</f>
        <v>125</v>
      </c>
      <c r="K346" s="25">
        <f>'2 уровень'!M1100</f>
        <v>21</v>
      </c>
      <c r="L346" s="25">
        <f>'2 уровень'!N1100</f>
        <v>0</v>
      </c>
      <c r="M346" s="25">
        <f>'2 уровень'!O1100</f>
        <v>0</v>
      </c>
      <c r="N346" s="25">
        <f>'2 уровень'!P1100</f>
        <v>0</v>
      </c>
      <c r="O346" s="25" t="e">
        <f>'2 уровень'!Q1100</f>
        <v>#DIV/0!</v>
      </c>
      <c r="P346" s="78">
        <f>'2 уровень'!R1100</f>
        <v>575.85199999999998</v>
      </c>
      <c r="Q346" s="78">
        <f>'2 уровень'!S1100</f>
        <v>575.85199999999998</v>
      </c>
      <c r="R346" s="78">
        <f>'2 уровень'!T1100</f>
        <v>95.975333333333325</v>
      </c>
      <c r="S346" s="78">
        <f>'2 уровень'!U1100</f>
        <v>0</v>
      </c>
      <c r="T346" s="797">
        <f>'2 уровень'!V1100</f>
        <v>0</v>
      </c>
      <c r="U346" s="78">
        <f>'2 уровень'!W1100</f>
        <v>0</v>
      </c>
      <c r="V346" s="78">
        <f>'2 уровень'!X1100</f>
        <v>-95.975333333333325</v>
      </c>
      <c r="W346" s="78">
        <f>'2 уровень'!Y1100</f>
        <v>0</v>
      </c>
      <c r="X346" s="78">
        <f>'2 уровень'!Z1100</f>
        <v>0</v>
      </c>
      <c r="Y346" s="393">
        <f>'2 уровень'!AA1100</f>
        <v>0</v>
      </c>
      <c r="Z346" s="78">
        <f>S346/R346*100</f>
        <v>0</v>
      </c>
      <c r="AA346" s="78"/>
      <c r="AB346" s="991"/>
      <c r="AC346" s="1005"/>
      <c r="AD346" s="196"/>
      <c r="AE346" s="196"/>
      <c r="AF346" s="907"/>
      <c r="AI346" s="1058"/>
      <c r="AM346" s="277"/>
    </row>
    <row r="347" spans="1:197" x14ac:dyDescent="0.25">
      <c r="A347" s="18">
        <v>1</v>
      </c>
      <c r="B347" s="18">
        <v>1</v>
      </c>
      <c r="C347" s="2682" t="s">
        <v>14</v>
      </c>
      <c r="D347" s="27">
        <f>'2 уровень'!F1101</f>
        <v>0</v>
      </c>
      <c r="E347" s="27">
        <f>'2 уровень'!G1101</f>
        <v>0</v>
      </c>
      <c r="F347" s="27">
        <f>'2 уровень'!H1101</f>
        <v>0</v>
      </c>
      <c r="G347" s="64">
        <f>'2 уровень'!I1101</f>
        <v>0</v>
      </c>
      <c r="H347" s="78">
        <f>'2 уровень'!J1101</f>
        <v>0</v>
      </c>
      <c r="I347" s="78">
        <f>'2 уровень'!K1101</f>
        <v>0</v>
      </c>
      <c r="J347" s="25">
        <f>'2 уровень'!L1101</f>
        <v>0</v>
      </c>
      <c r="K347" s="25">
        <f>'2 уровень'!M1101</f>
        <v>0</v>
      </c>
      <c r="L347" s="25">
        <f>'2 уровень'!N1101</f>
        <v>0</v>
      </c>
      <c r="M347" s="25">
        <f>'2 уровень'!O1101</f>
        <v>0</v>
      </c>
      <c r="N347" s="25">
        <f>'2 уровень'!P1101</f>
        <v>0</v>
      </c>
      <c r="O347" s="25">
        <f>'2 уровень'!Q1101</f>
        <v>0</v>
      </c>
      <c r="P347" s="78">
        <f>'2 уровень'!R1101</f>
        <v>0</v>
      </c>
      <c r="Q347" s="78">
        <f>'2 уровень'!S1101</f>
        <v>0</v>
      </c>
      <c r="R347" s="78">
        <f>'2 уровень'!T1101</f>
        <v>0</v>
      </c>
      <c r="S347" s="78">
        <f>'2 уровень'!U1101</f>
        <v>0</v>
      </c>
      <c r="T347" s="797">
        <f>'2 уровень'!V1101</f>
        <v>0</v>
      </c>
      <c r="U347" s="78">
        <f>'2 уровень'!W1101</f>
        <v>0</v>
      </c>
      <c r="V347" s="78">
        <f>'2 уровень'!X1101</f>
        <v>0</v>
      </c>
      <c r="W347" s="78">
        <f>'2 уровень'!Y1101</f>
        <v>0</v>
      </c>
      <c r="X347" s="78">
        <f>'2 уровень'!Z1101</f>
        <v>0</v>
      </c>
      <c r="Y347" s="393">
        <f>'2 уровень'!AA1101</f>
        <v>0</v>
      </c>
      <c r="Z347" s="78"/>
      <c r="AA347" s="78"/>
      <c r="AB347" s="991">
        <f>'2 уровень'!AB1101</f>
        <v>0</v>
      </c>
      <c r="AC347" s="1005">
        <f>'2 уровень'!AC1101</f>
        <v>0</v>
      </c>
      <c r="AD347" s="196">
        <f t="shared" si="66"/>
        <v>0</v>
      </c>
      <c r="AE347" s="196">
        <f t="shared" si="64"/>
        <v>0</v>
      </c>
      <c r="AF347" s="907">
        <f>IF(P347&gt;0,P347*1000/D347,0)</f>
        <v>0</v>
      </c>
      <c r="AG347" s="18" t="e">
        <f t="shared" ref="AG347:AG359" si="67">S347/F347*1000</f>
        <v>#DIV/0!</v>
      </c>
      <c r="AI347" s="1058"/>
      <c r="AJ347" s="18">
        <f t="shared" ref="AJ347:AJ364" si="68">E348-D348</f>
        <v>0</v>
      </c>
      <c r="AM347" s="277"/>
    </row>
    <row r="348" spans="1:197" s="59" customFormat="1" x14ac:dyDescent="0.25">
      <c r="A348" s="18">
        <v>1</v>
      </c>
      <c r="B348" s="18">
        <v>1</v>
      </c>
      <c r="C348" s="599" t="s">
        <v>325</v>
      </c>
      <c r="D348" s="20">
        <f>'2 уровень'!F1102</f>
        <v>0</v>
      </c>
      <c r="E348" s="20">
        <f>'2 уровень'!G1102</f>
        <v>0</v>
      </c>
      <c r="F348" s="20">
        <f>'2 уровень'!H1102</f>
        <v>0</v>
      </c>
      <c r="G348" s="20">
        <f>'2 уровень'!I1102</f>
        <v>0</v>
      </c>
      <c r="H348" s="20">
        <f>'2 уровень'!J1102</f>
        <v>0</v>
      </c>
      <c r="I348" s="20">
        <f>'2 уровень'!K1102</f>
        <v>0</v>
      </c>
      <c r="J348" s="20">
        <f>'2 уровень'!L1102</f>
        <v>0</v>
      </c>
      <c r="K348" s="20">
        <f>'2 уровень'!M1102</f>
        <v>0</v>
      </c>
      <c r="L348" s="20">
        <f>'2 уровень'!N1102</f>
        <v>0</v>
      </c>
      <c r="M348" s="20">
        <f>'2 уровень'!O1102</f>
        <v>0</v>
      </c>
      <c r="N348" s="20">
        <f>'2 уровень'!P1102</f>
        <v>0</v>
      </c>
      <c r="O348" s="20">
        <f>'2 уровень'!Q1102</f>
        <v>0</v>
      </c>
      <c r="P348" s="63">
        <f>'2 уровень'!R1102</f>
        <v>166550.56408000004</v>
      </c>
      <c r="Q348" s="63">
        <f>'2 уровень'!S1102</f>
        <v>166550.56408000004</v>
      </c>
      <c r="R348" s="63">
        <f>'2 уровень'!T1102</f>
        <v>27758.427346666671</v>
      </c>
      <c r="S348" s="63">
        <f>'2 уровень'!U1102</f>
        <v>26401.779260000003</v>
      </c>
      <c r="T348" s="790">
        <f>'2 уровень'!V1102</f>
        <v>0</v>
      </c>
      <c r="U348" s="63">
        <f>'2 уровень'!W1102</f>
        <v>-49.799369999999996</v>
      </c>
      <c r="V348" s="63">
        <f>'2 уровень'!X1102</f>
        <v>-1356.6480866666698</v>
      </c>
      <c r="W348" s="63">
        <f>'2 уровень'!Y1102</f>
        <v>0</v>
      </c>
      <c r="X348" s="63">
        <f>'2 уровень'!Z1102</f>
        <v>-2.3196499999999998</v>
      </c>
      <c r="Y348" s="384">
        <f>'2 уровень'!AA1102</f>
        <v>26349.660240000001</v>
      </c>
      <c r="Z348" s="63">
        <f>S348/R348*100</f>
        <v>95.112662292701614</v>
      </c>
      <c r="AA348" s="63">
        <f>Y348/R348*100</f>
        <v>94.92490302468147</v>
      </c>
      <c r="AB348" s="987">
        <f>'2 уровень'!AB1102</f>
        <v>0</v>
      </c>
      <c r="AC348" s="988">
        <f>'2 уровень'!AC1102</f>
        <v>0</v>
      </c>
      <c r="AD348" s="196">
        <f t="shared" si="66"/>
        <v>26349660.240000002</v>
      </c>
      <c r="AE348" s="196">
        <f t="shared" si="64"/>
        <v>-2319.6499999999996</v>
      </c>
      <c r="AF348" s="907"/>
      <c r="AG348" s="59" t="e">
        <f t="shared" si="67"/>
        <v>#DIV/0!</v>
      </c>
      <c r="AI348" s="277"/>
      <c r="AJ348" s="59">
        <f t="shared" si="68"/>
        <v>0</v>
      </c>
      <c r="AM348" s="277"/>
    </row>
    <row r="349" spans="1:197" s="59" customFormat="1" x14ac:dyDescent="0.25">
      <c r="A349" s="18"/>
      <c r="B349" s="18">
        <v>1</v>
      </c>
      <c r="C349" s="599" t="s">
        <v>289</v>
      </c>
      <c r="D349" s="20">
        <f>'2 уровень'!F1103</f>
        <v>0</v>
      </c>
      <c r="E349" s="20">
        <f>'2 уровень'!G1103</f>
        <v>0</v>
      </c>
      <c r="F349" s="20">
        <f>'2 уровень'!H1103</f>
        <v>0</v>
      </c>
      <c r="G349" s="20">
        <f>'2 уровень'!I1103</f>
        <v>0</v>
      </c>
      <c r="H349" s="20">
        <f>'2 уровень'!J1103</f>
        <v>0</v>
      </c>
      <c r="I349" s="20">
        <f>'2 уровень'!K1103</f>
        <v>0</v>
      </c>
      <c r="J349" s="20">
        <f>'2 уровень'!L1103</f>
        <v>0</v>
      </c>
      <c r="K349" s="20">
        <f>'2 уровень'!M1103</f>
        <v>0</v>
      </c>
      <c r="L349" s="20">
        <f>'2 уровень'!N1103</f>
        <v>0</v>
      </c>
      <c r="M349" s="20">
        <f>'2 уровень'!O1103</f>
        <v>0</v>
      </c>
      <c r="N349" s="20">
        <f>'2 уровень'!P1103</f>
        <v>0</v>
      </c>
      <c r="O349" s="20">
        <f>'2 уровень'!Q1103</f>
        <v>0</v>
      </c>
      <c r="P349" s="63">
        <f>'2 уровень'!R1103</f>
        <v>4283.3212800000001</v>
      </c>
      <c r="Q349" s="63">
        <f>'2 уровень'!S1103</f>
        <v>4283.3212800000001</v>
      </c>
      <c r="R349" s="63">
        <f>'2 уровень'!T1103</f>
        <v>713.88688000000002</v>
      </c>
      <c r="S349" s="63">
        <f>'2 уровень'!U1103</f>
        <v>713.88688000000002</v>
      </c>
      <c r="T349" s="790">
        <f>'2 уровень'!V1103</f>
        <v>0</v>
      </c>
      <c r="U349" s="63">
        <f>'2 уровень'!W1103</f>
        <v>0</v>
      </c>
      <c r="V349" s="63">
        <f>'2 уровень'!X1103</f>
        <v>0</v>
      </c>
      <c r="W349" s="63">
        <f>'2 уровень'!Y1103</f>
        <v>0</v>
      </c>
      <c r="X349" s="63">
        <f>'2 уровень'!Z1103</f>
        <v>0</v>
      </c>
      <c r="Y349" s="384">
        <f>'2 уровень'!AA1103</f>
        <v>713.88688000000002</v>
      </c>
      <c r="Z349" s="63">
        <f>S349/R349*100</f>
        <v>100</v>
      </c>
      <c r="AA349" s="63">
        <f>Y349/R349*100</f>
        <v>100</v>
      </c>
      <c r="AB349" s="987">
        <f>'2 уровень'!AB1103</f>
        <v>0</v>
      </c>
      <c r="AC349" s="988">
        <f>'2 уровень'!AC1103</f>
        <v>0</v>
      </c>
      <c r="AD349" s="196">
        <f t="shared" si="66"/>
        <v>713886.88</v>
      </c>
      <c r="AE349" s="196">
        <f t="shared" si="64"/>
        <v>0</v>
      </c>
      <c r="AF349" s="907"/>
      <c r="AG349" s="59" t="e">
        <f t="shared" si="67"/>
        <v>#DIV/0!</v>
      </c>
      <c r="AI349" s="277"/>
      <c r="AJ349" s="59">
        <f t="shared" si="68"/>
        <v>0</v>
      </c>
      <c r="AM349" s="277"/>
    </row>
    <row r="350" spans="1:197" ht="29.25" x14ac:dyDescent="0.25">
      <c r="A350" s="18">
        <v>1</v>
      </c>
      <c r="B350" s="18">
        <v>1</v>
      </c>
      <c r="C350" s="592" t="s">
        <v>494</v>
      </c>
      <c r="D350" s="27">
        <f>'2 уровень'!F1104</f>
        <v>0</v>
      </c>
      <c r="E350" s="27">
        <f>'2 уровень'!G1104</f>
        <v>0</v>
      </c>
      <c r="F350" s="27">
        <f>'2 уровень'!H1104</f>
        <v>0</v>
      </c>
      <c r="G350" s="64">
        <f>'2 уровень'!I1104</f>
        <v>0</v>
      </c>
      <c r="H350" s="78">
        <f>'2 уровень'!J1104</f>
        <v>0</v>
      </c>
      <c r="I350" s="78">
        <f>'2 уровень'!K1104</f>
        <v>0</v>
      </c>
      <c r="J350" s="73">
        <f>'2 уровень'!L1104</f>
        <v>0</v>
      </c>
      <c r="K350" s="73">
        <f>'2 уровень'!M1104</f>
        <v>0</v>
      </c>
      <c r="L350" s="73">
        <f>'2 уровень'!N1104</f>
        <v>0</v>
      </c>
      <c r="M350" s="73">
        <f>'2 уровень'!O1104</f>
        <v>0</v>
      </c>
      <c r="N350" s="73">
        <f>'2 уровень'!P1104</f>
        <v>0</v>
      </c>
      <c r="O350" s="73">
        <f>'2 уровень'!Q1104</f>
        <v>0</v>
      </c>
      <c r="P350" s="72">
        <f>'2 уровень'!R1104</f>
        <v>0</v>
      </c>
      <c r="Q350" s="72">
        <f>'2 уровень'!S1104</f>
        <v>0</v>
      </c>
      <c r="R350" s="72">
        <f>'2 уровень'!T1104</f>
        <v>0</v>
      </c>
      <c r="S350" s="72">
        <f>'2 уровень'!U1104</f>
        <v>0</v>
      </c>
      <c r="T350" s="794">
        <f>'2 уровень'!V1104</f>
        <v>0</v>
      </c>
      <c r="U350" s="72">
        <f>'2 уровень'!W1104</f>
        <v>0</v>
      </c>
      <c r="V350" s="72">
        <f>'2 уровень'!X1104</f>
        <v>0</v>
      </c>
      <c r="W350" s="72">
        <f>'2 уровень'!Y1104</f>
        <v>0</v>
      </c>
      <c r="X350" s="72">
        <f>'2 уровень'!Z1104</f>
        <v>0</v>
      </c>
      <c r="Y350" s="389">
        <f>'2 уровень'!AA1104</f>
        <v>0</v>
      </c>
      <c r="Z350" s="72"/>
      <c r="AA350" s="72"/>
      <c r="AB350" s="991">
        <f>'2 уровень'!AB1104</f>
        <v>0</v>
      </c>
      <c r="AC350" s="998">
        <f>'2 уровень'!AC1104</f>
        <v>0</v>
      </c>
      <c r="AD350" s="196">
        <f t="shared" si="66"/>
        <v>0</v>
      </c>
      <c r="AE350" s="196">
        <f t="shared" si="64"/>
        <v>0</v>
      </c>
      <c r="AF350" s="907">
        <f t="shared" ref="AF350:AF359" si="69">IF(P350&gt;0,P350*1000/D350,0)</f>
        <v>0</v>
      </c>
      <c r="AG350" s="59" t="e">
        <f t="shared" si="67"/>
        <v>#DIV/0!</v>
      </c>
      <c r="AH350" s="59"/>
      <c r="AI350" s="277"/>
      <c r="AJ350" s="59">
        <f t="shared" si="68"/>
        <v>-42583.333333333336</v>
      </c>
      <c r="AK350" s="59"/>
      <c r="AL350" s="59"/>
      <c r="AM350" s="277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  <c r="GL350" s="59"/>
      <c r="GM350" s="59"/>
      <c r="GN350" s="59"/>
      <c r="GO350" s="59"/>
    </row>
    <row r="351" spans="1:197" x14ac:dyDescent="0.25">
      <c r="A351" s="18">
        <v>1</v>
      </c>
      <c r="B351" s="18">
        <v>1</v>
      </c>
      <c r="C351" s="593" t="s">
        <v>271</v>
      </c>
      <c r="D351" s="27">
        <f>'2 уровень'!F1105</f>
        <v>51100</v>
      </c>
      <c r="E351" s="27">
        <f>'2 уровень'!G1105</f>
        <v>8516.6666666666661</v>
      </c>
      <c r="F351" s="27">
        <f>'2 уровень'!H1105</f>
        <v>7472</v>
      </c>
      <c r="G351" s="64">
        <f>'2 уровень'!I1105</f>
        <v>184.58052039381153</v>
      </c>
      <c r="H351" s="78">
        <f>'2 уровень'!J1105</f>
        <v>0</v>
      </c>
      <c r="I351" s="78">
        <f>'2 уровень'!K1105</f>
        <v>0</v>
      </c>
      <c r="J351" s="73">
        <f>'2 уровень'!L1105</f>
        <v>0</v>
      </c>
      <c r="K351" s="73">
        <f>'2 уровень'!M1105</f>
        <v>0</v>
      </c>
      <c r="L351" s="73">
        <f>'2 уровень'!N1105</f>
        <v>0</v>
      </c>
      <c r="M351" s="73">
        <f>'2 уровень'!O1105</f>
        <v>0</v>
      </c>
      <c r="N351" s="73">
        <f>'2 уровень'!P1105</f>
        <v>0</v>
      </c>
      <c r="O351" s="73">
        <f>'2 уровень'!Q1105</f>
        <v>0</v>
      </c>
      <c r="P351" s="72">
        <f>'2 уровень'!R1105</f>
        <v>0</v>
      </c>
      <c r="Q351" s="72">
        <f>'2 уровень'!S1105</f>
        <v>0</v>
      </c>
      <c r="R351" s="72">
        <f>'2 уровень'!T1105</f>
        <v>0</v>
      </c>
      <c r="S351" s="72">
        <f>'2 уровень'!U1105</f>
        <v>0</v>
      </c>
      <c r="T351" s="794">
        <f>'2 уровень'!V1105</f>
        <v>0</v>
      </c>
      <c r="U351" s="72">
        <f>'2 уровень'!W1105</f>
        <v>0</v>
      </c>
      <c r="V351" s="72">
        <f>'2 уровень'!X1105</f>
        <v>0</v>
      </c>
      <c r="W351" s="72">
        <f>'2 уровень'!Y1105</f>
        <v>0</v>
      </c>
      <c r="X351" s="72">
        <f>'2 уровень'!Z1105</f>
        <v>0</v>
      </c>
      <c r="Y351" s="389">
        <f>'2 уровень'!AA1105</f>
        <v>0</v>
      </c>
      <c r="Z351" s="72"/>
      <c r="AA351" s="72"/>
      <c r="AB351" s="991">
        <f>'2 уровень'!AB1105</f>
        <v>0</v>
      </c>
      <c r="AC351" s="998">
        <f>'2 уровень'!AC1105</f>
        <v>0</v>
      </c>
      <c r="AD351" s="196">
        <f t="shared" si="66"/>
        <v>0</v>
      </c>
      <c r="AE351" s="196">
        <f t="shared" si="64"/>
        <v>0</v>
      </c>
      <c r="AF351" s="907">
        <f t="shared" si="69"/>
        <v>0</v>
      </c>
      <c r="AG351" s="59">
        <f t="shared" si="67"/>
        <v>0</v>
      </c>
      <c r="AH351" s="59"/>
      <c r="AI351" s="277"/>
      <c r="AJ351" s="59">
        <f t="shared" si="68"/>
        <v>0</v>
      </c>
      <c r="AK351" s="59"/>
      <c r="AL351" s="59"/>
      <c r="AM351" s="277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  <c r="FN351" s="59"/>
      <c r="FO351" s="59"/>
      <c r="FP351" s="59"/>
      <c r="FQ351" s="59"/>
      <c r="FR351" s="59"/>
      <c r="FS351" s="59"/>
      <c r="FT351" s="59"/>
      <c r="FU351" s="59"/>
      <c r="FV351" s="59"/>
      <c r="FW351" s="59"/>
      <c r="FX351" s="59"/>
      <c r="FY351" s="59"/>
      <c r="FZ351" s="59"/>
      <c r="GA351" s="59"/>
      <c r="GB351" s="59"/>
      <c r="GC351" s="59"/>
      <c r="GD351" s="59"/>
      <c r="GE351" s="59"/>
      <c r="GF351" s="59"/>
      <c r="GG351" s="59"/>
      <c r="GH351" s="59"/>
      <c r="GI351" s="59"/>
      <c r="GJ351" s="59"/>
      <c r="GK351" s="59"/>
      <c r="GL351" s="59"/>
      <c r="GM351" s="59"/>
      <c r="GN351" s="59"/>
      <c r="GO351" s="59"/>
    </row>
    <row r="352" spans="1:197" ht="30" x14ac:dyDescent="0.25">
      <c r="B352" s="18">
        <v>1</v>
      </c>
      <c r="C352" s="593" t="s">
        <v>193</v>
      </c>
      <c r="D352" s="27">
        <f>'2 уровень'!F1106</f>
        <v>0</v>
      </c>
      <c r="E352" s="27">
        <f>'2 уровень'!G1106</f>
        <v>0</v>
      </c>
      <c r="F352" s="27">
        <f>'2 уровень'!H1106</f>
        <v>0</v>
      </c>
      <c r="G352" s="64">
        <f>'2 уровень'!I1106</f>
        <v>0</v>
      </c>
      <c r="H352" s="78">
        <f>'2 уровень'!J1106</f>
        <v>0</v>
      </c>
      <c r="I352" s="78">
        <f>'2 уровень'!K1106</f>
        <v>0</v>
      </c>
      <c r="J352" s="73">
        <f>'2 уровень'!L1106</f>
        <v>0</v>
      </c>
      <c r="K352" s="73">
        <f>'2 уровень'!M1106</f>
        <v>0</v>
      </c>
      <c r="L352" s="73">
        <f>'2 уровень'!N1106</f>
        <v>0</v>
      </c>
      <c r="M352" s="73">
        <f>'2 уровень'!O1106</f>
        <v>0</v>
      </c>
      <c r="N352" s="73">
        <f>'2 уровень'!P1106</f>
        <v>0</v>
      </c>
      <c r="O352" s="73">
        <f>'2 уровень'!Q1106</f>
        <v>0</v>
      </c>
      <c r="P352" s="72">
        <f>'2 уровень'!R1106</f>
        <v>0</v>
      </c>
      <c r="Q352" s="72">
        <f>'2 уровень'!S1106</f>
        <v>0</v>
      </c>
      <c r="R352" s="72">
        <f>'2 уровень'!T1106</f>
        <v>0</v>
      </c>
      <c r="S352" s="72">
        <f>'2 уровень'!U1106</f>
        <v>0</v>
      </c>
      <c r="T352" s="794">
        <f>'2 уровень'!V1106</f>
        <v>0</v>
      </c>
      <c r="U352" s="72">
        <f>'2 уровень'!W1106</f>
        <v>0</v>
      </c>
      <c r="V352" s="72">
        <f>'2 уровень'!X1106</f>
        <v>0</v>
      </c>
      <c r="W352" s="72">
        <f>'2 уровень'!Y1106</f>
        <v>0</v>
      </c>
      <c r="X352" s="72">
        <f>'2 уровень'!Z1106</f>
        <v>0</v>
      </c>
      <c r="Y352" s="389">
        <f>'2 уровень'!AA1106</f>
        <v>0</v>
      </c>
      <c r="Z352" s="72"/>
      <c r="AA352" s="72"/>
      <c r="AB352" s="991">
        <f>'2 уровень'!AB1106</f>
        <v>0</v>
      </c>
      <c r="AC352" s="998">
        <f>'2 уровень'!AC1106</f>
        <v>0</v>
      </c>
      <c r="AD352" s="196">
        <f t="shared" si="66"/>
        <v>0</v>
      </c>
      <c r="AE352" s="196">
        <f t="shared" si="64"/>
        <v>0</v>
      </c>
      <c r="AF352" s="907">
        <f t="shared" si="69"/>
        <v>0</v>
      </c>
      <c r="AG352" s="59" t="e">
        <f t="shared" si="67"/>
        <v>#DIV/0!</v>
      </c>
      <c r="AH352" s="59"/>
      <c r="AI352" s="277"/>
      <c r="AJ352" s="59">
        <f t="shared" si="68"/>
        <v>-17916.666666666668</v>
      </c>
      <c r="AK352" s="59"/>
      <c r="AL352" s="59"/>
      <c r="AM352" s="277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  <c r="BA352" s="59"/>
      <c r="BB352" s="59"/>
      <c r="BC352" s="59"/>
      <c r="BD352" s="59"/>
      <c r="BE352" s="59"/>
      <c r="BF352" s="59"/>
      <c r="BG352" s="59"/>
      <c r="BH352" s="59"/>
      <c r="BI352" s="59"/>
      <c r="BJ352" s="59"/>
      <c r="BK352" s="59"/>
      <c r="BL352" s="59"/>
      <c r="BM352" s="59"/>
      <c r="BN352" s="59"/>
      <c r="BO352" s="59"/>
      <c r="BP352" s="59"/>
      <c r="BQ352" s="59"/>
      <c r="BR352" s="59"/>
      <c r="BS352" s="59"/>
      <c r="BT352" s="59"/>
      <c r="BU352" s="59"/>
      <c r="BV352" s="59"/>
      <c r="BW352" s="59"/>
      <c r="BX352" s="59"/>
      <c r="BY352" s="59"/>
      <c r="BZ352" s="59"/>
      <c r="CA352" s="59"/>
      <c r="CB352" s="59"/>
      <c r="CC352" s="59"/>
      <c r="CD352" s="59"/>
      <c r="CE352" s="59"/>
      <c r="CF352" s="59"/>
      <c r="CG352" s="59"/>
      <c r="CH352" s="59"/>
      <c r="CI352" s="59"/>
      <c r="CJ352" s="59"/>
      <c r="CK352" s="59"/>
      <c r="CL352" s="59"/>
      <c r="CM352" s="59"/>
      <c r="CN352" s="59"/>
      <c r="CO352" s="59"/>
      <c r="CP352" s="59"/>
      <c r="CQ352" s="59"/>
      <c r="CR352" s="59"/>
      <c r="CS352" s="59"/>
      <c r="CT352" s="59"/>
      <c r="CU352" s="59"/>
      <c r="CV352" s="59"/>
      <c r="CW352" s="59"/>
      <c r="CX352" s="59"/>
      <c r="CY352" s="59"/>
      <c r="CZ352" s="59"/>
      <c r="DA352" s="59"/>
      <c r="DB352" s="59"/>
      <c r="DC352" s="59"/>
      <c r="DD352" s="59"/>
      <c r="DE352" s="59"/>
      <c r="DF352" s="59"/>
      <c r="DG352" s="59"/>
      <c r="DH352" s="59"/>
      <c r="DI352" s="59"/>
      <c r="DJ352" s="59"/>
      <c r="DK352" s="59"/>
      <c r="DL352" s="59"/>
      <c r="DM352" s="59"/>
      <c r="DN352" s="59"/>
      <c r="DO352" s="59"/>
      <c r="DP352" s="59"/>
      <c r="DQ352" s="59"/>
      <c r="DR352" s="59"/>
      <c r="DS352" s="59"/>
      <c r="DT352" s="59"/>
      <c r="DU352" s="59"/>
      <c r="DV352" s="59"/>
      <c r="DW352" s="59"/>
      <c r="DX352" s="59"/>
      <c r="DY352" s="59"/>
      <c r="DZ352" s="59"/>
      <c r="EA352" s="59"/>
      <c r="EB352" s="59"/>
      <c r="EC352" s="59"/>
      <c r="ED352" s="59"/>
      <c r="EE352" s="59"/>
      <c r="EF352" s="59"/>
      <c r="EG352" s="59"/>
      <c r="EH352" s="59"/>
      <c r="EI352" s="59"/>
      <c r="EJ352" s="59"/>
      <c r="EK352" s="59"/>
      <c r="EL352" s="59"/>
      <c r="EM352" s="59"/>
      <c r="EN352" s="59"/>
      <c r="EO352" s="59"/>
      <c r="EP352" s="59"/>
      <c r="EQ352" s="59"/>
      <c r="ER352" s="59"/>
      <c r="ES352" s="59"/>
      <c r="ET352" s="59"/>
      <c r="EU352" s="59"/>
      <c r="EV352" s="59"/>
      <c r="EW352" s="59"/>
      <c r="EX352" s="59"/>
      <c r="EY352" s="59"/>
      <c r="EZ352" s="59"/>
      <c r="FA352" s="59"/>
      <c r="FB352" s="59"/>
      <c r="FC352" s="59"/>
      <c r="FD352" s="59"/>
      <c r="FE352" s="59"/>
      <c r="FF352" s="59"/>
      <c r="FG352" s="59"/>
      <c r="FH352" s="59"/>
      <c r="FI352" s="59"/>
      <c r="FJ352" s="59"/>
      <c r="FK352" s="59"/>
      <c r="FL352" s="59"/>
      <c r="FM352" s="59"/>
      <c r="FN352" s="59"/>
      <c r="FO352" s="59"/>
      <c r="FP352" s="59"/>
      <c r="FQ352" s="59"/>
      <c r="FR352" s="59"/>
      <c r="FS352" s="59"/>
      <c r="FT352" s="59"/>
      <c r="FU352" s="59"/>
      <c r="FV352" s="59"/>
      <c r="FW352" s="59"/>
      <c r="FX352" s="59"/>
      <c r="FY352" s="59"/>
      <c r="FZ352" s="59"/>
      <c r="GA352" s="59"/>
      <c r="GB352" s="59"/>
      <c r="GC352" s="59"/>
      <c r="GD352" s="59"/>
      <c r="GE352" s="59"/>
      <c r="GF352" s="59"/>
      <c r="GG352" s="59"/>
      <c r="GH352" s="59"/>
      <c r="GI352" s="59"/>
      <c r="GJ352" s="59"/>
      <c r="GK352" s="59"/>
      <c r="GL352" s="59"/>
      <c r="GM352" s="59"/>
      <c r="GN352" s="59"/>
      <c r="GO352" s="59"/>
    </row>
    <row r="353" spans="2:197" ht="30" x14ac:dyDescent="0.25">
      <c r="B353" s="18">
        <v>1</v>
      </c>
      <c r="C353" s="594" t="s">
        <v>463</v>
      </c>
      <c r="D353" s="27">
        <f>'2 уровень'!F1107</f>
        <v>21500</v>
      </c>
      <c r="E353" s="27">
        <f>'2 уровень'!G1107</f>
        <v>3583.333333333333</v>
      </c>
      <c r="F353" s="27">
        <f>'2 уровень'!H1107</f>
        <v>3201</v>
      </c>
      <c r="G353" s="64">
        <f>'2 уровень'!I1107</f>
        <v>186.57687806607953</v>
      </c>
      <c r="H353" s="78">
        <f>'2 уровень'!J1107</f>
        <v>0</v>
      </c>
      <c r="I353" s="78">
        <f>'2 уровень'!K1107</f>
        <v>0</v>
      </c>
      <c r="J353" s="73">
        <f>'2 уровень'!L1107</f>
        <v>0</v>
      </c>
      <c r="K353" s="73">
        <f>'2 уровень'!M1107</f>
        <v>0</v>
      </c>
      <c r="L353" s="73">
        <f>'2 уровень'!N1107</f>
        <v>0</v>
      </c>
      <c r="M353" s="73">
        <f>'2 уровень'!O1107</f>
        <v>0</v>
      </c>
      <c r="N353" s="73">
        <f>'2 уровень'!P1107</f>
        <v>0</v>
      </c>
      <c r="O353" s="73">
        <f>'2 уровень'!Q1107</f>
        <v>0</v>
      </c>
      <c r="P353" s="72">
        <f>'2 уровень'!R1107</f>
        <v>0</v>
      </c>
      <c r="Q353" s="72">
        <f>'2 уровень'!S1107</f>
        <v>0</v>
      </c>
      <c r="R353" s="72">
        <f>'2 уровень'!T1107</f>
        <v>0</v>
      </c>
      <c r="S353" s="72">
        <f>'2 уровень'!U1107</f>
        <v>0</v>
      </c>
      <c r="T353" s="794">
        <f>'2 уровень'!V1107</f>
        <v>0</v>
      </c>
      <c r="U353" s="72">
        <f>'2 уровень'!W1107</f>
        <v>0</v>
      </c>
      <c r="V353" s="72">
        <f>'2 уровень'!X1107</f>
        <v>0</v>
      </c>
      <c r="W353" s="72">
        <f>'2 уровень'!Y1107</f>
        <v>0</v>
      </c>
      <c r="X353" s="72">
        <f>'2 уровень'!Z1107</f>
        <v>0</v>
      </c>
      <c r="Y353" s="389">
        <f>'2 уровень'!AA1107</f>
        <v>0</v>
      </c>
      <c r="Z353" s="72"/>
      <c r="AA353" s="72"/>
      <c r="AB353" s="991">
        <f>'2 уровень'!AB1107</f>
        <v>0</v>
      </c>
      <c r="AC353" s="998">
        <f>'2 уровень'!AC1107</f>
        <v>0</v>
      </c>
      <c r="AD353" s="196">
        <f t="shared" si="66"/>
        <v>0</v>
      </c>
      <c r="AE353" s="196">
        <f t="shared" si="64"/>
        <v>0</v>
      </c>
      <c r="AF353" s="907">
        <f t="shared" si="69"/>
        <v>0</v>
      </c>
      <c r="AG353" s="59">
        <f t="shared" si="67"/>
        <v>0</v>
      </c>
      <c r="AH353" s="59"/>
      <c r="AI353" s="277"/>
      <c r="AJ353" s="59">
        <f t="shared" si="68"/>
        <v>-3416.6666666666665</v>
      </c>
      <c r="AK353" s="59"/>
      <c r="AL353" s="59"/>
      <c r="AM353" s="277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  <c r="BA353" s="59"/>
      <c r="BB353" s="59"/>
      <c r="BC353" s="59"/>
      <c r="BD353" s="59"/>
      <c r="BE353" s="59"/>
      <c r="BF353" s="59"/>
      <c r="BG353" s="59"/>
      <c r="BH353" s="59"/>
      <c r="BI353" s="59"/>
      <c r="BJ353" s="59"/>
      <c r="BK353" s="59"/>
      <c r="BL353" s="59"/>
      <c r="BM353" s="59"/>
      <c r="BN353" s="59"/>
      <c r="BO353" s="59"/>
      <c r="BP353" s="59"/>
      <c r="BQ353" s="59"/>
      <c r="BR353" s="59"/>
      <c r="BS353" s="59"/>
      <c r="BT353" s="59"/>
      <c r="BU353" s="59"/>
      <c r="BV353" s="59"/>
      <c r="BW353" s="59"/>
      <c r="BX353" s="59"/>
      <c r="BY353" s="59"/>
      <c r="BZ353" s="59"/>
      <c r="CA353" s="59"/>
      <c r="CB353" s="59"/>
      <c r="CC353" s="59"/>
      <c r="CD353" s="59"/>
      <c r="CE353" s="59"/>
      <c r="CF353" s="59"/>
      <c r="CG353" s="59"/>
      <c r="CH353" s="59"/>
      <c r="CI353" s="59"/>
      <c r="CJ353" s="59"/>
      <c r="CK353" s="59"/>
      <c r="CL353" s="59"/>
      <c r="CM353" s="59"/>
      <c r="CN353" s="59"/>
      <c r="CO353" s="59"/>
      <c r="CP353" s="59"/>
      <c r="CQ353" s="59"/>
      <c r="CR353" s="59"/>
      <c r="CS353" s="59"/>
      <c r="CT353" s="59"/>
      <c r="CU353" s="59"/>
      <c r="CV353" s="59"/>
      <c r="CW353" s="59"/>
      <c r="CX353" s="59"/>
      <c r="CY353" s="59"/>
      <c r="CZ353" s="59"/>
      <c r="DA353" s="59"/>
      <c r="DB353" s="59"/>
      <c r="DC353" s="59"/>
      <c r="DD353" s="59"/>
      <c r="DE353" s="59"/>
      <c r="DF353" s="59"/>
      <c r="DG353" s="59"/>
      <c r="DH353" s="59"/>
      <c r="DI353" s="59"/>
      <c r="DJ353" s="59"/>
      <c r="DK353" s="59"/>
      <c r="DL353" s="59"/>
      <c r="DM353" s="59"/>
      <c r="DN353" s="59"/>
      <c r="DO353" s="59"/>
      <c r="DP353" s="59"/>
      <c r="DQ353" s="59"/>
      <c r="DR353" s="59"/>
      <c r="DS353" s="59"/>
      <c r="DT353" s="59"/>
      <c r="DU353" s="59"/>
      <c r="DV353" s="59"/>
      <c r="DW353" s="59"/>
      <c r="DX353" s="59"/>
      <c r="DY353" s="59"/>
      <c r="DZ353" s="59"/>
      <c r="EA353" s="59"/>
      <c r="EB353" s="59"/>
      <c r="EC353" s="59"/>
      <c r="ED353" s="59"/>
      <c r="EE353" s="59"/>
      <c r="EF353" s="59"/>
      <c r="EG353" s="59"/>
      <c r="EH353" s="59"/>
      <c r="EI353" s="59"/>
      <c r="EJ353" s="59"/>
      <c r="EK353" s="59"/>
      <c r="EL353" s="59"/>
      <c r="EM353" s="59"/>
      <c r="EN353" s="59"/>
      <c r="EO353" s="59"/>
      <c r="EP353" s="59"/>
      <c r="EQ353" s="59"/>
      <c r="ER353" s="59"/>
      <c r="ES353" s="59"/>
      <c r="ET353" s="59"/>
      <c r="EU353" s="59"/>
      <c r="EV353" s="59"/>
      <c r="EW353" s="59"/>
      <c r="EX353" s="59"/>
      <c r="EY353" s="59"/>
      <c r="EZ353" s="59"/>
      <c r="FA353" s="59"/>
      <c r="FB353" s="59"/>
      <c r="FC353" s="59"/>
      <c r="FD353" s="59"/>
      <c r="FE353" s="59"/>
      <c r="FF353" s="59"/>
      <c r="FG353" s="59"/>
      <c r="FH353" s="59"/>
      <c r="FI353" s="59"/>
      <c r="FJ353" s="59"/>
      <c r="FK353" s="59"/>
      <c r="FL353" s="59"/>
      <c r="FM353" s="59"/>
      <c r="FN353" s="59"/>
      <c r="FO353" s="59"/>
      <c r="FP353" s="59"/>
      <c r="FQ353" s="59"/>
      <c r="FR353" s="59"/>
      <c r="FS353" s="59"/>
      <c r="FT353" s="59"/>
      <c r="FU353" s="59"/>
      <c r="FV353" s="59"/>
      <c r="FW353" s="59"/>
      <c r="FX353" s="59"/>
      <c r="FY353" s="59"/>
      <c r="FZ353" s="59"/>
      <c r="GA353" s="59"/>
      <c r="GB353" s="59"/>
      <c r="GC353" s="59"/>
      <c r="GD353" s="59"/>
      <c r="GE353" s="59"/>
      <c r="GF353" s="59"/>
      <c r="GG353" s="59"/>
      <c r="GH353" s="59"/>
      <c r="GI353" s="59"/>
      <c r="GJ353" s="59"/>
      <c r="GK353" s="59"/>
      <c r="GL353" s="59"/>
      <c r="GM353" s="59"/>
      <c r="GN353" s="59"/>
      <c r="GO353" s="59"/>
    </row>
    <row r="354" spans="2:197" ht="60" x14ac:dyDescent="0.25">
      <c r="B354" s="18">
        <v>1</v>
      </c>
      <c r="C354" s="595" t="s">
        <v>464</v>
      </c>
      <c r="D354" s="27">
        <f>'2 уровень'!F1108</f>
        <v>4100</v>
      </c>
      <c r="E354" s="27">
        <f>'2 уровень'!G1108</f>
        <v>683.33333333333337</v>
      </c>
      <c r="F354" s="27">
        <f>'2 уровень'!H1108</f>
        <v>425</v>
      </c>
      <c r="G354" s="64">
        <f>'2 уровень'!I1108</f>
        <v>62.225475841874086</v>
      </c>
      <c r="H354" s="78">
        <f>'2 уровень'!J1108</f>
        <v>0</v>
      </c>
      <c r="I354" s="78">
        <f>'2 уровень'!K1108</f>
        <v>0</v>
      </c>
      <c r="J354" s="73">
        <f>'2 уровень'!L1108</f>
        <v>0</v>
      </c>
      <c r="K354" s="73">
        <f>'2 уровень'!M1108</f>
        <v>0</v>
      </c>
      <c r="L354" s="73">
        <f>'2 уровень'!N1108</f>
        <v>0</v>
      </c>
      <c r="M354" s="73">
        <f>'2 уровень'!O1108</f>
        <v>0</v>
      </c>
      <c r="N354" s="73">
        <f>'2 уровень'!P1108</f>
        <v>0</v>
      </c>
      <c r="O354" s="73">
        <f>'2 уровень'!Q1108</f>
        <v>0</v>
      </c>
      <c r="P354" s="72">
        <f>'2 уровень'!R1108</f>
        <v>0</v>
      </c>
      <c r="Q354" s="72">
        <f>'2 уровень'!S1108</f>
        <v>0</v>
      </c>
      <c r="R354" s="72">
        <f>'2 уровень'!T1108</f>
        <v>0</v>
      </c>
      <c r="S354" s="72">
        <f>'2 уровень'!U1108</f>
        <v>0</v>
      </c>
      <c r="T354" s="794">
        <f>'2 уровень'!V1108</f>
        <v>0</v>
      </c>
      <c r="U354" s="72">
        <f>'2 уровень'!W1108</f>
        <v>0</v>
      </c>
      <c r="V354" s="72">
        <f>'2 уровень'!X1108</f>
        <v>0</v>
      </c>
      <c r="W354" s="72">
        <f>'2 уровень'!Y1108</f>
        <v>0</v>
      </c>
      <c r="X354" s="72">
        <f>'2 уровень'!Z1108</f>
        <v>0</v>
      </c>
      <c r="Y354" s="389">
        <f>'2 уровень'!AA1108</f>
        <v>0</v>
      </c>
      <c r="Z354" s="72"/>
      <c r="AA354" s="72"/>
      <c r="AB354" s="991">
        <f>'2 уровень'!AB1108</f>
        <v>0</v>
      </c>
      <c r="AC354" s="998">
        <f>'2 уровень'!AC1108</f>
        <v>0</v>
      </c>
      <c r="AD354" s="196">
        <f t="shared" si="66"/>
        <v>0</v>
      </c>
      <c r="AE354" s="196">
        <f t="shared" si="64"/>
        <v>0</v>
      </c>
      <c r="AF354" s="907">
        <f t="shared" si="69"/>
        <v>0</v>
      </c>
      <c r="AG354" s="59">
        <f t="shared" si="67"/>
        <v>0</v>
      </c>
      <c r="AH354" s="59"/>
      <c r="AI354" s="277"/>
      <c r="AJ354" s="59">
        <f t="shared" si="68"/>
        <v>-20750</v>
      </c>
      <c r="AK354" s="59"/>
      <c r="AL354" s="59"/>
      <c r="AM354" s="277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  <c r="BA354" s="59"/>
      <c r="BB354" s="59"/>
      <c r="BC354" s="59"/>
      <c r="BD354" s="59"/>
      <c r="BE354" s="59"/>
      <c r="BF354" s="59"/>
      <c r="BG354" s="59"/>
      <c r="BH354" s="59"/>
      <c r="BI354" s="59"/>
      <c r="BJ354" s="59"/>
      <c r="BK354" s="59"/>
      <c r="BL354" s="59"/>
      <c r="BM354" s="59"/>
      <c r="BN354" s="59"/>
      <c r="BO354" s="59"/>
      <c r="BP354" s="59"/>
      <c r="BQ354" s="59"/>
      <c r="BR354" s="59"/>
      <c r="BS354" s="59"/>
      <c r="BT354" s="59"/>
      <c r="BU354" s="59"/>
      <c r="BV354" s="59"/>
      <c r="BW354" s="59"/>
      <c r="BX354" s="59"/>
      <c r="BY354" s="59"/>
      <c r="BZ354" s="59"/>
      <c r="CA354" s="59"/>
      <c r="CB354" s="59"/>
      <c r="CC354" s="59"/>
      <c r="CD354" s="59"/>
      <c r="CE354" s="59"/>
      <c r="CF354" s="59"/>
      <c r="CG354" s="59"/>
      <c r="CH354" s="59"/>
      <c r="CI354" s="59"/>
      <c r="CJ354" s="59"/>
      <c r="CK354" s="59"/>
      <c r="CL354" s="59"/>
      <c r="CM354" s="59"/>
      <c r="CN354" s="59"/>
      <c r="CO354" s="59"/>
      <c r="CP354" s="59"/>
      <c r="CQ354" s="59"/>
      <c r="CR354" s="59"/>
      <c r="CS354" s="59"/>
      <c r="CT354" s="59"/>
      <c r="CU354" s="59"/>
      <c r="CV354" s="59"/>
      <c r="CW354" s="59"/>
      <c r="CX354" s="59"/>
      <c r="CY354" s="59"/>
      <c r="CZ354" s="59"/>
      <c r="DA354" s="59"/>
      <c r="DB354" s="59"/>
      <c r="DC354" s="59"/>
      <c r="DD354" s="59"/>
      <c r="DE354" s="59"/>
      <c r="DF354" s="59"/>
      <c r="DG354" s="59"/>
      <c r="DH354" s="59"/>
      <c r="DI354" s="59"/>
      <c r="DJ354" s="59"/>
      <c r="DK354" s="59"/>
      <c r="DL354" s="59"/>
      <c r="DM354" s="59"/>
      <c r="DN354" s="59"/>
      <c r="DO354" s="59"/>
      <c r="DP354" s="59"/>
      <c r="DQ354" s="59"/>
      <c r="DR354" s="59"/>
      <c r="DS354" s="59"/>
      <c r="DT354" s="59"/>
      <c r="DU354" s="59"/>
      <c r="DV354" s="59"/>
      <c r="DW354" s="59"/>
      <c r="DX354" s="59"/>
      <c r="DY354" s="59"/>
      <c r="DZ354" s="59"/>
      <c r="EA354" s="59"/>
      <c r="EB354" s="59"/>
      <c r="EC354" s="59"/>
      <c r="ED354" s="59"/>
      <c r="EE354" s="59"/>
      <c r="EF354" s="59"/>
      <c r="EG354" s="59"/>
      <c r="EH354" s="59"/>
      <c r="EI354" s="59"/>
      <c r="EJ354" s="59"/>
      <c r="EK354" s="59"/>
      <c r="EL354" s="59"/>
      <c r="EM354" s="59"/>
      <c r="EN354" s="59"/>
      <c r="EO354" s="59"/>
      <c r="EP354" s="59"/>
      <c r="EQ354" s="59"/>
      <c r="ER354" s="59"/>
      <c r="ES354" s="59"/>
      <c r="ET354" s="59"/>
      <c r="EU354" s="59"/>
      <c r="EV354" s="59"/>
      <c r="EW354" s="59"/>
      <c r="EX354" s="59"/>
      <c r="EY354" s="59"/>
      <c r="EZ354" s="59"/>
      <c r="FA354" s="59"/>
      <c r="FB354" s="59"/>
      <c r="FC354" s="59"/>
      <c r="FD354" s="59"/>
      <c r="FE354" s="59"/>
      <c r="FF354" s="59"/>
      <c r="FG354" s="59"/>
      <c r="FH354" s="59"/>
      <c r="FI354" s="59"/>
      <c r="FJ354" s="59"/>
      <c r="FK354" s="59"/>
      <c r="FL354" s="59"/>
      <c r="FM354" s="59"/>
      <c r="FN354" s="59"/>
      <c r="FO354" s="59"/>
      <c r="FP354" s="59"/>
      <c r="FQ354" s="59"/>
      <c r="FR354" s="59"/>
      <c r="FS354" s="59"/>
      <c r="FT354" s="59"/>
      <c r="FU354" s="59"/>
      <c r="FV354" s="59"/>
      <c r="FW354" s="59"/>
      <c r="FX354" s="59"/>
      <c r="FY354" s="59"/>
      <c r="FZ354" s="59"/>
      <c r="GA354" s="59"/>
      <c r="GB354" s="59"/>
      <c r="GC354" s="59"/>
      <c r="GD354" s="59"/>
      <c r="GE354" s="59"/>
      <c r="GF354" s="59"/>
      <c r="GG354" s="59"/>
      <c r="GH354" s="59"/>
      <c r="GI354" s="59"/>
      <c r="GJ354" s="59"/>
      <c r="GK354" s="59"/>
      <c r="GL354" s="59"/>
      <c r="GM354" s="59"/>
      <c r="GN354" s="59"/>
      <c r="GO354" s="59"/>
    </row>
    <row r="355" spans="2:197" ht="45" x14ac:dyDescent="0.25">
      <c r="B355" s="18">
        <v>1</v>
      </c>
      <c r="C355" s="595" t="s">
        <v>465</v>
      </c>
      <c r="D355" s="27">
        <f>'2 уровень'!F1109</f>
        <v>24900</v>
      </c>
      <c r="E355" s="27">
        <f>'2 уровень'!G1109</f>
        <v>4150</v>
      </c>
      <c r="F355" s="27">
        <f>'2 уровень'!H1109</f>
        <v>3846</v>
      </c>
      <c r="G355" s="64">
        <f>'2 уровень'!I1109</f>
        <v>154.47666168782672</v>
      </c>
      <c r="H355" s="78">
        <f>'2 уровень'!J1109</f>
        <v>0</v>
      </c>
      <c r="I355" s="78">
        <f>'2 уровень'!K1109</f>
        <v>0</v>
      </c>
      <c r="J355" s="73">
        <f>'2 уровень'!L1109</f>
        <v>0</v>
      </c>
      <c r="K355" s="73">
        <f>'2 уровень'!M1109</f>
        <v>0</v>
      </c>
      <c r="L355" s="73">
        <f>'2 уровень'!N1109</f>
        <v>0</v>
      </c>
      <c r="M355" s="73">
        <f>'2 уровень'!O1109</f>
        <v>0</v>
      </c>
      <c r="N355" s="73">
        <f>'2 уровень'!P1109</f>
        <v>0</v>
      </c>
      <c r="O355" s="73">
        <f>'2 уровень'!Q1109</f>
        <v>0</v>
      </c>
      <c r="P355" s="72">
        <f>'2 уровень'!R1109</f>
        <v>0</v>
      </c>
      <c r="Q355" s="72">
        <f>'2 уровень'!S1109</f>
        <v>0</v>
      </c>
      <c r="R355" s="72">
        <f>'2 уровень'!T1109</f>
        <v>0</v>
      </c>
      <c r="S355" s="72">
        <f>'2 уровень'!U1109</f>
        <v>0</v>
      </c>
      <c r="T355" s="794">
        <f>'2 уровень'!V1109</f>
        <v>0</v>
      </c>
      <c r="U355" s="72">
        <f>'2 уровень'!W1109</f>
        <v>0</v>
      </c>
      <c r="V355" s="72">
        <f>'2 уровень'!X1109</f>
        <v>0</v>
      </c>
      <c r="W355" s="72">
        <f>'2 уровень'!Y1109</f>
        <v>0</v>
      </c>
      <c r="X355" s="72">
        <f>'2 уровень'!Z1109</f>
        <v>0</v>
      </c>
      <c r="Y355" s="389">
        <f>'2 уровень'!AA1109</f>
        <v>0</v>
      </c>
      <c r="Z355" s="72"/>
      <c r="AA355" s="72"/>
      <c r="AB355" s="991">
        <f>'2 уровень'!AB1109</f>
        <v>0</v>
      </c>
      <c r="AC355" s="998">
        <f>'2 уровень'!AC1109</f>
        <v>0</v>
      </c>
      <c r="AD355" s="196">
        <f t="shared" si="66"/>
        <v>0</v>
      </c>
      <c r="AE355" s="196">
        <f t="shared" si="64"/>
        <v>0</v>
      </c>
      <c r="AF355" s="907">
        <f t="shared" si="69"/>
        <v>0</v>
      </c>
      <c r="AG355" s="59">
        <f t="shared" si="67"/>
        <v>0</v>
      </c>
      <c r="AH355" s="59"/>
      <c r="AI355" s="277"/>
      <c r="AJ355" s="59">
        <f t="shared" si="68"/>
        <v>-500</v>
      </c>
      <c r="AK355" s="59"/>
      <c r="AL355" s="59"/>
      <c r="AM355" s="277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  <c r="BA355" s="59"/>
      <c r="BB355" s="59"/>
      <c r="BC355" s="59"/>
      <c r="BD355" s="59"/>
      <c r="BE355" s="59"/>
      <c r="BF355" s="59"/>
      <c r="BG355" s="59"/>
      <c r="BH355" s="59"/>
      <c r="BI355" s="59"/>
      <c r="BJ355" s="59"/>
      <c r="BK355" s="59"/>
      <c r="BL355" s="59"/>
      <c r="BM355" s="59"/>
      <c r="BN355" s="59"/>
      <c r="BO355" s="59"/>
      <c r="BP355" s="59"/>
      <c r="BQ355" s="59"/>
      <c r="BR355" s="59"/>
      <c r="BS355" s="59"/>
      <c r="BT355" s="59"/>
      <c r="BU355" s="59"/>
      <c r="BV355" s="59"/>
      <c r="BW355" s="59"/>
      <c r="BX355" s="59"/>
      <c r="BY355" s="59"/>
      <c r="BZ355" s="59"/>
      <c r="CA355" s="59"/>
      <c r="CB355" s="59"/>
      <c r="CC355" s="59"/>
      <c r="CD355" s="59"/>
      <c r="CE355" s="59"/>
      <c r="CF355" s="59"/>
      <c r="CG355" s="59"/>
      <c r="CH355" s="59"/>
      <c r="CI355" s="59"/>
      <c r="CJ355" s="59"/>
      <c r="CK355" s="59"/>
      <c r="CL355" s="59"/>
      <c r="CM355" s="59"/>
      <c r="CN355" s="59"/>
      <c r="CO355" s="59"/>
      <c r="CP355" s="59"/>
      <c r="CQ355" s="59"/>
      <c r="CR355" s="59"/>
      <c r="CS355" s="59"/>
      <c r="CT355" s="59"/>
      <c r="CU355" s="59"/>
      <c r="CV355" s="59"/>
      <c r="CW355" s="59"/>
      <c r="CX355" s="59"/>
      <c r="CY355" s="59"/>
      <c r="CZ355" s="59"/>
      <c r="DA355" s="59"/>
      <c r="DB355" s="59"/>
      <c r="DC355" s="59"/>
      <c r="DD355" s="59"/>
      <c r="DE355" s="59"/>
      <c r="DF355" s="59"/>
      <c r="DG355" s="59"/>
      <c r="DH355" s="59"/>
      <c r="DI355" s="59"/>
      <c r="DJ355" s="59"/>
      <c r="DK355" s="59"/>
      <c r="DL355" s="59"/>
      <c r="DM355" s="59"/>
      <c r="DN355" s="59"/>
      <c r="DO355" s="59"/>
      <c r="DP355" s="59"/>
      <c r="DQ355" s="59"/>
      <c r="DR355" s="59"/>
      <c r="DS355" s="59"/>
      <c r="DT355" s="59"/>
      <c r="DU355" s="59"/>
      <c r="DV355" s="59"/>
      <c r="DW355" s="59"/>
      <c r="DX355" s="59"/>
      <c r="DY355" s="59"/>
      <c r="DZ355" s="59"/>
      <c r="EA355" s="59"/>
      <c r="EB355" s="59"/>
      <c r="EC355" s="59"/>
      <c r="ED355" s="59"/>
      <c r="EE355" s="59"/>
      <c r="EF355" s="59"/>
      <c r="EG355" s="59"/>
      <c r="EH355" s="59"/>
      <c r="EI355" s="59"/>
      <c r="EJ355" s="59"/>
      <c r="EK355" s="59"/>
      <c r="EL355" s="59"/>
      <c r="EM355" s="59"/>
      <c r="EN355" s="59"/>
      <c r="EO355" s="59"/>
      <c r="EP355" s="59"/>
      <c r="EQ355" s="59"/>
      <c r="ER355" s="59"/>
      <c r="ES355" s="59"/>
      <c r="ET355" s="59"/>
      <c r="EU355" s="59"/>
      <c r="EV355" s="59"/>
      <c r="EW355" s="59"/>
      <c r="EX355" s="59"/>
      <c r="EY355" s="59"/>
      <c r="EZ355" s="59"/>
      <c r="FA355" s="59"/>
      <c r="FB355" s="59"/>
      <c r="FC355" s="59"/>
      <c r="FD355" s="59"/>
      <c r="FE355" s="59"/>
      <c r="FF355" s="59"/>
      <c r="FG355" s="59"/>
      <c r="FH355" s="59"/>
      <c r="FI355" s="59"/>
      <c r="FJ355" s="59"/>
      <c r="FK355" s="59"/>
      <c r="FL355" s="59"/>
      <c r="FM355" s="59"/>
      <c r="FN355" s="59"/>
      <c r="FO355" s="59"/>
      <c r="FP355" s="59"/>
      <c r="FQ355" s="59"/>
      <c r="FR355" s="59"/>
      <c r="FS355" s="59"/>
      <c r="FT355" s="59"/>
      <c r="FU355" s="59"/>
      <c r="FV355" s="59"/>
      <c r="FW355" s="59"/>
      <c r="FX355" s="59"/>
      <c r="FY355" s="59"/>
      <c r="FZ355" s="59"/>
      <c r="GA355" s="59"/>
      <c r="GB355" s="59"/>
      <c r="GC355" s="59"/>
      <c r="GD355" s="59"/>
      <c r="GE355" s="59"/>
      <c r="GF355" s="59"/>
      <c r="GG355" s="59"/>
      <c r="GH355" s="59"/>
      <c r="GI355" s="59"/>
      <c r="GJ355" s="59"/>
      <c r="GK355" s="59"/>
      <c r="GL355" s="59"/>
      <c r="GM355" s="59"/>
      <c r="GN355" s="59"/>
      <c r="GO355" s="59"/>
    </row>
    <row r="356" spans="2:197" ht="90" x14ac:dyDescent="0.25">
      <c r="B356" s="18">
        <v>1</v>
      </c>
      <c r="C356" s="595" t="s">
        <v>466</v>
      </c>
      <c r="D356" s="27">
        <f>'2 уровень'!F1110</f>
        <v>600</v>
      </c>
      <c r="E356" s="27">
        <f>'2 уровень'!G1110</f>
        <v>100</v>
      </c>
      <c r="F356" s="27">
        <f>'2 уровень'!H1110</f>
        <v>0</v>
      </c>
      <c r="G356" s="64">
        <f>'2 уровень'!I1110</f>
        <v>0</v>
      </c>
      <c r="H356" s="78">
        <f>'2 уровень'!J1110</f>
        <v>0</v>
      </c>
      <c r="I356" s="78">
        <f>'2 уровень'!K1110</f>
        <v>0</v>
      </c>
      <c r="J356" s="73">
        <f>'2 уровень'!L1110</f>
        <v>0</v>
      </c>
      <c r="K356" s="73">
        <f>'2 уровень'!M1110</f>
        <v>0</v>
      </c>
      <c r="L356" s="73">
        <f>'2 уровень'!N1110</f>
        <v>0</v>
      </c>
      <c r="M356" s="73">
        <f>'2 уровень'!O1110</f>
        <v>0</v>
      </c>
      <c r="N356" s="73">
        <f>'2 уровень'!P1110</f>
        <v>0</v>
      </c>
      <c r="O356" s="73">
        <f>'2 уровень'!Q1110</f>
        <v>0</v>
      </c>
      <c r="P356" s="72">
        <f>'2 уровень'!R1110</f>
        <v>0</v>
      </c>
      <c r="Q356" s="72">
        <f>'2 уровень'!S1110</f>
        <v>0</v>
      </c>
      <c r="R356" s="72">
        <f>'2 уровень'!T1110</f>
        <v>0</v>
      </c>
      <c r="S356" s="72">
        <f>'2 уровень'!U1110</f>
        <v>0</v>
      </c>
      <c r="T356" s="794">
        <f>'2 уровень'!V1110</f>
        <v>0</v>
      </c>
      <c r="U356" s="72">
        <f>'2 уровень'!W1110</f>
        <v>0</v>
      </c>
      <c r="V356" s="72">
        <f>'2 уровень'!X1110</f>
        <v>0</v>
      </c>
      <c r="W356" s="72">
        <f>'2 уровень'!Y1110</f>
        <v>0</v>
      </c>
      <c r="X356" s="72">
        <f>'2 уровень'!Z1110</f>
        <v>0</v>
      </c>
      <c r="Y356" s="389">
        <f>'2 уровень'!AA1110</f>
        <v>0</v>
      </c>
      <c r="Z356" s="72"/>
      <c r="AA356" s="72"/>
      <c r="AB356" s="991">
        <f>'2 уровень'!AB1110</f>
        <v>0</v>
      </c>
      <c r="AC356" s="998">
        <f>'2 уровень'!AC1110</f>
        <v>0</v>
      </c>
      <c r="AD356" s="196">
        <f t="shared" si="66"/>
        <v>0</v>
      </c>
      <c r="AE356" s="196">
        <f t="shared" si="64"/>
        <v>0</v>
      </c>
      <c r="AF356" s="907">
        <f t="shared" si="69"/>
        <v>0</v>
      </c>
      <c r="AG356" s="59" t="e">
        <f t="shared" si="67"/>
        <v>#DIV/0!</v>
      </c>
      <c r="AH356" s="59"/>
      <c r="AI356" s="277"/>
      <c r="AJ356" s="59">
        <f t="shared" si="68"/>
        <v>-37191.666666666664</v>
      </c>
      <c r="AK356" s="59"/>
      <c r="AL356" s="59"/>
      <c r="AM356" s="277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  <c r="BA356" s="59"/>
      <c r="BB356" s="59"/>
      <c r="BC356" s="59"/>
      <c r="BD356" s="59"/>
      <c r="BE356" s="59"/>
      <c r="BF356" s="59"/>
      <c r="BG356" s="59"/>
      <c r="BH356" s="59"/>
      <c r="BI356" s="59"/>
      <c r="BJ356" s="59"/>
      <c r="BK356" s="59"/>
      <c r="BL356" s="59"/>
      <c r="BM356" s="59"/>
      <c r="BN356" s="59"/>
      <c r="BO356" s="59"/>
      <c r="BP356" s="59"/>
      <c r="BQ356" s="59"/>
      <c r="BR356" s="59"/>
      <c r="BS356" s="59"/>
      <c r="BT356" s="59"/>
      <c r="BU356" s="59"/>
      <c r="BV356" s="59"/>
      <c r="BW356" s="59"/>
      <c r="BX356" s="59"/>
      <c r="BY356" s="59"/>
      <c r="BZ356" s="59"/>
      <c r="CA356" s="59"/>
      <c r="CB356" s="59"/>
      <c r="CC356" s="59"/>
      <c r="CD356" s="59"/>
      <c r="CE356" s="59"/>
      <c r="CF356" s="59"/>
      <c r="CG356" s="59"/>
      <c r="CH356" s="59"/>
      <c r="CI356" s="59"/>
      <c r="CJ356" s="59"/>
      <c r="CK356" s="59"/>
      <c r="CL356" s="59"/>
      <c r="CM356" s="59"/>
      <c r="CN356" s="59"/>
      <c r="CO356" s="59"/>
      <c r="CP356" s="59"/>
      <c r="CQ356" s="59"/>
      <c r="CR356" s="59"/>
      <c r="CS356" s="59"/>
      <c r="CT356" s="59"/>
      <c r="CU356" s="59"/>
      <c r="CV356" s="59"/>
      <c r="CW356" s="59"/>
      <c r="CX356" s="59"/>
      <c r="CY356" s="59"/>
      <c r="CZ356" s="59"/>
      <c r="DA356" s="59"/>
      <c r="DB356" s="59"/>
      <c r="DC356" s="59"/>
      <c r="DD356" s="59"/>
      <c r="DE356" s="59"/>
      <c r="DF356" s="59"/>
      <c r="DG356" s="59"/>
      <c r="DH356" s="59"/>
      <c r="DI356" s="59"/>
      <c r="DJ356" s="59"/>
      <c r="DK356" s="59"/>
      <c r="DL356" s="59"/>
      <c r="DM356" s="59"/>
      <c r="DN356" s="59"/>
      <c r="DO356" s="59"/>
      <c r="DP356" s="59"/>
      <c r="DQ356" s="59"/>
      <c r="DR356" s="59"/>
      <c r="DS356" s="59"/>
      <c r="DT356" s="59"/>
      <c r="DU356" s="59"/>
      <c r="DV356" s="59"/>
      <c r="DW356" s="59"/>
      <c r="DX356" s="59"/>
      <c r="DY356" s="59"/>
      <c r="DZ356" s="59"/>
      <c r="EA356" s="59"/>
      <c r="EB356" s="59"/>
      <c r="EC356" s="59"/>
      <c r="ED356" s="59"/>
      <c r="EE356" s="59"/>
      <c r="EF356" s="59"/>
      <c r="EG356" s="59"/>
      <c r="EH356" s="59"/>
      <c r="EI356" s="59"/>
      <c r="EJ356" s="59"/>
      <c r="EK356" s="59"/>
      <c r="EL356" s="59"/>
      <c r="EM356" s="59"/>
      <c r="EN356" s="59"/>
      <c r="EO356" s="59"/>
      <c r="EP356" s="59"/>
      <c r="EQ356" s="59"/>
      <c r="ER356" s="59"/>
      <c r="ES356" s="59"/>
      <c r="ET356" s="59"/>
      <c r="EU356" s="59"/>
      <c r="EV356" s="59"/>
      <c r="EW356" s="59"/>
      <c r="EX356" s="59"/>
      <c r="EY356" s="59"/>
      <c r="EZ356" s="59"/>
      <c r="FA356" s="59"/>
      <c r="FB356" s="59"/>
      <c r="FC356" s="59"/>
      <c r="FD356" s="59"/>
      <c r="FE356" s="59"/>
      <c r="FF356" s="59"/>
      <c r="FG356" s="59"/>
      <c r="FH356" s="59"/>
      <c r="FI356" s="59"/>
      <c r="FJ356" s="59"/>
      <c r="FK356" s="59"/>
      <c r="FL356" s="59"/>
      <c r="FM356" s="59"/>
      <c r="FN356" s="59"/>
      <c r="FO356" s="59"/>
      <c r="FP356" s="59"/>
      <c r="FQ356" s="59"/>
      <c r="FR356" s="59"/>
      <c r="FS356" s="59"/>
      <c r="FT356" s="59"/>
      <c r="FU356" s="59"/>
      <c r="FV356" s="59"/>
      <c r="FW356" s="59"/>
      <c r="FX356" s="59"/>
      <c r="FY356" s="59"/>
      <c r="FZ356" s="59"/>
      <c r="GA356" s="59"/>
      <c r="GB356" s="59"/>
      <c r="GC356" s="59"/>
      <c r="GD356" s="59"/>
      <c r="GE356" s="59"/>
      <c r="GF356" s="59"/>
      <c r="GG356" s="59"/>
      <c r="GH356" s="59"/>
      <c r="GI356" s="59"/>
      <c r="GJ356" s="59"/>
      <c r="GK356" s="59"/>
      <c r="GL356" s="59"/>
      <c r="GM356" s="59"/>
      <c r="GN356" s="59"/>
      <c r="GO356" s="59"/>
    </row>
    <row r="357" spans="2:197" x14ac:dyDescent="0.25">
      <c r="B357" s="18">
        <v>1</v>
      </c>
      <c r="C357" s="595" t="s">
        <v>131</v>
      </c>
      <c r="D357" s="27">
        <f>'2 уровень'!F1111</f>
        <v>44630</v>
      </c>
      <c r="E357" s="27">
        <f>'2 уровень'!G1111</f>
        <v>7438.333333333333</v>
      </c>
      <c r="F357" s="27">
        <f>'2 уровень'!H1111</f>
        <v>5544</v>
      </c>
      <c r="G357" s="64">
        <f>'2 уровень'!I1111</f>
        <v>74.53282545373068</v>
      </c>
      <c r="H357" s="78">
        <f>'2 уровень'!J1111</f>
        <v>0</v>
      </c>
      <c r="I357" s="78">
        <f>'2 уровень'!K1111</f>
        <v>0</v>
      </c>
      <c r="J357" s="73">
        <f>'2 уровень'!L1111</f>
        <v>0</v>
      </c>
      <c r="K357" s="73">
        <f>'2 уровень'!M1111</f>
        <v>0</v>
      </c>
      <c r="L357" s="73">
        <f>'2 уровень'!N1111</f>
        <v>0</v>
      </c>
      <c r="M357" s="73">
        <f>'2 уровень'!O1111</f>
        <v>0</v>
      </c>
      <c r="N357" s="73">
        <f>'2 уровень'!P1111</f>
        <v>0</v>
      </c>
      <c r="O357" s="73">
        <f>'2 уровень'!Q1111</f>
        <v>0</v>
      </c>
      <c r="P357" s="72">
        <f>'2 уровень'!R1111</f>
        <v>0</v>
      </c>
      <c r="Q357" s="72">
        <f>'2 уровень'!S1111</f>
        <v>0</v>
      </c>
      <c r="R357" s="72">
        <f>'2 уровень'!T1111</f>
        <v>0</v>
      </c>
      <c r="S357" s="72">
        <f>'2 уровень'!U1111</f>
        <v>0</v>
      </c>
      <c r="T357" s="794">
        <f>'2 уровень'!V1111</f>
        <v>0</v>
      </c>
      <c r="U357" s="72">
        <f>'2 уровень'!W1111</f>
        <v>0</v>
      </c>
      <c r="V357" s="72">
        <f>'2 уровень'!X1111</f>
        <v>0</v>
      </c>
      <c r="W357" s="72">
        <f>'2 уровень'!Y1111</f>
        <v>0</v>
      </c>
      <c r="X357" s="72">
        <f>'2 уровень'!Z1111</f>
        <v>0</v>
      </c>
      <c r="Y357" s="389">
        <f>'2 уровень'!AA1111</f>
        <v>0</v>
      </c>
      <c r="Z357" s="72"/>
      <c r="AA357" s="72"/>
      <c r="AB357" s="991">
        <f>'2 уровень'!AB1111</f>
        <v>0</v>
      </c>
      <c r="AC357" s="998">
        <f>'2 уровень'!AC1111</f>
        <v>0</v>
      </c>
      <c r="AD357" s="196">
        <f t="shared" si="66"/>
        <v>0</v>
      </c>
      <c r="AE357" s="196">
        <f t="shared" si="64"/>
        <v>0</v>
      </c>
      <c r="AF357" s="907">
        <f t="shared" si="69"/>
        <v>0</v>
      </c>
      <c r="AG357" s="59">
        <f t="shared" si="67"/>
        <v>0</v>
      </c>
      <c r="AH357" s="59"/>
      <c r="AI357" s="277"/>
      <c r="AJ357" s="59">
        <f t="shared" si="68"/>
        <v>-35208.333333333336</v>
      </c>
      <c r="AK357" s="59"/>
      <c r="AL357" s="59"/>
      <c r="AM357" s="277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  <c r="BA357" s="59"/>
      <c r="BB357" s="59"/>
      <c r="BC357" s="59"/>
      <c r="BD357" s="59"/>
      <c r="BE357" s="59"/>
      <c r="BF357" s="59"/>
      <c r="BG357" s="59"/>
      <c r="BH357" s="59"/>
      <c r="BI357" s="59"/>
      <c r="BJ357" s="59"/>
      <c r="BK357" s="59"/>
      <c r="BL357" s="59"/>
      <c r="BM357" s="59"/>
      <c r="BN357" s="59"/>
      <c r="BO357" s="59"/>
      <c r="BP357" s="59"/>
      <c r="BQ357" s="59"/>
      <c r="BR357" s="59"/>
      <c r="BS357" s="59"/>
      <c r="BT357" s="59"/>
      <c r="BU357" s="59"/>
      <c r="BV357" s="59"/>
      <c r="BW357" s="59"/>
      <c r="BX357" s="59"/>
      <c r="BY357" s="59"/>
      <c r="BZ357" s="59"/>
      <c r="CA357" s="59"/>
      <c r="CB357" s="59"/>
      <c r="CC357" s="59"/>
      <c r="CD357" s="59"/>
      <c r="CE357" s="59"/>
      <c r="CF357" s="59"/>
      <c r="CG357" s="59"/>
      <c r="CH357" s="59"/>
      <c r="CI357" s="59"/>
      <c r="CJ357" s="59"/>
      <c r="CK357" s="59"/>
      <c r="CL357" s="59"/>
      <c r="CM357" s="59"/>
      <c r="CN357" s="59"/>
      <c r="CO357" s="59"/>
      <c r="CP357" s="59"/>
      <c r="CQ357" s="59"/>
      <c r="CR357" s="59"/>
      <c r="CS357" s="59"/>
      <c r="CT357" s="59"/>
      <c r="CU357" s="59"/>
      <c r="CV357" s="59"/>
      <c r="CW357" s="59"/>
      <c r="CX357" s="59"/>
      <c r="CY357" s="59"/>
      <c r="CZ357" s="59"/>
      <c r="DA357" s="59"/>
      <c r="DB357" s="59"/>
      <c r="DC357" s="59"/>
      <c r="DD357" s="59"/>
      <c r="DE357" s="59"/>
      <c r="DF357" s="59"/>
      <c r="DG357" s="59"/>
      <c r="DH357" s="59"/>
      <c r="DI357" s="59"/>
      <c r="DJ357" s="59"/>
      <c r="DK357" s="59"/>
      <c r="DL357" s="59"/>
      <c r="DM357" s="59"/>
      <c r="DN357" s="59"/>
      <c r="DO357" s="59"/>
      <c r="DP357" s="59"/>
      <c r="DQ357" s="59"/>
      <c r="DR357" s="59"/>
      <c r="DS357" s="59"/>
      <c r="DT357" s="59"/>
      <c r="DU357" s="59"/>
      <c r="DV357" s="59"/>
      <c r="DW357" s="59"/>
      <c r="DX357" s="59"/>
      <c r="DY357" s="59"/>
      <c r="DZ357" s="59"/>
      <c r="EA357" s="59"/>
      <c r="EB357" s="59"/>
      <c r="EC357" s="59"/>
      <c r="ED357" s="59"/>
      <c r="EE357" s="59"/>
      <c r="EF357" s="59"/>
      <c r="EG357" s="59"/>
      <c r="EH357" s="59"/>
      <c r="EI357" s="59"/>
      <c r="EJ357" s="59"/>
      <c r="EK357" s="59"/>
      <c r="EL357" s="59"/>
      <c r="EM357" s="59"/>
      <c r="EN357" s="59"/>
      <c r="EO357" s="59"/>
      <c r="EP357" s="59"/>
      <c r="EQ357" s="59"/>
      <c r="ER357" s="59"/>
      <c r="ES357" s="59"/>
      <c r="ET357" s="59"/>
      <c r="EU357" s="59"/>
      <c r="EV357" s="59"/>
      <c r="EW357" s="59"/>
      <c r="EX357" s="59"/>
      <c r="EY357" s="59"/>
      <c r="EZ357" s="59"/>
      <c r="FA357" s="59"/>
      <c r="FB357" s="59"/>
      <c r="FC357" s="59"/>
      <c r="FD357" s="59"/>
      <c r="FE357" s="59"/>
      <c r="FF357" s="59"/>
      <c r="FG357" s="59"/>
      <c r="FH357" s="59"/>
      <c r="FI357" s="59"/>
      <c r="FJ357" s="59"/>
      <c r="FK357" s="59"/>
      <c r="FL357" s="59"/>
      <c r="FM357" s="59"/>
      <c r="FN357" s="59"/>
      <c r="FO357" s="59"/>
      <c r="FP357" s="59"/>
      <c r="FQ357" s="59"/>
      <c r="FR357" s="59"/>
      <c r="FS357" s="59"/>
      <c r="FT357" s="59"/>
      <c r="FU357" s="59"/>
      <c r="FV357" s="59"/>
      <c r="FW357" s="59"/>
      <c r="FX357" s="59"/>
      <c r="FY357" s="59"/>
      <c r="FZ357" s="59"/>
      <c r="GA357" s="59"/>
      <c r="GB357" s="59"/>
      <c r="GC357" s="59"/>
      <c r="GD357" s="59"/>
      <c r="GE357" s="59"/>
      <c r="GF357" s="59"/>
      <c r="GG357" s="59"/>
      <c r="GH357" s="59"/>
      <c r="GI357" s="59"/>
      <c r="GJ357" s="59"/>
      <c r="GK357" s="59"/>
      <c r="GL357" s="59"/>
      <c r="GM357" s="59"/>
      <c r="GN357" s="59"/>
      <c r="GO357" s="59"/>
    </row>
    <row r="358" spans="2:197" x14ac:dyDescent="0.25">
      <c r="B358" s="18">
        <v>1</v>
      </c>
      <c r="C358" s="596" t="s">
        <v>222</v>
      </c>
      <c r="D358" s="27">
        <f>'2 уровень'!F1112</f>
        <v>42250</v>
      </c>
      <c r="E358" s="27">
        <f>'2 уровень'!G1112</f>
        <v>7041.6666666666661</v>
      </c>
      <c r="F358" s="27">
        <f>'2 уровень'!H1112</f>
        <v>5204</v>
      </c>
      <c r="G358" s="64">
        <f>'2 уровень'!I1112</f>
        <v>73.902958579881656</v>
      </c>
      <c r="H358" s="78">
        <f>'2 уровень'!J1112</f>
        <v>0</v>
      </c>
      <c r="I358" s="78">
        <f>'2 уровень'!K1112</f>
        <v>0</v>
      </c>
      <c r="J358" s="73">
        <f>'2 уровень'!L1112</f>
        <v>0</v>
      </c>
      <c r="K358" s="73">
        <f>'2 уровень'!M1112</f>
        <v>0</v>
      </c>
      <c r="L358" s="73">
        <f>'2 уровень'!N1112</f>
        <v>0</v>
      </c>
      <c r="M358" s="73">
        <f>'2 уровень'!O1112</f>
        <v>0</v>
      </c>
      <c r="N358" s="73">
        <f>'2 уровень'!P1112</f>
        <v>0</v>
      </c>
      <c r="O358" s="73">
        <f>'2 уровень'!Q1112</f>
        <v>0</v>
      </c>
      <c r="P358" s="72">
        <f>'2 уровень'!R1112</f>
        <v>0</v>
      </c>
      <c r="Q358" s="72">
        <f>'2 уровень'!S1112</f>
        <v>0</v>
      </c>
      <c r="R358" s="72">
        <f>'2 уровень'!T1112</f>
        <v>0</v>
      </c>
      <c r="S358" s="72">
        <f>'2 уровень'!U1112</f>
        <v>0</v>
      </c>
      <c r="T358" s="794">
        <f>'2 уровень'!V1112</f>
        <v>0</v>
      </c>
      <c r="U358" s="72">
        <f>'2 уровень'!W1112</f>
        <v>0</v>
      </c>
      <c r="V358" s="72">
        <f>'2 уровень'!X1112</f>
        <v>0</v>
      </c>
      <c r="W358" s="72">
        <f>'2 уровень'!Y1112</f>
        <v>0</v>
      </c>
      <c r="X358" s="72">
        <f>'2 уровень'!Z1112</f>
        <v>0</v>
      </c>
      <c r="Y358" s="389">
        <f>'2 уровень'!AA1112</f>
        <v>0</v>
      </c>
      <c r="Z358" s="72"/>
      <c r="AA358" s="72"/>
      <c r="AB358" s="991">
        <f>'2 уровень'!AB1112</f>
        <v>0</v>
      </c>
      <c r="AC358" s="998">
        <f>'2 уровень'!AC1112</f>
        <v>0</v>
      </c>
      <c r="AD358" s="196">
        <f t="shared" si="66"/>
        <v>0</v>
      </c>
      <c r="AE358" s="196">
        <f t="shared" si="64"/>
        <v>0</v>
      </c>
      <c r="AF358" s="907">
        <f t="shared" si="69"/>
        <v>0</v>
      </c>
      <c r="AG358" s="59">
        <f t="shared" si="67"/>
        <v>0</v>
      </c>
      <c r="AH358" s="59"/>
      <c r="AI358" s="277"/>
      <c r="AJ358" s="59">
        <f t="shared" si="68"/>
        <v>-1358.3333333333333</v>
      </c>
      <c r="AK358" s="59"/>
      <c r="AL358" s="59"/>
      <c r="AM358" s="277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  <c r="BA358" s="59"/>
      <c r="BB358" s="59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  <c r="GA358" s="59"/>
      <c r="GB358" s="59"/>
      <c r="GC358" s="59"/>
      <c r="GD358" s="59"/>
      <c r="GE358" s="59"/>
      <c r="GF358" s="59"/>
      <c r="GG358" s="59"/>
      <c r="GH358" s="59"/>
      <c r="GI358" s="59"/>
      <c r="GJ358" s="59"/>
      <c r="GK358" s="59"/>
      <c r="GL358" s="59"/>
      <c r="GM358" s="59"/>
      <c r="GN358" s="59"/>
      <c r="GO358" s="59"/>
    </row>
    <row r="359" spans="2:197" ht="45" x14ac:dyDescent="0.25">
      <c r="B359" s="18">
        <v>1</v>
      </c>
      <c r="C359" s="597" t="s">
        <v>467</v>
      </c>
      <c r="D359" s="27">
        <f>'2 уровень'!F1113</f>
        <v>1630</v>
      </c>
      <c r="E359" s="27">
        <f>'2 уровень'!G1113</f>
        <v>271.66666666666669</v>
      </c>
      <c r="F359" s="27">
        <f>'2 уровень'!H1113</f>
        <v>193</v>
      </c>
      <c r="G359" s="64">
        <f>'2 уровень'!I1113</f>
        <v>71.042944785276063</v>
      </c>
      <c r="H359" s="78">
        <f>'2 уровень'!J1113</f>
        <v>0</v>
      </c>
      <c r="I359" s="78">
        <f>'2 уровень'!K1113</f>
        <v>0</v>
      </c>
      <c r="J359" s="73">
        <f>'2 уровень'!L1113</f>
        <v>0</v>
      </c>
      <c r="K359" s="73">
        <f>'2 уровень'!M1113</f>
        <v>0</v>
      </c>
      <c r="L359" s="73">
        <f>'2 уровень'!N1113</f>
        <v>0</v>
      </c>
      <c r="M359" s="73">
        <f>'2 уровень'!O1113</f>
        <v>0</v>
      </c>
      <c r="N359" s="73">
        <f>'2 уровень'!P1113</f>
        <v>0</v>
      </c>
      <c r="O359" s="73">
        <f>'2 уровень'!Q1113</f>
        <v>0</v>
      </c>
      <c r="P359" s="72">
        <f>'2 уровень'!R1113</f>
        <v>0</v>
      </c>
      <c r="Q359" s="72">
        <f>'2 уровень'!S1113</f>
        <v>0</v>
      </c>
      <c r="R359" s="72">
        <f>'2 уровень'!T1113</f>
        <v>0</v>
      </c>
      <c r="S359" s="72">
        <f>'2 уровень'!U1113</f>
        <v>0</v>
      </c>
      <c r="T359" s="794">
        <f>'2 уровень'!V1113</f>
        <v>0</v>
      </c>
      <c r="U359" s="72">
        <f>'2 уровень'!W1113</f>
        <v>0</v>
      </c>
      <c r="V359" s="72">
        <f>'2 уровень'!X1113</f>
        <v>0</v>
      </c>
      <c r="W359" s="72">
        <f>'2 уровень'!Y1113</f>
        <v>0</v>
      </c>
      <c r="X359" s="72">
        <f>'2 уровень'!Z1113</f>
        <v>0</v>
      </c>
      <c r="Y359" s="389">
        <f>'2 уровень'!AA1113</f>
        <v>0</v>
      </c>
      <c r="Z359" s="72"/>
      <c r="AA359" s="72"/>
      <c r="AB359" s="991">
        <f>'2 уровень'!AB1113</f>
        <v>0</v>
      </c>
      <c r="AC359" s="998">
        <f>'2 уровень'!AC1113</f>
        <v>0</v>
      </c>
      <c r="AD359" s="196">
        <f t="shared" si="66"/>
        <v>0</v>
      </c>
      <c r="AE359" s="196">
        <f t="shared" si="64"/>
        <v>0</v>
      </c>
      <c r="AF359" s="907">
        <f t="shared" si="69"/>
        <v>0</v>
      </c>
      <c r="AG359" s="59">
        <f t="shared" si="67"/>
        <v>0</v>
      </c>
      <c r="AH359" s="59"/>
      <c r="AI359" s="277"/>
      <c r="AJ359" s="59">
        <f t="shared" si="68"/>
        <v>-625</v>
      </c>
      <c r="AK359" s="59"/>
      <c r="AL359" s="59"/>
      <c r="AM359" s="277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  <c r="GA359" s="59"/>
      <c r="GB359" s="59"/>
      <c r="GC359" s="59"/>
      <c r="GD359" s="59"/>
      <c r="GE359" s="59"/>
      <c r="GF359" s="59"/>
      <c r="GG359" s="59"/>
      <c r="GH359" s="59"/>
      <c r="GI359" s="59"/>
      <c r="GJ359" s="59"/>
      <c r="GK359" s="59"/>
      <c r="GL359" s="59"/>
      <c r="GM359" s="59"/>
      <c r="GN359" s="59"/>
      <c r="GO359" s="59"/>
    </row>
    <row r="360" spans="2:197" ht="75" x14ac:dyDescent="0.25">
      <c r="B360" s="18">
        <v>1</v>
      </c>
      <c r="C360" s="3413" t="s">
        <v>513</v>
      </c>
      <c r="D360" s="27">
        <f>'2 уровень'!F1114</f>
        <v>750</v>
      </c>
      <c r="E360" s="27">
        <f>'2 уровень'!G1114</f>
        <v>125</v>
      </c>
      <c r="F360" s="27">
        <f>'2 уровень'!H1114</f>
        <v>147</v>
      </c>
      <c r="G360" s="64">
        <f>'2 уровень'!I1114</f>
        <v>117.6</v>
      </c>
      <c r="H360" s="78">
        <f>'2 уровень'!J1114</f>
        <v>0</v>
      </c>
      <c r="I360" s="78">
        <f>'2 уровень'!K1114</f>
        <v>0</v>
      </c>
      <c r="J360" s="73">
        <f>'2 уровень'!L1114</f>
        <v>0</v>
      </c>
      <c r="K360" s="73">
        <f>'2 уровень'!M1114</f>
        <v>0</v>
      </c>
      <c r="L360" s="73">
        <f>'2 уровень'!N1114</f>
        <v>0</v>
      </c>
      <c r="M360" s="73">
        <f>'2 уровень'!O1114</f>
        <v>0</v>
      </c>
      <c r="N360" s="73">
        <f>'2 уровень'!P1114</f>
        <v>0</v>
      </c>
      <c r="O360" s="73">
        <f>'2 уровень'!Q1114</f>
        <v>0</v>
      </c>
      <c r="P360" s="72">
        <f>'2 уровень'!R1114</f>
        <v>0</v>
      </c>
      <c r="Q360" s="72">
        <f>'2 уровень'!S1114</f>
        <v>0</v>
      </c>
      <c r="R360" s="72">
        <f>'2 уровень'!T1114</f>
        <v>0</v>
      </c>
      <c r="S360" s="72">
        <f>'2 уровень'!U1114</f>
        <v>0</v>
      </c>
      <c r="T360" s="794">
        <f>'2 уровень'!V1114</f>
        <v>0</v>
      </c>
      <c r="U360" s="72">
        <f>'2 уровень'!W1114</f>
        <v>0</v>
      </c>
      <c r="V360" s="72">
        <f>'2 уровень'!X1114</f>
        <v>0</v>
      </c>
      <c r="W360" s="72">
        <f>'2 уровень'!Y1114</f>
        <v>0</v>
      </c>
      <c r="X360" s="72">
        <f>'2 уровень'!Z1114</f>
        <v>0</v>
      </c>
      <c r="Y360" s="389">
        <f>'2 уровень'!AA1114</f>
        <v>0</v>
      </c>
      <c r="Z360" s="72"/>
      <c r="AA360" s="72"/>
      <c r="AB360" s="991">
        <f>'2 уровень'!AB1114</f>
        <v>0</v>
      </c>
      <c r="AC360" s="998">
        <f>'2 уровень'!AC1114</f>
        <v>0</v>
      </c>
      <c r="AD360" s="196">
        <f t="shared" si="66"/>
        <v>0</v>
      </c>
      <c r="AE360" s="196">
        <f t="shared" si="64"/>
        <v>0</v>
      </c>
      <c r="AF360" s="907"/>
      <c r="AG360" s="59"/>
      <c r="AH360" s="59"/>
      <c r="AI360" s="277"/>
      <c r="AJ360" s="59">
        <f t="shared" si="68"/>
        <v>-3533.3333333333335</v>
      </c>
      <c r="AK360" s="59"/>
      <c r="AL360" s="59"/>
      <c r="AM360" s="277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  <c r="GA360" s="59"/>
      <c r="GB360" s="59"/>
      <c r="GC360" s="59"/>
      <c r="GD360" s="59"/>
      <c r="GE360" s="59"/>
      <c r="GF360" s="59"/>
      <c r="GG360" s="59"/>
      <c r="GH360" s="59"/>
      <c r="GI360" s="59"/>
      <c r="GJ360" s="59"/>
      <c r="GK360" s="59"/>
      <c r="GL360" s="59"/>
      <c r="GM360" s="59"/>
      <c r="GN360" s="59"/>
      <c r="GO360" s="59"/>
    </row>
    <row r="361" spans="2:197" ht="29.25" x14ac:dyDescent="0.25">
      <c r="B361" s="18">
        <v>1</v>
      </c>
      <c r="C361" s="3414" t="s">
        <v>344</v>
      </c>
      <c r="D361" s="27">
        <f>'2 уровень'!F1115</f>
        <v>4240</v>
      </c>
      <c r="E361" s="27">
        <f>'2 уровень'!G1115</f>
        <v>706.66666666666663</v>
      </c>
      <c r="F361" s="27">
        <f>'2 уровень'!H1115</f>
        <v>1219</v>
      </c>
      <c r="G361" s="64">
        <f>'2 уровень'!I1115</f>
        <v>172.5</v>
      </c>
      <c r="H361" s="78">
        <f>'2 уровень'!J1115</f>
        <v>0</v>
      </c>
      <c r="I361" s="78">
        <f>'2 уровень'!K1115</f>
        <v>0</v>
      </c>
      <c r="J361" s="73">
        <f>'2 уровень'!L1115</f>
        <v>0</v>
      </c>
      <c r="K361" s="73">
        <f>'2 уровень'!M1115</f>
        <v>0</v>
      </c>
      <c r="L361" s="73">
        <f>'2 уровень'!N1115</f>
        <v>0</v>
      </c>
      <c r="M361" s="73">
        <f>'2 уровень'!O1115</f>
        <v>0</v>
      </c>
      <c r="N361" s="73">
        <f>'2 уровень'!P1115</f>
        <v>0</v>
      </c>
      <c r="O361" s="73">
        <f>'2 уровень'!Q1115</f>
        <v>0</v>
      </c>
      <c r="P361" s="72">
        <f>'2 уровень'!R1115</f>
        <v>0</v>
      </c>
      <c r="Q361" s="72">
        <f>'2 уровень'!S1115</f>
        <v>0</v>
      </c>
      <c r="R361" s="72">
        <f>'2 уровень'!T1115</f>
        <v>0</v>
      </c>
      <c r="S361" s="72">
        <f>'2 уровень'!U1115</f>
        <v>0</v>
      </c>
      <c r="T361" s="794">
        <f>'2 уровень'!V1115</f>
        <v>0</v>
      </c>
      <c r="U361" s="72">
        <f>'2 уровень'!W1115</f>
        <v>0</v>
      </c>
      <c r="V361" s="72">
        <f>'2 уровень'!X1115</f>
        <v>0</v>
      </c>
      <c r="W361" s="72">
        <f>'2 уровень'!Y1115</f>
        <v>0</v>
      </c>
      <c r="X361" s="72">
        <f>'2 уровень'!Z1115</f>
        <v>0</v>
      </c>
      <c r="Y361" s="389">
        <f>'2 уровень'!AA1115</f>
        <v>0</v>
      </c>
      <c r="Z361" s="72"/>
      <c r="AA361" s="72"/>
      <c r="AB361" s="991">
        <f>'2 уровень'!AB1118</f>
        <v>0</v>
      </c>
      <c r="AC361" s="998">
        <f>'2 уровень'!AC1118</f>
        <v>0</v>
      </c>
      <c r="AD361" s="196">
        <f t="shared" si="66"/>
        <v>0</v>
      </c>
      <c r="AE361" s="196">
        <f t="shared" si="64"/>
        <v>0</v>
      </c>
      <c r="AF361" s="907">
        <f>IF(P361&gt;0,P361*1000/D361,0)</f>
        <v>0</v>
      </c>
      <c r="AG361" s="59">
        <f>S361/F361*1000</f>
        <v>0</v>
      </c>
      <c r="AH361" s="59"/>
      <c r="AI361" s="277"/>
      <c r="AJ361" s="59">
        <f t="shared" si="68"/>
        <v>-583.33333333333337</v>
      </c>
      <c r="AK361" s="59"/>
      <c r="AL361" s="59"/>
      <c r="AM361" s="277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  <c r="GA361" s="59"/>
      <c r="GB361" s="59"/>
      <c r="GC361" s="59"/>
      <c r="GD361" s="59"/>
      <c r="GE361" s="59"/>
      <c r="GF361" s="59"/>
      <c r="GG361" s="59"/>
      <c r="GH361" s="59"/>
      <c r="GI361" s="59"/>
      <c r="GJ361" s="59"/>
      <c r="GK361" s="59"/>
      <c r="GL361" s="59"/>
      <c r="GM361" s="59"/>
      <c r="GN361" s="59"/>
      <c r="GO361" s="59"/>
    </row>
    <row r="362" spans="2:197" ht="30" x14ac:dyDescent="0.25">
      <c r="B362" s="18">
        <v>1</v>
      </c>
      <c r="C362" s="3311" t="s">
        <v>191</v>
      </c>
      <c r="D362" s="27">
        <f>'2 уровень'!F1116</f>
        <v>700</v>
      </c>
      <c r="E362" s="27">
        <f>'2 уровень'!G1116</f>
        <v>116.66666666666667</v>
      </c>
      <c r="F362" s="27">
        <f>'2 уровень'!H1116</f>
        <v>159</v>
      </c>
      <c r="G362" s="64">
        <f>'2 уровень'!I1116</f>
        <v>136.28571428571428</v>
      </c>
      <c r="H362" s="78">
        <f>'2 уровень'!J1116</f>
        <v>0</v>
      </c>
      <c r="I362" s="78">
        <f>'2 уровень'!K1116</f>
        <v>0</v>
      </c>
      <c r="J362" s="73">
        <f>'2 уровень'!L1116</f>
        <v>0</v>
      </c>
      <c r="K362" s="73">
        <f>'2 уровень'!M1116</f>
        <v>0</v>
      </c>
      <c r="L362" s="73">
        <f>'2 уровень'!N1116</f>
        <v>0</v>
      </c>
      <c r="M362" s="73">
        <f>'2 уровень'!O1116</f>
        <v>0</v>
      </c>
      <c r="N362" s="73">
        <f>'2 уровень'!P1116</f>
        <v>0</v>
      </c>
      <c r="O362" s="73">
        <f>'2 уровень'!Q1116</f>
        <v>0</v>
      </c>
      <c r="P362" s="72">
        <f>'2 уровень'!R1116</f>
        <v>0</v>
      </c>
      <c r="Q362" s="72">
        <f>'2 уровень'!S1116</f>
        <v>0</v>
      </c>
      <c r="R362" s="72">
        <f>'2 уровень'!T1116</f>
        <v>0</v>
      </c>
      <c r="S362" s="72">
        <f>'2 уровень'!U1116</f>
        <v>0</v>
      </c>
      <c r="T362" s="794">
        <f>'2 уровень'!V1116</f>
        <v>0</v>
      </c>
      <c r="U362" s="72">
        <f>'2 уровень'!W1116</f>
        <v>0</v>
      </c>
      <c r="V362" s="72">
        <f>'2 уровень'!X1116</f>
        <v>0</v>
      </c>
      <c r="W362" s="72">
        <f>'2 уровень'!Y1116</f>
        <v>0</v>
      </c>
      <c r="X362" s="72">
        <f>'2 уровень'!Z1116</f>
        <v>0</v>
      </c>
      <c r="Y362" s="389">
        <f>'2 уровень'!AA1116</f>
        <v>0</v>
      </c>
      <c r="Z362" s="72" t="e">
        <f>S362/R362*100</f>
        <v>#DIV/0!</v>
      </c>
      <c r="AA362" s="72" t="e">
        <f>Y362/R362*100</f>
        <v>#DIV/0!</v>
      </c>
      <c r="AB362" s="991">
        <f>'2 уровень'!AB1119</f>
        <v>0</v>
      </c>
      <c r="AC362" s="998">
        <f>'2 уровень'!AC1119</f>
        <v>0</v>
      </c>
      <c r="AD362" s="196">
        <f t="shared" si="66"/>
        <v>0</v>
      </c>
      <c r="AE362" s="196">
        <f t="shared" si="64"/>
        <v>0</v>
      </c>
      <c r="AF362" s="907">
        <f>IF(P362&gt;0,P362*1000/D362,0)</f>
        <v>0</v>
      </c>
      <c r="AG362" s="59">
        <f>S362/F362*1000</f>
        <v>0</v>
      </c>
      <c r="AH362" s="59"/>
      <c r="AI362" s="277"/>
      <c r="AJ362" s="59">
        <f t="shared" si="68"/>
        <v>-416.66666666666669</v>
      </c>
      <c r="AK362" s="59"/>
      <c r="AL362" s="59"/>
      <c r="AM362" s="277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  <c r="GA362" s="59"/>
      <c r="GB362" s="59"/>
      <c r="GC362" s="59"/>
      <c r="GD362" s="59"/>
      <c r="GE362" s="59"/>
      <c r="GF362" s="59"/>
      <c r="GG362" s="59"/>
      <c r="GH362" s="59"/>
      <c r="GI362" s="59"/>
      <c r="GJ362" s="59"/>
      <c r="GK362" s="59"/>
      <c r="GL362" s="59"/>
      <c r="GM362" s="59"/>
      <c r="GN362" s="59"/>
      <c r="GO362" s="59"/>
    </row>
    <row r="363" spans="2:197" ht="75" x14ac:dyDescent="0.25">
      <c r="B363" s="18">
        <v>1</v>
      </c>
      <c r="C363" s="612" t="s">
        <v>651</v>
      </c>
      <c r="D363" s="27">
        <f>'2 уровень'!F1117</f>
        <v>500</v>
      </c>
      <c r="E363" s="27">
        <f>'2 уровень'!G1117</f>
        <v>83.333333333333329</v>
      </c>
      <c r="F363" s="27">
        <f>'2 уровень'!H1117</f>
        <v>197</v>
      </c>
      <c r="G363" s="64">
        <f>'2 уровень'!I1117</f>
        <v>236.40000000000003</v>
      </c>
      <c r="H363" s="78">
        <f>'2 уровень'!J1117</f>
        <v>0</v>
      </c>
      <c r="I363" s="78">
        <f>'2 уровень'!K1117</f>
        <v>0</v>
      </c>
      <c r="J363" s="73">
        <f>'2 уровень'!L1117</f>
        <v>0</v>
      </c>
      <c r="K363" s="73">
        <f>'2 уровень'!M1117</f>
        <v>0</v>
      </c>
      <c r="L363" s="73">
        <f>'2 уровень'!N1117</f>
        <v>0</v>
      </c>
      <c r="M363" s="73">
        <f>'2 уровень'!O1117</f>
        <v>0</v>
      </c>
      <c r="N363" s="73">
        <f>'2 уровень'!P1117</f>
        <v>0</v>
      </c>
      <c r="O363" s="73">
        <f>'2 уровень'!Q1117</f>
        <v>0</v>
      </c>
      <c r="P363" s="72">
        <f>'2 уровень'!R1117</f>
        <v>0</v>
      </c>
      <c r="Q363" s="72">
        <f>'2 уровень'!S1117</f>
        <v>0</v>
      </c>
      <c r="R363" s="72">
        <f>'2 уровень'!T1117</f>
        <v>0</v>
      </c>
      <c r="S363" s="72">
        <f>'2 уровень'!U1117</f>
        <v>0</v>
      </c>
      <c r="T363" s="794">
        <f>'2 уровень'!V1117</f>
        <v>0</v>
      </c>
      <c r="U363" s="72">
        <f>'2 уровень'!W1117</f>
        <v>0</v>
      </c>
      <c r="V363" s="72">
        <f>'2 уровень'!X1117</f>
        <v>0</v>
      </c>
      <c r="W363" s="72">
        <f>'2 уровень'!Y1117</f>
        <v>0</v>
      </c>
      <c r="X363" s="72">
        <f>'2 уровень'!Z1117</f>
        <v>0</v>
      </c>
      <c r="Y363" s="389">
        <f>'2 уровень'!AA1117</f>
        <v>0</v>
      </c>
      <c r="Z363" s="72" t="e">
        <f>S363/R363*100</f>
        <v>#DIV/0!</v>
      </c>
      <c r="AA363" s="72" t="e">
        <f>Y363/R363*100</f>
        <v>#DIV/0!</v>
      </c>
      <c r="AB363" s="991">
        <f>'2 уровень'!AB1123</f>
        <v>0</v>
      </c>
      <c r="AC363" s="998">
        <f>'2 уровень'!AC1123</f>
        <v>0</v>
      </c>
      <c r="AD363" s="196">
        <f t="shared" si="66"/>
        <v>0</v>
      </c>
      <c r="AE363" s="196">
        <f t="shared" si="64"/>
        <v>0</v>
      </c>
      <c r="AF363" s="907">
        <f>IF(P363&gt;0,P363*1000/D363,0)</f>
        <v>0</v>
      </c>
      <c r="AG363" s="59">
        <f>S363/F363*1000</f>
        <v>0</v>
      </c>
      <c r="AH363" s="59"/>
      <c r="AI363" s="277"/>
      <c r="AJ363" s="59">
        <f t="shared" si="68"/>
        <v>0</v>
      </c>
      <c r="AK363" s="59"/>
      <c r="AL363" s="59"/>
      <c r="AM363" s="277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  <c r="GA363" s="59"/>
      <c r="GB363" s="59"/>
      <c r="GC363" s="59"/>
      <c r="GD363" s="59"/>
      <c r="GE363" s="59"/>
      <c r="GF363" s="59"/>
      <c r="GG363" s="59"/>
      <c r="GH363" s="59"/>
      <c r="GI363" s="59"/>
      <c r="GJ363" s="59"/>
      <c r="GK363" s="59"/>
      <c r="GL363" s="59"/>
      <c r="GM363" s="59"/>
      <c r="GN363" s="59"/>
      <c r="GO363" s="59"/>
    </row>
    <row r="364" spans="2:197" ht="31.5" x14ac:dyDescent="0.25">
      <c r="B364" s="18">
        <v>1</v>
      </c>
      <c r="C364" s="614" t="s">
        <v>194</v>
      </c>
      <c r="D364" s="27">
        <f>'2 уровень'!F1118</f>
        <v>0</v>
      </c>
      <c r="E364" s="27">
        <f>'2 уровень'!G1118</f>
        <v>0</v>
      </c>
      <c r="F364" s="27">
        <f>'2 уровень'!H1118</f>
        <v>0</v>
      </c>
      <c r="G364" s="64">
        <f>'2 уровень'!I1118</f>
        <v>0</v>
      </c>
      <c r="H364" s="78">
        <f>'2 уровень'!J1118</f>
        <v>0</v>
      </c>
      <c r="I364" s="78">
        <f>'2 уровень'!K1118</f>
        <v>0</v>
      </c>
      <c r="J364" s="73">
        <f>'2 уровень'!L1118</f>
        <v>0</v>
      </c>
      <c r="K364" s="73">
        <f>'2 уровень'!M1118</f>
        <v>0</v>
      </c>
      <c r="L364" s="73">
        <f>'2 уровень'!N1118</f>
        <v>0</v>
      </c>
      <c r="M364" s="73">
        <f>'2 уровень'!O1118</f>
        <v>0</v>
      </c>
      <c r="N364" s="73">
        <f>'2 уровень'!P1118</f>
        <v>0</v>
      </c>
      <c r="O364" s="73">
        <f>'2 уровень'!Q1118</f>
        <v>0</v>
      </c>
      <c r="P364" s="72">
        <f>'2 уровень'!R1118</f>
        <v>0</v>
      </c>
      <c r="Q364" s="72">
        <f>'2 уровень'!S1118</f>
        <v>0</v>
      </c>
      <c r="R364" s="72">
        <f>'2 уровень'!T1118</f>
        <v>0</v>
      </c>
      <c r="S364" s="72">
        <f>'2 уровень'!U1118</f>
        <v>0</v>
      </c>
      <c r="T364" s="794">
        <f>'2 уровень'!V1118</f>
        <v>0</v>
      </c>
      <c r="U364" s="72">
        <f>'2 уровень'!W1118</f>
        <v>0</v>
      </c>
      <c r="V364" s="72">
        <f>'2 уровень'!X1118</f>
        <v>0</v>
      </c>
      <c r="W364" s="72">
        <f>'2 уровень'!Y1118</f>
        <v>0</v>
      </c>
      <c r="X364" s="72">
        <f>'2 уровень'!Z1118</f>
        <v>0</v>
      </c>
      <c r="Y364" s="389">
        <f>'2 уровень'!AA1118</f>
        <v>0</v>
      </c>
      <c r="Z364" s="72" t="e">
        <f>S364/R364*100</f>
        <v>#DIV/0!</v>
      </c>
      <c r="AA364" s="72" t="e">
        <f>Y364/R364*100</f>
        <v>#DIV/0!</v>
      </c>
      <c r="AB364" s="991">
        <f>'2 уровень'!AB1124</f>
        <v>0</v>
      </c>
      <c r="AC364" s="998">
        <f>'2 уровень'!AC1124</f>
        <v>0</v>
      </c>
      <c r="AD364" s="196">
        <f t="shared" si="66"/>
        <v>0</v>
      </c>
      <c r="AE364" s="196">
        <f t="shared" si="64"/>
        <v>0</v>
      </c>
      <c r="AF364" s="907">
        <f>IF(P364&gt;0,P364*1000/D364,0)</f>
        <v>0</v>
      </c>
      <c r="AG364" s="59" t="e">
        <f>S364/F364*1000</f>
        <v>#DIV/0!</v>
      </c>
      <c r="AH364" s="59"/>
      <c r="AI364" s="277"/>
      <c r="AJ364" s="59">
        <f t="shared" si="68"/>
        <v>-6150.833333333333</v>
      </c>
      <c r="AK364" s="59"/>
      <c r="AL364" s="59"/>
      <c r="AM364" s="277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  <c r="GD364" s="59"/>
      <c r="GE364" s="59"/>
      <c r="GF364" s="59"/>
      <c r="GG364" s="59"/>
      <c r="GH364" s="59"/>
      <c r="GI364" s="59"/>
      <c r="GJ364" s="59"/>
      <c r="GK364" s="59"/>
      <c r="GL364" s="59"/>
      <c r="GM364" s="59"/>
      <c r="GN364" s="59"/>
      <c r="GO364" s="59"/>
    </row>
    <row r="365" spans="2:197" ht="90" x14ac:dyDescent="0.25">
      <c r="B365" s="18">
        <v>1</v>
      </c>
      <c r="C365" s="618" t="s">
        <v>514</v>
      </c>
      <c r="D365" s="27">
        <f>'2 уровень'!F1119</f>
        <v>7381</v>
      </c>
      <c r="E365" s="27">
        <f>'2 уровень'!G1119</f>
        <v>1230.1666666666667</v>
      </c>
      <c r="F365" s="27">
        <f>'2 уровень'!H1119</f>
        <v>585</v>
      </c>
      <c r="G365" s="64">
        <f>'2 уровень'!I1119</f>
        <v>47.554531906245764</v>
      </c>
      <c r="H365" s="78">
        <f>'2 уровень'!J1119</f>
        <v>0</v>
      </c>
      <c r="I365" s="78">
        <f>'2 уровень'!K1119</f>
        <v>0</v>
      </c>
      <c r="J365" s="73">
        <f>'2 уровень'!L1119</f>
        <v>0</v>
      </c>
      <c r="K365" s="73">
        <f>'2 уровень'!M1119</f>
        <v>0</v>
      </c>
      <c r="L365" s="73">
        <f>'2 уровень'!N1119</f>
        <v>0</v>
      </c>
      <c r="M365" s="73">
        <f>'2 уровень'!O1119</f>
        <v>0</v>
      </c>
      <c r="N365" s="73">
        <f>'2 уровень'!P1119</f>
        <v>0</v>
      </c>
      <c r="O365" s="73">
        <f>'2 уровень'!Q1119</f>
        <v>0</v>
      </c>
      <c r="P365" s="72">
        <f>'2 уровень'!R1119</f>
        <v>27674.186260000006</v>
      </c>
      <c r="Q365" s="72">
        <f>'2 уровень'!S1119</f>
        <v>27674.186260000006</v>
      </c>
      <c r="R365" s="72">
        <f>'2 уровень'!T1119</f>
        <v>4612.3643766666673</v>
      </c>
      <c r="S365" s="72">
        <f>'2 уровень'!U1119</f>
        <v>2037.0869299999999</v>
      </c>
      <c r="T365" s="794">
        <f>'2 уровень'!V1119</f>
        <v>0</v>
      </c>
      <c r="U365" s="72">
        <f>'2 уровень'!W1119</f>
        <v>0</v>
      </c>
      <c r="V365" s="72">
        <f>'2 уровень'!X1119</f>
        <v>-2575.2774466666674</v>
      </c>
      <c r="W365" s="72">
        <f>'2 уровень'!Y1119</f>
        <v>0</v>
      </c>
      <c r="X365" s="72">
        <f>'2 уровень'!Z1119</f>
        <v>0</v>
      </c>
      <c r="Y365" s="389">
        <f>'2 уровень'!AA1119</f>
        <v>2037.0869299999999</v>
      </c>
      <c r="Z365" s="72">
        <f>S365/R365*100</f>
        <v>44.165784912947238</v>
      </c>
      <c r="AA365" s="72">
        <f>Y365/R365*100</f>
        <v>44.165784912947238</v>
      </c>
      <c r="AB365" s="991">
        <f>'2 уровень'!AB1125</f>
        <v>0</v>
      </c>
      <c r="AC365" s="998">
        <f>'2 уровень'!AC1125</f>
        <v>0</v>
      </c>
      <c r="AD365" s="196">
        <f t="shared" si="66"/>
        <v>2037086.93</v>
      </c>
      <c r="AE365" s="196">
        <f t="shared" si="64"/>
        <v>0</v>
      </c>
      <c r="AF365" s="907">
        <f>IF(P365&gt;0,P365*1000/D365,0)</f>
        <v>3749.3816908278018</v>
      </c>
      <c r="AG365" s="59">
        <f>S365/F365*1000</f>
        <v>3482.1998803418805</v>
      </c>
      <c r="AH365" s="59"/>
      <c r="AI365" s="277"/>
      <c r="AJ365" s="59">
        <f>E369-D369</f>
        <v>-18382.5</v>
      </c>
      <c r="AK365" s="59"/>
      <c r="AL365" s="59"/>
      <c r="AM365" s="277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  <c r="GD365" s="59"/>
      <c r="GE365" s="59"/>
      <c r="GF365" s="59"/>
      <c r="GG365" s="59"/>
      <c r="GH365" s="59"/>
      <c r="GI365" s="59"/>
      <c r="GJ365" s="59"/>
      <c r="GK365" s="59"/>
      <c r="GL365" s="59"/>
      <c r="GM365" s="59"/>
      <c r="GN365" s="59"/>
      <c r="GO365" s="59"/>
    </row>
    <row r="366" spans="2:197" x14ac:dyDescent="0.25">
      <c r="C366" s="618" t="s">
        <v>637</v>
      </c>
      <c r="D366" s="27">
        <f>'2 уровень'!F1120</f>
        <v>1273</v>
      </c>
      <c r="E366" s="27">
        <f>'2 уровень'!G1120</f>
        <v>212.16666666666666</v>
      </c>
      <c r="F366" s="27">
        <f>'2 уровень'!H1120</f>
        <v>40</v>
      </c>
      <c r="G366" s="64">
        <f>'2 уровень'!I1120</f>
        <v>18.853102906520032</v>
      </c>
      <c r="H366" s="78">
        <f>'2 уровень'!J1120</f>
        <v>0</v>
      </c>
      <c r="I366" s="78"/>
      <c r="J366" s="73"/>
      <c r="K366" s="73"/>
      <c r="L366" s="73"/>
      <c r="M366" s="73"/>
      <c r="N366" s="73"/>
      <c r="O366" s="73"/>
      <c r="P366" s="72"/>
      <c r="Q366" s="72"/>
      <c r="R366" s="72"/>
      <c r="S366" s="72"/>
      <c r="T366" s="794"/>
      <c r="U366" s="72"/>
      <c r="V366" s="72"/>
      <c r="W366" s="72"/>
      <c r="X366" s="72"/>
      <c r="Y366" s="389"/>
      <c r="Z366" s="72"/>
      <c r="AA366" s="72"/>
      <c r="AB366" s="991"/>
      <c r="AC366" s="998"/>
      <c r="AD366" s="196"/>
      <c r="AE366" s="196"/>
      <c r="AF366" s="907"/>
      <c r="AG366" s="59"/>
      <c r="AH366" s="59"/>
      <c r="AI366" s="277"/>
      <c r="AJ366" s="59"/>
      <c r="AK366" s="59"/>
      <c r="AL366" s="59"/>
      <c r="AM366" s="277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  <c r="GD366" s="59"/>
      <c r="GE366" s="59"/>
      <c r="GF366" s="59"/>
      <c r="GG366" s="59"/>
      <c r="GH366" s="59"/>
      <c r="GI366" s="59"/>
      <c r="GJ366" s="59"/>
      <c r="GK366" s="59"/>
      <c r="GL366" s="59"/>
      <c r="GM366" s="59"/>
      <c r="GN366" s="59"/>
      <c r="GO366" s="59"/>
    </row>
    <row r="367" spans="2:197" x14ac:dyDescent="0.25">
      <c r="C367" s="618" t="s">
        <v>638</v>
      </c>
      <c r="D367" s="27">
        <f>'2 уровень'!F1121</f>
        <v>1690</v>
      </c>
      <c r="E367" s="27">
        <f>'2 уровень'!G1121</f>
        <v>281.66666666666663</v>
      </c>
      <c r="F367" s="27">
        <f>'2 уровень'!H1121</f>
        <v>172</v>
      </c>
      <c r="G367" s="64">
        <f>'2 уровень'!I1121</f>
        <v>61.06508875739646</v>
      </c>
      <c r="H367" s="78">
        <f>'2 уровень'!J1121</f>
        <v>0</v>
      </c>
      <c r="I367" s="78"/>
      <c r="J367" s="73"/>
      <c r="K367" s="73"/>
      <c r="L367" s="73"/>
      <c r="M367" s="73"/>
      <c r="N367" s="73"/>
      <c r="O367" s="73"/>
      <c r="P367" s="72"/>
      <c r="Q367" s="72"/>
      <c r="R367" s="72"/>
      <c r="S367" s="72"/>
      <c r="T367" s="794"/>
      <c r="U367" s="72"/>
      <c r="V367" s="72"/>
      <c r="W367" s="72"/>
      <c r="X367" s="72"/>
      <c r="Y367" s="389"/>
      <c r="Z367" s="72"/>
      <c r="AA367" s="72"/>
      <c r="AB367" s="991"/>
      <c r="AC367" s="998"/>
      <c r="AD367" s="196"/>
      <c r="AE367" s="196"/>
      <c r="AF367" s="907"/>
      <c r="AG367" s="59"/>
      <c r="AH367" s="59"/>
      <c r="AI367" s="277"/>
      <c r="AJ367" s="59"/>
      <c r="AK367" s="59"/>
      <c r="AL367" s="59"/>
      <c r="AM367" s="277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  <c r="GA367" s="59"/>
      <c r="GB367" s="59"/>
      <c r="GC367" s="59"/>
      <c r="GD367" s="59"/>
      <c r="GE367" s="59"/>
      <c r="GF367" s="59"/>
      <c r="GG367" s="59"/>
      <c r="GH367" s="59"/>
      <c r="GI367" s="59"/>
      <c r="GJ367" s="59"/>
      <c r="GK367" s="59"/>
      <c r="GL367" s="59"/>
      <c r="GM367" s="59"/>
      <c r="GN367" s="59"/>
      <c r="GO367" s="59"/>
    </row>
    <row r="368" spans="2:197" ht="30" x14ac:dyDescent="0.25">
      <c r="C368" s="618" t="s">
        <v>639</v>
      </c>
      <c r="D368" s="27">
        <f>'2 уровень'!F1122</f>
        <v>3538</v>
      </c>
      <c r="E368" s="27">
        <f>'2 уровень'!G1122</f>
        <v>589.66666666666663</v>
      </c>
      <c r="F368" s="27">
        <f>'2 уровень'!H1122</f>
        <v>298</v>
      </c>
      <c r="G368" s="64">
        <f>'2 уровень'!I1122</f>
        <v>50.537026568682876</v>
      </c>
      <c r="H368" s="78">
        <f>'2 уровень'!J1122</f>
        <v>0</v>
      </c>
      <c r="I368" s="78"/>
      <c r="J368" s="73"/>
      <c r="K368" s="73"/>
      <c r="L368" s="73"/>
      <c r="M368" s="73"/>
      <c r="N368" s="73"/>
      <c r="O368" s="73"/>
      <c r="P368" s="72"/>
      <c r="Q368" s="72"/>
      <c r="R368" s="72"/>
      <c r="S368" s="72"/>
      <c r="T368" s="794"/>
      <c r="U368" s="72"/>
      <c r="V368" s="72"/>
      <c r="W368" s="72"/>
      <c r="X368" s="72"/>
      <c r="Y368" s="389"/>
      <c r="Z368" s="72"/>
      <c r="AA368" s="72"/>
      <c r="AB368" s="991"/>
      <c r="AC368" s="998"/>
      <c r="AD368" s="196"/>
      <c r="AE368" s="196"/>
      <c r="AF368" s="907"/>
      <c r="AG368" s="59"/>
      <c r="AH368" s="59"/>
      <c r="AI368" s="277"/>
      <c r="AJ368" s="59"/>
      <c r="AK368" s="59"/>
      <c r="AL368" s="59"/>
      <c r="AM368" s="277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  <c r="GA368" s="59"/>
      <c r="GB368" s="59"/>
      <c r="GC368" s="59"/>
      <c r="GD368" s="59"/>
      <c r="GE368" s="59"/>
      <c r="GF368" s="59"/>
      <c r="GG368" s="59"/>
      <c r="GH368" s="59"/>
      <c r="GI368" s="59"/>
      <c r="GJ368" s="59"/>
      <c r="GK368" s="59"/>
      <c r="GL368" s="59"/>
      <c r="GM368" s="59"/>
      <c r="GN368" s="59"/>
      <c r="GO368" s="59"/>
    </row>
    <row r="369" spans="1:197" ht="43.5" x14ac:dyDescent="0.25">
      <c r="B369" s="18">
        <v>1</v>
      </c>
      <c r="C369" s="3415" t="s">
        <v>468</v>
      </c>
      <c r="D369" s="27">
        <f>'2 уровень'!F1123</f>
        <v>22059</v>
      </c>
      <c r="E369" s="27">
        <f>'2 уровень'!G1123</f>
        <v>3676.5</v>
      </c>
      <c r="F369" s="27">
        <f>'2 уровень'!H1123</f>
        <v>2850</v>
      </c>
      <c r="G369" s="64">
        <f>'2 уровень'!I1123</f>
        <v>77.51937984496125</v>
      </c>
      <c r="H369" s="78">
        <f>'2 уровень'!J1123</f>
        <v>0</v>
      </c>
      <c r="I369" s="78">
        <f>'2 уровень'!K1123</f>
        <v>0</v>
      </c>
      <c r="J369" s="73">
        <f>'2 уровень'!L1123</f>
        <v>0</v>
      </c>
      <c r="K369" s="73">
        <f>'2 уровень'!M1123</f>
        <v>0</v>
      </c>
      <c r="L369" s="73">
        <f>'2 уровень'!N1123</f>
        <v>0</v>
      </c>
      <c r="M369" s="73">
        <f>'2 уровень'!O1123</f>
        <v>0</v>
      </c>
      <c r="N369" s="73">
        <f>'2 уровень'!P1123</f>
        <v>0</v>
      </c>
      <c r="O369" s="73">
        <f>'2 уровень'!Q1123</f>
        <v>0</v>
      </c>
      <c r="P369" s="72">
        <f>'2 уровень'!R1123</f>
        <v>79267.780169999998</v>
      </c>
      <c r="Q369" s="72">
        <f>'2 уровень'!S1123</f>
        <v>79267.780169999998</v>
      </c>
      <c r="R369" s="72">
        <f>'2 уровень'!T1123</f>
        <v>13211.296695000001</v>
      </c>
      <c r="S369" s="72">
        <f>'2 уровень'!U1123</f>
        <v>10547.355560000002</v>
      </c>
      <c r="T369" s="794">
        <f>'2 уровень'!V1123</f>
        <v>0</v>
      </c>
      <c r="U369" s="72">
        <f>'2 уровень'!W1123</f>
        <v>0</v>
      </c>
      <c r="V369" s="72">
        <f>'2 уровень'!X1123</f>
        <v>-2663.9411349999978</v>
      </c>
      <c r="W369" s="72">
        <f>'2 уровень'!Y1123</f>
        <v>0</v>
      </c>
      <c r="X369" s="72">
        <f>'2 уровень'!Z1123</f>
        <v>-47.010270000000006</v>
      </c>
      <c r="Y369" s="389">
        <f>'2 уровень'!AA1123</f>
        <v>10500.345290000001</v>
      </c>
      <c r="Z369" s="72"/>
      <c r="AA369" s="72"/>
      <c r="AB369" s="991">
        <f>'2 уровень'!AB1126</f>
        <v>0</v>
      </c>
      <c r="AC369" s="998">
        <f>'2 уровень'!AC1126</f>
        <v>0</v>
      </c>
      <c r="AD369" s="196">
        <f t="shared" si="66"/>
        <v>10500345.290000001</v>
      </c>
      <c r="AE369" s="196">
        <f t="shared" si="64"/>
        <v>-47010.270000000004</v>
      </c>
      <c r="AF369" s="907">
        <f t="shared" ref="AF369:AF375" si="70">IF(P369&gt;0,P369*1000/D369,0)</f>
        <v>3593.4439534883722</v>
      </c>
      <c r="AG369" s="59">
        <f t="shared" ref="AG369:AG386" si="71">S369/F369*1000</f>
        <v>3700.8265122807024</v>
      </c>
      <c r="AH369" s="59"/>
      <c r="AI369" s="277"/>
      <c r="AJ369" s="59">
        <f t="shared" ref="AJ369:AJ411" si="72">E370-D370</f>
        <v>-9118.3333333333339</v>
      </c>
      <c r="AK369" s="59"/>
      <c r="AL369" s="59"/>
      <c r="AM369" s="277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  <c r="GA369" s="59"/>
      <c r="GB369" s="59"/>
      <c r="GC369" s="59"/>
      <c r="GD369" s="59"/>
      <c r="GE369" s="59"/>
      <c r="GF369" s="59"/>
      <c r="GG369" s="59"/>
      <c r="GH369" s="59"/>
      <c r="GI369" s="59"/>
      <c r="GJ369" s="59"/>
      <c r="GK369" s="59"/>
      <c r="GL369" s="59"/>
      <c r="GM369" s="59"/>
      <c r="GN369" s="59"/>
      <c r="GO369" s="59"/>
    </row>
    <row r="370" spans="1:197" ht="30" x14ac:dyDescent="0.25">
      <c r="B370" s="18">
        <v>1</v>
      </c>
      <c r="C370" s="595" t="s">
        <v>272</v>
      </c>
      <c r="D370" s="27">
        <f>'2 уровень'!F1124</f>
        <v>10942</v>
      </c>
      <c r="E370" s="27">
        <f>'2 уровень'!G1124</f>
        <v>1823.6666666666665</v>
      </c>
      <c r="F370" s="27">
        <f>'2 уровень'!H1124</f>
        <v>1800</v>
      </c>
      <c r="G370" s="64">
        <f>'2 уровень'!I1124</f>
        <v>98.70224821787609</v>
      </c>
      <c r="H370" s="78">
        <f>'2 уровень'!J1124</f>
        <v>0</v>
      </c>
      <c r="I370" s="78">
        <f>'2 уровень'!K1124</f>
        <v>0</v>
      </c>
      <c r="J370" s="73">
        <f>'2 уровень'!L1124</f>
        <v>0</v>
      </c>
      <c r="K370" s="73">
        <f>'2 уровень'!M1124</f>
        <v>0</v>
      </c>
      <c r="L370" s="73">
        <f>'2 уровень'!N1124</f>
        <v>0</v>
      </c>
      <c r="M370" s="73">
        <f>'2 уровень'!O1124</f>
        <v>0</v>
      </c>
      <c r="N370" s="73">
        <f>'2 уровень'!P1124</f>
        <v>0</v>
      </c>
      <c r="O370" s="73">
        <f>'2 уровень'!Q1124</f>
        <v>0</v>
      </c>
      <c r="P370" s="72">
        <f>'2 уровень'!R1124</f>
        <v>45603.467260000005</v>
      </c>
      <c r="Q370" s="72">
        <f>'2 уровень'!S1124</f>
        <v>45603.467260000005</v>
      </c>
      <c r="R370" s="72">
        <f>'2 уровень'!T1124</f>
        <v>7600.5778766666672</v>
      </c>
      <c r="S370" s="72">
        <f>'2 уровень'!U1124</f>
        <v>8089.4920000000011</v>
      </c>
      <c r="T370" s="794">
        <f>'2 уровень'!V1124</f>
        <v>0</v>
      </c>
      <c r="U370" s="72">
        <f>'2 уровень'!W1124</f>
        <v>0</v>
      </c>
      <c r="V370" s="72">
        <f>'2 уровень'!X1124</f>
        <v>488.91412333333477</v>
      </c>
      <c r="W370" s="72">
        <f>'2 уровень'!Y1124</f>
        <v>0</v>
      </c>
      <c r="X370" s="72">
        <f>'2 уровень'!Z1124</f>
        <v>-47.010270000000006</v>
      </c>
      <c r="Y370" s="389">
        <f>'2 уровень'!AA1124</f>
        <v>8042.4817300000013</v>
      </c>
      <c r="Z370" s="72">
        <f>S370/R370*100</f>
        <v>106.43259145905566</v>
      </c>
      <c r="AA370" s="72">
        <f>Y370/R370*100</f>
        <v>105.81408230405683</v>
      </c>
      <c r="AB370" s="991">
        <f>'2 уровень'!AB1127</f>
        <v>0</v>
      </c>
      <c r="AC370" s="998">
        <f>'2 уровень'!AC1127</f>
        <v>0</v>
      </c>
      <c r="AD370" s="196">
        <f t="shared" si="66"/>
        <v>8042481.7300000014</v>
      </c>
      <c r="AE370" s="196">
        <f t="shared" si="64"/>
        <v>-47010.270000000004</v>
      </c>
      <c r="AF370" s="907">
        <f t="shared" si="70"/>
        <v>4167.7451343447274</v>
      </c>
      <c r="AG370" s="59">
        <f t="shared" si="71"/>
        <v>4494.1622222222231</v>
      </c>
      <c r="AH370" s="59"/>
      <c r="AI370" s="277"/>
      <c r="AJ370" s="59">
        <f t="shared" si="72"/>
        <v>-7820.8333333333339</v>
      </c>
      <c r="AK370" s="59"/>
      <c r="AL370" s="59"/>
      <c r="AM370" s="277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  <c r="GA370" s="59"/>
      <c r="GB370" s="59"/>
      <c r="GC370" s="59"/>
      <c r="GD370" s="59"/>
      <c r="GE370" s="59"/>
      <c r="GF370" s="59"/>
      <c r="GG370" s="59"/>
      <c r="GH370" s="59"/>
      <c r="GI370" s="59"/>
      <c r="GJ370" s="59"/>
      <c r="GK370" s="59"/>
      <c r="GL370" s="59"/>
      <c r="GM370" s="59"/>
      <c r="GN370" s="59"/>
      <c r="GO370" s="59"/>
    </row>
    <row r="371" spans="1:197" ht="30" x14ac:dyDescent="0.25">
      <c r="B371" s="18">
        <v>1</v>
      </c>
      <c r="C371" s="595" t="s">
        <v>469</v>
      </c>
      <c r="D371" s="27">
        <f>'2 уровень'!F1125</f>
        <v>9385</v>
      </c>
      <c r="E371" s="27">
        <f>'2 уровень'!G1125</f>
        <v>1564.1666666666665</v>
      </c>
      <c r="F371" s="27">
        <f>'2 уровень'!H1125</f>
        <v>1520</v>
      </c>
      <c r="G371" s="64">
        <f>'2 уровень'!I1125</f>
        <v>97.176345231752805</v>
      </c>
      <c r="H371" s="78">
        <f>'2 уровень'!J1125</f>
        <v>0</v>
      </c>
      <c r="I371" s="78">
        <f>'2 уровень'!K1125</f>
        <v>0</v>
      </c>
      <c r="J371" s="73">
        <f>'2 уровень'!L1125</f>
        <v>0</v>
      </c>
      <c r="K371" s="73">
        <f>'2 уровень'!M1125</f>
        <v>0</v>
      </c>
      <c r="L371" s="73">
        <f>'2 уровень'!N1125</f>
        <v>0</v>
      </c>
      <c r="M371" s="73">
        <f>'2 уровень'!O1125</f>
        <v>0</v>
      </c>
      <c r="N371" s="73">
        <f>'2 уровень'!P1125</f>
        <v>0</v>
      </c>
      <c r="O371" s="73">
        <f>'2 уровень'!Q1125</f>
        <v>0</v>
      </c>
      <c r="P371" s="72">
        <f>'2 уровень'!R1125</f>
        <v>41294</v>
      </c>
      <c r="Q371" s="72">
        <f>'2 уровень'!S1125</f>
        <v>41294</v>
      </c>
      <c r="R371" s="72">
        <f>'2 уровень'!T1125</f>
        <v>6882.333333333333</v>
      </c>
      <c r="S371" s="72">
        <f>'2 уровень'!U1125</f>
        <v>7222.7681100000009</v>
      </c>
      <c r="T371" s="794">
        <f>'2 уровень'!V1125</f>
        <v>0</v>
      </c>
      <c r="U371" s="72">
        <f>'2 уровень'!W1125</f>
        <v>0</v>
      </c>
      <c r="V371" s="72">
        <f>'2 уровень'!X1125</f>
        <v>340.43477666666809</v>
      </c>
      <c r="W371" s="72">
        <f>'2 уровень'!Y1125</f>
        <v>0</v>
      </c>
      <c r="X371" s="72">
        <f>'2 уровень'!Z1125</f>
        <v>-29.716470000000001</v>
      </c>
      <c r="Y371" s="389">
        <f>'2 уровень'!AA1125</f>
        <v>7193.0516400000015</v>
      </c>
      <c r="Z371" s="72"/>
      <c r="AA371" s="72"/>
      <c r="AB371" s="991">
        <f>'2 уровень'!AB1128</f>
        <v>0</v>
      </c>
      <c r="AC371" s="998">
        <f>'2 уровень'!AC1128</f>
        <v>0</v>
      </c>
      <c r="AD371" s="196">
        <f t="shared" si="66"/>
        <v>7193051.6400000015</v>
      </c>
      <c r="AE371" s="196">
        <f t="shared" si="64"/>
        <v>-29716.47</v>
      </c>
      <c r="AF371" s="907">
        <f t="shared" si="70"/>
        <v>4400</v>
      </c>
      <c r="AG371" s="59">
        <f t="shared" si="71"/>
        <v>4751.8211250000004</v>
      </c>
      <c r="AH371" s="59"/>
      <c r="AI371" s="277"/>
      <c r="AJ371" s="59">
        <f t="shared" si="72"/>
        <v>0</v>
      </c>
      <c r="AK371" s="59"/>
      <c r="AL371" s="59"/>
      <c r="AM371" s="277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  <c r="GA371" s="59"/>
      <c r="GB371" s="59"/>
      <c r="GC371" s="59"/>
      <c r="GD371" s="59"/>
      <c r="GE371" s="59"/>
      <c r="GF371" s="59"/>
      <c r="GG371" s="59"/>
      <c r="GH371" s="59"/>
      <c r="GI371" s="59"/>
      <c r="GJ371" s="59"/>
      <c r="GK371" s="59"/>
      <c r="GL371" s="59"/>
      <c r="GM371" s="59"/>
      <c r="GN371" s="59"/>
      <c r="GO371" s="59"/>
    </row>
    <row r="372" spans="1:197" ht="60" x14ac:dyDescent="0.25">
      <c r="B372" s="18">
        <v>1</v>
      </c>
      <c r="C372" s="595" t="s">
        <v>488</v>
      </c>
      <c r="D372" s="27">
        <f>'2 уровень'!F1126</f>
        <v>0</v>
      </c>
      <c r="E372" s="27">
        <f>'2 уровень'!G1126</f>
        <v>0</v>
      </c>
      <c r="F372" s="27">
        <f>'2 уровень'!H1126</f>
        <v>0</v>
      </c>
      <c r="G372" s="64">
        <f>'2 уровень'!I1126</f>
        <v>0</v>
      </c>
      <c r="H372" s="78">
        <f>'2 уровень'!J1126</f>
        <v>0</v>
      </c>
      <c r="I372" s="78">
        <f>'2 уровень'!K1126</f>
        <v>0</v>
      </c>
      <c r="J372" s="73">
        <f>'2 уровень'!L1126</f>
        <v>0</v>
      </c>
      <c r="K372" s="73">
        <f>'2 уровень'!M1126</f>
        <v>0</v>
      </c>
      <c r="L372" s="73">
        <f>'2 уровень'!N1126</f>
        <v>0</v>
      </c>
      <c r="M372" s="73">
        <f>'2 уровень'!O1126</f>
        <v>0</v>
      </c>
      <c r="N372" s="73">
        <f>'2 уровень'!P1126</f>
        <v>0</v>
      </c>
      <c r="O372" s="73">
        <f>'2 уровень'!Q1126</f>
        <v>0</v>
      </c>
      <c r="P372" s="72">
        <f>'2 уровень'!R1126</f>
        <v>0</v>
      </c>
      <c r="Q372" s="72">
        <f>'2 уровень'!S1126</f>
        <v>0</v>
      </c>
      <c r="R372" s="72">
        <f>'2 уровень'!T1126</f>
        <v>0</v>
      </c>
      <c r="S372" s="72">
        <f>'2 уровень'!U1126</f>
        <v>0</v>
      </c>
      <c r="T372" s="794">
        <f>'2 уровень'!V1126</f>
        <v>0</v>
      </c>
      <c r="U372" s="72">
        <f>'2 уровень'!W1126</f>
        <v>0</v>
      </c>
      <c r="V372" s="72">
        <f>'2 уровень'!X1126</f>
        <v>0</v>
      </c>
      <c r="W372" s="72">
        <f>'2 уровень'!Y1126</f>
        <v>0</v>
      </c>
      <c r="X372" s="72">
        <f>'2 уровень'!Z1126</f>
        <v>0</v>
      </c>
      <c r="Y372" s="389">
        <f>'2 уровень'!AA1126</f>
        <v>0</v>
      </c>
      <c r="Z372" s="72" t="e">
        <f t="shared" ref="Z372:Z378" si="73">S372/R372*100</f>
        <v>#DIV/0!</v>
      </c>
      <c r="AA372" s="72" t="e">
        <f t="shared" ref="AA372:AA378" si="74">Y372/R372*100</f>
        <v>#DIV/0!</v>
      </c>
      <c r="AB372" s="991">
        <f>'2 уровень'!AB1129</f>
        <v>0</v>
      </c>
      <c r="AC372" s="998">
        <f>'2 уровень'!AC1129</f>
        <v>0</v>
      </c>
      <c r="AD372" s="196">
        <f t="shared" si="66"/>
        <v>0</v>
      </c>
      <c r="AE372" s="196">
        <f t="shared" si="64"/>
        <v>0</v>
      </c>
      <c r="AF372" s="907">
        <f t="shared" si="70"/>
        <v>0</v>
      </c>
      <c r="AG372" s="59" t="e">
        <f t="shared" si="71"/>
        <v>#DIV/0!</v>
      </c>
      <c r="AH372" s="59"/>
      <c r="AI372" s="277"/>
      <c r="AJ372" s="59">
        <f t="shared" si="72"/>
        <v>-1183.3333333333333</v>
      </c>
      <c r="AK372" s="59"/>
      <c r="AL372" s="59"/>
      <c r="AM372" s="277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  <c r="GA372" s="59"/>
      <c r="GB372" s="59"/>
      <c r="GC372" s="59"/>
      <c r="GD372" s="59"/>
      <c r="GE372" s="59"/>
      <c r="GF372" s="59"/>
      <c r="GG372" s="59"/>
      <c r="GH372" s="59"/>
      <c r="GI372" s="59"/>
      <c r="GJ372" s="59"/>
      <c r="GK372" s="59"/>
      <c r="GL372" s="59"/>
      <c r="GM372" s="59"/>
      <c r="GN372" s="59"/>
      <c r="GO372" s="59"/>
    </row>
    <row r="373" spans="1:197" ht="30" x14ac:dyDescent="0.25">
      <c r="B373" s="18">
        <v>1</v>
      </c>
      <c r="C373" s="594" t="s">
        <v>470</v>
      </c>
      <c r="D373" s="27">
        <f>'2 уровень'!F1127</f>
        <v>1420</v>
      </c>
      <c r="E373" s="27">
        <f>'2 уровень'!G1127</f>
        <v>236.66666666666666</v>
      </c>
      <c r="F373" s="27">
        <f>'2 уровень'!H1127</f>
        <v>256</v>
      </c>
      <c r="G373" s="64">
        <f>'2 уровень'!I1127</f>
        <v>108.16901408450705</v>
      </c>
      <c r="H373" s="78">
        <f>'2 уровень'!J1127</f>
        <v>0</v>
      </c>
      <c r="I373" s="78">
        <f>'2 уровень'!K1127</f>
        <v>0</v>
      </c>
      <c r="J373" s="73">
        <f>'2 уровень'!L1127</f>
        <v>0</v>
      </c>
      <c r="K373" s="73">
        <f>'2 уровень'!M1127</f>
        <v>0</v>
      </c>
      <c r="L373" s="73">
        <f>'2 уровень'!N1127</f>
        <v>0</v>
      </c>
      <c r="M373" s="73">
        <f>'2 уровень'!O1127</f>
        <v>0</v>
      </c>
      <c r="N373" s="73">
        <f>'2 уровень'!P1127</f>
        <v>0</v>
      </c>
      <c r="O373" s="73">
        <f>'2 уровень'!Q1127</f>
        <v>0</v>
      </c>
      <c r="P373" s="72">
        <f>'2 уровень'!R1127</f>
        <v>3017.0366600000002</v>
      </c>
      <c r="Q373" s="72">
        <f>'2 уровень'!S1127</f>
        <v>3017.0366600000002</v>
      </c>
      <c r="R373" s="72">
        <f>'2 уровень'!T1127</f>
        <v>502.83944333333329</v>
      </c>
      <c r="S373" s="72">
        <f>'2 уровень'!U1127</f>
        <v>640.31268999999998</v>
      </c>
      <c r="T373" s="794">
        <f>'2 уровень'!V1127</f>
        <v>0</v>
      </c>
      <c r="U373" s="72">
        <f>'2 уровень'!W1127</f>
        <v>0</v>
      </c>
      <c r="V373" s="72">
        <f>'2 уровень'!X1127</f>
        <v>137.47324666666665</v>
      </c>
      <c r="W373" s="72">
        <f>'2 уровень'!Y1127</f>
        <v>0</v>
      </c>
      <c r="X373" s="72">
        <f>'2 уровень'!Z1127</f>
        <v>0</v>
      </c>
      <c r="Y373" s="389">
        <f>'2 уровень'!AA1127</f>
        <v>640.31268999999998</v>
      </c>
      <c r="Z373" s="72">
        <f t="shared" si="73"/>
        <v>127.33939202449069</v>
      </c>
      <c r="AA373" s="72">
        <f t="shared" si="74"/>
        <v>127.33939202449069</v>
      </c>
      <c r="AB373" s="991">
        <f>'2 уровень'!AB1130</f>
        <v>0</v>
      </c>
      <c r="AC373" s="998">
        <f>'2 уровень'!AC1130</f>
        <v>0</v>
      </c>
      <c r="AD373" s="196">
        <f t="shared" si="66"/>
        <v>640312.68999999994</v>
      </c>
      <c r="AE373" s="196">
        <f t="shared" si="64"/>
        <v>0</v>
      </c>
      <c r="AF373" s="907">
        <f t="shared" si="70"/>
        <v>2124.6737042253521</v>
      </c>
      <c r="AG373" s="59">
        <f t="shared" si="71"/>
        <v>2501.2214453124998</v>
      </c>
      <c r="AH373" s="59"/>
      <c r="AI373" s="277"/>
      <c r="AJ373" s="59">
        <f t="shared" si="72"/>
        <v>0</v>
      </c>
      <c r="AK373" s="59"/>
      <c r="AL373" s="59"/>
      <c r="AM373" s="277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  <c r="GD373" s="59"/>
      <c r="GE373" s="59"/>
      <c r="GF373" s="59"/>
      <c r="GG373" s="59"/>
      <c r="GH373" s="59"/>
      <c r="GI373" s="59"/>
      <c r="GJ373" s="59"/>
      <c r="GK373" s="59"/>
      <c r="GL373" s="59"/>
      <c r="GM373" s="59"/>
      <c r="GN373" s="59"/>
      <c r="GO373" s="59"/>
    </row>
    <row r="374" spans="1:197" ht="30" x14ac:dyDescent="0.25">
      <c r="B374" s="18">
        <v>1</v>
      </c>
      <c r="C374" s="595" t="s">
        <v>471</v>
      </c>
      <c r="D374" s="27">
        <f>'2 уровень'!F1128</f>
        <v>0</v>
      </c>
      <c r="E374" s="27">
        <f>'2 уровень'!G1128</f>
        <v>0</v>
      </c>
      <c r="F374" s="27">
        <f>'2 уровень'!H1128</f>
        <v>0</v>
      </c>
      <c r="G374" s="64">
        <f>'2 уровень'!I1128</f>
        <v>0</v>
      </c>
      <c r="H374" s="78">
        <f>'2 уровень'!J1128</f>
        <v>0</v>
      </c>
      <c r="I374" s="78">
        <f>'2 уровень'!K1128</f>
        <v>0</v>
      </c>
      <c r="J374" s="73">
        <f>'2 уровень'!L1128</f>
        <v>0</v>
      </c>
      <c r="K374" s="73">
        <f>'2 уровень'!M1128</f>
        <v>0</v>
      </c>
      <c r="L374" s="73">
        <f>'2 уровень'!N1128</f>
        <v>0</v>
      </c>
      <c r="M374" s="73">
        <f>'2 уровень'!O1128</f>
        <v>0</v>
      </c>
      <c r="N374" s="73">
        <f>'2 уровень'!P1128</f>
        <v>0</v>
      </c>
      <c r="O374" s="73">
        <f>'2 уровень'!Q1128</f>
        <v>0</v>
      </c>
      <c r="P374" s="72">
        <f>'2 уровень'!R1128</f>
        <v>0</v>
      </c>
      <c r="Q374" s="72">
        <f>'2 уровень'!S1128</f>
        <v>0</v>
      </c>
      <c r="R374" s="72">
        <f>'2 уровень'!T1128</f>
        <v>0</v>
      </c>
      <c r="S374" s="72">
        <f>'2 уровень'!U1128</f>
        <v>0</v>
      </c>
      <c r="T374" s="794">
        <f>'2 уровень'!V1128</f>
        <v>0</v>
      </c>
      <c r="U374" s="72">
        <f>'2 уровень'!W1128</f>
        <v>0</v>
      </c>
      <c r="V374" s="72">
        <f>'2 уровень'!X1128</f>
        <v>0</v>
      </c>
      <c r="W374" s="72">
        <f>'2 уровень'!Y1128</f>
        <v>0</v>
      </c>
      <c r="X374" s="72">
        <f>'2 уровень'!Z1128</f>
        <v>0</v>
      </c>
      <c r="Y374" s="389">
        <f>'2 уровень'!AA1128</f>
        <v>0</v>
      </c>
      <c r="Z374" s="72" t="e">
        <f t="shared" si="73"/>
        <v>#DIV/0!</v>
      </c>
      <c r="AA374" s="72" t="e">
        <f t="shared" si="74"/>
        <v>#DIV/0!</v>
      </c>
      <c r="AB374" s="991">
        <f>'2 уровень'!AB1131</f>
        <v>0</v>
      </c>
      <c r="AC374" s="998">
        <f>'2 уровень'!AC1131</f>
        <v>0</v>
      </c>
      <c r="AD374" s="196">
        <f t="shared" si="66"/>
        <v>0</v>
      </c>
      <c r="AE374" s="196">
        <f t="shared" si="64"/>
        <v>0</v>
      </c>
      <c r="AF374" s="907">
        <f t="shared" si="70"/>
        <v>0</v>
      </c>
      <c r="AG374" s="59" t="e">
        <f t="shared" si="71"/>
        <v>#DIV/0!</v>
      </c>
      <c r="AH374" s="59"/>
      <c r="AI374" s="277"/>
      <c r="AJ374" s="59">
        <f t="shared" si="72"/>
        <v>-7.5</v>
      </c>
      <c r="AK374" s="59"/>
      <c r="AL374" s="59"/>
      <c r="AM374" s="277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  <c r="GA374" s="59"/>
      <c r="GB374" s="59"/>
      <c r="GC374" s="59"/>
      <c r="GD374" s="59"/>
      <c r="GE374" s="59"/>
      <c r="GF374" s="59"/>
      <c r="GG374" s="59"/>
      <c r="GH374" s="59"/>
      <c r="GI374" s="59"/>
      <c r="GJ374" s="59"/>
      <c r="GK374" s="59"/>
      <c r="GL374" s="59"/>
      <c r="GM374" s="59"/>
      <c r="GN374" s="59"/>
      <c r="GO374" s="59"/>
    </row>
    <row r="375" spans="1:197" ht="45" x14ac:dyDescent="0.25">
      <c r="B375" s="18">
        <v>1</v>
      </c>
      <c r="C375" s="595" t="s">
        <v>472</v>
      </c>
      <c r="D375" s="27">
        <f>'2 уровень'!F1129</f>
        <v>9</v>
      </c>
      <c r="E375" s="27">
        <f>'2 уровень'!G1129</f>
        <v>1.5</v>
      </c>
      <c r="F375" s="27">
        <f>'2 уровень'!H1129</f>
        <v>10</v>
      </c>
      <c r="G375" s="64">
        <f>'2 уровень'!I1129</f>
        <v>666.66666666666674</v>
      </c>
      <c r="H375" s="78">
        <f>'2 уровень'!J1129</f>
        <v>0</v>
      </c>
      <c r="I375" s="78">
        <f>'2 уровень'!K1129</f>
        <v>0</v>
      </c>
      <c r="J375" s="73">
        <f>'2 уровень'!L1129</f>
        <v>0</v>
      </c>
      <c r="K375" s="73">
        <f>'2 уровень'!M1129</f>
        <v>0</v>
      </c>
      <c r="L375" s="73">
        <f>'2 уровень'!N1129</f>
        <v>0</v>
      </c>
      <c r="M375" s="73">
        <f>'2 уровень'!O1129</f>
        <v>0</v>
      </c>
      <c r="N375" s="73">
        <f>'2 уровень'!P1129</f>
        <v>0</v>
      </c>
      <c r="O375" s="73">
        <f>'2 уровень'!Q1129</f>
        <v>0</v>
      </c>
      <c r="P375" s="72">
        <f>'2 уровень'!R1129</f>
        <v>84.904200000000003</v>
      </c>
      <c r="Q375" s="72">
        <f>'2 уровень'!S1129</f>
        <v>84.904200000000003</v>
      </c>
      <c r="R375" s="72">
        <f>'2 уровень'!T1129</f>
        <v>14.150700000000001</v>
      </c>
      <c r="S375" s="72">
        <f>'2 уровень'!U1129</f>
        <v>94.337999999999994</v>
      </c>
      <c r="T375" s="794">
        <f>'2 уровень'!V1129</f>
        <v>0</v>
      </c>
      <c r="U375" s="72">
        <f>'2 уровень'!W1129</f>
        <v>0</v>
      </c>
      <c r="V375" s="72">
        <f>'2 уровень'!X1129</f>
        <v>80.187299999999993</v>
      </c>
      <c r="W375" s="72">
        <f>'2 уровень'!Y1129</f>
        <v>0</v>
      </c>
      <c r="X375" s="72">
        <f>'2 уровень'!Z1129</f>
        <v>0</v>
      </c>
      <c r="Y375" s="389">
        <f>'2 уровень'!AA1129</f>
        <v>94.337999999999994</v>
      </c>
      <c r="Z375" s="72">
        <f t="shared" si="73"/>
        <v>666.66666666666663</v>
      </c>
      <c r="AA375" s="72">
        <f t="shared" si="74"/>
        <v>666.66666666666663</v>
      </c>
      <c r="AB375" s="991">
        <f>'2 уровень'!AB1132</f>
        <v>0</v>
      </c>
      <c r="AC375" s="998">
        <f>'2 уровень'!AC1132</f>
        <v>0</v>
      </c>
      <c r="AD375" s="196">
        <f t="shared" si="66"/>
        <v>94338</v>
      </c>
      <c r="AE375" s="196">
        <f t="shared" si="64"/>
        <v>0</v>
      </c>
      <c r="AF375" s="907">
        <f t="shared" si="70"/>
        <v>9433.7999999999993</v>
      </c>
      <c r="AG375" s="59">
        <f t="shared" si="71"/>
        <v>9433.7999999999993</v>
      </c>
      <c r="AH375" s="59"/>
      <c r="AI375" s="277"/>
      <c r="AJ375" s="59">
        <f t="shared" si="72"/>
        <v>-106.66666666666667</v>
      </c>
      <c r="AK375" s="59"/>
      <c r="AL375" s="59"/>
      <c r="AM375" s="277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  <c r="GA375" s="59"/>
      <c r="GB375" s="59"/>
      <c r="GC375" s="59"/>
      <c r="GD375" s="59"/>
      <c r="GE375" s="59"/>
      <c r="GF375" s="59"/>
      <c r="GG375" s="59"/>
      <c r="GH375" s="59"/>
      <c r="GI375" s="59"/>
      <c r="GJ375" s="59"/>
      <c r="GK375" s="59"/>
      <c r="GL375" s="59"/>
      <c r="GM375" s="59"/>
      <c r="GN375" s="59"/>
      <c r="GO375" s="59"/>
    </row>
    <row r="376" spans="1:197" ht="30" x14ac:dyDescent="0.25">
      <c r="B376" s="18">
        <v>1</v>
      </c>
      <c r="C376" s="595" t="s">
        <v>473</v>
      </c>
      <c r="D376" s="27">
        <f>'2 уровень'!F1130</f>
        <v>128</v>
      </c>
      <c r="E376" s="27">
        <f>'2 уровень'!G1130</f>
        <v>21.333333333333332</v>
      </c>
      <c r="F376" s="27">
        <f>'2 уровень'!H1130</f>
        <v>14</v>
      </c>
      <c r="G376" s="64">
        <f>'2 уровень'!I1130</f>
        <v>65.625</v>
      </c>
      <c r="H376" s="78">
        <f>'2 уровень'!J1130</f>
        <v>0</v>
      </c>
      <c r="I376" s="78">
        <f>'2 уровень'!K1130</f>
        <v>0</v>
      </c>
      <c r="J376" s="73">
        <f>'2 уровень'!L1130</f>
        <v>0</v>
      </c>
      <c r="K376" s="73">
        <f>'2 уровень'!M1130</f>
        <v>0</v>
      </c>
      <c r="L376" s="73">
        <f>'2 уровень'!N1130</f>
        <v>0</v>
      </c>
      <c r="M376" s="73">
        <f>'2 уровень'!O1130</f>
        <v>0</v>
      </c>
      <c r="N376" s="73">
        <f>'2 уровень'!P1130</f>
        <v>0</v>
      </c>
      <c r="O376" s="73">
        <f>'2 уровень'!Q1130</f>
        <v>0</v>
      </c>
      <c r="P376" s="72">
        <f>'2 уровень'!R1130</f>
        <v>1207.5264</v>
      </c>
      <c r="Q376" s="72">
        <f>'2 уровень'!S1130</f>
        <v>1207.5264</v>
      </c>
      <c r="R376" s="72">
        <f>'2 уровень'!T1130</f>
        <v>201.2544</v>
      </c>
      <c r="S376" s="72">
        <f>'2 уровень'!U1130</f>
        <v>132.07320000000001</v>
      </c>
      <c r="T376" s="794">
        <f>'2 уровень'!V1130</f>
        <v>0</v>
      </c>
      <c r="U376" s="72">
        <f>'2 уровень'!W1130</f>
        <v>0</v>
      </c>
      <c r="V376" s="72">
        <f>'2 уровень'!X1130</f>
        <v>-69.18119999999999</v>
      </c>
      <c r="W376" s="72">
        <f>'2 уровень'!Y1130</f>
        <v>0</v>
      </c>
      <c r="X376" s="72">
        <f>'2 уровень'!Z1130</f>
        <v>-17.293800000000001</v>
      </c>
      <c r="Y376" s="389">
        <f>'2 уровень'!AA1130</f>
        <v>114.77940000000001</v>
      </c>
      <c r="Z376" s="72">
        <f t="shared" si="73"/>
        <v>65.625000000000014</v>
      </c>
      <c r="AA376" s="72">
        <f t="shared" si="74"/>
        <v>57.031995325319599</v>
      </c>
      <c r="AB376" s="991">
        <f>'2 уровень'!AB1133</f>
        <v>0</v>
      </c>
      <c r="AC376" s="998">
        <f>'2 уровень'!AC1133</f>
        <v>0</v>
      </c>
      <c r="AD376" s="196">
        <f t="shared" si="66"/>
        <v>114779.40000000001</v>
      </c>
      <c r="AE376" s="196">
        <f t="shared" si="64"/>
        <v>-17293.8</v>
      </c>
      <c r="AF376" s="907"/>
      <c r="AG376" s="59">
        <f t="shared" si="71"/>
        <v>9433.8000000000011</v>
      </c>
      <c r="AH376" s="59"/>
      <c r="AI376" s="277"/>
      <c r="AJ376" s="59">
        <f t="shared" si="72"/>
        <v>-9264.1666666666661</v>
      </c>
      <c r="AK376" s="59"/>
      <c r="AL376" s="59"/>
      <c r="AM376" s="277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  <c r="GA376" s="59"/>
      <c r="GB376" s="59"/>
      <c r="GC376" s="59"/>
      <c r="GD376" s="59"/>
      <c r="GE376" s="59"/>
      <c r="GF376" s="59"/>
      <c r="GG376" s="59"/>
      <c r="GH376" s="59"/>
      <c r="GI376" s="59"/>
      <c r="GJ376" s="59"/>
      <c r="GK376" s="59"/>
      <c r="GL376" s="59"/>
      <c r="GM376" s="59"/>
      <c r="GN376" s="59"/>
      <c r="GO376" s="59"/>
    </row>
    <row r="377" spans="1:197" ht="45" x14ac:dyDescent="0.25">
      <c r="A377" s="18">
        <v>1</v>
      </c>
      <c r="B377" s="18">
        <v>1</v>
      </c>
      <c r="C377" s="595" t="s">
        <v>273</v>
      </c>
      <c r="D377" s="27">
        <f>'2 уровень'!F1131</f>
        <v>11117</v>
      </c>
      <c r="E377" s="27">
        <f>'2 уровень'!G1131</f>
        <v>1852.8333333333333</v>
      </c>
      <c r="F377" s="27">
        <f>'2 уровень'!H1131</f>
        <v>1050</v>
      </c>
      <c r="G377" s="64">
        <f>'2 уровень'!I1131</f>
        <v>56.669964918593152</v>
      </c>
      <c r="H377" s="78">
        <f>'2 уровень'!J1131</f>
        <v>0</v>
      </c>
      <c r="I377" s="78">
        <f>'2 уровень'!K1131</f>
        <v>0</v>
      </c>
      <c r="J377" s="73">
        <f>'2 уровень'!L1131</f>
        <v>0</v>
      </c>
      <c r="K377" s="73">
        <f>'2 уровень'!M1131</f>
        <v>0</v>
      </c>
      <c r="L377" s="73">
        <f>'2 уровень'!N1131</f>
        <v>0</v>
      </c>
      <c r="M377" s="73">
        <f>'2 уровень'!O1131</f>
        <v>0</v>
      </c>
      <c r="N377" s="73">
        <f>'2 уровень'!P1131</f>
        <v>0</v>
      </c>
      <c r="O377" s="73">
        <f>'2 уровень'!Q1131</f>
        <v>0</v>
      </c>
      <c r="P377" s="72">
        <f>'2 уровень'!R1131</f>
        <v>33664.312910000001</v>
      </c>
      <c r="Q377" s="72">
        <f>'2 уровень'!S1131</f>
        <v>33664.312910000001</v>
      </c>
      <c r="R377" s="72">
        <f>'2 уровень'!T1131</f>
        <v>5610.7188183333328</v>
      </c>
      <c r="S377" s="72">
        <f>'2 уровень'!U1131</f>
        <v>2457.8635600000002</v>
      </c>
      <c r="T377" s="794">
        <f>'2 уровень'!V1131</f>
        <v>0</v>
      </c>
      <c r="U377" s="72">
        <f>'2 уровень'!W1131</f>
        <v>0</v>
      </c>
      <c r="V377" s="72">
        <f>'2 уровень'!X1131</f>
        <v>-3152.855258333333</v>
      </c>
      <c r="W377" s="72">
        <f>'2 уровень'!Y1131</f>
        <v>0</v>
      </c>
      <c r="X377" s="72">
        <f>'2 уровень'!Z1131</f>
        <v>0</v>
      </c>
      <c r="Y377" s="389">
        <f>'2 уровень'!AA1131</f>
        <v>2457.8635600000002</v>
      </c>
      <c r="Z377" s="72">
        <f t="shared" si="73"/>
        <v>43.806571663666261</v>
      </c>
      <c r="AA377" s="72">
        <f t="shared" si="74"/>
        <v>43.806571663666261</v>
      </c>
      <c r="AB377" s="991">
        <f>'2 уровень'!AB1134</f>
        <v>0</v>
      </c>
      <c r="AC377" s="998">
        <f>'2 уровень'!AC1134</f>
        <v>0</v>
      </c>
      <c r="AD377" s="196">
        <f t="shared" si="66"/>
        <v>2457863.56</v>
      </c>
      <c r="AE377" s="196">
        <f t="shared" si="64"/>
        <v>0</v>
      </c>
      <c r="AF377" s="907">
        <f t="shared" ref="AF377:AF386" si="75">IF(P377&gt;0,P377*1000/D377,0)</f>
        <v>3028.183224790861</v>
      </c>
      <c r="AG377" s="59">
        <f t="shared" si="71"/>
        <v>2340.8224380952383</v>
      </c>
      <c r="AH377" s="59"/>
      <c r="AI377" s="277"/>
      <c r="AJ377" s="59">
        <f t="shared" si="72"/>
        <v>-2897.5</v>
      </c>
      <c r="AK377" s="59"/>
      <c r="AL377" s="59"/>
      <c r="AM377" s="277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  <c r="GA377" s="59"/>
      <c r="GB377" s="59"/>
      <c r="GC377" s="59"/>
      <c r="GD377" s="59"/>
      <c r="GE377" s="59"/>
      <c r="GF377" s="59"/>
      <c r="GG377" s="59"/>
      <c r="GH377" s="59"/>
      <c r="GI377" s="59"/>
      <c r="GJ377" s="59"/>
      <c r="GK377" s="59"/>
      <c r="GL377" s="59"/>
      <c r="GM377" s="59"/>
      <c r="GN377" s="59"/>
      <c r="GO377" s="59"/>
    </row>
    <row r="378" spans="1:197" ht="30" x14ac:dyDescent="0.25">
      <c r="A378" s="18">
        <v>1</v>
      </c>
      <c r="B378" s="18">
        <v>1</v>
      </c>
      <c r="C378" s="595" t="s">
        <v>474</v>
      </c>
      <c r="D378" s="20">
        <f>'2 уровень'!F1132</f>
        <v>3477</v>
      </c>
      <c r="E378" s="20">
        <f>'2 уровень'!G1132</f>
        <v>579.5</v>
      </c>
      <c r="F378" s="20">
        <f>'2 уровень'!H1132</f>
        <v>455</v>
      </c>
      <c r="G378" s="62">
        <f>'2 уровень'!I1132</f>
        <v>78.515962036238136</v>
      </c>
      <c r="H378" s="72">
        <f>'2 уровень'!J1132</f>
        <v>0</v>
      </c>
      <c r="I378" s="78">
        <f>'2 уровень'!K1132</f>
        <v>0</v>
      </c>
      <c r="J378" s="73">
        <f>'2 уровень'!L1132</f>
        <v>0</v>
      </c>
      <c r="K378" s="73">
        <f>'2 уровень'!M1132</f>
        <v>0</v>
      </c>
      <c r="L378" s="73">
        <f>'2 уровень'!N1132</f>
        <v>0</v>
      </c>
      <c r="M378" s="73">
        <f>'2 уровень'!O1132</f>
        <v>0</v>
      </c>
      <c r="N378" s="73">
        <f>'2 уровень'!P1132</f>
        <v>0</v>
      </c>
      <c r="O378" s="73">
        <f>'2 уровень'!Q1132</f>
        <v>0</v>
      </c>
      <c r="P378" s="72">
        <f>'2 уровень'!R1132</f>
        <v>6331.517710000001</v>
      </c>
      <c r="Q378" s="72">
        <f>'2 уровень'!S1132</f>
        <v>6331.517710000001</v>
      </c>
      <c r="R378" s="72">
        <f>'2 уровень'!T1132</f>
        <v>1055.2529516666668</v>
      </c>
      <c r="S378" s="72">
        <f>'2 уровень'!U1132</f>
        <v>818.98826000000008</v>
      </c>
      <c r="T378" s="794">
        <f>'2 уровень'!V1132</f>
        <v>0</v>
      </c>
      <c r="U378" s="72">
        <f>'2 уровень'!W1132</f>
        <v>0</v>
      </c>
      <c r="V378" s="72">
        <f>'2 уровень'!X1132</f>
        <v>-236.26469166666681</v>
      </c>
      <c r="W378" s="72">
        <f>'2 уровень'!Y1132</f>
        <v>0</v>
      </c>
      <c r="X378" s="72">
        <f>'2 уровень'!Z1132</f>
        <v>0</v>
      </c>
      <c r="Y378" s="389">
        <f>'2 уровень'!AA1132</f>
        <v>818.98826000000008</v>
      </c>
      <c r="Z378" s="72">
        <f t="shared" si="73"/>
        <v>77.6106106793153</v>
      </c>
      <c r="AA378" s="72">
        <f t="shared" si="74"/>
        <v>77.6106106793153</v>
      </c>
      <c r="AB378" s="991">
        <f>'2 уровень'!AB1135</f>
        <v>0</v>
      </c>
      <c r="AC378" s="998">
        <f>'2 уровень'!AC1135</f>
        <v>0</v>
      </c>
      <c r="AD378" s="196">
        <f t="shared" si="66"/>
        <v>818988.26000000013</v>
      </c>
      <c r="AE378" s="196">
        <f t="shared" si="64"/>
        <v>0</v>
      </c>
      <c r="AF378" s="907">
        <f t="shared" si="75"/>
        <v>1820.971443773368</v>
      </c>
      <c r="AG378" s="59">
        <f t="shared" si="71"/>
        <v>1799.974197802198</v>
      </c>
      <c r="AH378" s="59"/>
      <c r="AI378" s="277"/>
      <c r="AJ378" s="59">
        <f t="shared" si="72"/>
        <v>-4791.666666666667</v>
      </c>
      <c r="AK378" s="59"/>
      <c r="AL378" s="59"/>
      <c r="AM378" s="277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  <c r="GA378" s="59"/>
      <c r="GB378" s="59"/>
      <c r="GC378" s="59"/>
      <c r="GD378" s="59"/>
      <c r="GE378" s="59"/>
      <c r="GF378" s="59"/>
      <c r="GG378" s="59"/>
      <c r="GH378" s="59"/>
      <c r="GI378" s="59"/>
      <c r="GJ378" s="59"/>
      <c r="GK378" s="59"/>
      <c r="GL378" s="59"/>
      <c r="GM378" s="59"/>
      <c r="GN378" s="59"/>
      <c r="GO378" s="59"/>
    </row>
    <row r="379" spans="1:197" ht="60" x14ac:dyDescent="0.25">
      <c r="A379" s="18">
        <v>1</v>
      </c>
      <c r="B379" s="18">
        <v>1</v>
      </c>
      <c r="C379" s="595" t="s">
        <v>475</v>
      </c>
      <c r="D379" s="20">
        <f>'2 уровень'!F1133</f>
        <v>5750</v>
      </c>
      <c r="E379" s="20">
        <f>'2 уровень'!G1133</f>
        <v>958.33333333333337</v>
      </c>
      <c r="F379" s="20">
        <f>'2 уровень'!H1133</f>
        <v>421</v>
      </c>
      <c r="G379" s="62">
        <f>'2 уровень'!I1133</f>
        <v>43.9304347826087</v>
      </c>
      <c r="H379" s="78">
        <f>'2 уровень'!J1133</f>
        <v>0</v>
      </c>
      <c r="I379" s="78">
        <f>'2 уровень'!K1133</f>
        <v>0</v>
      </c>
      <c r="J379" s="73">
        <f>'2 уровень'!L1133</f>
        <v>0</v>
      </c>
      <c r="K379" s="73">
        <f>'2 уровень'!M1133</f>
        <v>0</v>
      </c>
      <c r="L379" s="73">
        <f>'2 уровень'!N1133</f>
        <v>0</v>
      </c>
      <c r="M379" s="73">
        <f>'2 уровень'!O1133</f>
        <v>0</v>
      </c>
      <c r="N379" s="73">
        <f>'2 уровень'!P1133</f>
        <v>0</v>
      </c>
      <c r="O379" s="73">
        <f>'2 уровень'!Q1133</f>
        <v>0</v>
      </c>
      <c r="P379" s="72">
        <f>'2 уровень'!R1133</f>
        <v>23467.877499999999</v>
      </c>
      <c r="Q379" s="72">
        <f>'2 уровень'!S1133</f>
        <v>23467.877499999999</v>
      </c>
      <c r="R379" s="72">
        <f>'2 уровень'!T1133</f>
        <v>3911.3129166666663</v>
      </c>
      <c r="S379" s="72">
        <f>'2 уровень'!U1133</f>
        <v>1315.3540499999999</v>
      </c>
      <c r="T379" s="794">
        <f>'2 уровень'!V1133</f>
        <v>0</v>
      </c>
      <c r="U379" s="72">
        <f>'2 уровень'!W1133</f>
        <v>0</v>
      </c>
      <c r="V379" s="72">
        <f>'2 уровень'!X1133</f>
        <v>-2595.9588666666664</v>
      </c>
      <c r="W379" s="72">
        <f>'2 уровень'!Y1133</f>
        <v>0</v>
      </c>
      <c r="X379" s="72">
        <f>'2 уровень'!Z1133</f>
        <v>0</v>
      </c>
      <c r="Y379" s="389">
        <f>'2 уровень'!AA1133</f>
        <v>1315.3540499999999</v>
      </c>
      <c r="Z379" s="72"/>
      <c r="AA379" s="72"/>
      <c r="AB379" s="987">
        <f>'2 уровень'!AB1136</f>
        <v>0</v>
      </c>
      <c r="AC379" s="998">
        <f>'2 уровень'!AC1136</f>
        <v>0</v>
      </c>
      <c r="AD379" s="196">
        <f t="shared" si="66"/>
        <v>1315354.0499999998</v>
      </c>
      <c r="AE379" s="196">
        <f t="shared" si="64"/>
        <v>0</v>
      </c>
      <c r="AF379" s="907">
        <f t="shared" si="75"/>
        <v>4081.37</v>
      </c>
      <c r="AG379" s="59">
        <f t="shared" si="71"/>
        <v>3124.3564133016625</v>
      </c>
      <c r="AH379" s="59"/>
      <c r="AI379" s="277"/>
      <c r="AJ379" s="59">
        <f t="shared" si="72"/>
        <v>-1575</v>
      </c>
      <c r="AK379" s="59"/>
      <c r="AL379" s="59"/>
      <c r="AM379" s="277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  <c r="GA379" s="59"/>
      <c r="GB379" s="59"/>
      <c r="GC379" s="59"/>
      <c r="GD379" s="59"/>
      <c r="GE379" s="59"/>
      <c r="GF379" s="59"/>
      <c r="GG379" s="59"/>
      <c r="GH379" s="59"/>
      <c r="GI379" s="59"/>
      <c r="GJ379" s="59"/>
      <c r="GK379" s="59"/>
      <c r="GL379" s="59"/>
      <c r="GM379" s="59"/>
      <c r="GN379" s="59"/>
      <c r="GO379" s="59"/>
    </row>
    <row r="380" spans="1:197" ht="45" x14ac:dyDescent="0.25">
      <c r="A380" s="18">
        <v>1</v>
      </c>
      <c r="B380" s="18">
        <v>1</v>
      </c>
      <c r="C380" s="595" t="s">
        <v>476</v>
      </c>
      <c r="D380" s="27">
        <f>'2 уровень'!F1134</f>
        <v>1890</v>
      </c>
      <c r="E380" s="27">
        <f>'2 уровень'!G1134</f>
        <v>315</v>
      </c>
      <c r="F380" s="27">
        <f>'2 уровень'!H1134</f>
        <v>174</v>
      </c>
      <c r="G380" s="64">
        <f>'2 уровень'!I1134</f>
        <v>55.238095238095241</v>
      </c>
      <c r="H380" s="78">
        <f>'2 уровень'!J1134</f>
        <v>0</v>
      </c>
      <c r="I380" s="78">
        <f>'2 уровень'!K1134</f>
        <v>0</v>
      </c>
      <c r="J380" s="73">
        <f>'2 уровень'!L1134</f>
        <v>0</v>
      </c>
      <c r="K380" s="73">
        <f>'2 уровень'!M1134</f>
        <v>0</v>
      </c>
      <c r="L380" s="73">
        <f>'2 уровень'!N1134</f>
        <v>0</v>
      </c>
      <c r="M380" s="73">
        <f>'2 уровень'!O1134</f>
        <v>0</v>
      </c>
      <c r="N380" s="73">
        <f>'2 уровень'!P1134</f>
        <v>0</v>
      </c>
      <c r="O380" s="73">
        <f>'2 уровень'!Q1134</f>
        <v>0</v>
      </c>
      <c r="P380" s="72">
        <f>'2 уровень'!R1134</f>
        <v>3864.9177</v>
      </c>
      <c r="Q380" s="72">
        <f>'2 уровень'!S1134</f>
        <v>3864.9177</v>
      </c>
      <c r="R380" s="72">
        <f>'2 уровень'!T1134</f>
        <v>644.15295000000003</v>
      </c>
      <c r="S380" s="72">
        <f>'2 уровень'!U1134</f>
        <v>323.52125000000001</v>
      </c>
      <c r="T380" s="794">
        <f>'2 уровень'!V1134</f>
        <v>0</v>
      </c>
      <c r="U380" s="72">
        <f>'2 уровень'!W1134</f>
        <v>0</v>
      </c>
      <c r="V380" s="72">
        <f>'2 уровень'!X1134</f>
        <v>-320.63170000000002</v>
      </c>
      <c r="W380" s="72">
        <f>'2 уровень'!Y1134</f>
        <v>0</v>
      </c>
      <c r="X380" s="72">
        <f>'2 уровень'!Z1134</f>
        <v>0</v>
      </c>
      <c r="Y380" s="389">
        <f>'2 уровень'!AA1134</f>
        <v>323.52125000000001</v>
      </c>
      <c r="Z380" s="72"/>
      <c r="AA380" s="72"/>
      <c r="AB380" s="991">
        <f>'2 уровень'!AB1137</f>
        <v>0</v>
      </c>
      <c r="AC380" s="998">
        <f>'2 уровень'!AC1137</f>
        <v>0</v>
      </c>
      <c r="AD380" s="196">
        <f t="shared" si="66"/>
        <v>323521.25</v>
      </c>
      <c r="AE380" s="196">
        <f t="shared" si="64"/>
        <v>0</v>
      </c>
      <c r="AF380" s="907">
        <f t="shared" si="75"/>
        <v>2044.93</v>
      </c>
      <c r="AG380" s="59">
        <f t="shared" si="71"/>
        <v>1859.3175287356323</v>
      </c>
      <c r="AH380" s="59"/>
      <c r="AI380" s="277"/>
      <c r="AJ380" s="59">
        <f t="shared" si="72"/>
        <v>-2471.25</v>
      </c>
      <c r="AK380" s="59"/>
      <c r="AL380" s="59"/>
      <c r="AM380" s="277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  <c r="GA380" s="59"/>
      <c r="GB380" s="59"/>
      <c r="GC380" s="59"/>
      <c r="GD380" s="59"/>
      <c r="GE380" s="59"/>
      <c r="GF380" s="59"/>
      <c r="GG380" s="59"/>
      <c r="GH380" s="59"/>
      <c r="GI380" s="59"/>
      <c r="GJ380" s="59"/>
      <c r="GK380" s="59"/>
      <c r="GL380" s="59"/>
      <c r="GM380" s="59"/>
      <c r="GN380" s="59"/>
      <c r="GO380" s="59"/>
    </row>
    <row r="381" spans="1:197" ht="29.25" x14ac:dyDescent="0.25">
      <c r="A381" s="18">
        <v>1</v>
      </c>
      <c r="B381" s="18">
        <v>1</v>
      </c>
      <c r="C381" s="592" t="s">
        <v>311</v>
      </c>
      <c r="D381" s="27">
        <f>'2 уровень'!F1135</f>
        <v>2965.5</v>
      </c>
      <c r="E381" s="27">
        <f>'2 уровень'!G1135</f>
        <v>494.25000000000006</v>
      </c>
      <c r="F381" s="27">
        <f>'2 уровень'!H1135</f>
        <v>1249.895</v>
      </c>
      <c r="G381" s="64">
        <f>'2 уровень'!I1135</f>
        <v>252.88720283257456</v>
      </c>
      <c r="H381" s="78">
        <f>'2 уровень'!J1135</f>
        <v>0</v>
      </c>
      <c r="I381" s="78">
        <f>'2 уровень'!K1135</f>
        <v>0</v>
      </c>
      <c r="J381" s="73">
        <f>'2 уровень'!L1135</f>
        <v>0</v>
      </c>
      <c r="K381" s="73">
        <f>'2 уровень'!M1135</f>
        <v>0</v>
      </c>
      <c r="L381" s="73">
        <f>'2 уровень'!N1135</f>
        <v>0</v>
      </c>
      <c r="M381" s="73">
        <f>'2 уровень'!O1135</f>
        <v>0</v>
      </c>
      <c r="N381" s="73">
        <f>'2 уровень'!P1135</f>
        <v>0</v>
      </c>
      <c r="O381" s="73">
        <f>'2 уровень'!Q1135</f>
        <v>0</v>
      </c>
      <c r="P381" s="72">
        <f>'2 уровень'!R1135</f>
        <v>17508.542400000006</v>
      </c>
      <c r="Q381" s="72">
        <f>'2 уровень'!S1135</f>
        <v>17508.542400000006</v>
      </c>
      <c r="R381" s="72">
        <f>'2 уровень'!T1135</f>
        <v>2918.090400000001</v>
      </c>
      <c r="S381" s="72">
        <f>'2 уровень'!U1135</f>
        <v>3407.0034099999984</v>
      </c>
      <c r="T381" s="794">
        <f>'2 уровень'!V1135</f>
        <v>0</v>
      </c>
      <c r="U381" s="72">
        <f>'2 уровень'!W1135</f>
        <v>0</v>
      </c>
      <c r="V381" s="72">
        <f>'2 уровень'!X1135</f>
        <v>488.9130099999976</v>
      </c>
      <c r="W381" s="72">
        <f>'2 уровень'!Y1135</f>
        <v>-2.1648499999999999</v>
      </c>
      <c r="X381" s="72">
        <f>'2 уровень'!Z1135</f>
        <v>-3.5527136788005009E-15</v>
      </c>
      <c r="Y381" s="389">
        <f>'2 уровень'!AA1135</f>
        <v>3407.0034099999984</v>
      </c>
      <c r="Z381" s="72"/>
      <c r="AA381" s="72"/>
      <c r="AB381" s="991">
        <f>'2 уровень'!AB1138</f>
        <v>0</v>
      </c>
      <c r="AC381" s="998">
        <f>'2 уровень'!AC1138</f>
        <v>0</v>
      </c>
      <c r="AD381" s="196">
        <f t="shared" si="66"/>
        <v>3407003.4099999983</v>
      </c>
      <c r="AE381" s="196">
        <f t="shared" si="64"/>
        <v>-3.5527136788005009E-12</v>
      </c>
      <c r="AF381" s="907">
        <f t="shared" si="75"/>
        <v>5904.0776934749638</v>
      </c>
      <c r="AG381" s="59">
        <f t="shared" si="71"/>
        <v>2725.831697862619</v>
      </c>
      <c r="AH381" s="59"/>
      <c r="AI381" s="277"/>
      <c r="AJ381" s="59">
        <f t="shared" si="72"/>
        <v>0</v>
      </c>
      <c r="AK381" s="59"/>
      <c r="AL381" s="59"/>
      <c r="AM381" s="277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  <c r="GA381" s="59"/>
      <c r="GB381" s="59"/>
      <c r="GC381" s="59"/>
      <c r="GD381" s="59"/>
      <c r="GE381" s="59"/>
      <c r="GF381" s="59"/>
      <c r="GG381" s="59"/>
      <c r="GH381" s="59"/>
      <c r="GI381" s="59"/>
      <c r="GJ381" s="59"/>
      <c r="GK381" s="59"/>
      <c r="GL381" s="59"/>
      <c r="GM381" s="59"/>
      <c r="GN381" s="59"/>
      <c r="GO381" s="59"/>
    </row>
    <row r="382" spans="1:197" x14ac:dyDescent="0.25">
      <c r="A382" s="18">
        <v>1</v>
      </c>
      <c r="B382" s="18">
        <v>1</v>
      </c>
      <c r="C382" s="594" t="s">
        <v>304</v>
      </c>
      <c r="D382" s="27">
        <f>'2 уровень'!F1136</f>
        <v>0</v>
      </c>
      <c r="E382" s="27">
        <f>'2 уровень'!G1136</f>
        <v>0</v>
      </c>
      <c r="F382" s="27">
        <f>'2 уровень'!H1136</f>
        <v>0</v>
      </c>
      <c r="G382" s="64">
        <f>'2 уровень'!I1136</f>
        <v>0</v>
      </c>
      <c r="H382" s="78">
        <f>'2 уровень'!J1136</f>
        <v>0</v>
      </c>
      <c r="I382" s="78">
        <f>'2 уровень'!K1136</f>
        <v>0</v>
      </c>
      <c r="J382" s="73">
        <f>'2 уровень'!L1136</f>
        <v>0</v>
      </c>
      <c r="K382" s="73">
        <f>'2 уровень'!M1136</f>
        <v>0</v>
      </c>
      <c r="L382" s="73">
        <f>'2 уровень'!N1136</f>
        <v>0</v>
      </c>
      <c r="M382" s="73">
        <f>'2 уровень'!O1136</f>
        <v>0</v>
      </c>
      <c r="N382" s="73">
        <f>'2 уровень'!P1136</f>
        <v>0</v>
      </c>
      <c r="O382" s="73">
        <f>'2 уровень'!Q1136</f>
        <v>0</v>
      </c>
      <c r="P382" s="72">
        <f>'2 уровень'!R1136</f>
        <v>0</v>
      </c>
      <c r="Q382" s="72">
        <f>'2 уровень'!S1136</f>
        <v>0</v>
      </c>
      <c r="R382" s="72">
        <f>'2 уровень'!T1136</f>
        <v>0</v>
      </c>
      <c r="S382" s="72">
        <f>'2 уровень'!U1136</f>
        <v>0</v>
      </c>
      <c r="T382" s="794">
        <f>'2 уровень'!V1136</f>
        <v>0</v>
      </c>
      <c r="U382" s="72">
        <f>'2 уровень'!W1136</f>
        <v>0</v>
      </c>
      <c r="V382" s="72">
        <f>'2 уровень'!X1136</f>
        <v>0</v>
      </c>
      <c r="W382" s="72">
        <f>'2 уровень'!Y1136</f>
        <v>0</v>
      </c>
      <c r="X382" s="72">
        <f>'2 уровень'!Z1136</f>
        <v>0</v>
      </c>
      <c r="Y382" s="389">
        <f>'2 уровень'!AA1136</f>
        <v>0</v>
      </c>
      <c r="Z382" s="72"/>
      <c r="AA382" s="72"/>
      <c r="AB382" s="991">
        <f>'2 уровень'!AB1139</f>
        <v>0</v>
      </c>
      <c r="AC382" s="998">
        <f>'2 уровень'!AC1139</f>
        <v>0</v>
      </c>
      <c r="AD382" s="196">
        <f t="shared" si="66"/>
        <v>0</v>
      </c>
      <c r="AE382" s="196">
        <f t="shared" si="64"/>
        <v>0</v>
      </c>
      <c r="AF382" s="907">
        <f t="shared" si="75"/>
        <v>0</v>
      </c>
      <c r="AG382" s="59" t="e">
        <f t="shared" si="71"/>
        <v>#DIV/0!</v>
      </c>
      <c r="AH382" s="59"/>
      <c r="AI382" s="277"/>
      <c r="AJ382" s="59">
        <f t="shared" si="72"/>
        <v>-83.333333333333329</v>
      </c>
      <c r="AK382" s="59"/>
      <c r="AL382" s="59"/>
      <c r="AM382" s="277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  <c r="GA382" s="59"/>
      <c r="GB382" s="59"/>
      <c r="GC382" s="59"/>
      <c r="GD382" s="59"/>
      <c r="GE382" s="59"/>
      <c r="GF382" s="59"/>
      <c r="GG382" s="59"/>
      <c r="GH382" s="59"/>
      <c r="GI382" s="59"/>
      <c r="GJ382" s="59"/>
      <c r="GK382" s="59"/>
      <c r="GL382" s="59"/>
      <c r="GM382" s="59"/>
      <c r="GN382" s="59"/>
      <c r="GO382" s="59"/>
    </row>
    <row r="383" spans="1:197" ht="30" x14ac:dyDescent="0.25">
      <c r="A383" s="18">
        <v>1</v>
      </c>
      <c r="B383" s="18">
        <v>1</v>
      </c>
      <c r="C383" s="595" t="s">
        <v>452</v>
      </c>
      <c r="D383" s="27">
        <f>'2 уровень'!F1137</f>
        <v>100</v>
      </c>
      <c r="E383" s="27">
        <f>'2 уровень'!G1137</f>
        <v>16.666666666666668</v>
      </c>
      <c r="F383" s="27">
        <f>'2 уровень'!H1137</f>
        <v>208.89500000000001</v>
      </c>
      <c r="G383" s="64">
        <f>'2 уровень'!I1137</f>
        <v>1253.3699999999999</v>
      </c>
      <c r="H383" s="78">
        <f>'2 уровень'!J1137</f>
        <v>0</v>
      </c>
      <c r="I383" s="78">
        <f>'2 уровень'!K1137</f>
        <v>0</v>
      </c>
      <c r="J383" s="73">
        <f>'2 уровень'!L1137</f>
        <v>0</v>
      </c>
      <c r="K383" s="73">
        <f>'2 уровень'!M1137</f>
        <v>0</v>
      </c>
      <c r="L383" s="73">
        <f>'2 уровень'!N1137</f>
        <v>0</v>
      </c>
      <c r="M383" s="73">
        <f>'2 уровень'!O1137</f>
        <v>0</v>
      </c>
      <c r="N383" s="73">
        <f>'2 уровень'!P1137</f>
        <v>0</v>
      </c>
      <c r="O383" s="73">
        <f>'2 уровень'!Q1137</f>
        <v>0</v>
      </c>
      <c r="P383" s="72">
        <f>'2 уровень'!R1137</f>
        <v>0</v>
      </c>
      <c r="Q383" s="72">
        <f>'2 уровень'!S1137</f>
        <v>0</v>
      </c>
      <c r="R383" s="72">
        <f>'2 уровень'!T1137</f>
        <v>0</v>
      </c>
      <c r="S383" s="72">
        <f>'2 уровень'!U1137</f>
        <v>0</v>
      </c>
      <c r="T383" s="794">
        <f>'2 уровень'!V1137</f>
        <v>0</v>
      </c>
      <c r="U383" s="72">
        <f>'2 уровень'!W1137</f>
        <v>0</v>
      </c>
      <c r="V383" s="72">
        <f>'2 уровень'!X1137</f>
        <v>0</v>
      </c>
      <c r="W383" s="72">
        <f>'2 уровень'!Y1137</f>
        <v>0</v>
      </c>
      <c r="X383" s="72">
        <f>'2 уровень'!Z1137</f>
        <v>0</v>
      </c>
      <c r="Y383" s="389">
        <f>'2 уровень'!AA1137</f>
        <v>0</v>
      </c>
      <c r="Z383" s="72"/>
      <c r="AA383" s="72"/>
      <c r="AB383" s="991">
        <f>'2 уровень'!AB1140</f>
        <v>0</v>
      </c>
      <c r="AC383" s="998">
        <f>'2 уровень'!AC1140</f>
        <v>0</v>
      </c>
      <c r="AD383" s="196">
        <f t="shared" si="66"/>
        <v>0</v>
      </c>
      <c r="AE383" s="196">
        <f t="shared" si="64"/>
        <v>0</v>
      </c>
      <c r="AF383" s="907">
        <f t="shared" si="75"/>
        <v>0</v>
      </c>
      <c r="AG383" s="59">
        <f t="shared" si="71"/>
        <v>0</v>
      </c>
      <c r="AH383" s="59"/>
      <c r="AI383" s="277"/>
      <c r="AJ383" s="59">
        <f t="shared" si="72"/>
        <v>0</v>
      </c>
      <c r="AK383" s="59"/>
      <c r="AL383" s="59"/>
      <c r="AM383" s="277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  <c r="GA383" s="59"/>
      <c r="GB383" s="59"/>
      <c r="GC383" s="59"/>
      <c r="GD383" s="59"/>
      <c r="GE383" s="59"/>
      <c r="GF383" s="59"/>
      <c r="GG383" s="59"/>
      <c r="GH383" s="59"/>
      <c r="GI383" s="59"/>
      <c r="GJ383" s="59"/>
      <c r="GK383" s="59"/>
      <c r="GL383" s="59"/>
      <c r="GM383" s="59"/>
      <c r="GN383" s="59"/>
      <c r="GO383" s="59"/>
    </row>
    <row r="384" spans="1:197" x14ac:dyDescent="0.25">
      <c r="A384" s="18">
        <v>1</v>
      </c>
      <c r="B384" s="18">
        <v>1</v>
      </c>
      <c r="C384" s="595" t="s">
        <v>453</v>
      </c>
      <c r="D384" s="27">
        <f>'2 уровень'!F1138</f>
        <v>0</v>
      </c>
      <c r="E384" s="27">
        <f>'2 уровень'!G1138</f>
        <v>0</v>
      </c>
      <c r="F384" s="27">
        <f>'2 уровень'!H1138</f>
        <v>0</v>
      </c>
      <c r="G384" s="64" t="e">
        <f>'2 уровень'!I1138</f>
        <v>#DIV/0!</v>
      </c>
      <c r="H384" s="78">
        <f>'2 уровень'!J1138</f>
        <v>0</v>
      </c>
      <c r="I384" s="78">
        <f>'2 уровень'!K1138</f>
        <v>0</v>
      </c>
      <c r="J384" s="73">
        <f>'2 уровень'!L1138</f>
        <v>0</v>
      </c>
      <c r="K384" s="73">
        <f>'2 уровень'!M1138</f>
        <v>0</v>
      </c>
      <c r="L384" s="73">
        <f>'2 уровень'!N1138</f>
        <v>0</v>
      </c>
      <c r="M384" s="73">
        <f>'2 уровень'!O1138</f>
        <v>0</v>
      </c>
      <c r="N384" s="73">
        <f>'2 уровень'!P1138</f>
        <v>0</v>
      </c>
      <c r="O384" s="73">
        <f>'2 уровень'!Q1138</f>
        <v>0</v>
      </c>
      <c r="P384" s="72">
        <f>'2 уровень'!R1138</f>
        <v>0</v>
      </c>
      <c r="Q384" s="72">
        <f>'2 уровень'!S1138</f>
        <v>0</v>
      </c>
      <c r="R384" s="72">
        <f>'2 уровень'!T1138</f>
        <v>0</v>
      </c>
      <c r="S384" s="72">
        <f>'2 уровень'!U1138</f>
        <v>0</v>
      </c>
      <c r="T384" s="794">
        <f>'2 уровень'!V1138</f>
        <v>0</v>
      </c>
      <c r="U384" s="72">
        <f>'2 уровень'!W1138</f>
        <v>0</v>
      </c>
      <c r="V384" s="72">
        <f>'2 уровень'!X1138</f>
        <v>0</v>
      </c>
      <c r="W384" s="72">
        <f>'2 уровень'!Y1138</f>
        <v>0</v>
      </c>
      <c r="X384" s="72">
        <f>'2 уровень'!Z1138</f>
        <v>0</v>
      </c>
      <c r="Y384" s="389">
        <f>'2 уровень'!AA1138</f>
        <v>0</v>
      </c>
      <c r="Z384" s="72"/>
      <c r="AA384" s="72"/>
      <c r="AB384" s="991">
        <f>'2 уровень'!AB1141</f>
        <v>0</v>
      </c>
      <c r="AC384" s="998">
        <f>'2 уровень'!AC1141</f>
        <v>0</v>
      </c>
      <c r="AD384" s="196">
        <f t="shared" si="66"/>
        <v>0</v>
      </c>
      <c r="AE384" s="196">
        <f t="shared" si="64"/>
        <v>0</v>
      </c>
      <c r="AF384" s="907">
        <f t="shared" si="75"/>
        <v>0</v>
      </c>
      <c r="AG384" s="59" t="e">
        <f t="shared" si="71"/>
        <v>#DIV/0!</v>
      </c>
      <c r="AH384" s="59"/>
      <c r="AI384" s="277"/>
      <c r="AJ384" s="59">
        <f t="shared" si="72"/>
        <v>-333.33333333333331</v>
      </c>
      <c r="AK384" s="59"/>
      <c r="AL384" s="59"/>
      <c r="AM384" s="277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  <c r="GA384" s="59"/>
      <c r="GB384" s="59"/>
      <c r="GC384" s="59"/>
      <c r="GD384" s="59"/>
      <c r="GE384" s="59"/>
      <c r="GF384" s="59"/>
      <c r="GG384" s="59"/>
      <c r="GH384" s="59"/>
      <c r="GI384" s="59"/>
      <c r="GJ384" s="59"/>
      <c r="GK384" s="59"/>
      <c r="GL384" s="59"/>
      <c r="GM384" s="59"/>
      <c r="GN384" s="59"/>
      <c r="GO384" s="59"/>
    </row>
    <row r="385" spans="1:197" ht="30" x14ac:dyDescent="0.25">
      <c r="A385" s="18">
        <v>1</v>
      </c>
      <c r="B385" s="18">
        <v>1</v>
      </c>
      <c r="C385" s="595" t="s">
        <v>454</v>
      </c>
      <c r="D385" s="27">
        <f>'2 уровень'!F1139</f>
        <v>400</v>
      </c>
      <c r="E385" s="27">
        <f>'2 уровень'!G1139</f>
        <v>66.666666666666671</v>
      </c>
      <c r="F385" s="27">
        <f>'2 уровень'!H1139</f>
        <v>835.58</v>
      </c>
      <c r="G385" s="64">
        <f>'2 уровень'!I1139</f>
        <v>1253.3699999999999</v>
      </c>
      <c r="H385" s="78"/>
      <c r="I385" s="78">
        <f>'2 уровень'!K1139</f>
        <v>0</v>
      </c>
      <c r="J385" s="73">
        <f>'2 уровень'!L1139</f>
        <v>0</v>
      </c>
      <c r="K385" s="73">
        <f>'2 уровень'!M1139</f>
        <v>0</v>
      </c>
      <c r="L385" s="73">
        <f>'2 уровень'!N1139</f>
        <v>0</v>
      </c>
      <c r="M385" s="73">
        <f>'2 уровень'!O1139</f>
        <v>0</v>
      </c>
      <c r="N385" s="73">
        <f>'2 уровень'!P1139</f>
        <v>0</v>
      </c>
      <c r="O385" s="73">
        <f>'2 уровень'!Q1139</f>
        <v>0</v>
      </c>
      <c r="P385" s="72">
        <f>'2 уровень'!R1139</f>
        <v>0</v>
      </c>
      <c r="Q385" s="72">
        <f>'2 уровень'!S1139</f>
        <v>0</v>
      </c>
      <c r="R385" s="72">
        <f>'2 уровень'!T1139</f>
        <v>0</v>
      </c>
      <c r="S385" s="72">
        <f>'2 уровень'!U1139</f>
        <v>0</v>
      </c>
      <c r="T385" s="794">
        <f>'2 уровень'!V1139</f>
        <v>0</v>
      </c>
      <c r="U385" s="72">
        <f>'2 уровень'!W1139</f>
        <v>0</v>
      </c>
      <c r="V385" s="72">
        <f>'2 уровень'!X1139</f>
        <v>0</v>
      </c>
      <c r="W385" s="72">
        <f>'2 уровень'!Y1139</f>
        <v>0</v>
      </c>
      <c r="X385" s="72">
        <f>'2 уровень'!Z1139</f>
        <v>0</v>
      </c>
      <c r="Y385" s="389">
        <f>'2 уровень'!AA1139</f>
        <v>0</v>
      </c>
      <c r="Z385" s="72"/>
      <c r="AA385" s="72"/>
      <c r="AB385" s="991">
        <f>'2 уровень'!AB1142</f>
        <v>0</v>
      </c>
      <c r="AC385" s="998">
        <f>'2 уровень'!AC1142</f>
        <v>0</v>
      </c>
      <c r="AD385" s="196">
        <f t="shared" si="66"/>
        <v>0</v>
      </c>
      <c r="AE385" s="196">
        <f t="shared" si="64"/>
        <v>0</v>
      </c>
      <c r="AF385" s="907">
        <f t="shared" si="75"/>
        <v>0</v>
      </c>
      <c r="AG385" s="59">
        <f t="shared" si="71"/>
        <v>0</v>
      </c>
      <c r="AH385" s="59"/>
      <c r="AI385" s="277"/>
      <c r="AJ385" s="59">
        <f t="shared" si="72"/>
        <v>0</v>
      </c>
      <c r="AK385" s="59"/>
      <c r="AL385" s="59"/>
      <c r="AM385" s="277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  <c r="GA385" s="59"/>
      <c r="GB385" s="59"/>
      <c r="GC385" s="59"/>
      <c r="GD385" s="59"/>
      <c r="GE385" s="59"/>
      <c r="GF385" s="59"/>
      <c r="GG385" s="59"/>
      <c r="GH385" s="59"/>
      <c r="GI385" s="59"/>
      <c r="GJ385" s="59"/>
      <c r="GK385" s="59"/>
      <c r="GL385" s="59"/>
      <c r="GM385" s="59"/>
      <c r="GN385" s="59"/>
      <c r="GO385" s="59"/>
    </row>
    <row r="386" spans="1:197" ht="60" x14ac:dyDescent="0.25">
      <c r="A386" s="18">
        <v>1</v>
      </c>
      <c r="B386" s="18">
        <v>1</v>
      </c>
      <c r="C386" s="595" t="s">
        <v>456</v>
      </c>
      <c r="D386" s="27">
        <f>'2 уровень'!F1140</f>
        <v>0</v>
      </c>
      <c r="E386" s="27">
        <f>'2 уровень'!G1140</f>
        <v>0</v>
      </c>
      <c r="F386" s="27">
        <f>'2 уровень'!H1140</f>
        <v>0</v>
      </c>
      <c r="G386" s="64">
        <f>'2 уровень'!I1140</f>
        <v>0</v>
      </c>
      <c r="H386" s="78">
        <f>'2 уровень'!J1140</f>
        <v>0</v>
      </c>
      <c r="I386" s="78">
        <f>'2 уровень'!K1140</f>
        <v>0</v>
      </c>
      <c r="J386" s="73">
        <f>'2 уровень'!L1140</f>
        <v>0</v>
      </c>
      <c r="K386" s="73">
        <f>'2 уровень'!M1140</f>
        <v>0</v>
      </c>
      <c r="L386" s="73">
        <f>'2 уровень'!N1140</f>
        <v>0</v>
      </c>
      <c r="M386" s="73">
        <f>'2 уровень'!O1140</f>
        <v>0</v>
      </c>
      <c r="N386" s="73">
        <f>'2 уровень'!P1140</f>
        <v>0</v>
      </c>
      <c r="O386" s="73">
        <f>'2 уровень'!Q1140</f>
        <v>0</v>
      </c>
      <c r="P386" s="72">
        <f>'2 уровень'!R1140</f>
        <v>0</v>
      </c>
      <c r="Q386" s="72">
        <f>'2 уровень'!S1140</f>
        <v>0</v>
      </c>
      <c r="R386" s="72">
        <f>'2 уровень'!T1140</f>
        <v>0</v>
      </c>
      <c r="S386" s="72">
        <f>'2 уровень'!U1140</f>
        <v>0</v>
      </c>
      <c r="T386" s="794">
        <f>'2 уровень'!V1140</f>
        <v>0</v>
      </c>
      <c r="U386" s="72">
        <f>'2 уровень'!W1140</f>
        <v>0</v>
      </c>
      <c r="V386" s="72">
        <f>'2 уровень'!X1140</f>
        <v>0</v>
      </c>
      <c r="W386" s="72">
        <f>'2 уровень'!Y1140</f>
        <v>0</v>
      </c>
      <c r="X386" s="72">
        <f>'2 уровень'!Z1140</f>
        <v>0</v>
      </c>
      <c r="Y386" s="389">
        <f>'2 уровень'!AA1140</f>
        <v>0</v>
      </c>
      <c r="Z386" s="72" t="e">
        <f>S386/R386*100</f>
        <v>#DIV/0!</v>
      </c>
      <c r="AA386" s="72" t="e">
        <f>Y386/R386*100</f>
        <v>#DIV/0!</v>
      </c>
      <c r="AB386" s="991">
        <f>'2 уровень'!AB1143</f>
        <v>0</v>
      </c>
      <c r="AC386" s="998">
        <f>'2 уровень'!AC1143</f>
        <v>0</v>
      </c>
      <c r="AD386" s="196">
        <f t="shared" si="66"/>
        <v>0</v>
      </c>
      <c r="AE386" s="196">
        <f t="shared" si="64"/>
        <v>0</v>
      </c>
      <c r="AF386" s="907">
        <f t="shared" si="75"/>
        <v>0</v>
      </c>
      <c r="AG386" s="59" t="e">
        <f t="shared" si="71"/>
        <v>#DIV/0!</v>
      </c>
      <c r="AH386" s="59"/>
      <c r="AI386" s="277"/>
      <c r="AJ386" s="59">
        <f t="shared" si="72"/>
        <v>0</v>
      </c>
      <c r="AK386" s="59"/>
      <c r="AL386" s="59"/>
      <c r="AM386" s="277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  <c r="GA386" s="59"/>
      <c r="GB386" s="59"/>
      <c r="GC386" s="59"/>
      <c r="GD386" s="59"/>
      <c r="GE386" s="59"/>
      <c r="GF386" s="59"/>
      <c r="GG386" s="59"/>
      <c r="GH386" s="59"/>
      <c r="GI386" s="59"/>
      <c r="GJ386" s="59"/>
      <c r="GK386" s="59"/>
      <c r="GL386" s="59"/>
      <c r="GM386" s="59"/>
      <c r="GN386" s="59"/>
      <c r="GO386" s="59"/>
    </row>
    <row r="387" spans="1:197" ht="45" x14ac:dyDescent="0.25">
      <c r="B387" s="18">
        <v>1</v>
      </c>
      <c r="C387" s="595" t="s">
        <v>457</v>
      </c>
      <c r="D387" s="20">
        <f>'2 уровень'!F1141</f>
        <v>0</v>
      </c>
      <c r="E387" s="20">
        <f>'2 уровень'!G1141</f>
        <v>0</v>
      </c>
      <c r="F387" s="20">
        <f>'2 уровень'!H1141</f>
        <v>0</v>
      </c>
      <c r="G387" s="62">
        <f>'2 уровень'!I1141</f>
        <v>0</v>
      </c>
      <c r="H387" s="78">
        <f>'2 уровень'!J1141</f>
        <v>0</v>
      </c>
      <c r="I387" s="78">
        <f>'2 уровень'!K1141</f>
        <v>0</v>
      </c>
      <c r="J387" s="73">
        <f>'2 уровень'!L1141</f>
        <v>0</v>
      </c>
      <c r="K387" s="73">
        <f>'2 уровень'!M1141</f>
        <v>0</v>
      </c>
      <c r="L387" s="73">
        <f>'2 уровень'!N1141</f>
        <v>0</v>
      </c>
      <c r="M387" s="73">
        <f>'2 уровень'!O1141</f>
        <v>0</v>
      </c>
      <c r="N387" s="73">
        <f>'2 уровень'!P1141</f>
        <v>0</v>
      </c>
      <c r="O387" s="73">
        <f>'2 уровень'!Q1141</f>
        <v>0</v>
      </c>
      <c r="P387" s="72">
        <f>'2 уровень'!R1141</f>
        <v>0</v>
      </c>
      <c r="Q387" s="72">
        <f>'2 уровень'!S1141</f>
        <v>0</v>
      </c>
      <c r="R387" s="72">
        <f>'2 уровень'!T1141</f>
        <v>0</v>
      </c>
      <c r="S387" s="72">
        <f>'2 уровень'!U1141</f>
        <v>0</v>
      </c>
      <c r="T387" s="794">
        <f>'2 уровень'!V1141</f>
        <v>0</v>
      </c>
      <c r="U387" s="72">
        <f>'2 уровень'!W1141</f>
        <v>0</v>
      </c>
      <c r="V387" s="72">
        <f>'2 уровень'!X1141</f>
        <v>0</v>
      </c>
      <c r="W387" s="72">
        <f>'2 уровень'!Y1141</f>
        <v>0</v>
      </c>
      <c r="X387" s="72">
        <f>'2 уровень'!Z1141</f>
        <v>0</v>
      </c>
      <c r="Y387" s="389">
        <f>'2 уровень'!AA1141</f>
        <v>0</v>
      </c>
      <c r="Z387" s="72" t="e">
        <f>S387/R387*100</f>
        <v>#DIV/0!</v>
      </c>
      <c r="AA387" s="72" t="e">
        <f>Y387/R387*100</f>
        <v>#DIV/0!</v>
      </c>
      <c r="AB387" s="991" t="e">
        <f>'2 уровень'!#REF!</f>
        <v>#REF!</v>
      </c>
      <c r="AC387" s="998" t="e">
        <f>'2 уровень'!#REF!</f>
        <v>#REF!</v>
      </c>
      <c r="AD387" s="196">
        <f t="shared" si="66"/>
        <v>0</v>
      </c>
      <c r="AE387" s="196">
        <f t="shared" si="64"/>
        <v>0</v>
      </c>
      <c r="AF387" s="907"/>
      <c r="AG387" s="59"/>
      <c r="AH387" s="59"/>
      <c r="AI387" s="277"/>
      <c r="AJ387" s="59">
        <f t="shared" si="72"/>
        <v>-41.666666666666664</v>
      </c>
      <c r="AK387" s="59"/>
      <c r="AL387" s="59"/>
      <c r="AM387" s="277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  <c r="GA387" s="59"/>
      <c r="GB387" s="59"/>
      <c r="GC387" s="59"/>
      <c r="GD387" s="59"/>
      <c r="GE387" s="59"/>
      <c r="GF387" s="59"/>
      <c r="GG387" s="59"/>
      <c r="GH387" s="59"/>
      <c r="GI387" s="59"/>
      <c r="GJ387" s="59"/>
      <c r="GK387" s="59"/>
      <c r="GL387" s="59"/>
      <c r="GM387" s="59"/>
      <c r="GN387" s="59"/>
      <c r="GO387" s="59"/>
    </row>
    <row r="388" spans="1:197" ht="100.5" x14ac:dyDescent="0.25">
      <c r="B388" s="18">
        <v>1</v>
      </c>
      <c r="C388" s="592" t="s">
        <v>458</v>
      </c>
      <c r="D388" s="27">
        <f>'2 уровень'!F1142</f>
        <v>50</v>
      </c>
      <c r="E388" s="27">
        <f>'2 уровень'!G1142</f>
        <v>8.3333333333333339</v>
      </c>
      <c r="F388" s="27">
        <f>'2 уровень'!H1142</f>
        <v>0</v>
      </c>
      <c r="G388" s="64">
        <f>'2 уровень'!I1142</f>
        <v>0</v>
      </c>
      <c r="H388" s="78">
        <f>'2 уровень'!J1142</f>
        <v>0</v>
      </c>
      <c r="I388" s="78">
        <f>'2 уровень'!K1142</f>
        <v>0</v>
      </c>
      <c r="J388" s="73">
        <f>'2 уровень'!L1142</f>
        <v>0</v>
      </c>
      <c r="K388" s="73">
        <f>'2 уровень'!M1142</f>
        <v>0</v>
      </c>
      <c r="L388" s="73">
        <f>'2 уровень'!N1142</f>
        <v>0</v>
      </c>
      <c r="M388" s="73">
        <f>'2 уровень'!O1142</f>
        <v>0</v>
      </c>
      <c r="N388" s="73">
        <f>'2 уровень'!P1142</f>
        <v>0</v>
      </c>
      <c r="O388" s="73">
        <f>'2 уровень'!Q1142</f>
        <v>0</v>
      </c>
      <c r="P388" s="72">
        <f>'2 уровень'!R1142</f>
        <v>0</v>
      </c>
      <c r="Q388" s="72">
        <f>'2 уровень'!S1142</f>
        <v>0</v>
      </c>
      <c r="R388" s="72">
        <f>'2 уровень'!T1142</f>
        <v>0</v>
      </c>
      <c r="S388" s="72">
        <f>'2 уровень'!U1142</f>
        <v>0</v>
      </c>
      <c r="T388" s="794">
        <f>'2 уровень'!V1142</f>
        <v>0</v>
      </c>
      <c r="U388" s="72">
        <f>'2 уровень'!W1142</f>
        <v>0</v>
      </c>
      <c r="V388" s="72">
        <f>'2 уровень'!X1142</f>
        <v>0</v>
      </c>
      <c r="W388" s="72">
        <f>'2 уровень'!Y1142</f>
        <v>0</v>
      </c>
      <c r="X388" s="72">
        <f>'2 уровень'!Z1142</f>
        <v>0</v>
      </c>
      <c r="Y388" s="389">
        <f>'2 уровень'!AA1142</f>
        <v>0</v>
      </c>
      <c r="Z388" s="72"/>
      <c r="AA388" s="72"/>
      <c r="AB388" s="991" t="e">
        <f>'2 уровень'!#REF!</f>
        <v>#REF!</v>
      </c>
      <c r="AC388" s="998" t="e">
        <f>'2 уровень'!#REF!</f>
        <v>#REF!</v>
      </c>
      <c r="AD388" s="196">
        <f t="shared" si="66"/>
        <v>0</v>
      </c>
      <c r="AE388" s="196">
        <f t="shared" si="64"/>
        <v>0</v>
      </c>
      <c r="AF388" s="907"/>
      <c r="AG388" s="59"/>
      <c r="AH388" s="59"/>
      <c r="AI388" s="277"/>
      <c r="AJ388" s="59">
        <f t="shared" si="72"/>
        <v>-2346.25</v>
      </c>
      <c r="AK388" s="59"/>
      <c r="AL388" s="59"/>
      <c r="AM388" s="277"/>
      <c r="AN388" s="59"/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  <c r="GA388" s="59"/>
      <c r="GB388" s="59"/>
      <c r="GC388" s="59"/>
      <c r="GD388" s="59"/>
      <c r="GE388" s="59"/>
      <c r="GF388" s="59"/>
      <c r="GG388" s="59"/>
      <c r="GH388" s="59"/>
      <c r="GI388" s="59"/>
      <c r="GJ388" s="59"/>
      <c r="GK388" s="59"/>
      <c r="GL388" s="59"/>
      <c r="GM388" s="59"/>
      <c r="GN388" s="59"/>
      <c r="GO388" s="59"/>
    </row>
    <row r="389" spans="1:197" ht="30" x14ac:dyDescent="0.25">
      <c r="B389" s="18">
        <v>1</v>
      </c>
      <c r="C389" s="595" t="s">
        <v>477</v>
      </c>
      <c r="D389" s="27">
        <f>'2 уровень'!F1143</f>
        <v>2815.5</v>
      </c>
      <c r="E389" s="27">
        <f>'2 уровень'!G1143</f>
        <v>469.25000000000006</v>
      </c>
      <c r="F389" s="27">
        <f>'2 уровень'!H1143</f>
        <v>1041</v>
      </c>
      <c r="G389" s="64">
        <f>'2 уровень'!I1143</f>
        <v>221.84336707511983</v>
      </c>
      <c r="H389" s="78">
        <f>'2 уровень'!J1143</f>
        <v>0</v>
      </c>
      <c r="I389" s="78">
        <f>'2 уровень'!K1143</f>
        <v>0</v>
      </c>
      <c r="J389" s="73">
        <f>'2 уровень'!L1143</f>
        <v>0</v>
      </c>
      <c r="K389" s="73">
        <f>'2 уровень'!M1143</f>
        <v>0</v>
      </c>
      <c r="L389" s="73">
        <f>'2 уровень'!N1143</f>
        <v>0</v>
      </c>
      <c r="M389" s="73">
        <f>'2 уровень'!O1143</f>
        <v>0</v>
      </c>
      <c r="N389" s="73">
        <f>'2 уровень'!P1143</f>
        <v>0</v>
      </c>
      <c r="O389" s="73">
        <f>'2 уровень'!Q1143</f>
        <v>0</v>
      </c>
      <c r="P389" s="72">
        <f>'2 уровень'!R1143</f>
        <v>7319</v>
      </c>
      <c r="Q389" s="72">
        <f>'2 уровень'!S1143</f>
        <v>7319</v>
      </c>
      <c r="R389" s="72">
        <f>'2 уровень'!T1143</f>
        <v>1219.8333333333335</v>
      </c>
      <c r="S389" s="72">
        <f>'2 уровень'!U1143</f>
        <v>2685.7786900000001</v>
      </c>
      <c r="T389" s="794">
        <f>'2 уровень'!V1143</f>
        <v>0</v>
      </c>
      <c r="U389" s="72">
        <f>'2 уровень'!W1143</f>
        <v>0</v>
      </c>
      <c r="V389" s="72">
        <f>'2 уровень'!X1143</f>
        <v>1465.9453566666666</v>
      </c>
      <c r="W389" s="72">
        <f>'2 уровень'!Y1143</f>
        <v>0</v>
      </c>
      <c r="X389" s="72">
        <f>'2 уровень'!Z1143</f>
        <v>0</v>
      </c>
      <c r="Y389" s="389">
        <f>'2 уровень'!AA1143</f>
        <v>2685.7786900000001</v>
      </c>
      <c r="Z389" s="72"/>
      <c r="AA389" s="72"/>
      <c r="AB389" s="991" t="e">
        <f>'2 уровень'!#REF!</f>
        <v>#REF!</v>
      </c>
      <c r="AC389" s="998" t="e">
        <f>'2 уровень'!#REF!</f>
        <v>#REF!</v>
      </c>
      <c r="AD389" s="196">
        <f t="shared" si="66"/>
        <v>2685778.69</v>
      </c>
      <c r="AE389" s="196">
        <f t="shared" si="64"/>
        <v>0</v>
      </c>
      <c r="AF389" s="907"/>
      <c r="AG389" s="59"/>
      <c r="AH389" s="59"/>
      <c r="AI389" s="277"/>
      <c r="AJ389" s="59">
        <f t="shared" si="72"/>
        <v>-4667.7304964539007</v>
      </c>
      <c r="AK389" s="59"/>
      <c r="AL389" s="59"/>
      <c r="AM389" s="277"/>
      <c r="AN389" s="59"/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  <c r="GA389" s="59"/>
      <c r="GB389" s="59"/>
      <c r="GC389" s="59"/>
      <c r="GD389" s="59"/>
      <c r="GE389" s="59"/>
      <c r="GF389" s="59"/>
      <c r="GG389" s="59"/>
      <c r="GH389" s="59"/>
      <c r="GI389" s="59"/>
      <c r="GJ389" s="59"/>
      <c r="GK389" s="59"/>
      <c r="GL389" s="59"/>
      <c r="GM389" s="59"/>
      <c r="GN389" s="59"/>
      <c r="GO389" s="59"/>
    </row>
    <row r="390" spans="1:197" ht="28.5" x14ac:dyDescent="0.25">
      <c r="B390" s="18">
        <v>1</v>
      </c>
      <c r="C390" s="3416" t="s">
        <v>312</v>
      </c>
      <c r="D390" s="27">
        <f>'2 уровень'!F1144</f>
        <v>5601.2765957446809</v>
      </c>
      <c r="E390" s="27">
        <f>'2 уровень'!G1144</f>
        <v>933.54609929078003</v>
      </c>
      <c r="F390" s="27">
        <f>'2 уровень'!H1144</f>
        <v>1012.0340425531915</v>
      </c>
      <c r="G390" s="64">
        <f>'2 уровень'!I1144</f>
        <v>108.40750588771557</v>
      </c>
      <c r="H390" s="78">
        <f>'2 уровень'!J1144</f>
        <v>0</v>
      </c>
      <c r="I390" s="78">
        <f>'2 уровень'!K1144</f>
        <v>0</v>
      </c>
      <c r="J390" s="73">
        <f>'2 уровень'!L1144</f>
        <v>0</v>
      </c>
      <c r="K390" s="73">
        <f>'2 уровень'!M1144</f>
        <v>0</v>
      </c>
      <c r="L390" s="73">
        <f>'2 уровень'!N1144</f>
        <v>0</v>
      </c>
      <c r="M390" s="73">
        <f>'2 уровень'!O1144</f>
        <v>0</v>
      </c>
      <c r="N390" s="73">
        <f>'2 уровень'!P1144</f>
        <v>0</v>
      </c>
      <c r="O390" s="73">
        <f>'2 уровень'!Q1144</f>
        <v>0</v>
      </c>
      <c r="P390" s="72">
        <f>'2 уровень'!R1144</f>
        <v>0</v>
      </c>
      <c r="Q390" s="72">
        <f>'2 уровень'!S1144</f>
        <v>0</v>
      </c>
      <c r="R390" s="72">
        <f>'2 уровень'!T1144</f>
        <v>0</v>
      </c>
      <c r="S390" s="72">
        <f>'2 уровень'!U1144</f>
        <v>0</v>
      </c>
      <c r="T390" s="794">
        <f>'2 уровень'!V1144</f>
        <v>0</v>
      </c>
      <c r="U390" s="72">
        <f>'2 уровень'!W1144</f>
        <v>0</v>
      </c>
      <c r="V390" s="72">
        <f>'2 уровень'!X1144</f>
        <v>0</v>
      </c>
      <c r="W390" s="72">
        <f>'2 уровень'!Y1144</f>
        <v>0</v>
      </c>
      <c r="X390" s="72">
        <f>'2 уровень'!Z1144</f>
        <v>0</v>
      </c>
      <c r="Y390" s="389">
        <f>'2 уровень'!AA1144</f>
        <v>0</v>
      </c>
      <c r="Z390" s="72"/>
      <c r="AA390" s="72"/>
      <c r="AB390" s="991" t="e">
        <f>'2 уровень'!#REF!</f>
        <v>#REF!</v>
      </c>
      <c r="AC390" s="998" t="e">
        <f>'2 уровень'!#REF!</f>
        <v>#REF!</v>
      </c>
      <c r="AD390" s="196">
        <f t="shared" si="66"/>
        <v>0</v>
      </c>
      <c r="AE390" s="196">
        <f t="shared" si="64"/>
        <v>0</v>
      </c>
      <c r="AF390" s="907"/>
      <c r="AG390" s="59"/>
      <c r="AH390" s="59"/>
      <c r="AI390" s="277"/>
      <c r="AJ390" s="59">
        <f t="shared" si="72"/>
        <v>-25</v>
      </c>
      <c r="AK390" s="59"/>
      <c r="AL390" s="59"/>
      <c r="AM390" s="277"/>
      <c r="AN390" s="59"/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  <c r="GA390" s="59"/>
      <c r="GB390" s="59"/>
      <c r="GC390" s="59"/>
      <c r="GD390" s="59"/>
      <c r="GE390" s="59"/>
      <c r="GF390" s="59"/>
      <c r="GG390" s="59"/>
      <c r="GH390" s="59"/>
      <c r="GI390" s="59"/>
      <c r="GJ390" s="59"/>
      <c r="GK390" s="59"/>
      <c r="GL390" s="59"/>
      <c r="GM390" s="59"/>
      <c r="GN390" s="59"/>
      <c r="GO390" s="59"/>
    </row>
    <row r="391" spans="1:197" x14ac:dyDescent="0.25">
      <c r="B391" s="18">
        <v>1</v>
      </c>
      <c r="C391" s="595" t="s">
        <v>320</v>
      </c>
      <c r="D391" s="27">
        <f>'2 уровень'!F1145</f>
        <v>30</v>
      </c>
      <c r="E391" s="27">
        <f>'2 уровень'!G1145</f>
        <v>5</v>
      </c>
      <c r="F391" s="27">
        <f>'2 уровень'!H1145</f>
        <v>0</v>
      </c>
      <c r="G391" s="64">
        <f>'2 уровень'!I1145</f>
        <v>0</v>
      </c>
      <c r="H391" s="78">
        <f>'2 уровень'!J1145</f>
        <v>0</v>
      </c>
      <c r="I391" s="78">
        <f>'2 уровень'!K1145</f>
        <v>0</v>
      </c>
      <c r="J391" s="73">
        <f>'2 уровень'!L1145</f>
        <v>0</v>
      </c>
      <c r="K391" s="73">
        <f>'2 уровень'!M1145</f>
        <v>0</v>
      </c>
      <c r="L391" s="73">
        <f>'2 уровень'!N1145</f>
        <v>0</v>
      </c>
      <c r="M391" s="73">
        <f>'2 уровень'!O1145</f>
        <v>0</v>
      </c>
      <c r="N391" s="73">
        <f>'2 уровень'!P1145</f>
        <v>0</v>
      </c>
      <c r="O391" s="73">
        <f>'2 уровень'!Q1145</f>
        <v>0</v>
      </c>
      <c r="P391" s="72">
        <f>'2 уровень'!R1145</f>
        <v>0</v>
      </c>
      <c r="Q391" s="72">
        <f>'2 уровень'!S1145</f>
        <v>0</v>
      </c>
      <c r="R391" s="72">
        <f>'2 уровень'!T1145</f>
        <v>0</v>
      </c>
      <c r="S391" s="72">
        <f>'2 уровень'!U1145</f>
        <v>0</v>
      </c>
      <c r="T391" s="794">
        <f>'2 уровень'!V1145</f>
        <v>0</v>
      </c>
      <c r="U391" s="72">
        <f>'2 уровень'!W1145</f>
        <v>0</v>
      </c>
      <c r="V391" s="72">
        <f>'2 уровень'!X1145</f>
        <v>0</v>
      </c>
      <c r="W391" s="72">
        <f>'2 уровень'!Y1145</f>
        <v>0</v>
      </c>
      <c r="X391" s="72">
        <f>'2 уровень'!Z1145</f>
        <v>0</v>
      </c>
      <c r="Y391" s="389">
        <f>'2 уровень'!AA1145</f>
        <v>0</v>
      </c>
      <c r="Z391" s="72"/>
      <c r="AA391" s="72"/>
      <c r="AB391" s="991">
        <f>'2 уровень'!AB1144</f>
        <v>0</v>
      </c>
      <c r="AC391" s="998">
        <f>'2 уровень'!AC1144</f>
        <v>0</v>
      </c>
      <c r="AD391" s="196">
        <f t="shared" si="66"/>
        <v>0</v>
      </c>
      <c r="AE391" s="196">
        <f t="shared" si="64"/>
        <v>0</v>
      </c>
      <c r="AF391" s="907">
        <f>IF(P391&gt;0,P391*1000/D391,0)</f>
        <v>0</v>
      </c>
      <c r="AG391" s="59" t="e">
        <f t="shared" ref="AG391:AG427" si="76">S391/F391*1000</f>
        <v>#DIV/0!</v>
      </c>
      <c r="AH391" s="59"/>
      <c r="AI391" s="277"/>
      <c r="AJ391" s="59">
        <f t="shared" si="72"/>
        <v>-4601.0638297872338</v>
      </c>
      <c r="AK391" s="59"/>
      <c r="AL391" s="59"/>
      <c r="AM391" s="277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  <c r="GA391" s="59"/>
      <c r="GB391" s="59"/>
      <c r="GC391" s="59"/>
      <c r="GD391" s="59"/>
      <c r="GE391" s="59"/>
      <c r="GF391" s="59"/>
      <c r="GG391" s="59"/>
      <c r="GH391" s="59"/>
      <c r="GI391" s="59"/>
      <c r="GJ391" s="59"/>
      <c r="GK391" s="59"/>
      <c r="GL391" s="59"/>
      <c r="GM391" s="59"/>
      <c r="GN391" s="59"/>
      <c r="GO391" s="59"/>
    </row>
    <row r="392" spans="1:197" x14ac:dyDescent="0.25">
      <c r="B392" s="18">
        <v>1</v>
      </c>
      <c r="C392" s="595" t="s">
        <v>321</v>
      </c>
      <c r="D392" s="27">
        <f>'2 уровень'!F1146</f>
        <v>5521.2765957446809</v>
      </c>
      <c r="E392" s="27">
        <f>'2 уровень'!G1146</f>
        <v>920.21276595744666</v>
      </c>
      <c r="F392" s="27">
        <f>'2 уровень'!H1146</f>
        <v>1000.0340425531915</v>
      </c>
      <c r="G392" s="64">
        <f>'2 уровень'!I1146</f>
        <v>108.67421965317921</v>
      </c>
      <c r="H392" s="78">
        <f>'2 уровень'!J1146</f>
        <v>0</v>
      </c>
      <c r="I392" s="78">
        <f>'2 уровень'!K1146</f>
        <v>0</v>
      </c>
      <c r="J392" s="73">
        <f>'2 уровень'!L1146</f>
        <v>0</v>
      </c>
      <c r="K392" s="73">
        <f>'2 уровень'!M1146</f>
        <v>0</v>
      </c>
      <c r="L392" s="73">
        <f>'2 уровень'!N1146</f>
        <v>0</v>
      </c>
      <c r="M392" s="73">
        <f>'2 уровень'!O1146</f>
        <v>0</v>
      </c>
      <c r="N392" s="73">
        <f>'2 уровень'!P1146</f>
        <v>0</v>
      </c>
      <c r="O392" s="73">
        <f>'2 уровень'!Q1146</f>
        <v>0</v>
      </c>
      <c r="P392" s="27">
        <f>'2 уровень'!R1146</f>
        <v>0</v>
      </c>
      <c r="Q392" s="27">
        <f>'2 уровень'!S1146</f>
        <v>0</v>
      </c>
      <c r="R392" s="27">
        <f>'2 уровень'!T1146</f>
        <v>0</v>
      </c>
      <c r="S392" s="27">
        <f>'2 уровень'!U1146</f>
        <v>0</v>
      </c>
      <c r="T392" s="27">
        <f>'2 уровень'!V1146</f>
        <v>0</v>
      </c>
      <c r="U392" s="27">
        <f>'2 уровень'!W1146</f>
        <v>0</v>
      </c>
      <c r="V392" s="27">
        <f>'2 уровень'!X1146</f>
        <v>0</v>
      </c>
      <c r="W392" s="27">
        <f>'2 уровень'!Y1146</f>
        <v>0</v>
      </c>
      <c r="X392" s="27">
        <f>'2 уровень'!Z1146</f>
        <v>0</v>
      </c>
      <c r="Y392" s="27">
        <f>'2 уровень'!AA1146</f>
        <v>0</v>
      </c>
      <c r="Z392" s="72"/>
      <c r="AA392" s="72"/>
      <c r="AB392" s="991">
        <f>'2 уровень'!AB1145</f>
        <v>0</v>
      </c>
      <c r="AC392" s="998">
        <f>'2 уровень'!AC1145</f>
        <v>0</v>
      </c>
      <c r="AD392" s="196">
        <f t="shared" si="66"/>
        <v>0</v>
      </c>
      <c r="AE392" s="196">
        <f t="shared" si="64"/>
        <v>0</v>
      </c>
      <c r="AF392" s="907">
        <f>IF(P392&gt;0,P392*1000/D392,0)</f>
        <v>0</v>
      </c>
      <c r="AG392" s="59">
        <f t="shared" si="76"/>
        <v>0</v>
      </c>
      <c r="AH392" s="59"/>
      <c r="AI392" s="277"/>
      <c r="AJ392" s="59">
        <f t="shared" si="72"/>
        <v>-43250</v>
      </c>
      <c r="AK392" s="59"/>
      <c r="AL392" s="59"/>
      <c r="AM392" s="277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  <c r="GA392" s="59"/>
      <c r="GB392" s="59"/>
      <c r="GC392" s="59"/>
      <c r="GD392" s="59"/>
      <c r="GE392" s="59"/>
      <c r="GF392" s="59"/>
      <c r="GG392" s="59"/>
      <c r="GH392" s="59"/>
      <c r="GI392" s="59"/>
      <c r="GJ392" s="59"/>
      <c r="GK392" s="59"/>
      <c r="GL392" s="59"/>
      <c r="GM392" s="59"/>
      <c r="GN392" s="59"/>
      <c r="GO392" s="59"/>
    </row>
    <row r="393" spans="1:197" x14ac:dyDescent="0.25">
      <c r="B393" s="18">
        <v>1</v>
      </c>
      <c r="C393" s="595" t="s">
        <v>322</v>
      </c>
      <c r="D393" s="27">
        <f>'2 уровень'!F1147</f>
        <v>51900</v>
      </c>
      <c r="E393" s="27">
        <f>'2 уровень'!G1147</f>
        <v>8650</v>
      </c>
      <c r="F393" s="27">
        <f>'2 уровень'!H1147</f>
        <v>9400.32</v>
      </c>
      <c r="G393" s="64">
        <f>'2 уровень'!I1147</f>
        <v>108.67421965317918</v>
      </c>
      <c r="H393" s="78">
        <f>'2 уровень'!J1147</f>
        <v>0</v>
      </c>
      <c r="I393" s="78">
        <f>'2 уровень'!K1147</f>
        <v>0</v>
      </c>
      <c r="J393" s="73">
        <f>'2 уровень'!L1147</f>
        <v>0</v>
      </c>
      <c r="K393" s="73">
        <f>'2 уровень'!M1147</f>
        <v>0</v>
      </c>
      <c r="L393" s="73">
        <f>'2 уровень'!N1147</f>
        <v>0</v>
      </c>
      <c r="M393" s="73">
        <f>'2 уровень'!O1147</f>
        <v>0</v>
      </c>
      <c r="N393" s="73">
        <f>'2 уровень'!P1147</f>
        <v>0</v>
      </c>
      <c r="O393" s="73">
        <f>'2 уровень'!Q1147</f>
        <v>0</v>
      </c>
      <c r="P393" s="72">
        <f>'2 уровень'!R1147</f>
        <v>0</v>
      </c>
      <c r="Q393" s="72">
        <f>'2 уровень'!S1147</f>
        <v>0</v>
      </c>
      <c r="R393" s="72">
        <f>'2 уровень'!T1147</f>
        <v>0</v>
      </c>
      <c r="S393" s="72">
        <f>'2 уровень'!U1147</f>
        <v>0</v>
      </c>
      <c r="T393" s="794">
        <f>'2 уровень'!V1147</f>
        <v>0</v>
      </c>
      <c r="U393" s="72">
        <f>'2 уровень'!W1147</f>
        <v>0</v>
      </c>
      <c r="V393" s="72">
        <f>'2 уровень'!X1147</f>
        <v>0</v>
      </c>
      <c r="W393" s="72">
        <f>'2 уровень'!Y1147</f>
        <v>0</v>
      </c>
      <c r="X393" s="72">
        <f>'2 уровень'!Z1147</f>
        <v>0</v>
      </c>
      <c r="Y393" s="389">
        <f>'2 уровень'!AA1147</f>
        <v>0</v>
      </c>
      <c r="Z393" s="72"/>
      <c r="AA393" s="72"/>
      <c r="AB393" s="991">
        <f>'2 уровень'!AB1146</f>
        <v>0</v>
      </c>
      <c r="AC393" s="998">
        <f>'2 уровень'!AC1146</f>
        <v>0</v>
      </c>
      <c r="AD393" s="196">
        <f t="shared" si="66"/>
        <v>0</v>
      </c>
      <c r="AE393" s="196">
        <f t="shared" si="64"/>
        <v>0</v>
      </c>
      <c r="AF393" s="907">
        <f>IF(P393&gt;0,P393*1000/D393,0)</f>
        <v>0</v>
      </c>
      <c r="AG393" s="59">
        <f t="shared" si="76"/>
        <v>0</v>
      </c>
      <c r="AH393" s="59"/>
      <c r="AI393" s="277"/>
      <c r="AJ393" s="59">
        <f t="shared" si="72"/>
        <v>-41.666666666666671</v>
      </c>
      <c r="AK393" s="59"/>
      <c r="AL393" s="59"/>
      <c r="AM393" s="277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  <c r="GA393" s="59"/>
      <c r="GB393" s="59"/>
      <c r="GC393" s="59"/>
      <c r="GD393" s="59"/>
      <c r="GE393" s="59"/>
      <c r="GF393" s="59"/>
      <c r="GG393" s="59"/>
      <c r="GH393" s="59"/>
      <c r="GI393" s="59"/>
      <c r="GJ393" s="59"/>
      <c r="GK393" s="59"/>
      <c r="GL393" s="59"/>
      <c r="GM393" s="59"/>
      <c r="GN393" s="59"/>
      <c r="GO393" s="59"/>
    </row>
    <row r="394" spans="1:197" x14ac:dyDescent="0.25">
      <c r="B394" s="18">
        <v>1</v>
      </c>
      <c r="C394" s="595" t="s">
        <v>505</v>
      </c>
      <c r="D394" s="27">
        <f>'2 уровень'!F1148</f>
        <v>50</v>
      </c>
      <c r="E394" s="27">
        <f>'2 уровень'!G1148</f>
        <v>8.3333333333333321</v>
      </c>
      <c r="F394" s="27">
        <f>'2 уровень'!H1148</f>
        <v>12</v>
      </c>
      <c r="G394" s="64">
        <f>'2 уровень'!I1148</f>
        <v>144.00000000000003</v>
      </c>
      <c r="H394" s="78">
        <f>'2 уровень'!J1148</f>
        <v>0</v>
      </c>
      <c r="I394" s="78">
        <f>'2 уровень'!K1148</f>
        <v>0</v>
      </c>
      <c r="J394" s="73">
        <f>'2 уровень'!L1148</f>
        <v>0</v>
      </c>
      <c r="K394" s="73">
        <f>'2 уровень'!M1148</f>
        <v>0</v>
      </c>
      <c r="L394" s="73">
        <f>'2 уровень'!N1148</f>
        <v>0</v>
      </c>
      <c r="M394" s="73">
        <f>'2 уровень'!O1148</f>
        <v>0</v>
      </c>
      <c r="N394" s="73">
        <f>'2 уровень'!P1148</f>
        <v>0</v>
      </c>
      <c r="O394" s="73">
        <f>'2 уровень'!Q1148</f>
        <v>0</v>
      </c>
      <c r="P394" s="72">
        <f>'2 уровень'!R1148</f>
        <v>1904.2251999999996</v>
      </c>
      <c r="Q394" s="72">
        <f>'2 уровень'!S1148</f>
        <v>1904.2251999999996</v>
      </c>
      <c r="R394" s="72">
        <f>'2 уровень'!T1148</f>
        <v>317.37086666666659</v>
      </c>
      <c r="S394" s="72">
        <f>'2 уровень'!U1148</f>
        <v>312.59508</v>
      </c>
      <c r="T394" s="794">
        <f>'2 уровень'!V1148</f>
        <v>0</v>
      </c>
      <c r="U394" s="72">
        <f>'2 уровень'!W1148</f>
        <v>0</v>
      </c>
      <c r="V394" s="72">
        <f>'2 уровень'!X1148</f>
        <v>-4.7757866666665905</v>
      </c>
      <c r="W394" s="72">
        <f>'2 уровень'!Y1148</f>
        <v>0</v>
      </c>
      <c r="X394" s="72">
        <f>'2 уровень'!Z1148</f>
        <v>0</v>
      </c>
      <c r="Y394" s="389">
        <f>'2 уровень'!AA1148</f>
        <v>312.59508</v>
      </c>
      <c r="Z394" s="72"/>
      <c r="AA394" s="72"/>
      <c r="AB394" s="991">
        <f>'2 уровень'!AB1147</f>
        <v>0</v>
      </c>
      <c r="AC394" s="998">
        <f>'2 уровень'!AC1147</f>
        <v>0</v>
      </c>
      <c r="AD394" s="196">
        <f t="shared" si="66"/>
        <v>312595.08</v>
      </c>
      <c r="AE394" s="196">
        <f t="shared" si="64"/>
        <v>0</v>
      </c>
      <c r="AF394" s="907">
        <f>IF(P394&gt;0,P394*1000/D394,0)</f>
        <v>38084.503999999994</v>
      </c>
      <c r="AG394" s="59">
        <f t="shared" si="76"/>
        <v>26049.59</v>
      </c>
      <c r="AH394" s="59"/>
      <c r="AI394" s="277"/>
      <c r="AJ394" s="59">
        <f t="shared" si="72"/>
        <v>0</v>
      </c>
      <c r="AK394" s="59"/>
      <c r="AL394" s="59"/>
      <c r="AM394" s="277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  <c r="GA394" s="59"/>
      <c r="GB394" s="59"/>
      <c r="GC394" s="59"/>
      <c r="GD394" s="59"/>
      <c r="GE394" s="59"/>
      <c r="GF394" s="59"/>
      <c r="GG394" s="59"/>
      <c r="GH394" s="59"/>
      <c r="GI394" s="59"/>
      <c r="GJ394" s="59"/>
      <c r="GK394" s="59"/>
      <c r="GL394" s="59"/>
      <c r="GM394" s="59"/>
      <c r="GN394" s="59"/>
      <c r="GO394" s="59"/>
    </row>
    <row r="395" spans="1:197" ht="30" x14ac:dyDescent="0.25">
      <c r="A395" s="18">
        <v>1</v>
      </c>
      <c r="B395" s="18">
        <v>1</v>
      </c>
      <c r="C395" s="598" t="s">
        <v>305</v>
      </c>
      <c r="D395" s="27">
        <f>'2 уровень'!F1149</f>
        <v>0</v>
      </c>
      <c r="E395" s="27">
        <f>'2 уровень'!G1149</f>
        <v>0</v>
      </c>
      <c r="F395" s="27">
        <f>'2 уровень'!H1149</f>
        <v>0</v>
      </c>
      <c r="G395" s="64">
        <f>'2 уровень'!I1149</f>
        <v>0</v>
      </c>
      <c r="H395" s="78">
        <f>'2 уровень'!J1149</f>
        <v>0</v>
      </c>
      <c r="I395" s="78">
        <f>'2 уровень'!K1149</f>
        <v>0</v>
      </c>
      <c r="J395" s="73">
        <f>'2 уровень'!L1149</f>
        <v>0</v>
      </c>
      <c r="K395" s="73">
        <f>'2 уровень'!M1149</f>
        <v>0</v>
      </c>
      <c r="L395" s="73">
        <f>'2 уровень'!N1149</f>
        <v>0</v>
      </c>
      <c r="M395" s="73">
        <f>'2 уровень'!O1149</f>
        <v>0</v>
      </c>
      <c r="N395" s="73">
        <f>'2 уровень'!P1149</f>
        <v>0</v>
      </c>
      <c r="O395" s="73">
        <f>'2 уровень'!Q1149</f>
        <v>0</v>
      </c>
      <c r="P395" s="72">
        <f>'2 уровень'!R1149</f>
        <v>0</v>
      </c>
      <c r="Q395" s="72">
        <f>'2 уровень'!S1149</f>
        <v>0</v>
      </c>
      <c r="R395" s="72">
        <f>'2 уровень'!T1149</f>
        <v>0</v>
      </c>
      <c r="S395" s="72">
        <f>'2 уровень'!U1149</f>
        <v>0</v>
      </c>
      <c r="T395" s="794">
        <f>'2 уровень'!V1149</f>
        <v>0</v>
      </c>
      <c r="U395" s="72">
        <f>'2 уровень'!W1149</f>
        <v>0</v>
      </c>
      <c r="V395" s="72">
        <f>'2 уровень'!X1149</f>
        <v>0</v>
      </c>
      <c r="W395" s="72">
        <f>'2 уровень'!Y1149</f>
        <v>0</v>
      </c>
      <c r="X395" s="72">
        <f>'2 уровень'!Z1149</f>
        <v>0</v>
      </c>
      <c r="Y395" s="389">
        <f>'2 уровень'!AA1149</f>
        <v>0</v>
      </c>
      <c r="Z395" s="72"/>
      <c r="AA395" s="72"/>
      <c r="AB395" s="991">
        <f>'2 уровень'!AB1148</f>
        <v>0</v>
      </c>
      <c r="AC395" s="998">
        <f>'2 уровень'!AC1148</f>
        <v>0</v>
      </c>
      <c r="AD395" s="196">
        <f t="shared" si="66"/>
        <v>0</v>
      </c>
      <c r="AE395" s="196">
        <f t="shared" si="64"/>
        <v>0</v>
      </c>
      <c r="AF395" s="907">
        <f>IF(P395&gt;0,P395*1000/D395,0)</f>
        <v>0</v>
      </c>
      <c r="AG395" s="59" t="e">
        <f t="shared" si="76"/>
        <v>#DIV/0!</v>
      </c>
      <c r="AH395" s="59"/>
      <c r="AI395" s="277"/>
      <c r="AJ395" s="59">
        <f t="shared" si="72"/>
        <v>0</v>
      </c>
      <c r="AK395" s="59"/>
      <c r="AL395" s="59"/>
      <c r="AM395" s="277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  <c r="GA395" s="59"/>
      <c r="GB395" s="59"/>
      <c r="GC395" s="59"/>
      <c r="GD395" s="59"/>
      <c r="GE395" s="59"/>
      <c r="GF395" s="59"/>
      <c r="GG395" s="59"/>
      <c r="GH395" s="59"/>
      <c r="GI395" s="59"/>
      <c r="GJ395" s="59"/>
      <c r="GK395" s="59"/>
      <c r="GL395" s="59"/>
      <c r="GM395" s="59"/>
      <c r="GN395" s="59"/>
      <c r="GO395" s="59"/>
    </row>
    <row r="396" spans="1:197" ht="29.25" x14ac:dyDescent="0.25">
      <c r="B396" s="18">
        <v>1</v>
      </c>
      <c r="C396" s="592" t="s">
        <v>191</v>
      </c>
      <c r="D396" s="27">
        <f>'2 уровень'!F1150</f>
        <v>0</v>
      </c>
      <c r="E396" s="27">
        <f>'2 уровень'!G1150</f>
        <v>0</v>
      </c>
      <c r="F396" s="27">
        <f>'2 уровень'!H1150</f>
        <v>0</v>
      </c>
      <c r="G396" s="64">
        <f>'2 уровень'!I1150</f>
        <v>0</v>
      </c>
      <c r="H396" s="78">
        <f>'2 уровень'!J1150</f>
        <v>0</v>
      </c>
      <c r="I396" s="78">
        <f>'2 уровень'!K1150</f>
        <v>0</v>
      </c>
      <c r="J396" s="73">
        <f>'2 уровень'!L1150</f>
        <v>0</v>
      </c>
      <c r="K396" s="73">
        <f>'2 уровень'!M1150</f>
        <v>0</v>
      </c>
      <c r="L396" s="73">
        <f>'2 уровень'!N1150</f>
        <v>0</v>
      </c>
      <c r="M396" s="73">
        <f>'2 уровень'!O1150</f>
        <v>0</v>
      </c>
      <c r="N396" s="73">
        <f>'2 уровень'!P1150</f>
        <v>0</v>
      </c>
      <c r="O396" s="73">
        <f>'2 уровень'!Q1150</f>
        <v>0</v>
      </c>
      <c r="P396" s="72">
        <f>'2 уровень'!R1150</f>
        <v>0</v>
      </c>
      <c r="Q396" s="72">
        <f>'2 уровень'!S1150</f>
        <v>0</v>
      </c>
      <c r="R396" s="72">
        <f>'2 уровень'!T1150</f>
        <v>0</v>
      </c>
      <c r="S396" s="72">
        <f>'2 уровень'!U1150</f>
        <v>0</v>
      </c>
      <c r="T396" s="794">
        <f>'2 уровень'!V1150</f>
        <v>0</v>
      </c>
      <c r="U396" s="72">
        <f>'2 уровень'!W1150</f>
        <v>0</v>
      </c>
      <c r="V396" s="72">
        <f>'2 уровень'!X1150</f>
        <v>0</v>
      </c>
      <c r="W396" s="72">
        <f>'2 уровень'!Y1150</f>
        <v>0</v>
      </c>
      <c r="X396" s="72">
        <f>'2 уровень'!Z1150</f>
        <v>0</v>
      </c>
      <c r="Y396" s="389">
        <f>'2 уровень'!AA1150</f>
        <v>0</v>
      </c>
      <c r="Z396" s="72"/>
      <c r="AA396" s="72"/>
      <c r="AB396" s="991">
        <f>'2 уровень'!AB1149</f>
        <v>0</v>
      </c>
      <c r="AC396" s="998">
        <f>'2 уровень'!AC1149</f>
        <v>0</v>
      </c>
      <c r="AD396" s="196">
        <f t="shared" si="66"/>
        <v>0</v>
      </c>
      <c r="AE396" s="196">
        <f t="shared" si="64"/>
        <v>0</v>
      </c>
      <c r="AF396" s="907"/>
      <c r="AG396" s="59" t="e">
        <f t="shared" si="76"/>
        <v>#DIV/0!</v>
      </c>
      <c r="AH396" s="59"/>
      <c r="AI396" s="277"/>
      <c r="AJ396" s="59">
        <f t="shared" si="72"/>
        <v>-250</v>
      </c>
      <c r="AK396" s="59"/>
      <c r="AL396" s="59"/>
      <c r="AM396" s="277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  <c r="GA396" s="59"/>
      <c r="GB396" s="59"/>
      <c r="GC396" s="59"/>
      <c r="GD396" s="59"/>
      <c r="GE396" s="59"/>
      <c r="GF396" s="59"/>
      <c r="GG396" s="59"/>
      <c r="GH396" s="59"/>
      <c r="GI396" s="59"/>
      <c r="GJ396" s="59"/>
      <c r="GK396" s="59"/>
      <c r="GL396" s="59"/>
      <c r="GM396" s="59"/>
      <c r="GN396" s="59"/>
      <c r="GO396" s="59"/>
    </row>
    <row r="397" spans="1:197" ht="72" x14ac:dyDescent="0.25">
      <c r="A397" s="18">
        <v>1</v>
      </c>
      <c r="B397" s="18">
        <v>1</v>
      </c>
      <c r="C397" s="592" t="s">
        <v>313</v>
      </c>
      <c r="D397" s="27">
        <f>'2 уровень'!F1151</f>
        <v>300</v>
      </c>
      <c r="E397" s="27">
        <f>'2 уровень'!G1151</f>
        <v>50</v>
      </c>
      <c r="F397" s="27">
        <f>'2 уровень'!H1151</f>
        <v>66</v>
      </c>
      <c r="G397" s="64">
        <f>'2 уровень'!I1151</f>
        <v>132</v>
      </c>
      <c r="H397" s="78">
        <f>'2 уровень'!J1151</f>
        <v>0</v>
      </c>
      <c r="I397" s="78">
        <f>'2 уровень'!K1151</f>
        <v>0</v>
      </c>
      <c r="J397" s="73">
        <f>'2 уровень'!L1151</f>
        <v>0</v>
      </c>
      <c r="K397" s="73">
        <f>'2 уровень'!M1151</f>
        <v>0</v>
      </c>
      <c r="L397" s="73">
        <f>'2 уровень'!N1151</f>
        <v>0</v>
      </c>
      <c r="M397" s="73">
        <f>'2 уровень'!O1151</f>
        <v>0</v>
      </c>
      <c r="N397" s="73">
        <f>'2 уровень'!P1151</f>
        <v>0</v>
      </c>
      <c r="O397" s="73">
        <f>'2 уровень'!Q1151</f>
        <v>0</v>
      </c>
      <c r="P397" s="72">
        <f>'2 уровень'!R1151</f>
        <v>0</v>
      </c>
      <c r="Q397" s="72">
        <f>'2 уровень'!S1151</f>
        <v>0</v>
      </c>
      <c r="R397" s="72">
        <f>'2 уровень'!T1151</f>
        <v>0</v>
      </c>
      <c r="S397" s="72">
        <f>'2 уровень'!U1151</f>
        <v>0</v>
      </c>
      <c r="T397" s="794">
        <f>'2 уровень'!V1151</f>
        <v>0</v>
      </c>
      <c r="U397" s="72">
        <f>'2 уровень'!W1151</f>
        <v>0</v>
      </c>
      <c r="V397" s="72">
        <f>'2 уровень'!X1151</f>
        <v>0</v>
      </c>
      <c r="W397" s="72">
        <f>'2 уровень'!Y1151</f>
        <v>0</v>
      </c>
      <c r="X397" s="72">
        <f>'2 уровень'!Z1151</f>
        <v>0</v>
      </c>
      <c r="Y397" s="389">
        <f>'2 уровень'!AA1151</f>
        <v>0</v>
      </c>
      <c r="Z397" s="72"/>
      <c r="AA397" s="72"/>
      <c r="AB397" s="991">
        <f>'2 уровень'!AB1150</f>
        <v>0</v>
      </c>
      <c r="AC397" s="998">
        <f>'2 уровень'!AC1150</f>
        <v>0</v>
      </c>
      <c r="AD397" s="196">
        <f t="shared" si="66"/>
        <v>0</v>
      </c>
      <c r="AE397" s="196">
        <f t="shared" si="64"/>
        <v>0</v>
      </c>
      <c r="AF397" s="907">
        <f t="shared" ref="AF397:AF413" si="77">IF(P397&gt;0,P397*1000/D397,0)</f>
        <v>0</v>
      </c>
      <c r="AG397" s="59">
        <f t="shared" si="76"/>
        <v>0</v>
      </c>
      <c r="AH397" s="59"/>
      <c r="AI397" s="277"/>
      <c r="AJ397" s="59">
        <f t="shared" si="72"/>
        <v>-4483.333333333333</v>
      </c>
      <c r="AK397" s="59"/>
      <c r="AL397" s="59"/>
      <c r="AM397" s="277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  <c r="GA397" s="59"/>
      <c r="GB397" s="59"/>
      <c r="GC397" s="59"/>
      <c r="GD397" s="59"/>
      <c r="GE397" s="59"/>
      <c r="GF397" s="59"/>
      <c r="GG397" s="59"/>
      <c r="GH397" s="59"/>
      <c r="GI397" s="59"/>
      <c r="GJ397" s="59"/>
      <c r="GK397" s="59"/>
      <c r="GL397" s="59"/>
      <c r="GM397" s="59"/>
      <c r="GN397" s="59"/>
      <c r="GO397" s="59"/>
    </row>
    <row r="398" spans="1:197" x14ac:dyDescent="0.25">
      <c r="A398" s="18">
        <v>1</v>
      </c>
      <c r="B398" s="18">
        <v>1</v>
      </c>
      <c r="C398" s="592" t="s">
        <v>217</v>
      </c>
      <c r="D398" s="27">
        <f>'2 уровень'!F1152</f>
        <v>5380</v>
      </c>
      <c r="E398" s="27">
        <f>'2 уровень'!G1152</f>
        <v>896.66666666666663</v>
      </c>
      <c r="F398" s="27">
        <f>'2 уровень'!H1152</f>
        <v>820</v>
      </c>
      <c r="G398" s="64">
        <f>'2 уровень'!I1152</f>
        <v>91.44981412639406</v>
      </c>
      <c r="H398" s="78">
        <f>'2 уровень'!J1152</f>
        <v>0</v>
      </c>
      <c r="I398" s="78">
        <f>'2 уровень'!K1152</f>
        <v>0</v>
      </c>
      <c r="J398" s="73">
        <f>'2 уровень'!L1152</f>
        <v>0</v>
      </c>
      <c r="K398" s="73">
        <f>'2 уровень'!M1152</f>
        <v>0</v>
      </c>
      <c r="L398" s="73">
        <f>'2 уровень'!N1152</f>
        <v>0</v>
      </c>
      <c r="M398" s="73">
        <f>'2 уровень'!O1152</f>
        <v>0</v>
      </c>
      <c r="N398" s="73">
        <f>'2 уровень'!P1152</f>
        <v>0</v>
      </c>
      <c r="O398" s="73">
        <f>'2 уровень'!Q1152</f>
        <v>0</v>
      </c>
      <c r="P398" s="72">
        <f>'2 уровень'!R1152</f>
        <v>14433.334800000001</v>
      </c>
      <c r="Q398" s="72">
        <f>'2 уровень'!S1152</f>
        <v>14433.334800000001</v>
      </c>
      <c r="R398" s="72">
        <f>'2 уровень'!T1152</f>
        <v>2405.5558000000001</v>
      </c>
      <c r="S398" s="72">
        <f>'2 уровень'!U1152</f>
        <v>1169.8219799999999</v>
      </c>
      <c r="T398" s="794">
        <f>'2 уровень'!V1152</f>
        <v>0</v>
      </c>
      <c r="U398" s="72">
        <f>'2 уровень'!W1152</f>
        <v>117.74865</v>
      </c>
      <c r="V398" s="72">
        <f>'2 уровень'!X1152</f>
        <v>-1235.7338200000002</v>
      </c>
      <c r="W398" s="72">
        <f>'2 уровень'!Y1152</f>
        <v>0</v>
      </c>
      <c r="X398" s="72">
        <f>'2 уровень'!Z1152</f>
        <v>0</v>
      </c>
      <c r="Y398" s="389">
        <f>'2 уровень'!AA1152</f>
        <v>1287.5706299999999</v>
      </c>
      <c r="Z398" s="72"/>
      <c r="AA398" s="72"/>
      <c r="AB398" s="991">
        <f>'2 уровень'!AB1151</f>
        <v>0</v>
      </c>
      <c r="AC398" s="998">
        <f>'2 уровень'!AC1151</f>
        <v>0</v>
      </c>
      <c r="AD398" s="196">
        <f t="shared" si="66"/>
        <v>1287570.6299999999</v>
      </c>
      <c r="AE398" s="196">
        <f t="shared" si="64"/>
        <v>0</v>
      </c>
      <c r="AF398" s="907">
        <f t="shared" si="77"/>
        <v>2682.7759851301116</v>
      </c>
      <c r="AG398" s="59">
        <f t="shared" si="76"/>
        <v>1426.6121707317072</v>
      </c>
      <c r="AH398" s="59"/>
      <c r="AI398" s="277"/>
      <c r="AJ398" s="59">
        <f t="shared" si="72"/>
        <v>-6150.833333333333</v>
      </c>
      <c r="AK398" s="59"/>
      <c r="AL398" s="59"/>
      <c r="AM398" s="277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  <c r="GA398" s="59"/>
      <c r="GB398" s="59"/>
      <c r="GC398" s="59"/>
      <c r="GD398" s="59"/>
      <c r="GE398" s="59"/>
      <c r="GF398" s="59"/>
      <c r="GG398" s="59"/>
      <c r="GH398" s="59"/>
      <c r="GI398" s="59"/>
      <c r="GJ398" s="59"/>
      <c r="GK398" s="59"/>
      <c r="GL398" s="59"/>
      <c r="GM398" s="59"/>
      <c r="GN398" s="59"/>
      <c r="GO398" s="59"/>
    </row>
    <row r="399" spans="1:197" ht="86.25" x14ac:dyDescent="0.25">
      <c r="A399" s="18">
        <v>1</v>
      </c>
      <c r="B399" s="18">
        <v>1</v>
      </c>
      <c r="C399" s="592" t="s">
        <v>518</v>
      </c>
      <c r="D399" s="27">
        <f>'2 уровень'!F1153</f>
        <v>7381</v>
      </c>
      <c r="E399" s="27">
        <f>'2 уровень'!G1153</f>
        <v>1230.1666666666667</v>
      </c>
      <c r="F399" s="27">
        <f>'2 уровень'!H1153</f>
        <v>585</v>
      </c>
      <c r="G399" s="64">
        <f>'2 уровень'!I1153</f>
        <v>47.554531906245764</v>
      </c>
      <c r="H399" s="78">
        <f>'2 уровень'!J1153</f>
        <v>0</v>
      </c>
      <c r="I399" s="78">
        <f>'2 уровень'!K1153</f>
        <v>0</v>
      </c>
      <c r="J399" s="73">
        <f>'2 уровень'!L1153</f>
        <v>0</v>
      </c>
      <c r="K399" s="73">
        <f>'2 уровень'!M1153</f>
        <v>0</v>
      </c>
      <c r="L399" s="73">
        <f>'2 уровень'!N1153</f>
        <v>0</v>
      </c>
      <c r="M399" s="73">
        <f>'2 уровень'!O1153</f>
        <v>0</v>
      </c>
      <c r="N399" s="73">
        <f>'2 уровень'!P1153</f>
        <v>0</v>
      </c>
      <c r="O399" s="73">
        <f>'2 уровень'!Q1153</f>
        <v>0</v>
      </c>
      <c r="P399" s="72">
        <f>'2 уровень'!R1153</f>
        <v>27674.186260000006</v>
      </c>
      <c r="Q399" s="72">
        <f>'2 уровень'!S1153</f>
        <v>27674.186260000006</v>
      </c>
      <c r="R399" s="72">
        <f>'2 уровень'!T1153</f>
        <v>4612.3643766666673</v>
      </c>
      <c r="S399" s="72">
        <f>'2 уровень'!U1153</f>
        <v>2037.0869299999999</v>
      </c>
      <c r="T399" s="794">
        <f>'2 уровень'!V1153</f>
        <v>0</v>
      </c>
      <c r="U399" s="72">
        <f>'2 уровень'!W1153</f>
        <v>0</v>
      </c>
      <c r="V399" s="72">
        <f>'2 уровень'!X1153</f>
        <v>-2575.2774466666674</v>
      </c>
      <c r="W399" s="72">
        <f>'2 уровень'!Y1153</f>
        <v>0</v>
      </c>
      <c r="X399" s="72">
        <f>'2 уровень'!Z1153</f>
        <v>0</v>
      </c>
      <c r="Y399" s="389">
        <f>'2 уровень'!AA1153</f>
        <v>2037.0869299999999</v>
      </c>
      <c r="Z399" s="72">
        <f>S399/R399*100</f>
        <v>44.165784912947238</v>
      </c>
      <c r="AA399" s="72">
        <f>Y399/R399*100</f>
        <v>44.165784912947238</v>
      </c>
      <c r="AB399" s="991">
        <f>'2 уровень'!AB1152</f>
        <v>0</v>
      </c>
      <c r="AC399" s="998">
        <f>'2 уровень'!AC1152</f>
        <v>0</v>
      </c>
      <c r="AD399" s="196">
        <f t="shared" si="66"/>
        <v>2037086.93</v>
      </c>
      <c r="AE399" s="196">
        <f t="shared" si="64"/>
        <v>0</v>
      </c>
      <c r="AF399" s="907">
        <f t="shared" si="77"/>
        <v>3749.3816908278018</v>
      </c>
      <c r="AG399" s="59">
        <f t="shared" si="76"/>
        <v>3482.1998803418805</v>
      </c>
      <c r="AH399" s="59"/>
      <c r="AI399" s="277"/>
      <c r="AJ399" s="59">
        <f t="shared" si="72"/>
        <v>-45054.583333333336</v>
      </c>
      <c r="AK399" s="59"/>
      <c r="AL399" s="59"/>
      <c r="AM399" s="277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  <c r="GD399" s="59"/>
      <c r="GE399" s="59"/>
      <c r="GF399" s="59"/>
      <c r="GG399" s="59"/>
      <c r="GH399" s="59"/>
      <c r="GI399" s="59"/>
      <c r="GJ399" s="59"/>
      <c r="GK399" s="59"/>
      <c r="GL399" s="59"/>
      <c r="GM399" s="59"/>
      <c r="GN399" s="59"/>
      <c r="GO399" s="59"/>
    </row>
    <row r="400" spans="1:197" x14ac:dyDescent="0.25">
      <c r="A400" s="18">
        <v>1</v>
      </c>
      <c r="B400" s="18">
        <v>1</v>
      </c>
      <c r="C400" s="600" t="s">
        <v>260</v>
      </c>
      <c r="D400" s="27">
        <f>'2 уровень'!F1154</f>
        <v>54065.5</v>
      </c>
      <c r="E400" s="27">
        <f>'2 уровень'!G1154</f>
        <v>9010.9166666666661</v>
      </c>
      <c r="F400" s="27">
        <f>'2 уровень'!H1154</f>
        <v>8721.8950000000004</v>
      </c>
      <c r="G400" s="64">
        <f>'2 уровень'!I1154</f>
        <v>96.792538679934538</v>
      </c>
      <c r="H400" s="78">
        <f>'2 уровень'!J1154</f>
        <v>0</v>
      </c>
      <c r="I400" s="78">
        <f>'2 уровень'!K1154</f>
        <v>0</v>
      </c>
      <c r="J400" s="73">
        <f>'2 уровень'!L1154</f>
        <v>0</v>
      </c>
      <c r="K400" s="73">
        <f>'2 уровень'!M1154</f>
        <v>0</v>
      </c>
      <c r="L400" s="73">
        <f>'2 уровень'!N1154</f>
        <v>0</v>
      </c>
      <c r="M400" s="73">
        <f>'2 уровень'!O1154</f>
        <v>0</v>
      </c>
      <c r="N400" s="73">
        <f>'2 уровень'!P1154</f>
        <v>0</v>
      </c>
      <c r="O400" s="73">
        <f>'2 уровень'!Q1154</f>
        <v>0</v>
      </c>
      <c r="P400" s="72">
        <f>'2 уровень'!R1154</f>
        <v>0</v>
      </c>
      <c r="Q400" s="72">
        <f>'2 уровень'!S1154</f>
        <v>0</v>
      </c>
      <c r="R400" s="72">
        <f>'2 уровень'!T1154</f>
        <v>0</v>
      </c>
      <c r="S400" s="72">
        <f>'2 уровень'!U1154</f>
        <v>0</v>
      </c>
      <c r="T400" s="794">
        <f>'2 уровень'!V1154</f>
        <v>0</v>
      </c>
      <c r="U400" s="72">
        <f>'2 уровень'!W1154</f>
        <v>0</v>
      </c>
      <c r="V400" s="72">
        <f>'2 уровень'!X1154</f>
        <v>0</v>
      </c>
      <c r="W400" s="72">
        <f>'2 уровень'!Y1154</f>
        <v>0</v>
      </c>
      <c r="X400" s="72">
        <f>'2 уровень'!Z1154</f>
        <v>0</v>
      </c>
      <c r="Y400" s="389">
        <f>'2 уровень'!AA1154</f>
        <v>0</v>
      </c>
      <c r="Z400" s="72"/>
      <c r="AA400" s="72"/>
      <c r="AB400" s="991">
        <f>'2 уровень'!AB1153</f>
        <v>0</v>
      </c>
      <c r="AC400" s="998">
        <f>'2 уровень'!AC1153</f>
        <v>0</v>
      </c>
      <c r="AD400" s="196">
        <f t="shared" si="66"/>
        <v>0</v>
      </c>
      <c r="AE400" s="196">
        <f t="shared" si="64"/>
        <v>0</v>
      </c>
      <c r="AF400" s="907">
        <f t="shared" si="77"/>
        <v>0</v>
      </c>
      <c r="AG400" s="59">
        <f t="shared" si="76"/>
        <v>0</v>
      </c>
      <c r="AH400" s="59"/>
      <c r="AI400" s="277"/>
      <c r="AJ400" s="59">
        <f t="shared" si="72"/>
        <v>-18382.5</v>
      </c>
      <c r="AK400" s="59"/>
      <c r="AL400" s="59"/>
      <c r="AM400" s="277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  <c r="GA400" s="59"/>
      <c r="GB400" s="59"/>
      <c r="GC400" s="59"/>
      <c r="GD400" s="59"/>
      <c r="GE400" s="59"/>
      <c r="GF400" s="59"/>
      <c r="GG400" s="59"/>
      <c r="GH400" s="59"/>
      <c r="GI400" s="59"/>
      <c r="GJ400" s="59"/>
      <c r="GK400" s="59"/>
      <c r="GL400" s="59"/>
      <c r="GM400" s="59"/>
      <c r="GN400" s="59"/>
      <c r="GO400" s="59"/>
    </row>
    <row r="401" spans="1:197" ht="29.25" x14ac:dyDescent="0.25">
      <c r="A401" s="18">
        <v>1</v>
      </c>
      <c r="B401" s="18">
        <v>1</v>
      </c>
      <c r="C401" s="600" t="s">
        <v>274</v>
      </c>
      <c r="D401" s="27">
        <f>'2 уровень'!F1155</f>
        <v>22059</v>
      </c>
      <c r="E401" s="27">
        <f>'2 уровень'!G1155</f>
        <v>3676.5</v>
      </c>
      <c r="F401" s="27">
        <f>'2 уровень'!H1155</f>
        <v>2850</v>
      </c>
      <c r="G401" s="64">
        <f>'2 уровень'!I1155</f>
        <v>77.51937984496125</v>
      </c>
      <c r="H401" s="78">
        <f>'2 уровень'!J1155</f>
        <v>0</v>
      </c>
      <c r="I401" s="78">
        <f>'2 уровень'!K1155</f>
        <v>0</v>
      </c>
      <c r="J401" s="73">
        <f>'2 уровень'!L1155</f>
        <v>0</v>
      </c>
      <c r="K401" s="73">
        <f>'2 уровень'!M1155</f>
        <v>0</v>
      </c>
      <c r="L401" s="73">
        <f>'2 уровень'!N1155</f>
        <v>0</v>
      </c>
      <c r="M401" s="73">
        <f>'2 уровень'!O1155</f>
        <v>0</v>
      </c>
      <c r="N401" s="73">
        <f>'2 уровень'!P1155</f>
        <v>0</v>
      </c>
      <c r="O401" s="73">
        <f>'2 уровень'!Q1155</f>
        <v>0</v>
      </c>
      <c r="P401" s="72">
        <f>'2 уровень'!R1155</f>
        <v>0</v>
      </c>
      <c r="Q401" s="72">
        <f>'2 уровень'!S1155</f>
        <v>0</v>
      </c>
      <c r="R401" s="72">
        <f>'2 уровень'!T1155</f>
        <v>0</v>
      </c>
      <c r="S401" s="72">
        <f>'2 уровень'!U1155</f>
        <v>0</v>
      </c>
      <c r="T401" s="794">
        <f>'2 уровень'!V1155</f>
        <v>0</v>
      </c>
      <c r="U401" s="72">
        <f>'2 уровень'!W1155</f>
        <v>0</v>
      </c>
      <c r="V401" s="72">
        <f>'2 уровень'!X1155</f>
        <v>0</v>
      </c>
      <c r="W401" s="72">
        <f>'2 уровень'!Y1155</f>
        <v>0</v>
      </c>
      <c r="X401" s="72">
        <f>'2 уровень'!Z1155</f>
        <v>0</v>
      </c>
      <c r="Y401" s="389">
        <f>'2 уровень'!AA1155</f>
        <v>0</v>
      </c>
      <c r="Z401" s="72"/>
      <c r="AA401" s="72"/>
      <c r="AB401" s="991">
        <f>'2 уровень'!AB1154</f>
        <v>0</v>
      </c>
      <c r="AC401" s="998">
        <f>'2 уровень'!AC1154</f>
        <v>0</v>
      </c>
      <c r="AD401" s="196">
        <f t="shared" si="66"/>
        <v>0</v>
      </c>
      <c r="AE401" s="196">
        <f t="shared" si="64"/>
        <v>0</v>
      </c>
      <c r="AF401" s="907">
        <f t="shared" si="77"/>
        <v>0</v>
      </c>
      <c r="AG401" s="59">
        <f t="shared" si="76"/>
        <v>0</v>
      </c>
      <c r="AH401" s="59"/>
      <c r="AI401" s="277"/>
      <c r="AJ401" s="59">
        <f t="shared" si="72"/>
        <v>-41859.397163120571</v>
      </c>
      <c r="AK401" s="59"/>
      <c r="AL401" s="59"/>
      <c r="AM401" s="277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  <c r="GA401" s="59"/>
      <c r="GB401" s="59"/>
      <c r="GC401" s="59"/>
      <c r="GD401" s="59"/>
      <c r="GE401" s="59"/>
      <c r="GF401" s="59"/>
      <c r="GG401" s="59"/>
      <c r="GH401" s="59"/>
      <c r="GI401" s="59"/>
      <c r="GJ401" s="59"/>
      <c r="GK401" s="59"/>
      <c r="GL401" s="59"/>
      <c r="GM401" s="59"/>
      <c r="GN401" s="59"/>
      <c r="GO401" s="59"/>
    </row>
    <row r="402" spans="1:197" ht="29.25" x14ac:dyDescent="0.25">
      <c r="A402" s="18">
        <v>1</v>
      </c>
      <c r="B402" s="18">
        <v>1</v>
      </c>
      <c r="C402" s="600" t="s">
        <v>261</v>
      </c>
      <c r="D402" s="27">
        <f>'2 уровень'!F1156</f>
        <v>50231.276595744683</v>
      </c>
      <c r="E402" s="27">
        <f>'2 уровень'!G1156</f>
        <v>8371.8794326241132</v>
      </c>
      <c r="F402" s="27">
        <f>'2 уровень'!H1156</f>
        <v>6556.0340425531913</v>
      </c>
      <c r="G402" s="64">
        <f>'2 уровень'!I1156</f>
        <v>78.310182263318183</v>
      </c>
      <c r="H402" s="78">
        <f>'2 уровень'!J1156</f>
        <v>0</v>
      </c>
      <c r="I402" s="78">
        <f>'2 уровень'!K1156</f>
        <v>0</v>
      </c>
      <c r="J402" s="73">
        <f>'2 уровень'!L1156</f>
        <v>0</v>
      </c>
      <c r="K402" s="73">
        <f>'2 уровень'!M1156</f>
        <v>0</v>
      </c>
      <c r="L402" s="73">
        <f>'2 уровень'!N1156</f>
        <v>0</v>
      </c>
      <c r="M402" s="73">
        <f>'2 уровень'!O1156</f>
        <v>0</v>
      </c>
      <c r="N402" s="73">
        <f>'2 уровень'!P1156</f>
        <v>0</v>
      </c>
      <c r="O402" s="73">
        <f>'2 уровень'!Q1156</f>
        <v>0</v>
      </c>
      <c r="P402" s="72">
        <f>'2 уровень'!R1156</f>
        <v>0</v>
      </c>
      <c r="Q402" s="72">
        <f>'2 уровень'!S1156</f>
        <v>0</v>
      </c>
      <c r="R402" s="72">
        <f>'2 уровень'!T1156</f>
        <v>0</v>
      </c>
      <c r="S402" s="72">
        <f>'2 уровень'!U1156</f>
        <v>0</v>
      </c>
      <c r="T402" s="794">
        <f>'2 уровень'!V1156</f>
        <v>0</v>
      </c>
      <c r="U402" s="72">
        <f>'2 уровень'!W1156</f>
        <v>0</v>
      </c>
      <c r="V402" s="72">
        <f>'2 уровень'!X1156</f>
        <v>0</v>
      </c>
      <c r="W402" s="72">
        <f>'2 уровень'!Y1156</f>
        <v>0</v>
      </c>
      <c r="X402" s="72">
        <f>'2 уровень'!Z1156</f>
        <v>0</v>
      </c>
      <c r="Y402" s="389">
        <f>'2 уровень'!AA1156</f>
        <v>0</v>
      </c>
      <c r="Z402" s="72"/>
      <c r="AA402" s="72"/>
      <c r="AB402" s="991">
        <f>'2 уровень'!AB1155</f>
        <v>0</v>
      </c>
      <c r="AC402" s="998">
        <f>'2 уровень'!AC1155</f>
        <v>0</v>
      </c>
      <c r="AD402" s="196">
        <f t="shared" si="66"/>
        <v>0</v>
      </c>
      <c r="AE402" s="196">
        <f t="shared" si="64"/>
        <v>0</v>
      </c>
      <c r="AF402" s="907">
        <f t="shared" si="77"/>
        <v>0</v>
      </c>
      <c r="AG402" s="59">
        <f t="shared" si="76"/>
        <v>0</v>
      </c>
      <c r="AH402" s="59"/>
      <c r="AI402" s="277"/>
      <c r="AJ402" s="59">
        <f t="shared" si="72"/>
        <v>-4200</v>
      </c>
      <c r="AK402" s="59"/>
      <c r="AL402" s="59"/>
      <c r="AM402" s="277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  <c r="GA402" s="59"/>
      <c r="GB402" s="59"/>
      <c r="GC402" s="59"/>
      <c r="GD402" s="59"/>
      <c r="GE402" s="59"/>
      <c r="GF402" s="59"/>
      <c r="GG402" s="59"/>
      <c r="GH402" s="59"/>
      <c r="GI402" s="59"/>
      <c r="GJ402" s="59"/>
      <c r="GK402" s="59"/>
      <c r="GL402" s="59"/>
      <c r="GM402" s="59"/>
      <c r="GN402" s="59"/>
      <c r="GO402" s="59"/>
    </row>
    <row r="403" spans="1:197" ht="29.25" x14ac:dyDescent="0.25">
      <c r="A403" s="18">
        <v>1</v>
      </c>
      <c r="B403" s="18">
        <v>1</v>
      </c>
      <c r="C403" s="600" t="s">
        <v>262</v>
      </c>
      <c r="D403" s="27">
        <f>'2 уровень'!F1157</f>
        <v>5040</v>
      </c>
      <c r="E403" s="27">
        <f>'2 уровень'!G1157</f>
        <v>840</v>
      </c>
      <c r="F403" s="27">
        <f>'2 уровень'!H1157</f>
        <v>1482</v>
      </c>
      <c r="G403" s="64">
        <f>'2 уровень'!I1157</f>
        <v>176.42857142857142</v>
      </c>
      <c r="H403" s="78">
        <f>'2 уровень'!J1157</f>
        <v>0</v>
      </c>
      <c r="I403" s="78">
        <f>'2 уровень'!K1157</f>
        <v>0</v>
      </c>
      <c r="J403" s="73">
        <f>'2 уровень'!L1157</f>
        <v>0</v>
      </c>
      <c r="K403" s="73">
        <f>'2 уровень'!M1157</f>
        <v>0</v>
      </c>
      <c r="L403" s="73">
        <f>'2 уровень'!N1157</f>
        <v>0</v>
      </c>
      <c r="M403" s="73">
        <f>'2 уровень'!O1157</f>
        <v>0</v>
      </c>
      <c r="N403" s="73">
        <f>'2 уровень'!P1157</f>
        <v>0</v>
      </c>
      <c r="O403" s="73">
        <f>'2 уровень'!Q1157</f>
        <v>0</v>
      </c>
      <c r="P403" s="72">
        <f>'2 уровень'!R1157</f>
        <v>0</v>
      </c>
      <c r="Q403" s="72">
        <f>'2 уровень'!S1157</f>
        <v>0</v>
      </c>
      <c r="R403" s="72">
        <f>'2 уровень'!T1157</f>
        <v>0</v>
      </c>
      <c r="S403" s="72">
        <f>'2 уровень'!U1157</f>
        <v>0</v>
      </c>
      <c r="T403" s="794">
        <f>'2 уровень'!V1157</f>
        <v>0</v>
      </c>
      <c r="U403" s="72">
        <f>'2 уровень'!W1157</f>
        <v>0</v>
      </c>
      <c r="V403" s="72">
        <f>'2 уровень'!X1157</f>
        <v>0</v>
      </c>
      <c r="W403" s="72">
        <f>'2 уровень'!Y1157</f>
        <v>0</v>
      </c>
      <c r="X403" s="72">
        <f>'2 уровень'!Z1157</f>
        <v>0</v>
      </c>
      <c r="Y403" s="389">
        <f>'2 уровень'!AA1157</f>
        <v>0</v>
      </c>
      <c r="Z403" s="72"/>
      <c r="AA403" s="72"/>
      <c r="AB403" s="991">
        <f>'2 уровень'!AB1156</f>
        <v>0</v>
      </c>
      <c r="AC403" s="998">
        <f>'2 уровень'!AC1156</f>
        <v>0</v>
      </c>
      <c r="AD403" s="196">
        <f t="shared" si="66"/>
        <v>0</v>
      </c>
      <c r="AE403" s="196">
        <f t="shared" si="64"/>
        <v>0</v>
      </c>
      <c r="AF403" s="907">
        <f t="shared" si="77"/>
        <v>0</v>
      </c>
      <c r="AG403" s="59">
        <f t="shared" si="76"/>
        <v>0</v>
      </c>
      <c r="AH403" s="59"/>
      <c r="AI403" s="277"/>
      <c r="AJ403" s="59">
        <f t="shared" si="72"/>
        <v>-191106.86904761905</v>
      </c>
      <c r="AK403" s="59"/>
      <c r="AL403" s="59"/>
      <c r="AM403" s="277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  <c r="GA403" s="59"/>
      <c r="GB403" s="59"/>
      <c r="GC403" s="59"/>
      <c r="GD403" s="59"/>
      <c r="GE403" s="59"/>
      <c r="GF403" s="59"/>
      <c r="GG403" s="59"/>
      <c r="GH403" s="59"/>
      <c r="GI403" s="59"/>
      <c r="GJ403" s="59"/>
      <c r="GK403" s="59"/>
      <c r="GL403" s="59"/>
      <c r="GM403" s="59"/>
      <c r="GN403" s="59"/>
      <c r="GO403" s="59"/>
    </row>
    <row r="404" spans="1:197" x14ac:dyDescent="0.25">
      <c r="A404" s="18">
        <v>1</v>
      </c>
      <c r="B404" s="18">
        <v>1</v>
      </c>
      <c r="C404" s="601" t="s">
        <v>134</v>
      </c>
      <c r="D404" s="27">
        <f>'2 уровень'!F1158</f>
        <v>229328.24285714285</v>
      </c>
      <c r="E404" s="27">
        <f>'2 уровень'!G1158</f>
        <v>38221.373809523808</v>
      </c>
      <c r="F404" s="27">
        <f>'2 уровень'!H1158</f>
        <v>31347.466428571428</v>
      </c>
      <c r="G404" s="64">
        <f>'2 уровень'!I1158</f>
        <v>82.015540793461554</v>
      </c>
      <c r="H404" s="78">
        <f>'2 уровень'!J1158</f>
        <v>0</v>
      </c>
      <c r="I404" s="78">
        <f>'2 уровень'!K1158</f>
        <v>0</v>
      </c>
      <c r="J404" s="73">
        <f>'2 уровень'!L1158</f>
        <v>0</v>
      </c>
      <c r="K404" s="73">
        <f>'2 уровень'!M1158</f>
        <v>0</v>
      </c>
      <c r="L404" s="73">
        <f>'2 уровень'!N1158</f>
        <v>0</v>
      </c>
      <c r="M404" s="73">
        <f>'2 уровень'!O1158</f>
        <v>0</v>
      </c>
      <c r="N404" s="73">
        <f>'2 уровень'!P1158</f>
        <v>0</v>
      </c>
      <c r="O404" s="73">
        <f>'2 уровень'!Q1158</f>
        <v>0</v>
      </c>
      <c r="P404" s="72">
        <f>'2 уровень'!R1158</f>
        <v>318940.95419000008</v>
      </c>
      <c r="Q404" s="72">
        <f>'2 уровень'!S1158</f>
        <v>318940.95419000008</v>
      </c>
      <c r="R404" s="72">
        <f>'2 уровень'!T1158</f>
        <v>53156.825698333341</v>
      </c>
      <c r="S404" s="72">
        <f>'2 уровень'!U1158</f>
        <v>47275.307790000006</v>
      </c>
      <c r="T404" s="794">
        <f>'2 уровень'!V1158</f>
        <v>0</v>
      </c>
      <c r="U404" s="72">
        <f>'2 уровень'!W1158</f>
        <v>67.949280000000002</v>
      </c>
      <c r="V404" s="72">
        <f>'2 уровень'!X1158</f>
        <v>-5881.5179083333378</v>
      </c>
      <c r="W404" s="72">
        <f>'2 уровень'!Y1158</f>
        <v>-2.1648499999999999</v>
      </c>
      <c r="X404" s="72">
        <f>'2 уровень'!Z1158</f>
        <v>-49.329920000000008</v>
      </c>
      <c r="Y404" s="389">
        <f>'2 уровень'!AA1158</f>
        <v>47293.927150000003</v>
      </c>
      <c r="Z404" s="72">
        <f>S404/R404*100</f>
        <v>88.935535876970647</v>
      </c>
      <c r="AA404" s="72">
        <f>Y404/R404*100</f>
        <v>88.9705631002019</v>
      </c>
      <c r="AB404" s="991">
        <f>'2 уровень'!AB1157</f>
        <v>0</v>
      </c>
      <c r="AC404" s="998">
        <f>'2 уровень'!AC1157</f>
        <v>0</v>
      </c>
      <c r="AD404" s="196">
        <f t="shared" si="66"/>
        <v>47293927.150000006</v>
      </c>
      <c r="AE404" s="196">
        <f t="shared" si="64"/>
        <v>-49329.920000000006</v>
      </c>
      <c r="AF404" s="907">
        <f t="shared" si="77"/>
        <v>1390.7617754202231</v>
      </c>
      <c r="AG404" s="59">
        <f t="shared" si="76"/>
        <v>1508.1061781411227</v>
      </c>
      <c r="AH404" s="59"/>
      <c r="AI404" s="277"/>
      <c r="AJ404" s="59">
        <f t="shared" si="72"/>
        <v>-499</v>
      </c>
      <c r="AK404" s="59"/>
      <c r="AL404" s="59"/>
      <c r="AM404" s="277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  <c r="GA404" s="59"/>
      <c r="GB404" s="59"/>
      <c r="GC404" s="59"/>
      <c r="GD404" s="59"/>
      <c r="GE404" s="59"/>
      <c r="GF404" s="59"/>
      <c r="GG404" s="59"/>
      <c r="GH404" s="59"/>
      <c r="GI404" s="59"/>
      <c r="GJ404" s="59"/>
      <c r="GK404" s="59"/>
      <c r="GL404" s="59"/>
      <c r="GM404" s="59"/>
      <c r="GN404" s="59"/>
      <c r="GO404" s="59"/>
    </row>
    <row r="405" spans="1:197" x14ac:dyDescent="0.25">
      <c r="A405" s="18">
        <v>1</v>
      </c>
      <c r="B405" s="18">
        <v>1</v>
      </c>
      <c r="C405" s="290" t="s">
        <v>76</v>
      </c>
      <c r="D405" s="27">
        <f>'2 уровень'!F1159</f>
        <v>600</v>
      </c>
      <c r="E405" s="27">
        <f>'2 уровень'!G1159</f>
        <v>101</v>
      </c>
      <c r="F405" s="27">
        <f>'2 уровень'!H1159</f>
        <v>80</v>
      </c>
      <c r="G405" s="64">
        <f>'2 уровень'!I1159</f>
        <v>79.207920792079207</v>
      </c>
      <c r="H405" s="78">
        <f>'2 уровень'!J1159</f>
        <v>7.4483333333333333</v>
      </c>
      <c r="I405" s="78">
        <f>'2 уровень'!K1159</f>
        <v>8.1</v>
      </c>
      <c r="J405" s="73">
        <f>'2 уровень'!L1159</f>
        <v>4469</v>
      </c>
      <c r="K405" s="73">
        <f>'2 уровень'!M1159</f>
        <v>745</v>
      </c>
      <c r="L405" s="73">
        <f>'2 уровень'!N1159</f>
        <v>648</v>
      </c>
      <c r="M405" s="73">
        <f>'2 уровень'!O1159</f>
        <v>86.979865771812086</v>
      </c>
      <c r="N405" s="73">
        <f>'2 уровень'!P1159</f>
        <v>15</v>
      </c>
      <c r="O405" s="73">
        <f>'2 уровень'!Q1159</f>
        <v>259.2</v>
      </c>
      <c r="P405" s="72">
        <f>'2 уровень'!R1159</f>
        <v>0</v>
      </c>
      <c r="Q405" s="72">
        <f>'2 уровень'!S1159</f>
        <v>0</v>
      </c>
      <c r="R405" s="72">
        <f>'2 уровень'!T1159</f>
        <v>0</v>
      </c>
      <c r="S405" s="72">
        <f>'2 уровень'!U1159</f>
        <v>0</v>
      </c>
      <c r="T405" s="794">
        <f>'2 уровень'!V1159</f>
        <v>0</v>
      </c>
      <c r="U405" s="72">
        <f>'2 уровень'!W1159</f>
        <v>0</v>
      </c>
      <c r="V405" s="72">
        <f>'2 уровень'!X1159</f>
        <v>0</v>
      </c>
      <c r="W405" s="72">
        <f>'2 уровень'!Y1159</f>
        <v>0</v>
      </c>
      <c r="X405" s="72">
        <f>'2 уровень'!Z1159</f>
        <v>0</v>
      </c>
      <c r="Y405" s="389">
        <f>'2 уровень'!AA1159</f>
        <v>0</v>
      </c>
      <c r="Z405" s="72" t="e">
        <f>S405/R405*100</f>
        <v>#DIV/0!</v>
      </c>
      <c r="AA405" s="72" t="e">
        <f>Y405/R405*100</f>
        <v>#DIV/0!</v>
      </c>
      <c r="AB405" s="991">
        <f>'2 уровень'!AB1158</f>
        <v>0</v>
      </c>
      <c r="AC405" s="998">
        <f>'2 уровень'!AC1158</f>
        <v>0</v>
      </c>
      <c r="AD405" s="196">
        <f t="shared" si="66"/>
        <v>0</v>
      </c>
      <c r="AE405" s="196">
        <f t="shared" si="64"/>
        <v>0</v>
      </c>
      <c r="AF405" s="907">
        <f t="shared" si="77"/>
        <v>0</v>
      </c>
      <c r="AG405" s="59">
        <f t="shared" si="76"/>
        <v>0</v>
      </c>
      <c r="AH405" s="59"/>
      <c r="AI405" s="277"/>
      <c r="AJ405" s="59">
        <f t="shared" si="72"/>
        <v>-1107</v>
      </c>
      <c r="AK405" s="59"/>
      <c r="AL405" s="59"/>
      <c r="AM405" s="277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  <c r="GA405" s="59"/>
      <c r="GB405" s="59"/>
      <c r="GC405" s="59"/>
      <c r="GD405" s="59"/>
      <c r="GE405" s="59"/>
      <c r="GF405" s="59"/>
      <c r="GG405" s="59"/>
      <c r="GH405" s="59"/>
      <c r="GI405" s="59"/>
      <c r="GJ405" s="59"/>
      <c r="GK405" s="59"/>
      <c r="GL405" s="59"/>
      <c r="GM405" s="59"/>
      <c r="GN405" s="59"/>
      <c r="GO405" s="59"/>
    </row>
    <row r="406" spans="1:197" x14ac:dyDescent="0.25">
      <c r="A406" s="18">
        <v>1</v>
      </c>
      <c r="B406" s="18">
        <v>1</v>
      </c>
      <c r="C406" s="2686" t="s">
        <v>16</v>
      </c>
      <c r="D406" s="27">
        <f>'2 уровень'!F1160</f>
        <v>1330</v>
      </c>
      <c r="E406" s="27">
        <f>'2 уровень'!G1160</f>
        <v>223</v>
      </c>
      <c r="F406" s="27">
        <f>'2 уровень'!H1160</f>
        <v>176</v>
      </c>
      <c r="G406" s="64">
        <f>'2 уровень'!I1160</f>
        <v>78.923766816143498</v>
      </c>
      <c r="H406" s="78">
        <f>'2 уровень'!J1160</f>
        <v>8</v>
      </c>
      <c r="I406" s="78">
        <f>'2 уровень'!K1160</f>
        <v>8.0340909090909083</v>
      </c>
      <c r="J406" s="73">
        <f>'2 уровень'!L1160</f>
        <v>10640</v>
      </c>
      <c r="K406" s="73">
        <f>'2 уровень'!M1160</f>
        <v>1772</v>
      </c>
      <c r="L406" s="73">
        <f>'2 уровень'!N1160</f>
        <v>1414</v>
      </c>
      <c r="M406" s="73">
        <f>'2 уровень'!O1160</f>
        <v>79.79683972911964</v>
      </c>
      <c r="N406" s="73">
        <f>'2 уровень'!P1160</f>
        <v>44</v>
      </c>
      <c r="O406" s="73">
        <f>'2 уровень'!Q1160</f>
        <v>192.81818181818181</v>
      </c>
      <c r="P406" s="72">
        <f>'2 уровень'!R1160</f>
        <v>0</v>
      </c>
      <c r="Q406" s="72">
        <f>'2 уровень'!S1160</f>
        <v>0</v>
      </c>
      <c r="R406" s="72">
        <f>'2 уровень'!T1160</f>
        <v>0</v>
      </c>
      <c r="S406" s="72">
        <f>'2 уровень'!U1160</f>
        <v>0</v>
      </c>
      <c r="T406" s="794">
        <f>'2 уровень'!V1160</f>
        <v>0</v>
      </c>
      <c r="U406" s="72">
        <f>'2 уровень'!W1160</f>
        <v>0</v>
      </c>
      <c r="V406" s="72">
        <f>'2 уровень'!X1160</f>
        <v>0</v>
      </c>
      <c r="W406" s="72">
        <f>'2 уровень'!Y1160</f>
        <v>0</v>
      </c>
      <c r="X406" s="72">
        <f>'2 уровень'!Z1160</f>
        <v>0</v>
      </c>
      <c r="Y406" s="389">
        <f>'2 уровень'!AA1160</f>
        <v>0</v>
      </c>
      <c r="Z406" s="72"/>
      <c r="AA406" s="72"/>
      <c r="AB406" s="991">
        <f>'2 уровень'!AB1159</f>
        <v>0</v>
      </c>
      <c r="AC406" s="998">
        <f>'2 уровень'!AC1159</f>
        <v>0</v>
      </c>
      <c r="AD406" s="196">
        <f t="shared" si="66"/>
        <v>0</v>
      </c>
      <c r="AE406" s="196">
        <f t="shared" si="64"/>
        <v>0</v>
      </c>
      <c r="AF406" s="907">
        <f t="shared" si="77"/>
        <v>0</v>
      </c>
      <c r="AG406" s="59">
        <f t="shared" si="76"/>
        <v>0</v>
      </c>
      <c r="AH406" s="59"/>
      <c r="AI406" s="277"/>
      <c r="AJ406" s="59">
        <f t="shared" si="72"/>
        <v>-1606</v>
      </c>
      <c r="AK406" s="59"/>
      <c r="AL406" s="59"/>
      <c r="AM406" s="277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  <c r="GA406" s="59"/>
      <c r="GB406" s="59"/>
      <c r="GC406" s="59"/>
      <c r="GD406" s="59"/>
      <c r="GE406" s="59"/>
      <c r="GF406" s="59"/>
      <c r="GG406" s="59"/>
      <c r="GH406" s="59"/>
      <c r="GI406" s="59"/>
      <c r="GJ406" s="59"/>
      <c r="GK406" s="59"/>
      <c r="GL406" s="59"/>
      <c r="GM406" s="59"/>
      <c r="GN406" s="59"/>
      <c r="GO406" s="59"/>
    </row>
    <row r="407" spans="1:197" ht="29.25" x14ac:dyDescent="0.25">
      <c r="A407" s="18">
        <v>1</v>
      </c>
      <c r="B407" s="18">
        <v>1</v>
      </c>
      <c r="C407" s="722" t="s">
        <v>136</v>
      </c>
      <c r="D407" s="27">
        <f>'2 уровень'!F1161</f>
        <v>1930</v>
      </c>
      <c r="E407" s="27">
        <f>'2 уровень'!G1161</f>
        <v>324</v>
      </c>
      <c r="F407" s="27">
        <f>'2 уровень'!H1161</f>
        <v>256</v>
      </c>
      <c r="G407" s="64">
        <f>'2 уровень'!I1161</f>
        <v>79.012345679012341</v>
      </c>
      <c r="H407" s="78">
        <f>'2 уровень'!J1161</f>
        <v>7.8284974093264248</v>
      </c>
      <c r="I407" s="78">
        <f>'2 уровень'!K1161</f>
        <v>8.0546875</v>
      </c>
      <c r="J407" s="73">
        <f>'2 уровень'!L1161</f>
        <v>15109</v>
      </c>
      <c r="K407" s="73">
        <f>'2 уровень'!M1161</f>
        <v>2517</v>
      </c>
      <c r="L407" s="73">
        <f>'2 уровень'!N1161</f>
        <v>2062</v>
      </c>
      <c r="M407" s="73">
        <f>'2 уровень'!O1161</f>
        <v>81.922924116011117</v>
      </c>
      <c r="N407" s="73">
        <f>'2 уровень'!P1161</f>
        <v>59</v>
      </c>
      <c r="O407" s="73">
        <f>'2 уровень'!Q1161</f>
        <v>209.69491525423729</v>
      </c>
      <c r="P407" s="72">
        <f>'2 уровень'!R1161</f>
        <v>28168.982184</v>
      </c>
      <c r="Q407" s="72">
        <f>'2 уровень'!S1161</f>
        <v>28168.982184</v>
      </c>
      <c r="R407" s="72">
        <f>'2 уровень'!T1161</f>
        <v>4694.8303639999995</v>
      </c>
      <c r="S407" s="72">
        <f>'2 уровень'!U1161</f>
        <v>4579.5102900000002</v>
      </c>
      <c r="T407" s="794">
        <f>'2 уровень'!V1161</f>
        <v>0</v>
      </c>
      <c r="U407" s="72">
        <f>'2 уровень'!W1161</f>
        <v>0</v>
      </c>
      <c r="V407" s="72">
        <f>'2 уровень'!X1161</f>
        <v>-115.32007399999998</v>
      </c>
      <c r="W407" s="72">
        <f>'2 уровень'!Y1161</f>
        <v>0</v>
      </c>
      <c r="X407" s="72">
        <f>'2 уровень'!Z1161</f>
        <v>-82.417310000000001</v>
      </c>
      <c r="Y407" s="389">
        <f>'2 уровень'!AA1161</f>
        <v>4497.0929799999994</v>
      </c>
      <c r="Z407" s="72"/>
      <c r="AA407" s="72"/>
      <c r="AB407" s="991">
        <f>'2 уровень'!AB1160</f>
        <v>0</v>
      </c>
      <c r="AC407" s="998">
        <f>'2 уровень'!AC1160</f>
        <v>0</v>
      </c>
      <c r="AD407" s="196">
        <f t="shared" si="66"/>
        <v>4497092.9799999995</v>
      </c>
      <c r="AE407" s="196">
        <f t="shared" si="64"/>
        <v>-82417.31</v>
      </c>
      <c r="AF407" s="907">
        <f t="shared" si="77"/>
        <v>14595.327556476685</v>
      </c>
      <c r="AG407" s="59">
        <f t="shared" si="76"/>
        <v>17888.7120703125</v>
      </c>
      <c r="AH407" s="59"/>
      <c r="AI407" s="277"/>
      <c r="AJ407" s="59">
        <f t="shared" si="72"/>
        <v>-33</v>
      </c>
      <c r="AK407" s="59"/>
      <c r="AL407" s="59"/>
      <c r="AM407" s="277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  <c r="GA407" s="59"/>
      <c r="GB407" s="59"/>
      <c r="GC407" s="59"/>
      <c r="GD407" s="59"/>
      <c r="GE407" s="59"/>
      <c r="GF407" s="59"/>
      <c r="GG407" s="59"/>
      <c r="GH407" s="59"/>
      <c r="GI407" s="59"/>
      <c r="GJ407" s="59"/>
      <c r="GK407" s="59"/>
      <c r="GL407" s="59"/>
      <c r="GM407" s="59"/>
      <c r="GN407" s="59"/>
      <c r="GO407" s="59"/>
    </row>
    <row r="408" spans="1:197" ht="29.25" x14ac:dyDescent="0.25">
      <c r="A408" s="18">
        <v>1</v>
      </c>
      <c r="B408" s="18">
        <v>1</v>
      </c>
      <c r="C408" s="2690" t="s">
        <v>237</v>
      </c>
      <c r="D408" s="27">
        <f>'2 уровень'!F1162</f>
        <v>40</v>
      </c>
      <c r="E408" s="27">
        <f>'2 уровень'!G1162</f>
        <v>7</v>
      </c>
      <c r="F408" s="27">
        <f>'2 уровень'!H1162</f>
        <v>4</v>
      </c>
      <c r="G408" s="64">
        <f>'2 уровень'!I1162</f>
        <v>57.142857142857139</v>
      </c>
      <c r="H408" s="78">
        <f>'2 уровень'!J1162</f>
        <v>8</v>
      </c>
      <c r="I408" s="78">
        <f>'2 уровень'!K1162</f>
        <v>11</v>
      </c>
      <c r="J408" s="73">
        <f>'2 уровень'!L1162</f>
        <v>320</v>
      </c>
      <c r="K408" s="73">
        <f>'2 уровень'!M1162</f>
        <v>53</v>
      </c>
      <c r="L408" s="73">
        <f>'2 уровень'!N1162</f>
        <v>44</v>
      </c>
      <c r="M408" s="73">
        <f>'2 уровень'!O1162</f>
        <v>83.018867924528308</v>
      </c>
      <c r="N408" s="73">
        <f>'2 уровень'!P1162</f>
        <v>1.3333333333333333</v>
      </c>
      <c r="O408" s="73">
        <f>'2 уровень'!Q1162</f>
        <v>198</v>
      </c>
      <c r="P408" s="72">
        <f>'2 уровень'!R1162</f>
        <v>1584.4590000000001</v>
      </c>
      <c r="Q408" s="72">
        <f>'2 уровень'!S1162</f>
        <v>1584.4590000000001</v>
      </c>
      <c r="R408" s="72">
        <f>'2 уровень'!T1162</f>
        <v>264.07650000000001</v>
      </c>
      <c r="S408" s="72">
        <f>'2 уровень'!U1162</f>
        <v>0</v>
      </c>
      <c r="T408" s="794">
        <f>'2 уровень'!V1162</f>
        <v>0</v>
      </c>
      <c r="U408" s="72">
        <f>'2 уровень'!W1162</f>
        <v>0</v>
      </c>
      <c r="V408" s="72">
        <f>'2 уровень'!X1162</f>
        <v>-264.07650000000001</v>
      </c>
      <c r="W408" s="72">
        <f>'2 уровень'!Y1162</f>
        <v>0</v>
      </c>
      <c r="X408" s="72">
        <f>'2 уровень'!Z1162</f>
        <v>0</v>
      </c>
      <c r="Y408" s="389">
        <f>'2 уровень'!AA1162</f>
        <v>0</v>
      </c>
      <c r="Z408" s="72">
        <f>S408/R408*100</f>
        <v>0</v>
      </c>
      <c r="AA408" s="72">
        <f>Y408/R408*100</f>
        <v>0</v>
      </c>
      <c r="AB408" s="991">
        <f>'2 уровень'!AB1161</f>
        <v>0</v>
      </c>
      <c r="AC408" s="998">
        <f>'2 уровень'!AC1161</f>
        <v>0</v>
      </c>
      <c r="AD408" s="196">
        <f t="shared" si="66"/>
        <v>0</v>
      </c>
      <c r="AE408" s="196">
        <f t="shared" ref="AE408:AE471" si="78">X408*1000</f>
        <v>0</v>
      </c>
      <c r="AF408" s="907">
        <f t="shared" si="77"/>
        <v>39611.474999999999</v>
      </c>
      <c r="AG408" s="59">
        <f t="shared" si="76"/>
        <v>0</v>
      </c>
      <c r="AH408" s="59"/>
      <c r="AI408" s="277"/>
      <c r="AJ408" s="59">
        <f t="shared" si="72"/>
        <v>-4083</v>
      </c>
      <c r="AK408" s="59"/>
      <c r="AL408" s="59"/>
      <c r="AM408" s="277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  <c r="GA408" s="59"/>
      <c r="GB408" s="59"/>
      <c r="GC408" s="59"/>
      <c r="GD408" s="59"/>
      <c r="GE408" s="59"/>
      <c r="GF408" s="59"/>
      <c r="GG408" s="59"/>
      <c r="GH408" s="59"/>
      <c r="GI408" s="59"/>
      <c r="GJ408" s="59"/>
      <c r="GK408" s="59"/>
      <c r="GL408" s="59"/>
      <c r="GM408" s="59"/>
      <c r="GN408" s="59"/>
      <c r="GO408" s="59"/>
    </row>
    <row r="409" spans="1:197" x14ac:dyDescent="0.25">
      <c r="A409" s="18">
        <v>1</v>
      </c>
      <c r="B409" s="18">
        <v>1</v>
      </c>
      <c r="C409" s="722" t="s">
        <v>197</v>
      </c>
      <c r="D409" s="27">
        <f>'2 уровень'!F1163</f>
        <v>4900</v>
      </c>
      <c r="E409" s="27">
        <f>'2 уровень'!G1163</f>
        <v>817</v>
      </c>
      <c r="F409" s="27">
        <f>'2 уровень'!H1163</f>
        <v>859</v>
      </c>
      <c r="G409" s="64">
        <f>'2 уровень'!I1163</f>
        <v>105.14075887392902</v>
      </c>
      <c r="H409" s="78">
        <f>'2 уровень'!J1163</f>
        <v>0</v>
      </c>
      <c r="I409" s="78">
        <f>'2 уровень'!K1163</f>
        <v>0</v>
      </c>
      <c r="J409" s="73">
        <f>'2 уровень'!L1163</f>
        <v>0</v>
      </c>
      <c r="K409" s="73">
        <f>'2 уровень'!M1163</f>
        <v>0</v>
      </c>
      <c r="L409" s="73">
        <f>'2 уровень'!N1163</f>
        <v>0</v>
      </c>
      <c r="M409" s="73">
        <f>'2 уровень'!O1163</f>
        <v>0</v>
      </c>
      <c r="N409" s="73">
        <f>'2 уровень'!P1163</f>
        <v>0</v>
      </c>
      <c r="O409" s="73">
        <f>'2 уровень'!Q1163</f>
        <v>0</v>
      </c>
      <c r="P409" s="72">
        <f>'2 уровень'!R1163</f>
        <v>0</v>
      </c>
      <c r="Q409" s="72">
        <f>'2 уровень'!S1163</f>
        <v>0</v>
      </c>
      <c r="R409" s="72">
        <f>'2 уровень'!T1163</f>
        <v>0</v>
      </c>
      <c r="S409" s="72">
        <f>'2 уровень'!U1163</f>
        <v>0</v>
      </c>
      <c r="T409" s="794">
        <f>'2 уровень'!V1163</f>
        <v>0</v>
      </c>
      <c r="U409" s="72">
        <f>'2 уровень'!W1163</f>
        <v>0</v>
      </c>
      <c r="V409" s="72">
        <f>'2 уровень'!X1163</f>
        <v>0</v>
      </c>
      <c r="W409" s="72">
        <f>'2 уровень'!Y1163</f>
        <v>0</v>
      </c>
      <c r="X409" s="72">
        <f>'2 уровень'!Z1163</f>
        <v>0</v>
      </c>
      <c r="Y409" s="389">
        <f>'2 уровень'!AA1163</f>
        <v>0</v>
      </c>
      <c r="Z409" s="72"/>
      <c r="AA409" s="72"/>
      <c r="AB409" s="991">
        <f>'2 уровень'!AB1162</f>
        <v>0</v>
      </c>
      <c r="AC409" s="998">
        <f>'2 уровень'!AC1162</f>
        <v>0</v>
      </c>
      <c r="AD409" s="196">
        <f t="shared" ref="AD409:AD472" si="79">Y409*1000</f>
        <v>0</v>
      </c>
      <c r="AE409" s="196">
        <f t="shared" si="78"/>
        <v>0</v>
      </c>
      <c r="AF409" s="907">
        <f t="shared" si="77"/>
        <v>0</v>
      </c>
      <c r="AG409" s="59">
        <f t="shared" si="76"/>
        <v>0</v>
      </c>
      <c r="AH409" s="59"/>
      <c r="AI409" s="277"/>
      <c r="AJ409" s="59">
        <f t="shared" si="72"/>
        <v>-4078</v>
      </c>
      <c r="AK409" s="59"/>
      <c r="AL409" s="59"/>
      <c r="AM409" s="277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  <c r="GA409" s="59"/>
      <c r="GB409" s="59"/>
      <c r="GC409" s="59"/>
      <c r="GD409" s="59"/>
      <c r="GE409" s="59"/>
      <c r="GF409" s="59"/>
      <c r="GG409" s="59"/>
      <c r="GH409" s="59"/>
      <c r="GI409" s="59"/>
      <c r="GJ409" s="59"/>
      <c r="GK409" s="59"/>
      <c r="GL409" s="59"/>
      <c r="GM409" s="59"/>
      <c r="GN409" s="59"/>
      <c r="GO409" s="59"/>
    </row>
    <row r="410" spans="1:197" x14ac:dyDescent="0.25">
      <c r="A410" s="18">
        <v>1</v>
      </c>
      <c r="B410" s="18">
        <v>1</v>
      </c>
      <c r="C410" s="724" t="s">
        <v>198</v>
      </c>
      <c r="D410" s="27">
        <f>'2 уровень'!F1164</f>
        <v>4894</v>
      </c>
      <c r="E410" s="27">
        <f>'2 уровень'!G1164</f>
        <v>816</v>
      </c>
      <c r="F410" s="27">
        <f>'2 уровень'!H1164</f>
        <v>858</v>
      </c>
      <c r="G410" s="64">
        <f>'2 уровень'!I1164</f>
        <v>105.14705882352942</v>
      </c>
      <c r="H410" s="78">
        <f>'2 уровень'!J1164</f>
        <v>0</v>
      </c>
      <c r="I410" s="78">
        <f>'2 уровень'!K1164</f>
        <v>0</v>
      </c>
      <c r="J410" s="73">
        <f>'2 уровень'!L1164</f>
        <v>0</v>
      </c>
      <c r="K410" s="73">
        <f>'2 уровень'!M1164</f>
        <v>0</v>
      </c>
      <c r="L410" s="73">
        <f>'2 уровень'!N1164</f>
        <v>0</v>
      </c>
      <c r="M410" s="73">
        <f>'2 уровень'!O1164</f>
        <v>0</v>
      </c>
      <c r="N410" s="73">
        <f>'2 уровень'!P1164</f>
        <v>0</v>
      </c>
      <c r="O410" s="73">
        <f>'2 уровень'!Q1164</f>
        <v>0</v>
      </c>
      <c r="P410" s="72">
        <f>'2 уровень'!R1164</f>
        <v>0</v>
      </c>
      <c r="Q410" s="72">
        <f>'2 уровень'!S1164</f>
        <v>0</v>
      </c>
      <c r="R410" s="72">
        <f>'2 уровень'!T1164</f>
        <v>0</v>
      </c>
      <c r="S410" s="72">
        <f>'2 уровень'!U1164</f>
        <v>0</v>
      </c>
      <c r="T410" s="794">
        <f>'2 уровень'!V1164</f>
        <v>0</v>
      </c>
      <c r="U410" s="72">
        <f>'2 уровень'!W1164</f>
        <v>0</v>
      </c>
      <c r="V410" s="72">
        <f>'2 уровень'!X1164</f>
        <v>0</v>
      </c>
      <c r="W410" s="72">
        <f>'2 уровень'!Y1164</f>
        <v>0</v>
      </c>
      <c r="X410" s="72">
        <f>'2 уровень'!Z1164</f>
        <v>0</v>
      </c>
      <c r="Y410" s="389">
        <f>'2 уровень'!AA1164</f>
        <v>0</v>
      </c>
      <c r="Z410" s="72"/>
      <c r="AA410" s="72"/>
      <c r="AB410" s="991">
        <f>'2 уровень'!AB1163</f>
        <v>0</v>
      </c>
      <c r="AC410" s="998">
        <f>'2 уровень'!AC1163</f>
        <v>0</v>
      </c>
      <c r="AD410" s="196">
        <f t="shared" si="79"/>
        <v>0</v>
      </c>
      <c r="AE410" s="196">
        <f t="shared" si="78"/>
        <v>0</v>
      </c>
      <c r="AF410" s="907">
        <f t="shared" si="77"/>
        <v>0</v>
      </c>
      <c r="AG410" s="59">
        <f t="shared" si="76"/>
        <v>0</v>
      </c>
      <c r="AH410" s="59"/>
      <c r="AI410" s="277"/>
      <c r="AJ410" s="59">
        <f t="shared" si="72"/>
        <v>-5</v>
      </c>
      <c r="AK410" s="59"/>
      <c r="AL410" s="59"/>
      <c r="AM410" s="277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  <c r="GA410" s="59"/>
      <c r="GB410" s="59"/>
      <c r="GC410" s="59"/>
      <c r="GD410" s="59"/>
      <c r="GE410" s="59"/>
      <c r="GF410" s="59"/>
      <c r="GG410" s="59"/>
      <c r="GH410" s="59"/>
      <c r="GI410" s="59"/>
      <c r="GJ410" s="59"/>
      <c r="GK410" s="59"/>
      <c r="GL410" s="59"/>
      <c r="GM410" s="59"/>
      <c r="GN410" s="59"/>
      <c r="GO410" s="59"/>
    </row>
    <row r="411" spans="1:197" ht="30" x14ac:dyDescent="0.25">
      <c r="A411" s="18">
        <v>1</v>
      </c>
      <c r="B411" s="18">
        <v>1</v>
      </c>
      <c r="C411" s="724" t="s">
        <v>199</v>
      </c>
      <c r="D411" s="27">
        <f>'2 уровень'!F1165</f>
        <v>6</v>
      </c>
      <c r="E411" s="27">
        <f>'2 уровень'!G1165</f>
        <v>1</v>
      </c>
      <c r="F411" s="27">
        <f>'2 уровень'!H1165</f>
        <v>1</v>
      </c>
      <c r="G411" s="64">
        <f>'2 уровень'!I1165</f>
        <v>100</v>
      </c>
      <c r="H411" s="78">
        <f>'2 уровень'!J1165</f>
        <v>0</v>
      </c>
      <c r="I411" s="78">
        <f>'2 уровень'!K1165</f>
        <v>0</v>
      </c>
      <c r="J411" s="73">
        <f>'2 уровень'!L1165</f>
        <v>0</v>
      </c>
      <c r="K411" s="73">
        <f>'2 уровень'!M1165</f>
        <v>0</v>
      </c>
      <c r="L411" s="73">
        <f>'2 уровень'!N1165</f>
        <v>0</v>
      </c>
      <c r="M411" s="73">
        <f>'2 уровень'!O1165</f>
        <v>0</v>
      </c>
      <c r="N411" s="73">
        <f>'2 уровень'!P1165</f>
        <v>0</v>
      </c>
      <c r="O411" s="73">
        <f>'2 уровень'!Q1165</f>
        <v>0</v>
      </c>
      <c r="P411" s="72">
        <f>'2 уровень'!R1165</f>
        <v>0</v>
      </c>
      <c r="Q411" s="72">
        <f>'2 уровень'!S1165</f>
        <v>0</v>
      </c>
      <c r="R411" s="72">
        <f>'2 уровень'!T1165</f>
        <v>0</v>
      </c>
      <c r="S411" s="72">
        <f>'2 уровень'!U1165</f>
        <v>0</v>
      </c>
      <c r="T411" s="794">
        <f>'2 уровень'!V1165</f>
        <v>0</v>
      </c>
      <c r="U411" s="72">
        <f>'2 уровень'!W1165</f>
        <v>0</v>
      </c>
      <c r="V411" s="72">
        <f>'2 уровень'!X1165</f>
        <v>0</v>
      </c>
      <c r="W411" s="72">
        <f>'2 уровень'!Y1165</f>
        <v>0</v>
      </c>
      <c r="X411" s="72">
        <f>'2 уровень'!Z1165</f>
        <v>0</v>
      </c>
      <c r="Y411" s="389">
        <f>'2 уровень'!AA1165</f>
        <v>0</v>
      </c>
      <c r="Z411" s="72"/>
      <c r="AA411" s="72"/>
      <c r="AB411" s="991">
        <f>'2 уровень'!AB1164</f>
        <v>0</v>
      </c>
      <c r="AC411" s="998">
        <f>'2 уровень'!AC1164</f>
        <v>0</v>
      </c>
      <c r="AD411" s="196">
        <f t="shared" si="79"/>
        <v>0</v>
      </c>
      <c r="AE411" s="196">
        <f t="shared" si="78"/>
        <v>0</v>
      </c>
      <c r="AF411" s="907">
        <f t="shared" si="77"/>
        <v>0</v>
      </c>
      <c r="AG411" s="59">
        <f t="shared" si="76"/>
        <v>0</v>
      </c>
      <c r="AH411" s="59"/>
      <c r="AI411" s="277"/>
      <c r="AJ411" s="59">
        <f t="shared" si="72"/>
        <v>-4083</v>
      </c>
      <c r="AK411" s="59"/>
      <c r="AL411" s="59"/>
      <c r="AM411" s="277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  <c r="GA411" s="59"/>
      <c r="GB411" s="59"/>
      <c r="GC411" s="59"/>
      <c r="GD411" s="59"/>
      <c r="GE411" s="59"/>
      <c r="GF411" s="59"/>
      <c r="GG411" s="59"/>
      <c r="GH411" s="59"/>
      <c r="GI411" s="59"/>
      <c r="GJ411" s="59"/>
      <c r="GK411" s="59"/>
      <c r="GL411" s="59"/>
      <c r="GM411" s="59"/>
      <c r="GN411" s="59"/>
      <c r="GO411" s="59"/>
    </row>
    <row r="412" spans="1:197" ht="15.75" thickBot="1" x14ac:dyDescent="0.3">
      <c r="A412" s="18">
        <v>1</v>
      </c>
      <c r="B412" s="18">
        <v>1</v>
      </c>
      <c r="C412" s="721" t="s">
        <v>204</v>
      </c>
      <c r="D412" s="75">
        <f>'2 уровень'!F1166</f>
        <v>4900</v>
      </c>
      <c r="E412" s="75">
        <f>'2 уровень'!G1166</f>
        <v>817</v>
      </c>
      <c r="F412" s="75">
        <f>'2 уровень'!H1166</f>
        <v>859</v>
      </c>
      <c r="G412" s="76">
        <f>'2 уровень'!I1166</f>
        <v>105.14075887392902</v>
      </c>
      <c r="H412" s="101">
        <f>'2 уровень'!J1166</f>
        <v>0</v>
      </c>
      <c r="I412" s="101">
        <f>'2 уровень'!K1166</f>
        <v>0</v>
      </c>
      <c r="J412" s="2986">
        <f>'2 уровень'!L1166</f>
        <v>0</v>
      </c>
      <c r="K412" s="2986">
        <f>'2 уровень'!M1166</f>
        <v>0</v>
      </c>
      <c r="L412" s="2986">
        <f>'2 уровень'!N1166</f>
        <v>0</v>
      </c>
      <c r="M412" s="2986">
        <f>'2 уровень'!O1166</f>
        <v>0</v>
      </c>
      <c r="N412" s="2986">
        <f>'2 уровень'!P1166</f>
        <v>0</v>
      </c>
      <c r="O412" s="2986">
        <f>'2 уровень'!Q1166</f>
        <v>0</v>
      </c>
      <c r="P412" s="77">
        <f>'2 уровень'!R1166</f>
        <v>54979.315320000009</v>
      </c>
      <c r="Q412" s="77">
        <f>'2 уровень'!S1166</f>
        <v>54979.315320000009</v>
      </c>
      <c r="R412" s="77">
        <f>'2 уровень'!T1166</f>
        <v>9163.2192200000009</v>
      </c>
      <c r="S412" s="77">
        <f>'2 уровень'!U1166</f>
        <v>9157.1750700000011</v>
      </c>
      <c r="T412" s="798">
        <f>'2 уровень'!V1166</f>
        <v>0</v>
      </c>
      <c r="U412" s="77">
        <f>'2 уровень'!W1166</f>
        <v>0</v>
      </c>
      <c r="V412" s="77">
        <f>'2 уровень'!X1166</f>
        <v>-6.0441499999997177</v>
      </c>
      <c r="W412" s="77">
        <f>'2 уровень'!Y1166</f>
        <v>0</v>
      </c>
      <c r="X412" s="77">
        <f>'2 уровень'!Z1166</f>
        <v>-4.5694099999999995</v>
      </c>
      <c r="Y412" s="405">
        <f>'2 уровень'!AA1166</f>
        <v>9152.6056600000011</v>
      </c>
      <c r="Z412" s="77"/>
      <c r="AA412" s="72"/>
      <c r="AB412" s="991">
        <f>'2 уровень'!AB1165</f>
        <v>0</v>
      </c>
      <c r="AC412" s="998">
        <f>'2 уровень'!AC1165</f>
        <v>0</v>
      </c>
      <c r="AD412" s="196">
        <f t="shared" si="79"/>
        <v>9152605.6600000001</v>
      </c>
      <c r="AE412" s="196">
        <f t="shared" si="78"/>
        <v>-4569.41</v>
      </c>
      <c r="AF412" s="907">
        <f t="shared" si="77"/>
        <v>11220.268432653063</v>
      </c>
      <c r="AG412" s="59">
        <f t="shared" si="76"/>
        <v>10660.273655413272</v>
      </c>
      <c r="AH412" s="59"/>
      <c r="AI412" s="277"/>
      <c r="AJ412" s="59" t="e">
        <f>#REF!-#REF!</f>
        <v>#REF!</v>
      </c>
      <c r="AK412" s="59"/>
      <c r="AL412" s="59"/>
      <c r="AM412" s="277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  <c r="GA412" s="59"/>
      <c r="GB412" s="59"/>
      <c r="GC412" s="59"/>
      <c r="GD412" s="59"/>
      <c r="GE412" s="59"/>
      <c r="GF412" s="59"/>
      <c r="GG412" s="59"/>
      <c r="GH412" s="59"/>
      <c r="GI412" s="59"/>
      <c r="GJ412" s="59"/>
      <c r="GK412" s="59"/>
      <c r="GL412" s="59"/>
      <c r="GM412" s="59"/>
      <c r="GN412" s="59"/>
      <c r="GO412" s="59"/>
    </row>
    <row r="413" spans="1:197" x14ac:dyDescent="0.25">
      <c r="B413" s="18">
        <v>1</v>
      </c>
      <c r="C413" s="1699" t="s">
        <v>97</v>
      </c>
      <c r="D413" s="2985"/>
      <c r="E413" s="2985"/>
      <c r="F413" s="211"/>
      <c r="G413" s="211"/>
      <c r="H413" s="2985"/>
      <c r="I413" s="211"/>
      <c r="J413" s="2985"/>
      <c r="K413" s="2985"/>
      <c r="L413" s="2985"/>
      <c r="M413" s="2985"/>
      <c r="N413" s="2985"/>
      <c r="O413" s="211"/>
      <c r="P413" s="69">
        <f>P414-P415-P468-P471-P475</f>
        <v>0</v>
      </c>
      <c r="Q413" s="69">
        <f>Q414-Q415-Q468-Q471-Q475</f>
        <v>0</v>
      </c>
      <c r="R413" s="69">
        <f t="shared" ref="R413:Y413" si="80">R414-R415-R468-R471-R475</f>
        <v>0</v>
      </c>
      <c r="S413" s="74">
        <f t="shared" si="80"/>
        <v>0</v>
      </c>
      <c r="T413" s="799">
        <f t="shared" si="80"/>
        <v>0</v>
      </c>
      <c r="U413" s="69">
        <f t="shared" si="80"/>
        <v>0</v>
      </c>
      <c r="V413" s="69">
        <f t="shared" si="80"/>
        <v>-4.5474735088646412E-13</v>
      </c>
      <c r="W413" s="69">
        <f t="shared" si="80"/>
        <v>0</v>
      </c>
      <c r="X413" s="678">
        <f t="shared" si="80"/>
        <v>0</v>
      </c>
      <c r="Y413" s="679">
        <f t="shared" si="80"/>
        <v>0</v>
      </c>
      <c r="Z413" s="69"/>
      <c r="AA413" s="69"/>
      <c r="AB413" s="1006"/>
      <c r="AC413" s="1007" t="e">
        <f>AC414-AC415-AC470-AC473-#REF!</f>
        <v>#REF!</v>
      </c>
      <c r="AD413" s="196">
        <f t="shared" si="79"/>
        <v>0</v>
      </c>
      <c r="AE413" s="196">
        <f t="shared" si="78"/>
        <v>0</v>
      </c>
      <c r="AF413" s="907">
        <f t="shared" si="77"/>
        <v>0</v>
      </c>
      <c r="AG413" s="59" t="e">
        <f t="shared" si="76"/>
        <v>#DIV/0!</v>
      </c>
      <c r="AH413" s="59"/>
      <c r="AI413" s="277"/>
      <c r="AJ413" s="59">
        <f t="shared" ref="AJ413:AJ444" si="81">E414-D414</f>
        <v>0</v>
      </c>
      <c r="AK413" s="59"/>
      <c r="AL413" s="59"/>
      <c r="AM413" s="277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  <c r="FX413" s="59"/>
      <c r="FY413" s="59"/>
      <c r="FZ413" s="59"/>
      <c r="GA413" s="59"/>
      <c r="GB413" s="59"/>
      <c r="GC413" s="59"/>
      <c r="GD413" s="59"/>
      <c r="GE413" s="59"/>
      <c r="GF413" s="59"/>
      <c r="GG413" s="59"/>
      <c r="GH413" s="59"/>
      <c r="GI413" s="59"/>
      <c r="GJ413" s="59"/>
      <c r="GK413" s="59"/>
      <c r="GL413" s="59"/>
      <c r="GM413" s="59"/>
      <c r="GN413" s="59"/>
      <c r="GO413" s="59"/>
    </row>
    <row r="414" spans="1:197" s="59" customFormat="1" x14ac:dyDescent="0.25">
      <c r="A414" s="18">
        <v>1</v>
      </c>
      <c r="B414" s="18">
        <v>1</v>
      </c>
      <c r="C414" s="643" t="s">
        <v>92</v>
      </c>
      <c r="D414" s="209">
        <f>'2 уровень'!F1253</f>
        <v>0</v>
      </c>
      <c r="E414" s="209">
        <f>'2 уровень'!G1253</f>
        <v>0</v>
      </c>
      <c r="F414" s="60">
        <f>'2 уровень'!H1253</f>
        <v>0</v>
      </c>
      <c r="G414" s="71">
        <f>'2 уровень'!I1253</f>
        <v>0</v>
      </c>
      <c r="H414" s="74">
        <f>'2 уровень'!J1253</f>
        <v>0</v>
      </c>
      <c r="I414" s="72">
        <f>'2 уровень'!K1253</f>
        <v>0</v>
      </c>
      <c r="J414" s="22">
        <f>'2 уровень'!L1253</f>
        <v>0</v>
      </c>
      <c r="K414" s="22">
        <f>'2 уровень'!M1253</f>
        <v>0</v>
      </c>
      <c r="L414" s="22">
        <f>'2 уровень'!N1253</f>
        <v>0</v>
      </c>
      <c r="M414" s="22">
        <f>'2 уровень'!O1253</f>
        <v>0</v>
      </c>
      <c r="N414" s="22">
        <f>'2 уровень'!P1253</f>
        <v>0</v>
      </c>
      <c r="O414" s="21">
        <f>'2 уровень'!Q1253</f>
        <v>0</v>
      </c>
      <c r="P414" s="399">
        <f>'2 уровень'!R1253</f>
        <v>362139.15723200003</v>
      </c>
      <c r="Q414" s="399">
        <f>'2 уровень'!S1253</f>
        <v>362139.15723200003</v>
      </c>
      <c r="R414" s="399">
        <f>'2 уровень'!T1253</f>
        <v>60356.526205333335</v>
      </c>
      <c r="S414" s="677">
        <f>'2 уровень'!U1253</f>
        <v>54277.266950000005</v>
      </c>
      <c r="T414" s="800">
        <f>'2 уровень'!V1253</f>
        <v>0</v>
      </c>
      <c r="U414" s="399">
        <f>'2 уровень'!W1253</f>
        <v>-4.5388400000000004</v>
      </c>
      <c r="V414" s="399">
        <f>'2 уровень'!X1253</f>
        <v>-6079.2592553333361</v>
      </c>
      <c r="W414" s="399">
        <f>'2 уровень'!Y1253</f>
        <v>0</v>
      </c>
      <c r="X414" s="399">
        <f>'2 уровень'!Z1253</f>
        <v>-818.95099000000005</v>
      </c>
      <c r="Y414" s="399">
        <f>'2 уровень'!AA1253</f>
        <v>53453.777119999999</v>
      </c>
      <c r="Z414" s="399">
        <f>'2 уровень'!AA1253</f>
        <v>53453.777119999999</v>
      </c>
      <c r="AA414" s="399">
        <f>Y414/R414*100</f>
        <v>88.563375794938665</v>
      </c>
      <c r="AB414" s="993">
        <f>'2 уровень'!AB1253</f>
        <v>0</v>
      </c>
      <c r="AC414" s="1008">
        <f>'2 уровень'!AC1253</f>
        <v>0</v>
      </c>
      <c r="AD414" s="196">
        <f t="shared" si="79"/>
        <v>53453777.119999997</v>
      </c>
      <c r="AE414" s="196">
        <f t="shared" si="78"/>
        <v>-818950.99</v>
      </c>
      <c r="AF414" s="907"/>
      <c r="AG414" s="18" t="e">
        <f t="shared" si="76"/>
        <v>#DIV/0!</v>
      </c>
      <c r="AH414" s="18"/>
      <c r="AI414" s="1058"/>
      <c r="AJ414" s="18">
        <f t="shared" si="81"/>
        <v>-2540</v>
      </c>
      <c r="AK414" s="18"/>
      <c r="AL414" s="18"/>
      <c r="AM414" s="277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</row>
    <row r="415" spans="1:197" s="59" customFormat="1" ht="29.25" x14ac:dyDescent="0.25">
      <c r="A415" s="18">
        <v>1</v>
      </c>
      <c r="B415" s="18">
        <v>1</v>
      </c>
      <c r="C415" s="175" t="s">
        <v>77</v>
      </c>
      <c r="D415" s="60">
        <f>'2 уровень'!F1254</f>
        <v>3050</v>
      </c>
      <c r="E415" s="60">
        <f>'2 уровень'!G1254</f>
        <v>510</v>
      </c>
      <c r="F415" s="60">
        <f>'2 уровень'!H1254</f>
        <v>499</v>
      </c>
      <c r="G415" s="71">
        <f>'2 уровень'!I1254</f>
        <v>97.843137254901961</v>
      </c>
      <c r="H415" s="72">
        <f>'2 уровень'!J1254</f>
        <v>8.7390163934426237</v>
      </c>
      <c r="I415" s="72">
        <f>'2 уровень'!K1254</f>
        <v>8.9659318637274552</v>
      </c>
      <c r="J415" s="21">
        <f>'2 уровень'!L1254</f>
        <v>26654</v>
      </c>
      <c r="K415" s="21">
        <f>'2 уровень'!M1254</f>
        <v>4444</v>
      </c>
      <c r="L415" s="21">
        <f>'2 уровень'!N1254</f>
        <v>4474</v>
      </c>
      <c r="M415" s="21">
        <f>'2 уровень'!O1254</f>
        <v>100.67506750675068</v>
      </c>
      <c r="N415" s="21">
        <f>'2 уровень'!P1254</f>
        <v>84</v>
      </c>
      <c r="O415" s="21">
        <f>'2 уровень'!Q1254</f>
        <v>319.57142857142856</v>
      </c>
      <c r="P415" s="72">
        <f>'2 уровень'!R1254</f>
        <v>88088.110719999997</v>
      </c>
      <c r="Q415" s="72">
        <f>'2 уровень'!S1254</f>
        <v>88088.110719999997</v>
      </c>
      <c r="R415" s="72">
        <f>'2 уровень'!T1254</f>
        <v>14681.351786666666</v>
      </c>
      <c r="S415" s="72">
        <f>'2 уровень'!U1254</f>
        <v>14646.413700000001</v>
      </c>
      <c r="T415" s="794">
        <f>'2 уровень'!V1254</f>
        <v>0</v>
      </c>
      <c r="U415" s="72">
        <f>'2 уровень'!W1254</f>
        <v>-4.5388400000000004</v>
      </c>
      <c r="V415" s="72">
        <f>'2 уровень'!X1254</f>
        <v>-34.938086666665185</v>
      </c>
      <c r="W415" s="72">
        <f>'2 уровень'!Y1254</f>
        <v>0</v>
      </c>
      <c r="X415" s="72">
        <f>'2 уровень'!Z1254</f>
        <v>-576.4581300000001</v>
      </c>
      <c r="Y415" s="389">
        <f>'2 уровень'!AA1254</f>
        <v>14065.416730000001</v>
      </c>
      <c r="Z415" s="72">
        <f>'2 уровень'!AA1254</f>
        <v>14065.416730000001</v>
      </c>
      <c r="AA415" s="72">
        <f>Y415/R415*100</f>
        <v>95.804643430545369</v>
      </c>
      <c r="AB415" s="993">
        <f>'2 уровень'!AB1254</f>
        <v>0</v>
      </c>
      <c r="AC415" s="998">
        <f>'2 уровень'!AC1254</f>
        <v>0</v>
      </c>
      <c r="AD415" s="196">
        <f t="shared" si="79"/>
        <v>14065416.73</v>
      </c>
      <c r="AE415" s="196">
        <f t="shared" si="78"/>
        <v>-576458.13000000012</v>
      </c>
      <c r="AF415" s="907">
        <f>IF(P415&gt;0,P415*1000/D415,0)</f>
        <v>28881.347777049181</v>
      </c>
      <c r="AG415" s="59">
        <f t="shared" si="76"/>
        <v>29351.530460921847</v>
      </c>
      <c r="AI415" s="277"/>
      <c r="AJ415" s="59">
        <f t="shared" si="81"/>
        <v>0</v>
      </c>
      <c r="AM415" s="277"/>
    </row>
    <row r="416" spans="1:197" s="59" customFormat="1" x14ac:dyDescent="0.25">
      <c r="A416" s="18">
        <v>1</v>
      </c>
      <c r="B416" s="18">
        <v>1</v>
      </c>
      <c r="C416" s="295" t="s">
        <v>195</v>
      </c>
      <c r="D416" s="20">
        <f>'2 уровень'!F1255</f>
        <v>0</v>
      </c>
      <c r="E416" s="20">
        <f>'2 уровень'!G1255</f>
        <v>0</v>
      </c>
      <c r="F416" s="20">
        <f>'2 уровень'!H1255</f>
        <v>0</v>
      </c>
      <c r="G416" s="62">
        <f>'2 уровень'!I1255</f>
        <v>0</v>
      </c>
      <c r="H416" s="72">
        <f>'2 уровень'!J1255</f>
        <v>0</v>
      </c>
      <c r="I416" s="72">
        <f>'2 уровень'!K1255</f>
        <v>0</v>
      </c>
      <c r="J416" s="23">
        <f>'2 уровень'!L1255</f>
        <v>0</v>
      </c>
      <c r="K416" s="23">
        <f>'2 уровень'!M1255</f>
        <v>0</v>
      </c>
      <c r="L416" s="23">
        <f>'2 уровень'!N1255</f>
        <v>0</v>
      </c>
      <c r="M416" s="23">
        <f>'2 уровень'!O1255</f>
        <v>0</v>
      </c>
      <c r="N416" s="23">
        <f>'2 уровень'!P1255</f>
        <v>0</v>
      </c>
      <c r="O416" s="23">
        <f>'2 уровень'!Q1255</f>
        <v>0</v>
      </c>
      <c r="P416" s="72">
        <f>'2 уровень'!R1255</f>
        <v>0</v>
      </c>
      <c r="Q416" s="72">
        <f>'2 уровень'!S1255</f>
        <v>0</v>
      </c>
      <c r="R416" s="72">
        <f>'2 уровень'!T1255</f>
        <v>0</v>
      </c>
      <c r="S416" s="72">
        <f>'2 уровень'!U1255</f>
        <v>0</v>
      </c>
      <c r="T416" s="794">
        <f>'2 уровень'!V1255</f>
        <v>0</v>
      </c>
      <c r="U416" s="72">
        <f>'2 уровень'!W1255</f>
        <v>0</v>
      </c>
      <c r="V416" s="72">
        <f>'2 уровень'!X1255</f>
        <v>0</v>
      </c>
      <c r="W416" s="72">
        <f>'2 уровень'!Y1255</f>
        <v>0</v>
      </c>
      <c r="X416" s="72">
        <f>'2 уровень'!Z1255</f>
        <v>0</v>
      </c>
      <c r="Y416" s="389">
        <f>'2 уровень'!AA1255</f>
        <v>0</v>
      </c>
      <c r="Z416" s="72">
        <f>'2 уровень'!AA1255</f>
        <v>0</v>
      </c>
      <c r="AA416" s="72"/>
      <c r="AB416" s="987">
        <f>'2 уровень'!AB1255</f>
        <v>0</v>
      </c>
      <c r="AC416" s="998">
        <f>'2 уровень'!AC1255</f>
        <v>0</v>
      </c>
      <c r="AD416" s="196">
        <f t="shared" si="79"/>
        <v>0</v>
      </c>
      <c r="AE416" s="196">
        <f t="shared" si="78"/>
        <v>0</v>
      </c>
      <c r="AF416" s="907">
        <f>IF(P416&gt;0,P416*1000/D416,0)</f>
        <v>0</v>
      </c>
      <c r="AG416" s="18" t="e">
        <f t="shared" si="76"/>
        <v>#DIV/0!</v>
      </c>
      <c r="AH416" s="18"/>
      <c r="AI416" s="1058"/>
      <c r="AJ416" s="18">
        <f t="shared" si="81"/>
        <v>0</v>
      </c>
      <c r="AK416" s="18"/>
      <c r="AL416" s="18"/>
      <c r="AM416" s="277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</row>
    <row r="417" spans="1:197" s="59" customFormat="1" x14ac:dyDescent="0.25">
      <c r="A417" s="18">
        <v>1</v>
      </c>
      <c r="B417" s="18">
        <v>1</v>
      </c>
      <c r="C417" s="172" t="s">
        <v>325</v>
      </c>
      <c r="D417" s="20">
        <f>'2 уровень'!F1256</f>
        <v>0</v>
      </c>
      <c r="E417" s="20">
        <f>'2 уровень'!G1256</f>
        <v>0</v>
      </c>
      <c r="F417" s="20">
        <f>'2 уровень'!H1256</f>
        <v>0</v>
      </c>
      <c r="G417" s="62">
        <f>'2 уровень'!I1256</f>
        <v>0</v>
      </c>
      <c r="H417" s="72">
        <f>'2 уровень'!J1256</f>
        <v>0</v>
      </c>
      <c r="I417" s="72">
        <f>'2 уровень'!K1256</f>
        <v>0</v>
      </c>
      <c r="J417" s="23">
        <f>'2 уровень'!L1256</f>
        <v>0</v>
      </c>
      <c r="K417" s="23">
        <f>'2 уровень'!M1256</f>
        <v>0</v>
      </c>
      <c r="L417" s="23">
        <f>'2 уровень'!N1256</f>
        <v>0</v>
      </c>
      <c r="M417" s="23">
        <f>'2 уровень'!O1256</f>
        <v>0</v>
      </c>
      <c r="N417" s="23">
        <f>'2 уровень'!P1256</f>
        <v>0</v>
      </c>
      <c r="O417" s="23">
        <f>'2 уровень'!Q1256</f>
        <v>0</v>
      </c>
      <c r="P417" s="72">
        <f>'2 уровень'!R1256</f>
        <v>104429.01941000001</v>
      </c>
      <c r="Q417" s="72">
        <f>'2 уровень'!S1256</f>
        <v>104429.01941000001</v>
      </c>
      <c r="R417" s="72">
        <f>'2 уровень'!T1256</f>
        <v>17404.836568333336</v>
      </c>
      <c r="S417" s="72">
        <f>'2 уровень'!U1256</f>
        <v>16536.58785</v>
      </c>
      <c r="T417" s="794">
        <f>'2 уровень'!V1256</f>
        <v>0</v>
      </c>
      <c r="U417" s="72">
        <f>'2 уровень'!W1256</f>
        <v>0</v>
      </c>
      <c r="V417" s="72">
        <f>'2 уровень'!X1256</f>
        <v>-868.248718333336</v>
      </c>
      <c r="W417" s="72">
        <f>'2 уровень'!Y1256</f>
        <v>0</v>
      </c>
      <c r="X417" s="72">
        <f>'2 уровень'!Z1256</f>
        <v>-28.81345</v>
      </c>
      <c r="Y417" s="389">
        <f>'2 уровень'!AA1256</f>
        <v>16507.774399999998</v>
      </c>
      <c r="Z417" s="72">
        <f>'2 уровень'!AA1256</f>
        <v>16507.774399999998</v>
      </c>
      <c r="AA417" s="72">
        <f>Y417/R417*100</f>
        <v>94.84590294880752</v>
      </c>
      <c r="AB417" s="987">
        <f>'2 уровень'!AB1256</f>
        <v>0</v>
      </c>
      <c r="AC417" s="998">
        <f>'2 уровень'!AC1256</f>
        <v>0</v>
      </c>
      <c r="AD417" s="196">
        <f t="shared" si="79"/>
        <v>16507774.399999999</v>
      </c>
      <c r="AE417" s="196">
        <f t="shared" si="78"/>
        <v>-28813.45</v>
      </c>
      <c r="AF417" s="907"/>
      <c r="AG417" s="18" t="e">
        <f t="shared" si="76"/>
        <v>#DIV/0!</v>
      </c>
      <c r="AH417" s="18"/>
      <c r="AI417" s="1058"/>
      <c r="AJ417" s="18">
        <f t="shared" si="81"/>
        <v>0</v>
      </c>
      <c r="AK417" s="18"/>
      <c r="AL417" s="18"/>
      <c r="AM417" s="277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</row>
    <row r="418" spans="1:197" s="59" customFormat="1" x14ac:dyDescent="0.25">
      <c r="A418" s="18"/>
      <c r="B418" s="18">
        <v>1</v>
      </c>
      <c r="C418" s="673" t="s">
        <v>289</v>
      </c>
      <c r="D418" s="20">
        <f>'2 уровень'!F1257</f>
        <v>0</v>
      </c>
      <c r="E418" s="20">
        <f>'2 уровень'!G1257</f>
        <v>0</v>
      </c>
      <c r="F418" s="20">
        <f>'2 уровень'!H1257</f>
        <v>0</v>
      </c>
      <c r="G418" s="62">
        <f>'2 уровень'!I1257</f>
        <v>0</v>
      </c>
      <c r="H418" s="72">
        <f>'2 уровень'!J1257</f>
        <v>0</v>
      </c>
      <c r="I418" s="72">
        <f>'2 уровень'!K1257</f>
        <v>0</v>
      </c>
      <c r="J418" s="23">
        <f>'2 уровень'!L1257</f>
        <v>0</v>
      </c>
      <c r="K418" s="23">
        <f>'2 уровень'!M1257</f>
        <v>0</v>
      </c>
      <c r="L418" s="23">
        <f>'2 уровень'!N1257</f>
        <v>0</v>
      </c>
      <c r="M418" s="23">
        <f>'2 уровень'!O1257</f>
        <v>0</v>
      </c>
      <c r="N418" s="23">
        <f>'2 уровень'!P1257</f>
        <v>0</v>
      </c>
      <c r="O418" s="23">
        <f>'2 уровень'!Q1257</f>
        <v>0</v>
      </c>
      <c r="P418" s="72">
        <f>'2 уровень'!R1257</f>
        <v>18332.904491999998</v>
      </c>
      <c r="Q418" s="72">
        <f>'2 уровень'!S1257</f>
        <v>18332.904491999998</v>
      </c>
      <c r="R418" s="72">
        <f>'2 уровень'!T1257</f>
        <v>3055.4840819999995</v>
      </c>
      <c r="S418" s="72">
        <f>'2 уровень'!U1257</f>
        <v>3055.4840800000002</v>
      </c>
      <c r="T418" s="794">
        <f>'2 уровень'!V1257</f>
        <v>0</v>
      </c>
      <c r="U418" s="72">
        <f>'2 уровень'!W1257</f>
        <v>0</v>
      </c>
      <c r="V418" s="72">
        <f>'2 уровень'!X1257</f>
        <v>-1.9999993128294591E-6</v>
      </c>
      <c r="W418" s="72">
        <f>'2 уровень'!Y1257</f>
        <v>0</v>
      </c>
      <c r="X418" s="72">
        <f>'2 уровень'!Z1257</f>
        <v>0</v>
      </c>
      <c r="Y418" s="389">
        <f>'2 уровень'!AA1257</f>
        <v>3055.4840800000002</v>
      </c>
      <c r="Z418" s="72">
        <f>'2 уровень'!AA1257</f>
        <v>3055.4840800000002</v>
      </c>
      <c r="AA418" s="72">
        <f>Y418/R418*100</f>
        <v>99.999999934543951</v>
      </c>
      <c r="AB418" s="987">
        <f>'2 уровень'!AB1257</f>
        <v>0</v>
      </c>
      <c r="AC418" s="998">
        <f>'2 уровень'!AC1257</f>
        <v>0</v>
      </c>
      <c r="AD418" s="196">
        <f t="shared" si="79"/>
        <v>3055484.08</v>
      </c>
      <c r="AE418" s="196">
        <f t="shared" si="78"/>
        <v>0</v>
      </c>
      <c r="AF418" s="907"/>
      <c r="AG418" s="18" t="e">
        <f t="shared" si="76"/>
        <v>#DIV/0!</v>
      </c>
      <c r="AH418" s="18"/>
      <c r="AI418" s="1058"/>
      <c r="AJ418" s="18">
        <f t="shared" si="81"/>
        <v>-24099</v>
      </c>
      <c r="AK418" s="18"/>
      <c r="AL418" s="18"/>
      <c r="AM418" s="277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</row>
    <row r="419" spans="1:197" s="59" customFormat="1" ht="29.25" x14ac:dyDescent="0.25">
      <c r="A419" s="18">
        <v>1</v>
      </c>
      <c r="B419" s="18">
        <v>1</v>
      </c>
      <c r="C419" s="603" t="s">
        <v>271</v>
      </c>
      <c r="D419" s="30">
        <f>'2 уровень'!F1258</f>
        <v>28920</v>
      </c>
      <c r="E419" s="30">
        <f>'2 уровень'!G1258</f>
        <v>4821</v>
      </c>
      <c r="F419" s="30">
        <f>'2 уровень'!H1258</f>
        <v>2521</v>
      </c>
      <c r="G419" s="85">
        <f>'2 уровень'!I1258</f>
        <v>52.29205559012653</v>
      </c>
      <c r="H419" s="89">
        <f>'2 уровень'!J1258</f>
        <v>0</v>
      </c>
      <c r="I419" s="89">
        <f>'2 уровень'!K1258</f>
        <v>0</v>
      </c>
      <c r="J419" s="26">
        <f>'2 уровень'!L1258</f>
        <v>0</v>
      </c>
      <c r="K419" s="26">
        <f>'2 уровень'!M1258</f>
        <v>0</v>
      </c>
      <c r="L419" s="26">
        <f>'2 уровень'!N1258</f>
        <v>0</v>
      </c>
      <c r="M419" s="26">
        <f>'2 уровень'!O1258</f>
        <v>0</v>
      </c>
      <c r="N419" s="26">
        <f>'2 уровень'!P1258</f>
        <v>0</v>
      </c>
      <c r="O419" s="26">
        <f>'2 уровень'!Q1258</f>
        <v>0</v>
      </c>
      <c r="P419" s="89">
        <f>'2 уровень'!R1258</f>
        <v>0</v>
      </c>
      <c r="Q419" s="89">
        <f>'2 уровень'!S1258</f>
        <v>0</v>
      </c>
      <c r="R419" s="89">
        <f>'2 уровень'!T1258</f>
        <v>0</v>
      </c>
      <c r="S419" s="89">
        <f>'2 уровень'!U1258</f>
        <v>0</v>
      </c>
      <c r="T419" s="801">
        <f>'2 уровень'!V1258</f>
        <v>0</v>
      </c>
      <c r="U419" s="89">
        <f>'2 уровень'!W1258</f>
        <v>0</v>
      </c>
      <c r="V419" s="89">
        <f>'2 уровень'!X1258</f>
        <v>0</v>
      </c>
      <c r="W419" s="89">
        <f>'2 уровень'!Y1258</f>
        <v>0</v>
      </c>
      <c r="X419" s="89">
        <f>'2 уровень'!Z1258</f>
        <v>0</v>
      </c>
      <c r="Y419" s="395">
        <f>'2 уровень'!AA1258</f>
        <v>0</v>
      </c>
      <c r="Z419" s="89">
        <f>'2 уровень'!AA1258</f>
        <v>0</v>
      </c>
      <c r="AA419" s="89"/>
      <c r="AB419" s="990">
        <f>'2 уровень'!AB1258</f>
        <v>0</v>
      </c>
      <c r="AC419" s="1009">
        <f>'2 уровень'!AC1258</f>
        <v>0</v>
      </c>
      <c r="AD419" s="196">
        <f t="shared" si="79"/>
        <v>0</v>
      </c>
      <c r="AE419" s="196">
        <f t="shared" si="78"/>
        <v>0</v>
      </c>
      <c r="AF419" s="907">
        <f t="shared" ref="AF419:AF427" si="82">IF(P419&gt;0,P419*1000/D419,0)</f>
        <v>0</v>
      </c>
      <c r="AG419" s="18">
        <f t="shared" si="76"/>
        <v>0</v>
      </c>
      <c r="AH419" s="18"/>
      <c r="AI419" s="1058"/>
      <c r="AJ419" s="18">
        <f t="shared" si="81"/>
        <v>0</v>
      </c>
      <c r="AK419" s="18"/>
      <c r="AL419" s="18"/>
      <c r="AM419" s="277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</row>
    <row r="420" spans="1:197" s="59" customFormat="1" ht="30" x14ac:dyDescent="0.25">
      <c r="A420" s="18"/>
      <c r="B420" s="18">
        <v>1</v>
      </c>
      <c r="C420" s="604" t="s">
        <v>193</v>
      </c>
      <c r="D420" s="30">
        <f>'2 уровень'!F1259</f>
        <v>0</v>
      </c>
      <c r="E420" s="30">
        <f>'2 уровень'!G1259</f>
        <v>0</v>
      </c>
      <c r="F420" s="30">
        <f>'2 уровень'!H1259</f>
        <v>0</v>
      </c>
      <c r="G420" s="85">
        <f>'2 уровень'!I1259</f>
        <v>0</v>
      </c>
      <c r="H420" s="89">
        <f>'2 уровень'!J1259</f>
        <v>0</v>
      </c>
      <c r="I420" s="89">
        <f>'2 уровень'!K1259</f>
        <v>0</v>
      </c>
      <c r="J420" s="26">
        <f>'2 уровень'!L1259</f>
        <v>0</v>
      </c>
      <c r="K420" s="26">
        <f>'2 уровень'!M1259</f>
        <v>0</v>
      </c>
      <c r="L420" s="26">
        <f>'2 уровень'!N1259</f>
        <v>0</v>
      </c>
      <c r="M420" s="26">
        <f>'2 уровень'!O1259</f>
        <v>0</v>
      </c>
      <c r="N420" s="26">
        <f>'2 уровень'!P1259</f>
        <v>0</v>
      </c>
      <c r="O420" s="26">
        <f>'2 уровень'!Q1259</f>
        <v>0</v>
      </c>
      <c r="P420" s="89">
        <f>'2 уровень'!R1259</f>
        <v>0</v>
      </c>
      <c r="Q420" s="89">
        <f>'2 уровень'!S1259</f>
        <v>0</v>
      </c>
      <c r="R420" s="89">
        <f>'2 уровень'!T1259</f>
        <v>0</v>
      </c>
      <c r="S420" s="89">
        <f>'2 уровень'!U1259</f>
        <v>0</v>
      </c>
      <c r="T420" s="801">
        <f>'2 уровень'!V1259</f>
        <v>0</v>
      </c>
      <c r="U420" s="89">
        <f>'2 уровень'!W1259</f>
        <v>0</v>
      </c>
      <c r="V420" s="89">
        <f>'2 уровень'!X1259</f>
        <v>0</v>
      </c>
      <c r="W420" s="89">
        <f>'2 уровень'!Y1259</f>
        <v>0</v>
      </c>
      <c r="X420" s="89">
        <f>'2 уровень'!Z1259</f>
        <v>0</v>
      </c>
      <c r="Y420" s="395">
        <f>'2 уровень'!AA1259</f>
        <v>0</v>
      </c>
      <c r="Z420" s="89">
        <f>'2 уровень'!AA1259</f>
        <v>0</v>
      </c>
      <c r="AA420" s="89"/>
      <c r="AB420" s="990">
        <f>'2 уровень'!AB1259</f>
        <v>0</v>
      </c>
      <c r="AC420" s="1009">
        <f>'2 уровень'!AC1259</f>
        <v>0</v>
      </c>
      <c r="AD420" s="196">
        <f t="shared" si="79"/>
        <v>0</v>
      </c>
      <c r="AE420" s="196">
        <f t="shared" si="78"/>
        <v>0</v>
      </c>
      <c r="AF420" s="907">
        <f t="shared" si="82"/>
        <v>0</v>
      </c>
      <c r="AG420" s="18" t="e">
        <f t="shared" si="76"/>
        <v>#DIV/0!</v>
      </c>
      <c r="AH420" s="18"/>
      <c r="AI420" s="1058"/>
      <c r="AJ420" s="18">
        <f t="shared" si="81"/>
        <v>-18333</v>
      </c>
      <c r="AK420" s="18"/>
      <c r="AL420" s="18"/>
      <c r="AM420" s="277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</row>
    <row r="421" spans="1:197" s="59" customFormat="1" ht="30" x14ac:dyDescent="0.25">
      <c r="A421" s="18"/>
      <c r="B421" s="18">
        <v>1</v>
      </c>
      <c r="C421" s="606" t="s">
        <v>463</v>
      </c>
      <c r="D421" s="30">
        <f>'2 уровень'!F1260</f>
        <v>22000</v>
      </c>
      <c r="E421" s="30">
        <f>'2 уровень'!G1260</f>
        <v>3667</v>
      </c>
      <c r="F421" s="30">
        <f>'2 уровень'!H1260</f>
        <v>1978</v>
      </c>
      <c r="G421" s="85">
        <f>'2 уровень'!I1260</f>
        <v>53.940550859012816</v>
      </c>
      <c r="H421" s="89">
        <f>'2 уровень'!J1260</f>
        <v>0</v>
      </c>
      <c r="I421" s="89">
        <f>'2 уровень'!K1260</f>
        <v>0</v>
      </c>
      <c r="J421" s="26">
        <f>'2 уровень'!L1260</f>
        <v>0</v>
      </c>
      <c r="K421" s="26">
        <f>'2 уровень'!M1260</f>
        <v>0</v>
      </c>
      <c r="L421" s="26">
        <f>'2 уровень'!N1260</f>
        <v>0</v>
      </c>
      <c r="M421" s="26">
        <f>'2 уровень'!O1260</f>
        <v>0</v>
      </c>
      <c r="N421" s="26">
        <f>'2 уровень'!P1260</f>
        <v>0</v>
      </c>
      <c r="O421" s="26">
        <f>'2 уровень'!Q1260</f>
        <v>0</v>
      </c>
      <c r="P421" s="89">
        <f>'2 уровень'!R1260</f>
        <v>0</v>
      </c>
      <c r="Q421" s="89">
        <f>'2 уровень'!S1260</f>
        <v>0</v>
      </c>
      <c r="R421" s="89">
        <f>'2 уровень'!T1260</f>
        <v>0</v>
      </c>
      <c r="S421" s="89">
        <f>'2 уровень'!U1260</f>
        <v>0</v>
      </c>
      <c r="T421" s="801">
        <f>'2 уровень'!V1260</f>
        <v>0</v>
      </c>
      <c r="U421" s="89">
        <f>'2 уровень'!W1260</f>
        <v>0</v>
      </c>
      <c r="V421" s="89">
        <f>'2 уровень'!X1260</f>
        <v>0</v>
      </c>
      <c r="W421" s="89">
        <f>'2 уровень'!Y1260</f>
        <v>0</v>
      </c>
      <c r="X421" s="89">
        <f>'2 уровень'!Z1260</f>
        <v>0</v>
      </c>
      <c r="Y421" s="395">
        <f>'2 уровень'!AA1260</f>
        <v>0</v>
      </c>
      <c r="Z421" s="89">
        <f>'2 уровень'!AA1260</f>
        <v>0</v>
      </c>
      <c r="AA421" s="89"/>
      <c r="AB421" s="990">
        <f>'2 уровень'!AB1260</f>
        <v>0</v>
      </c>
      <c r="AC421" s="1009">
        <f>'2 уровень'!AC1260</f>
        <v>0</v>
      </c>
      <c r="AD421" s="196">
        <f t="shared" si="79"/>
        <v>0</v>
      </c>
      <c r="AE421" s="196">
        <f t="shared" si="78"/>
        <v>0</v>
      </c>
      <c r="AF421" s="907">
        <f t="shared" si="82"/>
        <v>0</v>
      </c>
      <c r="AG421" s="18">
        <f t="shared" si="76"/>
        <v>0</v>
      </c>
      <c r="AH421" s="18"/>
      <c r="AI421" s="1058"/>
      <c r="AJ421" s="18">
        <f t="shared" si="81"/>
        <v>-1083</v>
      </c>
      <c r="AK421" s="18"/>
      <c r="AL421" s="18"/>
      <c r="AM421" s="277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</row>
    <row r="422" spans="1:197" s="59" customFormat="1" ht="75" x14ac:dyDescent="0.25">
      <c r="A422" s="18"/>
      <c r="B422" s="18">
        <v>1</v>
      </c>
      <c r="C422" s="607" t="s">
        <v>464</v>
      </c>
      <c r="D422" s="30">
        <f>'2 уровень'!F1261</f>
        <v>1300</v>
      </c>
      <c r="E422" s="30">
        <f>'2 уровень'!G1261</f>
        <v>217</v>
      </c>
      <c r="F422" s="30">
        <f>'2 уровень'!H1261</f>
        <v>233</v>
      </c>
      <c r="G422" s="85">
        <f>'2 уровень'!I1261</f>
        <v>107.37327188940091</v>
      </c>
      <c r="H422" s="89">
        <f>'2 уровень'!J1261</f>
        <v>0</v>
      </c>
      <c r="I422" s="89">
        <f>'2 уровень'!K1261</f>
        <v>0</v>
      </c>
      <c r="J422" s="26">
        <f>'2 уровень'!L1261</f>
        <v>0</v>
      </c>
      <c r="K422" s="26">
        <f>'2 уровень'!M1261</f>
        <v>0</v>
      </c>
      <c r="L422" s="26">
        <f>'2 уровень'!N1261</f>
        <v>0</v>
      </c>
      <c r="M422" s="26">
        <f>'2 уровень'!O1261</f>
        <v>0</v>
      </c>
      <c r="N422" s="26">
        <f>'2 уровень'!P1261</f>
        <v>0</v>
      </c>
      <c r="O422" s="26">
        <f>'2 уровень'!Q1261</f>
        <v>0</v>
      </c>
      <c r="P422" s="89">
        <f>'2 уровень'!R1261</f>
        <v>0</v>
      </c>
      <c r="Q422" s="89">
        <f>'2 уровень'!S1261</f>
        <v>0</v>
      </c>
      <c r="R422" s="89">
        <f>'2 уровень'!T1261</f>
        <v>0</v>
      </c>
      <c r="S422" s="89">
        <f>'2 уровень'!U1261</f>
        <v>0</v>
      </c>
      <c r="T422" s="801">
        <f>'2 уровень'!V1261</f>
        <v>0</v>
      </c>
      <c r="U422" s="89">
        <f>'2 уровень'!W1261</f>
        <v>0</v>
      </c>
      <c r="V422" s="89">
        <f>'2 уровень'!X1261</f>
        <v>0</v>
      </c>
      <c r="W422" s="89">
        <f>'2 уровень'!Y1261</f>
        <v>0</v>
      </c>
      <c r="X422" s="89">
        <f>'2 уровень'!Z1261</f>
        <v>0</v>
      </c>
      <c r="Y422" s="395">
        <f>'2 уровень'!AA1261</f>
        <v>0</v>
      </c>
      <c r="Z422" s="89">
        <f>'2 уровень'!AA1261</f>
        <v>0</v>
      </c>
      <c r="AA422" s="89"/>
      <c r="AB422" s="990">
        <f>'2 уровень'!AB1261</f>
        <v>0</v>
      </c>
      <c r="AC422" s="1009">
        <f>'2 уровень'!AC1261</f>
        <v>0</v>
      </c>
      <c r="AD422" s="196">
        <f t="shared" si="79"/>
        <v>0</v>
      </c>
      <c r="AE422" s="196">
        <f t="shared" si="78"/>
        <v>0</v>
      </c>
      <c r="AF422" s="907">
        <f t="shared" si="82"/>
        <v>0</v>
      </c>
      <c r="AG422" s="18">
        <f t="shared" si="76"/>
        <v>0</v>
      </c>
      <c r="AH422" s="18"/>
      <c r="AI422" s="1058"/>
      <c r="AJ422" s="18">
        <f t="shared" si="81"/>
        <v>-2933</v>
      </c>
      <c r="AK422" s="18"/>
      <c r="AL422" s="18"/>
      <c r="AM422" s="277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</row>
    <row r="423" spans="1:197" s="59" customFormat="1" ht="45" x14ac:dyDescent="0.25">
      <c r="A423" s="18"/>
      <c r="B423" s="18">
        <v>1</v>
      </c>
      <c r="C423" s="610" t="s">
        <v>465</v>
      </c>
      <c r="D423" s="30">
        <f>'2 уровень'!F1262</f>
        <v>3520</v>
      </c>
      <c r="E423" s="30">
        <f>'2 уровень'!G1262</f>
        <v>587</v>
      </c>
      <c r="F423" s="30">
        <f>'2 уровень'!H1262</f>
        <v>310</v>
      </c>
      <c r="G423" s="85">
        <f>'2 уровень'!I1262</f>
        <v>52.810902896081771</v>
      </c>
      <c r="H423" s="89">
        <f>'2 уровень'!J1262</f>
        <v>0</v>
      </c>
      <c r="I423" s="89">
        <f>'2 уровень'!K1262</f>
        <v>0</v>
      </c>
      <c r="J423" s="26">
        <f>'2 уровень'!L1262</f>
        <v>0</v>
      </c>
      <c r="K423" s="26">
        <f>'2 уровень'!M1262</f>
        <v>0</v>
      </c>
      <c r="L423" s="26">
        <f>'2 уровень'!N1262</f>
        <v>0</v>
      </c>
      <c r="M423" s="26">
        <f>'2 уровень'!O1262</f>
        <v>0</v>
      </c>
      <c r="N423" s="26">
        <f>'2 уровень'!P1262</f>
        <v>0</v>
      </c>
      <c r="O423" s="26">
        <f>'2 уровень'!Q1262</f>
        <v>0</v>
      </c>
      <c r="P423" s="89">
        <f>'2 уровень'!R1262</f>
        <v>0</v>
      </c>
      <c r="Q423" s="89">
        <f>'2 уровень'!S1262</f>
        <v>0</v>
      </c>
      <c r="R423" s="89">
        <f>'2 уровень'!T1262</f>
        <v>0</v>
      </c>
      <c r="S423" s="89">
        <f>'2 уровень'!U1262</f>
        <v>0</v>
      </c>
      <c r="T423" s="801">
        <f>'2 уровень'!V1262</f>
        <v>0</v>
      </c>
      <c r="U423" s="89">
        <f>'2 уровень'!W1262</f>
        <v>0</v>
      </c>
      <c r="V423" s="89">
        <f>'2 уровень'!X1262</f>
        <v>0</v>
      </c>
      <c r="W423" s="89">
        <f>'2 уровень'!Y1262</f>
        <v>0</v>
      </c>
      <c r="X423" s="89">
        <f>'2 уровень'!Z1262</f>
        <v>0</v>
      </c>
      <c r="Y423" s="395">
        <f>'2 уровень'!AA1262</f>
        <v>0</v>
      </c>
      <c r="Z423" s="89">
        <f>'2 уровень'!AA1262</f>
        <v>0</v>
      </c>
      <c r="AA423" s="89"/>
      <c r="AB423" s="990">
        <f>'2 уровень'!AB1262</f>
        <v>0</v>
      </c>
      <c r="AC423" s="1009">
        <f>'2 уровень'!AC1262</f>
        <v>0</v>
      </c>
      <c r="AD423" s="196">
        <f t="shared" si="79"/>
        <v>0</v>
      </c>
      <c r="AE423" s="196">
        <f t="shared" si="78"/>
        <v>0</v>
      </c>
      <c r="AF423" s="907">
        <f t="shared" si="82"/>
        <v>0</v>
      </c>
      <c r="AG423" s="18">
        <f t="shared" si="76"/>
        <v>0</v>
      </c>
      <c r="AH423" s="18"/>
      <c r="AI423" s="1058"/>
      <c r="AJ423" s="18">
        <f t="shared" si="81"/>
        <v>-1750</v>
      </c>
      <c r="AK423" s="18"/>
      <c r="AL423" s="18"/>
      <c r="AM423" s="277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</row>
    <row r="424" spans="1:197" s="59" customFormat="1" ht="90" x14ac:dyDescent="0.25">
      <c r="A424" s="18"/>
      <c r="B424" s="18">
        <v>1</v>
      </c>
      <c r="C424" s="611" t="s">
        <v>466</v>
      </c>
      <c r="D424" s="30">
        <f>'2 уровень'!F1263</f>
        <v>2100</v>
      </c>
      <c r="E424" s="30">
        <f>'2 уровень'!G1263</f>
        <v>350</v>
      </c>
      <c r="F424" s="30">
        <f>'2 уровень'!H1263</f>
        <v>0</v>
      </c>
      <c r="G424" s="85">
        <f>'2 уровень'!I1263</f>
        <v>0</v>
      </c>
      <c r="H424" s="89">
        <f>'2 уровень'!J1263</f>
        <v>0</v>
      </c>
      <c r="I424" s="89">
        <f>'2 уровень'!K1263</f>
        <v>0</v>
      </c>
      <c r="J424" s="26">
        <f>'2 уровень'!L1263</f>
        <v>0</v>
      </c>
      <c r="K424" s="26">
        <f>'2 уровень'!M1263</f>
        <v>0</v>
      </c>
      <c r="L424" s="26">
        <f>'2 уровень'!N1263</f>
        <v>0</v>
      </c>
      <c r="M424" s="26">
        <f>'2 уровень'!O1263</f>
        <v>0</v>
      </c>
      <c r="N424" s="26">
        <f>'2 уровень'!P1263</f>
        <v>0</v>
      </c>
      <c r="O424" s="26">
        <f>'2 уровень'!Q1263</f>
        <v>0</v>
      </c>
      <c r="P424" s="89">
        <f>'2 уровень'!R1263</f>
        <v>0</v>
      </c>
      <c r="Q424" s="89">
        <f>'2 уровень'!S1263</f>
        <v>0</v>
      </c>
      <c r="R424" s="89">
        <f>'2 уровень'!T1263</f>
        <v>0</v>
      </c>
      <c r="S424" s="89">
        <f>'2 уровень'!U1263</f>
        <v>0</v>
      </c>
      <c r="T424" s="801">
        <f>'2 уровень'!V1263</f>
        <v>0</v>
      </c>
      <c r="U424" s="89">
        <f>'2 уровень'!W1263</f>
        <v>0</v>
      </c>
      <c r="V424" s="89">
        <f>'2 уровень'!X1263</f>
        <v>0</v>
      </c>
      <c r="W424" s="89">
        <f>'2 уровень'!Y1263</f>
        <v>0</v>
      </c>
      <c r="X424" s="89">
        <f>'2 уровень'!Z1263</f>
        <v>0</v>
      </c>
      <c r="Y424" s="395">
        <f>'2 уровень'!AA1263</f>
        <v>0</v>
      </c>
      <c r="Z424" s="89">
        <f>'2 уровень'!AA1263</f>
        <v>0</v>
      </c>
      <c r="AA424" s="89"/>
      <c r="AB424" s="990">
        <f>'2 уровень'!AB1263</f>
        <v>0</v>
      </c>
      <c r="AC424" s="1009">
        <f>'2 уровень'!AC1263</f>
        <v>0</v>
      </c>
      <c r="AD424" s="196">
        <f t="shared" si="79"/>
        <v>0</v>
      </c>
      <c r="AE424" s="196">
        <f t="shared" si="78"/>
        <v>0</v>
      </c>
      <c r="AF424" s="907">
        <f t="shared" si="82"/>
        <v>0</v>
      </c>
      <c r="AG424" s="18" t="e">
        <f t="shared" si="76"/>
        <v>#DIV/0!</v>
      </c>
      <c r="AH424" s="18"/>
      <c r="AI424" s="1058"/>
      <c r="AJ424" s="18">
        <f t="shared" si="81"/>
        <v>-26714</v>
      </c>
      <c r="AK424" s="18"/>
      <c r="AL424" s="18"/>
      <c r="AM424" s="277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</row>
    <row r="425" spans="1:197" s="59" customFormat="1" x14ac:dyDescent="0.25">
      <c r="A425" s="18"/>
      <c r="B425" s="18">
        <v>1</v>
      </c>
      <c r="C425" s="681" t="s">
        <v>131</v>
      </c>
      <c r="D425" s="30">
        <f>'2 уровень'!F1264</f>
        <v>32057</v>
      </c>
      <c r="E425" s="30">
        <f>'2 уровень'!G1264</f>
        <v>5343</v>
      </c>
      <c r="F425" s="30">
        <f>'2 уровень'!H1264</f>
        <v>2514</v>
      </c>
      <c r="G425" s="85">
        <f>'2 уровень'!I1264</f>
        <v>47.052217855137563</v>
      </c>
      <c r="H425" s="89">
        <f>'2 уровень'!J1264</f>
        <v>0</v>
      </c>
      <c r="I425" s="89">
        <f>'2 уровень'!K1264</f>
        <v>0</v>
      </c>
      <c r="J425" s="26">
        <f>'2 уровень'!L1264</f>
        <v>0</v>
      </c>
      <c r="K425" s="26">
        <f>'2 уровень'!M1264</f>
        <v>0</v>
      </c>
      <c r="L425" s="26">
        <f>'2 уровень'!N1264</f>
        <v>0</v>
      </c>
      <c r="M425" s="26">
        <f>'2 уровень'!O1264</f>
        <v>0</v>
      </c>
      <c r="N425" s="26">
        <f>'2 уровень'!P1264</f>
        <v>0</v>
      </c>
      <c r="O425" s="26">
        <f>'2 уровень'!Q1264</f>
        <v>0</v>
      </c>
      <c r="P425" s="89">
        <f>'2 уровень'!R1264</f>
        <v>0</v>
      </c>
      <c r="Q425" s="89">
        <f>'2 уровень'!S1264</f>
        <v>0</v>
      </c>
      <c r="R425" s="89">
        <f>'2 уровень'!T1264</f>
        <v>0</v>
      </c>
      <c r="S425" s="89">
        <f>'2 уровень'!U1264</f>
        <v>0</v>
      </c>
      <c r="T425" s="801">
        <f>'2 уровень'!V1264</f>
        <v>0</v>
      </c>
      <c r="U425" s="89">
        <f>'2 уровень'!W1264</f>
        <v>0</v>
      </c>
      <c r="V425" s="89">
        <f>'2 уровень'!X1264</f>
        <v>0</v>
      </c>
      <c r="W425" s="89">
        <f>'2 уровень'!Y1264</f>
        <v>0</v>
      </c>
      <c r="X425" s="89">
        <f>'2 уровень'!Z1264</f>
        <v>0</v>
      </c>
      <c r="Y425" s="395">
        <f>'2 уровень'!AA1264</f>
        <v>0</v>
      </c>
      <c r="Z425" s="89">
        <f>'2 уровень'!AA1264</f>
        <v>0</v>
      </c>
      <c r="AA425" s="89"/>
      <c r="AB425" s="990">
        <f>'2 уровень'!AB1264</f>
        <v>0</v>
      </c>
      <c r="AC425" s="1009">
        <f>'2 уровень'!AC1264</f>
        <v>0</v>
      </c>
      <c r="AD425" s="196">
        <f t="shared" si="79"/>
        <v>0</v>
      </c>
      <c r="AE425" s="196">
        <f t="shared" si="78"/>
        <v>0</v>
      </c>
      <c r="AF425" s="907">
        <f t="shared" si="82"/>
        <v>0</v>
      </c>
      <c r="AG425" s="18">
        <f t="shared" si="76"/>
        <v>0</v>
      </c>
      <c r="AH425" s="18"/>
      <c r="AI425" s="1058"/>
      <c r="AJ425" s="18">
        <f t="shared" si="81"/>
        <v>-25377</v>
      </c>
      <c r="AK425" s="18"/>
      <c r="AL425" s="18"/>
      <c r="AM425" s="277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</row>
    <row r="426" spans="1:197" s="59" customFormat="1" x14ac:dyDescent="0.25">
      <c r="A426" s="18"/>
      <c r="B426" s="18">
        <v>1</v>
      </c>
      <c r="C426" s="681" t="s">
        <v>222</v>
      </c>
      <c r="D426" s="30">
        <f>'2 уровень'!F1265</f>
        <v>30452</v>
      </c>
      <c r="E426" s="30">
        <f>'2 уровень'!G1265</f>
        <v>5075</v>
      </c>
      <c r="F426" s="30">
        <f>'2 уровень'!H1265</f>
        <v>2266</v>
      </c>
      <c r="G426" s="85">
        <f>'2 уровень'!I1265</f>
        <v>44.650246305418719</v>
      </c>
      <c r="H426" s="89">
        <f>'2 уровень'!J1265</f>
        <v>0</v>
      </c>
      <c r="I426" s="89">
        <f>'2 уровень'!K1265</f>
        <v>0</v>
      </c>
      <c r="J426" s="26">
        <f>'2 уровень'!L1265</f>
        <v>0</v>
      </c>
      <c r="K426" s="26">
        <f>'2 уровень'!M1265</f>
        <v>0</v>
      </c>
      <c r="L426" s="26">
        <f>'2 уровень'!N1265</f>
        <v>0</v>
      </c>
      <c r="M426" s="26">
        <f>'2 уровень'!O1265</f>
        <v>0</v>
      </c>
      <c r="N426" s="26">
        <f>'2 уровень'!P1265</f>
        <v>0</v>
      </c>
      <c r="O426" s="26">
        <f>'2 уровень'!Q1265</f>
        <v>0</v>
      </c>
      <c r="P426" s="89">
        <f>'2 уровень'!R1265</f>
        <v>0</v>
      </c>
      <c r="Q426" s="89">
        <f>'2 уровень'!S1265</f>
        <v>0</v>
      </c>
      <c r="R426" s="89">
        <f>'2 уровень'!T1265</f>
        <v>0</v>
      </c>
      <c r="S426" s="89">
        <f>'2 уровень'!U1265</f>
        <v>0</v>
      </c>
      <c r="T426" s="801">
        <f>'2 уровень'!V1265</f>
        <v>0</v>
      </c>
      <c r="U426" s="89">
        <f>'2 уровень'!W1265</f>
        <v>0</v>
      </c>
      <c r="V426" s="89">
        <f>'2 уровень'!X1265</f>
        <v>0</v>
      </c>
      <c r="W426" s="89">
        <f>'2 уровень'!Y1265</f>
        <v>0</v>
      </c>
      <c r="X426" s="89">
        <f>'2 уровень'!Z1265</f>
        <v>0</v>
      </c>
      <c r="Y426" s="395">
        <f>'2 уровень'!AA1265</f>
        <v>0</v>
      </c>
      <c r="Z426" s="89">
        <f>'2 уровень'!AA1265</f>
        <v>0</v>
      </c>
      <c r="AA426" s="89"/>
      <c r="AB426" s="990">
        <f>'2 уровень'!AB1265</f>
        <v>0</v>
      </c>
      <c r="AC426" s="1009">
        <f>'2 уровень'!AC1265</f>
        <v>0</v>
      </c>
      <c r="AD426" s="196">
        <f t="shared" si="79"/>
        <v>0</v>
      </c>
      <c r="AE426" s="196">
        <f t="shared" si="78"/>
        <v>0</v>
      </c>
      <c r="AF426" s="907">
        <f t="shared" si="82"/>
        <v>0</v>
      </c>
      <c r="AG426" s="18">
        <f t="shared" si="76"/>
        <v>0</v>
      </c>
      <c r="AH426" s="18"/>
      <c r="AI426" s="1058"/>
      <c r="AJ426" s="18">
        <f t="shared" si="81"/>
        <v>-797</v>
      </c>
      <c r="AK426" s="18"/>
      <c r="AL426" s="18"/>
      <c r="AM426" s="277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</row>
    <row r="427" spans="1:197" s="59" customFormat="1" ht="45" x14ac:dyDescent="0.25">
      <c r="A427" s="18"/>
      <c r="B427" s="18">
        <v>1</v>
      </c>
      <c r="C427" s="611" t="s">
        <v>467</v>
      </c>
      <c r="D427" s="30">
        <f>'2 уровень'!F1266</f>
        <v>957</v>
      </c>
      <c r="E427" s="30">
        <f>'2 уровень'!G1266</f>
        <v>160</v>
      </c>
      <c r="F427" s="30">
        <f>'2 уровень'!H1266</f>
        <v>201</v>
      </c>
      <c r="G427" s="85">
        <f>'2 уровень'!I1266</f>
        <v>125.62500000000001</v>
      </c>
      <c r="H427" s="89">
        <f>'2 уровень'!J1266</f>
        <v>0</v>
      </c>
      <c r="I427" s="89">
        <f>'2 уровень'!K1266</f>
        <v>0</v>
      </c>
      <c r="J427" s="26">
        <f>'2 уровень'!L1266</f>
        <v>0</v>
      </c>
      <c r="K427" s="26">
        <f>'2 уровень'!M1266</f>
        <v>0</v>
      </c>
      <c r="L427" s="26">
        <f>'2 уровень'!N1266</f>
        <v>0</v>
      </c>
      <c r="M427" s="26">
        <f>'2 уровень'!O1266</f>
        <v>0</v>
      </c>
      <c r="N427" s="26">
        <f>'2 уровень'!P1266</f>
        <v>0</v>
      </c>
      <c r="O427" s="26">
        <f>'2 уровень'!Q1266</f>
        <v>0</v>
      </c>
      <c r="P427" s="89">
        <f>'2 уровень'!R1266</f>
        <v>0</v>
      </c>
      <c r="Q427" s="89">
        <f>'2 уровень'!S1266</f>
        <v>0</v>
      </c>
      <c r="R427" s="89">
        <f>'2 уровень'!T1266</f>
        <v>0</v>
      </c>
      <c r="S427" s="89">
        <f>'2 уровень'!U1266</f>
        <v>0</v>
      </c>
      <c r="T427" s="801">
        <f>'2 уровень'!V1266</f>
        <v>0</v>
      </c>
      <c r="U427" s="89">
        <f>'2 уровень'!W1266</f>
        <v>0</v>
      </c>
      <c r="V427" s="89">
        <f>'2 уровень'!X1266</f>
        <v>0</v>
      </c>
      <c r="W427" s="89">
        <f>'2 уровень'!Y1266</f>
        <v>0</v>
      </c>
      <c r="X427" s="89">
        <f>'2 уровень'!Z1266</f>
        <v>0</v>
      </c>
      <c r="Y427" s="395">
        <f>'2 уровень'!AA1266</f>
        <v>0</v>
      </c>
      <c r="Z427" s="89">
        <f>'2 уровень'!AA1266</f>
        <v>0</v>
      </c>
      <c r="AA427" s="89"/>
      <c r="AB427" s="990">
        <f>'2 уровень'!AB1266</f>
        <v>0</v>
      </c>
      <c r="AC427" s="1009">
        <f>'2 уровень'!AC1266</f>
        <v>0</v>
      </c>
      <c r="AD427" s="196">
        <f t="shared" si="79"/>
        <v>0</v>
      </c>
      <c r="AE427" s="196">
        <f t="shared" si="78"/>
        <v>0</v>
      </c>
      <c r="AF427" s="907">
        <f t="shared" si="82"/>
        <v>0</v>
      </c>
      <c r="AG427" s="18">
        <f t="shared" si="76"/>
        <v>0</v>
      </c>
      <c r="AH427" s="18"/>
      <c r="AI427" s="1058"/>
      <c r="AJ427" s="18">
        <f t="shared" si="81"/>
        <v>-540</v>
      </c>
      <c r="AK427" s="18"/>
      <c r="AL427" s="18"/>
      <c r="AM427" s="277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</row>
    <row r="428" spans="1:197" s="59" customFormat="1" ht="75" x14ac:dyDescent="0.25">
      <c r="A428" s="18"/>
      <c r="B428" s="18">
        <v>1</v>
      </c>
      <c r="C428" s="611" t="s">
        <v>513</v>
      </c>
      <c r="D428" s="30">
        <f>'2 уровень'!F1267</f>
        <v>648</v>
      </c>
      <c r="E428" s="30">
        <f>'2 уровень'!G1267</f>
        <v>108</v>
      </c>
      <c r="F428" s="30">
        <f>'2 уровень'!H1267</f>
        <v>47</v>
      </c>
      <c r="G428" s="85">
        <f>'2 уровень'!I1267</f>
        <v>43.518518518518519</v>
      </c>
      <c r="H428" s="89">
        <f>'2 уровень'!J1267</f>
        <v>0</v>
      </c>
      <c r="I428" s="89">
        <f>'2 уровень'!K1267</f>
        <v>0</v>
      </c>
      <c r="J428" s="26">
        <f>'2 уровень'!L1267</f>
        <v>0</v>
      </c>
      <c r="K428" s="26">
        <f>'2 уровень'!M1267</f>
        <v>0</v>
      </c>
      <c r="L428" s="26">
        <f>'2 уровень'!N1267</f>
        <v>0</v>
      </c>
      <c r="M428" s="26">
        <f>'2 уровень'!O1267</f>
        <v>0</v>
      </c>
      <c r="N428" s="26">
        <f>'2 уровень'!P1267</f>
        <v>0</v>
      </c>
      <c r="O428" s="26">
        <f>'2 уровень'!Q1267</f>
        <v>0</v>
      </c>
      <c r="P428" s="89">
        <f>'2 уровень'!R1267</f>
        <v>0</v>
      </c>
      <c r="Q428" s="89">
        <f>'2 уровень'!S1267</f>
        <v>0</v>
      </c>
      <c r="R428" s="89">
        <f>'2 уровень'!T1267</f>
        <v>0</v>
      </c>
      <c r="S428" s="89">
        <f>'2 уровень'!U1267</f>
        <v>0</v>
      </c>
      <c r="T428" s="801">
        <f>'2 уровень'!V1267</f>
        <v>0</v>
      </c>
      <c r="U428" s="89">
        <f>'2 уровень'!W1267</f>
        <v>0</v>
      </c>
      <c r="V428" s="89">
        <f>'2 уровень'!X1267</f>
        <v>0</v>
      </c>
      <c r="W428" s="89">
        <f>'2 уровень'!Y1267</f>
        <v>0</v>
      </c>
      <c r="X428" s="89">
        <f>'2 уровень'!Z1267</f>
        <v>0</v>
      </c>
      <c r="Y428" s="395">
        <f>'2 уровень'!AA1267</f>
        <v>0</v>
      </c>
      <c r="Z428" s="89">
        <f>'2 уровень'!AA1267</f>
        <v>0</v>
      </c>
      <c r="AA428" s="89"/>
      <c r="AB428" s="990">
        <f>'2 уровень'!AB1267</f>
        <v>0</v>
      </c>
      <c r="AC428" s="1009">
        <f>'2 уровень'!AC1267</f>
        <v>0</v>
      </c>
      <c r="AD428" s="196">
        <f t="shared" si="79"/>
        <v>0</v>
      </c>
      <c r="AE428" s="196">
        <f t="shared" si="78"/>
        <v>0</v>
      </c>
      <c r="AF428" s="907"/>
      <c r="AG428" s="18"/>
      <c r="AH428" s="18"/>
      <c r="AI428" s="1058"/>
      <c r="AJ428" s="18">
        <f t="shared" si="81"/>
        <v>-1667</v>
      </c>
      <c r="AK428" s="18"/>
      <c r="AL428" s="18"/>
      <c r="AM428" s="277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</row>
    <row r="429" spans="1:197" s="59" customFormat="1" ht="30" x14ac:dyDescent="0.25">
      <c r="A429" s="18"/>
      <c r="B429" s="18">
        <v>1</v>
      </c>
      <c r="C429" s="612" t="s">
        <v>640</v>
      </c>
      <c r="D429" s="30">
        <f>'2 уровень'!F1268</f>
        <v>2000</v>
      </c>
      <c r="E429" s="30">
        <f>'2 уровень'!G1268</f>
        <v>333</v>
      </c>
      <c r="F429" s="30">
        <f>'2 уровень'!H1268</f>
        <v>314</v>
      </c>
      <c r="G429" s="85">
        <f>'2 уровень'!I1268</f>
        <v>94.294294294294289</v>
      </c>
      <c r="H429" s="89">
        <f>'2 уровень'!J1268</f>
        <v>0</v>
      </c>
      <c r="I429" s="89">
        <f>'2 уровень'!K1268</f>
        <v>0</v>
      </c>
      <c r="J429" s="26">
        <f>'2 уровень'!L1268</f>
        <v>0</v>
      </c>
      <c r="K429" s="26">
        <f>'2 уровень'!M1268</f>
        <v>0</v>
      </c>
      <c r="L429" s="26">
        <f>'2 уровень'!N1268</f>
        <v>0</v>
      </c>
      <c r="M429" s="26">
        <f>'2 уровень'!O1268</f>
        <v>0</v>
      </c>
      <c r="N429" s="26">
        <f>'2 уровень'!P1268</f>
        <v>0</v>
      </c>
      <c r="O429" s="26">
        <f>'2 уровень'!Q1268</f>
        <v>0</v>
      </c>
      <c r="P429" s="89">
        <f>'2 уровень'!R1268</f>
        <v>0</v>
      </c>
      <c r="Q429" s="89">
        <f>'2 уровень'!S1268</f>
        <v>0</v>
      </c>
      <c r="R429" s="89">
        <f>'2 уровень'!T1268</f>
        <v>0</v>
      </c>
      <c r="S429" s="89">
        <f>'2 уровень'!U1268</f>
        <v>0</v>
      </c>
      <c r="T429" s="801">
        <f>'2 уровень'!V1268</f>
        <v>0</v>
      </c>
      <c r="U429" s="89">
        <f>'2 уровень'!W1268</f>
        <v>0</v>
      </c>
      <c r="V429" s="89">
        <f>'2 уровень'!X1268</f>
        <v>0</v>
      </c>
      <c r="W429" s="89">
        <f>'2 уровень'!Y1268</f>
        <v>0</v>
      </c>
      <c r="X429" s="89">
        <f>'2 уровень'!Z1268</f>
        <v>0</v>
      </c>
      <c r="Y429" s="395">
        <f>'2 уровень'!AA1268</f>
        <v>0</v>
      </c>
      <c r="Z429" s="89">
        <f>'2 уровень'!AA1268</f>
        <v>0</v>
      </c>
      <c r="AA429" s="89"/>
      <c r="AB429" s="990">
        <f>'2 уровень'!AB1270</f>
        <v>0</v>
      </c>
      <c r="AC429" s="1009">
        <f>'2 уровень'!AC1270</f>
        <v>0</v>
      </c>
      <c r="AD429" s="196">
        <f t="shared" si="79"/>
        <v>0</v>
      </c>
      <c r="AE429" s="196">
        <f t="shared" si="78"/>
        <v>0</v>
      </c>
      <c r="AF429" s="907">
        <f t="shared" ref="AF429:AF440" si="83">IF(P429&gt;0,P429*1000/D429,0)</f>
        <v>0</v>
      </c>
      <c r="AG429" s="18">
        <f t="shared" ref="AG429:AG440" si="84">S429/F429*1000</f>
        <v>0</v>
      </c>
      <c r="AH429" s="18"/>
      <c r="AI429" s="1058"/>
      <c r="AJ429" s="18">
        <f t="shared" si="81"/>
        <v>-833</v>
      </c>
      <c r="AK429" s="18"/>
      <c r="AL429" s="18"/>
      <c r="AM429" s="277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</row>
    <row r="430" spans="1:197" s="59" customFormat="1" ht="78.75" x14ac:dyDescent="0.25">
      <c r="A430" s="18"/>
      <c r="B430" s="18">
        <v>1</v>
      </c>
      <c r="C430" s="614" t="s">
        <v>651</v>
      </c>
      <c r="D430" s="30">
        <f>'2 уровень'!F1269</f>
        <v>1000</v>
      </c>
      <c r="E430" s="30">
        <f>'2 уровень'!G1269</f>
        <v>167</v>
      </c>
      <c r="F430" s="30">
        <f>'2 уровень'!H1269</f>
        <v>239</v>
      </c>
      <c r="G430" s="85">
        <f>'2 уровень'!I1269</f>
        <v>143.11377245508982</v>
      </c>
      <c r="H430" s="89">
        <f>'2 уровень'!J1269</f>
        <v>0</v>
      </c>
      <c r="I430" s="89">
        <f>'2 уровень'!K1269</f>
        <v>0</v>
      </c>
      <c r="J430" s="26">
        <f>'2 уровень'!L1269</f>
        <v>0</v>
      </c>
      <c r="K430" s="26">
        <f>'2 уровень'!M1269</f>
        <v>0</v>
      </c>
      <c r="L430" s="26">
        <f>'2 уровень'!N1269</f>
        <v>0</v>
      </c>
      <c r="M430" s="26">
        <f>'2 уровень'!O1269</f>
        <v>0</v>
      </c>
      <c r="N430" s="26">
        <f>'2 уровень'!P1269</f>
        <v>0</v>
      </c>
      <c r="O430" s="26">
        <f>'2 уровень'!Q1269</f>
        <v>0</v>
      </c>
      <c r="P430" s="89">
        <f>'2 уровень'!R1269</f>
        <v>0</v>
      </c>
      <c r="Q430" s="89">
        <f>'2 уровень'!S1269</f>
        <v>0</v>
      </c>
      <c r="R430" s="89">
        <f>'2 уровень'!T1269</f>
        <v>0</v>
      </c>
      <c r="S430" s="89">
        <f>'2 уровень'!U1269</f>
        <v>0</v>
      </c>
      <c r="T430" s="801">
        <f>'2 уровень'!V1269</f>
        <v>0</v>
      </c>
      <c r="U430" s="89">
        <f>'2 уровень'!W1269</f>
        <v>0</v>
      </c>
      <c r="V430" s="89">
        <f>'2 уровень'!X1269</f>
        <v>0</v>
      </c>
      <c r="W430" s="89">
        <f>'2 уровень'!Y1269</f>
        <v>0</v>
      </c>
      <c r="X430" s="89">
        <f>'2 уровень'!Z1269</f>
        <v>0</v>
      </c>
      <c r="Y430" s="395">
        <f>'2 уровень'!AA1269</f>
        <v>0</v>
      </c>
      <c r="Z430" s="89">
        <f>'2 уровень'!AA1269</f>
        <v>0</v>
      </c>
      <c r="AA430" s="89" t="e">
        <f>Y430/R430*100</f>
        <v>#DIV/0!</v>
      </c>
      <c r="AB430" s="990">
        <f>'2 уровень'!AB1271</f>
        <v>0</v>
      </c>
      <c r="AC430" s="1009">
        <f>'2 уровень'!AC1271</f>
        <v>0</v>
      </c>
      <c r="AD430" s="196">
        <f t="shared" si="79"/>
        <v>0</v>
      </c>
      <c r="AE430" s="196">
        <f t="shared" si="78"/>
        <v>0</v>
      </c>
      <c r="AF430" s="907">
        <f t="shared" si="83"/>
        <v>0</v>
      </c>
      <c r="AG430" s="18">
        <f t="shared" si="84"/>
        <v>0</v>
      </c>
      <c r="AH430" s="18"/>
      <c r="AI430" s="1058"/>
      <c r="AJ430" s="18">
        <f t="shared" si="81"/>
        <v>0</v>
      </c>
      <c r="AK430" s="18"/>
      <c r="AL430" s="18"/>
      <c r="AM430" s="277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</row>
    <row r="431" spans="1:197" s="59" customFormat="1" ht="30" x14ac:dyDescent="0.25">
      <c r="A431" s="18"/>
      <c r="B431" s="18">
        <v>1</v>
      </c>
      <c r="C431" s="607" t="s">
        <v>194</v>
      </c>
      <c r="D431" s="30">
        <f>'2 уровень'!F1270</f>
        <v>0</v>
      </c>
      <c r="E431" s="30">
        <f>'2 уровень'!G1270</f>
        <v>0</v>
      </c>
      <c r="F431" s="30">
        <f>'2 уровень'!H1270</f>
        <v>0</v>
      </c>
      <c r="G431" s="85">
        <f>'2 уровень'!I1270</f>
        <v>0</v>
      </c>
      <c r="H431" s="89">
        <f>'2 уровень'!J1270</f>
        <v>0</v>
      </c>
      <c r="I431" s="89">
        <f>'2 уровень'!K1270</f>
        <v>0</v>
      </c>
      <c r="J431" s="26">
        <f>'2 уровень'!L1270</f>
        <v>0</v>
      </c>
      <c r="K431" s="26">
        <f>'2 уровень'!M1270</f>
        <v>0</v>
      </c>
      <c r="L431" s="26">
        <f>'2 уровень'!N1270</f>
        <v>0</v>
      </c>
      <c r="M431" s="26">
        <f>'2 уровень'!O1270</f>
        <v>0</v>
      </c>
      <c r="N431" s="26">
        <f>'2 уровень'!P1270</f>
        <v>0</v>
      </c>
      <c r="O431" s="26">
        <f>'2 уровень'!Q1270</f>
        <v>0</v>
      </c>
      <c r="P431" s="89">
        <f>'2 уровень'!R1270</f>
        <v>0</v>
      </c>
      <c r="Q431" s="89">
        <f>'2 уровень'!S1270</f>
        <v>0</v>
      </c>
      <c r="R431" s="89">
        <f>'2 уровень'!T1270</f>
        <v>0</v>
      </c>
      <c r="S431" s="89">
        <f>'2 уровень'!U1270</f>
        <v>0</v>
      </c>
      <c r="T431" s="801">
        <f>'2 уровень'!V1270</f>
        <v>0</v>
      </c>
      <c r="U431" s="89">
        <f>'2 уровень'!W1270</f>
        <v>0</v>
      </c>
      <c r="V431" s="89">
        <f>'2 уровень'!X1270</f>
        <v>0</v>
      </c>
      <c r="W431" s="89">
        <f>'2 уровень'!Y1270</f>
        <v>0</v>
      </c>
      <c r="X431" s="89">
        <f>'2 уровень'!Z1270</f>
        <v>0</v>
      </c>
      <c r="Y431" s="395">
        <f>'2 уровень'!AA1270</f>
        <v>0</v>
      </c>
      <c r="Z431" s="89">
        <f>'2 уровень'!AA1270</f>
        <v>0</v>
      </c>
      <c r="AA431" s="89" t="e">
        <f>Y431/R431*100</f>
        <v>#DIV/0!</v>
      </c>
      <c r="AB431" s="990">
        <f>'2 уровень'!AB1275</f>
        <v>0</v>
      </c>
      <c r="AC431" s="1009">
        <f>'2 уровень'!AC1275</f>
        <v>0</v>
      </c>
      <c r="AD431" s="196">
        <f t="shared" si="79"/>
        <v>0</v>
      </c>
      <c r="AE431" s="196">
        <f t="shared" si="78"/>
        <v>0</v>
      </c>
      <c r="AF431" s="907">
        <f t="shared" si="83"/>
        <v>0</v>
      </c>
      <c r="AG431" s="18" t="e">
        <f t="shared" si="84"/>
        <v>#DIV/0!</v>
      </c>
      <c r="AH431" s="18"/>
      <c r="AI431" s="1058"/>
      <c r="AJ431" s="18">
        <f t="shared" si="81"/>
        <v>-3745</v>
      </c>
      <c r="AK431" s="18"/>
      <c r="AL431" s="18"/>
      <c r="AM431" s="277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</row>
    <row r="432" spans="1:197" s="59" customFormat="1" ht="90" x14ac:dyDescent="0.25">
      <c r="A432" s="18"/>
      <c r="B432" s="18">
        <v>1</v>
      </c>
      <c r="C432" s="609" t="s">
        <v>514</v>
      </c>
      <c r="D432" s="30">
        <f>'2 уровень'!F1271</f>
        <v>4494</v>
      </c>
      <c r="E432" s="30">
        <f>'2 уровень'!G1271</f>
        <v>749</v>
      </c>
      <c r="F432" s="30">
        <f>'2 уровень'!H1271</f>
        <v>427</v>
      </c>
      <c r="G432" s="85">
        <f>'2 уровень'!I1271</f>
        <v>57.009345794392516</v>
      </c>
      <c r="H432" s="89">
        <f>'2 уровень'!J1271</f>
        <v>0</v>
      </c>
      <c r="I432" s="89">
        <f>'2 уровень'!K1271</f>
        <v>0</v>
      </c>
      <c r="J432" s="26">
        <f>'2 уровень'!L1271</f>
        <v>0</v>
      </c>
      <c r="K432" s="26">
        <f>'2 уровень'!M1271</f>
        <v>0</v>
      </c>
      <c r="L432" s="26">
        <f>'2 уровень'!N1271</f>
        <v>0</v>
      </c>
      <c r="M432" s="26">
        <f>'2 уровень'!O1271</f>
        <v>0</v>
      </c>
      <c r="N432" s="26">
        <f>'2 уровень'!P1271</f>
        <v>0</v>
      </c>
      <c r="O432" s="26">
        <f>'2 уровень'!Q1271</f>
        <v>0</v>
      </c>
      <c r="P432" s="89">
        <f>'2 уровень'!R1271</f>
        <v>16849.131990000002</v>
      </c>
      <c r="Q432" s="89">
        <f>'2 уровень'!S1271</f>
        <v>16849.131990000002</v>
      </c>
      <c r="R432" s="89">
        <f>'2 уровень'!T1271</f>
        <v>2808.1886650000001</v>
      </c>
      <c r="S432" s="89">
        <f>'2 уровень'!U1271</f>
        <v>1320.9942900000001</v>
      </c>
      <c r="T432" s="801">
        <f>'2 уровень'!V1271</f>
        <v>0</v>
      </c>
      <c r="U432" s="89">
        <f>'2 уровень'!W1271</f>
        <v>0</v>
      </c>
      <c r="V432" s="89">
        <f>'2 уровень'!X1271</f>
        <v>-1487.194375</v>
      </c>
      <c r="W432" s="89">
        <f>'2 уровень'!Y1271</f>
        <v>0</v>
      </c>
      <c r="X432" s="89">
        <f>'2 уровень'!Z1271</f>
        <v>0</v>
      </c>
      <c r="Y432" s="395">
        <f>'2 уровень'!AA1271</f>
        <v>1320.9942900000001</v>
      </c>
      <c r="Z432" s="89">
        <f>'2 уровень'!AA1271</f>
        <v>1320.9942900000001</v>
      </c>
      <c r="AA432" s="89">
        <f>Y432/R432*100</f>
        <v>47.040795601245691</v>
      </c>
      <c r="AB432" s="990">
        <f>'2 уровень'!AB1276</f>
        <v>0</v>
      </c>
      <c r="AC432" s="1009">
        <f>'2 уровень'!AC1276</f>
        <v>0</v>
      </c>
      <c r="AD432" s="196">
        <f t="shared" si="79"/>
        <v>1320994.29</v>
      </c>
      <c r="AE432" s="196">
        <f t="shared" si="78"/>
        <v>0</v>
      </c>
      <c r="AF432" s="907">
        <f t="shared" si="83"/>
        <v>3749.2505540720967</v>
      </c>
      <c r="AG432" s="18">
        <f t="shared" si="84"/>
        <v>3093.6634426229512</v>
      </c>
      <c r="AH432" s="18"/>
      <c r="AI432" s="1058"/>
      <c r="AJ432" s="18">
        <f t="shared" si="81"/>
        <v>-646</v>
      </c>
      <c r="AK432" s="18"/>
      <c r="AL432" s="18"/>
      <c r="AM432" s="277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</row>
    <row r="433" spans="1:197" s="59" customFormat="1" x14ac:dyDescent="0.25">
      <c r="A433" s="18"/>
      <c r="B433" s="18">
        <v>1</v>
      </c>
      <c r="C433" s="615" t="s">
        <v>637</v>
      </c>
      <c r="D433" s="30">
        <f>'2 уровень'!F1272</f>
        <v>775</v>
      </c>
      <c r="E433" s="30">
        <f>'2 уровень'!G1272</f>
        <v>129</v>
      </c>
      <c r="F433" s="30">
        <f>'2 уровень'!H1272</f>
        <v>40</v>
      </c>
      <c r="G433" s="85">
        <f>'2 уровень'!I1272</f>
        <v>31.007751937984494</v>
      </c>
      <c r="H433" s="89">
        <f>'2 уровень'!J1272</f>
        <v>0</v>
      </c>
      <c r="I433" s="89">
        <f>'2 уровень'!K1272</f>
        <v>0</v>
      </c>
      <c r="J433" s="26">
        <f>'2 уровень'!L1272</f>
        <v>0</v>
      </c>
      <c r="K433" s="26">
        <f>'2 уровень'!M1272</f>
        <v>0</v>
      </c>
      <c r="L433" s="26">
        <f>'2 уровень'!N1272</f>
        <v>0</v>
      </c>
      <c r="M433" s="26">
        <f>'2 уровень'!O1272</f>
        <v>0</v>
      </c>
      <c r="N433" s="26">
        <f>'2 уровень'!P1272</f>
        <v>0</v>
      </c>
      <c r="O433" s="26">
        <f>'2 уровень'!Q1272</f>
        <v>0</v>
      </c>
      <c r="P433" s="89">
        <f>'2 уровень'!R1272</f>
        <v>0</v>
      </c>
      <c r="Q433" s="89">
        <f>'2 уровень'!S1272</f>
        <v>0</v>
      </c>
      <c r="R433" s="89">
        <f>'2 уровень'!T1272</f>
        <v>0</v>
      </c>
      <c r="S433" s="89">
        <f>'2 уровень'!U1272</f>
        <v>0</v>
      </c>
      <c r="T433" s="801">
        <f>'2 уровень'!V1272</f>
        <v>0</v>
      </c>
      <c r="U433" s="89">
        <f>'2 уровень'!W1272</f>
        <v>0</v>
      </c>
      <c r="V433" s="89">
        <f>'2 уровень'!X1272</f>
        <v>0</v>
      </c>
      <c r="W433" s="89">
        <f>'2 уровень'!Y1272</f>
        <v>0</v>
      </c>
      <c r="X433" s="89">
        <f>'2 уровень'!Z1272</f>
        <v>0</v>
      </c>
      <c r="Y433" s="395">
        <f>'2 уровень'!AA1272</f>
        <v>0</v>
      </c>
      <c r="Z433" s="89">
        <f>'2 уровень'!AA1272</f>
        <v>0</v>
      </c>
      <c r="AA433" s="89" t="e">
        <f>Y433/R433*100</f>
        <v>#DIV/0!</v>
      </c>
      <c r="AB433" s="990">
        <f>'2 уровень'!AB1277</f>
        <v>0</v>
      </c>
      <c r="AC433" s="1009">
        <f>'2 уровень'!AC1277</f>
        <v>0</v>
      </c>
      <c r="AD433" s="196">
        <f t="shared" si="79"/>
        <v>0</v>
      </c>
      <c r="AE433" s="196">
        <f t="shared" si="78"/>
        <v>0</v>
      </c>
      <c r="AF433" s="907">
        <f t="shared" si="83"/>
        <v>0</v>
      </c>
      <c r="AG433" s="18">
        <f t="shared" si="84"/>
        <v>0</v>
      </c>
      <c r="AH433" s="18"/>
      <c r="AI433" s="1058"/>
      <c r="AJ433" s="18">
        <f t="shared" si="81"/>
        <v>-857</v>
      </c>
      <c r="AK433" s="18"/>
      <c r="AL433" s="18"/>
      <c r="AM433" s="277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</row>
    <row r="434" spans="1:197" s="59" customFormat="1" x14ac:dyDescent="0.25">
      <c r="A434" s="18">
        <v>1</v>
      </c>
      <c r="B434" s="18">
        <v>1</v>
      </c>
      <c r="C434" s="610" t="s">
        <v>638</v>
      </c>
      <c r="D434" s="30">
        <f>'2 уровень'!F1273</f>
        <v>1029</v>
      </c>
      <c r="E434" s="30">
        <f>'2 уровень'!G1273</f>
        <v>172</v>
      </c>
      <c r="F434" s="30">
        <f>'2 уровень'!H1273</f>
        <v>185</v>
      </c>
      <c r="G434" s="85">
        <f>'2 уровень'!I1273</f>
        <v>107.55813953488371</v>
      </c>
      <c r="H434" s="89">
        <f>'2 уровень'!J1273</f>
        <v>0</v>
      </c>
      <c r="I434" s="89">
        <f>'2 уровень'!K1273</f>
        <v>0</v>
      </c>
      <c r="J434" s="26">
        <f>'2 уровень'!L1273</f>
        <v>0</v>
      </c>
      <c r="K434" s="26">
        <f>'2 уровень'!M1273</f>
        <v>0</v>
      </c>
      <c r="L434" s="26">
        <f>'2 уровень'!N1273</f>
        <v>0</v>
      </c>
      <c r="M434" s="26">
        <f>'2 уровень'!O1273</f>
        <v>0</v>
      </c>
      <c r="N434" s="26">
        <f>'2 уровень'!P1273</f>
        <v>0</v>
      </c>
      <c r="O434" s="26">
        <f>'2 уровень'!Q1273</f>
        <v>0</v>
      </c>
      <c r="P434" s="89">
        <f>'2 уровень'!R1273</f>
        <v>0</v>
      </c>
      <c r="Q434" s="89">
        <f>'2 уровень'!S1273</f>
        <v>0</v>
      </c>
      <c r="R434" s="89">
        <f>'2 уровень'!T1273</f>
        <v>0</v>
      </c>
      <c r="S434" s="89">
        <f>'2 уровень'!U1273</f>
        <v>0</v>
      </c>
      <c r="T434" s="801">
        <f>'2 уровень'!V1273</f>
        <v>0</v>
      </c>
      <c r="U434" s="89">
        <f>'2 уровень'!W1273</f>
        <v>0</v>
      </c>
      <c r="V434" s="89">
        <f>'2 уровень'!X1273</f>
        <v>0</v>
      </c>
      <c r="W434" s="89">
        <f>'2 уровень'!Y1273</f>
        <v>0</v>
      </c>
      <c r="X434" s="89">
        <f>'2 уровень'!Z1273</f>
        <v>0</v>
      </c>
      <c r="Y434" s="395">
        <f>'2 уровень'!AA1273</f>
        <v>0</v>
      </c>
      <c r="Z434" s="89">
        <f>'2 уровень'!AA1273</f>
        <v>0</v>
      </c>
      <c r="AA434" s="89"/>
      <c r="AB434" s="990">
        <f>'2 уровень'!AB1278</f>
        <v>0</v>
      </c>
      <c r="AC434" s="1009">
        <f>'2 уровень'!AC1278</f>
        <v>0</v>
      </c>
      <c r="AD434" s="196">
        <f t="shared" si="79"/>
        <v>0</v>
      </c>
      <c r="AE434" s="196">
        <f t="shared" si="78"/>
        <v>0</v>
      </c>
      <c r="AF434" s="907">
        <f t="shared" si="83"/>
        <v>0</v>
      </c>
      <c r="AG434" s="18">
        <f t="shared" si="84"/>
        <v>0</v>
      </c>
      <c r="AH434" s="18"/>
      <c r="AI434" s="1058"/>
      <c r="AJ434" s="18">
        <f t="shared" si="81"/>
        <v>-1795</v>
      </c>
      <c r="AK434" s="18"/>
      <c r="AL434" s="18"/>
      <c r="AM434" s="277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</row>
    <row r="435" spans="1:197" s="59" customFormat="1" x14ac:dyDescent="0.25">
      <c r="A435" s="18">
        <v>1</v>
      </c>
      <c r="B435" s="18">
        <v>1</v>
      </c>
      <c r="C435" s="610" t="s">
        <v>639</v>
      </c>
      <c r="D435" s="30">
        <f>'2 уровень'!F1274</f>
        <v>2154</v>
      </c>
      <c r="E435" s="30">
        <f>'2 уровень'!G1274</f>
        <v>359</v>
      </c>
      <c r="F435" s="30">
        <f>'2 уровень'!H1274</f>
        <v>134</v>
      </c>
      <c r="G435" s="85">
        <f>'2 уровень'!I1274</f>
        <v>37.325905292479113</v>
      </c>
      <c r="H435" s="89">
        <f>'2 уровень'!J1274</f>
        <v>0</v>
      </c>
      <c r="I435" s="89">
        <f>'2 уровень'!K1274</f>
        <v>0</v>
      </c>
      <c r="J435" s="26">
        <f>'2 уровень'!L1274</f>
        <v>0</v>
      </c>
      <c r="K435" s="26">
        <f>'2 уровень'!M1274</f>
        <v>0</v>
      </c>
      <c r="L435" s="26">
        <f>'2 уровень'!N1274</f>
        <v>0</v>
      </c>
      <c r="M435" s="26">
        <f>'2 уровень'!O1274</f>
        <v>0</v>
      </c>
      <c r="N435" s="26">
        <f>'2 уровень'!P1274</f>
        <v>0</v>
      </c>
      <c r="O435" s="26">
        <f>'2 уровень'!Q1274</f>
        <v>0</v>
      </c>
      <c r="P435" s="89">
        <f>'2 уровень'!R1274</f>
        <v>0</v>
      </c>
      <c r="Q435" s="89">
        <f>'2 уровень'!S1274</f>
        <v>0</v>
      </c>
      <c r="R435" s="89">
        <f>'2 уровень'!T1274</f>
        <v>0</v>
      </c>
      <c r="S435" s="89">
        <f>'2 уровень'!U1274</f>
        <v>0</v>
      </c>
      <c r="T435" s="801">
        <f>'2 уровень'!V1274</f>
        <v>0</v>
      </c>
      <c r="U435" s="89">
        <f>'2 уровень'!W1274</f>
        <v>0</v>
      </c>
      <c r="V435" s="89">
        <f>'2 уровень'!X1274</f>
        <v>0</v>
      </c>
      <c r="W435" s="89">
        <f>'2 уровень'!Y1274</f>
        <v>0</v>
      </c>
      <c r="X435" s="89">
        <f>'2 уровень'!Z1274</f>
        <v>0</v>
      </c>
      <c r="Y435" s="395">
        <f>'2 уровень'!AA1274</f>
        <v>0</v>
      </c>
      <c r="Z435" s="89">
        <f>'2 уровень'!AA1274</f>
        <v>0</v>
      </c>
      <c r="AA435" s="89" t="e">
        <f>Y435/R435*100</f>
        <v>#DIV/0!</v>
      </c>
      <c r="AB435" s="990">
        <f>'2 уровень'!AB1279</f>
        <v>0</v>
      </c>
      <c r="AC435" s="1009">
        <f>'2 уровень'!AC1279</f>
        <v>0</v>
      </c>
      <c r="AD435" s="196">
        <f t="shared" si="79"/>
        <v>0</v>
      </c>
      <c r="AE435" s="196">
        <f t="shared" si="78"/>
        <v>0</v>
      </c>
      <c r="AF435" s="907">
        <f t="shared" si="83"/>
        <v>0</v>
      </c>
      <c r="AG435" s="18">
        <f t="shared" si="84"/>
        <v>0</v>
      </c>
      <c r="AH435" s="18"/>
      <c r="AI435" s="1058"/>
      <c r="AJ435" s="18">
        <f t="shared" si="81"/>
        <v>-10933</v>
      </c>
      <c r="AK435" s="18"/>
      <c r="AL435" s="18"/>
      <c r="AM435" s="277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</row>
    <row r="436" spans="1:197" s="59" customFormat="1" ht="45" x14ac:dyDescent="0.25">
      <c r="A436" s="18">
        <v>1</v>
      </c>
      <c r="B436" s="18">
        <v>1</v>
      </c>
      <c r="C436" s="616" t="s">
        <v>468</v>
      </c>
      <c r="D436" s="30">
        <f>'2 уровень'!F1275</f>
        <v>13120</v>
      </c>
      <c r="E436" s="30">
        <f>'2 уровень'!G1275</f>
        <v>2187</v>
      </c>
      <c r="F436" s="30">
        <f>'2 уровень'!H1275</f>
        <v>1509</v>
      </c>
      <c r="G436" s="85">
        <f>'2 уровень'!I1275</f>
        <v>68.998628257887518</v>
      </c>
      <c r="H436" s="89">
        <f>'2 уровень'!J1275</f>
        <v>0</v>
      </c>
      <c r="I436" s="89">
        <f>'2 уровень'!K1275</f>
        <v>0</v>
      </c>
      <c r="J436" s="26">
        <f>'2 уровень'!L1275</f>
        <v>0</v>
      </c>
      <c r="K436" s="26">
        <f>'2 уровень'!M1275</f>
        <v>0</v>
      </c>
      <c r="L436" s="26">
        <f>'2 уровень'!N1275</f>
        <v>0</v>
      </c>
      <c r="M436" s="26">
        <f>'2 уровень'!O1275</f>
        <v>0</v>
      </c>
      <c r="N436" s="26">
        <f>'2 уровень'!P1275</f>
        <v>0</v>
      </c>
      <c r="O436" s="26">
        <f>'2 уровень'!Q1275</f>
        <v>0</v>
      </c>
      <c r="P436" s="89">
        <f>'2 уровень'!R1275</f>
        <v>45840.033060000002</v>
      </c>
      <c r="Q436" s="89">
        <f>'2 уровень'!S1275</f>
        <v>45840.033060000002</v>
      </c>
      <c r="R436" s="89">
        <f>'2 уровень'!T1275</f>
        <v>7640.0055100000009</v>
      </c>
      <c r="S436" s="89">
        <f>'2 уровень'!U1275</f>
        <v>4508.1812200000004</v>
      </c>
      <c r="T436" s="801">
        <f>'2 уровень'!V1275</f>
        <v>0</v>
      </c>
      <c r="U436" s="89">
        <f>'2 уровень'!W1275</f>
        <v>0</v>
      </c>
      <c r="V436" s="89">
        <f>'2 уровень'!X1275</f>
        <v>-3131.82429</v>
      </c>
      <c r="W436" s="89">
        <f>'2 уровень'!Y1275</f>
        <v>0</v>
      </c>
      <c r="X436" s="89">
        <f>'2 уровень'!Z1275</f>
        <v>-60.528300000000002</v>
      </c>
      <c r="Y436" s="395">
        <f>'2 уровень'!AA1275</f>
        <v>4447.6529200000004</v>
      </c>
      <c r="Z436" s="89">
        <f>'2 уровень'!AA1275</f>
        <v>4447.6529200000004</v>
      </c>
      <c r="AA436" s="89"/>
      <c r="AB436" s="990">
        <f>'2 уровень'!AB1280</f>
        <v>0</v>
      </c>
      <c r="AC436" s="1009">
        <f>'2 уровень'!AC1280</f>
        <v>0</v>
      </c>
      <c r="AD436" s="196">
        <f t="shared" si="79"/>
        <v>4447652.9200000009</v>
      </c>
      <c r="AE436" s="196">
        <f t="shared" si="78"/>
        <v>-60528.3</v>
      </c>
      <c r="AF436" s="907">
        <f t="shared" si="83"/>
        <v>3493.9049588414637</v>
      </c>
      <c r="AG436" s="18">
        <f t="shared" si="84"/>
        <v>2987.5289728296889</v>
      </c>
      <c r="AH436" s="18"/>
      <c r="AI436" s="1058"/>
      <c r="AJ436" s="18">
        <f t="shared" si="81"/>
        <v>-5594</v>
      </c>
      <c r="AK436" s="18"/>
      <c r="AL436" s="18"/>
      <c r="AM436" s="277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</row>
    <row r="437" spans="1:197" s="59" customFormat="1" ht="30" x14ac:dyDescent="0.25">
      <c r="A437" s="18">
        <v>1</v>
      </c>
      <c r="B437" s="18">
        <v>1</v>
      </c>
      <c r="C437" s="605" t="s">
        <v>272</v>
      </c>
      <c r="D437" s="30">
        <f>'2 уровень'!F1276</f>
        <v>6713</v>
      </c>
      <c r="E437" s="30">
        <f>'2 уровень'!G1276</f>
        <v>1119</v>
      </c>
      <c r="F437" s="30">
        <f>'2 уровень'!H1276</f>
        <v>692</v>
      </c>
      <c r="G437" s="85">
        <f>'2 уровень'!I1276</f>
        <v>61.840929401251124</v>
      </c>
      <c r="H437" s="89">
        <f>'2 уровень'!J1276</f>
        <v>0</v>
      </c>
      <c r="I437" s="89">
        <f>'2 уровень'!K1276</f>
        <v>0</v>
      </c>
      <c r="J437" s="26">
        <f>'2 уровень'!L1276</f>
        <v>0</v>
      </c>
      <c r="K437" s="26">
        <f>'2 уровень'!M1276</f>
        <v>0</v>
      </c>
      <c r="L437" s="26">
        <f>'2 уровень'!N1276</f>
        <v>0</v>
      </c>
      <c r="M437" s="26">
        <f>'2 уровень'!O1276</f>
        <v>0</v>
      </c>
      <c r="N437" s="26">
        <f>'2 уровень'!P1276</f>
        <v>0</v>
      </c>
      <c r="O437" s="26">
        <f>'2 уровень'!Q1276</f>
        <v>0</v>
      </c>
      <c r="P437" s="89">
        <f>'2 уровень'!R1276</f>
        <v>28688.118549999999</v>
      </c>
      <c r="Q437" s="89">
        <f>'2 уровень'!S1276</f>
        <v>28688.118549999999</v>
      </c>
      <c r="R437" s="89">
        <f>'2 уровень'!T1276</f>
        <v>4781.3530916666668</v>
      </c>
      <c r="S437" s="89">
        <f>'2 уровень'!U1276</f>
        <v>2896.7907500000001</v>
      </c>
      <c r="T437" s="801">
        <f>'2 уровень'!V1276</f>
        <v>0</v>
      </c>
      <c r="U437" s="89">
        <f>'2 уровень'!W1276</f>
        <v>0</v>
      </c>
      <c r="V437" s="89">
        <f>'2 уровень'!X1276</f>
        <v>-1884.5623416666665</v>
      </c>
      <c r="W437" s="89">
        <f>'2 уровень'!Y1276</f>
        <v>0</v>
      </c>
      <c r="X437" s="89">
        <f>'2 уровень'!Z1276</f>
        <v>-60.528300000000002</v>
      </c>
      <c r="Y437" s="395">
        <f>'2 уровень'!AA1276</f>
        <v>2836.2624500000002</v>
      </c>
      <c r="Z437" s="89">
        <f>'2 уровень'!AA1276</f>
        <v>2836.2624500000002</v>
      </c>
      <c r="AA437" s="89">
        <f>Y437/R437*100</f>
        <v>59.319242808971175</v>
      </c>
      <c r="AB437" s="990">
        <f>'2 уровень'!AB1281</f>
        <v>0</v>
      </c>
      <c r="AC437" s="1009">
        <f>'2 уровень'!AC1281</f>
        <v>0</v>
      </c>
      <c r="AD437" s="196">
        <f t="shared" si="79"/>
        <v>2836262.45</v>
      </c>
      <c r="AE437" s="196">
        <f t="shared" si="78"/>
        <v>-60528.3</v>
      </c>
      <c r="AF437" s="907">
        <f t="shared" si="83"/>
        <v>4273.5168404588112</v>
      </c>
      <c r="AG437" s="18">
        <f t="shared" si="84"/>
        <v>4186.1138005780349</v>
      </c>
      <c r="AH437" s="18"/>
      <c r="AI437" s="1058"/>
      <c r="AJ437" s="18">
        <f t="shared" si="81"/>
        <v>-4762</v>
      </c>
      <c r="AK437" s="18"/>
      <c r="AL437" s="18"/>
      <c r="AM437" s="277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</row>
    <row r="438" spans="1:197" s="59" customFormat="1" ht="30" x14ac:dyDescent="0.25">
      <c r="A438" s="18">
        <v>1</v>
      </c>
      <c r="B438" s="18">
        <v>1</v>
      </c>
      <c r="C438" s="681" t="s">
        <v>469</v>
      </c>
      <c r="D438" s="30">
        <f>'2 уровень'!F1277</f>
        <v>5715</v>
      </c>
      <c r="E438" s="30">
        <f>'2 уровень'!G1277</f>
        <v>953</v>
      </c>
      <c r="F438" s="30">
        <f>'2 уровень'!H1277</f>
        <v>491</v>
      </c>
      <c r="G438" s="85">
        <f>'2 уровень'!I1277</f>
        <v>51.521511017838407</v>
      </c>
      <c r="H438" s="89">
        <f>'2 уровень'!J1277</f>
        <v>0</v>
      </c>
      <c r="I438" s="89">
        <f>'2 уровень'!K1277</f>
        <v>0</v>
      </c>
      <c r="J438" s="26">
        <f>'2 уровень'!L1277</f>
        <v>0</v>
      </c>
      <c r="K438" s="26">
        <f>'2 уровень'!M1277</f>
        <v>0</v>
      </c>
      <c r="L438" s="26">
        <f>'2 уровень'!N1277</f>
        <v>0</v>
      </c>
      <c r="M438" s="26">
        <f>'2 уровень'!O1277</f>
        <v>0</v>
      </c>
      <c r="N438" s="26">
        <f>'2 уровень'!P1277</f>
        <v>0</v>
      </c>
      <c r="O438" s="26">
        <f>'2 уровень'!Q1277</f>
        <v>0</v>
      </c>
      <c r="P438" s="89">
        <f>'2 уровень'!R1277</f>
        <v>25596</v>
      </c>
      <c r="Q438" s="89">
        <f>'2 уровень'!S1277</f>
        <v>25596</v>
      </c>
      <c r="R438" s="89">
        <f>'2 уровень'!T1277</f>
        <v>4266</v>
      </c>
      <c r="S438" s="89">
        <f>'2 уровень'!U1277</f>
        <v>2314.45757</v>
      </c>
      <c r="T438" s="801">
        <f>'2 уровень'!V1277</f>
        <v>0</v>
      </c>
      <c r="U438" s="89">
        <f>'2 уровень'!W1277</f>
        <v>0</v>
      </c>
      <c r="V438" s="89">
        <f>'2 уровень'!X1277</f>
        <v>-1951.54243</v>
      </c>
      <c r="W438" s="89">
        <f>'2 уровень'!Y1277</f>
        <v>0</v>
      </c>
      <c r="X438" s="89">
        <f>'2 уровень'!Z1277</f>
        <v>0</v>
      </c>
      <c r="Y438" s="395">
        <f>'2 уровень'!AA1277</f>
        <v>2314.45757</v>
      </c>
      <c r="Z438" s="89">
        <f>'2 уровень'!AA1277</f>
        <v>2314.45757</v>
      </c>
      <c r="AA438" s="89">
        <f>Y438/R438*100</f>
        <v>54.253576418190342</v>
      </c>
      <c r="AB438" s="990">
        <f>'2 уровень'!AB1282</f>
        <v>0</v>
      </c>
      <c r="AC438" s="1009">
        <f>'2 уровень'!AC1282</f>
        <v>0</v>
      </c>
      <c r="AD438" s="196">
        <f t="shared" si="79"/>
        <v>2314457.5699999998</v>
      </c>
      <c r="AE438" s="196">
        <f t="shared" si="78"/>
        <v>0</v>
      </c>
      <c r="AF438" s="907">
        <f t="shared" si="83"/>
        <v>4478.7401574803152</v>
      </c>
      <c r="AG438" s="18">
        <f t="shared" si="84"/>
        <v>4713.7628716904273</v>
      </c>
      <c r="AH438" s="18"/>
      <c r="AI438" s="1058"/>
      <c r="AJ438" s="18">
        <f t="shared" si="81"/>
        <v>-417</v>
      </c>
      <c r="AK438" s="18"/>
      <c r="AL438" s="18"/>
      <c r="AM438" s="277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</row>
    <row r="439" spans="1:197" s="59" customFormat="1" ht="57.75" x14ac:dyDescent="0.25">
      <c r="A439" s="18">
        <v>1</v>
      </c>
      <c r="B439" s="18">
        <v>1</v>
      </c>
      <c r="C439" s="3386" t="s">
        <v>488</v>
      </c>
      <c r="D439" s="30">
        <f>'2 уровень'!F1278</f>
        <v>500</v>
      </c>
      <c r="E439" s="30">
        <f>'2 уровень'!G1278</f>
        <v>83</v>
      </c>
      <c r="F439" s="30">
        <f>'2 уровень'!H1278</f>
        <v>17</v>
      </c>
      <c r="G439" s="85">
        <f>'2 уровень'!I1278</f>
        <v>20.481927710843372</v>
      </c>
      <c r="H439" s="89">
        <f>'2 уровень'!J1278</f>
        <v>0</v>
      </c>
      <c r="I439" s="89">
        <f>'2 уровень'!K1278</f>
        <v>0</v>
      </c>
      <c r="J439" s="26">
        <f>'2 уровень'!L1278</f>
        <v>0</v>
      </c>
      <c r="K439" s="26">
        <f>'2 уровень'!M1278</f>
        <v>0</v>
      </c>
      <c r="L439" s="26">
        <f>'2 уровень'!N1278</f>
        <v>0</v>
      </c>
      <c r="M439" s="26">
        <f>'2 уровень'!O1278</f>
        <v>0</v>
      </c>
      <c r="N439" s="26">
        <f>'2 уровень'!P1278</f>
        <v>0</v>
      </c>
      <c r="O439" s="26">
        <f>'2 уровень'!Q1278</f>
        <v>0</v>
      </c>
      <c r="P439" s="89">
        <f>'2 уровень'!R1278</f>
        <v>2650</v>
      </c>
      <c r="Q439" s="89">
        <f>'2 уровень'!S1278</f>
        <v>2650</v>
      </c>
      <c r="R439" s="89">
        <f>'2 уровень'!T1278</f>
        <v>441.66666666666669</v>
      </c>
      <c r="S439" s="89">
        <f>'2 уровень'!U1278</f>
        <v>92.810010000000005</v>
      </c>
      <c r="T439" s="801">
        <f>'2 уровень'!V1278</f>
        <v>0</v>
      </c>
      <c r="U439" s="89">
        <f>'2 уровень'!W1278</f>
        <v>0</v>
      </c>
      <c r="V439" s="89">
        <f>'2 уровень'!X1278</f>
        <v>-348.85665666666671</v>
      </c>
      <c r="W439" s="89">
        <f>'2 уровень'!Y1278</f>
        <v>0</v>
      </c>
      <c r="X439" s="89">
        <f>'2 уровень'!Z1278</f>
        <v>0</v>
      </c>
      <c r="Y439" s="395">
        <f>'2 уровень'!AA1278</f>
        <v>92.810010000000005</v>
      </c>
      <c r="Z439" s="89">
        <f>'2 уровень'!AA1278</f>
        <v>92.810010000000005</v>
      </c>
      <c r="AA439" s="89">
        <f>Y439/R439*100</f>
        <v>21.01358716981132</v>
      </c>
      <c r="AB439" s="990">
        <f>'2 уровень'!AB1283</f>
        <v>0</v>
      </c>
      <c r="AC439" s="1009">
        <f>'2 уровень'!AC1283</f>
        <v>0</v>
      </c>
      <c r="AD439" s="196">
        <f t="shared" si="79"/>
        <v>92810.010000000009</v>
      </c>
      <c r="AE439" s="196">
        <f t="shared" si="78"/>
        <v>0</v>
      </c>
      <c r="AF439" s="907">
        <f t="shared" si="83"/>
        <v>5300</v>
      </c>
      <c r="AG439" s="18">
        <f t="shared" si="84"/>
        <v>5459.4123529411772</v>
      </c>
      <c r="AH439" s="18"/>
      <c r="AI439" s="1058"/>
      <c r="AJ439" s="18">
        <f t="shared" si="81"/>
        <v>-721</v>
      </c>
      <c r="AK439" s="18"/>
      <c r="AL439" s="18"/>
      <c r="AM439" s="277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</row>
    <row r="440" spans="1:197" s="59" customFormat="1" ht="30" x14ac:dyDescent="0.25">
      <c r="A440" s="18">
        <v>1</v>
      </c>
      <c r="B440" s="18">
        <v>1</v>
      </c>
      <c r="C440" s="608" t="s">
        <v>470</v>
      </c>
      <c r="D440" s="30">
        <f>'2 уровень'!F1279</f>
        <v>865</v>
      </c>
      <c r="E440" s="30">
        <f>'2 уровень'!G1279</f>
        <v>144</v>
      </c>
      <c r="F440" s="30">
        <f>'2 уровень'!H1279</f>
        <v>201</v>
      </c>
      <c r="G440" s="85">
        <f>'2 уровень'!I1279</f>
        <v>139.58333333333331</v>
      </c>
      <c r="H440" s="89">
        <f>'2 уровень'!J1279</f>
        <v>0</v>
      </c>
      <c r="I440" s="89">
        <f>'2 уровень'!K1279</f>
        <v>0</v>
      </c>
      <c r="J440" s="26">
        <f>'2 уровень'!L1279</f>
        <v>0</v>
      </c>
      <c r="K440" s="26">
        <f>'2 уровень'!M1279</f>
        <v>0</v>
      </c>
      <c r="L440" s="26">
        <f>'2 уровень'!N1279</f>
        <v>0</v>
      </c>
      <c r="M440" s="26">
        <f>'2 уровень'!O1279</f>
        <v>0</v>
      </c>
      <c r="N440" s="26">
        <f>'2 уровень'!P1279</f>
        <v>0</v>
      </c>
      <c r="O440" s="26">
        <f>'2 уровень'!Q1279</f>
        <v>0</v>
      </c>
      <c r="P440" s="89">
        <f>'2 уровень'!R1279</f>
        <v>1837.4231499999999</v>
      </c>
      <c r="Q440" s="89">
        <f>'2 уровень'!S1279</f>
        <v>1837.4231499999999</v>
      </c>
      <c r="R440" s="89">
        <f>'2 уровень'!T1279</f>
        <v>306.23719166666666</v>
      </c>
      <c r="S440" s="89">
        <f>'2 уровень'!U1279</f>
        <v>582.33318000000008</v>
      </c>
      <c r="T440" s="801">
        <f>'2 уровень'!V1279</f>
        <v>0</v>
      </c>
      <c r="U440" s="89">
        <f>'2 уровень'!W1279</f>
        <v>0</v>
      </c>
      <c r="V440" s="89">
        <f>'2 уровень'!X1279</f>
        <v>276.09598833333342</v>
      </c>
      <c r="W440" s="89">
        <f>'2 уровень'!Y1279</f>
        <v>0</v>
      </c>
      <c r="X440" s="89">
        <f>'2 уровень'!Z1279</f>
        <v>0</v>
      </c>
      <c r="Y440" s="395">
        <f>'2 уровень'!AA1279</f>
        <v>582.33318000000008</v>
      </c>
      <c r="Z440" s="89">
        <f>'2 уровень'!AA1279</f>
        <v>582.33318000000008</v>
      </c>
      <c r="AA440" s="89">
        <f>Y440/R440*100</f>
        <v>190.15756278024475</v>
      </c>
      <c r="AB440" s="990">
        <f>'2 уровень'!AB1284</f>
        <v>0</v>
      </c>
      <c r="AC440" s="1009">
        <f>'2 уровень'!AC1284</f>
        <v>0</v>
      </c>
      <c r="AD440" s="196">
        <f t="shared" si="79"/>
        <v>582333.18000000005</v>
      </c>
      <c r="AE440" s="196">
        <f t="shared" si="78"/>
        <v>0</v>
      </c>
      <c r="AF440" s="907">
        <f t="shared" si="83"/>
        <v>2124.1886127167627</v>
      </c>
      <c r="AG440" s="18">
        <f t="shared" si="84"/>
        <v>2897.1800000000007</v>
      </c>
      <c r="AH440" s="18"/>
      <c r="AI440" s="1058"/>
      <c r="AJ440" s="18">
        <f t="shared" si="81"/>
        <v>0</v>
      </c>
      <c r="AK440" s="18"/>
      <c r="AL440" s="18"/>
      <c r="AM440" s="277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</row>
    <row r="441" spans="1:197" s="59" customFormat="1" ht="30" x14ac:dyDescent="0.25">
      <c r="A441" s="18"/>
      <c r="B441" s="18">
        <v>1</v>
      </c>
      <c r="C441" s="608" t="s">
        <v>471</v>
      </c>
      <c r="D441" s="30">
        <f>'2 уровень'!F1280</f>
        <v>0</v>
      </c>
      <c r="E441" s="30">
        <f>'2 уровень'!G1280</f>
        <v>0</v>
      </c>
      <c r="F441" s="30">
        <f>'2 уровень'!H1280</f>
        <v>0</v>
      </c>
      <c r="G441" s="85">
        <f>'2 уровень'!I1280</f>
        <v>0</v>
      </c>
      <c r="H441" s="89">
        <f>'2 уровень'!J1280</f>
        <v>0</v>
      </c>
      <c r="I441" s="89">
        <f>'2 уровень'!K1280</f>
        <v>0</v>
      </c>
      <c r="J441" s="26">
        <f>'2 уровень'!L1280</f>
        <v>0</v>
      </c>
      <c r="K441" s="26">
        <f>'2 уровень'!M1280</f>
        <v>0</v>
      </c>
      <c r="L441" s="26">
        <f>'2 уровень'!N1280</f>
        <v>0</v>
      </c>
      <c r="M441" s="26">
        <f>'2 уровень'!O1280</f>
        <v>0</v>
      </c>
      <c r="N441" s="26">
        <f>'2 уровень'!P1280</f>
        <v>0</v>
      </c>
      <c r="O441" s="26">
        <f>'2 уровень'!Q1280</f>
        <v>0</v>
      </c>
      <c r="P441" s="89">
        <f>'2 уровень'!R1280</f>
        <v>0</v>
      </c>
      <c r="Q441" s="89">
        <f>'2 уровень'!S1280</f>
        <v>0</v>
      </c>
      <c r="R441" s="89">
        <f>'2 уровень'!T1280</f>
        <v>0</v>
      </c>
      <c r="S441" s="89">
        <f>'2 уровень'!U1280</f>
        <v>0</v>
      </c>
      <c r="T441" s="801">
        <f>'2 уровень'!V1280</f>
        <v>0</v>
      </c>
      <c r="U441" s="89">
        <f>'2 уровень'!W1280</f>
        <v>0</v>
      </c>
      <c r="V441" s="89">
        <f>'2 уровень'!X1280</f>
        <v>0</v>
      </c>
      <c r="W441" s="89">
        <f>'2 уровень'!Y1280</f>
        <v>0</v>
      </c>
      <c r="X441" s="89">
        <f>'2 уровень'!Z1280</f>
        <v>0</v>
      </c>
      <c r="Y441" s="395">
        <f>'2 уровень'!AA1280</f>
        <v>0</v>
      </c>
      <c r="Z441" s="89">
        <f>'2 уровень'!AA1280</f>
        <v>0</v>
      </c>
      <c r="AA441" s="89"/>
      <c r="AB441" s="990"/>
      <c r="AC441" s="1009"/>
      <c r="AD441" s="196"/>
      <c r="AE441" s="196"/>
      <c r="AF441" s="907"/>
      <c r="AG441" s="18"/>
      <c r="AH441" s="18"/>
      <c r="AI441" s="1058"/>
      <c r="AJ441" s="18">
        <f t="shared" si="81"/>
        <v>-10</v>
      </c>
      <c r="AK441" s="18"/>
      <c r="AL441" s="18"/>
      <c r="AM441" s="277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</row>
    <row r="442" spans="1:197" s="59" customFormat="1" ht="45" x14ac:dyDescent="0.25">
      <c r="A442" s="18">
        <v>1</v>
      </c>
      <c r="B442" s="18">
        <v>1</v>
      </c>
      <c r="C442" s="608" t="s">
        <v>472</v>
      </c>
      <c r="D442" s="30">
        <f>'2 уровень'!F1281</f>
        <v>12</v>
      </c>
      <c r="E442" s="30">
        <f>'2 уровень'!G1281</f>
        <v>2</v>
      </c>
      <c r="F442" s="30">
        <f>'2 уровень'!H1281</f>
        <v>0</v>
      </c>
      <c r="G442" s="85">
        <f>'2 уровень'!I1281</f>
        <v>0</v>
      </c>
      <c r="H442" s="89">
        <f>'2 уровень'!J1281</f>
        <v>0</v>
      </c>
      <c r="I442" s="89">
        <f>'2 уровень'!K1281</f>
        <v>0</v>
      </c>
      <c r="J442" s="26">
        <f>'2 уровень'!L1281</f>
        <v>0</v>
      </c>
      <c r="K442" s="26">
        <f>'2 уровень'!M1281</f>
        <v>0</v>
      </c>
      <c r="L442" s="26">
        <f>'2 уровень'!N1281</f>
        <v>0</v>
      </c>
      <c r="M442" s="26">
        <f>'2 уровень'!O1281</f>
        <v>0</v>
      </c>
      <c r="N442" s="26">
        <f>'2 уровень'!P1281</f>
        <v>0</v>
      </c>
      <c r="O442" s="26">
        <f>'2 уровень'!Q1281</f>
        <v>0</v>
      </c>
      <c r="P442" s="89">
        <f>'2 уровень'!R1281</f>
        <v>113.20559999999999</v>
      </c>
      <c r="Q442" s="89">
        <f>'2 уровень'!S1281</f>
        <v>113.20559999999999</v>
      </c>
      <c r="R442" s="89">
        <f>'2 уровень'!T1281</f>
        <v>18.867599999999999</v>
      </c>
      <c r="S442" s="89">
        <f>'2 уровень'!U1281</f>
        <v>0</v>
      </c>
      <c r="T442" s="801">
        <f>'2 уровень'!V1281</f>
        <v>0</v>
      </c>
      <c r="U442" s="89">
        <f>'2 уровень'!W1281</f>
        <v>0</v>
      </c>
      <c r="V442" s="89">
        <f>'2 уровень'!X1281</f>
        <v>-18.867599999999999</v>
      </c>
      <c r="W442" s="89">
        <f>'2 уровень'!Y1281</f>
        <v>0</v>
      </c>
      <c r="X442" s="89">
        <f>'2 уровень'!Z1281</f>
        <v>-0.86469000000000007</v>
      </c>
      <c r="Y442" s="395">
        <f>'2 уровень'!AA1281</f>
        <v>-0.86469000000000007</v>
      </c>
      <c r="Z442" s="89">
        <f>'2 уровень'!AA1281</f>
        <v>-0.86469000000000007</v>
      </c>
      <c r="AA442" s="89">
        <f>Y442/R442*100</f>
        <v>-4.5829358264962163</v>
      </c>
      <c r="AB442" s="990">
        <f>'2 уровень'!AB1286</f>
        <v>0</v>
      </c>
      <c r="AC442" s="1009">
        <f>'2 уровень'!AC1286</f>
        <v>0</v>
      </c>
      <c r="AD442" s="196">
        <f t="shared" si="79"/>
        <v>-864.69</v>
      </c>
      <c r="AE442" s="196">
        <f t="shared" si="78"/>
        <v>-864.69</v>
      </c>
      <c r="AF442" s="907">
        <f>IF(P442&gt;0,P442*1000/D442,0)</f>
        <v>9433.7999999999993</v>
      </c>
      <c r="AG442" s="18" t="e">
        <f t="shared" ref="AG442:AG452" si="85">S442/F442*1000</f>
        <v>#DIV/0!</v>
      </c>
      <c r="AH442" s="18"/>
      <c r="AI442" s="1058"/>
      <c r="AJ442" s="18">
        <f t="shared" si="81"/>
        <v>-101</v>
      </c>
      <c r="AK442" s="18"/>
      <c r="AL442" s="18"/>
      <c r="AM442" s="277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</row>
    <row r="443" spans="1:197" s="59" customFormat="1" ht="30" x14ac:dyDescent="0.25">
      <c r="A443" s="18"/>
      <c r="B443" s="18">
        <v>1</v>
      </c>
      <c r="C443" s="618" t="s">
        <v>473</v>
      </c>
      <c r="D443" s="30">
        <f>'2 уровень'!F1282</f>
        <v>121</v>
      </c>
      <c r="E443" s="30">
        <f>'2 уровень'!G1282</f>
        <v>20</v>
      </c>
      <c r="F443" s="30">
        <f>'2 уровень'!H1282</f>
        <v>0</v>
      </c>
      <c r="G443" s="85">
        <f>'2 уровень'!I1282</f>
        <v>0</v>
      </c>
      <c r="H443" s="89">
        <f>'2 уровень'!J1282</f>
        <v>0</v>
      </c>
      <c r="I443" s="89">
        <f>'2 уровень'!K1282</f>
        <v>0</v>
      </c>
      <c r="J443" s="26">
        <f>'2 уровень'!L1282</f>
        <v>0</v>
      </c>
      <c r="K443" s="26">
        <f>'2 уровень'!M1282</f>
        <v>0</v>
      </c>
      <c r="L443" s="26">
        <f>'2 уровень'!N1282</f>
        <v>0</v>
      </c>
      <c r="M443" s="26">
        <f>'2 уровень'!O1282</f>
        <v>0</v>
      </c>
      <c r="N443" s="26">
        <f>'2 уровень'!P1282</f>
        <v>0</v>
      </c>
      <c r="O443" s="26">
        <f>'2 уровень'!Q1282</f>
        <v>0</v>
      </c>
      <c r="P443" s="89">
        <f>'2 уровень'!R1282</f>
        <v>1141.4897999999998</v>
      </c>
      <c r="Q443" s="89">
        <f>'2 уровень'!S1282</f>
        <v>1141.4897999999998</v>
      </c>
      <c r="R443" s="89">
        <f>'2 уровень'!T1282</f>
        <v>190.24829999999997</v>
      </c>
      <c r="S443" s="89">
        <f>'2 уровень'!U1282</f>
        <v>0</v>
      </c>
      <c r="T443" s="801">
        <f>'2 уровень'!V1282</f>
        <v>0</v>
      </c>
      <c r="U443" s="89">
        <f>'2 уровень'!W1282</f>
        <v>0</v>
      </c>
      <c r="V443" s="89">
        <f>'2 уровень'!X1282</f>
        <v>-190.24829999999997</v>
      </c>
      <c r="W443" s="89">
        <f>'2 уровень'!Y1282</f>
        <v>0</v>
      </c>
      <c r="X443" s="89">
        <f>'2 уровень'!Z1282</f>
        <v>-59.663609999999998</v>
      </c>
      <c r="Y443" s="395">
        <f>'2 уровень'!AA1282</f>
        <v>-59.663609999999998</v>
      </c>
      <c r="Z443" s="89">
        <f>'2 уровень'!AA1282</f>
        <v>-59.663609999999998</v>
      </c>
      <c r="AA443" s="89">
        <f>Y443/R443*100</f>
        <v>-31.360916234205515</v>
      </c>
      <c r="AB443" s="990">
        <f>'2 уровень'!AB1287</f>
        <v>0</v>
      </c>
      <c r="AC443" s="1009">
        <f>'2 уровень'!AC1287</f>
        <v>0</v>
      </c>
      <c r="AD443" s="196">
        <f t="shared" si="79"/>
        <v>-59663.61</v>
      </c>
      <c r="AE443" s="196">
        <f t="shared" si="78"/>
        <v>-59663.61</v>
      </c>
      <c r="AF443" s="907"/>
      <c r="AG443" s="18" t="e">
        <f t="shared" si="85"/>
        <v>#DIV/0!</v>
      </c>
      <c r="AH443" s="18"/>
      <c r="AI443" s="1058"/>
      <c r="AJ443" s="18">
        <f t="shared" si="81"/>
        <v>-5339</v>
      </c>
      <c r="AK443" s="18"/>
      <c r="AL443" s="18"/>
      <c r="AM443" s="277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</row>
    <row r="444" spans="1:197" s="59" customFormat="1" ht="45" x14ac:dyDescent="0.25">
      <c r="A444" s="18">
        <v>1</v>
      </c>
      <c r="B444" s="18">
        <v>1</v>
      </c>
      <c r="C444" s="855" t="s">
        <v>273</v>
      </c>
      <c r="D444" s="30">
        <f>'2 уровень'!F1283</f>
        <v>6407</v>
      </c>
      <c r="E444" s="30">
        <f>'2 уровень'!G1283</f>
        <v>1068</v>
      </c>
      <c r="F444" s="30">
        <f>'2 уровень'!H1283</f>
        <v>817</v>
      </c>
      <c r="G444" s="85">
        <f>'2 уровень'!I1283</f>
        <v>76.49812734082397</v>
      </c>
      <c r="H444" s="89">
        <f>'2 уровень'!J1283</f>
        <v>0</v>
      </c>
      <c r="I444" s="89">
        <f>'2 уровень'!K1283</f>
        <v>0</v>
      </c>
      <c r="J444" s="26">
        <f>'2 уровень'!L1283</f>
        <v>0</v>
      </c>
      <c r="K444" s="26">
        <f>'2 уровень'!M1283</f>
        <v>0</v>
      </c>
      <c r="L444" s="26">
        <f>'2 уровень'!N1283</f>
        <v>0</v>
      </c>
      <c r="M444" s="26">
        <f>'2 уровень'!O1283</f>
        <v>0</v>
      </c>
      <c r="N444" s="26">
        <f>'2 уровень'!P1283</f>
        <v>0</v>
      </c>
      <c r="O444" s="26">
        <f>'2 уровень'!Q1283</f>
        <v>0</v>
      </c>
      <c r="P444" s="89">
        <f>'2 уровень'!R1283</f>
        <v>17151.914510000002</v>
      </c>
      <c r="Q444" s="89">
        <f>'2 уровень'!S1283</f>
        <v>17151.914510000002</v>
      </c>
      <c r="R444" s="89">
        <f>'2 уровень'!T1283</f>
        <v>2858.6524183333336</v>
      </c>
      <c r="S444" s="89">
        <f>'2 уровень'!U1283</f>
        <v>1611.3904700000001</v>
      </c>
      <c r="T444" s="801">
        <f>'2 уровень'!V1283</f>
        <v>0</v>
      </c>
      <c r="U444" s="89">
        <f>'2 уровень'!W1283</f>
        <v>0</v>
      </c>
      <c r="V444" s="89">
        <f>'2 уровень'!X1283</f>
        <v>-1247.2619483333335</v>
      </c>
      <c r="W444" s="89">
        <f>'2 уровень'!Y1283</f>
        <v>0</v>
      </c>
      <c r="X444" s="89">
        <f>'2 уровень'!Z1283</f>
        <v>0</v>
      </c>
      <c r="Y444" s="395">
        <f>'2 уровень'!AA1283</f>
        <v>1611.3904700000001</v>
      </c>
      <c r="Z444" s="89">
        <f>'2 уровень'!AA1283</f>
        <v>1611.3904700000001</v>
      </c>
      <c r="AA444" s="89">
        <f>Y444/R444*100</f>
        <v>56.368884152046761</v>
      </c>
      <c r="AB444" s="990">
        <f>'2 уровень'!AB1288</f>
        <v>0</v>
      </c>
      <c r="AC444" s="1009">
        <f>'2 уровень'!AC1288</f>
        <v>0</v>
      </c>
      <c r="AD444" s="196">
        <f t="shared" si="79"/>
        <v>1611390.47</v>
      </c>
      <c r="AE444" s="196">
        <f t="shared" si="78"/>
        <v>0</v>
      </c>
      <c r="AF444" s="907">
        <f t="shared" ref="AF444:AF452" si="86">IF(P444&gt;0,P444*1000/D444,0)</f>
        <v>2677.0586093335419</v>
      </c>
      <c r="AG444" s="18">
        <f t="shared" si="85"/>
        <v>1972.3261566707465</v>
      </c>
      <c r="AH444" s="18"/>
      <c r="AI444" s="1058"/>
      <c r="AJ444" s="18">
        <f t="shared" si="81"/>
        <v>-1765</v>
      </c>
      <c r="AK444" s="18"/>
      <c r="AL444" s="18"/>
      <c r="AM444" s="277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</row>
    <row r="445" spans="1:197" s="59" customFormat="1" ht="30" x14ac:dyDescent="0.25">
      <c r="A445" s="18">
        <v>1</v>
      </c>
      <c r="B445" s="18">
        <v>1</v>
      </c>
      <c r="C445" s="608" t="s">
        <v>474</v>
      </c>
      <c r="D445" s="30">
        <f>'2 уровень'!F1284</f>
        <v>2118</v>
      </c>
      <c r="E445" s="30">
        <f>'2 уровень'!G1284</f>
        <v>353</v>
      </c>
      <c r="F445" s="30">
        <f>'2 уровень'!H1284</f>
        <v>141</v>
      </c>
      <c r="G445" s="85">
        <f>'2 уровень'!I1284</f>
        <v>39.943342776203963</v>
      </c>
      <c r="H445" s="89">
        <f>'2 уровень'!J1284</f>
        <v>0</v>
      </c>
      <c r="I445" s="89">
        <f>'2 уровень'!K1284</f>
        <v>0</v>
      </c>
      <c r="J445" s="26">
        <f>'2 уровень'!L1284</f>
        <v>0</v>
      </c>
      <c r="K445" s="26">
        <f>'2 уровень'!M1284</f>
        <v>0</v>
      </c>
      <c r="L445" s="26">
        <f>'2 уровень'!N1284</f>
        <v>0</v>
      </c>
      <c r="M445" s="26">
        <f>'2 уровень'!O1284</f>
        <v>0</v>
      </c>
      <c r="N445" s="26">
        <f>'2 уровень'!P1284</f>
        <v>0</v>
      </c>
      <c r="O445" s="26">
        <f>'2 уровень'!Q1284</f>
        <v>0</v>
      </c>
      <c r="P445" s="89">
        <f>'2 уровень'!R1284</f>
        <v>3743.3743800000002</v>
      </c>
      <c r="Q445" s="89">
        <f>'2 уровень'!S1284</f>
        <v>3743.3743800000002</v>
      </c>
      <c r="R445" s="89">
        <f>'2 уровень'!T1284</f>
        <v>623.89573000000007</v>
      </c>
      <c r="S445" s="89">
        <f>'2 уровень'!U1284</f>
        <v>249.28574</v>
      </c>
      <c r="T445" s="801">
        <f>'2 уровень'!V1284</f>
        <v>0</v>
      </c>
      <c r="U445" s="89">
        <f>'2 уровень'!W1284</f>
        <v>0</v>
      </c>
      <c r="V445" s="89">
        <f>'2 уровень'!X1284</f>
        <v>-374.60999000000004</v>
      </c>
      <c r="W445" s="89">
        <f>'2 уровень'!Y1284</f>
        <v>0</v>
      </c>
      <c r="X445" s="89">
        <f>'2 уровень'!Z1284</f>
        <v>0</v>
      </c>
      <c r="Y445" s="395">
        <f>'2 уровень'!AA1284</f>
        <v>249.28574</v>
      </c>
      <c r="Z445" s="89">
        <f>'2 уровень'!AA1284</f>
        <v>249.28574</v>
      </c>
      <c r="AA445" s="89"/>
      <c r="AB445" s="990">
        <f>'2 уровень'!AB1289</f>
        <v>0</v>
      </c>
      <c r="AC445" s="1009">
        <f>'2 уровень'!AC1289</f>
        <v>0</v>
      </c>
      <c r="AD445" s="196">
        <f t="shared" si="79"/>
        <v>249285.74</v>
      </c>
      <c r="AE445" s="196">
        <f t="shared" si="78"/>
        <v>0</v>
      </c>
      <c r="AF445" s="907">
        <f t="shared" si="86"/>
        <v>1767.41</v>
      </c>
      <c r="AG445" s="18">
        <f t="shared" si="85"/>
        <v>1767.9839716312058</v>
      </c>
      <c r="AH445" s="18"/>
      <c r="AI445" s="1058"/>
      <c r="AJ445" s="18">
        <f t="shared" ref="AJ445:AJ474" si="87">E446-D446</f>
        <v>-83</v>
      </c>
      <c r="AK445" s="18"/>
      <c r="AL445" s="18"/>
      <c r="AM445" s="277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</row>
    <row r="446" spans="1:197" s="59" customFormat="1" ht="57.75" x14ac:dyDescent="0.25">
      <c r="A446" s="18">
        <v>1</v>
      </c>
      <c r="B446" s="18">
        <v>1</v>
      </c>
      <c r="C446" s="617" t="s">
        <v>492</v>
      </c>
      <c r="D446" s="31">
        <f>'2 уровень'!F1285</f>
        <v>100</v>
      </c>
      <c r="E446" s="31">
        <f>'2 уровень'!G1285</f>
        <v>17</v>
      </c>
      <c r="F446" s="31">
        <f>'2 уровень'!H1285</f>
        <v>2</v>
      </c>
      <c r="G446" s="67">
        <f>'2 уровень'!I1285</f>
        <v>0</v>
      </c>
      <c r="H446" s="89">
        <f>'2 уровень'!J1285</f>
        <v>0</v>
      </c>
      <c r="I446" s="89">
        <f>'2 уровень'!K1285</f>
        <v>0</v>
      </c>
      <c r="J446" s="26">
        <f>'2 уровень'!L1285</f>
        <v>0</v>
      </c>
      <c r="K446" s="26">
        <f>'2 уровень'!M1285</f>
        <v>0</v>
      </c>
      <c r="L446" s="26">
        <f>'2 уровень'!N1285</f>
        <v>0</v>
      </c>
      <c r="M446" s="26">
        <f>'2 уровень'!O1285</f>
        <v>0</v>
      </c>
      <c r="N446" s="26">
        <f>'2 уровень'!P1285</f>
        <v>0</v>
      </c>
      <c r="O446" s="26">
        <f>'2 уровень'!Q1285</f>
        <v>0</v>
      </c>
      <c r="P446" s="89">
        <f>'2 уровень'!R1285</f>
        <v>0</v>
      </c>
      <c r="Q446" s="89">
        <f>'2 уровень'!S1285</f>
        <v>0</v>
      </c>
      <c r="R446" s="89">
        <f>'2 уровень'!T1285</f>
        <v>0</v>
      </c>
      <c r="S446" s="89">
        <f>'2 уровень'!U1285</f>
        <v>0</v>
      </c>
      <c r="T446" s="801">
        <f>'2 уровень'!V1285</f>
        <v>0</v>
      </c>
      <c r="U446" s="89">
        <f>'2 уровень'!W1285</f>
        <v>0</v>
      </c>
      <c r="V446" s="89">
        <f>'2 уровень'!X1285</f>
        <v>0</v>
      </c>
      <c r="W446" s="89">
        <f>'2 уровень'!Y1285</f>
        <v>0</v>
      </c>
      <c r="X446" s="89">
        <f>'2 уровень'!Z1285</f>
        <v>0</v>
      </c>
      <c r="Y446" s="395">
        <f>'2 уровень'!AA1285</f>
        <v>0</v>
      </c>
      <c r="Z446" s="89">
        <f>'2 уровень'!AA1285</f>
        <v>0</v>
      </c>
      <c r="AA446" s="89"/>
      <c r="AB446" s="989">
        <f>'2 уровень'!AB1290</f>
        <v>0</v>
      </c>
      <c r="AC446" s="1009">
        <f>'2 уровень'!AC1290</f>
        <v>0</v>
      </c>
      <c r="AD446" s="196">
        <f t="shared" si="79"/>
        <v>0</v>
      </c>
      <c r="AE446" s="196">
        <f t="shared" si="78"/>
        <v>0</v>
      </c>
      <c r="AF446" s="907">
        <f t="shared" si="86"/>
        <v>0</v>
      </c>
      <c r="AG446" s="18">
        <f t="shared" si="85"/>
        <v>0</v>
      </c>
      <c r="AH446" s="18"/>
      <c r="AI446" s="1058"/>
      <c r="AJ446" s="18">
        <f t="shared" si="87"/>
        <v>-2944</v>
      </c>
      <c r="AK446" s="18"/>
      <c r="AL446" s="18"/>
      <c r="AM446" s="277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</row>
    <row r="447" spans="1:197" s="59" customFormat="1" ht="60" x14ac:dyDescent="0.25">
      <c r="A447" s="18">
        <v>1</v>
      </c>
      <c r="B447" s="18">
        <v>1</v>
      </c>
      <c r="C447" s="608" t="s">
        <v>475</v>
      </c>
      <c r="D447" s="30">
        <f>'2 уровень'!F1286</f>
        <v>3533</v>
      </c>
      <c r="E447" s="30">
        <f>'2 уровень'!G1286</f>
        <v>589</v>
      </c>
      <c r="F447" s="30">
        <f>'2 уровень'!H1286</f>
        <v>630</v>
      </c>
      <c r="G447" s="85">
        <f>'2 уровень'!I1286</f>
        <v>106.9609507640068</v>
      </c>
      <c r="H447" s="89">
        <f>'2 уровень'!J1286</f>
        <v>0</v>
      </c>
      <c r="I447" s="89">
        <f>'2 уровень'!K1286</f>
        <v>0</v>
      </c>
      <c r="J447" s="26">
        <f>'2 уровень'!L1286</f>
        <v>0</v>
      </c>
      <c r="K447" s="26">
        <f>'2 уровень'!M1286</f>
        <v>0</v>
      </c>
      <c r="L447" s="26">
        <f>'2 уровень'!N1286</f>
        <v>0</v>
      </c>
      <c r="M447" s="26">
        <f>'2 уровень'!O1286</f>
        <v>0</v>
      </c>
      <c r="N447" s="26">
        <f>'2 уровень'!P1286</f>
        <v>0</v>
      </c>
      <c r="O447" s="26">
        <f>'2 уровень'!Q1286</f>
        <v>0</v>
      </c>
      <c r="P447" s="89">
        <f>'2 уровень'!R1286</f>
        <v>12242.304290000002</v>
      </c>
      <c r="Q447" s="89">
        <f>'2 уровень'!S1286</f>
        <v>12242.304290000002</v>
      </c>
      <c r="R447" s="89">
        <f>'2 уровень'!T1286</f>
        <v>2040.3840483333336</v>
      </c>
      <c r="S447" s="89">
        <f>'2 уровень'!U1286</f>
        <v>1295.55331</v>
      </c>
      <c r="T447" s="801">
        <f>'2 уровень'!V1286</f>
        <v>0</v>
      </c>
      <c r="U447" s="89">
        <f>'2 уровень'!W1286</f>
        <v>0</v>
      </c>
      <c r="V447" s="89">
        <f>'2 уровень'!X1286</f>
        <v>-744.83073833333356</v>
      </c>
      <c r="W447" s="89">
        <f>'2 уровень'!Y1286</f>
        <v>0</v>
      </c>
      <c r="X447" s="89">
        <f>'2 уровень'!Z1286</f>
        <v>0</v>
      </c>
      <c r="Y447" s="395">
        <f>'2 уровень'!AA1286</f>
        <v>1295.55331</v>
      </c>
      <c r="Z447" s="89">
        <f>'2 уровень'!AA1286</f>
        <v>1295.55331</v>
      </c>
      <c r="AA447" s="89"/>
      <c r="AB447" s="990">
        <f>'2 уровень'!AB1291</f>
        <v>0</v>
      </c>
      <c r="AC447" s="1009">
        <f>'2 уровень'!AC1291</f>
        <v>0</v>
      </c>
      <c r="AD447" s="196">
        <f t="shared" si="79"/>
        <v>1295553.31</v>
      </c>
      <c r="AE447" s="196">
        <f t="shared" si="78"/>
        <v>0</v>
      </c>
      <c r="AF447" s="907">
        <f t="shared" si="86"/>
        <v>3465.13</v>
      </c>
      <c r="AG447" s="18">
        <f t="shared" si="85"/>
        <v>2056.4338253968253</v>
      </c>
      <c r="AH447" s="18"/>
      <c r="AI447" s="1058"/>
      <c r="AJ447" s="18">
        <f t="shared" si="87"/>
        <v>-630</v>
      </c>
      <c r="AK447" s="18"/>
      <c r="AL447" s="18"/>
      <c r="AM447" s="277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</row>
    <row r="448" spans="1:197" s="59" customFormat="1" ht="60" x14ac:dyDescent="0.25">
      <c r="A448" s="18">
        <v>1</v>
      </c>
      <c r="B448" s="18">
        <v>1</v>
      </c>
      <c r="C448" s="618" t="s">
        <v>476</v>
      </c>
      <c r="D448" s="30">
        <f>'2 уровень'!F1287</f>
        <v>756</v>
      </c>
      <c r="E448" s="30">
        <f>'2 уровень'!G1287</f>
        <v>126</v>
      </c>
      <c r="F448" s="30">
        <f>'2 уровень'!H1287</f>
        <v>46</v>
      </c>
      <c r="G448" s="85">
        <f>'2 уровень'!I1287</f>
        <v>36.507936507936506</v>
      </c>
      <c r="H448" s="89">
        <f>'2 уровень'!J1287</f>
        <v>0</v>
      </c>
      <c r="I448" s="89">
        <f>'2 уровень'!K1287</f>
        <v>0</v>
      </c>
      <c r="J448" s="26">
        <f>'2 уровень'!L1287</f>
        <v>0</v>
      </c>
      <c r="K448" s="26">
        <f>'2 уровень'!M1287</f>
        <v>0</v>
      </c>
      <c r="L448" s="26">
        <f>'2 уровень'!N1287</f>
        <v>0</v>
      </c>
      <c r="M448" s="26">
        <f>'2 уровень'!O1287</f>
        <v>0</v>
      </c>
      <c r="N448" s="26">
        <f>'2 уровень'!P1287</f>
        <v>0</v>
      </c>
      <c r="O448" s="26">
        <f>'2 уровень'!Q1287</f>
        <v>0</v>
      </c>
      <c r="P448" s="89">
        <f>'2 уровень'!R1287</f>
        <v>1166.2358400000001</v>
      </c>
      <c r="Q448" s="89">
        <f>'2 уровень'!S1287</f>
        <v>1166.2358400000001</v>
      </c>
      <c r="R448" s="89">
        <f>'2 уровень'!T1287</f>
        <v>194.37264000000002</v>
      </c>
      <c r="S448" s="89">
        <f>'2 уровень'!U1287</f>
        <v>66.551420000000007</v>
      </c>
      <c r="T448" s="801">
        <f>'2 уровень'!V1287</f>
        <v>0</v>
      </c>
      <c r="U448" s="89">
        <f>'2 уровень'!W1287</f>
        <v>0</v>
      </c>
      <c r="V448" s="89">
        <f>'2 уровень'!X1287</f>
        <v>-127.82122000000001</v>
      </c>
      <c r="W448" s="89">
        <f>'2 уровень'!Y1287</f>
        <v>0</v>
      </c>
      <c r="X448" s="89">
        <f>'2 уровень'!Z1287</f>
        <v>0</v>
      </c>
      <c r="Y448" s="395">
        <f>'2 уровень'!AA1287</f>
        <v>66.551420000000007</v>
      </c>
      <c r="Z448" s="89">
        <f>'2 уровень'!AA1287</f>
        <v>66.551420000000007</v>
      </c>
      <c r="AA448" s="89"/>
      <c r="AB448" s="990">
        <f>'2 уровень'!AB1292</f>
        <v>0</v>
      </c>
      <c r="AC448" s="1009">
        <f>'2 уровень'!AC1292</f>
        <v>0</v>
      </c>
      <c r="AD448" s="196">
        <f t="shared" si="79"/>
        <v>66551.420000000013</v>
      </c>
      <c r="AE448" s="196">
        <f t="shared" si="78"/>
        <v>0</v>
      </c>
      <c r="AF448" s="907">
        <f t="shared" si="86"/>
        <v>1542.64</v>
      </c>
      <c r="AG448" s="18">
        <f t="shared" si="85"/>
        <v>1446.7700000000002</v>
      </c>
      <c r="AH448" s="18"/>
      <c r="AI448" s="1058"/>
      <c r="AJ448" s="18">
        <f t="shared" si="87"/>
        <v>-1845.25</v>
      </c>
      <c r="AK448" s="18"/>
      <c r="AL448" s="18"/>
      <c r="AM448" s="277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</row>
    <row r="449" spans="1:197" s="59" customFormat="1" x14ac:dyDescent="0.25">
      <c r="A449" s="18">
        <v>1</v>
      </c>
      <c r="B449" s="18">
        <v>1</v>
      </c>
      <c r="C449" s="608" t="s">
        <v>311</v>
      </c>
      <c r="D449" s="30">
        <f>'2 уровень'!F1288</f>
        <v>2214.5</v>
      </c>
      <c r="E449" s="30">
        <f>'2 уровень'!G1288</f>
        <v>369.25</v>
      </c>
      <c r="F449" s="30">
        <f>'2 уровень'!H1288</f>
        <v>189.54750000000001</v>
      </c>
      <c r="G449" s="85">
        <f>'2 уровень'!I1288</f>
        <v>0</v>
      </c>
      <c r="H449" s="89">
        <f>'2 уровень'!J1288</f>
        <v>0</v>
      </c>
      <c r="I449" s="89">
        <f>'2 уровень'!K1288</f>
        <v>0</v>
      </c>
      <c r="J449" s="26">
        <f>'2 уровень'!L1288</f>
        <v>0</v>
      </c>
      <c r="K449" s="26">
        <f>'2 уровень'!M1288</f>
        <v>0</v>
      </c>
      <c r="L449" s="26">
        <f>'2 уровень'!N1288</f>
        <v>0</v>
      </c>
      <c r="M449" s="26">
        <f>'2 уровень'!O1288</f>
        <v>0</v>
      </c>
      <c r="N449" s="26">
        <f>'2 уровень'!P1288</f>
        <v>0</v>
      </c>
      <c r="O449" s="26">
        <f>'2 уровень'!Q1288</f>
        <v>0</v>
      </c>
      <c r="P449" s="89">
        <f>'2 уровень'!R1288</f>
        <v>15259.96</v>
      </c>
      <c r="Q449" s="89">
        <f>'2 уровень'!S1288</f>
        <v>15259.96</v>
      </c>
      <c r="R449" s="89">
        <f>'2 уровень'!T1288</f>
        <v>2543.3266666666664</v>
      </c>
      <c r="S449" s="89">
        <f>'2 уровень'!U1288</f>
        <v>2284.8361899999991</v>
      </c>
      <c r="T449" s="801">
        <f>'2 уровень'!V1288</f>
        <v>0</v>
      </c>
      <c r="U449" s="89">
        <f>'2 уровень'!W1288</f>
        <v>0</v>
      </c>
      <c r="V449" s="89">
        <f>'2 уровень'!X1288</f>
        <v>-258.49047666666729</v>
      </c>
      <c r="W449" s="89">
        <f>'2 уровень'!Y1288</f>
        <v>0</v>
      </c>
      <c r="X449" s="89">
        <f>'2 уровень'!Z1288</f>
        <v>-2.9976021664879227E-15</v>
      </c>
      <c r="Y449" s="395">
        <f>'2 уровень'!AA1288</f>
        <v>2284.8361899999991</v>
      </c>
      <c r="Z449" s="89">
        <f>'2 уровень'!AA1288</f>
        <v>2284.8361899999991</v>
      </c>
      <c r="AA449" s="89"/>
      <c r="AB449" s="990">
        <f>'2 уровень'!AB1293</f>
        <v>0</v>
      </c>
      <c r="AC449" s="1009">
        <f>'2 уровень'!AC1293</f>
        <v>0</v>
      </c>
      <c r="AD449" s="196">
        <f t="shared" si="79"/>
        <v>2284836.189999999</v>
      </c>
      <c r="AE449" s="196">
        <f t="shared" si="78"/>
        <v>-2.9976021664879227E-12</v>
      </c>
      <c r="AF449" s="907">
        <f t="shared" si="86"/>
        <v>6890.9279747121245</v>
      </c>
      <c r="AG449" s="18">
        <f t="shared" si="85"/>
        <v>12054.161568999849</v>
      </c>
      <c r="AH449" s="18"/>
      <c r="AI449" s="1058"/>
      <c r="AJ449" s="18">
        <f t="shared" si="87"/>
        <v>0</v>
      </c>
      <c r="AK449" s="18"/>
      <c r="AL449" s="18"/>
      <c r="AM449" s="277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</row>
    <row r="450" spans="1:197" s="59" customFormat="1" x14ac:dyDescent="0.25">
      <c r="A450" s="18">
        <v>1</v>
      </c>
      <c r="B450" s="18">
        <v>1</v>
      </c>
      <c r="C450" s="610" t="s">
        <v>304</v>
      </c>
      <c r="D450" s="30">
        <f>'2 уровень'!F1289</f>
        <v>0</v>
      </c>
      <c r="E450" s="30">
        <f>'2 уровень'!G1289</f>
        <v>0</v>
      </c>
      <c r="F450" s="30">
        <f>'2 уровень'!H1289</f>
        <v>0</v>
      </c>
      <c r="G450" s="85">
        <f>'2 уровень'!I1289</f>
        <v>0</v>
      </c>
      <c r="H450" s="89">
        <f>'2 уровень'!J1289</f>
        <v>0</v>
      </c>
      <c r="I450" s="89">
        <f>'2 уровень'!K1289</f>
        <v>0</v>
      </c>
      <c r="J450" s="26">
        <f>'2 уровень'!L1289</f>
        <v>0</v>
      </c>
      <c r="K450" s="26">
        <f>'2 уровень'!M1289</f>
        <v>0</v>
      </c>
      <c r="L450" s="26">
        <f>'2 уровень'!N1289</f>
        <v>0</v>
      </c>
      <c r="M450" s="26">
        <f>'2 уровень'!O1289</f>
        <v>0</v>
      </c>
      <c r="N450" s="26">
        <f>'2 уровень'!P1289</f>
        <v>0</v>
      </c>
      <c r="O450" s="26">
        <f>'2 уровень'!Q1289</f>
        <v>0</v>
      </c>
      <c r="P450" s="89">
        <f>'2 уровень'!R1289</f>
        <v>0</v>
      </c>
      <c r="Q450" s="89">
        <f>'2 уровень'!S1289</f>
        <v>0</v>
      </c>
      <c r="R450" s="89">
        <f>'2 уровень'!T1289</f>
        <v>0</v>
      </c>
      <c r="S450" s="89">
        <f>'2 уровень'!U1289</f>
        <v>0</v>
      </c>
      <c r="T450" s="801">
        <f>'2 уровень'!V1289</f>
        <v>0</v>
      </c>
      <c r="U450" s="89">
        <f>'2 уровень'!W1289</f>
        <v>0</v>
      </c>
      <c r="V450" s="89">
        <f>'2 уровень'!X1289</f>
        <v>0</v>
      </c>
      <c r="W450" s="89">
        <f>'2 уровень'!Y1289</f>
        <v>0</v>
      </c>
      <c r="X450" s="89">
        <f>'2 уровень'!Z1289</f>
        <v>0</v>
      </c>
      <c r="Y450" s="395">
        <f>'2 уровень'!AA1289</f>
        <v>0</v>
      </c>
      <c r="Z450" s="89">
        <f>'2 уровень'!AA1289</f>
        <v>0</v>
      </c>
      <c r="AA450" s="89"/>
      <c r="AB450" s="990">
        <f>'2 уровень'!AB1294</f>
        <v>0</v>
      </c>
      <c r="AC450" s="1009">
        <f>'2 уровень'!AC1294</f>
        <v>0</v>
      </c>
      <c r="AD450" s="196">
        <f t="shared" si="79"/>
        <v>0</v>
      </c>
      <c r="AE450" s="196">
        <f t="shared" si="78"/>
        <v>0</v>
      </c>
      <c r="AF450" s="907">
        <f t="shared" si="86"/>
        <v>0</v>
      </c>
      <c r="AG450" s="18" t="e">
        <f t="shared" si="85"/>
        <v>#DIV/0!</v>
      </c>
      <c r="AH450" s="18"/>
      <c r="AI450" s="1058"/>
      <c r="AJ450" s="18">
        <f t="shared" si="87"/>
        <v>-416.75</v>
      </c>
      <c r="AK450" s="18"/>
      <c r="AL450" s="18"/>
      <c r="AM450" s="277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</row>
    <row r="451" spans="1:197" s="59" customFormat="1" ht="30" x14ac:dyDescent="0.25">
      <c r="A451" s="18">
        <v>1</v>
      </c>
      <c r="B451" s="18">
        <v>1</v>
      </c>
      <c r="C451" s="608" t="s">
        <v>452</v>
      </c>
      <c r="D451" s="30">
        <f>'2 уровень'!F1290</f>
        <v>500</v>
      </c>
      <c r="E451" s="30">
        <f>'2 уровень'!G1290</f>
        <v>83.25</v>
      </c>
      <c r="F451" s="30">
        <f>'2 уровень'!H1290</f>
        <v>50.547499999999999</v>
      </c>
      <c r="G451" s="85">
        <f>'2 уровень'!I1290</f>
        <v>60.717717717717711</v>
      </c>
      <c r="H451" s="89">
        <f>'2 уровень'!J1290</f>
        <v>0</v>
      </c>
      <c r="I451" s="89">
        <f>'2 уровень'!K1290</f>
        <v>0</v>
      </c>
      <c r="J451" s="26">
        <f>'2 уровень'!L1290</f>
        <v>0</v>
      </c>
      <c r="K451" s="26">
        <f>'2 уровень'!M1290</f>
        <v>0</v>
      </c>
      <c r="L451" s="26">
        <f>'2 уровень'!N1290</f>
        <v>0</v>
      </c>
      <c r="M451" s="26">
        <f>'2 уровень'!O1290</f>
        <v>0</v>
      </c>
      <c r="N451" s="26">
        <f>'2 уровень'!P1290</f>
        <v>0</v>
      </c>
      <c r="O451" s="26">
        <f>'2 уровень'!Q1290</f>
        <v>0</v>
      </c>
      <c r="P451" s="89">
        <f>'2 уровень'!R1290</f>
        <v>0</v>
      </c>
      <c r="Q451" s="89">
        <f>'2 уровень'!S1290</f>
        <v>0</v>
      </c>
      <c r="R451" s="89">
        <f>'2 уровень'!T1290</f>
        <v>0</v>
      </c>
      <c r="S451" s="89">
        <f>'2 уровень'!U1290</f>
        <v>0</v>
      </c>
      <c r="T451" s="801">
        <f>'2 уровень'!V1290</f>
        <v>0</v>
      </c>
      <c r="U451" s="89">
        <f>'2 уровень'!W1290</f>
        <v>0</v>
      </c>
      <c r="V451" s="89">
        <f>'2 уровень'!X1290</f>
        <v>0</v>
      </c>
      <c r="W451" s="89">
        <f>'2 уровень'!Y1290</f>
        <v>0</v>
      </c>
      <c r="X451" s="89">
        <f>'2 уровень'!Z1290</f>
        <v>0</v>
      </c>
      <c r="Y451" s="395">
        <f>'2 уровень'!AA1290</f>
        <v>0</v>
      </c>
      <c r="Z451" s="89">
        <f>'2 уровень'!AA1290</f>
        <v>0</v>
      </c>
      <c r="AA451" s="89"/>
      <c r="AB451" s="990">
        <f>'2 уровень'!AB1295</f>
        <v>0</v>
      </c>
      <c r="AC451" s="1009">
        <f>'2 уровень'!AC1295</f>
        <v>0</v>
      </c>
      <c r="AD451" s="196">
        <f t="shared" si="79"/>
        <v>0</v>
      </c>
      <c r="AE451" s="196">
        <f t="shared" si="78"/>
        <v>0</v>
      </c>
      <c r="AF451" s="907">
        <f t="shared" si="86"/>
        <v>0</v>
      </c>
      <c r="AG451" s="18">
        <f t="shared" si="85"/>
        <v>0</v>
      </c>
      <c r="AH451" s="18"/>
      <c r="AI451" s="1058"/>
      <c r="AJ451" s="18">
        <f t="shared" si="87"/>
        <v>0</v>
      </c>
      <c r="AK451" s="18"/>
      <c r="AL451" s="18"/>
      <c r="AM451" s="277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</row>
    <row r="452" spans="1:197" s="59" customFormat="1" x14ac:dyDescent="0.25">
      <c r="A452" s="18">
        <v>1</v>
      </c>
      <c r="B452" s="18">
        <v>1</v>
      </c>
      <c r="C452" s="1044" t="s">
        <v>453</v>
      </c>
      <c r="D452" s="30">
        <f>'2 уровень'!F1291</f>
        <v>0</v>
      </c>
      <c r="E452" s="30">
        <f>'2 уровень'!G1291</f>
        <v>0</v>
      </c>
      <c r="F452" s="30">
        <f>'2 уровень'!H1291</f>
        <v>0</v>
      </c>
      <c r="G452" s="85">
        <f>'2 уровень'!I1291</f>
        <v>0</v>
      </c>
      <c r="H452" s="89">
        <f>'2 уровень'!J1291</f>
        <v>0</v>
      </c>
      <c r="I452" s="89">
        <f>'2 уровень'!K1291</f>
        <v>0</v>
      </c>
      <c r="J452" s="26">
        <f>'2 уровень'!L1291</f>
        <v>0</v>
      </c>
      <c r="K452" s="26">
        <f>'2 уровень'!M1291</f>
        <v>0</v>
      </c>
      <c r="L452" s="26">
        <f>'2 уровень'!N1291</f>
        <v>0</v>
      </c>
      <c r="M452" s="26">
        <f>'2 уровень'!O1291</f>
        <v>0</v>
      </c>
      <c r="N452" s="26">
        <f>'2 уровень'!P1291</f>
        <v>0</v>
      </c>
      <c r="O452" s="26">
        <f>'2 уровень'!Q1291</f>
        <v>0</v>
      </c>
      <c r="P452" s="89">
        <f>'2 уровень'!R1291</f>
        <v>0</v>
      </c>
      <c r="Q452" s="89">
        <f>'2 уровень'!S1291</f>
        <v>0</v>
      </c>
      <c r="R452" s="89">
        <f>'2 уровень'!T1291</f>
        <v>0</v>
      </c>
      <c r="S452" s="89">
        <f>'2 уровень'!U1291</f>
        <v>0</v>
      </c>
      <c r="T452" s="801">
        <f>'2 уровень'!V1291</f>
        <v>0</v>
      </c>
      <c r="U452" s="89">
        <f>'2 уровень'!W1291</f>
        <v>0</v>
      </c>
      <c r="V452" s="89">
        <f>'2 уровень'!X1291</f>
        <v>0</v>
      </c>
      <c r="W452" s="89">
        <f>'2 уровень'!Y1291</f>
        <v>0</v>
      </c>
      <c r="X452" s="89">
        <f>'2 уровень'!Z1291</f>
        <v>0</v>
      </c>
      <c r="Y452" s="395">
        <f>'2 уровень'!AA1291</f>
        <v>0</v>
      </c>
      <c r="Z452" s="89">
        <f>'2 уровень'!AA1291</f>
        <v>0</v>
      </c>
      <c r="AA452" s="89" t="e">
        <f>Y452/R452*100</f>
        <v>#DIV/0!</v>
      </c>
      <c r="AB452" s="990">
        <f>'2 уровень'!AB1296</f>
        <v>0</v>
      </c>
      <c r="AC452" s="1009">
        <f>'2 уровень'!AC1296</f>
        <v>0</v>
      </c>
      <c r="AD452" s="196">
        <f t="shared" si="79"/>
        <v>0</v>
      </c>
      <c r="AE452" s="196">
        <f t="shared" si="78"/>
        <v>0</v>
      </c>
      <c r="AF452" s="907">
        <f t="shared" si="86"/>
        <v>0</v>
      </c>
      <c r="AG452" s="18" t="e">
        <f t="shared" si="85"/>
        <v>#DIV/0!</v>
      </c>
      <c r="AH452" s="18"/>
      <c r="AI452" s="1058"/>
      <c r="AJ452" s="18">
        <f t="shared" si="87"/>
        <v>-1667</v>
      </c>
      <c r="AK452" s="18"/>
      <c r="AL452" s="18"/>
      <c r="AM452" s="277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</row>
    <row r="453" spans="1:197" s="59" customFormat="1" ht="28.5" x14ac:dyDescent="0.25">
      <c r="A453" s="18"/>
      <c r="B453" s="18">
        <v>1</v>
      </c>
      <c r="C453" s="3319" t="s">
        <v>454</v>
      </c>
      <c r="D453" s="31">
        <f>'2 уровень'!F1292</f>
        <v>2000</v>
      </c>
      <c r="E453" s="31">
        <f>'2 уровень'!G1292</f>
        <v>333</v>
      </c>
      <c r="F453" s="31">
        <f>'2 уровень'!H1292</f>
        <v>202.19</v>
      </c>
      <c r="G453" s="67">
        <f>'2 уровень'!I1292</f>
        <v>60.717717717717711</v>
      </c>
      <c r="H453" s="89"/>
      <c r="I453" s="89">
        <f>'2 уровень'!K1292</f>
        <v>0</v>
      </c>
      <c r="J453" s="26">
        <f>'2 уровень'!L1292</f>
        <v>0</v>
      </c>
      <c r="K453" s="26">
        <f>'2 уровень'!M1292</f>
        <v>0</v>
      </c>
      <c r="L453" s="26">
        <f>'2 уровень'!N1292</f>
        <v>0</v>
      </c>
      <c r="M453" s="26">
        <f>'2 уровень'!O1292</f>
        <v>0</v>
      </c>
      <c r="N453" s="26">
        <f>'2 уровень'!P1292</f>
        <v>0</v>
      </c>
      <c r="O453" s="26">
        <f>'2 уровень'!Q1292</f>
        <v>0</v>
      </c>
      <c r="P453" s="89">
        <f>'2 уровень'!R1292</f>
        <v>0</v>
      </c>
      <c r="Q453" s="89">
        <f>'2 уровень'!S1292</f>
        <v>0</v>
      </c>
      <c r="R453" s="89">
        <f>'2 уровень'!T1292</f>
        <v>0</v>
      </c>
      <c r="S453" s="89">
        <f>'2 уровень'!U1292</f>
        <v>0</v>
      </c>
      <c r="T453" s="801">
        <f>'2 уровень'!V1292</f>
        <v>0</v>
      </c>
      <c r="U453" s="89">
        <f>'2 уровень'!W1292</f>
        <v>0</v>
      </c>
      <c r="V453" s="89">
        <f>'2 уровень'!X1292</f>
        <v>0</v>
      </c>
      <c r="W453" s="89">
        <f>'2 уровень'!Y1292</f>
        <v>0</v>
      </c>
      <c r="X453" s="89">
        <f>'2 уровень'!Z1292</f>
        <v>0</v>
      </c>
      <c r="Y453" s="395">
        <f>'2 уровень'!AA1292</f>
        <v>0</v>
      </c>
      <c r="Z453" s="89">
        <f>'2 уровень'!AA1292</f>
        <v>0</v>
      </c>
      <c r="AA453" s="89" t="e">
        <f>Y453/R453*100</f>
        <v>#DIV/0!</v>
      </c>
      <c r="AB453" s="990" t="e">
        <f>'2 уровень'!#REF!</f>
        <v>#REF!</v>
      </c>
      <c r="AC453" s="1009" t="e">
        <f>'2 уровень'!#REF!</f>
        <v>#REF!</v>
      </c>
      <c r="AD453" s="196">
        <f t="shared" si="79"/>
        <v>0</v>
      </c>
      <c r="AE453" s="196">
        <f t="shared" si="78"/>
        <v>0</v>
      </c>
      <c r="AF453" s="907"/>
      <c r="AG453" s="18"/>
      <c r="AH453" s="18"/>
      <c r="AI453" s="1058"/>
      <c r="AJ453" s="18">
        <f t="shared" si="87"/>
        <v>0</v>
      </c>
      <c r="AK453" s="18"/>
      <c r="AL453" s="18"/>
      <c r="AM453" s="277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</row>
    <row r="454" spans="1:197" s="59" customFormat="1" ht="60" x14ac:dyDescent="0.25">
      <c r="A454" s="18"/>
      <c r="B454" s="18">
        <v>1</v>
      </c>
      <c r="C454" s="3317" t="s">
        <v>456</v>
      </c>
      <c r="D454" s="30">
        <f>'2 уровень'!F1293</f>
        <v>0</v>
      </c>
      <c r="E454" s="30">
        <f>'2 уровень'!G1293</f>
        <v>0</v>
      </c>
      <c r="F454" s="30">
        <f>'2 уровень'!H1293</f>
        <v>0</v>
      </c>
      <c r="G454" s="85">
        <f>'2 уровень'!I1293</f>
        <v>0</v>
      </c>
      <c r="H454" s="89">
        <f>'2 уровень'!J1293</f>
        <v>0</v>
      </c>
      <c r="I454" s="89">
        <f>'2 уровень'!K1293</f>
        <v>0</v>
      </c>
      <c r="J454" s="26">
        <f>'2 уровень'!L1293</f>
        <v>0</v>
      </c>
      <c r="K454" s="26">
        <f>'2 уровень'!M1293</f>
        <v>0</v>
      </c>
      <c r="L454" s="26">
        <f>'2 уровень'!N1293</f>
        <v>0</v>
      </c>
      <c r="M454" s="26">
        <f>'2 уровень'!O1293</f>
        <v>0</v>
      </c>
      <c r="N454" s="26">
        <f>'2 уровень'!P1293</f>
        <v>0</v>
      </c>
      <c r="O454" s="26">
        <f>'2 уровень'!Q1293</f>
        <v>0</v>
      </c>
      <c r="P454" s="89">
        <f>'2 уровень'!R1293</f>
        <v>0</v>
      </c>
      <c r="Q454" s="89">
        <f>'2 уровень'!S1293</f>
        <v>0</v>
      </c>
      <c r="R454" s="89">
        <f>'2 уровень'!T1293</f>
        <v>0</v>
      </c>
      <c r="S454" s="89">
        <f>'2 уровень'!U1293</f>
        <v>0</v>
      </c>
      <c r="T454" s="801">
        <f>'2 уровень'!V1293</f>
        <v>0</v>
      </c>
      <c r="U454" s="89">
        <f>'2 уровень'!W1293</f>
        <v>0</v>
      </c>
      <c r="V454" s="89">
        <f>'2 уровень'!X1293</f>
        <v>0</v>
      </c>
      <c r="W454" s="89">
        <f>'2 уровень'!Y1293</f>
        <v>0</v>
      </c>
      <c r="X454" s="89">
        <f>'2 уровень'!Z1293</f>
        <v>0</v>
      </c>
      <c r="Y454" s="395">
        <f>'2 уровень'!AA1293</f>
        <v>0</v>
      </c>
      <c r="Z454" s="89">
        <f>'2 уровень'!AA1293</f>
        <v>0</v>
      </c>
      <c r="AA454" s="89"/>
      <c r="AB454" s="990" t="e">
        <f>'2 уровень'!#REF!</f>
        <v>#REF!</v>
      </c>
      <c r="AC454" s="1009" t="e">
        <f>'2 уровень'!#REF!</f>
        <v>#REF!</v>
      </c>
      <c r="AD454" s="196">
        <f t="shared" si="79"/>
        <v>0</v>
      </c>
      <c r="AE454" s="196">
        <f t="shared" si="78"/>
        <v>0</v>
      </c>
      <c r="AF454" s="907"/>
      <c r="AG454" s="18"/>
      <c r="AH454" s="18"/>
      <c r="AI454" s="1058"/>
      <c r="AJ454" s="18">
        <f t="shared" si="87"/>
        <v>0</v>
      </c>
      <c r="AK454" s="18"/>
      <c r="AL454" s="18"/>
      <c r="AM454" s="277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</row>
    <row r="455" spans="1:197" s="59" customFormat="1" ht="45" x14ac:dyDescent="0.25">
      <c r="A455" s="18"/>
      <c r="B455" s="18">
        <v>1</v>
      </c>
      <c r="C455" s="3317" t="s">
        <v>457</v>
      </c>
      <c r="D455" s="30">
        <f>'2 уровень'!F1294</f>
        <v>0</v>
      </c>
      <c r="E455" s="30">
        <f>'2 уровень'!G1294</f>
        <v>0</v>
      </c>
      <c r="F455" s="30">
        <f>'2 уровень'!H1294</f>
        <v>0</v>
      </c>
      <c r="G455" s="85">
        <f>'2 уровень'!I1294</f>
        <v>0</v>
      </c>
      <c r="H455" s="89">
        <f>'2 уровень'!J1294</f>
        <v>0</v>
      </c>
      <c r="I455" s="89">
        <f>'2 уровень'!K1294</f>
        <v>0</v>
      </c>
      <c r="J455" s="26">
        <f>'2 уровень'!L1294</f>
        <v>0</v>
      </c>
      <c r="K455" s="26">
        <f>'2 уровень'!M1294</f>
        <v>0</v>
      </c>
      <c r="L455" s="26">
        <f>'2 уровень'!N1294</f>
        <v>0</v>
      </c>
      <c r="M455" s="26">
        <f>'2 уровень'!O1294</f>
        <v>0</v>
      </c>
      <c r="N455" s="26">
        <f>'2 уровень'!P1294</f>
        <v>0</v>
      </c>
      <c r="O455" s="26">
        <f>'2 уровень'!Q1294</f>
        <v>0</v>
      </c>
      <c r="P455" s="89">
        <f>'2 уровень'!R1294</f>
        <v>0</v>
      </c>
      <c r="Q455" s="89">
        <f>'2 уровень'!S1294</f>
        <v>0</v>
      </c>
      <c r="R455" s="89">
        <f>'2 уровень'!T1294</f>
        <v>0</v>
      </c>
      <c r="S455" s="89">
        <f>'2 уровень'!U1294</f>
        <v>0</v>
      </c>
      <c r="T455" s="801">
        <f>'2 уровень'!V1294</f>
        <v>0</v>
      </c>
      <c r="U455" s="89">
        <f>'2 уровень'!W1294</f>
        <v>0</v>
      </c>
      <c r="V455" s="89">
        <f>'2 уровень'!X1294</f>
        <v>0</v>
      </c>
      <c r="W455" s="89">
        <f>'2 уровень'!Y1294</f>
        <v>0</v>
      </c>
      <c r="X455" s="89">
        <f>'2 уровень'!Z1294</f>
        <v>0</v>
      </c>
      <c r="Y455" s="395">
        <f>'2 уровень'!AA1294</f>
        <v>0</v>
      </c>
      <c r="Z455" s="89">
        <f>'2 уровень'!AA1294</f>
        <v>0</v>
      </c>
      <c r="AA455" s="89"/>
      <c r="AB455" s="990" t="e">
        <f>'2 уровень'!#REF!</f>
        <v>#REF!</v>
      </c>
      <c r="AC455" s="1009" t="e">
        <f>'2 уровень'!#REF!</f>
        <v>#REF!</v>
      </c>
      <c r="AD455" s="196">
        <f t="shared" si="79"/>
        <v>0</v>
      </c>
      <c r="AE455" s="196">
        <f t="shared" si="78"/>
        <v>0</v>
      </c>
      <c r="AF455" s="907"/>
      <c r="AG455" s="18"/>
      <c r="AH455" s="18"/>
      <c r="AI455" s="1058"/>
      <c r="AJ455" s="18">
        <f t="shared" si="87"/>
        <v>0</v>
      </c>
      <c r="AK455" s="18"/>
      <c r="AL455" s="18"/>
      <c r="AM455" s="277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</row>
    <row r="456" spans="1:197" s="59" customFormat="1" ht="90" x14ac:dyDescent="0.25">
      <c r="A456" s="18"/>
      <c r="B456" s="18">
        <v>1</v>
      </c>
      <c r="C456" s="3317" t="s">
        <v>458</v>
      </c>
      <c r="D456" s="30">
        <f>'2 уровень'!F1295</f>
        <v>0</v>
      </c>
      <c r="E456" s="30">
        <f>'2 уровень'!G1295</f>
        <v>0</v>
      </c>
      <c r="F456" s="30">
        <f>'2 уровень'!H1295</f>
        <v>0</v>
      </c>
      <c r="G456" s="85">
        <f>'2 уровень'!I1295</f>
        <v>0</v>
      </c>
      <c r="H456" s="89">
        <f>'2 уровень'!J1295</f>
        <v>0</v>
      </c>
      <c r="I456" s="89">
        <f>'2 уровень'!K1295</f>
        <v>0</v>
      </c>
      <c r="J456" s="26">
        <f>'2 уровень'!L1295</f>
        <v>0</v>
      </c>
      <c r="K456" s="26">
        <f>'2 уровень'!M1295</f>
        <v>0</v>
      </c>
      <c r="L456" s="26">
        <f>'2 уровень'!N1295</f>
        <v>0</v>
      </c>
      <c r="M456" s="26">
        <f>'2 уровень'!O1295</f>
        <v>0</v>
      </c>
      <c r="N456" s="26">
        <f>'2 уровень'!P1295</f>
        <v>0</v>
      </c>
      <c r="O456" s="26">
        <f>'2 уровень'!Q1295</f>
        <v>0</v>
      </c>
      <c r="P456" s="89">
        <f>'2 уровень'!R1295</f>
        <v>0</v>
      </c>
      <c r="Q456" s="89">
        <f>'2 уровень'!S1295</f>
        <v>0</v>
      </c>
      <c r="R456" s="89">
        <f>'2 уровень'!T1295</f>
        <v>0</v>
      </c>
      <c r="S456" s="89">
        <f>'2 уровень'!U1295</f>
        <v>0</v>
      </c>
      <c r="T456" s="801">
        <f>'2 уровень'!V1295</f>
        <v>0</v>
      </c>
      <c r="U456" s="89">
        <f>'2 уровень'!W1295</f>
        <v>0</v>
      </c>
      <c r="V456" s="89">
        <f>'2 уровень'!X1295</f>
        <v>0</v>
      </c>
      <c r="W456" s="89">
        <f>'2 уровень'!Y1295</f>
        <v>0</v>
      </c>
      <c r="X456" s="89">
        <f>'2 уровень'!Z1295</f>
        <v>0</v>
      </c>
      <c r="Y456" s="395">
        <f>'2 уровень'!AA1295</f>
        <v>0</v>
      </c>
      <c r="Z456" s="89">
        <f>'2 уровень'!AA1295</f>
        <v>0</v>
      </c>
      <c r="AA456" s="89"/>
      <c r="AB456" s="990" t="e">
        <f>'2 уровень'!#REF!</f>
        <v>#REF!</v>
      </c>
      <c r="AC456" s="1009" t="e">
        <f>'2 уровень'!#REF!</f>
        <v>#REF!</v>
      </c>
      <c r="AD456" s="196">
        <f t="shared" si="79"/>
        <v>0</v>
      </c>
      <c r="AE456" s="196">
        <f t="shared" si="78"/>
        <v>0</v>
      </c>
      <c r="AF456" s="907"/>
      <c r="AG456" s="18"/>
      <c r="AH456" s="18"/>
      <c r="AI456" s="1058"/>
      <c r="AJ456" s="18">
        <f t="shared" si="87"/>
        <v>-1428.5</v>
      </c>
      <c r="AK456" s="18"/>
      <c r="AL456" s="18"/>
      <c r="AM456" s="277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</row>
    <row r="457" spans="1:197" s="59" customFormat="1" ht="30" x14ac:dyDescent="0.25">
      <c r="A457" s="18">
        <v>1</v>
      </c>
      <c r="B457" s="18">
        <v>1</v>
      </c>
      <c r="C457" s="608" t="s">
        <v>477</v>
      </c>
      <c r="D457" s="30">
        <f>'2 уровень'!F1296</f>
        <v>1714.5</v>
      </c>
      <c r="E457" s="30">
        <f>'2 уровень'!G1296</f>
        <v>286</v>
      </c>
      <c r="F457" s="30">
        <f>'2 уровень'!H1296</f>
        <v>139</v>
      </c>
      <c r="G457" s="85">
        <f>'2 уровень'!I1296</f>
        <v>48.6013986013986</v>
      </c>
      <c r="H457" s="89">
        <f>'2 уровень'!J1296</f>
        <v>0</v>
      </c>
      <c r="I457" s="89">
        <f>'2 уровень'!K1296</f>
        <v>0</v>
      </c>
      <c r="J457" s="26">
        <f>'2 уровень'!L1296</f>
        <v>0</v>
      </c>
      <c r="K457" s="26">
        <f>'2 уровень'!M1296</f>
        <v>0</v>
      </c>
      <c r="L457" s="26">
        <f>'2 уровень'!N1296</f>
        <v>0</v>
      </c>
      <c r="M457" s="26">
        <f>'2 уровень'!O1296</f>
        <v>0</v>
      </c>
      <c r="N457" s="26">
        <f>'2 уровень'!P1296</f>
        <v>0</v>
      </c>
      <c r="O457" s="26">
        <f>'2 уровень'!Q1296</f>
        <v>0</v>
      </c>
      <c r="P457" s="89">
        <f>'2 уровень'!R1296</f>
        <v>4459</v>
      </c>
      <c r="Q457" s="89">
        <f>'2 уровень'!S1296</f>
        <v>4459</v>
      </c>
      <c r="R457" s="89">
        <f>'2 уровень'!T1296</f>
        <v>743.16666666666663</v>
      </c>
      <c r="S457" s="89">
        <f>'2 уровень'!U1296</f>
        <v>358.29095999999998</v>
      </c>
      <c r="T457" s="801">
        <f>'2 уровень'!V1296</f>
        <v>0</v>
      </c>
      <c r="U457" s="89">
        <f>'2 уровень'!W1296</f>
        <v>0</v>
      </c>
      <c r="V457" s="89">
        <f>'2 уровень'!X1296</f>
        <v>-384.87570666666664</v>
      </c>
      <c r="W457" s="89">
        <f>'2 уровень'!Y1296</f>
        <v>0</v>
      </c>
      <c r="X457" s="89">
        <f>'2 уровень'!Z1296</f>
        <v>0</v>
      </c>
      <c r="Y457" s="395">
        <f>'2 уровень'!AA1296</f>
        <v>358.29095999999998</v>
      </c>
      <c r="Z457" s="89">
        <f>'2 уровень'!AA1296</f>
        <v>358.29095999999998</v>
      </c>
      <c r="AA457" s="89"/>
      <c r="AB457" s="990">
        <f>'2 уровень'!AB1297</f>
        <v>0</v>
      </c>
      <c r="AC457" s="1009">
        <f>'2 уровень'!AC1297</f>
        <v>0</v>
      </c>
      <c r="AD457" s="196">
        <f t="shared" si="79"/>
        <v>358290.95999999996</v>
      </c>
      <c r="AE457" s="196">
        <f t="shared" si="78"/>
        <v>0</v>
      </c>
      <c r="AF457" s="907">
        <f t="shared" ref="AF457:AF476" si="88">IF(P457&gt;0,P457*1000/D457,0)</f>
        <v>2600.7582385535143</v>
      </c>
      <c r="AG457" s="18">
        <f t="shared" ref="AG457:AG482" si="89">S457/F457*1000</f>
        <v>2577.6328057553956</v>
      </c>
      <c r="AH457" s="18"/>
      <c r="AI457" s="1058"/>
      <c r="AJ457" s="18">
        <f t="shared" si="87"/>
        <v>-3989.3617021276591</v>
      </c>
      <c r="AK457" s="18"/>
      <c r="AL457" s="18"/>
      <c r="AM457" s="277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</row>
    <row r="458" spans="1:197" s="59" customFormat="1" x14ac:dyDescent="0.25">
      <c r="A458" s="18"/>
      <c r="B458" s="18">
        <v>1</v>
      </c>
      <c r="C458" s="606" t="s">
        <v>312</v>
      </c>
      <c r="D458" s="30">
        <f>'2 уровень'!F1297</f>
        <v>4787.2340425531911</v>
      </c>
      <c r="E458" s="30">
        <f>'2 уровень'!G1297</f>
        <v>797.87234042553189</v>
      </c>
      <c r="F458" s="30">
        <f>'2 уровень'!H1297</f>
        <v>727.13297872340411</v>
      </c>
      <c r="G458" s="85">
        <f>'2 уровень'!I1297</f>
        <v>91.133999999999986</v>
      </c>
      <c r="H458" s="89">
        <f>'2 уровень'!J1297</f>
        <v>0</v>
      </c>
      <c r="I458" s="89">
        <f>'2 уровень'!K1297</f>
        <v>0</v>
      </c>
      <c r="J458" s="26">
        <f>'2 уровень'!L1297</f>
        <v>0</v>
      </c>
      <c r="K458" s="26">
        <f>'2 уровень'!M1297</f>
        <v>0</v>
      </c>
      <c r="L458" s="26">
        <f>'2 уровень'!N1297</f>
        <v>0</v>
      </c>
      <c r="M458" s="26">
        <f>'2 уровень'!O1297</f>
        <v>0</v>
      </c>
      <c r="N458" s="26">
        <f>'2 уровень'!P1297</f>
        <v>0</v>
      </c>
      <c r="O458" s="26">
        <f>'2 уровень'!Q1297</f>
        <v>0</v>
      </c>
      <c r="P458" s="89">
        <f>'2 уровень'!R1297</f>
        <v>0</v>
      </c>
      <c r="Q458" s="89">
        <f>'2 уровень'!S1297</f>
        <v>0</v>
      </c>
      <c r="R458" s="89">
        <f>'2 уровень'!T1297</f>
        <v>0</v>
      </c>
      <c r="S458" s="89">
        <f>'2 уровень'!U1297</f>
        <v>0</v>
      </c>
      <c r="T458" s="801">
        <f>'2 уровень'!V1297</f>
        <v>0</v>
      </c>
      <c r="U458" s="89">
        <f>'2 уровень'!W1297</f>
        <v>0</v>
      </c>
      <c r="V458" s="89">
        <f>'2 уровень'!X1297</f>
        <v>0</v>
      </c>
      <c r="W458" s="89">
        <f>'2 уровень'!Y1297</f>
        <v>0</v>
      </c>
      <c r="X458" s="89">
        <f>'2 уровень'!Z1297</f>
        <v>0</v>
      </c>
      <c r="Y458" s="395">
        <f>'2 уровень'!AA1297</f>
        <v>0</v>
      </c>
      <c r="Z458" s="89">
        <f>'2 уровень'!AA1297</f>
        <v>0</v>
      </c>
      <c r="AA458" s="89"/>
      <c r="AB458" s="990">
        <f>'2 уровень'!AB1298</f>
        <v>0</v>
      </c>
      <c r="AC458" s="1009">
        <f>'2 уровень'!AC1298</f>
        <v>0</v>
      </c>
      <c r="AD458" s="196">
        <f t="shared" si="79"/>
        <v>0</v>
      </c>
      <c r="AE458" s="196">
        <f t="shared" si="78"/>
        <v>0</v>
      </c>
      <c r="AF458" s="907">
        <f t="shared" si="88"/>
        <v>0</v>
      </c>
      <c r="AG458" s="18">
        <f t="shared" si="89"/>
        <v>0</v>
      </c>
      <c r="AH458" s="18"/>
      <c r="AI458" s="1058"/>
      <c r="AJ458" s="18">
        <f t="shared" si="87"/>
        <v>0</v>
      </c>
      <c r="AK458" s="18"/>
      <c r="AL458" s="18"/>
      <c r="AM458" s="277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</row>
    <row r="459" spans="1:197" s="59" customFormat="1" x14ac:dyDescent="0.25">
      <c r="A459" s="18"/>
      <c r="B459" s="18">
        <v>1</v>
      </c>
      <c r="C459" s="617" t="s">
        <v>320</v>
      </c>
      <c r="D459" s="30">
        <f>'2 уровень'!F1298</f>
        <v>0</v>
      </c>
      <c r="E459" s="30">
        <f>'2 уровень'!G1298</f>
        <v>0</v>
      </c>
      <c r="F459" s="30">
        <f>'2 уровень'!H1298</f>
        <v>0</v>
      </c>
      <c r="G459" s="85">
        <f>'2 уровень'!I1298</f>
        <v>0</v>
      </c>
      <c r="H459" s="89">
        <f>'2 уровень'!J1298</f>
        <v>0</v>
      </c>
      <c r="I459" s="89">
        <f>'2 уровень'!K1298</f>
        <v>0</v>
      </c>
      <c r="J459" s="26">
        <f>'2 уровень'!L1298</f>
        <v>0</v>
      </c>
      <c r="K459" s="26">
        <f>'2 уровень'!M1298</f>
        <v>0</v>
      </c>
      <c r="L459" s="26">
        <f>'2 уровень'!N1298</f>
        <v>0</v>
      </c>
      <c r="M459" s="26">
        <f>'2 уровень'!O1298</f>
        <v>0</v>
      </c>
      <c r="N459" s="26">
        <f>'2 уровень'!P1298</f>
        <v>0</v>
      </c>
      <c r="O459" s="26">
        <f>'2 уровень'!Q1298</f>
        <v>0</v>
      </c>
      <c r="P459" s="30">
        <f>'2 уровень'!R1298</f>
        <v>0</v>
      </c>
      <c r="Q459" s="30">
        <f>'2 уровень'!S1298</f>
        <v>0</v>
      </c>
      <c r="R459" s="30">
        <f>'2 уровень'!T1298</f>
        <v>0</v>
      </c>
      <c r="S459" s="30">
        <f>'2 уровень'!U1298</f>
        <v>0</v>
      </c>
      <c r="T459" s="30">
        <f>'2 уровень'!V1298</f>
        <v>0</v>
      </c>
      <c r="U459" s="30">
        <f>'2 уровень'!W1298</f>
        <v>0</v>
      </c>
      <c r="V459" s="30">
        <f>'2 уровень'!X1298</f>
        <v>0</v>
      </c>
      <c r="W459" s="30">
        <f>'2 уровень'!Y1298</f>
        <v>0</v>
      </c>
      <c r="X459" s="30">
        <f>'2 уровень'!Z1298</f>
        <v>0</v>
      </c>
      <c r="Y459" s="30">
        <f>'2 уровень'!AA1298</f>
        <v>0</v>
      </c>
      <c r="Z459" s="89">
        <f>'2 уровень'!AA1298</f>
        <v>0</v>
      </c>
      <c r="AA459" s="89"/>
      <c r="AB459" s="990">
        <f>'2 уровень'!AB1299</f>
        <v>0</v>
      </c>
      <c r="AC459" s="1009">
        <f>'2 уровень'!AC1299</f>
        <v>0</v>
      </c>
      <c r="AD459" s="196">
        <f t="shared" si="79"/>
        <v>0</v>
      </c>
      <c r="AE459" s="196">
        <f t="shared" si="78"/>
        <v>0</v>
      </c>
      <c r="AF459" s="907">
        <f t="shared" si="88"/>
        <v>0</v>
      </c>
      <c r="AG459" s="18" t="e">
        <f t="shared" si="89"/>
        <v>#DIV/0!</v>
      </c>
      <c r="AH459" s="18"/>
      <c r="AI459" s="1058"/>
      <c r="AJ459" s="18">
        <f t="shared" si="87"/>
        <v>-3989.3617021276591</v>
      </c>
      <c r="AK459" s="18"/>
      <c r="AL459" s="18"/>
      <c r="AM459" s="277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</row>
    <row r="460" spans="1:197" s="59" customFormat="1" x14ac:dyDescent="0.25">
      <c r="A460" s="18"/>
      <c r="B460" s="18">
        <v>1</v>
      </c>
      <c r="C460" s="617" t="s">
        <v>321</v>
      </c>
      <c r="D460" s="30">
        <f>'2 уровень'!F1299</f>
        <v>4787.2340425531911</v>
      </c>
      <c r="E460" s="30">
        <f>'2 уровень'!G1299</f>
        <v>797.87234042553189</v>
      </c>
      <c r="F460" s="30">
        <f>'2 уровень'!H1299</f>
        <v>727.13297872340411</v>
      </c>
      <c r="G460" s="85">
        <f>'2 уровень'!I1299</f>
        <v>91.133999999999986</v>
      </c>
      <c r="H460" s="89">
        <f>'2 уровень'!J1299</f>
        <v>0</v>
      </c>
      <c r="I460" s="89">
        <f>'2 уровень'!K1299</f>
        <v>0</v>
      </c>
      <c r="J460" s="26">
        <f>'2 уровень'!L1299</f>
        <v>0</v>
      </c>
      <c r="K460" s="26">
        <f>'2 уровень'!M1299</f>
        <v>0</v>
      </c>
      <c r="L460" s="26">
        <f>'2 уровень'!N1299</f>
        <v>0</v>
      </c>
      <c r="M460" s="26">
        <f>'2 уровень'!O1299</f>
        <v>0</v>
      </c>
      <c r="N460" s="26">
        <f>'2 уровень'!P1299</f>
        <v>0</v>
      </c>
      <c r="O460" s="26">
        <f>'2 уровень'!Q1299</f>
        <v>0</v>
      </c>
      <c r="P460" s="89">
        <f>'2 уровень'!R1299</f>
        <v>0</v>
      </c>
      <c r="Q460" s="89">
        <f>'2 уровень'!S1299</f>
        <v>0</v>
      </c>
      <c r="R460" s="89">
        <f>'2 уровень'!T1299</f>
        <v>0</v>
      </c>
      <c r="S460" s="89">
        <f>'2 уровень'!U1299</f>
        <v>0</v>
      </c>
      <c r="T460" s="801">
        <f>'2 уровень'!V1299</f>
        <v>0</v>
      </c>
      <c r="U460" s="89">
        <f>'2 уровень'!W1299</f>
        <v>0</v>
      </c>
      <c r="V460" s="89">
        <f>'2 уровень'!X1299</f>
        <v>0</v>
      </c>
      <c r="W460" s="89">
        <f>'2 уровень'!Y1299</f>
        <v>0</v>
      </c>
      <c r="X460" s="89">
        <f>'2 уровень'!Z1299</f>
        <v>0</v>
      </c>
      <c r="Y460" s="395">
        <f>'2 уровень'!AA1299</f>
        <v>0</v>
      </c>
      <c r="Z460" s="89">
        <f>'2 уровень'!AA1299</f>
        <v>0</v>
      </c>
      <c r="AA460" s="89"/>
      <c r="AB460" s="990">
        <f>'2 уровень'!AB1300</f>
        <v>0</v>
      </c>
      <c r="AC460" s="1009">
        <f>'2 уровень'!AC1300</f>
        <v>0</v>
      </c>
      <c r="AD460" s="196">
        <f t="shared" si="79"/>
        <v>0</v>
      </c>
      <c r="AE460" s="196">
        <f t="shared" si="78"/>
        <v>0</v>
      </c>
      <c r="AF460" s="907">
        <f t="shared" si="88"/>
        <v>0</v>
      </c>
      <c r="AG460" s="18">
        <f t="shared" si="89"/>
        <v>0</v>
      </c>
      <c r="AH460" s="18"/>
      <c r="AI460" s="1058"/>
      <c r="AJ460" s="18">
        <f t="shared" si="87"/>
        <v>-37500</v>
      </c>
      <c r="AK460" s="18"/>
      <c r="AL460" s="18"/>
      <c r="AM460" s="277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</row>
    <row r="461" spans="1:197" s="59" customFormat="1" x14ac:dyDescent="0.25">
      <c r="A461" s="18"/>
      <c r="B461" s="18">
        <v>1</v>
      </c>
      <c r="C461" s="608" t="s">
        <v>322</v>
      </c>
      <c r="D461" s="30">
        <f>'2 уровень'!F1300</f>
        <v>45000</v>
      </c>
      <c r="E461" s="30">
        <f>'2 уровень'!G1300</f>
        <v>7500</v>
      </c>
      <c r="F461" s="30">
        <f>'2 уровень'!H1300</f>
        <v>6835.0499999999993</v>
      </c>
      <c r="G461" s="85">
        <f>'2 уровень'!I1300</f>
        <v>91.133999999999986</v>
      </c>
      <c r="H461" s="89">
        <f>'2 уровень'!J1300</f>
        <v>0</v>
      </c>
      <c r="I461" s="89">
        <f>'2 уровень'!K1300</f>
        <v>0</v>
      </c>
      <c r="J461" s="26">
        <f>'2 уровень'!L1300</f>
        <v>0</v>
      </c>
      <c r="K461" s="26">
        <f>'2 уровень'!M1300</f>
        <v>0</v>
      </c>
      <c r="L461" s="26">
        <f>'2 уровень'!N1300</f>
        <v>0</v>
      </c>
      <c r="M461" s="26">
        <f>'2 уровень'!O1300</f>
        <v>0</v>
      </c>
      <c r="N461" s="26">
        <f>'2 уровень'!P1300</f>
        <v>0</v>
      </c>
      <c r="O461" s="26">
        <f>'2 уровень'!Q1300</f>
        <v>0</v>
      </c>
      <c r="P461" s="89">
        <f>'2 уровень'!R1300</f>
        <v>0</v>
      </c>
      <c r="Q461" s="89">
        <f>'2 уровень'!S1300</f>
        <v>0</v>
      </c>
      <c r="R461" s="89">
        <f>'2 уровень'!T1300</f>
        <v>0</v>
      </c>
      <c r="S461" s="89">
        <f>'2 уровень'!U1300</f>
        <v>0</v>
      </c>
      <c r="T461" s="801">
        <f>'2 уровень'!V1300</f>
        <v>0</v>
      </c>
      <c r="U461" s="89">
        <f>'2 уровень'!W1300</f>
        <v>0</v>
      </c>
      <c r="V461" s="89">
        <f>'2 уровень'!X1300</f>
        <v>0</v>
      </c>
      <c r="W461" s="89">
        <f>'2 уровень'!Y1300</f>
        <v>0</v>
      </c>
      <c r="X461" s="89">
        <f>'2 уровень'!Z1300</f>
        <v>0</v>
      </c>
      <c r="Y461" s="395">
        <f>'2 уровень'!AA1300</f>
        <v>0</v>
      </c>
      <c r="Z461" s="89">
        <f>'2 уровень'!AA1300</f>
        <v>0</v>
      </c>
      <c r="AA461" s="89"/>
      <c r="AB461" s="990" t="e">
        <f>'2 уровень'!#REF!</f>
        <v>#REF!</v>
      </c>
      <c r="AC461" s="1009" t="e">
        <f>'2 уровень'!#REF!</f>
        <v>#REF!</v>
      </c>
      <c r="AD461" s="196">
        <f t="shared" si="79"/>
        <v>0</v>
      </c>
      <c r="AE461" s="196">
        <f t="shared" si="78"/>
        <v>0</v>
      </c>
      <c r="AF461" s="907">
        <f t="shared" si="88"/>
        <v>0</v>
      </c>
      <c r="AG461" s="18">
        <f t="shared" si="89"/>
        <v>0</v>
      </c>
      <c r="AH461" s="18"/>
      <c r="AI461" s="1058"/>
      <c r="AJ461" s="18">
        <f t="shared" si="87"/>
        <v>-333.33333333333331</v>
      </c>
      <c r="AK461" s="18"/>
      <c r="AL461" s="18"/>
      <c r="AM461" s="277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</row>
    <row r="462" spans="1:197" s="59" customFormat="1" x14ac:dyDescent="0.25">
      <c r="A462" s="18">
        <v>1</v>
      </c>
      <c r="B462" s="18">
        <v>1</v>
      </c>
      <c r="C462" s="560" t="s">
        <v>217</v>
      </c>
      <c r="D462" s="30">
        <f>'2 уровень'!F1301</f>
        <v>400</v>
      </c>
      <c r="E462" s="30">
        <f>'2 уровень'!G1301</f>
        <v>66.666666666666671</v>
      </c>
      <c r="F462" s="30">
        <f>'2 уровень'!H1301</f>
        <v>86</v>
      </c>
      <c r="G462" s="85">
        <f>'2 уровень'!I1301</f>
        <v>128.99999999999997</v>
      </c>
      <c r="H462" s="89">
        <f>'2 уровень'!J1301</f>
        <v>0</v>
      </c>
      <c r="I462" s="89">
        <f>'2 уровень'!K1301</f>
        <v>0</v>
      </c>
      <c r="J462" s="26">
        <f>'2 уровень'!L1301</f>
        <v>0</v>
      </c>
      <c r="K462" s="26">
        <f>'2 уровень'!M1301</f>
        <v>0</v>
      </c>
      <c r="L462" s="26">
        <f>'2 уровень'!N1301</f>
        <v>0</v>
      </c>
      <c r="M462" s="26">
        <f>'2 уровень'!O1301</f>
        <v>0</v>
      </c>
      <c r="N462" s="26">
        <f>'2 уровень'!P1301</f>
        <v>0</v>
      </c>
      <c r="O462" s="26">
        <f>'2 уровень'!Q1301</f>
        <v>0</v>
      </c>
      <c r="P462" s="89">
        <f>'2 уровень'!R1301</f>
        <v>1727.9760000000001</v>
      </c>
      <c r="Q462" s="89">
        <f>'2 уровень'!S1301</f>
        <v>1727.9760000000001</v>
      </c>
      <c r="R462" s="89">
        <f>'2 уровень'!T1301</f>
        <v>287.99600000000004</v>
      </c>
      <c r="S462" s="89">
        <f>'2 уровень'!U1301</f>
        <v>394.37496000000004</v>
      </c>
      <c r="T462" s="801">
        <f>'2 уровень'!V1301</f>
        <v>0</v>
      </c>
      <c r="U462" s="89">
        <f>'2 уровень'!W1301</f>
        <v>0</v>
      </c>
      <c r="V462" s="89">
        <f>'2 уровень'!X1301</f>
        <v>106.37896000000001</v>
      </c>
      <c r="W462" s="89">
        <f>'2 уровень'!Y1301</f>
        <v>0</v>
      </c>
      <c r="X462" s="89">
        <f>'2 уровень'!Z1301</f>
        <v>0</v>
      </c>
      <c r="Y462" s="395">
        <f>'2 уровень'!AA1301</f>
        <v>394.37496000000004</v>
      </c>
      <c r="Z462" s="89">
        <f>'2 уровень'!AA1301</f>
        <v>394.37496000000004</v>
      </c>
      <c r="AA462" s="89"/>
      <c r="AB462" s="990" t="e">
        <f>'2 уровень'!#REF!</f>
        <v>#REF!</v>
      </c>
      <c r="AC462" s="1009" t="e">
        <f>'2 уровень'!#REF!</f>
        <v>#REF!</v>
      </c>
      <c r="AD462" s="196">
        <f t="shared" si="79"/>
        <v>394374.96</v>
      </c>
      <c r="AE462" s="196">
        <f t="shared" si="78"/>
        <v>0</v>
      </c>
      <c r="AF462" s="907">
        <f t="shared" si="88"/>
        <v>4319.9399999999996</v>
      </c>
      <c r="AG462" s="18">
        <f t="shared" si="89"/>
        <v>4585.7553488372096</v>
      </c>
      <c r="AH462" s="18"/>
      <c r="AI462" s="1058"/>
      <c r="AJ462" s="18">
        <f t="shared" si="87"/>
        <v>-3745</v>
      </c>
      <c r="AK462" s="18"/>
      <c r="AL462" s="18"/>
      <c r="AM462" s="277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</row>
    <row r="463" spans="1:197" s="59" customFormat="1" ht="90" x14ac:dyDescent="0.25">
      <c r="A463" s="18">
        <v>1</v>
      </c>
      <c r="B463" s="18">
        <v>1</v>
      </c>
      <c r="C463" s="608" t="s">
        <v>518</v>
      </c>
      <c r="D463" s="30">
        <f>'2 уровень'!F1302</f>
        <v>4494</v>
      </c>
      <c r="E463" s="30">
        <f>'2 уровень'!G1302</f>
        <v>749</v>
      </c>
      <c r="F463" s="30">
        <f>'2 уровень'!H1302</f>
        <v>427</v>
      </c>
      <c r="G463" s="85">
        <f>'2 уровень'!I1302</f>
        <v>57.009345794392516</v>
      </c>
      <c r="H463" s="89">
        <f>'2 уровень'!J1302</f>
        <v>0</v>
      </c>
      <c r="I463" s="89">
        <f>'2 уровень'!K1302</f>
        <v>0</v>
      </c>
      <c r="J463" s="26">
        <f>'2 уровень'!L1302</f>
        <v>0</v>
      </c>
      <c r="K463" s="26">
        <f>'2 уровень'!M1302</f>
        <v>0</v>
      </c>
      <c r="L463" s="26">
        <f>'2 уровень'!N1302</f>
        <v>0</v>
      </c>
      <c r="M463" s="26">
        <f>'2 уровень'!O1302</f>
        <v>0</v>
      </c>
      <c r="N463" s="26">
        <f>'2 уровень'!P1302</f>
        <v>0</v>
      </c>
      <c r="O463" s="26">
        <f>'2 уровень'!Q1302</f>
        <v>0</v>
      </c>
      <c r="P463" s="89">
        <f>'2 уровень'!R1302</f>
        <v>16849.131990000002</v>
      </c>
      <c r="Q463" s="89">
        <f>'2 уровень'!S1302</f>
        <v>16849.131990000002</v>
      </c>
      <c r="R463" s="89">
        <f>'2 уровень'!T1302</f>
        <v>2808.1886650000001</v>
      </c>
      <c r="S463" s="89">
        <f>'2 уровень'!U1302</f>
        <v>1320.9942900000001</v>
      </c>
      <c r="T463" s="801">
        <f>'2 уровень'!V1302</f>
        <v>0</v>
      </c>
      <c r="U463" s="89">
        <f>'2 уровень'!W1302</f>
        <v>0</v>
      </c>
      <c r="V463" s="89">
        <f>'2 уровень'!X1302</f>
        <v>-1487.194375</v>
      </c>
      <c r="W463" s="89">
        <f>'2 уровень'!Y1302</f>
        <v>0</v>
      </c>
      <c r="X463" s="89">
        <f>'2 уровень'!Z1302</f>
        <v>0</v>
      </c>
      <c r="Y463" s="395">
        <f>'2 уровень'!AA1302</f>
        <v>1320.9942900000001</v>
      </c>
      <c r="Z463" s="89">
        <f>'2 уровень'!AA1302</f>
        <v>1320.9942900000001</v>
      </c>
      <c r="AA463" s="89"/>
      <c r="AB463" s="990" t="e">
        <f>'2 уровень'!#REF!</f>
        <v>#REF!</v>
      </c>
      <c r="AC463" s="1009" t="e">
        <f>'2 уровень'!#REF!</f>
        <v>#REF!</v>
      </c>
      <c r="AD463" s="196">
        <f t="shared" si="79"/>
        <v>1320994.29</v>
      </c>
      <c r="AE463" s="196">
        <f t="shared" si="78"/>
        <v>0</v>
      </c>
      <c r="AF463" s="907">
        <f t="shared" si="88"/>
        <v>3749.2505540720967</v>
      </c>
      <c r="AG463" s="18">
        <f t="shared" si="89"/>
        <v>3093.6634426229512</v>
      </c>
      <c r="AH463" s="18"/>
      <c r="AI463" s="1058"/>
      <c r="AJ463" s="18">
        <f t="shared" si="87"/>
        <v>-25944.25</v>
      </c>
      <c r="AK463" s="18"/>
      <c r="AL463" s="18"/>
      <c r="AM463" s="277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</row>
    <row r="464" spans="1:197" s="59" customFormat="1" ht="29.25" x14ac:dyDescent="0.25">
      <c r="A464" s="18">
        <v>1</v>
      </c>
      <c r="B464" s="18">
        <v>1</v>
      </c>
      <c r="C464" s="1062" t="s">
        <v>260</v>
      </c>
      <c r="D464" s="30">
        <f>'2 уровень'!F1303</f>
        <v>31134.5</v>
      </c>
      <c r="E464" s="30">
        <f>'2 уровень'!G1303</f>
        <v>5190.25</v>
      </c>
      <c r="F464" s="30">
        <f>'2 уровень'!H1303</f>
        <v>2710.5475000000001</v>
      </c>
      <c r="G464" s="85">
        <f>'2 уровень'!I1303</f>
        <v>52.223833148692265</v>
      </c>
      <c r="H464" s="72">
        <f>'2 уровень'!J1303</f>
        <v>0</v>
      </c>
      <c r="I464" s="72">
        <f>'2 уровень'!K1303</f>
        <v>0</v>
      </c>
      <c r="J464" s="23">
        <f>'2 уровень'!L1303</f>
        <v>0</v>
      </c>
      <c r="K464" s="23">
        <f>'2 уровень'!M1303</f>
        <v>0</v>
      </c>
      <c r="L464" s="23">
        <f>'2 уровень'!N1303</f>
        <v>0</v>
      </c>
      <c r="M464" s="23">
        <f>'2 уровень'!O1303</f>
        <v>0</v>
      </c>
      <c r="N464" s="23">
        <f>'2 уровень'!P1303</f>
        <v>0</v>
      </c>
      <c r="O464" s="23">
        <f>'2 уровень'!Q1303</f>
        <v>0</v>
      </c>
      <c r="P464" s="72">
        <f>'2 уровень'!R1303</f>
        <v>0</v>
      </c>
      <c r="Q464" s="72">
        <f>'2 уровень'!S1303</f>
        <v>0</v>
      </c>
      <c r="R464" s="72">
        <f>'2 уровень'!T1303</f>
        <v>0</v>
      </c>
      <c r="S464" s="72">
        <f>'2 уровень'!U1303</f>
        <v>0</v>
      </c>
      <c r="T464" s="794">
        <f>'2 уровень'!V1303</f>
        <v>0</v>
      </c>
      <c r="U464" s="72">
        <f>'2 уровень'!W1303</f>
        <v>0</v>
      </c>
      <c r="V464" s="72">
        <f>'2 уровень'!X1303</f>
        <v>0</v>
      </c>
      <c r="W464" s="72">
        <f>'2 уровень'!Y1303</f>
        <v>0</v>
      </c>
      <c r="X464" s="72">
        <f>'2 уровень'!Z1303</f>
        <v>0</v>
      </c>
      <c r="Y464" s="389">
        <f>'2 уровень'!AA1303</f>
        <v>0</v>
      </c>
      <c r="Z464" s="72">
        <f>'2 уровень'!AA1303</f>
        <v>0</v>
      </c>
      <c r="AA464" s="72" t="e">
        <f>Y464/R464*100</f>
        <v>#DIV/0!</v>
      </c>
      <c r="AB464" s="990">
        <f>'2 уровень'!AB1301</f>
        <v>0</v>
      </c>
      <c r="AC464" s="998">
        <f>'2 уровень'!AC1301</f>
        <v>0</v>
      </c>
      <c r="AD464" s="196">
        <f t="shared" si="79"/>
        <v>0</v>
      </c>
      <c r="AE464" s="196">
        <f t="shared" si="78"/>
        <v>0</v>
      </c>
      <c r="AF464" s="907">
        <f t="shared" si="88"/>
        <v>0</v>
      </c>
      <c r="AG464" s="18">
        <f t="shared" si="89"/>
        <v>0</v>
      </c>
      <c r="AH464" s="18"/>
      <c r="AI464" s="1058"/>
      <c r="AJ464" s="18">
        <f t="shared" si="87"/>
        <v>-10933</v>
      </c>
      <c r="AK464" s="18"/>
      <c r="AL464" s="18"/>
      <c r="AM464" s="277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</row>
    <row r="465" spans="1:197" s="59" customFormat="1" ht="29.25" x14ac:dyDescent="0.25">
      <c r="A465" s="18">
        <v>1</v>
      </c>
      <c r="B465" s="18">
        <v>1</v>
      </c>
      <c r="C465" s="619" t="s">
        <v>274</v>
      </c>
      <c r="D465" s="30">
        <f>'2 уровень'!F1304</f>
        <v>13120</v>
      </c>
      <c r="E465" s="30">
        <f>'2 уровень'!G1304</f>
        <v>2187</v>
      </c>
      <c r="F465" s="30">
        <f>'2 уровень'!H1304</f>
        <v>1509</v>
      </c>
      <c r="G465" s="85">
        <f>'2 уровень'!I1304</f>
        <v>68.998628257887518</v>
      </c>
      <c r="H465" s="89">
        <f>'2 уровень'!J1304</f>
        <v>0</v>
      </c>
      <c r="I465" s="89">
        <f>'2 уровень'!K1304</f>
        <v>0</v>
      </c>
      <c r="J465" s="26">
        <f>'2 уровень'!L1304</f>
        <v>0</v>
      </c>
      <c r="K465" s="26">
        <f>'2 уровень'!M1304</f>
        <v>0</v>
      </c>
      <c r="L465" s="26">
        <f>'2 уровень'!N1304</f>
        <v>0</v>
      </c>
      <c r="M465" s="26">
        <f>'2 уровень'!O1304</f>
        <v>0</v>
      </c>
      <c r="N465" s="26">
        <f>'2 уровень'!P1304</f>
        <v>0</v>
      </c>
      <c r="O465" s="26">
        <f>'2 уровень'!Q1304</f>
        <v>0</v>
      </c>
      <c r="P465" s="89">
        <f>'2 уровень'!R1304</f>
        <v>0</v>
      </c>
      <c r="Q465" s="89">
        <f>'2 уровень'!S1304</f>
        <v>0</v>
      </c>
      <c r="R465" s="89">
        <f>'2 уровень'!T1304</f>
        <v>0</v>
      </c>
      <c r="S465" s="89">
        <f>'2 уровень'!U1304</f>
        <v>0</v>
      </c>
      <c r="T465" s="801">
        <f>'2 уровень'!V1304</f>
        <v>0</v>
      </c>
      <c r="U465" s="89">
        <f>'2 уровень'!W1304</f>
        <v>0</v>
      </c>
      <c r="V465" s="89">
        <f>'2 уровень'!X1304</f>
        <v>0</v>
      </c>
      <c r="W465" s="89">
        <f>'2 уровень'!Y1304</f>
        <v>0</v>
      </c>
      <c r="X465" s="89">
        <f>'2 уровень'!Z1304</f>
        <v>0</v>
      </c>
      <c r="Y465" s="395">
        <f>'2 уровень'!AA1304</f>
        <v>0</v>
      </c>
      <c r="Z465" s="89">
        <f>'2 уровень'!AA1304</f>
        <v>0</v>
      </c>
      <c r="AA465" s="89"/>
      <c r="AB465" s="990">
        <f>'2 уровень'!AB1302</f>
        <v>0</v>
      </c>
      <c r="AC465" s="1009">
        <f>'2 уровень'!AC1302</f>
        <v>0</v>
      </c>
      <c r="AD465" s="196">
        <f t="shared" si="79"/>
        <v>0</v>
      </c>
      <c r="AE465" s="196">
        <f t="shared" si="78"/>
        <v>0</v>
      </c>
      <c r="AF465" s="907">
        <f t="shared" si="88"/>
        <v>0</v>
      </c>
      <c r="AG465" s="18">
        <f t="shared" si="89"/>
        <v>0</v>
      </c>
      <c r="AH465" s="18"/>
      <c r="AI465" s="1058"/>
      <c r="AJ465" s="18">
        <f t="shared" si="87"/>
        <v>-30703.361702127655</v>
      </c>
      <c r="AK465" s="18"/>
      <c r="AL465" s="18"/>
      <c r="AM465" s="277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</row>
    <row r="466" spans="1:197" s="59" customFormat="1" ht="29.25" x14ac:dyDescent="0.25">
      <c r="A466" s="18">
        <v>1</v>
      </c>
      <c r="B466" s="18">
        <v>1</v>
      </c>
      <c r="C466" s="619" t="s">
        <v>261</v>
      </c>
      <c r="D466" s="30">
        <f>'2 уровень'!F1305</f>
        <v>36844.234042553187</v>
      </c>
      <c r="E466" s="30">
        <f>'2 уровень'!G1305</f>
        <v>6140.8723404255315</v>
      </c>
      <c r="F466" s="30">
        <f>'2 уровень'!H1305</f>
        <v>3241.132978723404</v>
      </c>
      <c r="G466" s="85">
        <f>'2 уровень'!I1305</f>
        <v>52.779683391021436</v>
      </c>
      <c r="H466" s="89">
        <f>'2 уровень'!J1305</f>
        <v>0</v>
      </c>
      <c r="I466" s="89">
        <f>'2 уровень'!K1305</f>
        <v>0</v>
      </c>
      <c r="J466" s="26">
        <f>'2 уровень'!L1305</f>
        <v>0</v>
      </c>
      <c r="K466" s="26">
        <f>'2 уровень'!M1305</f>
        <v>0</v>
      </c>
      <c r="L466" s="26">
        <f>'2 уровень'!N1305</f>
        <v>0</v>
      </c>
      <c r="M466" s="26">
        <f>'2 уровень'!O1305</f>
        <v>0</v>
      </c>
      <c r="N466" s="26">
        <f>'2 уровень'!P1305</f>
        <v>0</v>
      </c>
      <c r="O466" s="26">
        <f>'2 уровень'!Q1305</f>
        <v>0</v>
      </c>
      <c r="P466" s="89">
        <f>'2 уровень'!R1305</f>
        <v>0</v>
      </c>
      <c r="Q466" s="89">
        <f>'2 уровень'!S1305</f>
        <v>0</v>
      </c>
      <c r="R466" s="89">
        <f>'2 уровень'!T1305</f>
        <v>0</v>
      </c>
      <c r="S466" s="89">
        <f>'2 уровень'!U1305</f>
        <v>0</v>
      </c>
      <c r="T466" s="801">
        <f>'2 уровень'!V1305</f>
        <v>0</v>
      </c>
      <c r="U466" s="89">
        <f>'2 уровень'!W1305</f>
        <v>0</v>
      </c>
      <c r="V466" s="89">
        <f>'2 уровень'!X1305</f>
        <v>0</v>
      </c>
      <c r="W466" s="89">
        <f>'2 уровень'!Y1305</f>
        <v>0</v>
      </c>
      <c r="X466" s="89">
        <f>'2 уровень'!Z1305</f>
        <v>0</v>
      </c>
      <c r="Y466" s="395">
        <f>'2 уровень'!AA1305</f>
        <v>0</v>
      </c>
      <c r="Z466" s="89">
        <f>'2 уровень'!AA1305</f>
        <v>0</v>
      </c>
      <c r="AA466" s="89"/>
      <c r="AB466" s="990">
        <f>'2 уровень'!AB1303</f>
        <v>0</v>
      </c>
      <c r="AC466" s="1009">
        <f>'2 уровень'!AC1303</f>
        <v>0</v>
      </c>
      <c r="AD466" s="196">
        <f t="shared" si="79"/>
        <v>0</v>
      </c>
      <c r="AE466" s="196">
        <f t="shared" si="78"/>
        <v>0</v>
      </c>
      <c r="AF466" s="907">
        <f t="shared" si="88"/>
        <v>0</v>
      </c>
      <c r="AG466" s="18">
        <f t="shared" si="89"/>
        <v>0</v>
      </c>
      <c r="AH466" s="18"/>
      <c r="AI466" s="1058"/>
      <c r="AJ466" s="18">
        <f t="shared" si="87"/>
        <v>-2500</v>
      </c>
      <c r="AK466" s="18"/>
      <c r="AL466" s="18"/>
      <c r="AM466" s="277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</row>
    <row r="467" spans="1:197" s="59" customFormat="1" ht="29.25" x14ac:dyDescent="0.25">
      <c r="A467" s="18">
        <v>1</v>
      </c>
      <c r="B467" s="18">
        <v>1</v>
      </c>
      <c r="C467" s="619" t="s">
        <v>262</v>
      </c>
      <c r="D467" s="30">
        <f>'2 уровень'!F1306</f>
        <v>3000</v>
      </c>
      <c r="E467" s="30">
        <f>'2 уровень'!G1306</f>
        <v>500</v>
      </c>
      <c r="F467" s="30">
        <f>'2 уровень'!H1306</f>
        <v>553</v>
      </c>
      <c r="G467" s="85">
        <f>'2 уровень'!I1306</f>
        <v>110.60000000000001</v>
      </c>
      <c r="H467" s="89">
        <f>'2 уровень'!J1306</f>
        <v>0</v>
      </c>
      <c r="I467" s="89">
        <f>'2 уровень'!K1306</f>
        <v>0</v>
      </c>
      <c r="J467" s="26">
        <f>'2 уровень'!L1306</f>
        <v>0</v>
      </c>
      <c r="K467" s="26">
        <f>'2 уровень'!M1306</f>
        <v>0</v>
      </c>
      <c r="L467" s="26">
        <f>'2 уровень'!N1306</f>
        <v>0</v>
      </c>
      <c r="M467" s="26">
        <f>'2 уровень'!O1306</f>
        <v>0</v>
      </c>
      <c r="N467" s="26">
        <f>'2 уровень'!P1306</f>
        <v>0</v>
      </c>
      <c r="O467" s="26">
        <f>'2 уровень'!Q1306</f>
        <v>0</v>
      </c>
      <c r="P467" s="89">
        <f>'2 уровень'!R1306</f>
        <v>0</v>
      </c>
      <c r="Q467" s="89">
        <f>'2 уровень'!S1306</f>
        <v>0</v>
      </c>
      <c r="R467" s="89">
        <f>'2 уровень'!T1306</f>
        <v>0</v>
      </c>
      <c r="S467" s="89">
        <f>'2 уровень'!U1306</f>
        <v>0</v>
      </c>
      <c r="T467" s="801">
        <f>'2 уровень'!V1306</f>
        <v>0</v>
      </c>
      <c r="U467" s="89">
        <f>'2 уровень'!W1306</f>
        <v>0</v>
      </c>
      <c r="V467" s="89">
        <f>'2 уровень'!X1306</f>
        <v>0</v>
      </c>
      <c r="W467" s="89">
        <f>'2 уровень'!Y1306</f>
        <v>0</v>
      </c>
      <c r="X467" s="89">
        <f>'2 уровень'!Z1306</f>
        <v>0</v>
      </c>
      <c r="Y467" s="395">
        <f>'2 уровень'!AA1306</f>
        <v>0</v>
      </c>
      <c r="Z467" s="89">
        <f>'2 уровень'!AA1306</f>
        <v>0</v>
      </c>
      <c r="AA467" s="89"/>
      <c r="AB467" s="990">
        <f>'2 уровень'!AB1304</f>
        <v>0</v>
      </c>
      <c r="AC467" s="1009">
        <f>'2 уровень'!AC1304</f>
        <v>0</v>
      </c>
      <c r="AD467" s="196">
        <f t="shared" si="79"/>
        <v>0</v>
      </c>
      <c r="AE467" s="196">
        <f t="shared" si="78"/>
        <v>0</v>
      </c>
      <c r="AF467" s="907">
        <f t="shared" si="88"/>
        <v>0</v>
      </c>
      <c r="AG467" s="18">
        <f t="shared" si="89"/>
        <v>0</v>
      </c>
      <c r="AH467" s="18"/>
      <c r="AI467" s="1058"/>
      <c r="AJ467" s="18">
        <f t="shared" si="87"/>
        <v>-127499.22142857143</v>
      </c>
      <c r="AK467" s="18"/>
      <c r="AL467" s="18"/>
      <c r="AM467" s="277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</row>
    <row r="468" spans="1:197" s="59" customFormat="1" ht="29.25" x14ac:dyDescent="0.25">
      <c r="A468" s="18">
        <v>1</v>
      </c>
      <c r="B468" s="18">
        <v>1</v>
      </c>
      <c r="C468" s="620" t="s">
        <v>134</v>
      </c>
      <c r="D468" s="30">
        <f>'2 уровень'!F1307</f>
        <v>153001.38571428572</v>
      </c>
      <c r="E468" s="30">
        <f>'2 уровень'!G1307</f>
        <v>25502.164285714291</v>
      </c>
      <c r="F468" s="30">
        <f>'2 уровень'!H1307</f>
        <v>14046.54035714286</v>
      </c>
      <c r="G468" s="85">
        <f>'2 уровень'!I1307</f>
        <v>55.079797148869439</v>
      </c>
      <c r="H468" s="89">
        <f>'2 уровень'!J1307</f>
        <v>0</v>
      </c>
      <c r="I468" s="89">
        <f>'2 уровень'!K1307</f>
        <v>0</v>
      </c>
      <c r="J468" s="26">
        <f>'2 уровень'!L1307</f>
        <v>0</v>
      </c>
      <c r="K468" s="26">
        <f>'2 уровень'!M1307</f>
        <v>0</v>
      </c>
      <c r="L468" s="26">
        <f>'2 уровень'!N1307</f>
        <v>0</v>
      </c>
      <c r="M468" s="26">
        <f>'2 уровень'!O1307</f>
        <v>0</v>
      </c>
      <c r="N468" s="26">
        <f>'2 уровень'!P1307</f>
        <v>0</v>
      </c>
      <c r="O468" s="26">
        <f>'2 уровень'!Q1307</f>
        <v>0</v>
      </c>
      <c r="P468" s="89">
        <f>'2 уровень'!R1307</f>
        <v>206898.02495200001</v>
      </c>
      <c r="Q468" s="89">
        <f>'2 уровень'!S1307</f>
        <v>206898.02495200001</v>
      </c>
      <c r="R468" s="89">
        <f>'2 уровень'!T1307</f>
        <v>34483.00415866667</v>
      </c>
      <c r="S468" s="89">
        <f>'2 уровень'!U1307</f>
        <v>28458.74955</v>
      </c>
      <c r="T468" s="801">
        <f>'2 уровень'!V1307</f>
        <v>0</v>
      </c>
      <c r="U468" s="89">
        <f>'2 уровень'!W1307</f>
        <v>0</v>
      </c>
      <c r="V468" s="89">
        <f>'2 уровень'!X1307</f>
        <v>-6024.2546086666698</v>
      </c>
      <c r="W468" s="89">
        <f>'2 уровень'!Y1307</f>
        <v>0</v>
      </c>
      <c r="X468" s="89">
        <f>'2 уровень'!Z1307</f>
        <v>-89.341750000000005</v>
      </c>
      <c r="Y468" s="395">
        <f>'2 уровень'!AA1307</f>
        <v>28369.407800000001</v>
      </c>
      <c r="Z468" s="89">
        <f>'2 уровень'!AA1307</f>
        <v>28369.407800000001</v>
      </c>
      <c r="AA468" s="89"/>
      <c r="AB468" s="990">
        <f>'2 уровень'!AB1305</f>
        <v>0</v>
      </c>
      <c r="AC468" s="1009">
        <f>'2 уровень'!AC1305</f>
        <v>0</v>
      </c>
      <c r="AD468" s="196">
        <f t="shared" si="79"/>
        <v>28369407.800000001</v>
      </c>
      <c r="AE468" s="196">
        <f t="shared" si="78"/>
        <v>-89341.75</v>
      </c>
      <c r="AF468" s="907">
        <f t="shared" si="88"/>
        <v>1352.2624255074443</v>
      </c>
      <c r="AG468" s="18">
        <f t="shared" si="89"/>
        <v>2026.0326618809258</v>
      </c>
      <c r="AH468" s="18"/>
      <c r="AI468" s="1058"/>
      <c r="AJ468" s="18">
        <f t="shared" si="87"/>
        <v>-632</v>
      </c>
      <c r="AK468" s="18"/>
      <c r="AL468" s="18"/>
      <c r="AM468" s="277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</row>
    <row r="469" spans="1:197" s="59" customFormat="1" x14ac:dyDescent="0.25">
      <c r="A469" s="18"/>
      <c r="B469" s="18">
        <v>1</v>
      </c>
      <c r="C469" s="621" t="s">
        <v>0</v>
      </c>
      <c r="D469" s="30">
        <f>'2 уровень'!F1308</f>
        <v>760</v>
      </c>
      <c r="E469" s="30">
        <f>'2 уровень'!G1308</f>
        <v>128</v>
      </c>
      <c r="F469" s="30">
        <f>'2 уровень'!H1308</f>
        <v>127</v>
      </c>
      <c r="G469" s="85">
        <f>'2 уровень'!I1308</f>
        <v>99.21875</v>
      </c>
      <c r="H469" s="89">
        <f>'2 уровень'!J1308</f>
        <v>8.9565789473684205</v>
      </c>
      <c r="I469" s="89">
        <f>'2 уровень'!K1308</f>
        <v>9.8582677165354333</v>
      </c>
      <c r="J469" s="26">
        <f>'2 уровень'!L1308</f>
        <v>6807</v>
      </c>
      <c r="K469" s="26">
        <f>'2 уровень'!M1308</f>
        <v>1135</v>
      </c>
      <c r="L469" s="26">
        <f>'2 уровень'!N1308</f>
        <v>1252</v>
      </c>
      <c r="M469" s="26">
        <f>'2 уровень'!O1308</f>
        <v>110.30837004405288</v>
      </c>
      <c r="N469" s="26">
        <f>'2 уровень'!P1308</f>
        <v>23</v>
      </c>
      <c r="O469" s="26">
        <f>'2 уровень'!Q1308</f>
        <v>326.60869565217394</v>
      </c>
      <c r="P469" s="89">
        <f>'2 уровень'!R1308</f>
        <v>0</v>
      </c>
      <c r="Q469" s="89">
        <f>'2 уровень'!S1308</f>
        <v>0</v>
      </c>
      <c r="R469" s="89">
        <f>'2 уровень'!T1308</f>
        <v>0</v>
      </c>
      <c r="S469" s="89">
        <f>'2 уровень'!U1308</f>
        <v>0</v>
      </c>
      <c r="T469" s="801">
        <f>'2 уровень'!V1308</f>
        <v>0</v>
      </c>
      <c r="U469" s="89">
        <f>'2 уровень'!W1308</f>
        <v>0</v>
      </c>
      <c r="V469" s="89">
        <f>'2 уровень'!X1308</f>
        <v>0</v>
      </c>
      <c r="W469" s="89">
        <f>'2 уровень'!Y1308</f>
        <v>0</v>
      </c>
      <c r="X469" s="89">
        <f>'2 уровень'!Z1308</f>
        <v>0</v>
      </c>
      <c r="Y469" s="395">
        <f>'2 уровень'!AA1308</f>
        <v>0</v>
      </c>
      <c r="Z469" s="89">
        <f>'2 уровень'!AA1308</f>
        <v>0</v>
      </c>
      <c r="AA469" s="89" t="e">
        <f>Y469/R469*100</f>
        <v>#DIV/0!</v>
      </c>
      <c r="AB469" s="990">
        <f>'2 уровень'!AB1306</f>
        <v>0</v>
      </c>
      <c r="AC469" s="1009">
        <f>'2 уровень'!AC1306</f>
        <v>0</v>
      </c>
      <c r="AD469" s="196">
        <f t="shared" si="79"/>
        <v>0</v>
      </c>
      <c r="AE469" s="196">
        <f t="shared" si="78"/>
        <v>0</v>
      </c>
      <c r="AF469" s="907">
        <f t="shared" si="88"/>
        <v>0</v>
      </c>
      <c r="AG469" s="18">
        <f t="shared" si="89"/>
        <v>0</v>
      </c>
      <c r="AH469" s="18"/>
      <c r="AI469" s="1058"/>
      <c r="AJ469" s="18">
        <f t="shared" si="87"/>
        <v>-477</v>
      </c>
      <c r="AK469" s="18"/>
      <c r="AL469" s="18"/>
      <c r="AM469" s="277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</row>
    <row r="470" spans="1:197" s="59" customFormat="1" ht="29.25" x14ac:dyDescent="0.25">
      <c r="A470" s="18">
        <v>1</v>
      </c>
      <c r="B470" s="18">
        <v>1</v>
      </c>
      <c r="C470" s="621" t="s">
        <v>16</v>
      </c>
      <c r="D470" s="30">
        <f>'2 уровень'!F1309</f>
        <v>573</v>
      </c>
      <c r="E470" s="30">
        <f>'2 уровень'!G1309</f>
        <v>96</v>
      </c>
      <c r="F470" s="30">
        <f>'2 уровень'!H1309</f>
        <v>121</v>
      </c>
      <c r="G470" s="85">
        <f>'2 уровень'!I1309</f>
        <v>126.04166666666667</v>
      </c>
      <c r="H470" s="89">
        <f>'2 уровень'!J1309</f>
        <v>6.9528795811518327</v>
      </c>
      <c r="I470" s="89">
        <f>'2 уровень'!K1309</f>
        <v>7.6446280991735538</v>
      </c>
      <c r="J470" s="26">
        <f>'2 уровень'!L1309</f>
        <v>3984</v>
      </c>
      <c r="K470" s="26">
        <f>'2 уровень'!M1309</f>
        <v>664</v>
      </c>
      <c r="L470" s="26">
        <f>'2 уровень'!N1309</f>
        <v>925</v>
      </c>
      <c r="M470" s="26">
        <f>'2 уровень'!O1309</f>
        <v>139.30722891566265</v>
      </c>
      <c r="N470" s="26">
        <f>'2 уровень'!P1309</f>
        <v>17</v>
      </c>
      <c r="O470" s="26">
        <f>'2 уровень'!Q1309</f>
        <v>326.47058823529414</v>
      </c>
      <c r="P470" s="89">
        <f>'2 уровень'!R1309</f>
        <v>0</v>
      </c>
      <c r="Q470" s="89">
        <f>'2 уровень'!S1309</f>
        <v>0</v>
      </c>
      <c r="R470" s="89">
        <f>'2 уровень'!T1309</f>
        <v>0</v>
      </c>
      <c r="S470" s="89">
        <f>'2 уровень'!U1309</f>
        <v>0</v>
      </c>
      <c r="T470" s="801">
        <f>'2 уровень'!V1309</f>
        <v>0</v>
      </c>
      <c r="U470" s="89">
        <f>'2 уровень'!W1309</f>
        <v>0</v>
      </c>
      <c r="V470" s="89">
        <f>'2 уровень'!X1309</f>
        <v>0</v>
      </c>
      <c r="W470" s="89">
        <f>'2 уровень'!Y1309</f>
        <v>0</v>
      </c>
      <c r="X470" s="89">
        <f>'2 уровень'!Z1309</f>
        <v>0</v>
      </c>
      <c r="Y470" s="395">
        <f>'2 уровень'!AA1309</f>
        <v>0</v>
      </c>
      <c r="Z470" s="89">
        <f>'2 уровень'!AA1309</f>
        <v>0</v>
      </c>
      <c r="AA470" s="89" t="e">
        <f>Y470/R470*100</f>
        <v>#DIV/0!</v>
      </c>
      <c r="AB470" s="990">
        <f>'2 уровень'!AB1307</f>
        <v>0</v>
      </c>
      <c r="AC470" s="1009">
        <f>'2 уровень'!AC1307</f>
        <v>0</v>
      </c>
      <c r="AD470" s="196">
        <f t="shared" si="79"/>
        <v>0</v>
      </c>
      <c r="AE470" s="196">
        <f t="shared" si="78"/>
        <v>0</v>
      </c>
      <c r="AF470" s="907">
        <f t="shared" si="88"/>
        <v>0</v>
      </c>
      <c r="AG470" s="18">
        <f t="shared" si="89"/>
        <v>0</v>
      </c>
      <c r="AH470" s="18"/>
      <c r="AI470" s="1058"/>
      <c r="AJ470" s="18">
        <f t="shared" si="87"/>
        <v>-1109</v>
      </c>
      <c r="AK470" s="18"/>
      <c r="AL470" s="18"/>
      <c r="AM470" s="277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</row>
    <row r="471" spans="1:197" s="59" customFormat="1" x14ac:dyDescent="0.25">
      <c r="A471" s="18">
        <v>1</v>
      </c>
      <c r="B471" s="18">
        <v>1</v>
      </c>
      <c r="C471" s="725" t="s">
        <v>136</v>
      </c>
      <c r="D471" s="30">
        <f>'2 уровень'!F1310</f>
        <v>1333</v>
      </c>
      <c r="E471" s="30">
        <f>'2 уровень'!G1310</f>
        <v>224</v>
      </c>
      <c r="F471" s="30">
        <f>'2 уровень'!H1310</f>
        <v>248</v>
      </c>
      <c r="G471" s="85">
        <f>'2 уровень'!I1310</f>
        <v>110.71428571428572</v>
      </c>
      <c r="H471" s="89">
        <f>'2 уровень'!J1310</f>
        <v>8.0952738184546131</v>
      </c>
      <c r="I471" s="89">
        <f>'2 уровень'!K1310</f>
        <v>8.7782258064516121</v>
      </c>
      <c r="J471" s="26">
        <f>'2 уровень'!L1310</f>
        <v>10791</v>
      </c>
      <c r="K471" s="26">
        <f>'2 уровень'!M1310</f>
        <v>1799</v>
      </c>
      <c r="L471" s="26">
        <f>'2 уровень'!N1310</f>
        <v>2177</v>
      </c>
      <c r="M471" s="26">
        <f>'2 уровень'!O1310</f>
        <v>121.01167315175097</v>
      </c>
      <c r="N471" s="26">
        <f>'2 уровень'!P1310</f>
        <v>40</v>
      </c>
      <c r="O471" s="26">
        <f>'2 уровень'!Q1310</f>
        <v>326.55</v>
      </c>
      <c r="P471" s="89">
        <f>'2 уровень'!R1310</f>
        <v>23501.22336</v>
      </c>
      <c r="Q471" s="89">
        <f>'2 уровень'!S1310</f>
        <v>23501.22336</v>
      </c>
      <c r="R471" s="89">
        <f>'2 уровень'!T1310</f>
        <v>3916.8705599999998</v>
      </c>
      <c r="S471" s="89">
        <f>'2 уровень'!U1310</f>
        <v>3907.5493500000002</v>
      </c>
      <c r="T471" s="801">
        <f>'2 уровень'!V1310</f>
        <v>0</v>
      </c>
      <c r="U471" s="89">
        <f>'2 уровень'!W1310</f>
        <v>0</v>
      </c>
      <c r="V471" s="89">
        <f>'2 уровень'!X1310</f>
        <v>-9.3212099999996099</v>
      </c>
      <c r="W471" s="89">
        <f>'2 уровень'!Y1310</f>
        <v>0</v>
      </c>
      <c r="X471" s="89">
        <f>'2 уровень'!Z1310</f>
        <v>-36.924620000000004</v>
      </c>
      <c r="Y471" s="395">
        <f>'2 уровень'!AA1310</f>
        <v>3870.6247300000005</v>
      </c>
      <c r="Z471" s="89">
        <f>'2 уровень'!AA1310</f>
        <v>3870.6247300000005</v>
      </c>
      <c r="AA471" s="89"/>
      <c r="AB471" s="990">
        <f>'2 уровень'!AB1308</f>
        <v>0</v>
      </c>
      <c r="AC471" s="1009">
        <f>'2 уровень'!AC1308</f>
        <v>0</v>
      </c>
      <c r="AD471" s="196">
        <f t="shared" si="79"/>
        <v>3870624.7300000004</v>
      </c>
      <c r="AE471" s="196">
        <f t="shared" si="78"/>
        <v>-36924.620000000003</v>
      </c>
      <c r="AF471" s="907">
        <f t="shared" si="88"/>
        <v>17630.325101275317</v>
      </c>
      <c r="AG471" s="18">
        <f t="shared" si="89"/>
        <v>15756.247379032258</v>
      </c>
      <c r="AH471" s="18"/>
      <c r="AI471" s="1058"/>
      <c r="AJ471" s="18">
        <f t="shared" si="87"/>
        <v>-6083</v>
      </c>
      <c r="AK471" s="18"/>
      <c r="AL471" s="18"/>
      <c r="AM471" s="277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</row>
    <row r="472" spans="1:197" s="59" customFormat="1" x14ac:dyDescent="0.25">
      <c r="A472" s="18">
        <v>1</v>
      </c>
      <c r="B472" s="18">
        <v>1</v>
      </c>
      <c r="C472" s="726" t="s">
        <v>197</v>
      </c>
      <c r="D472" s="30">
        <f>'2 уровень'!F1311</f>
        <v>7300</v>
      </c>
      <c r="E472" s="30">
        <f>'2 уровень'!G1311</f>
        <v>1217</v>
      </c>
      <c r="F472" s="30">
        <f>'2 уровень'!H1311</f>
        <v>1306</v>
      </c>
      <c r="G472" s="85">
        <f>'2 уровень'!I1311</f>
        <v>107.31306491372227</v>
      </c>
      <c r="H472" s="89">
        <f>'2 уровень'!J1311</f>
        <v>0</v>
      </c>
      <c r="I472" s="89">
        <f>'2 уровень'!K1311</f>
        <v>0</v>
      </c>
      <c r="J472" s="26">
        <f>'2 уровень'!L1311</f>
        <v>0</v>
      </c>
      <c r="K472" s="26">
        <f>'2 уровень'!M1311</f>
        <v>0</v>
      </c>
      <c r="L472" s="26">
        <f>'2 уровень'!N1311</f>
        <v>0</v>
      </c>
      <c r="M472" s="26">
        <f>'2 уровень'!O1311</f>
        <v>0</v>
      </c>
      <c r="N472" s="26">
        <f>'2 уровень'!P1311</f>
        <v>0</v>
      </c>
      <c r="O472" s="26">
        <f>'2 уровень'!Q1311</f>
        <v>0</v>
      </c>
      <c r="P472" s="89">
        <f>'2 уровень'!R1311</f>
        <v>0</v>
      </c>
      <c r="Q472" s="89">
        <f>'2 уровень'!S1311</f>
        <v>0</v>
      </c>
      <c r="R472" s="89">
        <f>'2 уровень'!T1311</f>
        <v>0</v>
      </c>
      <c r="S472" s="89">
        <f>'2 уровень'!U1311</f>
        <v>0</v>
      </c>
      <c r="T472" s="801">
        <f>'2 уровень'!V1311</f>
        <v>0</v>
      </c>
      <c r="U472" s="89">
        <f>'2 уровень'!W1311</f>
        <v>0</v>
      </c>
      <c r="V472" s="89">
        <f>'2 уровень'!X1311</f>
        <v>0</v>
      </c>
      <c r="W472" s="89">
        <f>'2 уровень'!Y1311</f>
        <v>0</v>
      </c>
      <c r="X472" s="89">
        <f>'2 уровень'!Z1311</f>
        <v>0</v>
      </c>
      <c r="Y472" s="395">
        <f>'2 уровень'!AA1311</f>
        <v>0</v>
      </c>
      <c r="Z472" s="89">
        <f>'2 уровень'!AA1311</f>
        <v>0</v>
      </c>
      <c r="AA472" s="89"/>
      <c r="AB472" s="990">
        <f>'2 уровень'!AB1309</f>
        <v>0</v>
      </c>
      <c r="AC472" s="1009">
        <f>'2 уровень'!AC1309</f>
        <v>0</v>
      </c>
      <c r="AD472" s="196">
        <f t="shared" si="79"/>
        <v>0</v>
      </c>
      <c r="AE472" s="196">
        <f t="shared" ref="AE472:AE537" si="90">X472*1000</f>
        <v>0</v>
      </c>
      <c r="AF472" s="907">
        <f t="shared" si="88"/>
        <v>0</v>
      </c>
      <c r="AG472" s="18">
        <f t="shared" si="89"/>
        <v>0</v>
      </c>
      <c r="AH472" s="18"/>
      <c r="AI472" s="1058"/>
      <c r="AJ472" s="18">
        <f t="shared" si="87"/>
        <v>-6079</v>
      </c>
      <c r="AK472" s="18"/>
      <c r="AL472" s="18"/>
      <c r="AM472" s="277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</row>
    <row r="473" spans="1:197" s="59" customFormat="1" x14ac:dyDescent="0.25">
      <c r="A473" s="18">
        <v>1</v>
      </c>
      <c r="B473" s="18">
        <v>1</v>
      </c>
      <c r="C473" s="722" t="s">
        <v>198</v>
      </c>
      <c r="D473" s="30">
        <f>'2 уровень'!F1312</f>
        <v>7295</v>
      </c>
      <c r="E473" s="30">
        <f>'2 уровень'!G1312</f>
        <v>1216</v>
      </c>
      <c r="F473" s="30">
        <f>'2 уровень'!H1312</f>
        <v>1306</v>
      </c>
      <c r="G473" s="85">
        <f>'2 уровень'!I1312</f>
        <v>107.4013157894737</v>
      </c>
      <c r="H473" s="89">
        <f>'2 уровень'!J1312</f>
        <v>0</v>
      </c>
      <c r="I473" s="89">
        <f>'2 уровень'!K1312</f>
        <v>0</v>
      </c>
      <c r="J473" s="26">
        <f>'2 уровень'!L1312</f>
        <v>0</v>
      </c>
      <c r="K473" s="26">
        <f>'2 уровень'!M1312</f>
        <v>0</v>
      </c>
      <c r="L473" s="26">
        <f>'2 уровень'!N1312</f>
        <v>0</v>
      </c>
      <c r="M473" s="26">
        <f>'2 уровень'!O1312</f>
        <v>0</v>
      </c>
      <c r="N473" s="26">
        <f>'2 уровень'!P1312</f>
        <v>0</v>
      </c>
      <c r="O473" s="26">
        <f>'2 уровень'!Q1312</f>
        <v>0</v>
      </c>
      <c r="P473" s="89">
        <f>'2 уровень'!R1312</f>
        <v>0</v>
      </c>
      <c r="Q473" s="89">
        <f>'2 уровень'!S1312</f>
        <v>0</v>
      </c>
      <c r="R473" s="89">
        <f>'2 уровень'!T1312</f>
        <v>0</v>
      </c>
      <c r="S473" s="89">
        <f>'2 уровень'!U1312</f>
        <v>0</v>
      </c>
      <c r="T473" s="801">
        <f>'2 уровень'!V1312</f>
        <v>0</v>
      </c>
      <c r="U473" s="89">
        <f>'2 уровень'!W1312</f>
        <v>0</v>
      </c>
      <c r="V473" s="89">
        <f>'2 уровень'!X1312</f>
        <v>0</v>
      </c>
      <c r="W473" s="89">
        <f>'2 уровень'!Y1312</f>
        <v>0</v>
      </c>
      <c r="X473" s="89">
        <f>'2 уровень'!Z1312</f>
        <v>0</v>
      </c>
      <c r="Y473" s="395">
        <f>'2 уровень'!AA1312</f>
        <v>0</v>
      </c>
      <c r="Z473" s="89">
        <f>'2 уровень'!AA1312</f>
        <v>0</v>
      </c>
      <c r="AA473" s="89" t="e">
        <f>Y473/R473*100</f>
        <v>#DIV/0!</v>
      </c>
      <c r="AB473" s="990">
        <f>'2 уровень'!AB1310</f>
        <v>0</v>
      </c>
      <c r="AC473" s="1009">
        <f>'2 уровень'!AC1310</f>
        <v>0</v>
      </c>
      <c r="AD473" s="196">
        <f t="shared" ref="AD473:AD538" si="91">Y473*1000</f>
        <v>0</v>
      </c>
      <c r="AE473" s="196">
        <f t="shared" si="90"/>
        <v>0</v>
      </c>
      <c r="AF473" s="907">
        <f t="shared" si="88"/>
        <v>0</v>
      </c>
      <c r="AG473" s="18">
        <f t="shared" si="89"/>
        <v>0</v>
      </c>
      <c r="AH473" s="18"/>
      <c r="AI473" s="1058"/>
      <c r="AJ473" s="18">
        <f t="shared" si="87"/>
        <v>-4</v>
      </c>
      <c r="AK473" s="18"/>
      <c r="AL473" s="18"/>
      <c r="AM473" s="277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</row>
    <row r="474" spans="1:197" s="59" customFormat="1" ht="29.25" x14ac:dyDescent="0.25">
      <c r="A474" s="18">
        <v>1</v>
      </c>
      <c r="B474" s="18">
        <v>1</v>
      </c>
      <c r="C474" s="727" t="s">
        <v>199</v>
      </c>
      <c r="D474" s="30">
        <f>'2 уровень'!F1313</f>
        <v>5</v>
      </c>
      <c r="E474" s="30">
        <f>'2 уровень'!G1313</f>
        <v>1</v>
      </c>
      <c r="F474" s="30">
        <f>'2 уровень'!H1313</f>
        <v>0</v>
      </c>
      <c r="G474" s="85">
        <f>'2 уровень'!I1313</f>
        <v>0</v>
      </c>
      <c r="H474" s="89">
        <f>'2 уровень'!J1313</f>
        <v>0</v>
      </c>
      <c r="I474" s="89">
        <f>'2 уровень'!K1313</f>
        <v>0</v>
      </c>
      <c r="J474" s="26">
        <f>'2 уровень'!L1313</f>
        <v>0</v>
      </c>
      <c r="K474" s="26">
        <f>'2 уровень'!M1313</f>
        <v>0</v>
      </c>
      <c r="L474" s="26">
        <f>'2 уровень'!N1313</f>
        <v>0</v>
      </c>
      <c r="M474" s="26">
        <f>'2 уровень'!O1313</f>
        <v>0</v>
      </c>
      <c r="N474" s="26">
        <f>'2 уровень'!P1313</f>
        <v>0</v>
      </c>
      <c r="O474" s="26">
        <f>'2 уровень'!Q1313</f>
        <v>0</v>
      </c>
      <c r="P474" s="89">
        <f>'2 уровень'!R1313</f>
        <v>0</v>
      </c>
      <c r="Q474" s="89">
        <f>'2 уровень'!S1313</f>
        <v>0</v>
      </c>
      <c r="R474" s="89">
        <f>'2 уровень'!T1313</f>
        <v>0</v>
      </c>
      <c r="S474" s="89">
        <f>'2 уровень'!U1313</f>
        <v>0</v>
      </c>
      <c r="T474" s="801">
        <f>'2 уровень'!V1313</f>
        <v>0</v>
      </c>
      <c r="U474" s="89">
        <f>'2 уровень'!W1313</f>
        <v>0</v>
      </c>
      <c r="V474" s="89">
        <f>'2 уровень'!X1313</f>
        <v>0</v>
      </c>
      <c r="W474" s="89">
        <f>'2 уровень'!Y1313</f>
        <v>0</v>
      </c>
      <c r="X474" s="89">
        <f>'2 уровень'!Z1313</f>
        <v>0</v>
      </c>
      <c r="Y474" s="395">
        <f>'2 уровень'!AA1313</f>
        <v>0</v>
      </c>
      <c r="Z474" s="89">
        <f>'2 уровень'!AA1313</f>
        <v>0</v>
      </c>
      <c r="AA474" s="89"/>
      <c r="AB474" s="990">
        <f>'2 уровень'!AB1311</f>
        <v>0</v>
      </c>
      <c r="AC474" s="1009">
        <f>'2 уровень'!AC1311</f>
        <v>0</v>
      </c>
      <c r="AD474" s="196">
        <f t="shared" si="91"/>
        <v>0</v>
      </c>
      <c r="AE474" s="196">
        <f t="shared" si="90"/>
        <v>0</v>
      </c>
      <c r="AF474" s="907">
        <f t="shared" si="88"/>
        <v>0</v>
      </c>
      <c r="AG474" s="18" t="e">
        <f t="shared" si="89"/>
        <v>#DIV/0!</v>
      </c>
      <c r="AH474" s="18"/>
      <c r="AI474" s="1058"/>
      <c r="AJ474" s="18">
        <f t="shared" si="87"/>
        <v>-6083</v>
      </c>
      <c r="AK474" s="18"/>
      <c r="AL474" s="18"/>
      <c r="AM474" s="277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</row>
    <row r="475" spans="1:197" s="59" customFormat="1" ht="15.75" thickBot="1" x14ac:dyDescent="0.3">
      <c r="A475" s="18">
        <v>1</v>
      </c>
      <c r="B475" s="18">
        <v>1</v>
      </c>
      <c r="C475" s="724" t="s">
        <v>204</v>
      </c>
      <c r="D475" s="30">
        <f>'2 уровень'!F1314</f>
        <v>7300</v>
      </c>
      <c r="E475" s="30">
        <f>'2 уровень'!G1314</f>
        <v>1217</v>
      </c>
      <c r="F475" s="30">
        <f>'2 уровень'!H1314</f>
        <v>1306</v>
      </c>
      <c r="G475" s="85">
        <f>'2 уровень'!I1314</f>
        <v>107.31306491372227</v>
      </c>
      <c r="H475" s="89">
        <f>'2 уровень'!J1314</f>
        <v>0</v>
      </c>
      <c r="I475" s="89">
        <f>'2 уровень'!K1314</f>
        <v>0</v>
      </c>
      <c r="J475" s="26">
        <f>'2 уровень'!L1314</f>
        <v>0</v>
      </c>
      <c r="K475" s="26">
        <f>'2 уровень'!M1314</f>
        <v>0</v>
      </c>
      <c r="L475" s="26">
        <f>'2 уровень'!N1314</f>
        <v>0</v>
      </c>
      <c r="M475" s="26">
        <f>'2 уровень'!O1314</f>
        <v>0</v>
      </c>
      <c r="N475" s="26">
        <f>'2 уровень'!P1314</f>
        <v>0</v>
      </c>
      <c r="O475" s="26">
        <f>'2 уровень'!Q1314</f>
        <v>0</v>
      </c>
      <c r="P475" s="89">
        <f>'2 уровень'!R1314</f>
        <v>43651.798200000005</v>
      </c>
      <c r="Q475" s="89">
        <f>'2 уровень'!S1314</f>
        <v>43651.798200000005</v>
      </c>
      <c r="R475" s="89">
        <f>'2 уровень'!T1314</f>
        <v>7275.2997000000005</v>
      </c>
      <c r="S475" s="89">
        <f>'2 уровень'!U1314</f>
        <v>7264.5543499999994</v>
      </c>
      <c r="T475" s="801">
        <f>'2 уровень'!V1314</f>
        <v>0</v>
      </c>
      <c r="U475" s="89">
        <f>'2 уровень'!W1314</f>
        <v>0</v>
      </c>
      <c r="V475" s="89">
        <f>'2 уровень'!X1314</f>
        <v>-10.745350000001054</v>
      </c>
      <c r="W475" s="89">
        <f>'2 уровень'!Y1314</f>
        <v>0</v>
      </c>
      <c r="X475" s="89">
        <f>'2 уровень'!Z1314</f>
        <v>-116.22648999999998</v>
      </c>
      <c r="Y475" s="395">
        <f>'2 уровень'!AA1314</f>
        <v>7148.3278599999994</v>
      </c>
      <c r="Z475" s="89">
        <f>'2 уровень'!AA1314</f>
        <v>7148.3278599999994</v>
      </c>
      <c r="AA475" s="89"/>
      <c r="AB475" s="990">
        <f>'2 уровень'!AB1312</f>
        <v>0</v>
      </c>
      <c r="AC475" s="1009">
        <f>'2 уровень'!AC1312</f>
        <v>0</v>
      </c>
      <c r="AD475" s="196">
        <f t="shared" si="91"/>
        <v>7148327.8599999994</v>
      </c>
      <c r="AE475" s="196">
        <f t="shared" si="90"/>
        <v>-116226.48999999999</v>
      </c>
      <c r="AF475" s="907">
        <f t="shared" si="88"/>
        <v>5979.6983835616438</v>
      </c>
      <c r="AG475" s="18">
        <f t="shared" si="89"/>
        <v>5562.4459035222053</v>
      </c>
      <c r="AH475" s="18"/>
      <c r="AI475" s="1058"/>
      <c r="AJ475" s="18" t="e">
        <f>#REF!-#REF!</f>
        <v>#REF!</v>
      </c>
      <c r="AK475" s="18"/>
      <c r="AL475" s="18"/>
      <c r="AM475" s="277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</row>
    <row r="476" spans="1:197" x14ac:dyDescent="0.25">
      <c r="A476" s="18">
        <v>1</v>
      </c>
      <c r="B476" s="18">
        <v>1</v>
      </c>
      <c r="C476" s="6" t="s">
        <v>98</v>
      </c>
      <c r="D476" s="79"/>
      <c r="E476" s="79"/>
      <c r="F476" s="79"/>
      <c r="G476" s="80"/>
      <c r="H476" s="81"/>
      <c r="I476" s="81"/>
      <c r="J476" s="24"/>
      <c r="K476" s="24"/>
      <c r="L476" s="24"/>
      <c r="M476" s="24"/>
      <c r="N476" s="24"/>
      <c r="O476" s="24"/>
      <c r="P476" s="396">
        <f>P477-P478-P530-P533-P534-P538</f>
        <v>0</v>
      </c>
      <c r="Q476" s="396">
        <f>Q477-Q478-Q530-Q533-Q534-Q538</f>
        <v>0</v>
      </c>
      <c r="R476" s="396">
        <f t="shared" ref="R476:Y476" si="92">R477-R478-R530-R533-R534-R538</f>
        <v>0</v>
      </c>
      <c r="S476" s="396">
        <f t="shared" si="92"/>
        <v>0</v>
      </c>
      <c r="T476" s="396">
        <f t="shared" si="92"/>
        <v>0</v>
      </c>
      <c r="U476" s="396">
        <f t="shared" si="92"/>
        <v>0</v>
      </c>
      <c r="V476" s="396">
        <f t="shared" si="92"/>
        <v>-2.2737367544323206E-13</v>
      </c>
      <c r="W476" s="396">
        <f t="shared" si="92"/>
        <v>0</v>
      </c>
      <c r="X476" s="396">
        <f t="shared" si="92"/>
        <v>0</v>
      </c>
      <c r="Y476" s="396">
        <f t="shared" si="92"/>
        <v>0</v>
      </c>
      <c r="Z476" s="396"/>
      <c r="AA476" s="396"/>
      <c r="AB476" s="999">
        <f>'1 уровень'!AA2824</f>
        <v>0</v>
      </c>
      <c r="AC476" s="1010" t="e">
        <f>AC477-AC478-AC534-AC537-AC538-#REF!</f>
        <v>#REF!</v>
      </c>
      <c r="AD476" s="196">
        <f t="shared" si="91"/>
        <v>0</v>
      </c>
      <c r="AE476" s="196">
        <f t="shared" si="90"/>
        <v>0</v>
      </c>
      <c r="AF476" s="907">
        <f t="shared" si="88"/>
        <v>0</v>
      </c>
      <c r="AG476" s="59" t="e">
        <f t="shared" si="89"/>
        <v>#DIV/0!</v>
      </c>
      <c r="AH476" s="59"/>
      <c r="AI476" s="277"/>
      <c r="AJ476" s="59">
        <f t="shared" ref="AJ476:AJ492" si="93">E477-D477</f>
        <v>0</v>
      </c>
      <c r="AK476" s="59"/>
      <c r="AL476" s="59"/>
      <c r="AM476" s="277"/>
      <c r="AN476" s="59"/>
      <c r="AO476" s="59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  <c r="BA476" s="59"/>
      <c r="BB476" s="59"/>
      <c r="BC476" s="59"/>
      <c r="BD476" s="59"/>
      <c r="BE476" s="59"/>
      <c r="BF476" s="59"/>
      <c r="BG476" s="59"/>
      <c r="BH476" s="59"/>
      <c r="BI476" s="59"/>
      <c r="BJ476" s="59"/>
      <c r="BK476" s="59"/>
      <c r="BL476" s="59"/>
      <c r="BM476" s="59"/>
      <c r="BN476" s="59"/>
      <c r="BO476" s="59"/>
      <c r="BP476" s="59"/>
      <c r="BQ476" s="59"/>
      <c r="BR476" s="59"/>
      <c r="BS476" s="59"/>
      <c r="BT476" s="59"/>
      <c r="BU476" s="59"/>
      <c r="BV476" s="59"/>
      <c r="BW476" s="59"/>
      <c r="BX476" s="59"/>
      <c r="BY476" s="59"/>
      <c r="BZ476" s="59"/>
      <c r="CA476" s="59"/>
      <c r="CB476" s="59"/>
      <c r="CC476" s="59"/>
      <c r="CD476" s="59"/>
      <c r="CE476" s="59"/>
      <c r="CF476" s="59"/>
      <c r="CG476" s="59"/>
      <c r="CH476" s="59"/>
      <c r="CI476" s="59"/>
      <c r="CJ476" s="59"/>
      <c r="CK476" s="59"/>
      <c r="CL476" s="59"/>
      <c r="CM476" s="59"/>
      <c r="CN476" s="59"/>
      <c r="CO476" s="59"/>
      <c r="CP476" s="59"/>
      <c r="CQ476" s="59"/>
      <c r="CR476" s="59"/>
      <c r="CS476" s="59"/>
      <c r="CT476" s="59"/>
      <c r="CU476" s="59"/>
      <c r="CV476" s="59"/>
      <c r="CW476" s="59"/>
      <c r="CX476" s="59"/>
      <c r="CY476" s="59"/>
      <c r="CZ476" s="59"/>
      <c r="DA476" s="59"/>
      <c r="DB476" s="59"/>
      <c r="DC476" s="59"/>
      <c r="DD476" s="59"/>
      <c r="DE476" s="59"/>
      <c r="DF476" s="59"/>
      <c r="DG476" s="59"/>
      <c r="DH476" s="59"/>
      <c r="DI476" s="59"/>
      <c r="DJ476" s="59"/>
      <c r="DK476" s="59"/>
      <c r="DL476" s="59"/>
      <c r="DM476" s="59"/>
      <c r="DN476" s="59"/>
      <c r="DO476" s="59"/>
      <c r="DP476" s="59"/>
      <c r="DQ476" s="59"/>
      <c r="DR476" s="59"/>
      <c r="DS476" s="59"/>
      <c r="DT476" s="59"/>
      <c r="DU476" s="59"/>
      <c r="DV476" s="59"/>
      <c r="DW476" s="59"/>
      <c r="DX476" s="59"/>
      <c r="DY476" s="59"/>
      <c r="DZ476" s="59"/>
      <c r="EA476" s="59"/>
      <c r="EB476" s="59"/>
      <c r="EC476" s="59"/>
      <c r="ED476" s="59"/>
      <c r="EE476" s="59"/>
      <c r="EF476" s="59"/>
      <c r="EG476" s="59"/>
      <c r="EH476" s="59"/>
      <c r="EI476" s="59"/>
      <c r="EJ476" s="59"/>
      <c r="EK476" s="59"/>
      <c r="EL476" s="59"/>
      <c r="EM476" s="59"/>
      <c r="EN476" s="59"/>
      <c r="EO476" s="59"/>
      <c r="EP476" s="59"/>
      <c r="EQ476" s="59"/>
      <c r="ER476" s="59"/>
      <c r="ES476" s="59"/>
      <c r="ET476" s="59"/>
      <c r="EU476" s="59"/>
      <c r="EV476" s="59"/>
      <c r="EW476" s="59"/>
      <c r="EX476" s="59"/>
      <c r="EY476" s="59"/>
      <c r="EZ476" s="59"/>
      <c r="FA476" s="59"/>
      <c r="FB476" s="59"/>
      <c r="FC476" s="59"/>
      <c r="FD476" s="59"/>
      <c r="FE476" s="59"/>
      <c r="FF476" s="59"/>
      <c r="FG476" s="59"/>
      <c r="FH476" s="59"/>
      <c r="FI476" s="59"/>
      <c r="FJ476" s="59"/>
      <c r="FK476" s="59"/>
      <c r="FL476" s="59"/>
      <c r="FM476" s="59"/>
      <c r="FN476" s="59"/>
      <c r="FO476" s="59"/>
      <c r="FP476" s="59"/>
      <c r="FQ476" s="59"/>
      <c r="FR476" s="59"/>
      <c r="FS476" s="59"/>
      <c r="FT476" s="59"/>
      <c r="FU476" s="59"/>
      <c r="FV476" s="59"/>
      <c r="FW476" s="59"/>
      <c r="FX476" s="59"/>
      <c r="FY476" s="59"/>
      <c r="FZ476" s="59"/>
      <c r="GA476" s="59"/>
      <c r="GB476" s="59"/>
      <c r="GC476" s="59"/>
      <c r="GD476" s="59"/>
      <c r="GE476" s="59"/>
      <c r="GF476" s="59"/>
      <c r="GG476" s="59"/>
      <c r="GH476" s="59"/>
      <c r="GI476" s="59"/>
      <c r="GJ476" s="59"/>
      <c r="GK476" s="59"/>
      <c r="GL476" s="59"/>
      <c r="GM476" s="59"/>
      <c r="GN476" s="59"/>
      <c r="GO476" s="59"/>
    </row>
    <row r="477" spans="1:197" s="59" customFormat="1" ht="29.25" x14ac:dyDescent="0.25">
      <c r="A477" s="18">
        <v>1</v>
      </c>
      <c r="B477" s="18">
        <v>1</v>
      </c>
      <c r="C477" s="193" t="s">
        <v>92</v>
      </c>
      <c r="D477" s="60">
        <f>'1 уровень'!E2825</f>
        <v>0</v>
      </c>
      <c r="E477" s="60">
        <f>'1 уровень'!F2825</f>
        <v>0</v>
      </c>
      <c r="F477" s="60">
        <f>'1 уровень'!G2825</f>
        <v>0</v>
      </c>
      <c r="G477" s="71">
        <f>'1 уровень'!H2825</f>
        <v>0</v>
      </c>
      <c r="H477" s="72">
        <f>'1 уровень'!I2825</f>
        <v>0</v>
      </c>
      <c r="I477" s="72">
        <f>'1 уровень'!J2825</f>
        <v>0</v>
      </c>
      <c r="J477" s="21">
        <f>'1 уровень'!K2825</f>
        <v>0</v>
      </c>
      <c r="K477" s="21">
        <f>'1 уровень'!L2825</f>
        <v>0</v>
      </c>
      <c r="L477" s="21">
        <f>'1 уровень'!M2825</f>
        <v>0</v>
      </c>
      <c r="M477" s="21">
        <f>'1 уровень'!N2825</f>
        <v>0</v>
      </c>
      <c r="N477" s="21">
        <f>'1 уровень'!O2825</f>
        <v>0</v>
      </c>
      <c r="O477" s="21">
        <f>'1 уровень'!P2825</f>
        <v>0</v>
      </c>
      <c r="P477" s="72">
        <f>'1 уровень'!Q2825</f>
        <v>341531.02520000003</v>
      </c>
      <c r="Q477" s="72">
        <f>'1 уровень'!R2825</f>
        <v>341531.02520000003</v>
      </c>
      <c r="R477" s="72">
        <f>'1 уровень'!S2825</f>
        <v>56921.837533333332</v>
      </c>
      <c r="S477" s="72">
        <f>'1 уровень'!T2825</f>
        <v>51766.787770000003</v>
      </c>
      <c r="T477" s="794">
        <f>'1 уровень'!U2825</f>
        <v>0</v>
      </c>
      <c r="U477" s="72">
        <f>'1 уровень'!V2825</f>
        <v>-10.8218</v>
      </c>
      <c r="V477" s="72">
        <f>'1 уровень'!W2825</f>
        <v>-5155.049763333328</v>
      </c>
      <c r="W477" s="72">
        <f>'1 уровень'!X2825</f>
        <v>-13.965860000000001</v>
      </c>
      <c r="X477" s="72">
        <f>'1 уровень'!Y2825</f>
        <v>-158.54535999999999</v>
      </c>
      <c r="Y477" s="389">
        <f>'1 уровень'!Z2825</f>
        <v>51597.420610000001</v>
      </c>
      <c r="Z477" s="72">
        <f>S477/R477*100</f>
        <v>90.943634312025608</v>
      </c>
      <c r="AA477" s="72">
        <f>Y477/R477*100</f>
        <v>90.6460909308921</v>
      </c>
      <c r="AB477" s="993">
        <f>'1 уровень'!AA2825</f>
        <v>0</v>
      </c>
      <c r="AC477" s="998">
        <f>'1 уровень'!AB2825</f>
        <v>0</v>
      </c>
      <c r="AD477" s="196">
        <f t="shared" si="91"/>
        <v>51597420.609999999</v>
      </c>
      <c r="AE477" s="196">
        <f t="shared" si="90"/>
        <v>-158545.35999999999</v>
      </c>
      <c r="AF477" s="907"/>
      <c r="AG477" s="18" t="e">
        <f t="shared" si="89"/>
        <v>#DIV/0!</v>
      </c>
      <c r="AH477" s="18"/>
      <c r="AI477" s="1058"/>
      <c r="AJ477" s="18">
        <f t="shared" si="93"/>
        <v>-1860</v>
      </c>
      <c r="AK477" s="18"/>
      <c r="AL477" s="18"/>
      <c r="AM477" s="277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</row>
    <row r="478" spans="1:197" s="59" customFormat="1" ht="29.25" x14ac:dyDescent="0.25">
      <c r="A478" s="18">
        <v>1</v>
      </c>
      <c r="B478" s="18">
        <v>1</v>
      </c>
      <c r="C478" s="729" t="s">
        <v>7</v>
      </c>
      <c r="D478" s="20">
        <f>'1 уровень'!E2826</f>
        <v>2232</v>
      </c>
      <c r="E478" s="20">
        <f>'1 уровень'!F2826</f>
        <v>372</v>
      </c>
      <c r="F478" s="20">
        <f>'1 уровень'!G2826</f>
        <v>380</v>
      </c>
      <c r="G478" s="62">
        <f>'1 уровень'!H2826</f>
        <v>102.15053763440861</v>
      </c>
      <c r="H478" s="72">
        <f>'1 уровень'!I2826</f>
        <v>8.1729390681003586</v>
      </c>
      <c r="I478" s="72">
        <f>'1 уровень'!J2826</f>
        <v>7.6210526315789471</v>
      </c>
      <c r="J478" s="23">
        <f>'1 уровень'!K2826</f>
        <v>18242</v>
      </c>
      <c r="K478" s="23">
        <f>'1 уровень'!L2826</f>
        <v>3040</v>
      </c>
      <c r="L478" s="23">
        <f>'1 уровень'!M2826</f>
        <v>2896</v>
      </c>
      <c r="M478" s="23">
        <f>'1 уровень'!N2826</f>
        <v>95.263157894736835</v>
      </c>
      <c r="N478" s="23">
        <f>'1 уровень'!O2826</f>
        <v>54</v>
      </c>
      <c r="O478" s="23">
        <f>'1 уровень'!P2826</f>
        <v>321.77777777777777</v>
      </c>
      <c r="P478" s="72">
        <f>'1 уровень'!Q2826</f>
        <v>69610.158879999988</v>
      </c>
      <c r="Q478" s="72">
        <f>'1 уровень'!R2826</f>
        <v>69610.158879999988</v>
      </c>
      <c r="R478" s="72">
        <f>'1 уровень'!S2826</f>
        <v>11601.693146666665</v>
      </c>
      <c r="S478" s="72">
        <f>'1 уровень'!T2826</f>
        <v>11587.24411</v>
      </c>
      <c r="T478" s="794">
        <f>'1 уровень'!U2826</f>
        <v>0</v>
      </c>
      <c r="U478" s="72">
        <f>'1 уровень'!V2826</f>
        <v>-6.1893500000000001</v>
      </c>
      <c r="V478" s="72">
        <f>'1 уровень'!W2826</f>
        <v>-14.449036666665052</v>
      </c>
      <c r="W478" s="72">
        <f>'1 уровень'!X2826</f>
        <v>0</v>
      </c>
      <c r="X478" s="72">
        <f>'1 уровень'!Y2826</f>
        <v>-131.97445999999999</v>
      </c>
      <c r="Y478" s="389">
        <f>'1 уровень'!Z2826</f>
        <v>11449.0803</v>
      </c>
      <c r="Z478" s="72">
        <f>S478/R478*100</f>
        <v>99.875457517415754</v>
      </c>
      <c r="AA478" s="72">
        <f>Y478/R478*100</f>
        <v>98.684564013740413</v>
      </c>
      <c r="AB478" s="987">
        <f>'1 уровень'!AA2826</f>
        <v>0</v>
      </c>
      <c r="AC478" s="998">
        <f>'1 уровень'!AB2826</f>
        <v>0</v>
      </c>
      <c r="AD478" s="196">
        <f t="shared" si="91"/>
        <v>11449080.299999999</v>
      </c>
      <c r="AE478" s="196">
        <f t="shared" si="90"/>
        <v>-131974.46</v>
      </c>
      <c r="AF478" s="907">
        <f>IF(P478&gt;0,P478*1000/D478,0)</f>
        <v>31187.347168458778</v>
      </c>
      <c r="AG478" s="59">
        <f t="shared" si="89"/>
        <v>30492.747657894735</v>
      </c>
      <c r="AI478" s="277"/>
      <c r="AJ478" s="59">
        <f t="shared" si="93"/>
        <v>0</v>
      </c>
      <c r="AM478" s="277"/>
    </row>
    <row r="479" spans="1:197" x14ac:dyDescent="0.25">
      <c r="A479" s="18">
        <v>1</v>
      </c>
      <c r="B479" s="18">
        <v>1</v>
      </c>
      <c r="C479" s="296" t="s">
        <v>14</v>
      </c>
      <c r="D479" s="20">
        <f>'1 уровень'!E2827</f>
        <v>0</v>
      </c>
      <c r="E479" s="20">
        <f>'1 уровень'!F2827</f>
        <v>0</v>
      </c>
      <c r="F479" s="20">
        <f>'1 уровень'!G2827</f>
        <v>0</v>
      </c>
      <c r="G479" s="62">
        <f>'1 уровень'!H2827</f>
        <v>0</v>
      </c>
      <c r="H479" s="91">
        <f>'1 уровень'!I2827</f>
        <v>0</v>
      </c>
      <c r="I479" s="91">
        <f>'1 уровень'!J2827</f>
        <v>0</v>
      </c>
      <c r="J479" s="91">
        <f>'1 уровень'!K2827</f>
        <v>0</v>
      </c>
      <c r="K479" s="91">
        <f>'1 уровень'!L2827</f>
        <v>0</v>
      </c>
      <c r="L479" s="91">
        <f>'1 уровень'!M2827</f>
        <v>0</v>
      </c>
      <c r="M479" s="91">
        <f>'1 уровень'!N2827</f>
        <v>0</v>
      </c>
      <c r="N479" s="91">
        <f>'1 уровень'!O2827</f>
        <v>0</v>
      </c>
      <c r="O479" s="91">
        <f>'1 уровень'!P2827</f>
        <v>0</v>
      </c>
      <c r="P479" s="72">
        <f>'1 уровень'!Q2827</f>
        <v>0</v>
      </c>
      <c r="Q479" s="72">
        <f>'1 уровень'!R2827</f>
        <v>0</v>
      </c>
      <c r="R479" s="72">
        <f>'1 уровень'!S2827</f>
        <v>0</v>
      </c>
      <c r="S479" s="72">
        <f>'1 уровень'!T2827</f>
        <v>0</v>
      </c>
      <c r="T479" s="794">
        <f>'1 уровень'!U2827</f>
        <v>0</v>
      </c>
      <c r="U479" s="72">
        <f>'1 уровень'!V2827</f>
        <v>0</v>
      </c>
      <c r="V479" s="72">
        <f>'1 уровень'!W2827</f>
        <v>0</v>
      </c>
      <c r="W479" s="72">
        <f>'1 уровень'!X2827</f>
        <v>0</v>
      </c>
      <c r="X479" s="72">
        <f>'1 уровень'!Y2827</f>
        <v>0</v>
      </c>
      <c r="Y479" s="389">
        <f>'1 уровень'!Z2827</f>
        <v>0</v>
      </c>
      <c r="Z479" s="72"/>
      <c r="AA479" s="72"/>
      <c r="AB479" s="987">
        <f>'1 уровень'!AA2827</f>
        <v>0</v>
      </c>
      <c r="AC479" s="998">
        <f>'1 уровень'!AB2827</f>
        <v>0</v>
      </c>
      <c r="AD479" s="196">
        <f t="shared" si="91"/>
        <v>0</v>
      </c>
      <c r="AE479" s="196">
        <f t="shared" si="90"/>
        <v>0</v>
      </c>
      <c r="AF479" s="907">
        <f>IF(P479&gt;0,P479*1000/D479,0)</f>
        <v>0</v>
      </c>
      <c r="AG479" s="18" t="e">
        <f t="shared" si="89"/>
        <v>#DIV/0!</v>
      </c>
      <c r="AI479" s="1058"/>
      <c r="AJ479" s="18">
        <f t="shared" si="93"/>
        <v>0</v>
      </c>
      <c r="AM479" s="277"/>
    </row>
    <row r="480" spans="1:197" x14ac:dyDescent="0.25">
      <c r="A480" s="18">
        <v>1</v>
      </c>
      <c r="B480" s="18">
        <v>1</v>
      </c>
      <c r="C480" s="172" t="s">
        <v>325</v>
      </c>
      <c r="D480" s="27">
        <f>'1 уровень'!E2828</f>
        <v>0</v>
      </c>
      <c r="E480" s="27">
        <f>'1 уровень'!F2828</f>
        <v>0</v>
      </c>
      <c r="F480" s="27">
        <f>'1 уровень'!G2828</f>
        <v>0</v>
      </c>
      <c r="G480" s="64">
        <f>'1 уровень'!H2828</f>
        <v>0</v>
      </c>
      <c r="H480" s="78">
        <f>'1 уровень'!I2828</f>
        <v>0</v>
      </c>
      <c r="I480" s="78">
        <f>'1 уровень'!J2828</f>
        <v>0</v>
      </c>
      <c r="J480" s="73">
        <f>'1 уровень'!K2828</f>
        <v>0</v>
      </c>
      <c r="K480" s="73">
        <f>'1 уровень'!L2828</f>
        <v>0</v>
      </c>
      <c r="L480" s="73">
        <f>'1 уровень'!M2828</f>
        <v>0</v>
      </c>
      <c r="M480" s="73">
        <f>'1 уровень'!N2828</f>
        <v>0</v>
      </c>
      <c r="N480" s="73">
        <f>'1 уровень'!O2828</f>
        <v>0</v>
      </c>
      <c r="O480" s="73">
        <f>'1 уровень'!P2828</f>
        <v>0</v>
      </c>
      <c r="P480" s="72">
        <f>'1 уровень'!Q2828</f>
        <v>103907.78924</v>
      </c>
      <c r="Q480" s="72">
        <f>'1 уровень'!R2828</f>
        <v>103907.78924</v>
      </c>
      <c r="R480" s="72">
        <f>'1 уровень'!S2828</f>
        <v>17317.964873333334</v>
      </c>
      <c r="S480" s="72">
        <f>'1 уровень'!T2828</f>
        <v>16468.126260000001</v>
      </c>
      <c r="T480" s="794">
        <f>'1 уровень'!U2828</f>
        <v>0</v>
      </c>
      <c r="U480" s="72">
        <f>'1 уровень'!V2828</f>
        <v>0</v>
      </c>
      <c r="V480" s="72">
        <f>'1 уровень'!W2828</f>
        <v>-849.83861333333334</v>
      </c>
      <c r="W480" s="72">
        <f>'1 уровень'!X2828</f>
        <v>0</v>
      </c>
      <c r="X480" s="72">
        <f>'1 уровень'!Y2828</f>
        <v>-3.4710900000000002</v>
      </c>
      <c r="Y480" s="389">
        <f>'1 уровень'!Z2828</f>
        <v>16464.655170000002</v>
      </c>
      <c r="Z480" s="72">
        <f>S480/R480*100</f>
        <v>95.09273393525622</v>
      </c>
      <c r="AA480" s="72">
        <f>Y480/R480*100</f>
        <v>95.07269064480387</v>
      </c>
      <c r="AB480" s="991">
        <f>'1 уровень'!AA2828</f>
        <v>0</v>
      </c>
      <c r="AC480" s="998">
        <f>'1 уровень'!AB2828</f>
        <v>0</v>
      </c>
      <c r="AD480" s="196">
        <f t="shared" si="91"/>
        <v>16464655.170000002</v>
      </c>
      <c r="AE480" s="196">
        <f t="shared" si="90"/>
        <v>-3471.09</v>
      </c>
      <c r="AF480" s="907"/>
      <c r="AG480" s="59" t="e">
        <f t="shared" si="89"/>
        <v>#DIV/0!</v>
      </c>
      <c r="AH480" s="59"/>
      <c r="AI480" s="277"/>
      <c r="AJ480" s="59">
        <f t="shared" si="93"/>
        <v>0</v>
      </c>
      <c r="AK480" s="59"/>
      <c r="AL480" s="59"/>
      <c r="AM480" s="277"/>
      <c r="AN480" s="59"/>
      <c r="AO480" s="59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  <c r="BA480" s="59"/>
      <c r="BB480" s="59"/>
      <c r="BC480" s="59"/>
      <c r="BD480" s="59"/>
      <c r="BE480" s="59"/>
      <c r="BF480" s="59"/>
      <c r="BG480" s="59"/>
      <c r="BH480" s="59"/>
      <c r="BI480" s="59"/>
      <c r="BJ480" s="59"/>
      <c r="BK480" s="59"/>
      <c r="BL480" s="59"/>
      <c r="BM480" s="59"/>
      <c r="BN480" s="59"/>
      <c r="BO480" s="59"/>
      <c r="BP480" s="59"/>
      <c r="BQ480" s="59"/>
      <c r="BR480" s="59"/>
      <c r="BS480" s="59"/>
      <c r="BT480" s="59"/>
      <c r="BU480" s="59"/>
      <c r="BV480" s="59"/>
      <c r="BW480" s="59"/>
      <c r="BX480" s="59"/>
      <c r="BY480" s="59"/>
      <c r="BZ480" s="59"/>
      <c r="CA480" s="59"/>
      <c r="CB480" s="59"/>
      <c r="CC480" s="59"/>
      <c r="CD480" s="59"/>
      <c r="CE480" s="59"/>
      <c r="CF480" s="59"/>
      <c r="CG480" s="59"/>
      <c r="CH480" s="59"/>
      <c r="CI480" s="59"/>
      <c r="CJ480" s="59"/>
      <c r="CK480" s="59"/>
      <c r="CL480" s="59"/>
      <c r="CM480" s="59"/>
      <c r="CN480" s="59"/>
      <c r="CO480" s="59"/>
      <c r="CP480" s="59"/>
      <c r="CQ480" s="59"/>
      <c r="CR480" s="59"/>
      <c r="CS480" s="59"/>
      <c r="CT480" s="59"/>
      <c r="CU480" s="59"/>
      <c r="CV480" s="59"/>
      <c r="CW480" s="59"/>
      <c r="CX480" s="59"/>
      <c r="CY480" s="59"/>
      <c r="CZ480" s="59"/>
      <c r="DA480" s="59"/>
      <c r="DB480" s="59"/>
      <c r="DC480" s="59"/>
      <c r="DD480" s="59"/>
      <c r="DE480" s="59"/>
      <c r="DF480" s="59"/>
      <c r="DG480" s="59"/>
      <c r="DH480" s="59"/>
      <c r="DI480" s="59"/>
      <c r="DJ480" s="59"/>
      <c r="DK480" s="59"/>
      <c r="DL480" s="59"/>
      <c r="DM480" s="59"/>
      <c r="DN480" s="59"/>
      <c r="DO480" s="59"/>
      <c r="DP480" s="59"/>
      <c r="DQ480" s="59"/>
      <c r="DR480" s="59"/>
      <c r="DS480" s="59"/>
      <c r="DT480" s="59"/>
      <c r="DU480" s="59"/>
      <c r="DV480" s="59"/>
      <c r="DW480" s="59"/>
      <c r="DX480" s="59"/>
      <c r="DY480" s="59"/>
      <c r="DZ480" s="59"/>
      <c r="EA480" s="59"/>
      <c r="EB480" s="59"/>
      <c r="EC480" s="59"/>
      <c r="ED480" s="59"/>
      <c r="EE480" s="59"/>
      <c r="EF480" s="59"/>
      <c r="EG480" s="59"/>
      <c r="EH480" s="59"/>
      <c r="EI480" s="59"/>
      <c r="EJ480" s="59"/>
      <c r="EK480" s="59"/>
      <c r="EL480" s="59"/>
      <c r="EM480" s="59"/>
      <c r="EN480" s="59"/>
      <c r="EO480" s="59"/>
      <c r="EP480" s="59"/>
      <c r="EQ480" s="59"/>
      <c r="ER480" s="59"/>
      <c r="ES480" s="59"/>
      <c r="ET480" s="59"/>
      <c r="EU480" s="59"/>
      <c r="EV480" s="59"/>
      <c r="EW480" s="59"/>
      <c r="EX480" s="59"/>
      <c r="EY480" s="59"/>
      <c r="EZ480" s="59"/>
      <c r="FA480" s="59"/>
      <c r="FB480" s="59"/>
      <c r="FC480" s="59"/>
      <c r="FD480" s="59"/>
      <c r="FE480" s="59"/>
      <c r="FF480" s="59"/>
      <c r="FG480" s="59"/>
      <c r="FH480" s="59"/>
      <c r="FI480" s="59"/>
      <c r="FJ480" s="59"/>
      <c r="FK480" s="59"/>
      <c r="FL480" s="59"/>
      <c r="FM480" s="59"/>
      <c r="FN480" s="59"/>
      <c r="FO480" s="59"/>
      <c r="FP480" s="59"/>
      <c r="FQ480" s="59"/>
      <c r="FR480" s="59"/>
      <c r="FS480" s="59"/>
      <c r="FT480" s="59"/>
      <c r="FU480" s="59"/>
      <c r="FV480" s="59"/>
      <c r="FW480" s="59"/>
      <c r="FX480" s="59"/>
      <c r="FY480" s="59"/>
      <c r="FZ480" s="59"/>
      <c r="GA480" s="59"/>
      <c r="GB480" s="59"/>
      <c r="GC480" s="59"/>
      <c r="GD480" s="59"/>
      <c r="GE480" s="59"/>
      <c r="GF480" s="59"/>
      <c r="GG480" s="59"/>
      <c r="GH480" s="59"/>
      <c r="GI480" s="59"/>
      <c r="GJ480" s="59"/>
      <c r="GK480" s="59"/>
      <c r="GL480" s="59"/>
      <c r="GM480" s="59"/>
      <c r="GN480" s="59"/>
      <c r="GO480" s="59"/>
    </row>
    <row r="481" spans="2:197" x14ac:dyDescent="0.25">
      <c r="B481" s="18">
        <v>1</v>
      </c>
      <c r="C481" s="172" t="s">
        <v>289</v>
      </c>
      <c r="D481" s="27">
        <f>'1 уровень'!E2829</f>
        <v>0</v>
      </c>
      <c r="E481" s="27">
        <f>'1 уровень'!F2829</f>
        <v>0</v>
      </c>
      <c r="F481" s="27">
        <f>'1 уровень'!G2829</f>
        <v>0</v>
      </c>
      <c r="G481" s="64">
        <f>'1 уровень'!H2829</f>
        <v>0</v>
      </c>
      <c r="H481" s="78">
        <f>'1 уровень'!I2829</f>
        <v>0</v>
      </c>
      <c r="I481" s="78">
        <f>'1 уровень'!J2829</f>
        <v>0</v>
      </c>
      <c r="J481" s="73">
        <f>'1 уровень'!K2829</f>
        <v>0</v>
      </c>
      <c r="K481" s="73">
        <f>'1 уровень'!L2829</f>
        <v>0</v>
      </c>
      <c r="L481" s="73">
        <f>'1 уровень'!M2829</f>
        <v>0</v>
      </c>
      <c r="M481" s="73">
        <f>'1 уровень'!N2829</f>
        <v>0</v>
      </c>
      <c r="N481" s="73">
        <f>'1 уровень'!O2829</f>
        <v>0</v>
      </c>
      <c r="O481" s="73">
        <f>'1 уровень'!P2829</f>
        <v>0</v>
      </c>
      <c r="P481" s="72">
        <f>'1 уровень'!Q2829</f>
        <v>21955.12242</v>
      </c>
      <c r="Q481" s="72">
        <f>'1 уровень'!R2829</f>
        <v>21955.12242</v>
      </c>
      <c r="R481" s="72">
        <f>'1 уровень'!S2829</f>
        <v>3659.1870699999999</v>
      </c>
      <c r="S481" s="72">
        <f>'1 уровень'!T2829</f>
        <v>3659.1870800000002</v>
      </c>
      <c r="T481" s="794">
        <f>'1 уровень'!U2829</f>
        <v>0</v>
      </c>
      <c r="U481" s="72">
        <f>'1 уровень'!V2829</f>
        <v>0</v>
      </c>
      <c r="V481" s="72">
        <f>'1 уровень'!W2829</f>
        <v>1.0000000202126103E-5</v>
      </c>
      <c r="W481" s="72">
        <f>'1 уровень'!X2829</f>
        <v>0</v>
      </c>
      <c r="X481" s="72">
        <f>'1 уровень'!Y2829</f>
        <v>0</v>
      </c>
      <c r="Y481" s="389">
        <f>'1 уровень'!Z2829</f>
        <v>3659.1870800000002</v>
      </c>
      <c r="Z481" s="72">
        <f>S481/R481*100</f>
        <v>100.00000027328475</v>
      </c>
      <c r="AA481" s="72">
        <f>Y481/R481*100</f>
        <v>100.00000027328475</v>
      </c>
      <c r="AB481" s="991">
        <f>'1 уровень'!AA2829</f>
        <v>0</v>
      </c>
      <c r="AC481" s="998">
        <f>'1 уровень'!AB2829</f>
        <v>0</v>
      </c>
      <c r="AD481" s="196">
        <f t="shared" si="91"/>
        <v>3659187.08</v>
      </c>
      <c r="AE481" s="196">
        <f t="shared" si="90"/>
        <v>0</v>
      </c>
      <c r="AF481" s="907"/>
      <c r="AG481" s="59" t="e">
        <f t="shared" si="89"/>
        <v>#DIV/0!</v>
      </c>
      <c r="AH481" s="59"/>
      <c r="AI481" s="277"/>
      <c r="AJ481" s="59">
        <f t="shared" si="93"/>
        <v>-24353.333333333332</v>
      </c>
      <c r="AK481" s="59"/>
      <c r="AL481" s="59"/>
      <c r="AM481" s="277"/>
      <c r="AN481" s="59"/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  <c r="BA481" s="59"/>
      <c r="BB481" s="59"/>
      <c r="BC481" s="59"/>
      <c r="BD481" s="59"/>
      <c r="BE481" s="59"/>
      <c r="BF481" s="59"/>
      <c r="BG481" s="59"/>
      <c r="BH481" s="59"/>
      <c r="BI481" s="59"/>
      <c r="BJ481" s="59"/>
      <c r="BK481" s="59"/>
      <c r="BL481" s="59"/>
      <c r="BM481" s="59"/>
      <c r="BN481" s="59"/>
      <c r="BO481" s="59"/>
      <c r="BP481" s="59"/>
      <c r="BQ481" s="59"/>
      <c r="BR481" s="59"/>
      <c r="BS481" s="59"/>
      <c r="BT481" s="59"/>
      <c r="BU481" s="59"/>
      <c r="BV481" s="59"/>
      <c r="BW481" s="59"/>
      <c r="BX481" s="59"/>
      <c r="BY481" s="59"/>
      <c r="BZ481" s="59"/>
      <c r="CA481" s="59"/>
      <c r="CB481" s="59"/>
      <c r="CC481" s="59"/>
      <c r="CD481" s="59"/>
      <c r="CE481" s="59"/>
      <c r="CF481" s="59"/>
      <c r="CG481" s="59"/>
      <c r="CH481" s="59"/>
      <c r="CI481" s="59"/>
      <c r="CJ481" s="59"/>
      <c r="CK481" s="59"/>
      <c r="CL481" s="59"/>
      <c r="CM481" s="59"/>
      <c r="CN481" s="59"/>
      <c r="CO481" s="59"/>
      <c r="CP481" s="59"/>
      <c r="CQ481" s="59"/>
      <c r="CR481" s="59"/>
      <c r="CS481" s="59"/>
      <c r="CT481" s="59"/>
      <c r="CU481" s="59"/>
      <c r="CV481" s="59"/>
      <c r="CW481" s="59"/>
      <c r="CX481" s="59"/>
      <c r="CY481" s="59"/>
      <c r="CZ481" s="59"/>
      <c r="DA481" s="59"/>
      <c r="DB481" s="59"/>
      <c r="DC481" s="59"/>
      <c r="DD481" s="59"/>
      <c r="DE481" s="59"/>
      <c r="DF481" s="59"/>
      <c r="DG481" s="59"/>
      <c r="DH481" s="59"/>
      <c r="DI481" s="59"/>
      <c r="DJ481" s="59"/>
      <c r="DK481" s="59"/>
      <c r="DL481" s="59"/>
      <c r="DM481" s="59"/>
      <c r="DN481" s="59"/>
      <c r="DO481" s="59"/>
      <c r="DP481" s="59"/>
      <c r="DQ481" s="59"/>
      <c r="DR481" s="59"/>
      <c r="DS481" s="59"/>
      <c r="DT481" s="59"/>
      <c r="DU481" s="59"/>
      <c r="DV481" s="59"/>
      <c r="DW481" s="59"/>
      <c r="DX481" s="59"/>
      <c r="DY481" s="59"/>
      <c r="DZ481" s="59"/>
      <c r="EA481" s="59"/>
      <c r="EB481" s="59"/>
      <c r="EC481" s="59"/>
      <c r="ED481" s="59"/>
      <c r="EE481" s="59"/>
      <c r="EF481" s="59"/>
      <c r="EG481" s="59"/>
      <c r="EH481" s="59"/>
      <c r="EI481" s="59"/>
      <c r="EJ481" s="59"/>
      <c r="EK481" s="59"/>
      <c r="EL481" s="59"/>
      <c r="EM481" s="59"/>
      <c r="EN481" s="59"/>
      <c r="EO481" s="59"/>
      <c r="EP481" s="59"/>
      <c r="EQ481" s="59"/>
      <c r="ER481" s="59"/>
      <c r="ES481" s="59"/>
      <c r="ET481" s="59"/>
      <c r="EU481" s="59"/>
      <c r="EV481" s="59"/>
      <c r="EW481" s="59"/>
      <c r="EX481" s="59"/>
      <c r="EY481" s="59"/>
      <c r="EZ481" s="59"/>
      <c r="FA481" s="59"/>
      <c r="FB481" s="59"/>
      <c r="FC481" s="59"/>
      <c r="FD481" s="59"/>
      <c r="FE481" s="59"/>
      <c r="FF481" s="59"/>
      <c r="FG481" s="59"/>
      <c r="FH481" s="59"/>
      <c r="FI481" s="59"/>
      <c r="FJ481" s="59"/>
      <c r="FK481" s="59"/>
      <c r="FL481" s="59"/>
      <c r="FM481" s="59"/>
      <c r="FN481" s="59"/>
      <c r="FO481" s="59"/>
      <c r="FP481" s="59"/>
      <c r="FQ481" s="59"/>
      <c r="FR481" s="59"/>
      <c r="FS481" s="59"/>
      <c r="FT481" s="59"/>
      <c r="FU481" s="59"/>
      <c r="FV481" s="59"/>
      <c r="FW481" s="59"/>
      <c r="FX481" s="59"/>
      <c r="FY481" s="59"/>
      <c r="FZ481" s="59"/>
      <c r="GA481" s="59"/>
      <c r="GB481" s="59"/>
      <c r="GC481" s="59"/>
      <c r="GD481" s="59"/>
      <c r="GE481" s="59"/>
      <c r="GF481" s="59"/>
      <c r="GG481" s="59"/>
      <c r="GH481" s="59"/>
      <c r="GI481" s="59"/>
      <c r="GJ481" s="59"/>
      <c r="GK481" s="59"/>
      <c r="GL481" s="59"/>
      <c r="GM481" s="59"/>
      <c r="GN481" s="59"/>
      <c r="GO481" s="59"/>
    </row>
    <row r="482" spans="2:197" ht="29.25" x14ac:dyDescent="0.25">
      <c r="B482" s="18">
        <v>1</v>
      </c>
      <c r="C482" s="292" t="s">
        <v>271</v>
      </c>
      <c r="D482" s="27">
        <f>'1 уровень'!E2830</f>
        <v>29224</v>
      </c>
      <c r="E482" s="27">
        <f>'1 уровень'!F2830</f>
        <v>4870.666666666667</v>
      </c>
      <c r="F482" s="27">
        <f>'1 уровень'!G2830</f>
        <v>4524</v>
      </c>
      <c r="G482" s="64">
        <f>'1 уровень'!H2830</f>
        <v>92.882562277580064</v>
      </c>
      <c r="H482" s="78">
        <f>'1 уровень'!I2830</f>
        <v>0</v>
      </c>
      <c r="I482" s="78">
        <f>'1 уровень'!J2830</f>
        <v>0</v>
      </c>
      <c r="J482" s="73">
        <f>'1 уровень'!K2830</f>
        <v>0</v>
      </c>
      <c r="K482" s="73">
        <f>'1 уровень'!L2830</f>
        <v>0</v>
      </c>
      <c r="L482" s="73">
        <f>'1 уровень'!M2830</f>
        <v>0</v>
      </c>
      <c r="M482" s="73">
        <f>'1 уровень'!N2830</f>
        <v>0</v>
      </c>
      <c r="N482" s="73">
        <f>'1 уровень'!O2830</f>
        <v>0</v>
      </c>
      <c r="O482" s="73">
        <f>'1 уровень'!P2830</f>
        <v>0</v>
      </c>
      <c r="P482" s="72">
        <f>'1 уровень'!Q2830</f>
        <v>0</v>
      </c>
      <c r="Q482" s="72">
        <f>'1 уровень'!R2830</f>
        <v>0</v>
      </c>
      <c r="R482" s="72">
        <f>'1 уровень'!S2830</f>
        <v>0</v>
      </c>
      <c r="S482" s="72">
        <f>'1 уровень'!T2830</f>
        <v>0</v>
      </c>
      <c r="T482" s="794">
        <f>'1 уровень'!U2830</f>
        <v>0</v>
      </c>
      <c r="U482" s="72">
        <f>'1 уровень'!V2830</f>
        <v>0</v>
      </c>
      <c r="V482" s="72">
        <f>'1 уровень'!W2830</f>
        <v>0</v>
      </c>
      <c r="W482" s="72">
        <f>'1 уровень'!X2830</f>
        <v>0</v>
      </c>
      <c r="X482" s="72">
        <f>'1 уровень'!Y2830</f>
        <v>0</v>
      </c>
      <c r="Y482" s="389">
        <f>'1 уровень'!Z2830</f>
        <v>0</v>
      </c>
      <c r="Z482" s="72"/>
      <c r="AA482" s="72"/>
      <c r="AB482" s="991">
        <f>'1 уровень'!AA2830</f>
        <v>0</v>
      </c>
      <c r="AC482" s="998">
        <f>'1 уровень'!AB2830</f>
        <v>0</v>
      </c>
      <c r="AD482" s="196">
        <f t="shared" si="91"/>
        <v>0</v>
      </c>
      <c r="AE482" s="196">
        <f t="shared" si="90"/>
        <v>0</v>
      </c>
      <c r="AF482" s="907">
        <f>IF(P482&gt;0,P482*1000/D482,0)</f>
        <v>0</v>
      </c>
      <c r="AG482" s="59">
        <f t="shared" si="89"/>
        <v>0</v>
      </c>
      <c r="AH482" s="59"/>
      <c r="AI482" s="277"/>
      <c r="AJ482" s="59">
        <f t="shared" si="93"/>
        <v>0</v>
      </c>
      <c r="AK482" s="59"/>
      <c r="AL482" s="59"/>
      <c r="AM482" s="277"/>
      <c r="AN482" s="59"/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  <c r="BA482" s="59"/>
      <c r="BB482" s="59"/>
      <c r="BC482" s="59"/>
      <c r="BD482" s="59"/>
      <c r="BE482" s="59"/>
      <c r="BF482" s="59"/>
      <c r="BG482" s="59"/>
      <c r="BH482" s="59"/>
      <c r="BI482" s="59"/>
      <c r="BJ482" s="59"/>
      <c r="BK482" s="59"/>
      <c r="BL482" s="59"/>
      <c r="BM482" s="59"/>
      <c r="BN482" s="59"/>
      <c r="BO482" s="59"/>
      <c r="BP482" s="59"/>
      <c r="BQ482" s="59"/>
      <c r="BR482" s="59"/>
      <c r="BS482" s="59"/>
      <c r="BT482" s="59"/>
      <c r="BU482" s="59"/>
      <c r="BV482" s="59"/>
      <c r="BW482" s="59"/>
      <c r="BX482" s="59"/>
      <c r="BY482" s="59"/>
      <c r="BZ482" s="59"/>
      <c r="CA482" s="59"/>
      <c r="CB482" s="59"/>
      <c r="CC482" s="59"/>
      <c r="CD482" s="59"/>
      <c r="CE482" s="59"/>
      <c r="CF482" s="59"/>
      <c r="CG482" s="59"/>
      <c r="CH482" s="59"/>
      <c r="CI482" s="59"/>
      <c r="CJ482" s="59"/>
      <c r="CK482" s="59"/>
      <c r="CL482" s="59"/>
      <c r="CM482" s="59"/>
      <c r="CN482" s="59"/>
      <c r="CO482" s="59"/>
      <c r="CP482" s="59"/>
      <c r="CQ482" s="59"/>
      <c r="CR482" s="59"/>
      <c r="CS482" s="59"/>
      <c r="CT482" s="59"/>
      <c r="CU482" s="59"/>
      <c r="CV482" s="59"/>
      <c r="CW482" s="59"/>
      <c r="CX482" s="59"/>
      <c r="CY482" s="59"/>
      <c r="CZ482" s="59"/>
      <c r="DA482" s="59"/>
      <c r="DB482" s="59"/>
      <c r="DC482" s="59"/>
      <c r="DD482" s="59"/>
      <c r="DE482" s="59"/>
      <c r="DF482" s="59"/>
      <c r="DG482" s="59"/>
      <c r="DH482" s="59"/>
      <c r="DI482" s="59"/>
      <c r="DJ482" s="59"/>
      <c r="DK482" s="59"/>
      <c r="DL482" s="59"/>
      <c r="DM482" s="59"/>
      <c r="DN482" s="59"/>
      <c r="DO482" s="59"/>
      <c r="DP482" s="59"/>
      <c r="DQ482" s="59"/>
      <c r="DR482" s="59"/>
      <c r="DS482" s="59"/>
      <c r="DT482" s="59"/>
      <c r="DU482" s="59"/>
      <c r="DV482" s="59"/>
      <c r="DW482" s="59"/>
      <c r="DX482" s="59"/>
      <c r="DY482" s="59"/>
      <c r="DZ482" s="59"/>
      <c r="EA482" s="59"/>
      <c r="EB482" s="59"/>
      <c r="EC482" s="59"/>
      <c r="ED482" s="59"/>
      <c r="EE482" s="59"/>
      <c r="EF482" s="59"/>
      <c r="EG482" s="59"/>
      <c r="EH482" s="59"/>
      <c r="EI482" s="59"/>
      <c r="EJ482" s="59"/>
      <c r="EK482" s="59"/>
      <c r="EL482" s="59"/>
      <c r="EM482" s="59"/>
      <c r="EN482" s="59"/>
      <c r="EO482" s="59"/>
      <c r="EP482" s="59"/>
      <c r="EQ482" s="59"/>
      <c r="ER482" s="59"/>
      <c r="ES482" s="59"/>
      <c r="ET482" s="59"/>
      <c r="EU482" s="59"/>
      <c r="EV482" s="59"/>
      <c r="EW482" s="59"/>
      <c r="EX482" s="59"/>
      <c r="EY482" s="59"/>
      <c r="EZ482" s="59"/>
      <c r="FA482" s="59"/>
      <c r="FB482" s="59"/>
      <c r="FC482" s="59"/>
      <c r="FD482" s="59"/>
      <c r="FE482" s="59"/>
      <c r="FF482" s="59"/>
      <c r="FG482" s="59"/>
      <c r="FH482" s="59"/>
      <c r="FI482" s="59"/>
      <c r="FJ482" s="59"/>
      <c r="FK482" s="59"/>
      <c r="FL482" s="59"/>
      <c r="FM482" s="59"/>
      <c r="FN482" s="59"/>
      <c r="FO482" s="59"/>
      <c r="FP482" s="59"/>
      <c r="FQ482" s="59"/>
      <c r="FR482" s="59"/>
      <c r="FS482" s="59"/>
      <c r="FT482" s="59"/>
      <c r="FU482" s="59"/>
      <c r="FV482" s="59"/>
      <c r="FW482" s="59"/>
      <c r="FX482" s="59"/>
      <c r="FY482" s="59"/>
      <c r="FZ482" s="59"/>
      <c r="GA482" s="59"/>
      <c r="GB482" s="59"/>
      <c r="GC482" s="59"/>
      <c r="GD482" s="59"/>
      <c r="GE482" s="59"/>
      <c r="GF482" s="59"/>
      <c r="GG482" s="59"/>
      <c r="GH482" s="59"/>
      <c r="GI482" s="59"/>
      <c r="GJ482" s="59"/>
      <c r="GK482" s="59"/>
      <c r="GL482" s="59"/>
      <c r="GM482" s="59"/>
      <c r="GN482" s="59"/>
      <c r="GO482" s="59"/>
    </row>
    <row r="483" spans="2:197" ht="30" x14ac:dyDescent="0.25">
      <c r="B483" s="18">
        <v>1</v>
      </c>
      <c r="C483" s="559" t="s">
        <v>193</v>
      </c>
      <c r="D483" s="27">
        <f>'1 уровень'!E2831</f>
        <v>0</v>
      </c>
      <c r="E483" s="27">
        <f>'1 уровень'!F2831</f>
        <v>0</v>
      </c>
      <c r="F483" s="27">
        <f>'1 уровень'!G2831</f>
        <v>0</v>
      </c>
      <c r="G483" s="64">
        <f>'1 уровень'!H2831</f>
        <v>0</v>
      </c>
      <c r="H483" s="78">
        <f>'1 уровень'!I2831</f>
        <v>0</v>
      </c>
      <c r="I483" s="78">
        <f>'1 уровень'!J2831</f>
        <v>0</v>
      </c>
      <c r="J483" s="73">
        <f>'1 уровень'!K2831</f>
        <v>0</v>
      </c>
      <c r="K483" s="73">
        <f>'1 уровень'!L2831</f>
        <v>0</v>
      </c>
      <c r="L483" s="73">
        <f>'1 уровень'!M2831</f>
        <v>0</v>
      </c>
      <c r="M483" s="73">
        <f>'1 уровень'!N2831</f>
        <v>0</v>
      </c>
      <c r="N483" s="73">
        <f>'1 уровень'!O2831</f>
        <v>0</v>
      </c>
      <c r="O483" s="73">
        <f>'1 уровень'!P2831</f>
        <v>0</v>
      </c>
      <c r="P483" s="72">
        <f>'1 уровень'!Q2831</f>
        <v>0</v>
      </c>
      <c r="Q483" s="72">
        <f>'1 уровень'!R2831</f>
        <v>0</v>
      </c>
      <c r="R483" s="72">
        <f>'1 уровень'!S2831</f>
        <v>0</v>
      </c>
      <c r="S483" s="72">
        <f>'1 уровень'!T2831</f>
        <v>0</v>
      </c>
      <c r="T483" s="794">
        <f>'1 уровень'!U2831</f>
        <v>0</v>
      </c>
      <c r="U483" s="72">
        <f>'1 уровень'!V2831</f>
        <v>0</v>
      </c>
      <c r="V483" s="72">
        <f>'1 уровень'!W2831</f>
        <v>0</v>
      </c>
      <c r="W483" s="72">
        <f>'1 уровень'!X2831</f>
        <v>0</v>
      </c>
      <c r="X483" s="72">
        <f>'1 уровень'!Y2831</f>
        <v>0</v>
      </c>
      <c r="Y483" s="389">
        <f>'1 уровень'!Z2831</f>
        <v>0</v>
      </c>
      <c r="Z483" s="72"/>
      <c r="AA483" s="72"/>
      <c r="AB483" s="991">
        <f>'1 уровень'!AA2831</f>
        <v>0</v>
      </c>
      <c r="AC483" s="998">
        <f>'1 уровень'!AB2831</f>
        <v>0</v>
      </c>
      <c r="AD483" s="196">
        <f t="shared" si="91"/>
        <v>0</v>
      </c>
      <c r="AE483" s="196">
        <f t="shared" si="90"/>
        <v>0</v>
      </c>
      <c r="AF483" s="907"/>
      <c r="AG483" s="59"/>
      <c r="AH483" s="59"/>
      <c r="AI483" s="277"/>
      <c r="AJ483" s="59">
        <f t="shared" si="93"/>
        <v>-14166.666666666666</v>
      </c>
      <c r="AK483" s="59"/>
      <c r="AL483" s="59"/>
      <c r="AM483" s="277"/>
      <c r="AN483" s="59"/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  <c r="BA483" s="59"/>
      <c r="BB483" s="59"/>
      <c r="BC483" s="59"/>
      <c r="BD483" s="59"/>
      <c r="BE483" s="59"/>
      <c r="BF483" s="59"/>
      <c r="BG483" s="59"/>
      <c r="BH483" s="59"/>
      <c r="BI483" s="59"/>
      <c r="BJ483" s="59"/>
      <c r="BK483" s="59"/>
      <c r="BL483" s="59"/>
      <c r="BM483" s="59"/>
      <c r="BN483" s="59"/>
      <c r="BO483" s="59"/>
      <c r="BP483" s="59"/>
      <c r="BQ483" s="59"/>
      <c r="BR483" s="59"/>
      <c r="BS483" s="59"/>
      <c r="BT483" s="59"/>
      <c r="BU483" s="59"/>
      <c r="BV483" s="59"/>
      <c r="BW483" s="59"/>
      <c r="BX483" s="59"/>
      <c r="BY483" s="59"/>
      <c r="BZ483" s="59"/>
      <c r="CA483" s="59"/>
      <c r="CB483" s="59"/>
      <c r="CC483" s="59"/>
      <c r="CD483" s="59"/>
      <c r="CE483" s="59"/>
      <c r="CF483" s="59"/>
      <c r="CG483" s="59"/>
      <c r="CH483" s="59"/>
      <c r="CI483" s="59"/>
      <c r="CJ483" s="59"/>
      <c r="CK483" s="59"/>
      <c r="CL483" s="59"/>
      <c r="CM483" s="59"/>
      <c r="CN483" s="59"/>
      <c r="CO483" s="59"/>
      <c r="CP483" s="59"/>
      <c r="CQ483" s="59"/>
      <c r="CR483" s="59"/>
      <c r="CS483" s="59"/>
      <c r="CT483" s="59"/>
      <c r="CU483" s="59"/>
      <c r="CV483" s="59"/>
      <c r="CW483" s="59"/>
      <c r="CX483" s="59"/>
      <c r="CY483" s="59"/>
      <c r="CZ483" s="59"/>
      <c r="DA483" s="59"/>
      <c r="DB483" s="59"/>
      <c r="DC483" s="59"/>
      <c r="DD483" s="59"/>
      <c r="DE483" s="59"/>
      <c r="DF483" s="59"/>
      <c r="DG483" s="59"/>
      <c r="DH483" s="59"/>
      <c r="DI483" s="59"/>
      <c r="DJ483" s="59"/>
      <c r="DK483" s="59"/>
      <c r="DL483" s="59"/>
      <c r="DM483" s="59"/>
      <c r="DN483" s="59"/>
      <c r="DO483" s="59"/>
      <c r="DP483" s="59"/>
      <c r="DQ483" s="59"/>
      <c r="DR483" s="59"/>
      <c r="DS483" s="59"/>
      <c r="DT483" s="59"/>
      <c r="DU483" s="59"/>
      <c r="DV483" s="59"/>
      <c r="DW483" s="59"/>
      <c r="DX483" s="59"/>
      <c r="DY483" s="59"/>
      <c r="DZ483" s="59"/>
      <c r="EA483" s="59"/>
      <c r="EB483" s="59"/>
      <c r="EC483" s="59"/>
      <c r="ED483" s="59"/>
      <c r="EE483" s="59"/>
      <c r="EF483" s="59"/>
      <c r="EG483" s="59"/>
      <c r="EH483" s="59"/>
      <c r="EI483" s="59"/>
      <c r="EJ483" s="59"/>
      <c r="EK483" s="59"/>
      <c r="EL483" s="59"/>
      <c r="EM483" s="59"/>
      <c r="EN483" s="59"/>
      <c r="EO483" s="59"/>
      <c r="EP483" s="59"/>
      <c r="EQ483" s="59"/>
      <c r="ER483" s="59"/>
      <c r="ES483" s="59"/>
      <c r="ET483" s="59"/>
      <c r="EU483" s="59"/>
      <c r="EV483" s="59"/>
      <c r="EW483" s="59"/>
      <c r="EX483" s="59"/>
      <c r="EY483" s="59"/>
      <c r="EZ483" s="59"/>
      <c r="FA483" s="59"/>
      <c r="FB483" s="59"/>
      <c r="FC483" s="59"/>
      <c r="FD483" s="59"/>
      <c r="FE483" s="59"/>
      <c r="FF483" s="59"/>
      <c r="FG483" s="59"/>
      <c r="FH483" s="59"/>
      <c r="FI483" s="59"/>
      <c r="FJ483" s="59"/>
      <c r="FK483" s="59"/>
      <c r="FL483" s="59"/>
      <c r="FM483" s="59"/>
      <c r="FN483" s="59"/>
      <c r="FO483" s="59"/>
      <c r="FP483" s="59"/>
      <c r="FQ483" s="59"/>
      <c r="FR483" s="59"/>
      <c r="FS483" s="59"/>
      <c r="FT483" s="59"/>
      <c r="FU483" s="59"/>
      <c r="FV483" s="59"/>
      <c r="FW483" s="59"/>
      <c r="FX483" s="59"/>
      <c r="FY483" s="59"/>
      <c r="FZ483" s="59"/>
      <c r="GA483" s="59"/>
      <c r="GB483" s="59"/>
      <c r="GC483" s="59"/>
      <c r="GD483" s="59"/>
      <c r="GE483" s="59"/>
      <c r="GF483" s="59"/>
      <c r="GG483" s="59"/>
      <c r="GH483" s="59"/>
      <c r="GI483" s="59"/>
      <c r="GJ483" s="59"/>
      <c r="GK483" s="59"/>
      <c r="GL483" s="59"/>
      <c r="GM483" s="59"/>
      <c r="GN483" s="59"/>
      <c r="GO483" s="59"/>
    </row>
    <row r="484" spans="2:197" ht="30" x14ac:dyDescent="0.25">
      <c r="B484" s="18">
        <v>1</v>
      </c>
      <c r="C484" s="559" t="s">
        <v>463</v>
      </c>
      <c r="D484" s="27">
        <f>'1 уровень'!E2832</f>
        <v>17000</v>
      </c>
      <c r="E484" s="27">
        <f>'1 уровень'!F2832</f>
        <v>2833.3333333333335</v>
      </c>
      <c r="F484" s="27">
        <f>'1 уровень'!G2832</f>
        <v>1718</v>
      </c>
      <c r="G484" s="64">
        <f>'1 уровень'!H2832</f>
        <v>60.635294117647057</v>
      </c>
      <c r="H484" s="78">
        <f>'1 уровень'!I2832</f>
        <v>0</v>
      </c>
      <c r="I484" s="78">
        <f>'1 уровень'!J2832</f>
        <v>0</v>
      </c>
      <c r="J484" s="73">
        <f>'1 уровень'!K2832</f>
        <v>0</v>
      </c>
      <c r="K484" s="73">
        <f>'1 уровень'!L2832</f>
        <v>0</v>
      </c>
      <c r="L484" s="73">
        <f>'1 уровень'!M2832</f>
        <v>0</v>
      </c>
      <c r="M484" s="73">
        <f>'1 уровень'!N2832</f>
        <v>0</v>
      </c>
      <c r="N484" s="73">
        <f>'1 уровень'!O2832</f>
        <v>0</v>
      </c>
      <c r="O484" s="73">
        <f>'1 уровень'!P2832</f>
        <v>0</v>
      </c>
      <c r="P484" s="72">
        <f>'1 уровень'!Q2832</f>
        <v>0</v>
      </c>
      <c r="Q484" s="72">
        <f>'1 уровень'!R2832</f>
        <v>0</v>
      </c>
      <c r="R484" s="72">
        <f>'1 уровень'!S2832</f>
        <v>0</v>
      </c>
      <c r="S484" s="72">
        <f>'1 уровень'!T2832</f>
        <v>0</v>
      </c>
      <c r="T484" s="794">
        <f>'1 уровень'!U2832</f>
        <v>0</v>
      </c>
      <c r="U484" s="72">
        <f>'1 уровень'!V2832</f>
        <v>0</v>
      </c>
      <c r="V484" s="72">
        <f>'1 уровень'!W2832</f>
        <v>0</v>
      </c>
      <c r="W484" s="72">
        <f>'1 уровень'!X2832</f>
        <v>0</v>
      </c>
      <c r="X484" s="72">
        <f>'1 уровень'!Y2832</f>
        <v>0</v>
      </c>
      <c r="Y484" s="389">
        <f>'1 уровень'!Z2832</f>
        <v>0</v>
      </c>
      <c r="Z484" s="72"/>
      <c r="AA484" s="72"/>
      <c r="AB484" s="991">
        <f>'1 уровень'!AA2832</f>
        <v>0</v>
      </c>
      <c r="AC484" s="998">
        <f>'1 уровень'!AB2832</f>
        <v>0</v>
      </c>
      <c r="AD484" s="196">
        <f t="shared" si="91"/>
        <v>0</v>
      </c>
      <c r="AE484" s="196">
        <f t="shared" si="90"/>
        <v>0</v>
      </c>
      <c r="AF484" s="907"/>
      <c r="AG484" s="59"/>
      <c r="AH484" s="59"/>
      <c r="AI484" s="277"/>
      <c r="AJ484" s="59">
        <f t="shared" si="93"/>
        <v>-2936.6666666666665</v>
      </c>
      <c r="AK484" s="59"/>
      <c r="AL484" s="59"/>
      <c r="AM484" s="277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  <c r="BA484" s="59"/>
      <c r="BB484" s="59"/>
      <c r="BC484" s="59"/>
      <c r="BD484" s="59"/>
      <c r="BE484" s="59"/>
      <c r="BF484" s="59"/>
      <c r="BG484" s="59"/>
      <c r="BH484" s="59"/>
      <c r="BI484" s="59"/>
      <c r="BJ484" s="59"/>
      <c r="BK484" s="59"/>
      <c r="BL484" s="59"/>
      <c r="BM484" s="59"/>
      <c r="BN484" s="59"/>
      <c r="BO484" s="59"/>
      <c r="BP484" s="59"/>
      <c r="BQ484" s="59"/>
      <c r="BR484" s="59"/>
      <c r="BS484" s="59"/>
      <c r="BT484" s="59"/>
      <c r="BU484" s="59"/>
      <c r="BV484" s="59"/>
      <c r="BW484" s="59"/>
      <c r="BX484" s="59"/>
      <c r="BY484" s="59"/>
      <c r="BZ484" s="59"/>
      <c r="CA484" s="59"/>
      <c r="CB484" s="59"/>
      <c r="CC484" s="59"/>
      <c r="CD484" s="59"/>
      <c r="CE484" s="59"/>
      <c r="CF484" s="59"/>
      <c r="CG484" s="59"/>
      <c r="CH484" s="59"/>
      <c r="CI484" s="59"/>
      <c r="CJ484" s="59"/>
      <c r="CK484" s="59"/>
      <c r="CL484" s="59"/>
      <c r="CM484" s="59"/>
      <c r="CN484" s="59"/>
      <c r="CO484" s="59"/>
      <c r="CP484" s="59"/>
      <c r="CQ484" s="59"/>
      <c r="CR484" s="59"/>
      <c r="CS484" s="59"/>
      <c r="CT484" s="59"/>
      <c r="CU484" s="59"/>
      <c r="CV484" s="59"/>
      <c r="CW484" s="59"/>
      <c r="CX484" s="59"/>
      <c r="CY484" s="59"/>
      <c r="CZ484" s="59"/>
      <c r="DA484" s="59"/>
      <c r="DB484" s="59"/>
      <c r="DC484" s="59"/>
      <c r="DD484" s="59"/>
      <c r="DE484" s="59"/>
      <c r="DF484" s="59"/>
      <c r="DG484" s="59"/>
      <c r="DH484" s="59"/>
      <c r="DI484" s="59"/>
      <c r="DJ484" s="59"/>
      <c r="DK484" s="59"/>
      <c r="DL484" s="59"/>
      <c r="DM484" s="59"/>
      <c r="DN484" s="59"/>
      <c r="DO484" s="59"/>
      <c r="DP484" s="59"/>
      <c r="DQ484" s="59"/>
      <c r="DR484" s="59"/>
      <c r="DS484" s="59"/>
      <c r="DT484" s="59"/>
      <c r="DU484" s="59"/>
      <c r="DV484" s="59"/>
      <c r="DW484" s="59"/>
      <c r="DX484" s="59"/>
      <c r="DY484" s="59"/>
      <c r="DZ484" s="59"/>
      <c r="EA484" s="59"/>
      <c r="EB484" s="59"/>
      <c r="EC484" s="59"/>
      <c r="ED484" s="59"/>
      <c r="EE484" s="59"/>
      <c r="EF484" s="59"/>
      <c r="EG484" s="59"/>
      <c r="EH484" s="59"/>
      <c r="EI484" s="59"/>
      <c r="EJ484" s="59"/>
      <c r="EK484" s="59"/>
      <c r="EL484" s="59"/>
      <c r="EM484" s="59"/>
      <c r="EN484" s="59"/>
      <c r="EO484" s="59"/>
      <c r="EP484" s="59"/>
      <c r="EQ484" s="59"/>
      <c r="ER484" s="59"/>
      <c r="ES484" s="59"/>
      <c r="ET484" s="59"/>
      <c r="EU484" s="59"/>
      <c r="EV484" s="59"/>
      <c r="EW484" s="59"/>
      <c r="EX484" s="59"/>
      <c r="EY484" s="59"/>
      <c r="EZ484" s="59"/>
      <c r="FA484" s="59"/>
      <c r="FB484" s="59"/>
      <c r="FC484" s="59"/>
      <c r="FD484" s="59"/>
      <c r="FE484" s="59"/>
      <c r="FF484" s="59"/>
      <c r="FG484" s="59"/>
      <c r="FH484" s="59"/>
      <c r="FI484" s="59"/>
      <c r="FJ484" s="59"/>
      <c r="FK484" s="59"/>
      <c r="FL484" s="59"/>
      <c r="FM484" s="59"/>
      <c r="FN484" s="59"/>
      <c r="FO484" s="59"/>
      <c r="FP484" s="59"/>
      <c r="FQ484" s="59"/>
      <c r="FR484" s="59"/>
      <c r="FS484" s="59"/>
      <c r="FT484" s="59"/>
      <c r="FU484" s="59"/>
      <c r="FV484" s="59"/>
      <c r="FW484" s="59"/>
      <c r="FX484" s="59"/>
      <c r="FY484" s="59"/>
      <c r="FZ484" s="59"/>
      <c r="GA484" s="59"/>
      <c r="GB484" s="59"/>
      <c r="GC484" s="59"/>
      <c r="GD484" s="59"/>
      <c r="GE484" s="59"/>
      <c r="GF484" s="59"/>
      <c r="GG484" s="59"/>
      <c r="GH484" s="59"/>
      <c r="GI484" s="59"/>
      <c r="GJ484" s="59"/>
      <c r="GK484" s="59"/>
      <c r="GL484" s="59"/>
      <c r="GM484" s="59"/>
      <c r="GN484" s="59"/>
      <c r="GO484" s="59"/>
    </row>
    <row r="485" spans="2:197" ht="75" x14ac:dyDescent="0.25">
      <c r="B485" s="18">
        <v>1</v>
      </c>
      <c r="C485" s="295" t="s">
        <v>464</v>
      </c>
      <c r="D485" s="27">
        <f>'1 уровень'!E2833</f>
        <v>3524</v>
      </c>
      <c r="E485" s="27">
        <f>'1 уровень'!F2833</f>
        <v>587.33333333333337</v>
      </c>
      <c r="F485" s="27">
        <f>'1 уровень'!G2833</f>
        <v>1269</v>
      </c>
      <c r="G485" s="64">
        <f>'1 уровень'!H2833</f>
        <v>216.06129398410894</v>
      </c>
      <c r="H485" s="78">
        <f>'1 уровень'!I2833</f>
        <v>0</v>
      </c>
      <c r="I485" s="78">
        <f>'1 уровень'!J2833</f>
        <v>0</v>
      </c>
      <c r="J485" s="73">
        <f>'1 уровень'!K2833</f>
        <v>0</v>
      </c>
      <c r="K485" s="73">
        <f>'1 уровень'!L2833</f>
        <v>0</v>
      </c>
      <c r="L485" s="73">
        <f>'1 уровень'!M2833</f>
        <v>0</v>
      </c>
      <c r="M485" s="73">
        <f>'1 уровень'!N2833</f>
        <v>0</v>
      </c>
      <c r="N485" s="73">
        <f>'1 уровень'!O2833</f>
        <v>0</v>
      </c>
      <c r="O485" s="73">
        <f>'1 уровень'!P2833</f>
        <v>0</v>
      </c>
      <c r="P485" s="72">
        <f>'1 уровень'!Q2833</f>
        <v>0</v>
      </c>
      <c r="Q485" s="72">
        <f>'1 уровень'!R2833</f>
        <v>0</v>
      </c>
      <c r="R485" s="72">
        <f>'1 уровень'!S2833</f>
        <v>0</v>
      </c>
      <c r="S485" s="72">
        <f>'1 уровень'!T2833</f>
        <v>0</v>
      </c>
      <c r="T485" s="794">
        <f>'1 уровень'!U2833</f>
        <v>0</v>
      </c>
      <c r="U485" s="72">
        <f>'1 уровень'!V2833</f>
        <v>0</v>
      </c>
      <c r="V485" s="72">
        <f>'1 уровень'!W2833</f>
        <v>0</v>
      </c>
      <c r="W485" s="72">
        <f>'1 уровень'!X2833</f>
        <v>0</v>
      </c>
      <c r="X485" s="72">
        <f>'1 уровень'!Y2833</f>
        <v>0</v>
      </c>
      <c r="Y485" s="389">
        <f>'1 уровень'!Z2833</f>
        <v>0</v>
      </c>
      <c r="Z485" s="72"/>
      <c r="AA485" s="72"/>
      <c r="AB485" s="991">
        <f>'1 уровень'!AA2833</f>
        <v>0</v>
      </c>
      <c r="AC485" s="998">
        <f>'1 уровень'!AB2833</f>
        <v>0</v>
      </c>
      <c r="AD485" s="196">
        <f t="shared" si="91"/>
        <v>0</v>
      </c>
      <c r="AE485" s="196">
        <f t="shared" si="90"/>
        <v>0</v>
      </c>
      <c r="AF485" s="907"/>
      <c r="AG485" s="59"/>
      <c r="AH485" s="59"/>
      <c r="AI485" s="277"/>
      <c r="AJ485" s="59">
        <f t="shared" si="93"/>
        <v>-7250</v>
      </c>
      <c r="AK485" s="59"/>
      <c r="AL485" s="59"/>
      <c r="AM485" s="277"/>
      <c r="AN485" s="59"/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  <c r="BA485" s="59"/>
      <c r="BB485" s="59"/>
      <c r="BC485" s="59"/>
      <c r="BD485" s="59"/>
      <c r="BE485" s="59"/>
      <c r="BF485" s="59"/>
      <c r="BG485" s="59"/>
      <c r="BH485" s="59"/>
      <c r="BI485" s="59"/>
      <c r="BJ485" s="59"/>
      <c r="BK485" s="59"/>
      <c r="BL485" s="59"/>
      <c r="BM485" s="59"/>
      <c r="BN485" s="59"/>
      <c r="BO485" s="59"/>
      <c r="BP485" s="59"/>
      <c r="BQ485" s="59"/>
      <c r="BR485" s="59"/>
      <c r="BS485" s="59"/>
      <c r="BT485" s="59"/>
      <c r="BU485" s="59"/>
      <c r="BV485" s="59"/>
      <c r="BW485" s="59"/>
      <c r="BX485" s="59"/>
      <c r="BY485" s="59"/>
      <c r="BZ485" s="59"/>
      <c r="CA485" s="59"/>
      <c r="CB485" s="59"/>
      <c r="CC485" s="59"/>
      <c r="CD485" s="59"/>
      <c r="CE485" s="59"/>
      <c r="CF485" s="59"/>
      <c r="CG485" s="59"/>
      <c r="CH485" s="59"/>
      <c r="CI485" s="59"/>
      <c r="CJ485" s="59"/>
      <c r="CK485" s="59"/>
      <c r="CL485" s="59"/>
      <c r="CM485" s="59"/>
      <c r="CN485" s="59"/>
      <c r="CO485" s="59"/>
      <c r="CP485" s="59"/>
      <c r="CQ485" s="59"/>
      <c r="CR485" s="59"/>
      <c r="CS485" s="59"/>
      <c r="CT485" s="59"/>
      <c r="CU485" s="59"/>
      <c r="CV485" s="59"/>
      <c r="CW485" s="59"/>
      <c r="CX485" s="59"/>
      <c r="CY485" s="59"/>
      <c r="CZ485" s="59"/>
      <c r="DA485" s="59"/>
      <c r="DB485" s="59"/>
      <c r="DC485" s="59"/>
      <c r="DD485" s="59"/>
      <c r="DE485" s="59"/>
      <c r="DF485" s="59"/>
      <c r="DG485" s="59"/>
      <c r="DH485" s="59"/>
      <c r="DI485" s="59"/>
      <c r="DJ485" s="59"/>
      <c r="DK485" s="59"/>
      <c r="DL485" s="59"/>
      <c r="DM485" s="59"/>
      <c r="DN485" s="59"/>
      <c r="DO485" s="59"/>
      <c r="DP485" s="59"/>
      <c r="DQ485" s="59"/>
      <c r="DR485" s="59"/>
      <c r="DS485" s="59"/>
      <c r="DT485" s="59"/>
      <c r="DU485" s="59"/>
      <c r="DV485" s="59"/>
      <c r="DW485" s="59"/>
      <c r="DX485" s="59"/>
      <c r="DY485" s="59"/>
      <c r="DZ485" s="59"/>
      <c r="EA485" s="59"/>
      <c r="EB485" s="59"/>
      <c r="EC485" s="59"/>
      <c r="ED485" s="59"/>
      <c r="EE485" s="59"/>
      <c r="EF485" s="59"/>
      <c r="EG485" s="59"/>
      <c r="EH485" s="59"/>
      <c r="EI485" s="59"/>
      <c r="EJ485" s="59"/>
      <c r="EK485" s="59"/>
      <c r="EL485" s="59"/>
      <c r="EM485" s="59"/>
      <c r="EN485" s="59"/>
      <c r="EO485" s="59"/>
      <c r="EP485" s="59"/>
      <c r="EQ485" s="59"/>
      <c r="ER485" s="59"/>
      <c r="ES485" s="59"/>
      <c r="ET485" s="59"/>
      <c r="EU485" s="59"/>
      <c r="EV485" s="59"/>
      <c r="EW485" s="59"/>
      <c r="EX485" s="59"/>
      <c r="EY485" s="59"/>
      <c r="EZ485" s="59"/>
      <c r="FA485" s="59"/>
      <c r="FB485" s="59"/>
      <c r="FC485" s="59"/>
      <c r="FD485" s="59"/>
      <c r="FE485" s="59"/>
      <c r="FF485" s="59"/>
      <c r="FG485" s="59"/>
      <c r="FH485" s="59"/>
      <c r="FI485" s="59"/>
      <c r="FJ485" s="59"/>
      <c r="FK485" s="59"/>
      <c r="FL485" s="59"/>
      <c r="FM485" s="59"/>
      <c r="FN485" s="59"/>
      <c r="FO485" s="59"/>
      <c r="FP485" s="59"/>
      <c r="FQ485" s="59"/>
      <c r="FR485" s="59"/>
      <c r="FS485" s="59"/>
      <c r="FT485" s="59"/>
      <c r="FU485" s="59"/>
      <c r="FV485" s="59"/>
      <c r="FW485" s="59"/>
      <c r="FX485" s="59"/>
      <c r="FY485" s="59"/>
      <c r="FZ485" s="59"/>
      <c r="GA485" s="59"/>
      <c r="GB485" s="59"/>
      <c r="GC485" s="59"/>
      <c r="GD485" s="59"/>
      <c r="GE485" s="59"/>
      <c r="GF485" s="59"/>
      <c r="GG485" s="59"/>
      <c r="GH485" s="59"/>
      <c r="GI485" s="59"/>
      <c r="GJ485" s="59"/>
      <c r="GK485" s="59"/>
      <c r="GL485" s="59"/>
      <c r="GM485" s="59"/>
      <c r="GN485" s="59"/>
      <c r="GO485" s="59"/>
    </row>
    <row r="486" spans="2:197" ht="45" x14ac:dyDescent="0.25">
      <c r="B486" s="18">
        <v>1</v>
      </c>
      <c r="C486" s="173" t="s">
        <v>465</v>
      </c>
      <c r="D486" s="27">
        <f>'1 уровень'!E2834</f>
        <v>8700</v>
      </c>
      <c r="E486" s="27">
        <f>'1 уровень'!F2834</f>
        <v>1450</v>
      </c>
      <c r="F486" s="27">
        <f>'1 уровень'!G2834</f>
        <v>1537</v>
      </c>
      <c r="G486" s="64">
        <f>'1 уровень'!H2834</f>
        <v>106</v>
      </c>
      <c r="H486" s="78">
        <f>'1 уровень'!I2834</f>
        <v>0</v>
      </c>
      <c r="I486" s="78">
        <f>'1 уровень'!J2834</f>
        <v>0</v>
      </c>
      <c r="J486" s="73">
        <f>'1 уровень'!K2834</f>
        <v>0</v>
      </c>
      <c r="K486" s="73">
        <f>'1 уровень'!L2834</f>
        <v>0</v>
      </c>
      <c r="L486" s="73">
        <f>'1 уровень'!M2834</f>
        <v>0</v>
      </c>
      <c r="M486" s="73">
        <f>'1 уровень'!N2834</f>
        <v>0</v>
      </c>
      <c r="N486" s="73">
        <f>'1 уровень'!O2834</f>
        <v>0</v>
      </c>
      <c r="O486" s="73">
        <f>'1 уровень'!P2834</f>
        <v>0</v>
      </c>
      <c r="P486" s="72">
        <f>'1 уровень'!Q2834</f>
        <v>0</v>
      </c>
      <c r="Q486" s="72">
        <f>'1 уровень'!R2834</f>
        <v>0</v>
      </c>
      <c r="R486" s="72">
        <f>'1 уровень'!S2834</f>
        <v>0</v>
      </c>
      <c r="S486" s="72">
        <f>'1 уровень'!T2834</f>
        <v>0</v>
      </c>
      <c r="T486" s="794">
        <f>'1 уровень'!U2834</f>
        <v>0</v>
      </c>
      <c r="U486" s="72">
        <f>'1 уровень'!V2834</f>
        <v>0</v>
      </c>
      <c r="V486" s="72">
        <f>'1 уровень'!W2834</f>
        <v>0</v>
      </c>
      <c r="W486" s="72">
        <f>'1 уровень'!X2834</f>
        <v>0</v>
      </c>
      <c r="X486" s="72">
        <f>'1 уровень'!Y2834</f>
        <v>0</v>
      </c>
      <c r="Y486" s="389">
        <f>'1 уровень'!Z2834</f>
        <v>0</v>
      </c>
      <c r="Z486" s="72"/>
      <c r="AA486" s="72"/>
      <c r="AB486" s="991">
        <f>'1 уровень'!AA2834</f>
        <v>0</v>
      </c>
      <c r="AC486" s="998">
        <f>'1 уровень'!AB2834</f>
        <v>0</v>
      </c>
      <c r="AD486" s="196">
        <f t="shared" si="91"/>
        <v>0</v>
      </c>
      <c r="AE486" s="196">
        <f t="shared" si="90"/>
        <v>0</v>
      </c>
      <c r="AF486" s="907">
        <f>IF(P486&gt;0,P486*1000/D486,0)</f>
        <v>0</v>
      </c>
      <c r="AG486" s="59">
        <f>S486/F486*1000</f>
        <v>0</v>
      </c>
      <c r="AH486" s="59"/>
      <c r="AI486" s="277"/>
      <c r="AJ486" s="59">
        <f t="shared" si="93"/>
        <v>0</v>
      </c>
      <c r="AK486" s="59"/>
      <c r="AL486" s="59"/>
      <c r="AM486" s="277"/>
      <c r="AN486" s="59"/>
      <c r="AO486" s="59"/>
      <c r="AP486" s="59"/>
      <c r="AQ486" s="59"/>
      <c r="AR486" s="59"/>
      <c r="AS486" s="59"/>
      <c r="AT486" s="59"/>
      <c r="AU486" s="59"/>
      <c r="AV486" s="59"/>
      <c r="AW486" s="59"/>
      <c r="AX486" s="59"/>
      <c r="AY486" s="59"/>
      <c r="AZ486" s="59"/>
      <c r="BA486" s="59"/>
      <c r="BB486" s="59"/>
      <c r="BC486" s="59"/>
      <c r="BD486" s="59"/>
      <c r="BE486" s="59"/>
      <c r="BF486" s="59"/>
      <c r="BG486" s="59"/>
      <c r="BH486" s="59"/>
      <c r="BI486" s="59"/>
      <c r="BJ486" s="59"/>
      <c r="BK486" s="59"/>
      <c r="BL486" s="59"/>
      <c r="BM486" s="59"/>
      <c r="BN486" s="59"/>
      <c r="BO486" s="59"/>
      <c r="BP486" s="59"/>
      <c r="BQ486" s="59"/>
      <c r="BR486" s="59"/>
      <c r="BS486" s="59"/>
      <c r="BT486" s="59"/>
      <c r="BU486" s="59"/>
      <c r="BV486" s="59"/>
      <c r="BW486" s="59"/>
      <c r="BX486" s="59"/>
      <c r="BY486" s="59"/>
      <c r="BZ486" s="59"/>
      <c r="CA486" s="59"/>
      <c r="CB486" s="59"/>
      <c r="CC486" s="59"/>
      <c r="CD486" s="59"/>
      <c r="CE486" s="59"/>
      <c r="CF486" s="59"/>
      <c r="CG486" s="59"/>
      <c r="CH486" s="59"/>
      <c r="CI486" s="59"/>
      <c r="CJ486" s="59"/>
      <c r="CK486" s="59"/>
      <c r="CL486" s="59"/>
      <c r="CM486" s="59"/>
      <c r="CN486" s="59"/>
      <c r="CO486" s="59"/>
      <c r="CP486" s="59"/>
      <c r="CQ486" s="59"/>
      <c r="CR486" s="59"/>
      <c r="CS486" s="59"/>
      <c r="CT486" s="59"/>
      <c r="CU486" s="59"/>
      <c r="CV486" s="59"/>
      <c r="CW486" s="59"/>
      <c r="CX486" s="59"/>
      <c r="CY486" s="59"/>
      <c r="CZ486" s="59"/>
      <c r="DA486" s="59"/>
      <c r="DB486" s="59"/>
      <c r="DC486" s="59"/>
      <c r="DD486" s="59"/>
      <c r="DE486" s="59"/>
      <c r="DF486" s="59"/>
      <c r="DG486" s="59"/>
      <c r="DH486" s="59"/>
      <c r="DI486" s="59"/>
      <c r="DJ486" s="59"/>
      <c r="DK486" s="59"/>
      <c r="DL486" s="59"/>
      <c r="DM486" s="59"/>
      <c r="DN486" s="59"/>
      <c r="DO486" s="59"/>
      <c r="DP486" s="59"/>
      <c r="DQ486" s="59"/>
      <c r="DR486" s="59"/>
      <c r="DS486" s="59"/>
      <c r="DT486" s="59"/>
      <c r="DU486" s="59"/>
      <c r="DV486" s="59"/>
      <c r="DW486" s="59"/>
      <c r="DX486" s="59"/>
      <c r="DY486" s="59"/>
      <c r="DZ486" s="59"/>
      <c r="EA486" s="59"/>
      <c r="EB486" s="59"/>
      <c r="EC486" s="59"/>
      <c r="ED486" s="59"/>
      <c r="EE486" s="59"/>
      <c r="EF486" s="59"/>
      <c r="EG486" s="59"/>
      <c r="EH486" s="59"/>
      <c r="EI486" s="59"/>
      <c r="EJ486" s="59"/>
      <c r="EK486" s="59"/>
      <c r="EL486" s="59"/>
      <c r="EM486" s="59"/>
      <c r="EN486" s="59"/>
      <c r="EO486" s="59"/>
      <c r="EP486" s="59"/>
      <c r="EQ486" s="59"/>
      <c r="ER486" s="59"/>
      <c r="ES486" s="59"/>
      <c r="ET486" s="59"/>
      <c r="EU486" s="59"/>
      <c r="EV486" s="59"/>
      <c r="EW486" s="59"/>
      <c r="EX486" s="59"/>
      <c r="EY486" s="59"/>
      <c r="EZ486" s="59"/>
      <c r="FA486" s="59"/>
      <c r="FB486" s="59"/>
      <c r="FC486" s="59"/>
      <c r="FD486" s="59"/>
      <c r="FE486" s="59"/>
      <c r="FF486" s="59"/>
      <c r="FG486" s="59"/>
      <c r="FH486" s="59"/>
      <c r="FI486" s="59"/>
      <c r="FJ486" s="59"/>
      <c r="FK486" s="59"/>
      <c r="FL486" s="59"/>
      <c r="FM486" s="59"/>
      <c r="FN486" s="59"/>
      <c r="FO486" s="59"/>
      <c r="FP486" s="59"/>
      <c r="FQ486" s="59"/>
      <c r="FR486" s="59"/>
      <c r="FS486" s="59"/>
      <c r="FT486" s="59"/>
      <c r="FU486" s="59"/>
      <c r="FV486" s="59"/>
      <c r="FW486" s="59"/>
      <c r="FX486" s="59"/>
      <c r="FY486" s="59"/>
      <c r="FZ486" s="59"/>
      <c r="GA486" s="59"/>
      <c r="GB486" s="59"/>
      <c r="GC486" s="59"/>
      <c r="GD486" s="59"/>
      <c r="GE486" s="59"/>
      <c r="GF486" s="59"/>
      <c r="GG486" s="59"/>
      <c r="GH486" s="59"/>
      <c r="GI486" s="59"/>
      <c r="GJ486" s="59"/>
      <c r="GK486" s="59"/>
      <c r="GL486" s="59"/>
      <c r="GM486" s="59"/>
      <c r="GN486" s="59"/>
      <c r="GO486" s="59"/>
    </row>
    <row r="487" spans="2:197" ht="90" x14ac:dyDescent="0.25">
      <c r="B487" s="18">
        <v>1</v>
      </c>
      <c r="C487" s="173" t="s">
        <v>466</v>
      </c>
      <c r="D487" s="27">
        <f>'1 уровень'!E2835</f>
        <v>0</v>
      </c>
      <c r="E487" s="27">
        <f>'1 уровень'!F2835</f>
        <v>0</v>
      </c>
      <c r="F487" s="27">
        <f>'1 уровень'!G2835</f>
        <v>0</v>
      </c>
      <c r="G487" s="64" t="e">
        <f>'1 уровень'!H2835</f>
        <v>#DIV/0!</v>
      </c>
      <c r="H487" s="78">
        <f>'1 уровень'!I2835</f>
        <v>0</v>
      </c>
      <c r="I487" s="78">
        <f>'1 уровень'!J2835</f>
        <v>0</v>
      </c>
      <c r="J487" s="73">
        <f>'1 уровень'!K2835</f>
        <v>0</v>
      </c>
      <c r="K487" s="73">
        <f>'1 уровень'!L2835</f>
        <v>0</v>
      </c>
      <c r="L487" s="73">
        <f>'1 уровень'!M2835</f>
        <v>0</v>
      </c>
      <c r="M487" s="73">
        <f>'1 уровень'!N2835</f>
        <v>0</v>
      </c>
      <c r="N487" s="73">
        <f>'1 уровень'!O2835</f>
        <v>0</v>
      </c>
      <c r="O487" s="73">
        <f>'1 уровень'!P2835</f>
        <v>0</v>
      </c>
      <c r="P487" s="72">
        <f>'1 уровень'!Q2835</f>
        <v>0</v>
      </c>
      <c r="Q487" s="72">
        <f>'1 уровень'!R2835</f>
        <v>0</v>
      </c>
      <c r="R487" s="72">
        <f>'1 уровень'!S2835</f>
        <v>0</v>
      </c>
      <c r="S487" s="72">
        <f>'1 уровень'!T2835</f>
        <v>0</v>
      </c>
      <c r="T487" s="794">
        <f>'1 уровень'!U2835</f>
        <v>0</v>
      </c>
      <c r="U487" s="72">
        <f>'1 уровень'!V2835</f>
        <v>0</v>
      </c>
      <c r="V487" s="72">
        <f>'1 уровень'!W2835</f>
        <v>0</v>
      </c>
      <c r="W487" s="72">
        <f>'1 уровень'!X2835</f>
        <v>0</v>
      </c>
      <c r="X487" s="72">
        <f>'1 уровень'!Y2835</f>
        <v>0</v>
      </c>
      <c r="Y487" s="389">
        <f>'1 уровень'!Z2835</f>
        <v>0</v>
      </c>
      <c r="Z487" s="72"/>
      <c r="AA487" s="72"/>
      <c r="AB487" s="991">
        <f>'1 уровень'!AA2835</f>
        <v>0</v>
      </c>
      <c r="AC487" s="998">
        <f>'1 уровень'!AB2835</f>
        <v>0</v>
      </c>
      <c r="AD487" s="196">
        <f t="shared" si="91"/>
        <v>0</v>
      </c>
      <c r="AE487" s="196">
        <f t="shared" si="90"/>
        <v>0</v>
      </c>
      <c r="AF487" s="907">
        <f>IF(P487&gt;0,P487*1000/D487,0)</f>
        <v>0</v>
      </c>
      <c r="AG487" s="59" t="e">
        <f>S487/F487*1000</f>
        <v>#DIV/0!</v>
      </c>
      <c r="AH487" s="59"/>
      <c r="AI487" s="277"/>
      <c r="AJ487" s="59">
        <f t="shared" si="93"/>
        <v>-20920.833333333332</v>
      </c>
      <c r="AK487" s="59"/>
      <c r="AL487" s="59"/>
      <c r="AM487" s="277"/>
      <c r="AN487" s="59"/>
      <c r="AO487" s="59"/>
      <c r="AP487" s="59"/>
      <c r="AQ487" s="59"/>
      <c r="AR487" s="59"/>
      <c r="AS487" s="59"/>
      <c r="AT487" s="59"/>
      <c r="AU487" s="59"/>
      <c r="AV487" s="59"/>
      <c r="AW487" s="59"/>
      <c r="AX487" s="59"/>
      <c r="AY487" s="59"/>
      <c r="AZ487" s="59"/>
      <c r="BA487" s="59"/>
      <c r="BB487" s="59"/>
      <c r="BC487" s="59"/>
      <c r="BD487" s="59"/>
      <c r="BE487" s="59"/>
      <c r="BF487" s="59"/>
      <c r="BG487" s="59"/>
      <c r="BH487" s="59"/>
      <c r="BI487" s="59"/>
      <c r="BJ487" s="59"/>
      <c r="BK487" s="59"/>
      <c r="BL487" s="59"/>
      <c r="BM487" s="59"/>
      <c r="BN487" s="59"/>
      <c r="BO487" s="59"/>
      <c r="BP487" s="59"/>
      <c r="BQ487" s="59"/>
      <c r="BR487" s="59"/>
      <c r="BS487" s="59"/>
      <c r="BT487" s="59"/>
      <c r="BU487" s="59"/>
      <c r="BV487" s="59"/>
      <c r="BW487" s="59"/>
      <c r="BX487" s="59"/>
      <c r="BY487" s="59"/>
      <c r="BZ487" s="59"/>
      <c r="CA487" s="59"/>
      <c r="CB487" s="59"/>
      <c r="CC487" s="59"/>
      <c r="CD487" s="59"/>
      <c r="CE487" s="59"/>
      <c r="CF487" s="59"/>
      <c r="CG487" s="59"/>
      <c r="CH487" s="59"/>
      <c r="CI487" s="59"/>
      <c r="CJ487" s="59"/>
      <c r="CK487" s="59"/>
      <c r="CL487" s="59"/>
      <c r="CM487" s="59"/>
      <c r="CN487" s="59"/>
      <c r="CO487" s="59"/>
      <c r="CP487" s="59"/>
      <c r="CQ487" s="59"/>
      <c r="CR487" s="59"/>
      <c r="CS487" s="59"/>
      <c r="CT487" s="59"/>
      <c r="CU487" s="59"/>
      <c r="CV487" s="59"/>
      <c r="CW487" s="59"/>
      <c r="CX487" s="59"/>
      <c r="CY487" s="59"/>
      <c r="CZ487" s="59"/>
      <c r="DA487" s="59"/>
      <c r="DB487" s="59"/>
      <c r="DC487" s="59"/>
      <c r="DD487" s="59"/>
      <c r="DE487" s="59"/>
      <c r="DF487" s="59"/>
      <c r="DG487" s="59"/>
      <c r="DH487" s="59"/>
      <c r="DI487" s="59"/>
      <c r="DJ487" s="59"/>
      <c r="DK487" s="59"/>
      <c r="DL487" s="59"/>
      <c r="DM487" s="59"/>
      <c r="DN487" s="59"/>
      <c r="DO487" s="59"/>
      <c r="DP487" s="59"/>
      <c r="DQ487" s="59"/>
      <c r="DR487" s="59"/>
      <c r="DS487" s="59"/>
      <c r="DT487" s="59"/>
      <c r="DU487" s="59"/>
      <c r="DV487" s="59"/>
      <c r="DW487" s="59"/>
      <c r="DX487" s="59"/>
      <c r="DY487" s="59"/>
      <c r="DZ487" s="59"/>
      <c r="EA487" s="59"/>
      <c r="EB487" s="59"/>
      <c r="EC487" s="59"/>
      <c r="ED487" s="59"/>
      <c r="EE487" s="59"/>
      <c r="EF487" s="59"/>
      <c r="EG487" s="59"/>
      <c r="EH487" s="59"/>
      <c r="EI487" s="59"/>
      <c r="EJ487" s="59"/>
      <c r="EK487" s="59"/>
      <c r="EL487" s="59"/>
      <c r="EM487" s="59"/>
      <c r="EN487" s="59"/>
      <c r="EO487" s="59"/>
      <c r="EP487" s="59"/>
      <c r="EQ487" s="59"/>
      <c r="ER487" s="59"/>
      <c r="ES487" s="59"/>
      <c r="ET487" s="59"/>
      <c r="EU487" s="59"/>
      <c r="EV487" s="59"/>
      <c r="EW487" s="59"/>
      <c r="EX487" s="59"/>
      <c r="EY487" s="59"/>
      <c r="EZ487" s="59"/>
      <c r="FA487" s="59"/>
      <c r="FB487" s="59"/>
      <c r="FC487" s="59"/>
      <c r="FD487" s="59"/>
      <c r="FE487" s="59"/>
      <c r="FF487" s="59"/>
      <c r="FG487" s="59"/>
      <c r="FH487" s="59"/>
      <c r="FI487" s="59"/>
      <c r="FJ487" s="59"/>
      <c r="FK487" s="59"/>
      <c r="FL487" s="59"/>
      <c r="FM487" s="59"/>
      <c r="FN487" s="59"/>
      <c r="FO487" s="59"/>
      <c r="FP487" s="59"/>
      <c r="FQ487" s="59"/>
      <c r="FR487" s="59"/>
      <c r="FS487" s="59"/>
      <c r="FT487" s="59"/>
      <c r="FU487" s="59"/>
      <c r="FV487" s="59"/>
      <c r="FW487" s="59"/>
      <c r="FX487" s="59"/>
      <c r="FY487" s="59"/>
      <c r="FZ487" s="59"/>
      <c r="GA487" s="59"/>
      <c r="GB487" s="59"/>
      <c r="GC487" s="59"/>
      <c r="GD487" s="59"/>
      <c r="GE487" s="59"/>
      <c r="GF487" s="59"/>
      <c r="GG487" s="59"/>
      <c r="GH487" s="59"/>
      <c r="GI487" s="59"/>
      <c r="GJ487" s="59"/>
      <c r="GK487" s="59"/>
      <c r="GL487" s="59"/>
      <c r="GM487" s="59"/>
      <c r="GN487" s="59"/>
      <c r="GO487" s="59"/>
    </row>
    <row r="488" spans="2:197" x14ac:dyDescent="0.25">
      <c r="B488" s="18">
        <v>1</v>
      </c>
      <c r="C488" s="173" t="s">
        <v>131</v>
      </c>
      <c r="D488" s="27">
        <f>'1 уровень'!E2836</f>
        <v>25105</v>
      </c>
      <c r="E488" s="27">
        <f>'1 уровень'!F2836</f>
        <v>4184.166666666667</v>
      </c>
      <c r="F488" s="27">
        <f>'1 уровень'!G2836</f>
        <v>2621</v>
      </c>
      <c r="G488" s="64">
        <f>'1 уровень'!H2836</f>
        <v>62.64090818562039</v>
      </c>
      <c r="H488" s="78">
        <f>'1 уровень'!I2836</f>
        <v>0</v>
      </c>
      <c r="I488" s="78">
        <f>'1 уровень'!J2836</f>
        <v>0</v>
      </c>
      <c r="J488" s="73">
        <f>'1 уровень'!K2836</f>
        <v>0</v>
      </c>
      <c r="K488" s="73">
        <f>'1 уровень'!L2836</f>
        <v>0</v>
      </c>
      <c r="L488" s="73">
        <f>'1 уровень'!M2836</f>
        <v>0</v>
      </c>
      <c r="M488" s="73">
        <f>'1 уровень'!N2836</f>
        <v>0</v>
      </c>
      <c r="N488" s="73">
        <f>'1 уровень'!O2836</f>
        <v>0</v>
      </c>
      <c r="O488" s="73">
        <f>'1 уровень'!P2836</f>
        <v>0</v>
      </c>
      <c r="P488" s="72">
        <f>'1 уровень'!Q2836</f>
        <v>0</v>
      </c>
      <c r="Q488" s="72">
        <f>'1 уровень'!R2836</f>
        <v>0</v>
      </c>
      <c r="R488" s="72">
        <f>'1 уровень'!S2836</f>
        <v>0</v>
      </c>
      <c r="S488" s="72">
        <f>'1 уровень'!T2836</f>
        <v>0</v>
      </c>
      <c r="T488" s="794">
        <f>'1 уровень'!U2836</f>
        <v>0</v>
      </c>
      <c r="U488" s="72">
        <f>'1 уровень'!V2836</f>
        <v>0</v>
      </c>
      <c r="V488" s="72">
        <f>'1 уровень'!W2836</f>
        <v>0</v>
      </c>
      <c r="W488" s="72">
        <f>'1 уровень'!X2836</f>
        <v>0</v>
      </c>
      <c r="X488" s="72">
        <f>'1 уровень'!Y2836</f>
        <v>0</v>
      </c>
      <c r="Y488" s="389">
        <f>'1 уровень'!Z2836</f>
        <v>0</v>
      </c>
      <c r="Z488" s="72"/>
      <c r="AA488" s="72"/>
      <c r="AB488" s="991">
        <f>'1 уровень'!AA2836</f>
        <v>0</v>
      </c>
      <c r="AC488" s="998">
        <f>'1 уровень'!AB2836</f>
        <v>0</v>
      </c>
      <c r="AD488" s="196">
        <f t="shared" si="91"/>
        <v>0</v>
      </c>
      <c r="AE488" s="196">
        <f t="shared" si="90"/>
        <v>0</v>
      </c>
      <c r="AF488" s="907">
        <f>IF(P488&gt;0,P488*1000/D488,0)</f>
        <v>0</v>
      </c>
      <c r="AG488" s="59">
        <f>S488/F488*1000</f>
        <v>0</v>
      </c>
      <c r="AH488" s="59"/>
      <c r="AI488" s="277"/>
      <c r="AJ488" s="59">
        <f t="shared" si="93"/>
        <v>-19610</v>
      </c>
      <c r="AK488" s="59"/>
      <c r="AL488" s="59"/>
      <c r="AM488" s="277"/>
      <c r="AN488" s="59"/>
      <c r="AO488" s="59"/>
      <c r="AP488" s="59"/>
      <c r="AQ488" s="59"/>
      <c r="AR488" s="59"/>
      <c r="AS488" s="59"/>
      <c r="AT488" s="59"/>
      <c r="AU488" s="59"/>
      <c r="AV488" s="59"/>
      <c r="AW488" s="59"/>
      <c r="AX488" s="59"/>
      <c r="AY488" s="59"/>
      <c r="AZ488" s="59"/>
      <c r="BA488" s="59"/>
      <c r="BB488" s="59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  <c r="FP488" s="59"/>
      <c r="FQ488" s="59"/>
      <c r="FR488" s="59"/>
      <c r="FS488" s="59"/>
      <c r="FT488" s="59"/>
      <c r="FU488" s="59"/>
      <c r="FV488" s="59"/>
      <c r="FW488" s="59"/>
      <c r="FX488" s="59"/>
      <c r="FY488" s="59"/>
      <c r="FZ488" s="59"/>
      <c r="GA488" s="59"/>
      <c r="GB488" s="59"/>
      <c r="GC488" s="59"/>
      <c r="GD488" s="59"/>
      <c r="GE488" s="59"/>
      <c r="GF488" s="59"/>
      <c r="GG488" s="59"/>
      <c r="GH488" s="59"/>
      <c r="GI488" s="59"/>
      <c r="GJ488" s="59"/>
      <c r="GK488" s="59"/>
      <c r="GL488" s="59"/>
      <c r="GM488" s="59"/>
      <c r="GN488" s="59"/>
      <c r="GO488" s="59"/>
    </row>
    <row r="489" spans="2:197" x14ac:dyDescent="0.25">
      <c r="B489" s="18">
        <v>1</v>
      </c>
      <c r="C489" s="173" t="s">
        <v>222</v>
      </c>
      <c r="D489" s="27">
        <f>'1 уровень'!E2837</f>
        <v>23532</v>
      </c>
      <c r="E489" s="27">
        <f>'1 уровень'!F2837</f>
        <v>3922</v>
      </c>
      <c r="F489" s="27">
        <f>'1 уровень'!G2837</f>
        <v>2590</v>
      </c>
      <c r="G489" s="64">
        <f>'1 уровень'!H2837</f>
        <v>66.037735849056602</v>
      </c>
      <c r="H489" s="78">
        <f>'1 уровень'!I2837</f>
        <v>0</v>
      </c>
      <c r="I489" s="78">
        <f>'1 уровень'!J2837</f>
        <v>0</v>
      </c>
      <c r="J489" s="73">
        <f>'1 уровень'!K2837</f>
        <v>0</v>
      </c>
      <c r="K489" s="73">
        <f>'1 уровень'!L2837</f>
        <v>0</v>
      </c>
      <c r="L489" s="73">
        <f>'1 уровень'!M2837</f>
        <v>0</v>
      </c>
      <c r="M489" s="73">
        <f>'1 уровень'!N2837</f>
        <v>0</v>
      </c>
      <c r="N489" s="73">
        <f>'1 уровень'!O2837</f>
        <v>0</v>
      </c>
      <c r="O489" s="73">
        <f>'1 уровень'!P2837</f>
        <v>0</v>
      </c>
      <c r="P489" s="72">
        <f>'1 уровень'!Q2837</f>
        <v>0</v>
      </c>
      <c r="Q489" s="72">
        <f>'1 уровень'!R2837</f>
        <v>0</v>
      </c>
      <c r="R489" s="72">
        <f>'1 уровень'!S2837</f>
        <v>0</v>
      </c>
      <c r="S489" s="72">
        <f>'1 уровень'!T2837</f>
        <v>0</v>
      </c>
      <c r="T489" s="794">
        <f>'1 уровень'!U2837</f>
        <v>0</v>
      </c>
      <c r="U489" s="72">
        <f>'1 уровень'!V2837</f>
        <v>0</v>
      </c>
      <c r="V489" s="72">
        <f>'1 уровень'!W2837</f>
        <v>0</v>
      </c>
      <c r="W489" s="72">
        <f>'1 уровень'!X2837</f>
        <v>0</v>
      </c>
      <c r="X489" s="72">
        <f>'1 уровень'!Y2837</f>
        <v>0</v>
      </c>
      <c r="Y489" s="389">
        <f>'1 уровень'!Z2837</f>
        <v>0</v>
      </c>
      <c r="Z489" s="72"/>
      <c r="AA489" s="72"/>
      <c r="AB489" s="991">
        <f>'1 уровень'!AA2837</f>
        <v>0</v>
      </c>
      <c r="AC489" s="998">
        <f>'1 уровень'!AB2837</f>
        <v>0</v>
      </c>
      <c r="AD489" s="196">
        <f t="shared" si="91"/>
        <v>0</v>
      </c>
      <c r="AE489" s="196">
        <f t="shared" si="90"/>
        <v>0</v>
      </c>
      <c r="AF489" s="907">
        <f>IF(P489&gt;0,P489*1000/D489,0)</f>
        <v>0</v>
      </c>
      <c r="AG489" s="59">
        <f>S489/F489*1000</f>
        <v>0</v>
      </c>
      <c r="AH489" s="59"/>
      <c r="AI489" s="277"/>
      <c r="AJ489" s="59">
        <f t="shared" si="93"/>
        <v>-1060.8333333333333</v>
      </c>
      <c r="AK489" s="59"/>
      <c r="AL489" s="59"/>
      <c r="AM489" s="277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  <c r="BA489" s="59"/>
      <c r="BB489" s="59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  <c r="BT489" s="59"/>
      <c r="BU489" s="59"/>
      <c r="BV489" s="59"/>
      <c r="BW489" s="59"/>
      <c r="BX489" s="59"/>
      <c r="BY489" s="59"/>
      <c r="BZ489" s="59"/>
      <c r="CA489" s="59"/>
      <c r="CB489" s="59"/>
      <c r="CC489" s="59"/>
      <c r="CD489" s="59"/>
      <c r="CE489" s="59"/>
      <c r="CF489" s="59"/>
      <c r="CG489" s="59"/>
      <c r="CH489" s="59"/>
      <c r="CI489" s="59"/>
      <c r="CJ489" s="59"/>
      <c r="CK489" s="59"/>
      <c r="CL489" s="59"/>
      <c r="CM489" s="59"/>
      <c r="CN489" s="59"/>
      <c r="CO489" s="59"/>
      <c r="CP489" s="59"/>
      <c r="CQ489" s="59"/>
      <c r="CR489" s="59"/>
      <c r="CS489" s="59"/>
      <c r="CT489" s="59"/>
      <c r="CU489" s="59"/>
      <c r="CV489" s="59"/>
      <c r="CW489" s="59"/>
      <c r="CX489" s="59"/>
      <c r="CY489" s="59"/>
      <c r="CZ489" s="59"/>
      <c r="DA489" s="59"/>
      <c r="DB489" s="59"/>
      <c r="DC489" s="59"/>
      <c r="DD489" s="59"/>
      <c r="DE489" s="59"/>
      <c r="DF489" s="59"/>
      <c r="DG489" s="59"/>
      <c r="DH489" s="59"/>
      <c r="DI489" s="59"/>
      <c r="DJ489" s="59"/>
      <c r="DK489" s="59"/>
      <c r="DL489" s="59"/>
      <c r="DM489" s="59"/>
      <c r="DN489" s="59"/>
      <c r="DO489" s="59"/>
      <c r="DP489" s="59"/>
      <c r="DQ489" s="59"/>
      <c r="DR489" s="59"/>
      <c r="DS489" s="59"/>
      <c r="DT489" s="59"/>
      <c r="DU489" s="59"/>
      <c r="DV489" s="59"/>
      <c r="DW489" s="59"/>
      <c r="DX489" s="59"/>
      <c r="DY489" s="59"/>
      <c r="DZ489" s="59"/>
      <c r="EA489" s="59"/>
      <c r="EB489" s="59"/>
      <c r="EC489" s="59"/>
      <c r="ED489" s="59"/>
      <c r="EE489" s="59"/>
      <c r="EF489" s="59"/>
      <c r="EG489" s="59"/>
      <c r="EH489" s="59"/>
      <c r="EI489" s="59"/>
      <c r="EJ489" s="59"/>
      <c r="EK489" s="59"/>
      <c r="EL489" s="59"/>
      <c r="EM489" s="59"/>
      <c r="EN489" s="59"/>
      <c r="EO489" s="59"/>
      <c r="EP489" s="59"/>
      <c r="EQ489" s="59"/>
      <c r="ER489" s="59"/>
      <c r="ES489" s="59"/>
      <c r="ET489" s="59"/>
      <c r="EU489" s="59"/>
      <c r="EV489" s="59"/>
      <c r="EW489" s="59"/>
      <c r="EX489" s="59"/>
      <c r="EY489" s="59"/>
      <c r="EZ489" s="59"/>
      <c r="FA489" s="59"/>
      <c r="FB489" s="59"/>
      <c r="FC489" s="59"/>
      <c r="FD489" s="59"/>
      <c r="FE489" s="59"/>
      <c r="FF489" s="59"/>
      <c r="FG489" s="59"/>
      <c r="FH489" s="59"/>
      <c r="FI489" s="59"/>
      <c r="FJ489" s="59"/>
      <c r="FK489" s="59"/>
      <c r="FL489" s="59"/>
      <c r="FM489" s="59"/>
      <c r="FN489" s="59"/>
      <c r="FO489" s="59"/>
      <c r="FP489" s="59"/>
      <c r="FQ489" s="59"/>
      <c r="FR489" s="59"/>
      <c r="FS489" s="59"/>
      <c r="FT489" s="59"/>
      <c r="FU489" s="59"/>
      <c r="FV489" s="59"/>
      <c r="FW489" s="59"/>
      <c r="FX489" s="59"/>
      <c r="FY489" s="59"/>
      <c r="FZ489" s="59"/>
      <c r="GA489" s="59"/>
      <c r="GB489" s="59"/>
      <c r="GC489" s="59"/>
      <c r="GD489" s="59"/>
      <c r="GE489" s="59"/>
      <c r="GF489" s="59"/>
      <c r="GG489" s="59"/>
      <c r="GH489" s="59"/>
      <c r="GI489" s="59"/>
      <c r="GJ489" s="59"/>
      <c r="GK489" s="59"/>
      <c r="GL489" s="59"/>
      <c r="GM489" s="59"/>
      <c r="GN489" s="59"/>
      <c r="GO489" s="59"/>
    </row>
    <row r="490" spans="2:197" ht="45" x14ac:dyDescent="0.25">
      <c r="B490" s="18">
        <v>1</v>
      </c>
      <c r="C490" s="173" t="s">
        <v>467</v>
      </c>
      <c r="D490" s="27">
        <f>'1 уровень'!E2838</f>
        <v>1273</v>
      </c>
      <c r="E490" s="27">
        <f>'1 уровень'!F2838</f>
        <v>212.16666666666666</v>
      </c>
      <c r="F490" s="27">
        <f>'1 уровень'!G2838</f>
        <v>0</v>
      </c>
      <c r="G490" s="64">
        <f>'1 уровень'!H2838</f>
        <v>0</v>
      </c>
      <c r="H490" s="78">
        <f>'1 уровень'!I2838</f>
        <v>0</v>
      </c>
      <c r="I490" s="78">
        <f>'1 уровень'!J2838</f>
        <v>0</v>
      </c>
      <c r="J490" s="73">
        <f>'1 уровень'!K2838</f>
        <v>0</v>
      </c>
      <c r="K490" s="73">
        <f>'1 уровень'!L2838</f>
        <v>0</v>
      </c>
      <c r="L490" s="73">
        <f>'1 уровень'!M2838</f>
        <v>0</v>
      </c>
      <c r="M490" s="73">
        <f>'1 уровень'!N2838</f>
        <v>0</v>
      </c>
      <c r="N490" s="73">
        <f>'1 уровень'!O2838</f>
        <v>0</v>
      </c>
      <c r="O490" s="73">
        <f>'1 уровень'!P2838</f>
        <v>0</v>
      </c>
      <c r="P490" s="72">
        <f>'1 уровень'!Q2838</f>
        <v>0</v>
      </c>
      <c r="Q490" s="72">
        <f>'1 уровень'!R2838</f>
        <v>0</v>
      </c>
      <c r="R490" s="72">
        <f>'1 уровень'!S2838</f>
        <v>0</v>
      </c>
      <c r="S490" s="72">
        <f>'1 уровень'!T2838</f>
        <v>0</v>
      </c>
      <c r="T490" s="794">
        <f>'1 уровень'!U2838</f>
        <v>0</v>
      </c>
      <c r="U490" s="72">
        <f>'1 уровень'!V2838</f>
        <v>0</v>
      </c>
      <c r="V490" s="72">
        <f>'1 уровень'!W2838</f>
        <v>0</v>
      </c>
      <c r="W490" s="72">
        <f>'1 уровень'!X2838</f>
        <v>0</v>
      </c>
      <c r="X490" s="72">
        <f>'1 уровень'!Y2838</f>
        <v>0</v>
      </c>
      <c r="Y490" s="389">
        <f>'1 уровень'!Z2838</f>
        <v>0</v>
      </c>
      <c r="Z490" s="72"/>
      <c r="AA490" s="72"/>
      <c r="AB490" s="991">
        <f>'1 уровень'!AA2838</f>
        <v>0</v>
      </c>
      <c r="AC490" s="998">
        <f>'1 уровень'!AB2838</f>
        <v>0</v>
      </c>
      <c r="AD490" s="196">
        <f t="shared" si="91"/>
        <v>0</v>
      </c>
      <c r="AE490" s="196">
        <f t="shared" si="90"/>
        <v>0</v>
      </c>
      <c r="AF490" s="907">
        <f>IF(P490&gt;0,P490*1000/D490,0)</f>
        <v>0</v>
      </c>
      <c r="AG490" s="59" t="e">
        <f>S490/F490*1000</f>
        <v>#DIV/0!</v>
      </c>
      <c r="AH490" s="59"/>
      <c r="AI490" s="277"/>
      <c r="AJ490" s="59">
        <f t="shared" si="93"/>
        <v>-250</v>
      </c>
      <c r="AK490" s="59"/>
      <c r="AL490" s="59"/>
      <c r="AM490" s="277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  <c r="BA490" s="59"/>
      <c r="BB490" s="59"/>
      <c r="BC490" s="59"/>
      <c r="BD490" s="59"/>
      <c r="BE490" s="59"/>
      <c r="BF490" s="59"/>
      <c r="BG490" s="59"/>
      <c r="BH490" s="59"/>
      <c r="BI490" s="59"/>
      <c r="BJ490" s="59"/>
      <c r="BK490" s="59"/>
      <c r="BL490" s="59"/>
      <c r="BM490" s="59"/>
      <c r="BN490" s="59"/>
      <c r="BO490" s="59"/>
      <c r="BP490" s="59"/>
      <c r="BQ490" s="59"/>
      <c r="BR490" s="59"/>
      <c r="BS490" s="59"/>
      <c r="BT490" s="59"/>
      <c r="BU490" s="59"/>
      <c r="BV490" s="59"/>
      <c r="BW490" s="59"/>
      <c r="BX490" s="59"/>
      <c r="BY490" s="59"/>
      <c r="BZ490" s="59"/>
      <c r="CA490" s="59"/>
      <c r="CB490" s="59"/>
      <c r="CC490" s="59"/>
      <c r="CD490" s="59"/>
      <c r="CE490" s="59"/>
      <c r="CF490" s="59"/>
      <c r="CG490" s="59"/>
      <c r="CH490" s="59"/>
      <c r="CI490" s="59"/>
      <c r="CJ490" s="59"/>
      <c r="CK490" s="59"/>
      <c r="CL490" s="59"/>
      <c r="CM490" s="59"/>
      <c r="CN490" s="59"/>
      <c r="CO490" s="59"/>
      <c r="CP490" s="59"/>
      <c r="CQ490" s="59"/>
      <c r="CR490" s="59"/>
      <c r="CS490" s="59"/>
      <c r="CT490" s="59"/>
      <c r="CU490" s="59"/>
      <c r="CV490" s="59"/>
      <c r="CW490" s="59"/>
      <c r="CX490" s="59"/>
      <c r="CY490" s="59"/>
      <c r="CZ490" s="59"/>
      <c r="DA490" s="59"/>
      <c r="DB490" s="59"/>
      <c r="DC490" s="59"/>
      <c r="DD490" s="59"/>
      <c r="DE490" s="59"/>
      <c r="DF490" s="59"/>
      <c r="DG490" s="59"/>
      <c r="DH490" s="59"/>
      <c r="DI490" s="59"/>
      <c r="DJ490" s="59"/>
      <c r="DK490" s="59"/>
      <c r="DL490" s="59"/>
      <c r="DM490" s="59"/>
      <c r="DN490" s="59"/>
      <c r="DO490" s="59"/>
      <c r="DP490" s="59"/>
      <c r="DQ490" s="59"/>
      <c r="DR490" s="59"/>
      <c r="DS490" s="59"/>
      <c r="DT490" s="59"/>
      <c r="DU490" s="59"/>
      <c r="DV490" s="59"/>
      <c r="DW490" s="59"/>
      <c r="DX490" s="59"/>
      <c r="DY490" s="59"/>
      <c r="DZ490" s="59"/>
      <c r="EA490" s="59"/>
      <c r="EB490" s="59"/>
      <c r="EC490" s="59"/>
      <c r="ED490" s="59"/>
      <c r="EE490" s="59"/>
      <c r="EF490" s="59"/>
      <c r="EG490" s="59"/>
      <c r="EH490" s="59"/>
      <c r="EI490" s="59"/>
      <c r="EJ490" s="59"/>
      <c r="EK490" s="59"/>
      <c r="EL490" s="59"/>
      <c r="EM490" s="59"/>
      <c r="EN490" s="59"/>
      <c r="EO490" s="59"/>
      <c r="EP490" s="59"/>
      <c r="EQ490" s="59"/>
      <c r="ER490" s="59"/>
      <c r="ES490" s="59"/>
      <c r="ET490" s="59"/>
      <c r="EU490" s="59"/>
      <c r="EV490" s="59"/>
      <c r="EW490" s="59"/>
      <c r="EX490" s="59"/>
      <c r="EY490" s="59"/>
      <c r="EZ490" s="59"/>
      <c r="FA490" s="59"/>
      <c r="FB490" s="59"/>
      <c r="FC490" s="59"/>
      <c r="FD490" s="59"/>
      <c r="FE490" s="59"/>
      <c r="FF490" s="59"/>
      <c r="FG490" s="59"/>
      <c r="FH490" s="59"/>
      <c r="FI490" s="59"/>
      <c r="FJ490" s="59"/>
      <c r="FK490" s="59"/>
      <c r="FL490" s="59"/>
      <c r="FM490" s="59"/>
      <c r="FN490" s="59"/>
      <c r="FO490" s="59"/>
      <c r="FP490" s="59"/>
      <c r="FQ490" s="59"/>
      <c r="FR490" s="59"/>
      <c r="FS490" s="59"/>
      <c r="FT490" s="59"/>
      <c r="FU490" s="59"/>
      <c r="FV490" s="59"/>
      <c r="FW490" s="59"/>
      <c r="FX490" s="59"/>
      <c r="FY490" s="59"/>
      <c r="FZ490" s="59"/>
      <c r="GA490" s="59"/>
      <c r="GB490" s="59"/>
      <c r="GC490" s="59"/>
      <c r="GD490" s="59"/>
      <c r="GE490" s="59"/>
      <c r="GF490" s="59"/>
      <c r="GG490" s="59"/>
      <c r="GH490" s="59"/>
      <c r="GI490" s="59"/>
      <c r="GJ490" s="59"/>
      <c r="GK490" s="59"/>
      <c r="GL490" s="59"/>
      <c r="GM490" s="59"/>
      <c r="GN490" s="59"/>
      <c r="GO490" s="59"/>
    </row>
    <row r="491" spans="2:197" ht="75" x14ac:dyDescent="0.25">
      <c r="B491" s="18">
        <v>1</v>
      </c>
      <c r="C491" s="173" t="s">
        <v>513</v>
      </c>
      <c r="D491" s="27">
        <f>'1 уровень'!E2839</f>
        <v>300</v>
      </c>
      <c r="E491" s="27">
        <f>'1 уровень'!F2839</f>
        <v>50</v>
      </c>
      <c r="F491" s="27">
        <f>'1 уровень'!G2839</f>
        <v>31</v>
      </c>
      <c r="G491" s="64">
        <f>'1 уровень'!H2839</f>
        <v>62</v>
      </c>
      <c r="H491" s="78">
        <f>'1 уровень'!I2839</f>
        <v>0</v>
      </c>
      <c r="I491" s="78">
        <f>'1 уровень'!J2839</f>
        <v>0</v>
      </c>
      <c r="J491" s="73">
        <f>'1 уровень'!K2839</f>
        <v>0</v>
      </c>
      <c r="K491" s="73">
        <f>'1 уровень'!L2839</f>
        <v>0</v>
      </c>
      <c r="L491" s="73">
        <f>'1 уровень'!M2839</f>
        <v>0</v>
      </c>
      <c r="M491" s="73">
        <f>'1 уровень'!N2839</f>
        <v>0</v>
      </c>
      <c r="N491" s="73">
        <f>'1 уровень'!O2839</f>
        <v>0</v>
      </c>
      <c r="O491" s="73">
        <f>'1 уровень'!P2839</f>
        <v>0</v>
      </c>
      <c r="P491" s="72">
        <f>'1 уровень'!Q2839</f>
        <v>0</v>
      </c>
      <c r="Q491" s="72">
        <f>'1 уровень'!R2839</f>
        <v>0</v>
      </c>
      <c r="R491" s="72">
        <f>'1 уровень'!S2839</f>
        <v>0</v>
      </c>
      <c r="S491" s="72">
        <f>'1 уровень'!T2839</f>
        <v>0</v>
      </c>
      <c r="T491" s="794">
        <f>'1 уровень'!U2839</f>
        <v>0</v>
      </c>
      <c r="U491" s="72">
        <f>'1 уровень'!V2839</f>
        <v>0</v>
      </c>
      <c r="V491" s="72">
        <f>'1 уровень'!W2839</f>
        <v>0</v>
      </c>
      <c r="W491" s="72">
        <f>'1 уровень'!X2839</f>
        <v>0</v>
      </c>
      <c r="X491" s="72">
        <f>'1 уровень'!Y2839</f>
        <v>0</v>
      </c>
      <c r="Y491" s="389">
        <f>'1 уровень'!Z2839</f>
        <v>0</v>
      </c>
      <c r="Z491" s="72"/>
      <c r="AA491" s="72"/>
      <c r="AB491" s="991">
        <f>'1 уровень'!AA2839</f>
        <v>0</v>
      </c>
      <c r="AC491" s="998">
        <f>'1 уровень'!AB2839</f>
        <v>0</v>
      </c>
      <c r="AD491" s="196">
        <f t="shared" si="91"/>
        <v>0</v>
      </c>
      <c r="AE491" s="196">
        <f t="shared" si="90"/>
        <v>0</v>
      </c>
      <c r="AF491" s="907"/>
      <c r="AG491" s="59"/>
      <c r="AH491" s="59"/>
      <c r="AI491" s="277"/>
      <c r="AJ491" s="59">
        <f t="shared" si="93"/>
        <v>-2916.6666666666665</v>
      </c>
      <c r="AK491" s="59"/>
      <c r="AL491" s="59"/>
      <c r="AM491" s="277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  <c r="BA491" s="59"/>
      <c r="BB491" s="59"/>
      <c r="BC491" s="59"/>
      <c r="BD491" s="59"/>
      <c r="BE491" s="59"/>
      <c r="BF491" s="59"/>
      <c r="BG491" s="59"/>
      <c r="BH491" s="59"/>
      <c r="BI491" s="59"/>
      <c r="BJ491" s="59"/>
      <c r="BK491" s="59"/>
      <c r="BL491" s="59"/>
      <c r="BM491" s="59"/>
      <c r="BN491" s="59"/>
      <c r="BO491" s="59"/>
      <c r="BP491" s="59"/>
      <c r="BQ491" s="59"/>
      <c r="BR491" s="59"/>
      <c r="BS491" s="59"/>
      <c r="BT491" s="59"/>
      <c r="BU491" s="59"/>
      <c r="BV491" s="59"/>
      <c r="BW491" s="59"/>
      <c r="BX491" s="59"/>
      <c r="BY491" s="59"/>
      <c r="BZ491" s="59"/>
      <c r="CA491" s="59"/>
      <c r="CB491" s="59"/>
      <c r="CC491" s="59"/>
      <c r="CD491" s="59"/>
      <c r="CE491" s="59"/>
      <c r="CF491" s="59"/>
      <c r="CG491" s="59"/>
      <c r="CH491" s="59"/>
      <c r="CI491" s="59"/>
      <c r="CJ491" s="59"/>
      <c r="CK491" s="59"/>
      <c r="CL491" s="59"/>
      <c r="CM491" s="59"/>
      <c r="CN491" s="59"/>
      <c r="CO491" s="59"/>
      <c r="CP491" s="59"/>
      <c r="CQ491" s="59"/>
      <c r="CR491" s="59"/>
      <c r="CS491" s="59"/>
      <c r="CT491" s="59"/>
      <c r="CU491" s="59"/>
      <c r="CV491" s="59"/>
      <c r="CW491" s="59"/>
      <c r="CX491" s="59"/>
      <c r="CY491" s="59"/>
      <c r="CZ491" s="59"/>
      <c r="DA491" s="59"/>
      <c r="DB491" s="59"/>
      <c r="DC491" s="59"/>
      <c r="DD491" s="59"/>
      <c r="DE491" s="59"/>
      <c r="DF491" s="59"/>
      <c r="DG491" s="59"/>
      <c r="DH491" s="59"/>
      <c r="DI491" s="59"/>
      <c r="DJ491" s="59"/>
      <c r="DK491" s="59"/>
      <c r="DL491" s="59"/>
      <c r="DM491" s="59"/>
      <c r="DN491" s="59"/>
      <c r="DO491" s="59"/>
      <c r="DP491" s="59"/>
      <c r="DQ491" s="59"/>
      <c r="DR491" s="59"/>
      <c r="DS491" s="59"/>
      <c r="DT491" s="59"/>
      <c r="DU491" s="59"/>
      <c r="DV491" s="59"/>
      <c r="DW491" s="59"/>
      <c r="DX491" s="59"/>
      <c r="DY491" s="59"/>
      <c r="DZ491" s="59"/>
      <c r="EA491" s="59"/>
      <c r="EB491" s="59"/>
      <c r="EC491" s="59"/>
      <c r="ED491" s="59"/>
      <c r="EE491" s="59"/>
      <c r="EF491" s="59"/>
      <c r="EG491" s="59"/>
      <c r="EH491" s="59"/>
      <c r="EI491" s="59"/>
      <c r="EJ491" s="59"/>
      <c r="EK491" s="59"/>
      <c r="EL491" s="59"/>
      <c r="EM491" s="59"/>
      <c r="EN491" s="59"/>
      <c r="EO491" s="59"/>
      <c r="EP491" s="59"/>
      <c r="EQ491" s="59"/>
      <c r="ER491" s="59"/>
      <c r="ES491" s="59"/>
      <c r="ET491" s="59"/>
      <c r="EU491" s="59"/>
      <c r="EV491" s="59"/>
      <c r="EW491" s="59"/>
      <c r="EX491" s="59"/>
      <c r="EY491" s="59"/>
      <c r="EZ491" s="59"/>
      <c r="FA491" s="59"/>
      <c r="FB491" s="59"/>
      <c r="FC491" s="59"/>
      <c r="FD491" s="59"/>
      <c r="FE491" s="59"/>
      <c r="FF491" s="59"/>
      <c r="FG491" s="59"/>
      <c r="FH491" s="59"/>
      <c r="FI491" s="59"/>
      <c r="FJ491" s="59"/>
      <c r="FK491" s="59"/>
      <c r="FL491" s="59"/>
      <c r="FM491" s="59"/>
      <c r="FN491" s="59"/>
      <c r="FO491" s="59"/>
      <c r="FP491" s="59"/>
      <c r="FQ491" s="59"/>
      <c r="FR491" s="59"/>
      <c r="FS491" s="59"/>
      <c r="FT491" s="59"/>
      <c r="FU491" s="59"/>
      <c r="FV491" s="59"/>
      <c r="FW491" s="59"/>
      <c r="FX491" s="59"/>
      <c r="FY491" s="59"/>
      <c r="FZ491" s="59"/>
      <c r="GA491" s="59"/>
      <c r="GB491" s="59"/>
      <c r="GC491" s="59"/>
      <c r="GD491" s="59"/>
      <c r="GE491" s="59"/>
      <c r="GF491" s="59"/>
      <c r="GG491" s="59"/>
      <c r="GH491" s="59"/>
      <c r="GI491" s="59"/>
      <c r="GJ491" s="59"/>
      <c r="GK491" s="59"/>
      <c r="GL491" s="59"/>
      <c r="GM491" s="59"/>
      <c r="GN491" s="59"/>
      <c r="GO491" s="59"/>
    </row>
    <row r="492" spans="2:197" ht="30" x14ac:dyDescent="0.25">
      <c r="B492" s="18">
        <v>1</v>
      </c>
      <c r="C492" s="173" t="s">
        <v>344</v>
      </c>
      <c r="D492" s="27">
        <f>'1 уровень'!E2840</f>
        <v>3500</v>
      </c>
      <c r="E492" s="27">
        <f>'1 уровень'!F2840</f>
        <v>583.33333333333337</v>
      </c>
      <c r="F492" s="27">
        <f>'1 уровень'!G2840</f>
        <v>628</v>
      </c>
      <c r="G492" s="64">
        <f>'1 уровень'!H2840</f>
        <v>107.65714285714284</v>
      </c>
      <c r="H492" s="78">
        <f>'1 уровень'!I2840</f>
        <v>0</v>
      </c>
      <c r="I492" s="78">
        <f>'1 уровень'!J2840</f>
        <v>0</v>
      </c>
      <c r="J492" s="73">
        <f>'1 уровень'!K2840</f>
        <v>0</v>
      </c>
      <c r="K492" s="73">
        <f>'1 уровень'!L2840</f>
        <v>0</v>
      </c>
      <c r="L492" s="73">
        <f>'1 уровень'!M2840</f>
        <v>0</v>
      </c>
      <c r="M492" s="73">
        <f>'1 уровень'!N2840</f>
        <v>0</v>
      </c>
      <c r="N492" s="73">
        <f>'1 уровень'!O2840</f>
        <v>0</v>
      </c>
      <c r="O492" s="73">
        <f>'1 уровень'!P2840</f>
        <v>0</v>
      </c>
      <c r="P492" s="72">
        <f>'1 уровень'!Q2840</f>
        <v>0</v>
      </c>
      <c r="Q492" s="72">
        <f>'1 уровень'!R2840</f>
        <v>0</v>
      </c>
      <c r="R492" s="72">
        <f>'1 уровень'!S2840</f>
        <v>0</v>
      </c>
      <c r="S492" s="72">
        <f>'1 уровень'!T2840</f>
        <v>0</v>
      </c>
      <c r="T492" s="794">
        <f>'1 уровень'!U2840</f>
        <v>0</v>
      </c>
      <c r="U492" s="72">
        <f>'1 уровень'!V2840</f>
        <v>0</v>
      </c>
      <c r="V492" s="72">
        <f>'1 уровень'!W2840</f>
        <v>0</v>
      </c>
      <c r="W492" s="72">
        <f>'1 уровень'!X2840</f>
        <v>0</v>
      </c>
      <c r="X492" s="72">
        <f>'1 уровень'!Y2840</f>
        <v>0</v>
      </c>
      <c r="Y492" s="389">
        <f>'1 уровень'!Z2840</f>
        <v>0</v>
      </c>
      <c r="Z492" s="72"/>
      <c r="AA492" s="72"/>
      <c r="AB492" s="991">
        <f>'1 уровень'!AA2842</f>
        <v>0</v>
      </c>
      <c r="AC492" s="998">
        <f>'1 уровень'!AB2842</f>
        <v>0</v>
      </c>
      <c r="AD492" s="196">
        <f t="shared" si="91"/>
        <v>0</v>
      </c>
      <c r="AE492" s="196">
        <f t="shared" si="90"/>
        <v>0</v>
      </c>
      <c r="AF492" s="907">
        <f>IF(P492&gt;0,P492*1000/D492,0)</f>
        <v>0</v>
      </c>
      <c r="AG492" s="59">
        <f>S492/F492*1000</f>
        <v>0</v>
      </c>
      <c r="AH492" s="59"/>
      <c r="AI492" s="277"/>
      <c r="AJ492" s="59">
        <f t="shared" si="93"/>
        <v>-1250</v>
      </c>
      <c r="AK492" s="59"/>
      <c r="AL492" s="59"/>
      <c r="AM492" s="277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  <c r="BA492" s="59"/>
      <c r="BB492" s="59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  <c r="FP492" s="59"/>
      <c r="FQ492" s="59"/>
      <c r="FR492" s="59"/>
      <c r="FS492" s="59"/>
      <c r="FT492" s="59"/>
      <c r="FU492" s="59"/>
      <c r="FV492" s="59"/>
      <c r="FW492" s="59"/>
      <c r="FX492" s="59"/>
      <c r="FY492" s="59"/>
      <c r="FZ492" s="59"/>
      <c r="GA492" s="59"/>
      <c r="GB492" s="59"/>
      <c r="GC492" s="59"/>
      <c r="GD492" s="59"/>
      <c r="GE492" s="59"/>
      <c r="GF492" s="59"/>
      <c r="GG492" s="59"/>
      <c r="GH492" s="59"/>
      <c r="GI492" s="59"/>
      <c r="GJ492" s="59"/>
      <c r="GK492" s="59"/>
      <c r="GL492" s="59"/>
      <c r="GM492" s="59"/>
      <c r="GN492" s="59"/>
      <c r="GO492" s="59"/>
    </row>
    <row r="493" spans="2:197" ht="60" x14ac:dyDescent="0.25">
      <c r="B493" s="18">
        <v>1</v>
      </c>
      <c r="C493" s="173" t="s">
        <v>651</v>
      </c>
      <c r="D493" s="27">
        <f>'1 уровень'!E2841</f>
        <v>1500</v>
      </c>
      <c r="E493" s="27">
        <f>'1 уровень'!F2841</f>
        <v>250</v>
      </c>
      <c r="F493" s="27">
        <f>'1 уровень'!G2841</f>
        <v>426</v>
      </c>
      <c r="G493" s="64">
        <f>'1 уровень'!H2841</f>
        <v>170.4</v>
      </c>
      <c r="H493" s="78">
        <f>'1 уровень'!I2841</f>
        <v>0</v>
      </c>
      <c r="I493" s="78">
        <f>'1 уровень'!J2841</f>
        <v>0</v>
      </c>
      <c r="J493" s="73">
        <f>'1 уровень'!K2841</f>
        <v>0</v>
      </c>
      <c r="K493" s="73">
        <f>'1 уровень'!L2841</f>
        <v>0</v>
      </c>
      <c r="L493" s="73">
        <f>'1 уровень'!M2841</f>
        <v>0</v>
      </c>
      <c r="M493" s="73">
        <f>'1 уровень'!N2841</f>
        <v>0</v>
      </c>
      <c r="N493" s="73">
        <f>'1 уровень'!O2841</f>
        <v>0</v>
      </c>
      <c r="O493" s="73">
        <f>'1 уровень'!P2841</f>
        <v>0</v>
      </c>
      <c r="P493" s="72">
        <f>'1 уровень'!Q2841</f>
        <v>0</v>
      </c>
      <c r="Q493" s="72">
        <f>'1 уровень'!R2841</f>
        <v>0</v>
      </c>
      <c r="R493" s="72">
        <f>'1 уровень'!S2841</f>
        <v>0</v>
      </c>
      <c r="S493" s="72">
        <f>'1 уровень'!T2841</f>
        <v>0</v>
      </c>
      <c r="T493" s="794">
        <f>'1 уровень'!U2841</f>
        <v>0</v>
      </c>
      <c r="U493" s="72">
        <f>'1 уровень'!V2841</f>
        <v>0</v>
      </c>
      <c r="V493" s="72">
        <f>'1 уровень'!W2841</f>
        <v>0</v>
      </c>
      <c r="W493" s="72">
        <f>'1 уровень'!X2841</f>
        <v>0</v>
      </c>
      <c r="X493" s="72">
        <f>'1 уровень'!Y2841</f>
        <v>0</v>
      </c>
      <c r="Y493" s="389">
        <f>'1 уровень'!Z2841</f>
        <v>0</v>
      </c>
      <c r="Z493" s="72" t="e">
        <f>S493/R493*100</f>
        <v>#DIV/0!</v>
      </c>
      <c r="AA493" s="72" t="e">
        <f>Y493/R493*100</f>
        <v>#DIV/0!</v>
      </c>
      <c r="AB493" s="991">
        <f>'1 уровень'!AA2843</f>
        <v>0</v>
      </c>
      <c r="AC493" s="998">
        <f>'1 уровень'!AB2843</f>
        <v>0</v>
      </c>
      <c r="AD493" s="196">
        <f t="shared" si="91"/>
        <v>0</v>
      </c>
      <c r="AE493" s="196">
        <f t="shared" si="90"/>
        <v>0</v>
      </c>
      <c r="AF493" s="907">
        <f>IF(P493&gt;0,P493*1000/D493,0)</f>
        <v>0</v>
      </c>
      <c r="AG493" s="59">
        <f>S493/F493*1000</f>
        <v>0</v>
      </c>
      <c r="AH493" s="59"/>
      <c r="AI493" s="277"/>
      <c r="AJ493" s="59">
        <f>E498-D498</f>
        <v>-2152.5</v>
      </c>
      <c r="AK493" s="59"/>
      <c r="AL493" s="59"/>
      <c r="AM493" s="277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  <c r="GA493" s="59"/>
      <c r="GB493" s="59"/>
      <c r="GC493" s="59"/>
      <c r="GD493" s="59"/>
      <c r="GE493" s="59"/>
      <c r="GF493" s="59"/>
      <c r="GG493" s="59"/>
      <c r="GH493" s="59"/>
      <c r="GI493" s="59"/>
      <c r="GJ493" s="59"/>
      <c r="GK493" s="59"/>
      <c r="GL493" s="59"/>
      <c r="GM493" s="59"/>
      <c r="GN493" s="59"/>
      <c r="GO493" s="59"/>
    </row>
    <row r="494" spans="2:197" ht="30" x14ac:dyDescent="0.25">
      <c r="B494" s="18">
        <v>1</v>
      </c>
      <c r="C494" s="174" t="s">
        <v>194</v>
      </c>
      <c r="D494" s="27">
        <f>'1 уровень'!E2842</f>
        <v>0</v>
      </c>
      <c r="E494" s="27">
        <f>'1 уровень'!F2842</f>
        <v>0</v>
      </c>
      <c r="F494" s="27">
        <f>'1 уровень'!G2842</f>
        <v>0</v>
      </c>
      <c r="G494" s="64">
        <f>'1 уровень'!H2842</f>
        <v>0</v>
      </c>
      <c r="H494" s="78">
        <f>'1 уровень'!I2842</f>
        <v>0</v>
      </c>
      <c r="I494" s="78">
        <f>'1 уровень'!J2842</f>
        <v>0</v>
      </c>
      <c r="J494" s="73">
        <f>'1 уровень'!K2842</f>
        <v>0</v>
      </c>
      <c r="K494" s="73">
        <f>'1 уровень'!L2842</f>
        <v>0</v>
      </c>
      <c r="L494" s="73">
        <f>'1 уровень'!M2842</f>
        <v>0</v>
      </c>
      <c r="M494" s="73">
        <f>'1 уровень'!N2842</f>
        <v>0</v>
      </c>
      <c r="N494" s="73">
        <f>'1 уровень'!O2842</f>
        <v>0</v>
      </c>
      <c r="O494" s="73">
        <f>'1 уровень'!P2842</f>
        <v>0</v>
      </c>
      <c r="P494" s="72">
        <f>'1 уровень'!Q2842</f>
        <v>0</v>
      </c>
      <c r="Q494" s="72">
        <f>'1 уровень'!R2842</f>
        <v>0</v>
      </c>
      <c r="R494" s="72">
        <f>'1 уровень'!S2842</f>
        <v>0</v>
      </c>
      <c r="S494" s="72">
        <f>'1 уровень'!T2842</f>
        <v>0</v>
      </c>
      <c r="T494" s="794">
        <f>'1 уровень'!U2842</f>
        <v>0</v>
      </c>
      <c r="U494" s="72">
        <f>'1 уровень'!V2842</f>
        <v>0</v>
      </c>
      <c r="V494" s="72">
        <f>'1 уровень'!W2842</f>
        <v>0</v>
      </c>
      <c r="W494" s="72">
        <f>'1 уровень'!X2842</f>
        <v>0</v>
      </c>
      <c r="X494" s="72">
        <f>'1 уровень'!Y2842</f>
        <v>0</v>
      </c>
      <c r="Y494" s="389">
        <f>'1 уровень'!Z2842</f>
        <v>0</v>
      </c>
      <c r="Z494" s="72"/>
      <c r="AA494" s="72"/>
      <c r="AB494" s="991"/>
      <c r="AC494" s="998"/>
      <c r="AD494" s="196"/>
      <c r="AE494" s="196"/>
      <c r="AF494" s="907"/>
      <c r="AG494" s="59"/>
      <c r="AH494" s="59"/>
      <c r="AI494" s="277"/>
      <c r="AJ494" s="59"/>
      <c r="AK494" s="59"/>
      <c r="AL494" s="59"/>
      <c r="AM494" s="277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  <c r="GA494" s="59"/>
      <c r="GB494" s="59"/>
      <c r="GC494" s="59"/>
      <c r="GD494" s="59"/>
      <c r="GE494" s="59"/>
      <c r="GF494" s="59"/>
      <c r="GG494" s="59"/>
      <c r="GH494" s="59"/>
      <c r="GI494" s="59"/>
      <c r="GJ494" s="59"/>
      <c r="GK494" s="59"/>
      <c r="GL494" s="59"/>
      <c r="GM494" s="59"/>
      <c r="GN494" s="59"/>
      <c r="GO494" s="59"/>
    </row>
    <row r="495" spans="2:197" ht="126" x14ac:dyDescent="0.25">
      <c r="B495" s="18">
        <v>1</v>
      </c>
      <c r="C495" s="561" t="s">
        <v>636</v>
      </c>
      <c r="D495" s="27">
        <f>'1 уровень'!E2843</f>
        <v>5390</v>
      </c>
      <c r="E495" s="27">
        <f>'1 уровень'!F2843</f>
        <v>898.33333333333337</v>
      </c>
      <c r="F495" s="27">
        <f>'1 уровень'!G2843</f>
        <v>163</v>
      </c>
      <c r="G495" s="64">
        <f>'1 уровень'!H2843</f>
        <v>18.144712430426715</v>
      </c>
      <c r="H495" s="78">
        <f>'1 уровень'!I2843</f>
        <v>0</v>
      </c>
      <c r="I495" s="78">
        <f>'1 уровень'!J2843</f>
        <v>0</v>
      </c>
      <c r="J495" s="73">
        <f>'1 уровень'!K2843</f>
        <v>0</v>
      </c>
      <c r="K495" s="73">
        <f>'1 уровень'!L2843</f>
        <v>0</v>
      </c>
      <c r="L495" s="73">
        <f>'1 уровень'!M2843</f>
        <v>0</v>
      </c>
      <c r="M495" s="73">
        <f>'1 уровень'!N2843</f>
        <v>0</v>
      </c>
      <c r="N495" s="73">
        <f>'1 уровень'!O2843</f>
        <v>0</v>
      </c>
      <c r="O495" s="73">
        <f>'1 уровень'!P2843</f>
        <v>0</v>
      </c>
      <c r="P495" s="72">
        <f>'1 уровень'!Q2843</f>
        <v>16840.794180000001</v>
      </c>
      <c r="Q495" s="72">
        <f>'1 уровень'!R2843</f>
        <v>16840.794180000001</v>
      </c>
      <c r="R495" s="72">
        <f>'1 уровень'!S2843</f>
        <v>2806.7990300000001</v>
      </c>
      <c r="S495" s="72">
        <f>'1 уровень'!T2843</f>
        <v>492.24322000000001</v>
      </c>
      <c r="T495" s="794">
        <f>'1 уровень'!U2843</f>
        <v>0</v>
      </c>
      <c r="U495" s="72">
        <f>'1 уровень'!V2843</f>
        <v>0</v>
      </c>
      <c r="V495" s="72">
        <f>'1 уровень'!W2843</f>
        <v>-2314.5558100000003</v>
      </c>
      <c r="W495" s="72">
        <f>'1 уровень'!X2843</f>
        <v>0</v>
      </c>
      <c r="X495" s="72">
        <f>'1 уровень'!Y2843</f>
        <v>0</v>
      </c>
      <c r="Y495" s="389">
        <f>'1 уровень'!Z2843</f>
        <v>492.24322000000001</v>
      </c>
      <c r="Z495" s="72"/>
      <c r="AA495" s="72"/>
      <c r="AB495" s="991"/>
      <c r="AC495" s="998"/>
      <c r="AD495" s="196"/>
      <c r="AE495" s="196"/>
      <c r="AF495" s="907"/>
      <c r="AG495" s="59"/>
      <c r="AH495" s="59"/>
      <c r="AI495" s="277"/>
      <c r="AJ495" s="59"/>
      <c r="AK495" s="59"/>
      <c r="AL495" s="59"/>
      <c r="AM495" s="277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  <c r="GA495" s="59"/>
      <c r="GB495" s="59"/>
      <c r="GC495" s="59"/>
      <c r="GD495" s="59"/>
      <c r="GE495" s="59"/>
      <c r="GF495" s="59"/>
      <c r="GG495" s="59"/>
      <c r="GH495" s="59"/>
      <c r="GI495" s="59"/>
      <c r="GJ495" s="59"/>
      <c r="GK495" s="59"/>
      <c r="GL495" s="59"/>
      <c r="GM495" s="59"/>
      <c r="GN495" s="59"/>
      <c r="GO495" s="59"/>
    </row>
    <row r="496" spans="2:197" ht="15.75" x14ac:dyDescent="0.25">
      <c r="B496" s="18">
        <v>1</v>
      </c>
      <c r="C496" s="3408" t="s">
        <v>637</v>
      </c>
      <c r="D496" s="27">
        <f>'1 уровень'!E2844</f>
        <v>930</v>
      </c>
      <c r="E496" s="27">
        <f>'1 уровень'!F2844</f>
        <v>155</v>
      </c>
      <c r="F496" s="27">
        <f>'1 уровень'!G2844</f>
        <v>14</v>
      </c>
      <c r="G496" s="64">
        <f>'1 уровень'!H2844</f>
        <v>9.0322580645161281</v>
      </c>
      <c r="H496" s="78">
        <f>'1 уровень'!I2844</f>
        <v>0</v>
      </c>
      <c r="I496" s="78">
        <f>'1 уровень'!J2844</f>
        <v>0</v>
      </c>
      <c r="J496" s="73">
        <f>'1 уровень'!K2844</f>
        <v>0</v>
      </c>
      <c r="K496" s="73">
        <f>'1 уровень'!L2844</f>
        <v>0</v>
      </c>
      <c r="L496" s="73">
        <f>'1 уровень'!M2844</f>
        <v>0</v>
      </c>
      <c r="M496" s="73">
        <f>'1 уровень'!N2844</f>
        <v>0</v>
      </c>
      <c r="N496" s="73">
        <f>'1 уровень'!O2844</f>
        <v>0</v>
      </c>
      <c r="O496" s="73">
        <f>'1 уровень'!P2844</f>
        <v>0</v>
      </c>
      <c r="P496" s="72">
        <f>'1 уровень'!Q2844</f>
        <v>0</v>
      </c>
      <c r="Q496" s="72">
        <f>'1 уровень'!R2844</f>
        <v>0</v>
      </c>
      <c r="R496" s="72">
        <f>'1 уровень'!S2844</f>
        <v>0</v>
      </c>
      <c r="S496" s="72">
        <f>'1 уровень'!T2844</f>
        <v>0</v>
      </c>
      <c r="T496" s="794">
        <f>'1 уровень'!U2844</f>
        <v>0</v>
      </c>
      <c r="U496" s="72">
        <f>'1 уровень'!V2844</f>
        <v>0</v>
      </c>
      <c r="V496" s="72">
        <f>'1 уровень'!W2844</f>
        <v>0</v>
      </c>
      <c r="W496" s="72">
        <f>'1 уровень'!X2844</f>
        <v>0</v>
      </c>
      <c r="X496" s="72">
        <f>'1 уровень'!Y2844</f>
        <v>0</v>
      </c>
      <c r="Y496" s="389">
        <f>'1 уровень'!Z2844</f>
        <v>0</v>
      </c>
      <c r="Z496" s="72"/>
      <c r="AA496" s="72"/>
      <c r="AB496" s="991"/>
      <c r="AC496" s="998"/>
      <c r="AD496" s="196"/>
      <c r="AE496" s="196"/>
      <c r="AF496" s="907"/>
      <c r="AG496" s="59"/>
      <c r="AH496" s="59"/>
      <c r="AI496" s="277"/>
      <c r="AJ496" s="59"/>
      <c r="AK496" s="59"/>
      <c r="AL496" s="59"/>
      <c r="AM496" s="277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  <c r="GA496" s="59"/>
      <c r="GB496" s="59"/>
      <c r="GC496" s="59"/>
      <c r="GD496" s="59"/>
      <c r="GE496" s="59"/>
      <c r="GF496" s="59"/>
      <c r="GG496" s="59"/>
      <c r="GH496" s="59"/>
      <c r="GI496" s="59"/>
      <c r="GJ496" s="59"/>
      <c r="GK496" s="59"/>
      <c r="GL496" s="59"/>
      <c r="GM496" s="59"/>
      <c r="GN496" s="59"/>
      <c r="GO496" s="59"/>
    </row>
    <row r="497" spans="1:197" ht="15.75" x14ac:dyDescent="0.25">
      <c r="B497" s="18">
        <v>1</v>
      </c>
      <c r="C497" s="3408" t="s">
        <v>638</v>
      </c>
      <c r="D497" s="27">
        <f>'1 уровень'!E2845</f>
        <v>1234</v>
      </c>
      <c r="E497" s="27">
        <f>'1 уровень'!F2845</f>
        <v>205.66666666666666</v>
      </c>
      <c r="F497" s="27">
        <f>'1 уровень'!G2845</f>
        <v>44</v>
      </c>
      <c r="G497" s="64">
        <f>'1 уровень'!H2845</f>
        <v>21.393841166936792</v>
      </c>
      <c r="H497" s="78">
        <f>'1 уровень'!I2845</f>
        <v>0</v>
      </c>
      <c r="I497" s="78">
        <f>'1 уровень'!J2845</f>
        <v>0</v>
      </c>
      <c r="J497" s="73">
        <f>'1 уровень'!K2845</f>
        <v>0</v>
      </c>
      <c r="K497" s="73">
        <f>'1 уровень'!L2845</f>
        <v>0</v>
      </c>
      <c r="L497" s="73">
        <f>'1 уровень'!M2845</f>
        <v>0</v>
      </c>
      <c r="M497" s="73">
        <f>'1 уровень'!N2845</f>
        <v>0</v>
      </c>
      <c r="N497" s="73">
        <f>'1 уровень'!O2845</f>
        <v>0</v>
      </c>
      <c r="O497" s="73">
        <f>'1 уровень'!P2845</f>
        <v>0</v>
      </c>
      <c r="P497" s="72">
        <f>'1 уровень'!Q2845</f>
        <v>0</v>
      </c>
      <c r="Q497" s="72">
        <f>'1 уровень'!R2845</f>
        <v>0</v>
      </c>
      <c r="R497" s="72">
        <f>'1 уровень'!S2845</f>
        <v>0</v>
      </c>
      <c r="S497" s="72">
        <f>'1 уровень'!T2845</f>
        <v>0</v>
      </c>
      <c r="T497" s="794">
        <f>'1 уровень'!U2845</f>
        <v>0</v>
      </c>
      <c r="U497" s="72">
        <f>'1 уровень'!V2845</f>
        <v>0</v>
      </c>
      <c r="V497" s="72">
        <f>'1 уровень'!W2845</f>
        <v>0</v>
      </c>
      <c r="W497" s="72">
        <f>'1 уровень'!X2845</f>
        <v>0</v>
      </c>
      <c r="X497" s="72">
        <f>'1 уровень'!Y2845</f>
        <v>0</v>
      </c>
      <c r="Y497" s="389">
        <f>'1 уровень'!Z2845</f>
        <v>0</v>
      </c>
      <c r="Z497" s="72"/>
      <c r="AA497" s="72"/>
      <c r="AB497" s="991"/>
      <c r="AC497" s="998"/>
      <c r="AD497" s="196"/>
      <c r="AE497" s="196"/>
      <c r="AF497" s="907"/>
      <c r="AG497" s="59"/>
      <c r="AH497" s="59"/>
      <c r="AI497" s="277"/>
      <c r="AJ497" s="59"/>
      <c r="AK497" s="59"/>
      <c r="AL497" s="59"/>
      <c r="AM497" s="277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  <c r="GA497" s="59"/>
      <c r="GB497" s="59"/>
      <c r="GC497" s="59"/>
      <c r="GD497" s="59"/>
      <c r="GE497" s="59"/>
      <c r="GF497" s="59"/>
      <c r="GG497" s="59"/>
      <c r="GH497" s="59"/>
      <c r="GI497" s="59"/>
      <c r="GJ497" s="59"/>
      <c r="GK497" s="59"/>
      <c r="GL497" s="59"/>
      <c r="GM497" s="59"/>
      <c r="GN497" s="59"/>
      <c r="GO497" s="59"/>
    </row>
    <row r="498" spans="1:197" ht="31.5" x14ac:dyDescent="0.25">
      <c r="B498" s="18">
        <v>1</v>
      </c>
      <c r="C498" s="3408" t="s">
        <v>639</v>
      </c>
      <c r="D498" s="27">
        <f>'1 уровень'!E2846</f>
        <v>2583</v>
      </c>
      <c r="E498" s="27">
        <f>'1 уровень'!F2846</f>
        <v>430.5</v>
      </c>
      <c r="F498" s="27">
        <f>'1 уровень'!G2846</f>
        <v>89</v>
      </c>
      <c r="G498" s="64">
        <f>'1 уровень'!H2846</f>
        <v>20.673635307781648</v>
      </c>
      <c r="H498" s="78">
        <f>'1 уровень'!I2846</f>
        <v>0</v>
      </c>
      <c r="I498" s="78">
        <f>'1 уровень'!J2846</f>
        <v>0</v>
      </c>
      <c r="J498" s="73">
        <f>'1 уровень'!K2846</f>
        <v>0</v>
      </c>
      <c r="K498" s="73">
        <f>'1 уровень'!L2846</f>
        <v>0</v>
      </c>
      <c r="L498" s="73">
        <f>'1 уровень'!M2846</f>
        <v>0</v>
      </c>
      <c r="M498" s="73">
        <f>'1 уровень'!N2846</f>
        <v>0</v>
      </c>
      <c r="N498" s="73">
        <f>'1 уровень'!O2846</f>
        <v>0</v>
      </c>
      <c r="O498" s="73">
        <f>'1 уровень'!P2846</f>
        <v>0</v>
      </c>
      <c r="P498" s="72">
        <f>'1 уровень'!Q2846</f>
        <v>0</v>
      </c>
      <c r="Q498" s="72">
        <f>'1 уровень'!R2846</f>
        <v>0</v>
      </c>
      <c r="R498" s="72">
        <f>'1 уровень'!S2846</f>
        <v>0</v>
      </c>
      <c r="S498" s="72">
        <f>'1 уровень'!T2846</f>
        <v>0</v>
      </c>
      <c r="T498" s="794">
        <f>'1 уровень'!U2846</f>
        <v>0</v>
      </c>
      <c r="U498" s="72">
        <f>'1 уровень'!V2846</f>
        <v>0</v>
      </c>
      <c r="V498" s="72">
        <f>'1 уровень'!W2846</f>
        <v>0</v>
      </c>
      <c r="W498" s="72">
        <f>'1 уровень'!X2846</f>
        <v>0</v>
      </c>
      <c r="X498" s="72">
        <f>'1 уровень'!Y2846</f>
        <v>0</v>
      </c>
      <c r="Y498" s="389">
        <f>'1 уровень'!Z2846</f>
        <v>0</v>
      </c>
      <c r="Z498" s="72" t="e">
        <f>S498/R498*100</f>
        <v>#DIV/0!</v>
      </c>
      <c r="AA498" s="72" t="e">
        <f>Y498/R498*100</f>
        <v>#DIV/0!</v>
      </c>
      <c r="AB498" s="991">
        <f>'1 уровень'!AA2847</f>
        <v>0</v>
      </c>
      <c r="AC498" s="998">
        <f>'1 уровень'!AB2847</f>
        <v>0</v>
      </c>
      <c r="AD498" s="196">
        <f t="shared" si="91"/>
        <v>0</v>
      </c>
      <c r="AE498" s="196">
        <f t="shared" si="90"/>
        <v>0</v>
      </c>
      <c r="AF498" s="907">
        <f t="shared" ref="AF498:AF511" si="94">IF(P498&gt;0,P498*1000/D498,0)</f>
        <v>0</v>
      </c>
      <c r="AG498" s="59">
        <f t="shared" ref="AG498:AG529" si="95">S498/F498*1000</f>
        <v>0</v>
      </c>
      <c r="AH498" s="59"/>
      <c r="AI498" s="277"/>
      <c r="AJ498" s="59">
        <f t="shared" ref="AJ498:AJ537" si="96">E499-D499</f>
        <v>-12894.166666666668</v>
      </c>
      <c r="AK498" s="59"/>
      <c r="AL498" s="59"/>
      <c r="AM498" s="277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  <c r="GA498" s="59"/>
      <c r="GB498" s="59"/>
      <c r="GC498" s="59"/>
      <c r="GD498" s="59"/>
      <c r="GE498" s="59"/>
      <c r="GF498" s="59"/>
      <c r="GG498" s="59"/>
      <c r="GH498" s="59"/>
      <c r="GI498" s="59"/>
      <c r="GJ498" s="59"/>
      <c r="GK498" s="59"/>
      <c r="GL498" s="59"/>
      <c r="GM498" s="59"/>
      <c r="GN498" s="59"/>
      <c r="GO498" s="59"/>
    </row>
    <row r="499" spans="1:197" ht="45" x14ac:dyDescent="0.25">
      <c r="B499" s="18">
        <v>1</v>
      </c>
      <c r="C499" s="295" t="s">
        <v>468</v>
      </c>
      <c r="D499" s="27">
        <f>'1 уровень'!E2847</f>
        <v>15473</v>
      </c>
      <c r="E499" s="27">
        <f>'1 уровень'!F2847</f>
        <v>2578.833333333333</v>
      </c>
      <c r="F499" s="27">
        <f>'1 уровень'!G2847</f>
        <v>1918</v>
      </c>
      <c r="G499" s="64">
        <f>'1 уровень'!H2847</f>
        <v>74.374717249402195</v>
      </c>
      <c r="H499" s="78">
        <f>'1 уровень'!I2847</f>
        <v>0</v>
      </c>
      <c r="I499" s="78">
        <f>'1 уровень'!J2847</f>
        <v>0</v>
      </c>
      <c r="J499" s="73">
        <f>'1 уровень'!K2847</f>
        <v>0</v>
      </c>
      <c r="K499" s="73">
        <f>'1 уровень'!L2847</f>
        <v>0</v>
      </c>
      <c r="L499" s="73">
        <f>'1 уровень'!M2847</f>
        <v>0</v>
      </c>
      <c r="M499" s="73">
        <f>'1 уровень'!N2847</f>
        <v>0</v>
      </c>
      <c r="N499" s="73">
        <f>'1 уровень'!O2847</f>
        <v>0</v>
      </c>
      <c r="O499" s="73">
        <f>'1 уровень'!P2847</f>
        <v>0</v>
      </c>
      <c r="P499" s="72">
        <f>'1 уровень'!Q2847</f>
        <v>46742.643580000004</v>
      </c>
      <c r="Q499" s="72">
        <f>'1 уровень'!R2847</f>
        <v>46742.643580000004</v>
      </c>
      <c r="R499" s="72">
        <f>'1 уровень'!S2847</f>
        <v>7790.4405966666664</v>
      </c>
      <c r="S499" s="72">
        <f>'1 уровень'!T2847</f>
        <v>4975.3625100000008</v>
      </c>
      <c r="T499" s="794">
        <f>'1 уровень'!U2847</f>
        <v>0</v>
      </c>
      <c r="U499" s="72">
        <f>'1 уровень'!V2847</f>
        <v>0</v>
      </c>
      <c r="V499" s="72">
        <f>'1 уровень'!W2847</f>
        <v>-2815.078086666666</v>
      </c>
      <c r="W499" s="72">
        <f>'1 уровень'!X2847</f>
        <v>0</v>
      </c>
      <c r="X499" s="72">
        <f>'1 уровень'!Y2847</f>
        <v>-17.005140000000001</v>
      </c>
      <c r="Y499" s="389">
        <f>'1 уровень'!Z2847</f>
        <v>4958.3573700000006</v>
      </c>
      <c r="Z499" s="72">
        <f>S499/R499*100</f>
        <v>63.864969487461764</v>
      </c>
      <c r="AA499" s="72">
        <f>Y499/R499*100</f>
        <v>63.646687353235933</v>
      </c>
      <c r="AB499" s="991">
        <f>'1 уровень'!AA2848</f>
        <v>0</v>
      </c>
      <c r="AC499" s="998">
        <f>'1 уровень'!AB2848</f>
        <v>0</v>
      </c>
      <c r="AD499" s="196">
        <f t="shared" si="91"/>
        <v>4958357.370000001</v>
      </c>
      <c r="AE499" s="196">
        <f t="shared" si="90"/>
        <v>-17005.14</v>
      </c>
      <c r="AF499" s="907">
        <f t="shared" si="94"/>
        <v>3020.9166664512381</v>
      </c>
      <c r="AG499" s="59">
        <f t="shared" si="95"/>
        <v>2594.0367622523468</v>
      </c>
      <c r="AH499" s="59"/>
      <c r="AI499" s="277"/>
      <c r="AJ499" s="59">
        <f t="shared" si="96"/>
        <v>-6746.666666666667</v>
      </c>
      <c r="AK499" s="59"/>
      <c r="AL499" s="59"/>
      <c r="AM499" s="277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  <c r="GA499" s="59"/>
      <c r="GB499" s="59"/>
      <c r="GC499" s="59"/>
      <c r="GD499" s="59"/>
      <c r="GE499" s="59"/>
      <c r="GF499" s="59"/>
      <c r="GG499" s="59"/>
      <c r="GH499" s="59"/>
      <c r="GI499" s="59"/>
      <c r="GJ499" s="59"/>
      <c r="GK499" s="59"/>
      <c r="GL499" s="59"/>
      <c r="GM499" s="59"/>
      <c r="GN499" s="59"/>
      <c r="GO499" s="59"/>
    </row>
    <row r="500" spans="1:197" ht="30" x14ac:dyDescent="0.25">
      <c r="B500" s="18">
        <v>1</v>
      </c>
      <c r="C500" s="173" t="s">
        <v>272</v>
      </c>
      <c r="D500" s="27">
        <f>'1 уровень'!E2848</f>
        <v>8096</v>
      </c>
      <c r="E500" s="27">
        <f>'1 уровень'!F2848</f>
        <v>1349.333333333333</v>
      </c>
      <c r="F500" s="27">
        <f>'1 уровень'!G2848</f>
        <v>837</v>
      </c>
      <c r="G500" s="64">
        <f>'1 уровень'!H2848</f>
        <v>62.030632411067209</v>
      </c>
      <c r="H500" s="78">
        <f>'1 уровень'!I2848</f>
        <v>0</v>
      </c>
      <c r="I500" s="78">
        <f>'1 уровень'!J2848</f>
        <v>0</v>
      </c>
      <c r="J500" s="73">
        <f>'1 уровень'!K2848</f>
        <v>0</v>
      </c>
      <c r="K500" s="73">
        <f>'1 уровень'!L2848</f>
        <v>0</v>
      </c>
      <c r="L500" s="73">
        <f>'1 уровень'!M2848</f>
        <v>0</v>
      </c>
      <c r="M500" s="73">
        <f>'1 уровень'!N2848</f>
        <v>0</v>
      </c>
      <c r="N500" s="73">
        <f>'1 уровень'!O2848</f>
        <v>0</v>
      </c>
      <c r="O500" s="73">
        <f>'1 уровень'!P2848</f>
        <v>0</v>
      </c>
      <c r="P500" s="72">
        <f>'1 уровень'!Q2848</f>
        <v>29505.685260000002</v>
      </c>
      <c r="Q500" s="72">
        <f>'1 уровень'!R2848</f>
        <v>29505.685260000002</v>
      </c>
      <c r="R500" s="72">
        <f>'1 уровень'!S2848</f>
        <v>4917.6142099999997</v>
      </c>
      <c r="S500" s="72">
        <f>'1 уровень'!T2848</f>
        <v>3265.473030000001</v>
      </c>
      <c r="T500" s="794">
        <f>'1 уровень'!U2848</f>
        <v>0</v>
      </c>
      <c r="U500" s="72">
        <f>'1 уровень'!V2848</f>
        <v>0</v>
      </c>
      <c r="V500" s="72">
        <f>'1 уровень'!W2848</f>
        <v>-1652.1411799999987</v>
      </c>
      <c r="W500" s="72">
        <f>'1 уровень'!X2848</f>
        <v>0</v>
      </c>
      <c r="X500" s="72">
        <f>'1 уровень'!Y2848</f>
        <v>-17.005140000000001</v>
      </c>
      <c r="Y500" s="389">
        <f>'1 уровень'!Z2848</f>
        <v>3248.4678900000008</v>
      </c>
      <c r="Z500" s="72">
        <f>S500/R500*100</f>
        <v>66.403603262729334</v>
      </c>
      <c r="AA500" s="72">
        <f>Y500/R500*100</f>
        <v>66.057802651420289</v>
      </c>
      <c r="AB500" s="991">
        <f>'1 уровень'!AA2849</f>
        <v>0</v>
      </c>
      <c r="AC500" s="998">
        <f>'1 уровень'!AB2849</f>
        <v>0</v>
      </c>
      <c r="AD500" s="196">
        <f t="shared" si="91"/>
        <v>3248467.8900000006</v>
      </c>
      <c r="AE500" s="196">
        <f t="shared" si="90"/>
        <v>-17005.14</v>
      </c>
      <c r="AF500" s="907">
        <f t="shared" si="94"/>
        <v>3644.4769342885379</v>
      </c>
      <c r="AG500" s="59">
        <f t="shared" si="95"/>
        <v>3901.4014695340516</v>
      </c>
      <c r="AH500" s="59"/>
      <c r="AI500" s="277"/>
      <c r="AJ500" s="59">
        <f t="shared" si="96"/>
        <v>-5709.166666666667</v>
      </c>
      <c r="AK500" s="59"/>
      <c r="AL500" s="59"/>
      <c r="AM500" s="277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  <c r="GA500" s="59"/>
      <c r="GB500" s="59"/>
      <c r="GC500" s="59"/>
      <c r="GD500" s="59"/>
      <c r="GE500" s="59"/>
      <c r="GF500" s="59"/>
      <c r="GG500" s="59"/>
      <c r="GH500" s="59"/>
      <c r="GI500" s="59"/>
      <c r="GJ500" s="59"/>
      <c r="GK500" s="59"/>
      <c r="GL500" s="59"/>
      <c r="GM500" s="59"/>
      <c r="GN500" s="59"/>
      <c r="GO500" s="59"/>
    </row>
    <row r="501" spans="1:197" ht="30" x14ac:dyDescent="0.25">
      <c r="B501" s="18">
        <v>1</v>
      </c>
      <c r="C501" s="173" t="s">
        <v>469</v>
      </c>
      <c r="D501" s="27">
        <f>'1 уровень'!E2849</f>
        <v>6851</v>
      </c>
      <c r="E501" s="27">
        <f>'1 уровень'!F2849</f>
        <v>1141.8333333333333</v>
      </c>
      <c r="F501" s="27">
        <f>'1 уровень'!G2849</f>
        <v>756</v>
      </c>
      <c r="G501" s="64">
        <f>'1 уровень'!H2849</f>
        <v>66.209312509122768</v>
      </c>
      <c r="H501" s="78">
        <f>'1 уровень'!I2849</f>
        <v>0</v>
      </c>
      <c r="I501" s="78">
        <f>'1 уровень'!J2849</f>
        <v>0</v>
      </c>
      <c r="J501" s="73">
        <f>'1 уровень'!K2849</f>
        <v>0</v>
      </c>
      <c r="K501" s="73">
        <f>'1 уровень'!L2849</f>
        <v>0</v>
      </c>
      <c r="L501" s="73">
        <f>'1 уровень'!M2849</f>
        <v>0</v>
      </c>
      <c r="M501" s="73">
        <f>'1 уровень'!N2849</f>
        <v>0</v>
      </c>
      <c r="N501" s="73">
        <f>'1 уровень'!O2849</f>
        <v>0</v>
      </c>
      <c r="O501" s="73">
        <f>'1 уровень'!P2849</f>
        <v>0</v>
      </c>
      <c r="P501" s="72">
        <f>'1 уровень'!Q2849</f>
        <v>26033.8</v>
      </c>
      <c r="Q501" s="72">
        <f>'1 уровень'!R2849</f>
        <v>26033.8</v>
      </c>
      <c r="R501" s="72">
        <f>'1 уровень'!S2849</f>
        <v>4338.9666666666662</v>
      </c>
      <c r="S501" s="72">
        <f>'1 уровень'!T2849</f>
        <v>3069.9139200000009</v>
      </c>
      <c r="T501" s="794">
        <f>'1 уровень'!U2849</f>
        <v>0</v>
      </c>
      <c r="U501" s="72">
        <f>'1 уровень'!V2849</f>
        <v>0</v>
      </c>
      <c r="V501" s="72">
        <f>'1 уровень'!W2849</f>
        <v>-1269.0527466666654</v>
      </c>
      <c r="W501" s="72">
        <f>'1 уровень'!X2849</f>
        <v>0</v>
      </c>
      <c r="X501" s="72">
        <f>'1 уровень'!Y2849</f>
        <v>-17.005140000000001</v>
      </c>
      <c r="Y501" s="389">
        <f>'1 уровень'!Z2849</f>
        <v>3052.9087800000007</v>
      </c>
      <c r="Z501" s="72"/>
      <c r="AA501" s="72"/>
      <c r="AB501" s="991">
        <f>'1 уровень'!AA2850</f>
        <v>0</v>
      </c>
      <c r="AC501" s="998">
        <f>'1 уровень'!AB2850</f>
        <v>0</v>
      </c>
      <c r="AD501" s="196">
        <f t="shared" si="91"/>
        <v>3052908.7800000007</v>
      </c>
      <c r="AE501" s="196">
        <f t="shared" si="90"/>
        <v>-17005.14</v>
      </c>
      <c r="AF501" s="907">
        <f t="shared" si="94"/>
        <v>3800</v>
      </c>
      <c r="AG501" s="59">
        <f t="shared" si="95"/>
        <v>4060.7326984126998</v>
      </c>
      <c r="AH501" s="59"/>
      <c r="AI501" s="277"/>
      <c r="AJ501" s="59">
        <f t="shared" si="96"/>
        <v>0</v>
      </c>
      <c r="AK501" s="59"/>
      <c r="AL501" s="59"/>
      <c r="AM501" s="277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  <c r="GA501" s="59"/>
      <c r="GB501" s="59"/>
      <c r="GC501" s="59"/>
      <c r="GD501" s="59"/>
      <c r="GE501" s="59"/>
      <c r="GF501" s="59"/>
      <c r="GG501" s="59"/>
      <c r="GH501" s="59"/>
      <c r="GI501" s="59"/>
      <c r="GJ501" s="59"/>
      <c r="GK501" s="59"/>
      <c r="GL501" s="59"/>
      <c r="GM501" s="59"/>
      <c r="GN501" s="59"/>
      <c r="GO501" s="59"/>
    </row>
    <row r="502" spans="1:197" ht="60" x14ac:dyDescent="0.25">
      <c r="B502" s="18">
        <v>1</v>
      </c>
      <c r="C502" s="173" t="s">
        <v>488</v>
      </c>
      <c r="D502" s="27">
        <f>'1 уровень'!E2850</f>
        <v>0</v>
      </c>
      <c r="E502" s="27">
        <f>'1 уровень'!F2850</f>
        <v>0</v>
      </c>
      <c r="F502" s="27">
        <f>'1 уровень'!G2850</f>
        <v>0</v>
      </c>
      <c r="G502" s="64">
        <f>'1 уровень'!H2850</f>
        <v>0</v>
      </c>
      <c r="H502" s="78">
        <f>'1 уровень'!I2850</f>
        <v>0</v>
      </c>
      <c r="I502" s="78">
        <f>'1 уровень'!J2850</f>
        <v>0</v>
      </c>
      <c r="J502" s="73">
        <f>'1 уровень'!K2850</f>
        <v>0</v>
      </c>
      <c r="K502" s="73">
        <f>'1 уровень'!L2850</f>
        <v>0</v>
      </c>
      <c r="L502" s="73">
        <f>'1 уровень'!M2850</f>
        <v>0</v>
      </c>
      <c r="M502" s="73">
        <f>'1 уровень'!N2850</f>
        <v>0</v>
      </c>
      <c r="N502" s="73">
        <f>'1 уровень'!O2850</f>
        <v>0</v>
      </c>
      <c r="O502" s="73">
        <f>'1 уровень'!P2850</f>
        <v>0</v>
      </c>
      <c r="P502" s="72">
        <f>'1 уровень'!Q2850</f>
        <v>0</v>
      </c>
      <c r="Q502" s="72">
        <f>'1 уровень'!R2850</f>
        <v>0</v>
      </c>
      <c r="R502" s="72">
        <f>'1 уровень'!S2850</f>
        <v>0</v>
      </c>
      <c r="S502" s="72">
        <f>'1 уровень'!T2850</f>
        <v>0</v>
      </c>
      <c r="T502" s="794">
        <f>'1 уровень'!U2850</f>
        <v>0</v>
      </c>
      <c r="U502" s="72">
        <f>'1 уровень'!V2850</f>
        <v>0</v>
      </c>
      <c r="V502" s="72">
        <f>'1 уровень'!W2850</f>
        <v>0</v>
      </c>
      <c r="W502" s="72">
        <f>'1 уровень'!X2850</f>
        <v>0</v>
      </c>
      <c r="X502" s="72">
        <f>'1 уровень'!Y2850</f>
        <v>0</v>
      </c>
      <c r="Y502" s="389">
        <f>'1 уровень'!Z2850</f>
        <v>0</v>
      </c>
      <c r="Z502" s="72" t="e">
        <f>S502/R502*100</f>
        <v>#DIV/0!</v>
      </c>
      <c r="AA502" s="72" t="e">
        <f>Y502/R502*100</f>
        <v>#DIV/0!</v>
      </c>
      <c r="AB502" s="991">
        <f>'1 уровень'!AA2851</f>
        <v>0</v>
      </c>
      <c r="AC502" s="998">
        <f>'1 уровень'!AB2851</f>
        <v>0</v>
      </c>
      <c r="AD502" s="196">
        <f t="shared" si="91"/>
        <v>0</v>
      </c>
      <c r="AE502" s="196">
        <f t="shared" si="90"/>
        <v>0</v>
      </c>
      <c r="AF502" s="907">
        <f t="shared" si="94"/>
        <v>0</v>
      </c>
      <c r="AG502" s="59" t="e">
        <f t="shared" si="95"/>
        <v>#DIV/0!</v>
      </c>
      <c r="AH502" s="59"/>
      <c r="AI502" s="277"/>
      <c r="AJ502" s="59">
        <f t="shared" si="96"/>
        <v>-864.16666666666663</v>
      </c>
      <c r="AK502" s="59"/>
      <c r="AL502" s="59"/>
      <c r="AM502" s="277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  <c r="GA502" s="59"/>
      <c r="GB502" s="59"/>
      <c r="GC502" s="59"/>
      <c r="GD502" s="59"/>
      <c r="GE502" s="59"/>
      <c r="GF502" s="59"/>
      <c r="GG502" s="59"/>
      <c r="GH502" s="59"/>
      <c r="GI502" s="59"/>
      <c r="GJ502" s="59"/>
      <c r="GK502" s="59"/>
      <c r="GL502" s="59"/>
      <c r="GM502" s="59"/>
      <c r="GN502" s="59"/>
      <c r="GO502" s="59"/>
    </row>
    <row r="503" spans="1:197" ht="30" x14ac:dyDescent="0.25">
      <c r="B503" s="18">
        <v>1</v>
      </c>
      <c r="C503" s="173" t="s">
        <v>470</v>
      </c>
      <c r="D503" s="27">
        <f>'1 уровень'!E2851</f>
        <v>1037</v>
      </c>
      <c r="E503" s="27">
        <f>'1 уровень'!F2851</f>
        <v>172.83333333333334</v>
      </c>
      <c r="F503" s="27">
        <f>'1 уровень'!G2851</f>
        <v>81</v>
      </c>
      <c r="G503" s="64">
        <f>'1 уровень'!H2851</f>
        <v>46.865959498553515</v>
      </c>
      <c r="H503" s="78">
        <f>'1 уровень'!I2851</f>
        <v>0</v>
      </c>
      <c r="I503" s="78">
        <f>'1 уровень'!J2851</f>
        <v>0</v>
      </c>
      <c r="J503" s="73">
        <f>'1 уровень'!K2851</f>
        <v>0</v>
      </c>
      <c r="K503" s="73">
        <f>'1 уровень'!L2851</f>
        <v>0</v>
      </c>
      <c r="L503" s="73">
        <f>'1 уровень'!M2851</f>
        <v>0</v>
      </c>
      <c r="M503" s="73">
        <f>'1 уровень'!N2851</f>
        <v>0</v>
      </c>
      <c r="N503" s="73">
        <f>'1 уровень'!O2851</f>
        <v>0</v>
      </c>
      <c r="O503" s="73">
        <f>'1 уровень'!P2851</f>
        <v>0</v>
      </c>
      <c r="P503" s="72">
        <f>'1 уровень'!Q2851</f>
        <v>1836.69326</v>
      </c>
      <c r="Q503" s="72">
        <f>'1 уровень'!R2851</f>
        <v>1836.69326</v>
      </c>
      <c r="R503" s="72">
        <f>'1 уровень'!S2851</f>
        <v>306.11554333333333</v>
      </c>
      <c r="S503" s="72">
        <f>'1 уровень'!T2851</f>
        <v>195.55910999999998</v>
      </c>
      <c r="T503" s="794">
        <f>'1 уровень'!U2851</f>
        <v>0</v>
      </c>
      <c r="U503" s="72">
        <f>'1 уровень'!V2851</f>
        <v>0</v>
      </c>
      <c r="V503" s="72">
        <f>'1 уровень'!W2851</f>
        <v>-110.55643333333336</v>
      </c>
      <c r="W503" s="72">
        <f>'1 уровень'!X2851</f>
        <v>0</v>
      </c>
      <c r="X503" s="72">
        <f>'1 уровень'!Y2851</f>
        <v>0</v>
      </c>
      <c r="Y503" s="389">
        <f>'1 уровень'!Z2851</f>
        <v>195.55910999999998</v>
      </c>
      <c r="Z503" s="72"/>
      <c r="AA503" s="72"/>
      <c r="AB503" s="991">
        <f>'1 уровень'!AA2852</f>
        <v>0</v>
      </c>
      <c r="AC503" s="998">
        <f>'1 уровень'!AB2852</f>
        <v>0</v>
      </c>
      <c r="AD503" s="196">
        <f t="shared" si="91"/>
        <v>195559.11</v>
      </c>
      <c r="AE503" s="196">
        <f t="shared" si="90"/>
        <v>0</v>
      </c>
      <c r="AF503" s="907">
        <f t="shared" si="94"/>
        <v>1771.1603278688524</v>
      </c>
      <c r="AG503" s="59">
        <f t="shared" si="95"/>
        <v>2414.3099999999995</v>
      </c>
      <c r="AH503" s="59"/>
      <c r="AI503" s="277"/>
      <c r="AJ503" s="59">
        <f t="shared" si="96"/>
        <v>0</v>
      </c>
      <c r="AK503" s="59"/>
      <c r="AL503" s="59"/>
      <c r="AM503" s="277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  <c r="GA503" s="59"/>
      <c r="GB503" s="59"/>
      <c r="GC503" s="59"/>
      <c r="GD503" s="59"/>
      <c r="GE503" s="59"/>
      <c r="GF503" s="59"/>
      <c r="GG503" s="59"/>
      <c r="GH503" s="59"/>
      <c r="GI503" s="59"/>
      <c r="GJ503" s="59"/>
      <c r="GK503" s="59"/>
      <c r="GL503" s="59"/>
      <c r="GM503" s="59"/>
      <c r="GN503" s="59"/>
      <c r="GO503" s="59"/>
    </row>
    <row r="504" spans="1:197" ht="30" x14ac:dyDescent="0.25">
      <c r="B504" s="18">
        <v>1</v>
      </c>
      <c r="C504" s="295" t="s">
        <v>471</v>
      </c>
      <c r="D504" s="27">
        <f>'1 уровень'!E2852</f>
        <v>0</v>
      </c>
      <c r="E504" s="27">
        <f>'1 уровень'!F2852</f>
        <v>0</v>
      </c>
      <c r="F504" s="27">
        <f>'1 уровень'!G2852</f>
        <v>0</v>
      </c>
      <c r="G504" s="64">
        <f>'1 уровень'!H2852</f>
        <v>0</v>
      </c>
      <c r="H504" s="78">
        <f>'1 уровень'!I2852</f>
        <v>0</v>
      </c>
      <c r="I504" s="78">
        <f>'1 уровень'!J2852</f>
        <v>0</v>
      </c>
      <c r="J504" s="73">
        <f>'1 уровень'!K2852</f>
        <v>0</v>
      </c>
      <c r="K504" s="73">
        <f>'1 уровень'!L2852</f>
        <v>0</v>
      </c>
      <c r="L504" s="73">
        <f>'1 уровень'!M2852</f>
        <v>0</v>
      </c>
      <c r="M504" s="73">
        <f>'1 уровень'!N2852</f>
        <v>0</v>
      </c>
      <c r="N504" s="73">
        <f>'1 уровень'!O2852</f>
        <v>0</v>
      </c>
      <c r="O504" s="73">
        <f>'1 уровень'!P2852</f>
        <v>0</v>
      </c>
      <c r="P504" s="72">
        <f>'1 уровень'!Q2852</f>
        <v>0</v>
      </c>
      <c r="Q504" s="72">
        <f>'1 уровень'!R2852</f>
        <v>0</v>
      </c>
      <c r="R504" s="72">
        <f>'1 уровень'!S2852</f>
        <v>0</v>
      </c>
      <c r="S504" s="72">
        <f>'1 уровень'!T2852</f>
        <v>0</v>
      </c>
      <c r="T504" s="794">
        <f>'1 уровень'!U2852</f>
        <v>0</v>
      </c>
      <c r="U504" s="72">
        <f>'1 уровень'!V2852</f>
        <v>0</v>
      </c>
      <c r="V504" s="72">
        <f>'1 уровень'!W2852</f>
        <v>0</v>
      </c>
      <c r="W504" s="72">
        <f>'1 уровень'!X2852</f>
        <v>0</v>
      </c>
      <c r="X504" s="72">
        <f>'1 уровень'!Y2852</f>
        <v>0</v>
      </c>
      <c r="Y504" s="389">
        <f>'1 уровень'!Z2852</f>
        <v>0</v>
      </c>
      <c r="Z504" s="72" t="e">
        <f t="shared" ref="Z504:Z510" si="97">S504/R504*100</f>
        <v>#DIV/0!</v>
      </c>
      <c r="AA504" s="72" t="e">
        <f t="shared" ref="AA504:AA510" si="98">Y504/R504*100</f>
        <v>#DIV/0!</v>
      </c>
      <c r="AB504" s="991">
        <f>'1 уровень'!AA2853</f>
        <v>0</v>
      </c>
      <c r="AC504" s="998">
        <f>'1 уровень'!AB2853</f>
        <v>0</v>
      </c>
      <c r="AD504" s="196">
        <f t="shared" si="91"/>
        <v>0</v>
      </c>
      <c r="AE504" s="196">
        <f t="shared" si="90"/>
        <v>0</v>
      </c>
      <c r="AF504" s="907">
        <f t="shared" si="94"/>
        <v>0</v>
      </c>
      <c r="AG504" s="59" t="e">
        <f t="shared" si="95"/>
        <v>#DIV/0!</v>
      </c>
      <c r="AH504" s="59"/>
      <c r="AI504" s="277"/>
      <c r="AJ504" s="59">
        <f t="shared" si="96"/>
        <v>-21.666666666666668</v>
      </c>
      <c r="AK504" s="59"/>
      <c r="AL504" s="59"/>
      <c r="AM504" s="277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  <c r="GA504" s="59"/>
      <c r="GB504" s="59"/>
      <c r="GC504" s="59"/>
      <c r="GD504" s="59"/>
      <c r="GE504" s="59"/>
      <c r="GF504" s="59"/>
      <c r="GG504" s="59"/>
      <c r="GH504" s="59"/>
      <c r="GI504" s="59"/>
      <c r="GJ504" s="59"/>
      <c r="GK504" s="59"/>
      <c r="GL504" s="59"/>
      <c r="GM504" s="59"/>
      <c r="GN504" s="59"/>
      <c r="GO504" s="59"/>
    </row>
    <row r="505" spans="1:197" ht="45" x14ac:dyDescent="0.25">
      <c r="B505" s="18">
        <v>1</v>
      </c>
      <c r="C505" s="173" t="s">
        <v>472</v>
      </c>
      <c r="D505" s="27">
        <f>'1 уровень'!E2853</f>
        <v>26</v>
      </c>
      <c r="E505" s="27">
        <f>'1 уровень'!F2853</f>
        <v>4.333333333333333</v>
      </c>
      <c r="F505" s="27">
        <f>'1 уровень'!G2853</f>
        <v>0</v>
      </c>
      <c r="G505" s="64">
        <f>'1 уровень'!H2853</f>
        <v>0</v>
      </c>
      <c r="H505" s="78">
        <f>'1 уровень'!I2853</f>
        <v>0</v>
      </c>
      <c r="I505" s="78">
        <f>'1 уровень'!J2853</f>
        <v>0</v>
      </c>
      <c r="J505" s="73">
        <f>'1 уровень'!K2853</f>
        <v>0</v>
      </c>
      <c r="K505" s="73">
        <f>'1 уровень'!L2853</f>
        <v>0</v>
      </c>
      <c r="L505" s="73">
        <f>'1 уровень'!M2853</f>
        <v>0</v>
      </c>
      <c r="M505" s="73">
        <f>'1 уровень'!N2853</f>
        <v>0</v>
      </c>
      <c r="N505" s="73">
        <f>'1 уровень'!O2853</f>
        <v>0</v>
      </c>
      <c r="O505" s="73">
        <f>'1 уровень'!P2853</f>
        <v>0</v>
      </c>
      <c r="P505" s="72">
        <f>'1 уровень'!Q2853</f>
        <v>204.399</v>
      </c>
      <c r="Q505" s="72">
        <f>'1 уровень'!R2853</f>
        <v>204.399</v>
      </c>
      <c r="R505" s="72">
        <f>'1 уровень'!S2853</f>
        <v>34.066499999999998</v>
      </c>
      <c r="S505" s="72">
        <f>'1 уровень'!T2853</f>
        <v>0</v>
      </c>
      <c r="T505" s="794">
        <f>'1 уровень'!U2853</f>
        <v>0</v>
      </c>
      <c r="U505" s="72">
        <f>'1 уровень'!V2853</f>
        <v>0</v>
      </c>
      <c r="V505" s="72">
        <f>'1 уровень'!W2853</f>
        <v>-34.066499999999998</v>
      </c>
      <c r="W505" s="72">
        <f>'1 уровень'!X2853</f>
        <v>0</v>
      </c>
      <c r="X505" s="72">
        <f>'1 уровень'!Y2853</f>
        <v>0</v>
      </c>
      <c r="Y505" s="389">
        <f>'1 уровень'!Z2853</f>
        <v>0</v>
      </c>
      <c r="Z505" s="72">
        <f t="shared" si="97"/>
        <v>0</v>
      </c>
      <c r="AA505" s="72">
        <f t="shared" si="98"/>
        <v>0</v>
      </c>
      <c r="AB505" s="991">
        <f>'1 уровень'!AA2854</f>
        <v>0</v>
      </c>
      <c r="AC505" s="998">
        <f>'1 уровень'!AB2854</f>
        <v>0</v>
      </c>
      <c r="AD505" s="196">
        <f t="shared" si="91"/>
        <v>0</v>
      </c>
      <c r="AE505" s="196">
        <f t="shared" si="90"/>
        <v>0</v>
      </c>
      <c r="AF505" s="907">
        <f t="shared" si="94"/>
        <v>7861.5</v>
      </c>
      <c r="AG505" s="59" t="e">
        <f t="shared" si="95"/>
        <v>#DIV/0!</v>
      </c>
      <c r="AH505" s="59"/>
      <c r="AI505" s="277"/>
      <c r="AJ505" s="59">
        <f t="shared" si="96"/>
        <v>-151.66666666666666</v>
      </c>
      <c r="AK505" s="59"/>
      <c r="AL505" s="59"/>
      <c r="AM505" s="277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  <c r="GA505" s="59"/>
      <c r="GB505" s="59"/>
      <c r="GC505" s="59"/>
      <c r="GD505" s="59"/>
      <c r="GE505" s="59"/>
      <c r="GF505" s="59"/>
      <c r="GG505" s="59"/>
      <c r="GH505" s="59"/>
      <c r="GI505" s="59"/>
      <c r="GJ505" s="59"/>
      <c r="GK505" s="59"/>
      <c r="GL505" s="59"/>
      <c r="GM505" s="59"/>
      <c r="GN505" s="59"/>
      <c r="GO505" s="59"/>
    </row>
    <row r="506" spans="1:197" ht="30" x14ac:dyDescent="0.25">
      <c r="B506" s="18">
        <v>1</v>
      </c>
      <c r="C506" s="173" t="s">
        <v>473</v>
      </c>
      <c r="D506" s="27">
        <f>'1 уровень'!E2854</f>
        <v>182</v>
      </c>
      <c r="E506" s="27">
        <f>'1 уровень'!F2854</f>
        <v>30.333333333333332</v>
      </c>
      <c r="F506" s="27">
        <f>'1 уровень'!G2854</f>
        <v>0</v>
      </c>
      <c r="G506" s="64">
        <f>'1 уровень'!H2854</f>
        <v>0</v>
      </c>
      <c r="H506" s="78">
        <f>'1 уровень'!I2854</f>
        <v>0</v>
      </c>
      <c r="I506" s="78">
        <f>'1 уровень'!J2854</f>
        <v>0</v>
      </c>
      <c r="J506" s="73">
        <f>'1 уровень'!K2854</f>
        <v>0</v>
      </c>
      <c r="K506" s="73">
        <f>'1 уровень'!L2854</f>
        <v>0</v>
      </c>
      <c r="L506" s="73">
        <f>'1 уровень'!M2854</f>
        <v>0</v>
      </c>
      <c r="M506" s="73">
        <f>'1 уровень'!N2854</f>
        <v>0</v>
      </c>
      <c r="N506" s="73">
        <f>'1 уровень'!O2854</f>
        <v>0</v>
      </c>
      <c r="O506" s="73">
        <f>'1 уровень'!P2854</f>
        <v>0</v>
      </c>
      <c r="P506" s="72">
        <f>'1 уровень'!Q2854</f>
        <v>1430.7929999999999</v>
      </c>
      <c r="Q506" s="72">
        <f>'1 уровень'!R2854</f>
        <v>1430.7929999999999</v>
      </c>
      <c r="R506" s="72">
        <f>'1 уровень'!S2854</f>
        <v>238.46549999999999</v>
      </c>
      <c r="S506" s="72">
        <f>'1 уровень'!T2854</f>
        <v>0</v>
      </c>
      <c r="T506" s="794">
        <f>'1 уровень'!U2854</f>
        <v>0</v>
      </c>
      <c r="U506" s="72">
        <f>'1 уровень'!V2854</f>
        <v>0</v>
      </c>
      <c r="V506" s="72">
        <f>'1 уровень'!W2854</f>
        <v>-238.46549999999999</v>
      </c>
      <c r="W506" s="72">
        <f>'1 уровень'!X2854</f>
        <v>0</v>
      </c>
      <c r="X506" s="72">
        <f>'1 уровень'!Y2854</f>
        <v>0</v>
      </c>
      <c r="Y506" s="389">
        <f>'1 уровень'!Z2854</f>
        <v>0</v>
      </c>
      <c r="Z506" s="72">
        <f t="shared" si="97"/>
        <v>0</v>
      </c>
      <c r="AA506" s="72">
        <f t="shared" si="98"/>
        <v>0</v>
      </c>
      <c r="AB506" s="991">
        <f>'1 уровень'!AA2855</f>
        <v>0</v>
      </c>
      <c r="AC506" s="998">
        <f>'1 уровень'!AB2855</f>
        <v>0</v>
      </c>
      <c r="AD506" s="196">
        <f t="shared" si="91"/>
        <v>0</v>
      </c>
      <c r="AE506" s="196">
        <f t="shared" si="90"/>
        <v>0</v>
      </c>
      <c r="AF506" s="907">
        <f t="shared" si="94"/>
        <v>7861.5</v>
      </c>
      <c r="AG506" s="59" t="e">
        <f t="shared" si="95"/>
        <v>#DIV/0!</v>
      </c>
      <c r="AH506" s="59"/>
      <c r="AI506" s="277"/>
      <c r="AJ506" s="59">
        <f t="shared" si="96"/>
        <v>-6147.5</v>
      </c>
      <c r="AK506" s="59"/>
      <c r="AL506" s="59"/>
      <c r="AM506" s="277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  <c r="GA506" s="59"/>
      <c r="GB506" s="59"/>
      <c r="GC506" s="59"/>
      <c r="GD506" s="59"/>
      <c r="GE506" s="59"/>
      <c r="GF506" s="59"/>
      <c r="GG506" s="59"/>
      <c r="GH506" s="59"/>
      <c r="GI506" s="59"/>
      <c r="GJ506" s="59"/>
      <c r="GK506" s="59"/>
      <c r="GL506" s="59"/>
      <c r="GM506" s="59"/>
      <c r="GN506" s="59"/>
      <c r="GO506" s="59"/>
    </row>
    <row r="507" spans="1:197" ht="45" x14ac:dyDescent="0.25">
      <c r="A507" s="18">
        <v>1</v>
      </c>
      <c r="B507" s="18">
        <v>1</v>
      </c>
      <c r="C507" s="173" t="s">
        <v>273</v>
      </c>
      <c r="D507" s="27">
        <f>'1 уровень'!E2855</f>
        <v>7377</v>
      </c>
      <c r="E507" s="27">
        <f>'1 уровень'!F2855</f>
        <v>1229.5</v>
      </c>
      <c r="F507" s="27">
        <f>'1 уровень'!G2855</f>
        <v>1081</v>
      </c>
      <c r="G507" s="64">
        <f>'1 уровень'!H2855</f>
        <v>87.921919479463199</v>
      </c>
      <c r="H507" s="78">
        <f>'1 уровень'!I2855</f>
        <v>0</v>
      </c>
      <c r="I507" s="78">
        <f>'1 уровень'!J2855</f>
        <v>0</v>
      </c>
      <c r="J507" s="73">
        <f>'1 уровень'!K2855</f>
        <v>0</v>
      </c>
      <c r="K507" s="73">
        <f>'1 уровень'!L2855</f>
        <v>0</v>
      </c>
      <c r="L507" s="73">
        <f>'1 уровень'!M2855</f>
        <v>0</v>
      </c>
      <c r="M507" s="73">
        <f>'1 уровень'!N2855</f>
        <v>0</v>
      </c>
      <c r="N507" s="73">
        <f>'1 уровень'!O2855</f>
        <v>0</v>
      </c>
      <c r="O507" s="73">
        <f>'1 уровень'!P2855</f>
        <v>0</v>
      </c>
      <c r="P507" s="72">
        <f>'1 уровень'!Q2855</f>
        <v>17236.958320000002</v>
      </c>
      <c r="Q507" s="72">
        <f>'1 уровень'!R2855</f>
        <v>17236.958320000002</v>
      </c>
      <c r="R507" s="72">
        <f>'1 уровень'!S2855</f>
        <v>2872.8263866666666</v>
      </c>
      <c r="S507" s="72">
        <f>'1 уровень'!T2855</f>
        <v>1709.8894799999996</v>
      </c>
      <c r="T507" s="794">
        <f>'1 уровень'!U2855</f>
        <v>0</v>
      </c>
      <c r="U507" s="72">
        <f>'1 уровень'!V2855</f>
        <v>0</v>
      </c>
      <c r="V507" s="72">
        <f>'1 уровень'!W2855</f>
        <v>-1162.9369066666673</v>
      </c>
      <c r="W507" s="72">
        <f>'1 уровень'!X2855</f>
        <v>0</v>
      </c>
      <c r="X507" s="72">
        <f>'1 уровень'!Y2855</f>
        <v>0</v>
      </c>
      <c r="Y507" s="389">
        <f>'1 уровень'!Z2855</f>
        <v>1709.8894799999996</v>
      </c>
      <c r="Z507" s="72">
        <f t="shared" si="97"/>
        <v>59.51941572020926</v>
      </c>
      <c r="AA507" s="72">
        <f t="shared" si="98"/>
        <v>59.51941572020926</v>
      </c>
      <c r="AB507" s="991">
        <f>'1 уровень'!AA2856</f>
        <v>0</v>
      </c>
      <c r="AC507" s="998">
        <f>'1 уровень'!AB2856</f>
        <v>0</v>
      </c>
      <c r="AD507" s="196">
        <f t="shared" si="91"/>
        <v>1709889.4799999995</v>
      </c>
      <c r="AE507" s="196">
        <f t="shared" si="90"/>
        <v>0</v>
      </c>
      <c r="AF507" s="907">
        <f t="shared" si="94"/>
        <v>2336.581038362478</v>
      </c>
      <c r="AG507" s="18">
        <f t="shared" si="95"/>
        <v>1581.7664014801107</v>
      </c>
      <c r="AI507" s="1058"/>
      <c r="AJ507" s="18">
        <f t="shared" si="96"/>
        <v>-2115.8333333333335</v>
      </c>
      <c r="AM507" s="277"/>
    </row>
    <row r="508" spans="1:197" ht="30" x14ac:dyDescent="0.25">
      <c r="A508" s="18">
        <v>1</v>
      </c>
      <c r="B508" s="18">
        <v>1</v>
      </c>
      <c r="C508" s="173" t="s">
        <v>474</v>
      </c>
      <c r="D508" s="27">
        <f>'1 уровень'!E2856</f>
        <v>2539</v>
      </c>
      <c r="E508" s="27">
        <f>'1 уровень'!F2856</f>
        <v>423.16666666666669</v>
      </c>
      <c r="F508" s="27">
        <f>'1 уровень'!G2856</f>
        <v>61</v>
      </c>
      <c r="G508" s="64">
        <f>'1 уровень'!H2856</f>
        <v>14.415124064592359</v>
      </c>
      <c r="H508" s="78">
        <f>'1 уровень'!I2856</f>
        <v>0</v>
      </c>
      <c r="I508" s="78">
        <f>'1 уровень'!J2856</f>
        <v>0</v>
      </c>
      <c r="J508" s="73">
        <f>'1 уровень'!K2856</f>
        <v>0</v>
      </c>
      <c r="K508" s="73">
        <f>'1 уровень'!L2856</f>
        <v>0</v>
      </c>
      <c r="L508" s="73">
        <f>'1 уровень'!M2856</f>
        <v>0</v>
      </c>
      <c r="M508" s="73">
        <f>'1 уровень'!N2856</f>
        <v>0</v>
      </c>
      <c r="N508" s="73">
        <f>'1 уровень'!O2856</f>
        <v>0</v>
      </c>
      <c r="O508" s="73">
        <f>'1 уровень'!P2856</f>
        <v>0</v>
      </c>
      <c r="P508" s="72">
        <f>'1 уровень'!Q2856</f>
        <v>3826.7554100000002</v>
      </c>
      <c r="Q508" s="72">
        <f>'1 уровень'!R2856</f>
        <v>3826.7554100000002</v>
      </c>
      <c r="R508" s="72">
        <f>'1 уровень'!S2856</f>
        <v>637.79256833333341</v>
      </c>
      <c r="S508" s="72">
        <f>'1 уровень'!T2856</f>
        <v>90.797719999999998</v>
      </c>
      <c r="T508" s="794">
        <f>'1 уровень'!U2856</f>
        <v>0</v>
      </c>
      <c r="U508" s="72">
        <f>'1 уровень'!V2856</f>
        <v>0</v>
      </c>
      <c r="V508" s="72">
        <f>'1 уровень'!W2856</f>
        <v>-546.99484833333338</v>
      </c>
      <c r="W508" s="72">
        <f>'1 уровень'!X2856</f>
        <v>0</v>
      </c>
      <c r="X508" s="72">
        <f>'1 уровень'!Y2856</f>
        <v>0</v>
      </c>
      <c r="Y508" s="389">
        <f>'1 уровень'!Z2856</f>
        <v>90.797719999999998</v>
      </c>
      <c r="Z508" s="72">
        <f t="shared" si="97"/>
        <v>14.236246157159021</v>
      </c>
      <c r="AA508" s="72">
        <f t="shared" si="98"/>
        <v>14.236246157159021</v>
      </c>
      <c r="AB508" s="991">
        <f>'1 уровень'!AA2857</f>
        <v>0</v>
      </c>
      <c r="AC508" s="998">
        <f>'1 уровень'!AB2857</f>
        <v>0</v>
      </c>
      <c r="AD508" s="196">
        <f t="shared" si="91"/>
        <v>90797.72</v>
      </c>
      <c r="AE508" s="196">
        <f t="shared" si="90"/>
        <v>0</v>
      </c>
      <c r="AF508" s="907">
        <f t="shared" si="94"/>
        <v>1507.19</v>
      </c>
      <c r="AG508" s="18">
        <f t="shared" si="95"/>
        <v>1488.487213114754</v>
      </c>
      <c r="AI508" s="1058"/>
      <c r="AJ508" s="18">
        <f t="shared" si="96"/>
        <v>-3255.8333333333335</v>
      </c>
      <c r="AM508" s="277"/>
    </row>
    <row r="509" spans="1:197" ht="60" x14ac:dyDescent="0.25">
      <c r="A509" s="18">
        <v>1</v>
      </c>
      <c r="B509" s="18">
        <v>1</v>
      </c>
      <c r="C509" s="173" t="s">
        <v>475</v>
      </c>
      <c r="D509" s="27">
        <f>'1 уровень'!E2857</f>
        <v>3907</v>
      </c>
      <c r="E509" s="27">
        <f>'1 уровень'!F2857</f>
        <v>651.16666666666663</v>
      </c>
      <c r="F509" s="27">
        <f>'1 уровень'!G2857</f>
        <v>863</v>
      </c>
      <c r="G509" s="64">
        <f>'1 уровень'!H2857</f>
        <v>132.53135398003585</v>
      </c>
      <c r="H509" s="78">
        <f>'1 уровень'!I2857</f>
        <v>0</v>
      </c>
      <c r="I509" s="78">
        <f>'1 уровень'!J2857</f>
        <v>0</v>
      </c>
      <c r="J509" s="73">
        <f>'1 уровень'!K2857</f>
        <v>0</v>
      </c>
      <c r="K509" s="73">
        <f>'1 уровень'!L2857</f>
        <v>0</v>
      </c>
      <c r="L509" s="73">
        <f>'1 уровень'!M2857</f>
        <v>0</v>
      </c>
      <c r="M509" s="73">
        <f>'1 уровень'!N2857</f>
        <v>0</v>
      </c>
      <c r="N509" s="73">
        <f>'1 уровень'!O2857</f>
        <v>0</v>
      </c>
      <c r="O509" s="73">
        <f>'1 уровень'!P2857</f>
        <v>0</v>
      </c>
      <c r="P509" s="72">
        <f>'1 уровень'!Q2857</f>
        <v>12282.24055</v>
      </c>
      <c r="Q509" s="72">
        <f>'1 уровень'!R2857</f>
        <v>12282.24055</v>
      </c>
      <c r="R509" s="72">
        <f>'1 уровень'!S2857</f>
        <v>2047.0400916666667</v>
      </c>
      <c r="S509" s="72">
        <f>'1 уровень'!T2857</f>
        <v>1429.3264899999997</v>
      </c>
      <c r="T509" s="794">
        <f>'1 уровень'!U2857</f>
        <v>0</v>
      </c>
      <c r="U509" s="72">
        <f>'1 уровень'!V2857</f>
        <v>0</v>
      </c>
      <c r="V509" s="72">
        <f>'1 уровень'!W2857</f>
        <v>-617.71360166666705</v>
      </c>
      <c r="W509" s="72">
        <f>'1 уровень'!X2857</f>
        <v>0</v>
      </c>
      <c r="X509" s="72">
        <f>'1 уровень'!Y2857</f>
        <v>0</v>
      </c>
      <c r="Y509" s="389">
        <f>'1 уровень'!Z2857</f>
        <v>1429.3264899999997</v>
      </c>
      <c r="Z509" s="72">
        <f t="shared" si="97"/>
        <v>69.824059422122275</v>
      </c>
      <c r="AA509" s="72">
        <f t="shared" si="98"/>
        <v>69.824059422122275</v>
      </c>
      <c r="AB509" s="991">
        <f>'1 уровень'!AA2858</f>
        <v>0</v>
      </c>
      <c r="AC509" s="998">
        <f>'1 уровень'!AB2858</f>
        <v>0</v>
      </c>
      <c r="AD509" s="196">
        <f t="shared" si="91"/>
        <v>1429326.4899999998</v>
      </c>
      <c r="AE509" s="196">
        <f t="shared" si="90"/>
        <v>0</v>
      </c>
      <c r="AF509" s="907">
        <f t="shared" si="94"/>
        <v>3143.65</v>
      </c>
      <c r="AG509" s="18">
        <f t="shared" si="95"/>
        <v>1656.2299999999996</v>
      </c>
      <c r="AI509" s="1058"/>
      <c r="AJ509" s="18">
        <f t="shared" si="96"/>
        <v>-775.83333333333337</v>
      </c>
      <c r="AM509" s="277"/>
    </row>
    <row r="510" spans="1:197" ht="60" x14ac:dyDescent="0.25">
      <c r="B510" s="18">
        <v>1</v>
      </c>
      <c r="C510" s="295" t="s">
        <v>476</v>
      </c>
      <c r="D510" s="27">
        <f>'1 уровень'!E2858</f>
        <v>931</v>
      </c>
      <c r="E510" s="27">
        <f>'1 уровень'!F2858</f>
        <v>155.16666666666666</v>
      </c>
      <c r="F510" s="27">
        <f>'1 уровень'!G2858</f>
        <v>157</v>
      </c>
      <c r="G510" s="64">
        <f>'1 уровень'!H2858</f>
        <v>101.18152524167563</v>
      </c>
      <c r="H510" s="78">
        <f>'1 уровень'!I2858</f>
        <v>0</v>
      </c>
      <c r="I510" s="78">
        <f>'1 уровень'!J2858</f>
        <v>0</v>
      </c>
      <c r="J510" s="73">
        <f>'1 уровень'!K2858</f>
        <v>0</v>
      </c>
      <c r="K510" s="73">
        <f>'1 уровень'!L2858</f>
        <v>0</v>
      </c>
      <c r="L510" s="73">
        <f>'1 уровень'!M2858</f>
        <v>0</v>
      </c>
      <c r="M510" s="73">
        <f>'1 уровень'!N2858</f>
        <v>0</v>
      </c>
      <c r="N510" s="73">
        <f>'1 уровень'!O2858</f>
        <v>0</v>
      </c>
      <c r="O510" s="73">
        <f>'1 уровень'!P2858</f>
        <v>0</v>
      </c>
      <c r="P510" s="72">
        <f>'1 уровень'!Q2858</f>
        <v>1127.9623599999998</v>
      </c>
      <c r="Q510" s="72">
        <f>'1 уровень'!R2858</f>
        <v>1127.9623599999998</v>
      </c>
      <c r="R510" s="72">
        <f>'1 уровень'!S2858</f>
        <v>187.99372666666662</v>
      </c>
      <c r="S510" s="72">
        <f>'1 уровень'!T2858</f>
        <v>189.76526999999996</v>
      </c>
      <c r="T510" s="794">
        <f>'1 уровень'!U2858</f>
        <v>0</v>
      </c>
      <c r="U510" s="72">
        <f>'1 уровень'!V2858</f>
        <v>0</v>
      </c>
      <c r="V510" s="72">
        <f>'1 уровень'!W2858</f>
        <v>1.7715433333333408</v>
      </c>
      <c r="W510" s="72">
        <f>'1 уровень'!X2858</f>
        <v>0</v>
      </c>
      <c r="X510" s="72">
        <f>'1 уровень'!Y2858</f>
        <v>0</v>
      </c>
      <c r="Y510" s="389">
        <f>'1 уровень'!Z2858</f>
        <v>189.76526999999996</v>
      </c>
      <c r="Z510" s="72">
        <f t="shared" si="97"/>
        <v>100.94234172849528</v>
      </c>
      <c r="AA510" s="72">
        <f t="shared" si="98"/>
        <v>100.94234172849528</v>
      </c>
      <c r="AB510" s="991">
        <f>'1 уровень'!AA2859</f>
        <v>0</v>
      </c>
      <c r="AC510" s="998">
        <f>'1 уровень'!AB2859</f>
        <v>0</v>
      </c>
      <c r="AD510" s="196">
        <f t="shared" si="91"/>
        <v>189765.26999999996</v>
      </c>
      <c r="AE510" s="196">
        <f t="shared" si="90"/>
        <v>0</v>
      </c>
      <c r="AF510" s="907">
        <f t="shared" si="94"/>
        <v>1211.56</v>
      </c>
      <c r="AG510" s="18">
        <f t="shared" si="95"/>
        <v>1208.6959872611462</v>
      </c>
      <c r="AI510" s="1058"/>
      <c r="AJ510" s="18">
        <f t="shared" si="96"/>
        <v>-1900.2499999999998</v>
      </c>
      <c r="AM510" s="277"/>
    </row>
    <row r="511" spans="1:197" ht="29.25" x14ac:dyDescent="0.25">
      <c r="A511" s="18">
        <v>1</v>
      </c>
      <c r="B511" s="18">
        <v>1</v>
      </c>
      <c r="C511" s="292" t="s">
        <v>311</v>
      </c>
      <c r="D511" s="27">
        <f>'1 уровень'!E2859</f>
        <v>2280.2999999999997</v>
      </c>
      <c r="E511" s="27">
        <f>'1 уровень'!F2859</f>
        <v>380.04999999999995</v>
      </c>
      <c r="F511" s="27">
        <f>'1 уровень'!G2859</f>
        <v>942.80500000000006</v>
      </c>
      <c r="G511" s="64">
        <f>'1 уровень'!H2859</f>
        <v>248.0739376397843</v>
      </c>
      <c r="H511" s="78">
        <f>'1 уровень'!I2859</f>
        <v>0</v>
      </c>
      <c r="I511" s="78">
        <f>'1 уровень'!J2859</f>
        <v>0</v>
      </c>
      <c r="J511" s="73">
        <f>'1 уровень'!K2859</f>
        <v>0</v>
      </c>
      <c r="K511" s="73">
        <f>'1 уровень'!L2859</f>
        <v>0</v>
      </c>
      <c r="L511" s="73">
        <f>'1 уровень'!M2859</f>
        <v>0</v>
      </c>
      <c r="M511" s="73">
        <f>'1 уровень'!N2859</f>
        <v>0</v>
      </c>
      <c r="N511" s="73">
        <f>'1 уровень'!O2859</f>
        <v>0</v>
      </c>
      <c r="O511" s="73">
        <f>'1 уровень'!P2859</f>
        <v>0</v>
      </c>
      <c r="P511" s="72">
        <f>'1 уровень'!Q2859</f>
        <v>7533.743199999999</v>
      </c>
      <c r="Q511" s="72">
        <f>'1 уровень'!R2859</f>
        <v>7533.743199999999</v>
      </c>
      <c r="R511" s="72">
        <f>'1 уровень'!S2859</f>
        <v>1255.6238666666666</v>
      </c>
      <c r="S511" s="72">
        <f>'1 уровень'!T2859</f>
        <v>1588.4692700000026</v>
      </c>
      <c r="T511" s="794">
        <f>'1 уровень'!U2859</f>
        <v>0</v>
      </c>
      <c r="U511" s="72">
        <f>'1 уровень'!V2859</f>
        <v>0</v>
      </c>
      <c r="V511" s="72">
        <f>'1 уровень'!W2859</f>
        <v>332.84540333333598</v>
      </c>
      <c r="W511" s="72">
        <f>'1 уровень'!X2859</f>
        <v>0</v>
      </c>
      <c r="X511" s="72">
        <f>'1 уровень'!Y2859</f>
        <v>0</v>
      </c>
      <c r="Y511" s="389">
        <f>'1 уровень'!Z2859</f>
        <v>1588.4692700000026</v>
      </c>
      <c r="Z511" s="72"/>
      <c r="AA511" s="72"/>
      <c r="AB511" s="991">
        <f>'1 уровень'!AA2860</f>
        <v>0</v>
      </c>
      <c r="AC511" s="998">
        <f>'1 уровень'!AB2860</f>
        <v>0</v>
      </c>
      <c r="AD511" s="196">
        <f t="shared" si="91"/>
        <v>1588469.2700000026</v>
      </c>
      <c r="AE511" s="196">
        <f t="shared" si="90"/>
        <v>0</v>
      </c>
      <c r="AF511" s="907">
        <f t="shared" si="94"/>
        <v>3303.838617725738</v>
      </c>
      <c r="AG511" s="18">
        <f t="shared" si="95"/>
        <v>1684.8333112361543</v>
      </c>
      <c r="AI511" s="1058"/>
      <c r="AJ511" s="18">
        <f t="shared" si="96"/>
        <v>0</v>
      </c>
      <c r="AM511" s="277"/>
    </row>
    <row r="512" spans="1:197" x14ac:dyDescent="0.25">
      <c r="A512" s="18">
        <v>1</v>
      </c>
      <c r="B512" s="18">
        <v>1</v>
      </c>
      <c r="C512" s="173" t="s">
        <v>304</v>
      </c>
      <c r="D512" s="27">
        <f>'1 уровень'!E2860</f>
        <v>0</v>
      </c>
      <c r="E512" s="27">
        <f>'1 уровень'!F2860</f>
        <v>0</v>
      </c>
      <c r="F512" s="27">
        <f>'1 уровень'!G2860</f>
        <v>0</v>
      </c>
      <c r="G512" s="64">
        <f>'1 уровень'!H2860</f>
        <v>0</v>
      </c>
      <c r="H512" s="78">
        <f>'1 уровень'!I2860</f>
        <v>0</v>
      </c>
      <c r="I512" s="78">
        <f>'1 уровень'!J2860</f>
        <v>0</v>
      </c>
      <c r="J512" s="73">
        <f>'1 уровень'!K2860</f>
        <v>0</v>
      </c>
      <c r="K512" s="73">
        <f>'1 уровень'!L2860</f>
        <v>0</v>
      </c>
      <c r="L512" s="73">
        <f>'1 уровень'!M2860</f>
        <v>0</v>
      </c>
      <c r="M512" s="73">
        <f>'1 уровень'!N2860</f>
        <v>0</v>
      </c>
      <c r="N512" s="73">
        <f>'1 уровень'!O2860</f>
        <v>0</v>
      </c>
      <c r="O512" s="73">
        <f>'1 уровень'!P2860</f>
        <v>0</v>
      </c>
      <c r="P512" s="72">
        <f>'1 уровень'!Q2860</f>
        <v>0</v>
      </c>
      <c r="Q512" s="72">
        <f>'1 уровень'!R2860</f>
        <v>0</v>
      </c>
      <c r="R512" s="72">
        <f>'1 уровень'!S2860</f>
        <v>0</v>
      </c>
      <c r="S512" s="72">
        <f>'1 уровень'!T2860</f>
        <v>0</v>
      </c>
      <c r="T512" s="794">
        <f>'1 уровень'!U2860</f>
        <v>0</v>
      </c>
      <c r="U512" s="72">
        <f>'1 уровень'!V2860</f>
        <v>0</v>
      </c>
      <c r="V512" s="72">
        <f>'1 уровень'!W2860</f>
        <v>0</v>
      </c>
      <c r="W512" s="72">
        <f>'1 уровень'!X2860</f>
        <v>0</v>
      </c>
      <c r="X512" s="72">
        <f>'1 уровень'!Y2860</f>
        <v>0</v>
      </c>
      <c r="Y512" s="389">
        <f>'1 уровень'!Z2860</f>
        <v>0</v>
      </c>
      <c r="Z512" s="72"/>
      <c r="AA512" s="72"/>
      <c r="AB512" s="991">
        <f>'1 уровень'!AA2861</f>
        <v>0</v>
      </c>
      <c r="AC512" s="998">
        <f>'1 уровень'!AB2861</f>
        <v>0</v>
      </c>
      <c r="AD512" s="196">
        <f t="shared" si="91"/>
        <v>0</v>
      </c>
      <c r="AE512" s="196">
        <f t="shared" si="90"/>
        <v>0</v>
      </c>
      <c r="AF512" s="907"/>
      <c r="AG512" s="18" t="e">
        <f t="shared" si="95"/>
        <v>#DIV/0!</v>
      </c>
      <c r="AI512" s="1058"/>
      <c r="AJ512" s="18">
        <f t="shared" si="96"/>
        <v>-187.5</v>
      </c>
      <c r="AM512" s="277"/>
    </row>
    <row r="513" spans="1:39" ht="30" x14ac:dyDescent="0.25">
      <c r="A513" s="18">
        <v>1</v>
      </c>
      <c r="B513" s="18">
        <v>1</v>
      </c>
      <c r="C513" s="295" t="s">
        <v>452</v>
      </c>
      <c r="D513" s="27">
        <f>'1 уровень'!E2861</f>
        <v>225</v>
      </c>
      <c r="E513" s="27">
        <f>'1 уровень'!F2861</f>
        <v>37.5</v>
      </c>
      <c r="F513" s="27">
        <f>'1 уровень'!G2861</f>
        <v>345.80500000000001</v>
      </c>
      <c r="G513" s="64">
        <f>'1 уровень'!H2861</f>
        <v>922.14666666666665</v>
      </c>
      <c r="H513" s="78">
        <f>'1 уровень'!I2861</f>
        <v>0</v>
      </c>
      <c r="I513" s="78">
        <f>'1 уровень'!J2861</f>
        <v>0</v>
      </c>
      <c r="J513" s="73">
        <f>'1 уровень'!K2861</f>
        <v>0</v>
      </c>
      <c r="K513" s="73">
        <f>'1 уровень'!L2861</f>
        <v>0</v>
      </c>
      <c r="L513" s="73">
        <f>'1 уровень'!M2861</f>
        <v>0</v>
      </c>
      <c r="M513" s="73">
        <f>'1 уровень'!N2861</f>
        <v>0</v>
      </c>
      <c r="N513" s="73">
        <f>'1 уровень'!O2861</f>
        <v>0</v>
      </c>
      <c r="O513" s="73">
        <f>'1 уровень'!P2861</f>
        <v>0</v>
      </c>
      <c r="P513" s="72">
        <f>'1 уровень'!Q2861</f>
        <v>0</v>
      </c>
      <c r="Q513" s="72">
        <f>'1 уровень'!R2861</f>
        <v>0</v>
      </c>
      <c r="R513" s="72">
        <f>'1 уровень'!S2861</f>
        <v>0</v>
      </c>
      <c r="S513" s="72">
        <f>'1 уровень'!T2861</f>
        <v>0</v>
      </c>
      <c r="T513" s="794">
        <f>'1 уровень'!U2861</f>
        <v>0</v>
      </c>
      <c r="U513" s="72">
        <f>'1 уровень'!V2861</f>
        <v>0</v>
      </c>
      <c r="V513" s="72">
        <f>'1 уровень'!W2861</f>
        <v>0</v>
      </c>
      <c r="W513" s="72">
        <f>'1 уровень'!X2861</f>
        <v>0</v>
      </c>
      <c r="X513" s="72">
        <f>'1 уровень'!Y2861</f>
        <v>0</v>
      </c>
      <c r="Y513" s="389">
        <f>'1 уровень'!Z2861</f>
        <v>0</v>
      </c>
      <c r="Z513" s="72"/>
      <c r="AA513" s="72"/>
      <c r="AB513" s="991">
        <f>'1 уровень'!AA2862</f>
        <v>0</v>
      </c>
      <c r="AC513" s="998">
        <f>'1 уровень'!AB2862</f>
        <v>0</v>
      </c>
      <c r="AD513" s="196">
        <f t="shared" si="91"/>
        <v>0</v>
      </c>
      <c r="AE513" s="196">
        <f t="shared" si="90"/>
        <v>0</v>
      </c>
      <c r="AF513" s="907">
        <f t="shared" ref="AF513:AF539" si="99">IF(P513&gt;0,P513*1000/D513,0)</f>
        <v>0</v>
      </c>
      <c r="AG513" s="18">
        <f t="shared" si="95"/>
        <v>0</v>
      </c>
      <c r="AI513" s="1058"/>
      <c r="AJ513" s="18">
        <f t="shared" si="96"/>
        <v>0</v>
      </c>
      <c r="AM513" s="277"/>
    </row>
    <row r="514" spans="1:39" x14ac:dyDescent="0.25">
      <c r="A514" s="18">
        <v>1</v>
      </c>
      <c r="B514" s="18">
        <v>1</v>
      </c>
      <c r="C514" s="173" t="s">
        <v>453</v>
      </c>
      <c r="D514" s="27">
        <f>'1 уровень'!E2862</f>
        <v>0</v>
      </c>
      <c r="E514" s="27">
        <f>'1 уровень'!F2862</f>
        <v>0</v>
      </c>
      <c r="F514" s="27">
        <f>'1 уровень'!G2862</f>
        <v>0</v>
      </c>
      <c r="G514" s="64">
        <f>'1 уровень'!H2862</f>
        <v>0</v>
      </c>
      <c r="H514" s="78">
        <f>'1 уровень'!I2862</f>
        <v>0</v>
      </c>
      <c r="I514" s="78">
        <f>'1 уровень'!J2862</f>
        <v>0</v>
      </c>
      <c r="J514" s="73">
        <f>'1 уровень'!K2862</f>
        <v>0</v>
      </c>
      <c r="K514" s="73">
        <f>'1 уровень'!L2862</f>
        <v>0</v>
      </c>
      <c r="L514" s="73">
        <f>'1 уровень'!M2862</f>
        <v>0</v>
      </c>
      <c r="M514" s="73">
        <f>'1 уровень'!N2862</f>
        <v>0</v>
      </c>
      <c r="N514" s="73">
        <f>'1 уровень'!O2862</f>
        <v>0</v>
      </c>
      <c r="O514" s="73">
        <f>'1 уровень'!P2862</f>
        <v>0</v>
      </c>
      <c r="P514" s="72">
        <f>'1 уровень'!Q2862</f>
        <v>0</v>
      </c>
      <c r="Q514" s="72">
        <f>'1 уровень'!R2862</f>
        <v>0</v>
      </c>
      <c r="R514" s="72">
        <f>'1 уровень'!S2862</f>
        <v>0</v>
      </c>
      <c r="S514" s="72">
        <f>'1 уровень'!T2862</f>
        <v>0</v>
      </c>
      <c r="T514" s="794">
        <f>'1 уровень'!U2862</f>
        <v>0</v>
      </c>
      <c r="U514" s="72">
        <f>'1 уровень'!V2862</f>
        <v>0</v>
      </c>
      <c r="V514" s="72">
        <f>'1 уровень'!W2862</f>
        <v>0</v>
      </c>
      <c r="W514" s="72">
        <f>'1 уровень'!X2862</f>
        <v>0</v>
      </c>
      <c r="X514" s="72">
        <f>'1 уровень'!Y2862</f>
        <v>0</v>
      </c>
      <c r="Y514" s="389">
        <f>'1 уровень'!Z2862</f>
        <v>0</v>
      </c>
      <c r="Z514" s="72"/>
      <c r="AA514" s="72"/>
      <c r="AB514" s="991">
        <f>'1 уровень'!AA2863</f>
        <v>0</v>
      </c>
      <c r="AC514" s="998">
        <f>'1 уровень'!AB2863</f>
        <v>0</v>
      </c>
      <c r="AD514" s="196">
        <f t="shared" si="91"/>
        <v>0</v>
      </c>
      <c r="AE514" s="196">
        <f t="shared" si="90"/>
        <v>0</v>
      </c>
      <c r="AF514" s="907">
        <f t="shared" si="99"/>
        <v>0</v>
      </c>
      <c r="AG514" s="18" t="e">
        <f t="shared" si="95"/>
        <v>#DIV/0!</v>
      </c>
      <c r="AI514" s="1058"/>
      <c r="AJ514" s="18">
        <f t="shared" si="96"/>
        <v>-750</v>
      </c>
      <c r="AM514" s="277"/>
    </row>
    <row r="515" spans="1:39" ht="30" x14ac:dyDescent="0.25">
      <c r="A515" s="18">
        <v>1</v>
      </c>
      <c r="B515" s="18">
        <v>1</v>
      </c>
      <c r="C515" s="173" t="s">
        <v>454</v>
      </c>
      <c r="D515" s="27">
        <f>'1 уровень'!E2863</f>
        <v>900</v>
      </c>
      <c r="E515" s="27">
        <f>'1 уровень'!F2863</f>
        <v>150</v>
      </c>
      <c r="F515" s="27">
        <f>'1 уровень'!G2863</f>
        <v>1383.22</v>
      </c>
      <c r="G515" s="64">
        <f>'1 уровень'!H2863</f>
        <v>922.14666666666665</v>
      </c>
      <c r="H515" s="78"/>
      <c r="I515" s="78">
        <f>'1 уровень'!J2863</f>
        <v>0</v>
      </c>
      <c r="J515" s="73">
        <f>'1 уровень'!K2863</f>
        <v>0</v>
      </c>
      <c r="K515" s="73">
        <f>'1 уровень'!L2863</f>
        <v>0</v>
      </c>
      <c r="L515" s="73">
        <f>'1 уровень'!M2863</f>
        <v>0</v>
      </c>
      <c r="M515" s="73">
        <f>'1 уровень'!N2863</f>
        <v>0</v>
      </c>
      <c r="N515" s="73">
        <f>'1 уровень'!O2863</f>
        <v>0</v>
      </c>
      <c r="O515" s="73">
        <f>'1 уровень'!P2863</f>
        <v>0</v>
      </c>
      <c r="P515" s="72">
        <f>'1 уровень'!Q2863</f>
        <v>0</v>
      </c>
      <c r="Q515" s="72">
        <f>'1 уровень'!R2863</f>
        <v>0</v>
      </c>
      <c r="R515" s="72">
        <f>'1 уровень'!S2863</f>
        <v>0</v>
      </c>
      <c r="S515" s="72">
        <f>'1 уровень'!T2863</f>
        <v>0</v>
      </c>
      <c r="T515" s="794">
        <f>'1 уровень'!U2863</f>
        <v>0</v>
      </c>
      <c r="U515" s="72">
        <f>'1 уровень'!V2863</f>
        <v>0</v>
      </c>
      <c r="V515" s="72">
        <f>'1 уровень'!W2863</f>
        <v>0</v>
      </c>
      <c r="W515" s="72">
        <f>'1 уровень'!X2863</f>
        <v>0</v>
      </c>
      <c r="X515" s="72">
        <f>'1 уровень'!Y2863</f>
        <v>0</v>
      </c>
      <c r="Y515" s="389">
        <f>'1 уровень'!Z2863</f>
        <v>0</v>
      </c>
      <c r="Z515" s="72"/>
      <c r="AA515" s="72"/>
      <c r="AB515" s="991">
        <f>'1 уровень'!AA2864</f>
        <v>0</v>
      </c>
      <c r="AC515" s="998">
        <f>'1 уровень'!AB2864</f>
        <v>0</v>
      </c>
      <c r="AD515" s="196">
        <f t="shared" si="91"/>
        <v>0</v>
      </c>
      <c r="AE515" s="196">
        <f t="shared" si="90"/>
        <v>0</v>
      </c>
      <c r="AF515" s="907">
        <f t="shared" si="99"/>
        <v>0</v>
      </c>
      <c r="AG515" s="18">
        <f t="shared" si="95"/>
        <v>0</v>
      </c>
      <c r="AI515" s="1058"/>
      <c r="AJ515" s="18">
        <f t="shared" si="96"/>
        <v>0</v>
      </c>
      <c r="AM515" s="277"/>
    </row>
    <row r="516" spans="1:39" ht="60" x14ac:dyDescent="0.25">
      <c r="A516" s="18">
        <v>1</v>
      </c>
      <c r="B516" s="18">
        <v>1</v>
      </c>
      <c r="C516" s="173" t="s">
        <v>456</v>
      </c>
      <c r="D516" s="27">
        <f>'1 уровень'!E2864</f>
        <v>0</v>
      </c>
      <c r="E516" s="27">
        <f>'1 уровень'!F2864</f>
        <v>0</v>
      </c>
      <c r="F516" s="27">
        <f>'1 уровень'!G2864</f>
        <v>0</v>
      </c>
      <c r="G516" s="64">
        <f>'1 уровень'!H2864</f>
        <v>0</v>
      </c>
      <c r="H516" s="78">
        <f>'1 уровень'!I2864</f>
        <v>0</v>
      </c>
      <c r="I516" s="78">
        <f>'1 уровень'!J2864</f>
        <v>0</v>
      </c>
      <c r="J516" s="73">
        <f>'1 уровень'!K2864</f>
        <v>0</v>
      </c>
      <c r="K516" s="73">
        <f>'1 уровень'!L2864</f>
        <v>0</v>
      </c>
      <c r="L516" s="73">
        <f>'1 уровень'!M2864</f>
        <v>0</v>
      </c>
      <c r="M516" s="73">
        <f>'1 уровень'!N2864</f>
        <v>0</v>
      </c>
      <c r="N516" s="73">
        <f>'1 уровень'!O2864</f>
        <v>0</v>
      </c>
      <c r="O516" s="73">
        <f>'1 уровень'!P2864</f>
        <v>0</v>
      </c>
      <c r="P516" s="72">
        <f>'1 уровень'!Q2864</f>
        <v>0</v>
      </c>
      <c r="Q516" s="72">
        <f>'1 уровень'!R2864</f>
        <v>0</v>
      </c>
      <c r="R516" s="72">
        <f>'1 уровень'!S2864</f>
        <v>0</v>
      </c>
      <c r="S516" s="72">
        <f>'1 уровень'!T2864</f>
        <v>0</v>
      </c>
      <c r="T516" s="794">
        <f>'1 уровень'!U2864</f>
        <v>0</v>
      </c>
      <c r="U516" s="72">
        <f>'1 уровень'!V2864</f>
        <v>0</v>
      </c>
      <c r="V516" s="72">
        <f>'1 уровень'!W2864</f>
        <v>0</v>
      </c>
      <c r="W516" s="72">
        <f>'1 уровень'!X2864</f>
        <v>0</v>
      </c>
      <c r="X516" s="72">
        <f>'1 уровень'!Y2864</f>
        <v>0</v>
      </c>
      <c r="Y516" s="389">
        <f>'1 уровень'!Z2864</f>
        <v>0</v>
      </c>
      <c r="Z516" s="72"/>
      <c r="AA516" s="72"/>
      <c r="AB516" s="991">
        <f>'1 уровень'!AA2865</f>
        <v>0</v>
      </c>
      <c r="AC516" s="998">
        <f>'1 уровень'!AB2865</f>
        <v>0</v>
      </c>
      <c r="AD516" s="196">
        <f t="shared" si="91"/>
        <v>0</v>
      </c>
      <c r="AE516" s="196">
        <f t="shared" si="90"/>
        <v>0</v>
      </c>
      <c r="AF516" s="907">
        <f t="shared" si="99"/>
        <v>0</v>
      </c>
      <c r="AG516" s="18" t="e">
        <f t="shared" si="95"/>
        <v>#DIV/0!</v>
      </c>
      <c r="AI516" s="1058"/>
      <c r="AJ516" s="18">
        <f t="shared" si="96"/>
        <v>0</v>
      </c>
      <c r="AM516" s="277"/>
    </row>
    <row r="517" spans="1:39" s="59" customFormat="1" ht="45" x14ac:dyDescent="0.25">
      <c r="A517" s="18">
        <v>1</v>
      </c>
      <c r="B517" s="18">
        <v>1</v>
      </c>
      <c r="C517" s="559" t="s">
        <v>457</v>
      </c>
      <c r="D517" s="30">
        <f>'1 уровень'!E2865</f>
        <v>0</v>
      </c>
      <c r="E517" s="30">
        <f>'1 уровень'!F2865</f>
        <v>0</v>
      </c>
      <c r="F517" s="30">
        <f>'1 уровень'!G2865</f>
        <v>0</v>
      </c>
      <c r="G517" s="85">
        <f>'1 уровень'!H2865</f>
        <v>0</v>
      </c>
      <c r="H517" s="72">
        <f>'1 уровень'!I2865</f>
        <v>0</v>
      </c>
      <c r="I517" s="72">
        <f>'1 уровень'!J2865</f>
        <v>0</v>
      </c>
      <c r="J517" s="21">
        <f>'1 уровень'!K2865</f>
        <v>0</v>
      </c>
      <c r="K517" s="21">
        <f>'1 уровень'!L2865</f>
        <v>0</v>
      </c>
      <c r="L517" s="21">
        <f>'1 уровень'!M2865</f>
        <v>0</v>
      </c>
      <c r="M517" s="21">
        <f>'1 уровень'!N2865</f>
        <v>0</v>
      </c>
      <c r="N517" s="21">
        <f>'1 уровень'!O2865</f>
        <v>0</v>
      </c>
      <c r="O517" s="21">
        <f>'1 уровень'!P2865</f>
        <v>0</v>
      </c>
      <c r="P517" s="72">
        <f>'1 уровень'!Q2865</f>
        <v>0</v>
      </c>
      <c r="Q517" s="72">
        <f>'1 уровень'!R2865</f>
        <v>0</v>
      </c>
      <c r="R517" s="72">
        <f>'1 уровень'!S2865</f>
        <v>0</v>
      </c>
      <c r="S517" s="72">
        <f>'1 уровень'!T2865</f>
        <v>0</v>
      </c>
      <c r="T517" s="794">
        <f>'1 уровень'!U2865</f>
        <v>0</v>
      </c>
      <c r="U517" s="72">
        <f>'1 уровень'!V2865</f>
        <v>0</v>
      </c>
      <c r="V517" s="72">
        <f>'1 уровень'!W2865</f>
        <v>0</v>
      </c>
      <c r="W517" s="72">
        <f>'1 уровень'!X2865</f>
        <v>0</v>
      </c>
      <c r="X517" s="72">
        <f>'1 уровень'!Y2865</f>
        <v>0</v>
      </c>
      <c r="Y517" s="389">
        <f>'1 уровень'!Z2865</f>
        <v>0</v>
      </c>
      <c r="Z517" s="72"/>
      <c r="AA517" s="72"/>
      <c r="AB517" s="990">
        <f>'1 уровень'!AA2866</f>
        <v>0</v>
      </c>
      <c r="AC517" s="998">
        <f>'1 уровень'!AB2866</f>
        <v>0</v>
      </c>
      <c r="AD517" s="196">
        <f t="shared" si="91"/>
        <v>0</v>
      </c>
      <c r="AE517" s="196">
        <f t="shared" si="90"/>
        <v>0</v>
      </c>
      <c r="AF517" s="907">
        <f t="shared" si="99"/>
        <v>0</v>
      </c>
      <c r="AG517" s="59" t="e">
        <f t="shared" si="95"/>
        <v>#DIV/0!</v>
      </c>
      <c r="AI517" s="277"/>
      <c r="AJ517" s="59">
        <f t="shared" si="96"/>
        <v>0</v>
      </c>
      <c r="AM517" s="277"/>
    </row>
    <row r="518" spans="1:39" ht="90" x14ac:dyDescent="0.25">
      <c r="A518" s="18">
        <v>1</v>
      </c>
      <c r="B518" s="18">
        <v>1</v>
      </c>
      <c r="C518" s="559" t="s">
        <v>458</v>
      </c>
      <c r="D518" s="27">
        <f>'1 уровень'!E2866</f>
        <v>0</v>
      </c>
      <c r="E518" s="27">
        <f>'1 уровень'!F2866</f>
        <v>0</v>
      </c>
      <c r="F518" s="27">
        <f>'1 уровень'!G2866</f>
        <v>0</v>
      </c>
      <c r="G518" s="64">
        <f>'1 уровень'!H2866</f>
        <v>0</v>
      </c>
      <c r="H518" s="78">
        <f>'1 уровень'!I2866</f>
        <v>0</v>
      </c>
      <c r="I518" s="78">
        <f>'1 уровень'!J2866</f>
        <v>0</v>
      </c>
      <c r="J518" s="73">
        <f>'1 уровень'!K2866</f>
        <v>0</v>
      </c>
      <c r="K518" s="73">
        <f>'1 уровень'!L2866</f>
        <v>0</v>
      </c>
      <c r="L518" s="73">
        <f>'1 уровень'!M2866</f>
        <v>0</v>
      </c>
      <c r="M518" s="73">
        <f>'1 уровень'!N2866</f>
        <v>0</v>
      </c>
      <c r="N518" s="73">
        <f>'1 уровень'!O2866</f>
        <v>0</v>
      </c>
      <c r="O518" s="73">
        <f>'1 уровень'!P2866</f>
        <v>0</v>
      </c>
      <c r="P518" s="72">
        <f>'1 уровень'!Q2866</f>
        <v>0</v>
      </c>
      <c r="Q518" s="72">
        <f>'1 уровень'!R2866</f>
        <v>0</v>
      </c>
      <c r="R518" s="72">
        <f>'1 уровень'!S2866</f>
        <v>0</v>
      </c>
      <c r="S518" s="72">
        <f>'1 уровень'!T2866</f>
        <v>0</v>
      </c>
      <c r="T518" s="794">
        <f>'1 уровень'!U2866</f>
        <v>0</v>
      </c>
      <c r="U518" s="72">
        <f>'1 уровень'!V2866</f>
        <v>0</v>
      </c>
      <c r="V518" s="72">
        <f>'1 уровень'!W2866</f>
        <v>0</v>
      </c>
      <c r="W518" s="72">
        <f>'1 уровень'!X2866</f>
        <v>0</v>
      </c>
      <c r="X518" s="72">
        <f>'1 уровень'!Y2866</f>
        <v>0</v>
      </c>
      <c r="Y518" s="389">
        <f>'1 уровень'!Z2866</f>
        <v>0</v>
      </c>
      <c r="Z518" s="72" t="e">
        <f>S518/R518*100</f>
        <v>#DIV/0!</v>
      </c>
      <c r="AA518" s="72" t="e">
        <f>Y518/R518*100</f>
        <v>#DIV/0!</v>
      </c>
      <c r="AB518" s="991">
        <f>'1 уровень'!AA2867</f>
        <v>0</v>
      </c>
      <c r="AC518" s="998">
        <f>'1 уровень'!AB2867</f>
        <v>0</v>
      </c>
      <c r="AD518" s="196">
        <f t="shared" si="91"/>
        <v>0</v>
      </c>
      <c r="AE518" s="196">
        <f t="shared" si="90"/>
        <v>0</v>
      </c>
      <c r="AF518" s="907">
        <f t="shared" si="99"/>
        <v>0</v>
      </c>
      <c r="AG518" s="18" t="e">
        <f t="shared" si="95"/>
        <v>#DIV/0!</v>
      </c>
      <c r="AI518" s="1058"/>
      <c r="AJ518" s="18">
        <f t="shared" si="96"/>
        <v>-1712.7499999999998</v>
      </c>
      <c r="AM518" s="277"/>
    </row>
    <row r="519" spans="1:39" ht="28.5" x14ac:dyDescent="0.25">
      <c r="A519" s="18">
        <v>1</v>
      </c>
      <c r="B519" s="18">
        <v>1</v>
      </c>
      <c r="C519" s="1044" t="s">
        <v>477</v>
      </c>
      <c r="D519" s="27">
        <f>'1 уровень'!E2867</f>
        <v>2055.2999999999997</v>
      </c>
      <c r="E519" s="27">
        <f>'1 уровень'!F2867</f>
        <v>342.54999999999995</v>
      </c>
      <c r="F519" s="27">
        <f>'1 уровень'!G2867</f>
        <v>597</v>
      </c>
      <c r="G519" s="64">
        <f>'1 уровень'!H2867</f>
        <v>174.28112684279668</v>
      </c>
      <c r="H519" s="78">
        <f>'1 уровень'!I2867</f>
        <v>0</v>
      </c>
      <c r="I519" s="78">
        <f>'1 уровень'!J2867</f>
        <v>0</v>
      </c>
      <c r="J519" s="73">
        <f>'1 уровень'!K2867</f>
        <v>0</v>
      </c>
      <c r="K519" s="73">
        <f>'1 уровень'!L2867</f>
        <v>0</v>
      </c>
      <c r="L519" s="73">
        <f>'1 уровень'!M2867</f>
        <v>0</v>
      </c>
      <c r="M519" s="73">
        <f>'1 уровень'!N2867</f>
        <v>0</v>
      </c>
      <c r="N519" s="73">
        <f>'1 уровень'!O2867</f>
        <v>0</v>
      </c>
      <c r="O519" s="73">
        <f>'1 уровень'!P2867</f>
        <v>0</v>
      </c>
      <c r="P519" s="72">
        <f>'1 уровень'!Q2867</f>
        <v>4829.25</v>
      </c>
      <c r="Q519" s="72">
        <f>'1 уровень'!R2867</f>
        <v>4829.25</v>
      </c>
      <c r="R519" s="72">
        <f>'1 уровень'!S2867</f>
        <v>804.875</v>
      </c>
      <c r="S519" s="72">
        <f>'1 уровень'!T2867</f>
        <v>1284.5093899999999</v>
      </c>
      <c r="T519" s="794">
        <f>'1 уровень'!U2867</f>
        <v>0</v>
      </c>
      <c r="U519" s="72">
        <f>'1 уровень'!V2867</f>
        <v>0</v>
      </c>
      <c r="V519" s="72">
        <f>'1 уровень'!W2867</f>
        <v>479.63438999999994</v>
      </c>
      <c r="W519" s="72">
        <f>'1 уровень'!X2867</f>
        <v>0</v>
      </c>
      <c r="X519" s="72">
        <f>'1 уровень'!Y2867</f>
        <v>0</v>
      </c>
      <c r="Y519" s="389">
        <f>'1 уровень'!Z2867</f>
        <v>1284.5093899999999</v>
      </c>
      <c r="Z519" s="72"/>
      <c r="AA519" s="72"/>
      <c r="AB519" s="991">
        <f>'1 уровень'!AA2868</f>
        <v>0</v>
      </c>
      <c r="AC519" s="998">
        <f>'1 уровень'!AB2868</f>
        <v>0</v>
      </c>
      <c r="AD519" s="196">
        <f t="shared" si="91"/>
        <v>1284509.3899999999</v>
      </c>
      <c r="AE519" s="196">
        <f t="shared" si="90"/>
        <v>0</v>
      </c>
      <c r="AF519" s="907">
        <f t="shared" si="99"/>
        <v>2349.6569843818424</v>
      </c>
      <c r="AG519" s="18">
        <f t="shared" si="95"/>
        <v>2151.6070184254604</v>
      </c>
      <c r="AI519" s="1058"/>
      <c r="AJ519" s="18">
        <f t="shared" si="96"/>
        <v>-2388.7411347517732</v>
      </c>
      <c r="AM519" s="277"/>
    </row>
    <row r="520" spans="1:39" x14ac:dyDescent="0.25">
      <c r="A520" s="18">
        <v>1</v>
      </c>
      <c r="B520" s="18">
        <v>1</v>
      </c>
      <c r="C520" s="559" t="s">
        <v>312</v>
      </c>
      <c r="D520" s="27">
        <f>'1 уровень'!E2868</f>
        <v>2866.4893617021276</v>
      </c>
      <c r="E520" s="27">
        <f>'1 уровень'!F2868</f>
        <v>477.74822695035454</v>
      </c>
      <c r="F520" s="27">
        <f>'1 уровень'!G2868</f>
        <v>477.41702127659568</v>
      </c>
      <c r="G520" s="64">
        <f>'1 уровень'!H2868</f>
        <v>99.930673594358879</v>
      </c>
      <c r="H520" s="78">
        <f>'1 уровень'!I2868</f>
        <v>0</v>
      </c>
      <c r="I520" s="78">
        <f>'1 уровень'!J2868</f>
        <v>0</v>
      </c>
      <c r="J520" s="73">
        <f>'1 уровень'!K2868</f>
        <v>0</v>
      </c>
      <c r="K520" s="73">
        <f>'1 уровень'!L2868</f>
        <v>0</v>
      </c>
      <c r="L520" s="73">
        <f>'1 уровень'!M2868</f>
        <v>0</v>
      </c>
      <c r="M520" s="73">
        <f>'1 уровень'!N2868</f>
        <v>0</v>
      </c>
      <c r="N520" s="73">
        <f>'1 уровень'!O2868</f>
        <v>0</v>
      </c>
      <c r="O520" s="73">
        <f>'1 уровень'!P2868</f>
        <v>0</v>
      </c>
      <c r="P520" s="72">
        <f>'1 уровень'!Q2868</f>
        <v>0</v>
      </c>
      <c r="Q520" s="72">
        <f>'1 уровень'!R2868</f>
        <v>0</v>
      </c>
      <c r="R520" s="72">
        <f>'1 уровень'!S2868</f>
        <v>0</v>
      </c>
      <c r="S520" s="72">
        <f>'1 уровень'!T2868</f>
        <v>0</v>
      </c>
      <c r="T520" s="794">
        <f>'1 уровень'!U2868</f>
        <v>0</v>
      </c>
      <c r="U520" s="72">
        <f>'1 уровень'!V2868</f>
        <v>0</v>
      </c>
      <c r="V520" s="72">
        <f>'1 уровень'!W2868</f>
        <v>0</v>
      </c>
      <c r="W520" s="72">
        <f>'1 уровень'!X2868</f>
        <v>0</v>
      </c>
      <c r="X520" s="72">
        <f>'1 уровень'!Y2868</f>
        <v>0</v>
      </c>
      <c r="Y520" s="389">
        <f>'1 уровень'!Z2868</f>
        <v>0</v>
      </c>
      <c r="Z520" s="72"/>
      <c r="AA520" s="72"/>
      <c r="AB520" s="991">
        <f>'1 уровень'!AA2869</f>
        <v>0</v>
      </c>
      <c r="AC520" s="998">
        <f>'1 уровень'!AB2869</f>
        <v>0</v>
      </c>
      <c r="AD520" s="196">
        <f t="shared" si="91"/>
        <v>0</v>
      </c>
      <c r="AE520" s="196">
        <f t="shared" si="90"/>
        <v>0</v>
      </c>
      <c r="AF520" s="907">
        <f t="shared" si="99"/>
        <v>0</v>
      </c>
      <c r="AG520" s="18">
        <f t="shared" si="95"/>
        <v>0</v>
      </c>
      <c r="AI520" s="1058"/>
      <c r="AJ520" s="18">
        <f t="shared" si="96"/>
        <v>0</v>
      </c>
      <c r="AM520" s="277"/>
    </row>
    <row r="521" spans="1:39" x14ac:dyDescent="0.25">
      <c r="B521" s="18">
        <v>1</v>
      </c>
      <c r="C521" s="1044" t="s">
        <v>320</v>
      </c>
      <c r="D521" s="27">
        <f>'1 уровень'!E2869</f>
        <v>0</v>
      </c>
      <c r="E521" s="27">
        <f>'1 уровень'!F2869</f>
        <v>0</v>
      </c>
      <c r="F521" s="27">
        <f>'1 уровень'!G2869</f>
        <v>0</v>
      </c>
      <c r="G521" s="64">
        <f>'1 уровень'!H2869</f>
        <v>0</v>
      </c>
      <c r="H521" s="78">
        <f>'1 уровень'!I2869</f>
        <v>0</v>
      </c>
      <c r="I521" s="78">
        <f>'1 уровень'!J2869</f>
        <v>0</v>
      </c>
      <c r="J521" s="73">
        <f>'1 уровень'!K2869</f>
        <v>0</v>
      </c>
      <c r="K521" s="73">
        <f>'1 уровень'!L2869</f>
        <v>0</v>
      </c>
      <c r="L521" s="73">
        <f>'1 уровень'!M2869</f>
        <v>0</v>
      </c>
      <c r="M521" s="73">
        <f>'1 уровень'!N2869</f>
        <v>0</v>
      </c>
      <c r="N521" s="73">
        <f>'1 уровень'!O2869</f>
        <v>0</v>
      </c>
      <c r="O521" s="73">
        <f>'1 уровень'!P2869</f>
        <v>0</v>
      </c>
      <c r="P521" s="72">
        <f>'1 уровень'!Q2869</f>
        <v>0</v>
      </c>
      <c r="Q521" s="72">
        <f>'1 уровень'!R2869</f>
        <v>0</v>
      </c>
      <c r="R521" s="72">
        <f>'1 уровень'!S2869</f>
        <v>0</v>
      </c>
      <c r="S521" s="72">
        <f>'1 уровень'!T2869</f>
        <v>0</v>
      </c>
      <c r="T521" s="794">
        <f>'1 уровень'!U2869</f>
        <v>0</v>
      </c>
      <c r="U521" s="72">
        <f>'1 уровень'!V2869</f>
        <v>0</v>
      </c>
      <c r="V521" s="72">
        <f>'1 уровень'!W2869</f>
        <v>0</v>
      </c>
      <c r="W521" s="72">
        <f>'1 уровень'!X2869</f>
        <v>0</v>
      </c>
      <c r="X521" s="72">
        <f>'1 уровень'!Y2869</f>
        <v>0</v>
      </c>
      <c r="Y521" s="389">
        <f>'1 уровень'!Z2869</f>
        <v>0</v>
      </c>
      <c r="Z521" s="72"/>
      <c r="AA521" s="72"/>
      <c r="AB521" s="991">
        <f>'1 уровень'!AA2870</f>
        <v>0</v>
      </c>
      <c r="AC521" s="998">
        <f>'1 уровень'!AB2870</f>
        <v>0</v>
      </c>
      <c r="AD521" s="196">
        <f t="shared" si="91"/>
        <v>0</v>
      </c>
      <c r="AE521" s="196">
        <f t="shared" si="90"/>
        <v>0</v>
      </c>
      <c r="AF521" s="907">
        <f t="shared" si="99"/>
        <v>0</v>
      </c>
      <c r="AG521" s="18" t="e">
        <f t="shared" si="95"/>
        <v>#DIV/0!</v>
      </c>
      <c r="AI521" s="1058"/>
      <c r="AJ521" s="18">
        <f t="shared" si="96"/>
        <v>-2388.7411347517732</v>
      </c>
      <c r="AM521" s="277"/>
    </row>
    <row r="522" spans="1:39" x14ac:dyDescent="0.25">
      <c r="B522" s="18">
        <v>1</v>
      </c>
      <c r="C522" s="292" t="s">
        <v>321</v>
      </c>
      <c r="D522" s="27">
        <f>'1 уровень'!E2870</f>
        <v>2866.4893617021276</v>
      </c>
      <c r="E522" s="27">
        <f>'1 уровень'!F2870</f>
        <v>477.74822695035454</v>
      </c>
      <c r="F522" s="27">
        <f>'1 уровень'!G2870</f>
        <v>477.41702127659568</v>
      </c>
      <c r="G522" s="64">
        <f>'1 уровень'!H2870</f>
        <v>99.930673594358879</v>
      </c>
      <c r="H522" s="78">
        <f>'1 уровень'!I2870</f>
        <v>0</v>
      </c>
      <c r="I522" s="78">
        <f>'1 уровень'!J2870</f>
        <v>0</v>
      </c>
      <c r="J522" s="73">
        <f>'1 уровень'!K2870</f>
        <v>0</v>
      </c>
      <c r="K522" s="73">
        <f>'1 уровень'!L2870</f>
        <v>0</v>
      </c>
      <c r="L522" s="73">
        <f>'1 уровень'!M2870</f>
        <v>0</v>
      </c>
      <c r="M522" s="73">
        <f>'1 уровень'!N2870</f>
        <v>0</v>
      </c>
      <c r="N522" s="73">
        <f>'1 уровень'!O2870</f>
        <v>0</v>
      </c>
      <c r="O522" s="73">
        <f>'1 уровень'!P2870</f>
        <v>0</v>
      </c>
      <c r="P522" s="72">
        <f>'1 уровень'!Q2870</f>
        <v>0</v>
      </c>
      <c r="Q522" s="72">
        <f>'1 уровень'!R2870</f>
        <v>0</v>
      </c>
      <c r="R522" s="72">
        <f>'1 уровень'!S2870</f>
        <v>0</v>
      </c>
      <c r="S522" s="72">
        <f>'1 уровень'!T2870</f>
        <v>0</v>
      </c>
      <c r="T522" s="794">
        <f>'1 уровень'!U2870</f>
        <v>0</v>
      </c>
      <c r="U522" s="72">
        <f>'1 уровень'!V2870</f>
        <v>0</v>
      </c>
      <c r="V522" s="72">
        <f>'1 уровень'!W2870</f>
        <v>0</v>
      </c>
      <c r="W522" s="72">
        <f>'1 уровень'!X2870</f>
        <v>0</v>
      </c>
      <c r="X522" s="72">
        <f>'1 уровень'!Y2870</f>
        <v>0</v>
      </c>
      <c r="Y522" s="389">
        <f>'1 уровень'!Z2870</f>
        <v>0</v>
      </c>
      <c r="Z522" s="72"/>
      <c r="AA522" s="72"/>
      <c r="AB522" s="991">
        <f>'1 уровень'!AA2871</f>
        <v>0</v>
      </c>
      <c r="AC522" s="998">
        <f>'1 уровень'!AB2871</f>
        <v>0</v>
      </c>
      <c r="AD522" s="196">
        <f t="shared" si="91"/>
        <v>0</v>
      </c>
      <c r="AE522" s="196">
        <f t="shared" si="90"/>
        <v>0</v>
      </c>
      <c r="AF522" s="907">
        <f t="shared" si="99"/>
        <v>0</v>
      </c>
      <c r="AG522" s="18">
        <f t="shared" si="95"/>
        <v>0</v>
      </c>
      <c r="AI522" s="1058"/>
      <c r="AJ522" s="18">
        <f t="shared" si="96"/>
        <v>-22454.166666666668</v>
      </c>
      <c r="AM522" s="277"/>
    </row>
    <row r="523" spans="1:39" x14ac:dyDescent="0.25">
      <c r="B523" s="18">
        <v>1</v>
      </c>
      <c r="C523" s="292" t="s">
        <v>322</v>
      </c>
      <c r="D523" s="27">
        <f>'1 уровень'!E2871</f>
        <v>26945</v>
      </c>
      <c r="E523" s="27">
        <f>'1 уровень'!F2871</f>
        <v>4490.833333333333</v>
      </c>
      <c r="F523" s="27">
        <f>'1 уровень'!G2871</f>
        <v>4487.7199999999993</v>
      </c>
      <c r="G523" s="64">
        <f>'1 уровень'!H2871</f>
        <v>99.930673594358879</v>
      </c>
      <c r="H523" s="78">
        <f>'1 уровень'!I2871</f>
        <v>0</v>
      </c>
      <c r="I523" s="78">
        <f>'1 уровень'!J2871</f>
        <v>0</v>
      </c>
      <c r="J523" s="73">
        <f>'1 уровень'!K2871</f>
        <v>0</v>
      </c>
      <c r="K523" s="73">
        <f>'1 уровень'!L2871</f>
        <v>0</v>
      </c>
      <c r="L523" s="73">
        <f>'1 уровень'!M2871</f>
        <v>0</v>
      </c>
      <c r="M523" s="73">
        <f>'1 уровень'!N2871</f>
        <v>0</v>
      </c>
      <c r="N523" s="73">
        <f>'1 уровень'!O2871</f>
        <v>0</v>
      </c>
      <c r="O523" s="73">
        <f>'1 уровень'!P2871</f>
        <v>0</v>
      </c>
      <c r="P523" s="72">
        <f>'1 уровень'!Q2871</f>
        <v>0</v>
      </c>
      <c r="Q523" s="72">
        <f>'1 уровень'!R2871</f>
        <v>0</v>
      </c>
      <c r="R523" s="72">
        <f>'1 уровень'!S2871</f>
        <v>0</v>
      </c>
      <c r="S523" s="72">
        <f>'1 уровень'!T2871</f>
        <v>0</v>
      </c>
      <c r="T523" s="794">
        <f>'1 уровень'!U2871</f>
        <v>0</v>
      </c>
      <c r="U523" s="72">
        <f>'1 уровень'!V2871</f>
        <v>0</v>
      </c>
      <c r="V523" s="72">
        <f>'1 уровень'!W2871</f>
        <v>0</v>
      </c>
      <c r="W523" s="72">
        <f>'1 уровень'!X2871</f>
        <v>0</v>
      </c>
      <c r="X523" s="72">
        <f>'1 уровень'!Y2871</f>
        <v>0</v>
      </c>
      <c r="Y523" s="389">
        <f>'1 уровень'!Z2871</f>
        <v>0</v>
      </c>
      <c r="Z523" s="72"/>
      <c r="AA523" s="72"/>
      <c r="AB523" s="991" t="e">
        <f>'1 уровень'!#REF!</f>
        <v>#REF!</v>
      </c>
      <c r="AC523" s="998" t="e">
        <f>'1 уровень'!#REF!</f>
        <v>#REF!</v>
      </c>
      <c r="AD523" s="196">
        <f t="shared" si="91"/>
        <v>0</v>
      </c>
      <c r="AE523" s="196">
        <f t="shared" si="90"/>
        <v>0</v>
      </c>
      <c r="AF523" s="907">
        <f t="shared" si="99"/>
        <v>0</v>
      </c>
      <c r="AG523" s="18">
        <f t="shared" si="95"/>
        <v>0</v>
      </c>
      <c r="AI523" s="1058"/>
      <c r="AJ523" s="18">
        <f t="shared" si="96"/>
        <v>-2209</v>
      </c>
      <c r="AM523" s="277"/>
    </row>
    <row r="524" spans="1:39" x14ac:dyDescent="0.25">
      <c r="B524" s="18">
        <v>1</v>
      </c>
      <c r="C524" s="560" t="s">
        <v>217</v>
      </c>
      <c r="D524" s="27">
        <f>'1 уровень'!E2872</f>
        <v>2650</v>
      </c>
      <c r="E524" s="27">
        <f>'1 уровень'!F2872</f>
        <v>441</v>
      </c>
      <c r="F524" s="27">
        <f>'1 уровень'!G2872</f>
        <v>622</v>
      </c>
      <c r="G524" s="64">
        <f>'1 уровень'!H2872</f>
        <v>141.04308390022675</v>
      </c>
      <c r="H524" s="78">
        <f>'1 уровень'!I2872</f>
        <v>0</v>
      </c>
      <c r="I524" s="78">
        <f>'1 уровень'!J2872</f>
        <v>0</v>
      </c>
      <c r="J524" s="73">
        <f>'1 уровень'!K2872</f>
        <v>0</v>
      </c>
      <c r="K524" s="73">
        <f>'1 уровень'!L2872</f>
        <v>0</v>
      </c>
      <c r="L524" s="73">
        <f>'1 уровень'!M2872</f>
        <v>0</v>
      </c>
      <c r="M524" s="73">
        <f>'1 уровень'!N2872</f>
        <v>0</v>
      </c>
      <c r="N524" s="73">
        <f>'1 уровень'!O2872</f>
        <v>0</v>
      </c>
      <c r="O524" s="73">
        <f>'1 уровень'!P2872</f>
        <v>0</v>
      </c>
      <c r="P524" s="72">
        <f>'1 уровень'!Q2872</f>
        <v>3203.2244999999998</v>
      </c>
      <c r="Q524" s="72">
        <f>'1 уровень'!R2872</f>
        <v>3203.2244999999998</v>
      </c>
      <c r="R524" s="72">
        <f>'1 уровень'!S2872</f>
        <v>533.87074999999993</v>
      </c>
      <c r="S524" s="72">
        <f>'1 уровень'!T2872</f>
        <v>685.48311000000012</v>
      </c>
      <c r="T524" s="794">
        <f>'1 уровень'!U2872</f>
        <v>0</v>
      </c>
      <c r="U524" s="72">
        <f>'1 уровень'!V2872</f>
        <v>0</v>
      </c>
      <c r="V524" s="72">
        <f>'1 уровень'!W2872</f>
        <v>151.61236000000019</v>
      </c>
      <c r="W524" s="72">
        <f>'1 уровень'!X2872</f>
        <v>0</v>
      </c>
      <c r="X524" s="72">
        <f>'1 уровень'!Y2872</f>
        <v>0</v>
      </c>
      <c r="Y524" s="389">
        <f>'1 уровень'!Z2872</f>
        <v>685.48311000000012</v>
      </c>
      <c r="Z524" s="72"/>
      <c r="AA524" s="72"/>
      <c r="AB524" s="991" t="e">
        <f>'1 уровень'!#REF!</f>
        <v>#REF!</v>
      </c>
      <c r="AC524" s="998" t="e">
        <f>'1 уровень'!#REF!</f>
        <v>#REF!</v>
      </c>
      <c r="AD524" s="196">
        <f t="shared" si="91"/>
        <v>685483.1100000001</v>
      </c>
      <c r="AE524" s="196">
        <f t="shared" si="90"/>
        <v>0</v>
      </c>
      <c r="AF524" s="907">
        <f t="shared" si="99"/>
        <v>1208.7639622641509</v>
      </c>
      <c r="AG524" s="18">
        <f t="shared" si="95"/>
        <v>1102.0628778135051</v>
      </c>
      <c r="AI524" s="1058"/>
      <c r="AJ524" s="18">
        <f t="shared" si="96"/>
        <v>-4491.666666666667</v>
      </c>
      <c r="AM524" s="277"/>
    </row>
    <row r="525" spans="1:39" ht="86.25" x14ac:dyDescent="0.25">
      <c r="A525" s="18">
        <v>1</v>
      </c>
      <c r="B525" s="18">
        <v>1</v>
      </c>
      <c r="C525" s="175" t="s">
        <v>518</v>
      </c>
      <c r="D525" s="27">
        <f>'1 уровень'!E2873</f>
        <v>5390</v>
      </c>
      <c r="E525" s="27">
        <f>'1 уровень'!F2873</f>
        <v>898.33333333333337</v>
      </c>
      <c r="F525" s="27">
        <f>'1 уровень'!G2873</f>
        <v>163</v>
      </c>
      <c r="G525" s="64">
        <f>'1 уровень'!H2873</f>
        <v>18.144712430426715</v>
      </c>
      <c r="H525" s="78">
        <f>'1 уровень'!I2873</f>
        <v>0</v>
      </c>
      <c r="I525" s="78">
        <f>'1 уровень'!J2873</f>
        <v>0</v>
      </c>
      <c r="J525" s="73">
        <f>'1 уровень'!K2873</f>
        <v>0</v>
      </c>
      <c r="K525" s="73">
        <f>'1 уровень'!L2873</f>
        <v>0</v>
      </c>
      <c r="L525" s="73">
        <f>'1 уровень'!M2873</f>
        <v>0</v>
      </c>
      <c r="M525" s="73">
        <f>'1 уровень'!N2873</f>
        <v>0</v>
      </c>
      <c r="N525" s="73">
        <f>'1 уровень'!O2873</f>
        <v>0</v>
      </c>
      <c r="O525" s="73">
        <f>'1 уровень'!P2873</f>
        <v>0</v>
      </c>
      <c r="P525" s="72">
        <f>'1 уровень'!Q2873</f>
        <v>16840.794180000001</v>
      </c>
      <c r="Q525" s="72">
        <f>'1 уровень'!R2873</f>
        <v>16840.794180000001</v>
      </c>
      <c r="R525" s="72">
        <f>'1 уровень'!S2873</f>
        <v>2806.7990300000001</v>
      </c>
      <c r="S525" s="72">
        <f>'1 уровень'!T2873</f>
        <v>492.24322000000001</v>
      </c>
      <c r="T525" s="794">
        <f>'1 уровень'!U2873</f>
        <v>0</v>
      </c>
      <c r="U525" s="72">
        <f>'1 уровень'!V2873</f>
        <v>0</v>
      </c>
      <c r="V525" s="72">
        <f>'1 уровень'!W2873</f>
        <v>-2314.5558100000003</v>
      </c>
      <c r="W525" s="72">
        <f>'1 уровень'!X2873</f>
        <v>0</v>
      </c>
      <c r="X525" s="72">
        <f>'1 уровень'!Y2873</f>
        <v>0</v>
      </c>
      <c r="Y525" s="389">
        <f>'1 уровень'!Z2873</f>
        <v>492.24322000000001</v>
      </c>
      <c r="Z525" s="72"/>
      <c r="AA525" s="72"/>
      <c r="AB525" s="991" t="e">
        <f>'1 уровень'!#REF!</f>
        <v>#REF!</v>
      </c>
      <c r="AC525" s="998" t="e">
        <f>'1 уровень'!#REF!</f>
        <v>#REF!</v>
      </c>
      <c r="AD525" s="196">
        <f t="shared" si="91"/>
        <v>492243.22000000003</v>
      </c>
      <c r="AE525" s="196">
        <f t="shared" si="90"/>
        <v>0</v>
      </c>
      <c r="AF525" s="907">
        <f t="shared" si="99"/>
        <v>3124.4516103896103</v>
      </c>
      <c r="AG525" s="18">
        <f t="shared" si="95"/>
        <v>3019.8970552147243</v>
      </c>
      <c r="AI525" s="1058"/>
      <c r="AJ525" s="18">
        <f t="shared" si="96"/>
        <v>-26253.583333333332</v>
      </c>
      <c r="AM525" s="277"/>
    </row>
    <row r="526" spans="1:39" x14ac:dyDescent="0.25">
      <c r="A526" s="18">
        <v>1</v>
      </c>
      <c r="B526" s="18">
        <v>1</v>
      </c>
      <c r="C526" s="175" t="s">
        <v>260</v>
      </c>
      <c r="D526" s="27">
        <f>'1 уровень'!E2874</f>
        <v>31504.3</v>
      </c>
      <c r="E526" s="27">
        <f>'1 уровень'!F2874</f>
        <v>5250.7166666666672</v>
      </c>
      <c r="F526" s="27">
        <f>'1 уровень'!G2874</f>
        <v>5466.8050000000003</v>
      </c>
      <c r="G526" s="64">
        <f>'1 уровень'!H2874</f>
        <v>104.11540646832336</v>
      </c>
      <c r="H526" s="78">
        <f>'1 уровень'!I2874</f>
        <v>0</v>
      </c>
      <c r="I526" s="78">
        <f>'1 уровень'!J2874</f>
        <v>0</v>
      </c>
      <c r="J526" s="73">
        <f>'1 уровень'!K2874</f>
        <v>0</v>
      </c>
      <c r="K526" s="73">
        <f>'1 уровень'!L2874</f>
        <v>0</v>
      </c>
      <c r="L526" s="73">
        <f>'1 уровень'!M2874</f>
        <v>0</v>
      </c>
      <c r="M526" s="73">
        <f>'1 уровень'!N2874</f>
        <v>0</v>
      </c>
      <c r="N526" s="73">
        <f>'1 уровень'!O2874</f>
        <v>0</v>
      </c>
      <c r="O526" s="73">
        <f>'1 уровень'!P2874</f>
        <v>0</v>
      </c>
      <c r="P526" s="72">
        <f>'1 уровень'!Q2874</f>
        <v>0</v>
      </c>
      <c r="Q526" s="72">
        <f>'1 уровень'!R2874</f>
        <v>0</v>
      </c>
      <c r="R526" s="72">
        <f>'1 уровень'!S2874</f>
        <v>0</v>
      </c>
      <c r="S526" s="72">
        <f>'1 уровень'!T2874</f>
        <v>0</v>
      </c>
      <c r="T526" s="794">
        <f>'1 уровень'!U2874</f>
        <v>0</v>
      </c>
      <c r="U526" s="72">
        <f>'1 уровень'!V2874</f>
        <v>0</v>
      </c>
      <c r="V526" s="72">
        <f>'1 уровень'!W2874</f>
        <v>0</v>
      </c>
      <c r="W526" s="72">
        <f>'1 уровень'!X2874</f>
        <v>0</v>
      </c>
      <c r="X526" s="72">
        <f>'1 уровень'!Y2874</f>
        <v>0</v>
      </c>
      <c r="Y526" s="389">
        <f>'1 уровень'!Z2874</f>
        <v>0</v>
      </c>
      <c r="Z526" s="72" t="e">
        <f>S526/R526*100</f>
        <v>#DIV/0!</v>
      </c>
      <c r="AA526" s="72" t="e">
        <f>Y526/R526*100</f>
        <v>#DIV/0!</v>
      </c>
      <c r="AB526" s="991">
        <f>'1 уровень'!AA2872</f>
        <v>0</v>
      </c>
      <c r="AC526" s="998">
        <f>'1 уровень'!AB2872</f>
        <v>0</v>
      </c>
      <c r="AD526" s="196">
        <f t="shared" si="91"/>
        <v>0</v>
      </c>
      <c r="AE526" s="196">
        <f t="shared" si="90"/>
        <v>0</v>
      </c>
      <c r="AF526" s="907">
        <f t="shared" si="99"/>
        <v>0</v>
      </c>
      <c r="AG526" s="18">
        <f t="shared" si="95"/>
        <v>0</v>
      </c>
      <c r="AI526" s="1058"/>
      <c r="AJ526" s="18">
        <f t="shared" si="96"/>
        <v>-12894.166666666668</v>
      </c>
      <c r="AM526" s="277"/>
    </row>
    <row r="527" spans="1:39" ht="29.25" x14ac:dyDescent="0.25">
      <c r="A527" s="18">
        <v>1</v>
      </c>
      <c r="B527" s="18">
        <v>1</v>
      </c>
      <c r="C527" s="175" t="s">
        <v>274</v>
      </c>
      <c r="D527" s="27">
        <f>'1 уровень'!E2875</f>
        <v>15473</v>
      </c>
      <c r="E527" s="27">
        <f>'1 уровень'!F2875</f>
        <v>2578.833333333333</v>
      </c>
      <c r="F527" s="27">
        <f>'1 уровень'!G2875</f>
        <v>1918</v>
      </c>
      <c r="G527" s="64">
        <f>'1 уровень'!H2875</f>
        <v>74.374717249402195</v>
      </c>
      <c r="H527" s="78">
        <f>'1 уровень'!I2875</f>
        <v>0</v>
      </c>
      <c r="I527" s="78">
        <f>'1 уровень'!J2875</f>
        <v>0</v>
      </c>
      <c r="J527" s="73">
        <f>'1 уровень'!K2875</f>
        <v>0</v>
      </c>
      <c r="K527" s="73">
        <f>'1 уровень'!L2875</f>
        <v>0</v>
      </c>
      <c r="L527" s="73">
        <f>'1 уровень'!M2875</f>
        <v>0</v>
      </c>
      <c r="M527" s="73">
        <f>'1 уровень'!N2875</f>
        <v>0</v>
      </c>
      <c r="N527" s="73">
        <f>'1 уровень'!O2875</f>
        <v>0</v>
      </c>
      <c r="O527" s="73">
        <f>'1 уровень'!P2875</f>
        <v>0</v>
      </c>
      <c r="P527" s="72">
        <f>'1 уровень'!Q2875</f>
        <v>0</v>
      </c>
      <c r="Q527" s="72">
        <f>'1 уровень'!R2875</f>
        <v>0</v>
      </c>
      <c r="R527" s="72">
        <f>'1 уровень'!S2875</f>
        <v>0</v>
      </c>
      <c r="S527" s="72">
        <f>'1 уровень'!T2875</f>
        <v>0</v>
      </c>
      <c r="T527" s="794">
        <f>'1 уровень'!U2875</f>
        <v>0</v>
      </c>
      <c r="U527" s="72">
        <f>'1 уровень'!V2875</f>
        <v>0</v>
      </c>
      <c r="V527" s="72">
        <f>'1 уровень'!W2875</f>
        <v>0</v>
      </c>
      <c r="W527" s="72">
        <f>'1 уровень'!X2875</f>
        <v>0</v>
      </c>
      <c r="X527" s="72">
        <f>'1 уровень'!Y2875</f>
        <v>0</v>
      </c>
      <c r="Y527" s="389">
        <f>'1 уровень'!Z2875</f>
        <v>0</v>
      </c>
      <c r="Z527" s="72"/>
      <c r="AA527" s="72"/>
      <c r="AB527" s="991" t="e">
        <f>'1 уровень'!#REF!</f>
        <v>#REF!</v>
      </c>
      <c r="AC527" s="998" t="e">
        <f>'1 уровень'!#REF!</f>
        <v>#REF!</v>
      </c>
      <c r="AD527" s="196">
        <f t="shared" si="91"/>
        <v>0</v>
      </c>
      <c r="AE527" s="196">
        <f t="shared" si="90"/>
        <v>0</v>
      </c>
      <c r="AF527" s="907">
        <f t="shared" si="99"/>
        <v>0</v>
      </c>
      <c r="AG527" s="18">
        <f t="shared" si="95"/>
        <v>0</v>
      </c>
      <c r="AI527" s="1058"/>
      <c r="AJ527" s="18">
        <f t="shared" si="96"/>
        <v>-23309.574468085106</v>
      </c>
      <c r="AM527" s="277"/>
    </row>
    <row r="528" spans="1:39" ht="29.25" x14ac:dyDescent="0.25">
      <c r="A528" s="18">
        <v>1</v>
      </c>
      <c r="B528" s="18">
        <v>1</v>
      </c>
      <c r="C528" s="175" t="s">
        <v>261</v>
      </c>
      <c r="D528" s="27">
        <f>'1 уровень'!E2876</f>
        <v>27971.489361702126</v>
      </c>
      <c r="E528" s="27">
        <f>'1 уровень'!F2876</f>
        <v>4661.9148936170213</v>
      </c>
      <c r="F528" s="27">
        <f>'1 уровень'!G2876</f>
        <v>3098.4170212765957</v>
      </c>
      <c r="G528" s="64">
        <f>'1 уровень'!H2876</f>
        <v>66.462324859659532</v>
      </c>
      <c r="H528" s="78">
        <f>'1 уровень'!I2876</f>
        <v>0</v>
      </c>
      <c r="I528" s="78">
        <f>'1 уровень'!J2876</f>
        <v>0</v>
      </c>
      <c r="J528" s="73">
        <f>'1 уровень'!K2876</f>
        <v>0</v>
      </c>
      <c r="K528" s="73">
        <f>'1 уровень'!L2876</f>
        <v>0</v>
      </c>
      <c r="L528" s="73">
        <f>'1 уровень'!M2876</f>
        <v>0</v>
      </c>
      <c r="M528" s="73">
        <f>'1 уровень'!N2876</f>
        <v>0</v>
      </c>
      <c r="N528" s="73">
        <f>'1 уровень'!O2876</f>
        <v>0</v>
      </c>
      <c r="O528" s="73">
        <f>'1 уровень'!P2876</f>
        <v>0</v>
      </c>
      <c r="P528" s="72">
        <f>'1 уровень'!Q2876</f>
        <v>0</v>
      </c>
      <c r="Q528" s="72">
        <f>'1 уровень'!R2876</f>
        <v>0</v>
      </c>
      <c r="R528" s="72">
        <f>'1 уровень'!S2876</f>
        <v>0</v>
      </c>
      <c r="S528" s="72">
        <f>'1 уровень'!T2876</f>
        <v>0</v>
      </c>
      <c r="T528" s="794">
        <f>'1 уровень'!U2876</f>
        <v>0</v>
      </c>
      <c r="U528" s="72">
        <f>'1 уровень'!V2876</f>
        <v>0</v>
      </c>
      <c r="V528" s="72">
        <f>'1 уровень'!W2876</f>
        <v>0</v>
      </c>
      <c r="W528" s="72">
        <f>'1 уровень'!X2876</f>
        <v>0</v>
      </c>
      <c r="X528" s="72">
        <f>'1 уровень'!Y2876</f>
        <v>0</v>
      </c>
      <c r="Y528" s="389">
        <f>'1 уровень'!Z2876</f>
        <v>0</v>
      </c>
      <c r="Z528" s="72"/>
      <c r="AA528" s="72"/>
      <c r="AB528" s="991" t="e">
        <f>'1 уровень'!#REF!</f>
        <v>#REF!</v>
      </c>
      <c r="AC528" s="998" t="e">
        <f>'1 уровень'!#REF!</f>
        <v>#REF!</v>
      </c>
      <c r="AD528" s="196">
        <f t="shared" si="91"/>
        <v>0</v>
      </c>
      <c r="AE528" s="196">
        <f t="shared" si="90"/>
        <v>0</v>
      </c>
      <c r="AF528" s="907">
        <f t="shared" si="99"/>
        <v>0</v>
      </c>
      <c r="AG528" s="18">
        <f t="shared" si="95"/>
        <v>0</v>
      </c>
      <c r="AI528" s="1058"/>
      <c r="AJ528" s="18">
        <f t="shared" si="96"/>
        <v>-4166.666666666667</v>
      </c>
      <c r="AM528" s="277"/>
    </row>
    <row r="529" spans="1:197" x14ac:dyDescent="0.25">
      <c r="A529" s="18">
        <v>1</v>
      </c>
      <c r="B529" s="18">
        <v>1</v>
      </c>
      <c r="C529" s="562" t="s">
        <v>262</v>
      </c>
      <c r="D529" s="27">
        <f>'1 уровень'!E2877</f>
        <v>5000</v>
      </c>
      <c r="E529" s="27">
        <f>'1 уровень'!F2877</f>
        <v>833.33333333333337</v>
      </c>
      <c r="F529" s="27">
        <f>'1 уровень'!G2877</f>
        <v>1054</v>
      </c>
      <c r="G529" s="64">
        <f>'1 уровень'!H2877</f>
        <v>126.47999999999999</v>
      </c>
      <c r="H529" s="78">
        <f>'1 уровень'!I2877</f>
        <v>0</v>
      </c>
      <c r="I529" s="78">
        <f>'1 уровень'!J2877</f>
        <v>0</v>
      </c>
      <c r="J529" s="73">
        <f>'1 уровень'!K2877</f>
        <v>0</v>
      </c>
      <c r="K529" s="73">
        <f>'1 уровень'!L2877</f>
        <v>0</v>
      </c>
      <c r="L529" s="73">
        <f>'1 уровень'!M2877</f>
        <v>0</v>
      </c>
      <c r="M529" s="73">
        <f>'1 уровень'!N2877</f>
        <v>0</v>
      </c>
      <c r="N529" s="73">
        <f>'1 уровень'!O2877</f>
        <v>0</v>
      </c>
      <c r="O529" s="73">
        <f>'1 уровень'!P2877</f>
        <v>0</v>
      </c>
      <c r="P529" s="72">
        <f>'1 уровень'!Q2877</f>
        <v>0</v>
      </c>
      <c r="Q529" s="72">
        <f>'1 уровень'!R2877</f>
        <v>0</v>
      </c>
      <c r="R529" s="72">
        <f>'1 уровень'!S2877</f>
        <v>0</v>
      </c>
      <c r="S529" s="72">
        <f>'1 уровень'!T2877</f>
        <v>0</v>
      </c>
      <c r="T529" s="794">
        <f>'1 уровень'!U2877</f>
        <v>0</v>
      </c>
      <c r="U529" s="72">
        <f>'1 уровень'!V2877</f>
        <v>0</v>
      </c>
      <c r="V529" s="72">
        <f>'1 уровень'!W2877</f>
        <v>0</v>
      </c>
      <c r="W529" s="72">
        <f>'1 уровень'!X2877</f>
        <v>0</v>
      </c>
      <c r="X529" s="72">
        <f>'1 уровень'!Y2877</f>
        <v>0</v>
      </c>
      <c r="Y529" s="389">
        <f>'1 уровень'!Z2877</f>
        <v>0</v>
      </c>
      <c r="Z529" s="72"/>
      <c r="AA529" s="72"/>
      <c r="AB529" s="991">
        <f>'1 уровень'!AA2873</f>
        <v>0</v>
      </c>
      <c r="AC529" s="998">
        <f>'1 уровень'!AB2873</f>
        <v>0</v>
      </c>
      <c r="AD529" s="196">
        <f t="shared" si="91"/>
        <v>0</v>
      </c>
      <c r="AE529" s="196">
        <f t="shared" si="90"/>
        <v>0</v>
      </c>
      <c r="AF529" s="907">
        <f t="shared" si="99"/>
        <v>0</v>
      </c>
      <c r="AG529" s="18">
        <f t="shared" si="95"/>
        <v>0</v>
      </c>
      <c r="AI529" s="1058"/>
      <c r="AJ529" s="18">
        <f t="shared" si="96"/>
        <v>-114733.14682539683</v>
      </c>
      <c r="AM529" s="277"/>
    </row>
    <row r="530" spans="1:197" ht="30" x14ac:dyDescent="0.25">
      <c r="A530" s="18">
        <v>1</v>
      </c>
      <c r="B530" s="18">
        <v>1</v>
      </c>
      <c r="C530" s="730" t="s">
        <v>134</v>
      </c>
      <c r="D530" s="27">
        <f>'1 уровень'!E2878</f>
        <v>137679.7761904762</v>
      </c>
      <c r="E530" s="27">
        <f>'1 уровень'!F2878</f>
        <v>22946.629365079367</v>
      </c>
      <c r="F530" s="27">
        <f>'1 уровень'!G2878</f>
        <v>16745.709761904764</v>
      </c>
      <c r="G530" s="64">
        <f>'1 уровень'!H2878</f>
        <v>72.976773605751063</v>
      </c>
      <c r="H530" s="78">
        <f>'1 уровень'!I2878</f>
        <v>0</v>
      </c>
      <c r="I530" s="78">
        <f>'1 уровень'!J2878</f>
        <v>0</v>
      </c>
      <c r="J530" s="73">
        <f>'1 уровень'!K2878</f>
        <v>0</v>
      </c>
      <c r="K530" s="73">
        <f>'1 уровень'!L2878</f>
        <v>0</v>
      </c>
      <c r="L530" s="73">
        <f>'1 уровень'!M2878</f>
        <v>0</v>
      </c>
      <c r="M530" s="73">
        <f>'1 уровень'!N2878</f>
        <v>0</v>
      </c>
      <c r="N530" s="73">
        <f>'1 уровень'!O2878</f>
        <v>0</v>
      </c>
      <c r="O530" s="73">
        <f>'1 уровень'!P2878</f>
        <v>0</v>
      </c>
      <c r="P530" s="72">
        <f>'1 уровень'!Q2878</f>
        <v>205012.56712000002</v>
      </c>
      <c r="Q530" s="72">
        <f>'1 уровень'!R2878</f>
        <v>205012.56712000002</v>
      </c>
      <c r="R530" s="72">
        <f>'1 уровень'!S2878</f>
        <v>34168.76118666667</v>
      </c>
      <c r="S530" s="72">
        <f>'1 уровень'!T2878</f>
        <v>29153.380840000005</v>
      </c>
      <c r="T530" s="794">
        <f>'1 уровень'!U2878</f>
        <v>0</v>
      </c>
      <c r="U530" s="72">
        <f>'1 уровень'!V2878</f>
        <v>0</v>
      </c>
      <c r="V530" s="72">
        <f>'1 уровень'!W2878</f>
        <v>-5015.3803466666632</v>
      </c>
      <c r="W530" s="72">
        <f>'1 уровень'!X2878</f>
        <v>0</v>
      </c>
      <c r="X530" s="72">
        <f>'1 уровень'!Y2878</f>
        <v>-20.476230000000001</v>
      </c>
      <c r="Y530" s="389">
        <f>'1 уровень'!Z2878</f>
        <v>29132.904610000005</v>
      </c>
      <c r="Z530" s="72"/>
      <c r="AA530" s="72"/>
      <c r="AB530" s="991">
        <f>'1 уровень'!AA2874</f>
        <v>0</v>
      </c>
      <c r="AC530" s="998">
        <f>'1 уровень'!AB2874</f>
        <v>0</v>
      </c>
      <c r="AD530" s="196">
        <f t="shared" si="91"/>
        <v>29132904.610000007</v>
      </c>
      <c r="AE530" s="196">
        <f t="shared" si="90"/>
        <v>-20476.23</v>
      </c>
      <c r="AF530" s="907">
        <f t="shared" si="99"/>
        <v>1489.0536053484773</v>
      </c>
      <c r="AG530" s="18">
        <f t="shared" ref="AG530:AG553" si="100">S530/F530*1000</f>
        <v>1740.9462635212849</v>
      </c>
      <c r="AI530" s="1058"/>
      <c r="AJ530" s="18">
        <f t="shared" si="96"/>
        <v>-478</v>
      </c>
      <c r="AM530" s="277"/>
    </row>
    <row r="531" spans="1:197" x14ac:dyDescent="0.25">
      <c r="A531" s="18">
        <v>1</v>
      </c>
      <c r="B531" s="18">
        <v>1</v>
      </c>
      <c r="C531" s="731" t="s">
        <v>66</v>
      </c>
      <c r="D531" s="27">
        <f>'1 уровень'!E2879</f>
        <v>573</v>
      </c>
      <c r="E531" s="27">
        <f>'1 уровень'!F2879</f>
        <v>95</v>
      </c>
      <c r="F531" s="27">
        <f>'1 уровень'!G2879</f>
        <v>82</v>
      </c>
      <c r="G531" s="64">
        <f>'1 уровень'!H2879</f>
        <v>86.31578947368422</v>
      </c>
      <c r="H531" s="78">
        <f>'1 уровень'!I2879</f>
        <v>8.6701570680628279</v>
      </c>
      <c r="I531" s="78">
        <f>'1 уровень'!J2879</f>
        <v>7.2317073170731705</v>
      </c>
      <c r="J531" s="73">
        <f>'1 уровень'!K2879</f>
        <v>4968</v>
      </c>
      <c r="K531" s="73">
        <f>'1 уровень'!L2879</f>
        <v>828</v>
      </c>
      <c r="L531" s="73">
        <f>'1 уровень'!M2879</f>
        <v>593</v>
      </c>
      <c r="M531" s="73">
        <f>'1 уровень'!N2879</f>
        <v>71.618357487922708</v>
      </c>
      <c r="N531" s="73">
        <f>'1 уровень'!O2879</f>
        <v>16</v>
      </c>
      <c r="O531" s="73">
        <f>'1 уровень'!P2879</f>
        <v>222.375</v>
      </c>
      <c r="P531" s="72">
        <f>'1 уровень'!Q2879</f>
        <v>0</v>
      </c>
      <c r="Q531" s="72">
        <f>'1 уровень'!R2879</f>
        <v>0</v>
      </c>
      <c r="R531" s="72">
        <f>'1 уровень'!S2879</f>
        <v>0</v>
      </c>
      <c r="S531" s="72">
        <f>'1 уровень'!T2879</f>
        <v>0</v>
      </c>
      <c r="T531" s="794">
        <f>'1 уровень'!U2879</f>
        <v>0</v>
      </c>
      <c r="U531" s="72">
        <f>'1 уровень'!V2879</f>
        <v>0</v>
      </c>
      <c r="V531" s="72">
        <f>'1 уровень'!W2879</f>
        <v>0</v>
      </c>
      <c r="W531" s="72">
        <f>'1 уровень'!X2879</f>
        <v>0</v>
      </c>
      <c r="X531" s="72">
        <f>'1 уровень'!Y2879</f>
        <v>0</v>
      </c>
      <c r="Y531" s="389">
        <f>'1 уровень'!Z2879</f>
        <v>0</v>
      </c>
      <c r="Z531" s="72"/>
      <c r="AA531" s="72"/>
      <c r="AB531" s="991">
        <f>'1 уровень'!AA2875</f>
        <v>0</v>
      </c>
      <c r="AC531" s="998">
        <f>'1 уровень'!AB2875</f>
        <v>0</v>
      </c>
      <c r="AD531" s="196">
        <f t="shared" si="91"/>
        <v>0</v>
      </c>
      <c r="AE531" s="196">
        <f t="shared" si="90"/>
        <v>0</v>
      </c>
      <c r="AF531" s="907">
        <f t="shared" si="99"/>
        <v>0</v>
      </c>
      <c r="AG531" s="18">
        <f t="shared" si="100"/>
        <v>0</v>
      </c>
      <c r="AI531" s="1058"/>
      <c r="AJ531" s="18">
        <f t="shared" si="96"/>
        <v>-685</v>
      </c>
      <c r="AM531" s="277"/>
    </row>
    <row r="532" spans="1:197" ht="29.25" x14ac:dyDescent="0.25">
      <c r="A532" s="18">
        <v>1</v>
      </c>
      <c r="B532" s="18">
        <v>1</v>
      </c>
      <c r="C532" s="732" t="s">
        <v>16</v>
      </c>
      <c r="D532" s="27">
        <f>'1 уровень'!E2880</f>
        <v>822</v>
      </c>
      <c r="E532" s="27">
        <f>'1 уровень'!F2880</f>
        <v>137</v>
      </c>
      <c r="F532" s="27">
        <f>'1 уровень'!G2880</f>
        <v>128</v>
      </c>
      <c r="G532" s="64">
        <f>'1 уровень'!H2880</f>
        <v>93.430656934306569</v>
      </c>
      <c r="H532" s="78">
        <f>'1 уровень'!I2880</f>
        <v>7.2627737226277373</v>
      </c>
      <c r="I532" s="78">
        <f>'1 уровень'!J2880</f>
        <v>5.90625</v>
      </c>
      <c r="J532" s="73">
        <f>'1 уровень'!K2880</f>
        <v>5970</v>
      </c>
      <c r="K532" s="73">
        <f>'1 уровень'!L2880</f>
        <v>995</v>
      </c>
      <c r="L532" s="73">
        <f>'1 уровень'!M2880</f>
        <v>756</v>
      </c>
      <c r="M532" s="73">
        <f>'1 уровень'!N2880</f>
        <v>75.979899497487438</v>
      </c>
      <c r="N532" s="73">
        <f>'1 уровень'!O2880</f>
        <v>24.875</v>
      </c>
      <c r="O532" s="73">
        <f>'1 уровень'!P2880</f>
        <v>182.35175879396985</v>
      </c>
      <c r="P532" s="72">
        <f>'1 уровень'!Q2880</f>
        <v>0</v>
      </c>
      <c r="Q532" s="72">
        <f>'1 уровень'!R2880</f>
        <v>0</v>
      </c>
      <c r="R532" s="72">
        <f>'1 уровень'!S2880</f>
        <v>0</v>
      </c>
      <c r="S532" s="72">
        <f>'1 уровень'!T2880</f>
        <v>0</v>
      </c>
      <c r="T532" s="794">
        <f>'1 уровень'!U2880</f>
        <v>0</v>
      </c>
      <c r="U532" s="72">
        <f>'1 уровень'!V2880</f>
        <v>0</v>
      </c>
      <c r="V532" s="72">
        <f>'1 уровень'!W2880</f>
        <v>0</v>
      </c>
      <c r="W532" s="72">
        <f>'1 уровень'!X2880</f>
        <v>0</v>
      </c>
      <c r="X532" s="72">
        <f>'1 уровень'!Y2880</f>
        <v>0</v>
      </c>
      <c r="Y532" s="389">
        <f>'1 уровень'!Z2880</f>
        <v>0</v>
      </c>
      <c r="Z532" s="72"/>
      <c r="AA532" s="72"/>
      <c r="AB532" s="991">
        <f>'1 уровень'!AA2876</f>
        <v>0</v>
      </c>
      <c r="AC532" s="998">
        <f>'1 уровень'!AB2876</f>
        <v>0</v>
      </c>
      <c r="AD532" s="196">
        <f t="shared" si="91"/>
        <v>0</v>
      </c>
      <c r="AE532" s="196">
        <f t="shared" si="90"/>
        <v>0</v>
      </c>
      <c r="AF532" s="907">
        <f t="shared" si="99"/>
        <v>0</v>
      </c>
      <c r="AG532" s="18">
        <f t="shared" si="100"/>
        <v>0</v>
      </c>
      <c r="AI532" s="1058"/>
      <c r="AJ532" s="18">
        <f t="shared" si="96"/>
        <v>-1163</v>
      </c>
      <c r="AM532" s="277"/>
    </row>
    <row r="533" spans="1:197" ht="29.25" x14ac:dyDescent="0.25">
      <c r="A533" s="18">
        <v>1</v>
      </c>
      <c r="B533" s="18">
        <v>1</v>
      </c>
      <c r="C533" s="733" t="s">
        <v>201</v>
      </c>
      <c r="D533" s="27">
        <f>'1 уровень'!E2881</f>
        <v>1395</v>
      </c>
      <c r="E533" s="27">
        <f>'1 уровень'!F2881</f>
        <v>232</v>
      </c>
      <c r="F533" s="27">
        <f>'1 уровень'!G2881</f>
        <v>210</v>
      </c>
      <c r="G533" s="64">
        <f>'1 уровень'!H2881</f>
        <v>90.517241379310349</v>
      </c>
      <c r="H533" s="78">
        <f>'1 уровень'!I2881</f>
        <v>7.8408602150537634</v>
      </c>
      <c r="I533" s="78">
        <f>'1 уровень'!J2881</f>
        <v>6.4238095238095241</v>
      </c>
      <c r="J533" s="73">
        <f>'1 уровень'!K2881</f>
        <v>10938</v>
      </c>
      <c r="K533" s="73">
        <f>'1 уровень'!L2881</f>
        <v>1823</v>
      </c>
      <c r="L533" s="73">
        <f>'1 уровень'!M2881</f>
        <v>1349</v>
      </c>
      <c r="M533" s="73">
        <f>'1 уровень'!N2881</f>
        <v>73.998902907295673</v>
      </c>
      <c r="N533" s="73">
        <f>'1 уровень'!O2881</f>
        <v>40.875</v>
      </c>
      <c r="O533" s="73">
        <f>'1 уровень'!P2881</f>
        <v>198.0183486238532</v>
      </c>
      <c r="P533" s="72">
        <f>'1 уровень'!Q2881</f>
        <v>23582.793600000001</v>
      </c>
      <c r="Q533" s="72">
        <f>'1 уровень'!R2881</f>
        <v>23582.793600000001</v>
      </c>
      <c r="R533" s="72">
        <f>'1 уровень'!S2881</f>
        <v>3930.4656</v>
      </c>
      <c r="S533" s="72">
        <f>'1 уровень'!T2881</f>
        <v>3930.2029499999999</v>
      </c>
      <c r="T533" s="794">
        <f>'1 уровень'!U2881</f>
        <v>0</v>
      </c>
      <c r="U533" s="72">
        <f>'1 уровень'!V2881</f>
        <v>-4.6324499999999995</v>
      </c>
      <c r="V533" s="72">
        <f>'1 уровень'!W2881</f>
        <v>-0.26265000000012151</v>
      </c>
      <c r="W533" s="72">
        <f>'1 уровень'!X2881</f>
        <v>0</v>
      </c>
      <c r="X533" s="72">
        <f>'1 уровень'!Y2881</f>
        <v>0</v>
      </c>
      <c r="Y533" s="389">
        <f>'1 уровень'!Z2881</f>
        <v>3925.5704999999998</v>
      </c>
      <c r="Z533" s="72">
        <f>S533/R533*100</f>
        <v>99.993317585580698</v>
      </c>
      <c r="AA533" s="72">
        <f>Y533/R533*100</f>
        <v>99.875457503050015</v>
      </c>
      <c r="AB533" s="991">
        <f>'1 уровень'!AA2877</f>
        <v>0</v>
      </c>
      <c r="AC533" s="998">
        <f>'1 уровень'!AB2877</f>
        <v>0</v>
      </c>
      <c r="AD533" s="196">
        <f t="shared" si="91"/>
        <v>3925570.5</v>
      </c>
      <c r="AE533" s="196">
        <f t="shared" si="90"/>
        <v>0</v>
      </c>
      <c r="AF533" s="907">
        <f t="shared" si="99"/>
        <v>16905.228387096777</v>
      </c>
      <c r="AG533" s="18">
        <f t="shared" si="100"/>
        <v>18715.252142857142</v>
      </c>
      <c r="AI533" s="1058"/>
      <c r="AJ533" s="18">
        <f t="shared" si="96"/>
        <v>-1300</v>
      </c>
      <c r="AM533" s="277"/>
    </row>
    <row r="534" spans="1:197" ht="15.75" x14ac:dyDescent="0.25">
      <c r="A534" s="18">
        <v>1</v>
      </c>
      <c r="B534" s="18">
        <v>1</v>
      </c>
      <c r="C534" s="734" t="s">
        <v>209</v>
      </c>
      <c r="D534" s="27">
        <f>'1 уровень'!E2882</f>
        <v>1560</v>
      </c>
      <c r="E534" s="27">
        <f>'1 уровень'!F2882</f>
        <v>260</v>
      </c>
      <c r="F534" s="27">
        <f>'1 уровень'!G2882</f>
        <v>243</v>
      </c>
      <c r="G534" s="64">
        <f>'1 уровень'!H2882</f>
        <v>93.461538461538467</v>
      </c>
      <c r="H534" s="78">
        <f>'1 уровень'!I2882</f>
        <v>0</v>
      </c>
      <c r="I534" s="78">
        <f>'1 уровень'!J2882</f>
        <v>0</v>
      </c>
      <c r="J534" s="73">
        <f>'1 уровень'!K2882</f>
        <v>0</v>
      </c>
      <c r="K534" s="73">
        <f>'1 уровень'!L2882</f>
        <v>0</v>
      </c>
      <c r="L534" s="73">
        <f>'1 уровень'!M2882</f>
        <v>0</v>
      </c>
      <c r="M534" s="73">
        <f>'1 уровень'!N2882</f>
        <v>0</v>
      </c>
      <c r="N534" s="73">
        <f>'1 уровень'!O2882</f>
        <v>0</v>
      </c>
      <c r="O534" s="73">
        <f>'1 уровень'!P2882</f>
        <v>0</v>
      </c>
      <c r="P534" s="72">
        <f>'1 уровень'!Q2882</f>
        <v>10905.460800000001</v>
      </c>
      <c r="Q534" s="72">
        <f>'1 уровень'!R2882</f>
        <v>10905.460800000001</v>
      </c>
      <c r="R534" s="72">
        <f>'1 уровень'!S2882</f>
        <v>1817.5768</v>
      </c>
      <c r="S534" s="72">
        <f>'1 уровень'!T2882</f>
        <v>1698.73524</v>
      </c>
      <c r="T534" s="794">
        <f>'1 уровень'!U2882</f>
        <v>0</v>
      </c>
      <c r="U534" s="72">
        <f>'1 уровень'!V2882</f>
        <v>0</v>
      </c>
      <c r="V534" s="72">
        <f>'1 уровень'!W2882</f>
        <v>-118.84156000000007</v>
      </c>
      <c r="W534" s="72">
        <f>'1 уровень'!X2882</f>
        <v>-13.965860000000001</v>
      </c>
      <c r="X534" s="72">
        <f>'1 уровень'!Y2882</f>
        <v>0</v>
      </c>
      <c r="Y534" s="389">
        <f>'1 уровень'!Z2882</f>
        <v>1698.73524</v>
      </c>
      <c r="Z534" s="72">
        <f>S534/R534*100</f>
        <v>93.461538461538467</v>
      </c>
      <c r="AA534" s="72">
        <f>Y534/R534*100</f>
        <v>93.461538461538467</v>
      </c>
      <c r="AB534" s="991">
        <f>'1 уровень'!AA2878</f>
        <v>0</v>
      </c>
      <c r="AC534" s="998">
        <f>'1 уровень'!AB2878</f>
        <v>0</v>
      </c>
      <c r="AD534" s="196">
        <f t="shared" si="91"/>
        <v>1698735.24</v>
      </c>
      <c r="AE534" s="196">
        <f t="shared" si="90"/>
        <v>0</v>
      </c>
      <c r="AF534" s="907">
        <f t="shared" si="99"/>
        <v>6990.68</v>
      </c>
      <c r="AG534" s="18">
        <f t="shared" si="100"/>
        <v>6990.68</v>
      </c>
      <c r="AI534" s="1058"/>
      <c r="AJ534" s="18">
        <f t="shared" si="96"/>
        <v>-3000</v>
      </c>
      <c r="AM534" s="277"/>
    </row>
    <row r="535" spans="1:197" x14ac:dyDescent="0.25">
      <c r="A535" s="18">
        <v>1</v>
      </c>
      <c r="B535" s="18">
        <v>1</v>
      </c>
      <c r="C535" s="719" t="s">
        <v>197</v>
      </c>
      <c r="D535" s="27">
        <f>'1 уровень'!E2883</f>
        <v>3600</v>
      </c>
      <c r="E535" s="27">
        <f>'1 уровень'!F2883</f>
        <v>600</v>
      </c>
      <c r="F535" s="27">
        <f>'1 уровень'!G2883</f>
        <v>712</v>
      </c>
      <c r="G535" s="64">
        <f>'1 уровень'!H2883</f>
        <v>118.66666666666667</v>
      </c>
      <c r="H535" s="78">
        <f>'1 уровень'!I2883</f>
        <v>0</v>
      </c>
      <c r="I535" s="78">
        <f>'1 уровень'!J2883</f>
        <v>0</v>
      </c>
      <c r="J535" s="73">
        <f>'1 уровень'!K2883</f>
        <v>0</v>
      </c>
      <c r="K535" s="73">
        <f>'1 уровень'!L2883</f>
        <v>0</v>
      </c>
      <c r="L535" s="73">
        <f>'1 уровень'!M2883</f>
        <v>0</v>
      </c>
      <c r="M535" s="73">
        <f>'1 уровень'!N2883</f>
        <v>0</v>
      </c>
      <c r="N535" s="73">
        <f>'1 уровень'!O2883</f>
        <v>0</v>
      </c>
      <c r="O535" s="73">
        <f>'1 уровень'!P2883</f>
        <v>0</v>
      </c>
      <c r="P535" s="72">
        <f>'1 уровень'!Q2883</f>
        <v>0</v>
      </c>
      <c r="Q535" s="72">
        <f>'1 уровень'!R2883</f>
        <v>0</v>
      </c>
      <c r="R535" s="72">
        <f>'1 уровень'!S2883</f>
        <v>0</v>
      </c>
      <c r="S535" s="72">
        <f>'1 уровень'!T2883</f>
        <v>0</v>
      </c>
      <c r="T535" s="794">
        <f>'1 уровень'!U2883</f>
        <v>0</v>
      </c>
      <c r="U535" s="72">
        <f>'1 уровень'!V2883</f>
        <v>0</v>
      </c>
      <c r="V535" s="72">
        <f>'1 уровень'!W2883</f>
        <v>0</v>
      </c>
      <c r="W535" s="72">
        <f>'1 уровень'!X2883</f>
        <v>0</v>
      </c>
      <c r="X535" s="72">
        <f>'1 уровень'!Y2883</f>
        <v>0</v>
      </c>
      <c r="Y535" s="389">
        <f>'1 уровень'!Z2883</f>
        <v>0</v>
      </c>
      <c r="Z535" s="72"/>
      <c r="AA535" s="72"/>
      <c r="AB535" s="991">
        <f>'1 уровень'!AA2879</f>
        <v>0</v>
      </c>
      <c r="AC535" s="998">
        <f>'1 уровень'!AB2879</f>
        <v>0</v>
      </c>
      <c r="AD535" s="196">
        <f t="shared" si="91"/>
        <v>0</v>
      </c>
      <c r="AE535" s="196">
        <f t="shared" si="90"/>
        <v>0</v>
      </c>
      <c r="AF535" s="907">
        <f t="shared" si="99"/>
        <v>0</v>
      </c>
      <c r="AG535" s="18">
        <f t="shared" si="100"/>
        <v>0</v>
      </c>
      <c r="AI535" s="1058"/>
      <c r="AJ535" s="18">
        <f t="shared" si="96"/>
        <v>-2992</v>
      </c>
      <c r="AM535" s="277"/>
    </row>
    <row r="536" spans="1:197" x14ac:dyDescent="0.25">
      <c r="A536" s="18">
        <v>1</v>
      </c>
      <c r="B536" s="18">
        <v>1</v>
      </c>
      <c r="C536" s="716" t="s">
        <v>198</v>
      </c>
      <c r="D536" s="27">
        <f>'1 уровень'!E2884</f>
        <v>3590</v>
      </c>
      <c r="E536" s="27">
        <f>'1 уровень'!F2884</f>
        <v>598</v>
      </c>
      <c r="F536" s="27">
        <f>'1 уровень'!G2884</f>
        <v>712</v>
      </c>
      <c r="G536" s="64">
        <f>'1 уровень'!H2884</f>
        <v>119.06354515050168</v>
      </c>
      <c r="H536" s="78">
        <f>'1 уровень'!I2884</f>
        <v>0</v>
      </c>
      <c r="I536" s="78">
        <f>'1 уровень'!J2884</f>
        <v>0</v>
      </c>
      <c r="J536" s="73">
        <f>'1 уровень'!K2884</f>
        <v>0</v>
      </c>
      <c r="K536" s="73">
        <f>'1 уровень'!L2884</f>
        <v>0</v>
      </c>
      <c r="L536" s="73">
        <f>'1 уровень'!M2884</f>
        <v>0</v>
      </c>
      <c r="M536" s="73">
        <f>'1 уровень'!N2884</f>
        <v>0</v>
      </c>
      <c r="N536" s="73">
        <f>'1 уровень'!O2884</f>
        <v>0</v>
      </c>
      <c r="O536" s="73">
        <f>'1 уровень'!P2884</f>
        <v>0</v>
      </c>
      <c r="P536" s="72">
        <f>'1 уровень'!Q2884</f>
        <v>0</v>
      </c>
      <c r="Q536" s="72">
        <f>'1 уровень'!R2884</f>
        <v>0</v>
      </c>
      <c r="R536" s="72">
        <f>'1 уровень'!S2884</f>
        <v>0</v>
      </c>
      <c r="S536" s="72">
        <f>'1 уровень'!T2884</f>
        <v>0</v>
      </c>
      <c r="T536" s="794">
        <f>'1 уровень'!U2884</f>
        <v>0</v>
      </c>
      <c r="U536" s="72">
        <f>'1 уровень'!V2884</f>
        <v>0</v>
      </c>
      <c r="V536" s="72">
        <f>'1 уровень'!W2884</f>
        <v>0</v>
      </c>
      <c r="W536" s="72">
        <f>'1 уровень'!X2884</f>
        <v>0</v>
      </c>
      <c r="X536" s="72">
        <f>'1 уровень'!Y2884</f>
        <v>0</v>
      </c>
      <c r="Y536" s="389">
        <f>'1 уровень'!Z2884</f>
        <v>0</v>
      </c>
      <c r="Z536" s="72"/>
      <c r="AA536" s="72"/>
      <c r="AB536" s="991">
        <f>'1 уровень'!AA2880</f>
        <v>0</v>
      </c>
      <c r="AC536" s="998">
        <f>'1 уровень'!AB2880</f>
        <v>0</v>
      </c>
      <c r="AD536" s="196">
        <f t="shared" si="91"/>
        <v>0</v>
      </c>
      <c r="AE536" s="196">
        <f t="shared" si="90"/>
        <v>0</v>
      </c>
      <c r="AF536" s="907">
        <f t="shared" si="99"/>
        <v>0</v>
      </c>
      <c r="AG536" s="18">
        <f t="shared" si="100"/>
        <v>0</v>
      </c>
      <c r="AI536" s="1058"/>
      <c r="AJ536" s="18">
        <f t="shared" si="96"/>
        <v>-8</v>
      </c>
      <c r="AM536" s="277"/>
    </row>
    <row r="537" spans="1:197" ht="30" x14ac:dyDescent="0.25">
      <c r="A537" s="18">
        <v>1</v>
      </c>
      <c r="B537" s="18">
        <v>1</v>
      </c>
      <c r="C537" s="717" t="s">
        <v>199</v>
      </c>
      <c r="D537" s="27">
        <f>'1 уровень'!E2885</f>
        <v>10</v>
      </c>
      <c r="E537" s="27">
        <f>'1 уровень'!F2885</f>
        <v>2</v>
      </c>
      <c r="F537" s="27">
        <f>'1 уровень'!G2885</f>
        <v>0</v>
      </c>
      <c r="G537" s="64">
        <f>'1 уровень'!H2885</f>
        <v>0</v>
      </c>
      <c r="H537" s="78">
        <f>'1 уровень'!I2885</f>
        <v>0</v>
      </c>
      <c r="I537" s="78">
        <f>'1 уровень'!J2885</f>
        <v>0</v>
      </c>
      <c r="J537" s="73">
        <f>'1 уровень'!K2885</f>
        <v>0</v>
      </c>
      <c r="K537" s="73">
        <f>'1 уровень'!L2885</f>
        <v>0</v>
      </c>
      <c r="L537" s="73">
        <f>'1 уровень'!M2885</f>
        <v>0</v>
      </c>
      <c r="M537" s="73">
        <f>'1 уровень'!N2885</f>
        <v>0</v>
      </c>
      <c r="N537" s="73">
        <f>'1 уровень'!O2885</f>
        <v>0</v>
      </c>
      <c r="O537" s="73">
        <f>'1 уровень'!P2885</f>
        <v>0</v>
      </c>
      <c r="P537" s="72">
        <f>'1 уровень'!Q2885</f>
        <v>0</v>
      </c>
      <c r="Q537" s="72">
        <f>'1 уровень'!R2885</f>
        <v>0</v>
      </c>
      <c r="R537" s="72">
        <f>'1 уровень'!S2885</f>
        <v>0</v>
      </c>
      <c r="S537" s="72">
        <f>'1 уровень'!T2885</f>
        <v>0</v>
      </c>
      <c r="T537" s="794">
        <f>'1 уровень'!U2885</f>
        <v>0</v>
      </c>
      <c r="U537" s="72">
        <f>'1 уровень'!V2885</f>
        <v>0</v>
      </c>
      <c r="V537" s="72">
        <f>'1 уровень'!W2885</f>
        <v>0</v>
      </c>
      <c r="W537" s="72">
        <f>'1 уровень'!X2885</f>
        <v>0</v>
      </c>
      <c r="X537" s="72">
        <f>'1 уровень'!Y2885</f>
        <v>0</v>
      </c>
      <c r="Y537" s="389">
        <f>'1 уровень'!Z2885</f>
        <v>0</v>
      </c>
      <c r="Z537" s="72" t="e">
        <f>S537/R537*100</f>
        <v>#DIV/0!</v>
      </c>
      <c r="AA537" s="72" t="e">
        <f>Y537/R537*100</f>
        <v>#DIV/0!</v>
      </c>
      <c r="AB537" s="991">
        <f>'1 уровень'!AA2881</f>
        <v>0</v>
      </c>
      <c r="AC537" s="998">
        <f>'1 уровень'!AB2881</f>
        <v>0</v>
      </c>
      <c r="AD537" s="196">
        <f t="shared" si="91"/>
        <v>0</v>
      </c>
      <c r="AE537" s="196">
        <f t="shared" si="90"/>
        <v>0</v>
      </c>
      <c r="AF537" s="907">
        <f t="shared" si="99"/>
        <v>0</v>
      </c>
      <c r="AG537" s="18" t="e">
        <f t="shared" si="100"/>
        <v>#DIV/0!</v>
      </c>
      <c r="AI537" s="1058"/>
      <c r="AJ537" s="18">
        <f t="shared" si="96"/>
        <v>-3000</v>
      </c>
      <c r="AM537" s="277"/>
    </row>
    <row r="538" spans="1:197" ht="29.25" thickBot="1" x14ac:dyDescent="0.3">
      <c r="A538" s="18">
        <v>1</v>
      </c>
      <c r="B538" s="18">
        <v>1</v>
      </c>
      <c r="C538" s="723" t="s">
        <v>204</v>
      </c>
      <c r="D538" s="27">
        <f>'1 уровень'!E2886</f>
        <v>3600</v>
      </c>
      <c r="E538" s="27">
        <f>'1 уровень'!F2886</f>
        <v>600</v>
      </c>
      <c r="F538" s="27">
        <f>'1 уровень'!G2886</f>
        <v>712</v>
      </c>
      <c r="G538" s="64">
        <f>'1 уровень'!H2886</f>
        <v>118.66666666666667</v>
      </c>
      <c r="H538" s="78">
        <f>'1 уровень'!I2886</f>
        <v>0</v>
      </c>
      <c r="I538" s="78">
        <f>'1 уровень'!J2886</f>
        <v>0</v>
      </c>
      <c r="J538" s="73">
        <f>'1 уровень'!K2886</f>
        <v>0</v>
      </c>
      <c r="K538" s="73">
        <f>'1 уровень'!L2886</f>
        <v>0</v>
      </c>
      <c r="L538" s="73">
        <f>'1 уровень'!M2886</f>
        <v>0</v>
      </c>
      <c r="M538" s="73">
        <f>'1 уровень'!N2886</f>
        <v>0</v>
      </c>
      <c r="N538" s="73">
        <f>'1 уровень'!O2886</f>
        <v>0</v>
      </c>
      <c r="O538" s="73">
        <f>'1 уровень'!P2886</f>
        <v>0</v>
      </c>
      <c r="P538" s="72">
        <f>'1 уровень'!Q2886</f>
        <v>32420.044799999996</v>
      </c>
      <c r="Q538" s="72">
        <f>'1 уровень'!R2886</f>
        <v>32420.044799999996</v>
      </c>
      <c r="R538" s="72">
        <f>'1 уровень'!S2886</f>
        <v>5403.340799999999</v>
      </c>
      <c r="S538" s="72">
        <f>'1 уровень'!T2886</f>
        <v>5397.2246299999997</v>
      </c>
      <c r="T538" s="794">
        <f>'1 уровень'!U2886</f>
        <v>0</v>
      </c>
      <c r="U538" s="72">
        <f>'1 уровень'!V2886</f>
        <v>0</v>
      </c>
      <c r="V538" s="72">
        <f>'1 уровень'!W2886</f>
        <v>-6.1161699999993289</v>
      </c>
      <c r="W538" s="72">
        <f>'1 уровень'!X2886</f>
        <v>0</v>
      </c>
      <c r="X538" s="72">
        <f>'1 уровень'!Y2886</f>
        <v>-6.0946699999999989</v>
      </c>
      <c r="Y538" s="389">
        <f>'1 уровень'!Z2886</f>
        <v>5391.1299599999993</v>
      </c>
      <c r="Z538" s="72">
        <f>S538/R538*100</f>
        <v>99.886807620944452</v>
      </c>
      <c r="AA538" s="72">
        <f>Y538/R538*100</f>
        <v>99.774013143868331</v>
      </c>
      <c r="AB538" s="991">
        <f>'1 уровень'!AA2882</f>
        <v>0</v>
      </c>
      <c r="AC538" s="998">
        <f>'1 уровень'!AB2882</f>
        <v>0</v>
      </c>
      <c r="AD538" s="196">
        <f t="shared" si="91"/>
        <v>5391129.959999999</v>
      </c>
      <c r="AE538" s="196">
        <f t="shared" ref="AE538:AE598" si="101">X538*1000</f>
        <v>-6094.6699999999992</v>
      </c>
      <c r="AF538" s="907">
        <f t="shared" si="99"/>
        <v>9005.5679999999993</v>
      </c>
      <c r="AG538" s="18">
        <f t="shared" si="100"/>
        <v>7580.3716713483145</v>
      </c>
      <c r="AI538" s="1058"/>
      <c r="AJ538" s="18" t="e">
        <f>#REF!-#REF!</f>
        <v>#REF!</v>
      </c>
      <c r="AM538" s="277"/>
    </row>
    <row r="539" spans="1:197" x14ac:dyDescent="0.25">
      <c r="A539" s="18">
        <v>1</v>
      </c>
      <c r="B539" s="18">
        <v>1</v>
      </c>
      <c r="C539" s="6" t="s">
        <v>99</v>
      </c>
      <c r="D539" s="79"/>
      <c r="E539" s="79"/>
      <c r="F539" s="79"/>
      <c r="G539" s="80"/>
      <c r="H539" s="81"/>
      <c r="I539" s="81"/>
      <c r="J539" s="24"/>
      <c r="K539" s="24"/>
      <c r="L539" s="24"/>
      <c r="M539" s="24"/>
      <c r="N539" s="24"/>
      <c r="O539" s="24"/>
      <c r="P539" s="392">
        <f t="shared" ref="P539:Q539" si="102">P540-P541-P595-P599-P603</f>
        <v>0</v>
      </c>
      <c r="Q539" s="392">
        <f t="shared" si="102"/>
        <v>0</v>
      </c>
      <c r="R539" s="392"/>
      <c r="S539" s="392">
        <f t="shared" ref="S539:Y539" si="103">S540-S541-S595-S599-S603</f>
        <v>0</v>
      </c>
      <c r="T539" s="392">
        <f t="shared" si="103"/>
        <v>0</v>
      </c>
      <c r="U539" s="392">
        <f t="shared" si="103"/>
        <v>2.6645352591003757E-15</v>
      </c>
      <c r="V539" s="392">
        <f t="shared" si="103"/>
        <v>0</v>
      </c>
      <c r="W539" s="392">
        <f t="shared" si="103"/>
        <v>0</v>
      </c>
      <c r="X539" s="392">
        <f t="shared" si="103"/>
        <v>1.4210854715202004E-14</v>
      </c>
      <c r="Y539" s="392">
        <f t="shared" si="103"/>
        <v>0</v>
      </c>
      <c r="Z539" s="392"/>
      <c r="AA539" s="392"/>
      <c r="AB539" s="999"/>
      <c r="AC539" s="1003">
        <f t="shared" ref="AC539" si="104">AC540-AC541-AC595-AC599-AC603</f>
        <v>0</v>
      </c>
      <c r="AD539" s="196">
        <f t="shared" ref="AD539:AD599" si="105">Y539*1000</f>
        <v>0</v>
      </c>
      <c r="AE539" s="196">
        <f t="shared" si="101"/>
        <v>1.4210854715202004E-11</v>
      </c>
      <c r="AF539" s="907">
        <f t="shared" si="99"/>
        <v>0</v>
      </c>
      <c r="AG539" s="18" t="e">
        <f t="shared" si="100"/>
        <v>#DIV/0!</v>
      </c>
      <c r="AI539" s="1058"/>
      <c r="AJ539" s="18">
        <f t="shared" ref="AJ539:AJ555" si="106">E540-D540</f>
        <v>0</v>
      </c>
      <c r="AM539" s="277"/>
    </row>
    <row r="540" spans="1:197" s="59" customFormat="1" x14ac:dyDescent="0.25">
      <c r="A540" s="18">
        <v>1</v>
      </c>
      <c r="B540" s="18">
        <v>1</v>
      </c>
      <c r="C540" s="12" t="s">
        <v>92</v>
      </c>
      <c r="D540" s="60">
        <f>'2 уровень'!F1396</f>
        <v>0</v>
      </c>
      <c r="E540" s="60">
        <f>'2 уровень'!G1396</f>
        <v>0</v>
      </c>
      <c r="F540" s="60">
        <f>'2 уровень'!H1396</f>
        <v>0</v>
      </c>
      <c r="G540" s="71">
        <f>'2 уровень'!I1396</f>
        <v>0</v>
      </c>
      <c r="H540" s="72">
        <f>'2 уровень'!J1396</f>
        <v>0</v>
      </c>
      <c r="I540" s="72">
        <f>'2 уровень'!K1396</f>
        <v>0</v>
      </c>
      <c r="J540" s="21">
        <f>'2 уровень'!L1396</f>
        <v>0</v>
      </c>
      <c r="K540" s="21">
        <f>'2 уровень'!M1396</f>
        <v>0</v>
      </c>
      <c r="L540" s="21">
        <f>'2 уровень'!N1396</f>
        <v>0</v>
      </c>
      <c r="M540" s="21">
        <f>'2 уровень'!O1396</f>
        <v>0</v>
      </c>
      <c r="N540" s="21">
        <f>'2 уровень'!P1396</f>
        <v>0</v>
      </c>
      <c r="O540" s="21">
        <f>'2 уровень'!Q1396</f>
        <v>0</v>
      </c>
      <c r="P540" s="63">
        <f>'2 уровень'!R1396</f>
        <v>472272.71571828029</v>
      </c>
      <c r="Q540" s="63">
        <f>'2 уровень'!S1396</f>
        <v>472272.71571828029</v>
      </c>
      <c r="R540" s="63">
        <f>'2 уровень'!T1396</f>
        <v>78712.119286380039</v>
      </c>
      <c r="S540" s="63">
        <f>'2 уровень'!U1396</f>
        <v>75241.683809999988</v>
      </c>
      <c r="T540" s="790">
        <f>'2 уровень'!V1396</f>
        <v>0</v>
      </c>
      <c r="U540" s="63">
        <f>'2 уровень'!W1396</f>
        <v>-119.57881</v>
      </c>
      <c r="V540" s="63">
        <f>'2 уровень'!X1396</f>
        <v>-3470.4354763800493</v>
      </c>
      <c r="W540" s="63">
        <f>'2 уровень'!Y1396</f>
        <v>0</v>
      </c>
      <c r="X540" s="63">
        <f>'2 уровень'!Z1396</f>
        <v>-460.95173</v>
      </c>
      <c r="Y540" s="384">
        <f>'2 уровень'!AA1396</f>
        <v>74661.153269999995</v>
      </c>
      <c r="Z540" s="63">
        <f>S540/R540*100</f>
        <v>95.590976957749689</v>
      </c>
      <c r="AA540" s="63">
        <f>Y540/R540*100</f>
        <v>94.853440546250155</v>
      </c>
      <c r="AB540" s="993">
        <f>'2 уровень'!AB1396</f>
        <v>0</v>
      </c>
      <c r="AC540" s="988">
        <f>'2 уровень'!AC1396</f>
        <v>0</v>
      </c>
      <c r="AD540" s="196">
        <f t="shared" si="105"/>
        <v>74661153.269999996</v>
      </c>
      <c r="AE540" s="196">
        <f t="shared" si="101"/>
        <v>-460951.73</v>
      </c>
      <c r="AF540" s="907"/>
      <c r="AG540" s="59" t="e">
        <f t="shared" si="100"/>
        <v>#DIV/0!</v>
      </c>
      <c r="AI540" s="277"/>
      <c r="AJ540" s="59">
        <f t="shared" si="106"/>
        <v>-2189.1666666666665</v>
      </c>
      <c r="AM540" s="277"/>
    </row>
    <row r="541" spans="1:197" s="59" customFormat="1" ht="29.25" x14ac:dyDescent="0.25">
      <c r="A541" s="18">
        <v>1</v>
      </c>
      <c r="B541" s="18">
        <v>1</v>
      </c>
      <c r="C541" s="2130" t="s">
        <v>77</v>
      </c>
      <c r="D541" s="20">
        <f>'2 уровень'!F1397</f>
        <v>2627</v>
      </c>
      <c r="E541" s="20">
        <f>'2 уровень'!G1397</f>
        <v>437.83333333333331</v>
      </c>
      <c r="F541" s="20">
        <f>'2 уровень'!H1397</f>
        <v>377</v>
      </c>
      <c r="G541" s="62">
        <f>'2 уровень'!I1397</f>
        <v>86.105824133993153</v>
      </c>
      <c r="H541" s="20">
        <f>'2 уровень'!J1397</f>
        <v>10.028549676437001</v>
      </c>
      <c r="I541" s="20">
        <f>'2 уровень'!K1397</f>
        <v>9.5994694960212197</v>
      </c>
      <c r="J541" s="20">
        <f>'2 уровень'!L1397</f>
        <v>26345</v>
      </c>
      <c r="K541" s="20">
        <f>'2 уровень'!M1397</f>
        <v>4391</v>
      </c>
      <c r="L541" s="20">
        <f>'2 уровень'!N1397</f>
        <v>3619</v>
      </c>
      <c r="M541" s="20">
        <f>'2 уровень'!O1397</f>
        <v>82.418583466180834</v>
      </c>
      <c r="N541" s="20">
        <f>'2 уровень'!P1397</f>
        <v>77.910661764705893</v>
      </c>
      <c r="O541" s="20">
        <f>'2 уровень'!Q1397</f>
        <v>278.70383216070439</v>
      </c>
      <c r="P541" s="63">
        <f>'2 уровень'!R1397</f>
        <v>84895.117024370673</v>
      </c>
      <c r="Q541" s="63">
        <f>'2 уровень'!S1397</f>
        <v>84895.117024370673</v>
      </c>
      <c r="R541" s="63">
        <f>'2 уровень'!T1397</f>
        <v>14149.186170728446</v>
      </c>
      <c r="S541" s="63">
        <f>'2 уровень'!U1397</f>
        <v>12038.75691</v>
      </c>
      <c r="T541" s="790">
        <f>'2 уровень'!V1397</f>
        <v>0</v>
      </c>
      <c r="U541" s="63">
        <f>'2 уровень'!W1397</f>
        <v>-115.97016000000001</v>
      </c>
      <c r="V541" s="63">
        <f>'2 уровень'!X1397</f>
        <v>-2110.429260728446</v>
      </c>
      <c r="W541" s="63">
        <f>'2 уровень'!Y1397</f>
        <v>0</v>
      </c>
      <c r="X541" s="63">
        <f>'2 уровень'!Z1397</f>
        <v>-200.34348</v>
      </c>
      <c r="Y541" s="384">
        <f>'2 уровень'!AA1397</f>
        <v>11722.44327</v>
      </c>
      <c r="Z541" s="63">
        <f>S541/R541*100</f>
        <v>85.084447718311466</v>
      </c>
      <c r="AA541" s="63">
        <f>Y541/R541*100</f>
        <v>82.84888705649486</v>
      </c>
      <c r="AB541" s="987">
        <f>'2 уровень'!AB1397</f>
        <v>0</v>
      </c>
      <c r="AC541" s="988">
        <f>'2 уровень'!AC1397</f>
        <v>0</v>
      </c>
      <c r="AD541" s="196">
        <f t="shared" si="105"/>
        <v>11722443.27</v>
      </c>
      <c r="AE541" s="196">
        <f t="shared" si="101"/>
        <v>-200343.48</v>
      </c>
      <c r="AF541" s="907">
        <f>IF(P541&gt;0,P541*1000/D541,0)</f>
        <v>32316.374961694204</v>
      </c>
      <c r="AG541" s="18">
        <f t="shared" si="100"/>
        <v>31933.04220159151</v>
      </c>
      <c r="AH541" s="18"/>
      <c r="AI541" s="1058"/>
      <c r="AJ541" s="18">
        <f t="shared" si="106"/>
        <v>0</v>
      </c>
      <c r="AK541" s="18"/>
      <c r="AL541" s="18"/>
      <c r="AM541" s="277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</row>
    <row r="542" spans="1:197" x14ac:dyDescent="0.25">
      <c r="A542" s="18">
        <v>1</v>
      </c>
      <c r="B542" s="18">
        <v>1</v>
      </c>
      <c r="C542" s="295" t="s">
        <v>195</v>
      </c>
      <c r="D542" s="27">
        <f>'2 уровень'!F1398</f>
        <v>0</v>
      </c>
      <c r="E542" s="27">
        <f>'2 уровень'!G1398</f>
        <v>0</v>
      </c>
      <c r="F542" s="27">
        <f>'2 уровень'!H1398</f>
        <v>0</v>
      </c>
      <c r="G542" s="64">
        <f>'2 уровень'!I1398</f>
        <v>0</v>
      </c>
      <c r="H542" s="78">
        <f>'2 уровень'!J1398</f>
        <v>0</v>
      </c>
      <c r="I542" s="78">
        <f>'2 уровень'!K1398</f>
        <v>0</v>
      </c>
      <c r="J542" s="73">
        <f>'2 уровень'!L1398</f>
        <v>0</v>
      </c>
      <c r="K542" s="73">
        <f>'2 уровень'!M1398</f>
        <v>0</v>
      </c>
      <c r="L542" s="73">
        <f>'2 уровень'!N1398</f>
        <v>0</v>
      </c>
      <c r="M542" s="73">
        <f>'2 уровень'!O1398</f>
        <v>0</v>
      </c>
      <c r="N542" s="73">
        <f>'2 уровень'!P1398</f>
        <v>0</v>
      </c>
      <c r="O542" s="73">
        <f>'2 уровень'!Q1398</f>
        <v>0</v>
      </c>
      <c r="P542" s="394">
        <f>'2 уровень'!R1398</f>
        <v>0</v>
      </c>
      <c r="Q542" s="394">
        <f>'2 уровень'!S1398</f>
        <v>0</v>
      </c>
      <c r="R542" s="394">
        <f>'2 уровень'!T1398</f>
        <v>0</v>
      </c>
      <c r="S542" s="394">
        <f>'2 уровень'!U1398</f>
        <v>0</v>
      </c>
      <c r="T542" s="802">
        <f>'2 уровень'!V1398</f>
        <v>0</v>
      </c>
      <c r="U542" s="394">
        <f>'2 уровень'!W1398</f>
        <v>0</v>
      </c>
      <c r="V542" s="394">
        <f>'2 уровень'!X1398</f>
        <v>0</v>
      </c>
      <c r="W542" s="394">
        <f>'2 уровень'!Y1398</f>
        <v>0</v>
      </c>
      <c r="X542" s="394">
        <f>'2 уровень'!Z1398</f>
        <v>0</v>
      </c>
      <c r="Y542" s="397">
        <f>'2 уровень'!AA1398</f>
        <v>0</v>
      </c>
      <c r="Z542" s="394"/>
      <c r="AA542" s="394"/>
      <c r="AB542" s="991">
        <f>'2 уровень'!AB1398</f>
        <v>0</v>
      </c>
      <c r="AC542" s="1011">
        <f>'2 уровень'!AC1398</f>
        <v>0</v>
      </c>
      <c r="AD542" s="196">
        <f t="shared" si="105"/>
        <v>0</v>
      </c>
      <c r="AE542" s="196">
        <f t="shared" si="101"/>
        <v>0</v>
      </c>
      <c r="AF542" s="907">
        <f>IF(P542&gt;0,P542*1000/D542,0)</f>
        <v>0</v>
      </c>
      <c r="AG542" s="18" t="e">
        <f t="shared" si="100"/>
        <v>#DIV/0!</v>
      </c>
      <c r="AI542" s="1058"/>
      <c r="AJ542" s="18">
        <f t="shared" si="106"/>
        <v>0</v>
      </c>
      <c r="AM542" s="277"/>
    </row>
    <row r="543" spans="1:197" x14ac:dyDescent="0.25">
      <c r="A543" s="18">
        <v>1</v>
      </c>
      <c r="B543" s="18">
        <v>1</v>
      </c>
      <c r="C543" s="172" t="s">
        <v>325</v>
      </c>
      <c r="D543" s="27">
        <f>'2 уровень'!F1399</f>
        <v>0</v>
      </c>
      <c r="E543" s="27">
        <f>'2 уровень'!G1399</f>
        <v>0</v>
      </c>
      <c r="F543" s="27">
        <f>'2 уровень'!H1399</f>
        <v>0</v>
      </c>
      <c r="G543" s="64">
        <f>'2 уровень'!I1399</f>
        <v>0</v>
      </c>
      <c r="H543" s="78">
        <f>'2 уровень'!J1399</f>
        <v>0</v>
      </c>
      <c r="I543" s="78">
        <f>'2 уровень'!K1399</f>
        <v>0</v>
      </c>
      <c r="J543" s="73">
        <f>'2 уровень'!L1399</f>
        <v>0</v>
      </c>
      <c r="K543" s="73">
        <f>'2 уровень'!M1399</f>
        <v>0</v>
      </c>
      <c r="L543" s="73">
        <f>'2 уровень'!N1399</f>
        <v>0</v>
      </c>
      <c r="M543" s="73">
        <f>'2 уровень'!O1399</f>
        <v>0</v>
      </c>
      <c r="N543" s="73">
        <f>'2 уровень'!P1399</f>
        <v>0</v>
      </c>
      <c r="O543" s="73">
        <f>'2 уровень'!Q1399</f>
        <v>0</v>
      </c>
      <c r="P543" s="394">
        <f>'2 уровень'!R1399</f>
        <v>139572.21716999999</v>
      </c>
      <c r="Q543" s="394">
        <f>'2 уровень'!S1399</f>
        <v>139572.21716999999</v>
      </c>
      <c r="R543" s="394">
        <f>'2 уровень'!T1399</f>
        <v>23262.036194999997</v>
      </c>
      <c r="S543" s="394">
        <f>'2 уровень'!U1399</f>
        <v>22116.020549999997</v>
      </c>
      <c r="T543" s="802">
        <f>'2 уровень'!V1399</f>
        <v>0</v>
      </c>
      <c r="U543" s="394">
        <f>'2 уровень'!W1399</f>
        <v>-3.6086499999999999</v>
      </c>
      <c r="V543" s="394">
        <f>'2 уровень'!X1399</f>
        <v>-1146.0156449999995</v>
      </c>
      <c r="W543" s="394">
        <f>'2 уровень'!Y1399</f>
        <v>0</v>
      </c>
      <c r="X543" s="394">
        <f>'2 уровень'!Z1399</f>
        <v>-9.7421000000000006</v>
      </c>
      <c r="Y543" s="397">
        <f>'2 уровень'!AA1399</f>
        <v>22102.6698</v>
      </c>
      <c r="Z543" s="394">
        <f>S543/R543*100</f>
        <v>95.073450856179448</v>
      </c>
      <c r="AA543" s="394">
        <f>Y543/R543*100</f>
        <v>95.016057987008054</v>
      </c>
      <c r="AB543" s="991">
        <f>'2 уровень'!AB1399</f>
        <v>0</v>
      </c>
      <c r="AC543" s="1011">
        <f>'2 уровень'!AC1399</f>
        <v>0</v>
      </c>
      <c r="AD543" s="196">
        <f t="shared" si="105"/>
        <v>22102669.800000001</v>
      </c>
      <c r="AE543" s="196">
        <f t="shared" si="101"/>
        <v>-9742.1</v>
      </c>
      <c r="AF543" s="907"/>
      <c r="AG543" s="18" t="e">
        <f t="shared" si="100"/>
        <v>#DIV/0!</v>
      </c>
      <c r="AI543" s="1058"/>
      <c r="AJ543" s="18">
        <f t="shared" si="106"/>
        <v>0</v>
      </c>
      <c r="AM543" s="277"/>
    </row>
    <row r="544" spans="1:197" x14ac:dyDescent="0.25">
      <c r="B544" s="18">
        <v>1</v>
      </c>
      <c r="C544" s="172" t="s">
        <v>289</v>
      </c>
      <c r="D544" s="27">
        <f>'2 уровень'!F1400</f>
        <v>0</v>
      </c>
      <c r="E544" s="27">
        <f>'2 уровень'!G1400</f>
        <v>0</v>
      </c>
      <c r="F544" s="27">
        <f>'2 уровень'!H1400</f>
        <v>0</v>
      </c>
      <c r="G544" s="64">
        <f>'2 уровень'!I1400</f>
        <v>0</v>
      </c>
      <c r="H544" s="78">
        <f>'2 уровень'!J1400</f>
        <v>0</v>
      </c>
      <c r="I544" s="78">
        <f>'2 уровень'!K1400</f>
        <v>0</v>
      </c>
      <c r="J544" s="73">
        <f>'2 уровень'!L1400</f>
        <v>0</v>
      </c>
      <c r="K544" s="73">
        <f>'2 уровень'!M1400</f>
        <v>0</v>
      </c>
      <c r="L544" s="73">
        <f>'2 уровень'!N1400</f>
        <v>0</v>
      </c>
      <c r="M544" s="73">
        <f>'2 уровень'!O1400</f>
        <v>0</v>
      </c>
      <c r="N544" s="73">
        <f>'2 уровень'!P1400</f>
        <v>0</v>
      </c>
      <c r="O544" s="73">
        <f>'2 уровень'!Q1400</f>
        <v>0</v>
      </c>
      <c r="P544" s="394">
        <f>'2 уровень'!R1400</f>
        <v>40559.518272000001</v>
      </c>
      <c r="Q544" s="394">
        <f>'2 уровень'!S1400</f>
        <v>40559.518272000001</v>
      </c>
      <c r="R544" s="394">
        <f>'2 уровень'!T1400</f>
        <v>6759.9197119999999</v>
      </c>
      <c r="S544" s="394">
        <f>'2 уровень'!U1400</f>
        <v>6759.9197199999999</v>
      </c>
      <c r="T544" s="802">
        <f>'2 уровень'!V1400</f>
        <v>0</v>
      </c>
      <c r="U544" s="394">
        <f>'2 уровень'!W1400</f>
        <v>0</v>
      </c>
      <c r="V544" s="394">
        <f>'2 уровень'!X1400</f>
        <v>7.9999999798019417E-6</v>
      </c>
      <c r="W544" s="394">
        <f>'2 уровень'!Y1400</f>
        <v>0</v>
      </c>
      <c r="X544" s="394">
        <f>'2 уровень'!Z1400</f>
        <v>0</v>
      </c>
      <c r="Y544" s="397">
        <f>'2 уровень'!AA1400</f>
        <v>6759.9197199999999</v>
      </c>
      <c r="Z544" s="394">
        <f>S544/R544*100</f>
        <v>100.0000001183446</v>
      </c>
      <c r="AA544" s="394">
        <f>Y544/R544*100</f>
        <v>100.0000001183446</v>
      </c>
      <c r="AB544" s="991">
        <f>'2 уровень'!AB1400</f>
        <v>0</v>
      </c>
      <c r="AC544" s="1011">
        <f>'2 уровень'!AC1400</f>
        <v>0</v>
      </c>
      <c r="AD544" s="196">
        <f t="shared" si="105"/>
        <v>6759919.7199999997</v>
      </c>
      <c r="AE544" s="196">
        <f t="shared" si="101"/>
        <v>0</v>
      </c>
      <c r="AF544" s="907"/>
      <c r="AG544" s="18" t="e">
        <f t="shared" si="100"/>
        <v>#DIV/0!</v>
      </c>
      <c r="AI544" s="1058"/>
      <c r="AJ544" s="18">
        <f t="shared" si="106"/>
        <v>-18916.666666666668</v>
      </c>
      <c r="AM544" s="277"/>
    </row>
    <row r="545" spans="2:39" ht="29.25" x14ac:dyDescent="0.25">
      <c r="B545" s="18">
        <v>1</v>
      </c>
      <c r="C545" s="292" t="s">
        <v>271</v>
      </c>
      <c r="D545" s="27">
        <f>'2 уровень'!F1401</f>
        <v>22700</v>
      </c>
      <c r="E545" s="27">
        <f>'2 уровень'!G1401</f>
        <v>3783.333333333333</v>
      </c>
      <c r="F545" s="27">
        <f>'2 уровень'!H1401</f>
        <v>2489</v>
      </c>
      <c r="G545" s="64">
        <f>'2 уровень'!I1401</f>
        <v>65.788546255506603</v>
      </c>
      <c r="H545" s="78">
        <f>'2 уровень'!J1401</f>
        <v>0</v>
      </c>
      <c r="I545" s="78">
        <f>'2 уровень'!K1401</f>
        <v>0</v>
      </c>
      <c r="J545" s="73">
        <f>'2 уровень'!L1401</f>
        <v>0</v>
      </c>
      <c r="K545" s="73">
        <f>'2 уровень'!M1401</f>
        <v>0</v>
      </c>
      <c r="L545" s="73">
        <f>'2 уровень'!N1401</f>
        <v>0</v>
      </c>
      <c r="M545" s="73">
        <f>'2 уровень'!O1401</f>
        <v>0</v>
      </c>
      <c r="N545" s="73">
        <f>'2 уровень'!P1401</f>
        <v>0</v>
      </c>
      <c r="O545" s="73">
        <f>'2 уровень'!Q1401</f>
        <v>0</v>
      </c>
      <c r="P545" s="394">
        <f>'2 уровень'!R1401</f>
        <v>0</v>
      </c>
      <c r="Q545" s="394">
        <f>'2 уровень'!S1401</f>
        <v>0</v>
      </c>
      <c r="R545" s="394">
        <f>'2 уровень'!T1401</f>
        <v>0</v>
      </c>
      <c r="S545" s="394">
        <f>'2 уровень'!U1401</f>
        <v>0</v>
      </c>
      <c r="T545" s="802">
        <f>'2 уровень'!V1401</f>
        <v>0</v>
      </c>
      <c r="U545" s="394">
        <f>'2 уровень'!W1401</f>
        <v>0</v>
      </c>
      <c r="V545" s="394">
        <f>'2 уровень'!X1401</f>
        <v>0</v>
      </c>
      <c r="W545" s="394">
        <f>'2 уровень'!Y1401</f>
        <v>0</v>
      </c>
      <c r="X545" s="394">
        <f>'2 уровень'!Z1401</f>
        <v>0</v>
      </c>
      <c r="Y545" s="397">
        <f>'2 уровень'!AA1401</f>
        <v>0</v>
      </c>
      <c r="Z545" s="394"/>
      <c r="AA545" s="394"/>
      <c r="AB545" s="991">
        <f>'2 уровень'!AB1401</f>
        <v>0</v>
      </c>
      <c r="AC545" s="1011">
        <f>'2 уровень'!AC1401</f>
        <v>0</v>
      </c>
      <c r="AD545" s="196">
        <f t="shared" si="105"/>
        <v>0</v>
      </c>
      <c r="AE545" s="196">
        <f t="shared" si="101"/>
        <v>0</v>
      </c>
      <c r="AF545" s="907">
        <f t="shared" ref="AF545:AF553" si="107">IF(P545&gt;0,P545*1000/D545,0)</f>
        <v>0</v>
      </c>
      <c r="AG545" s="18">
        <f t="shared" si="100"/>
        <v>0</v>
      </c>
      <c r="AI545" s="1058"/>
      <c r="AJ545" s="18">
        <f t="shared" si="106"/>
        <v>0</v>
      </c>
      <c r="AM545" s="277"/>
    </row>
    <row r="546" spans="2:39" ht="30" x14ac:dyDescent="0.25">
      <c r="B546" s="18">
        <v>1</v>
      </c>
      <c r="C546" s="559" t="s">
        <v>193</v>
      </c>
      <c r="D546" s="27">
        <f>'2 уровень'!F1402</f>
        <v>0</v>
      </c>
      <c r="E546" s="27">
        <f>'2 уровень'!G1402</f>
        <v>0</v>
      </c>
      <c r="F546" s="27">
        <f>'2 уровень'!H1402</f>
        <v>0</v>
      </c>
      <c r="G546" s="64">
        <f>'2 уровень'!I1402</f>
        <v>0</v>
      </c>
      <c r="H546" s="78">
        <f>'2 уровень'!J1402</f>
        <v>0</v>
      </c>
      <c r="I546" s="78">
        <f>'2 уровень'!K1402</f>
        <v>0</v>
      </c>
      <c r="J546" s="73">
        <f>'2 уровень'!L1402</f>
        <v>0</v>
      </c>
      <c r="K546" s="73">
        <f>'2 уровень'!M1402</f>
        <v>0</v>
      </c>
      <c r="L546" s="73">
        <f>'2 уровень'!N1402</f>
        <v>0</v>
      </c>
      <c r="M546" s="73">
        <f>'2 уровень'!O1402</f>
        <v>0</v>
      </c>
      <c r="N546" s="73">
        <f>'2 уровень'!P1402</f>
        <v>0</v>
      </c>
      <c r="O546" s="73">
        <f>'2 уровень'!Q1402</f>
        <v>0</v>
      </c>
      <c r="P546" s="394">
        <f>'2 уровень'!R1402</f>
        <v>0</v>
      </c>
      <c r="Q546" s="394">
        <f>'2 уровень'!S1402</f>
        <v>0</v>
      </c>
      <c r="R546" s="394">
        <f>'2 уровень'!T1402</f>
        <v>0</v>
      </c>
      <c r="S546" s="394">
        <f>'2 уровень'!U1402</f>
        <v>0</v>
      </c>
      <c r="T546" s="802">
        <f>'2 уровень'!V1402</f>
        <v>0</v>
      </c>
      <c r="U546" s="394">
        <f>'2 уровень'!W1402</f>
        <v>0</v>
      </c>
      <c r="V546" s="394">
        <f>'2 уровень'!X1402</f>
        <v>0</v>
      </c>
      <c r="W546" s="394">
        <f>'2 уровень'!Y1402</f>
        <v>0</v>
      </c>
      <c r="X546" s="394">
        <f>'2 уровень'!Z1402</f>
        <v>0</v>
      </c>
      <c r="Y546" s="397">
        <f>'2 уровень'!AA1402</f>
        <v>0</v>
      </c>
      <c r="Z546" s="394"/>
      <c r="AA546" s="394"/>
      <c r="AB546" s="991">
        <f>'2 уровень'!AB1402</f>
        <v>0</v>
      </c>
      <c r="AC546" s="1011">
        <f>'2 уровень'!AC1402</f>
        <v>0</v>
      </c>
      <c r="AD546" s="196">
        <f t="shared" si="105"/>
        <v>0</v>
      </c>
      <c r="AE546" s="196">
        <f t="shared" si="101"/>
        <v>0</v>
      </c>
      <c r="AF546" s="907">
        <f t="shared" si="107"/>
        <v>0</v>
      </c>
      <c r="AG546" s="18" t="e">
        <f t="shared" si="100"/>
        <v>#DIV/0!</v>
      </c>
      <c r="AI546" s="1058"/>
      <c r="AJ546" s="18">
        <f t="shared" si="106"/>
        <v>-8333.3333333333339</v>
      </c>
      <c r="AM546" s="277"/>
    </row>
    <row r="547" spans="2:39" ht="30" x14ac:dyDescent="0.25">
      <c r="B547" s="18">
        <v>1</v>
      </c>
      <c r="C547" s="559" t="s">
        <v>463</v>
      </c>
      <c r="D547" s="27">
        <f>'2 уровень'!F1403</f>
        <v>10000</v>
      </c>
      <c r="E547" s="27">
        <f>'2 уровень'!G1403</f>
        <v>1666.6666666666667</v>
      </c>
      <c r="F547" s="27">
        <f>'2 уровень'!H1403</f>
        <v>956</v>
      </c>
      <c r="G547" s="64">
        <f>'2 уровень'!I1403</f>
        <v>57.36</v>
      </c>
      <c r="H547" s="78">
        <f>'2 уровень'!J1403</f>
        <v>0</v>
      </c>
      <c r="I547" s="78">
        <f>'2 уровень'!K1403</f>
        <v>0</v>
      </c>
      <c r="J547" s="73">
        <f>'2 уровень'!L1403</f>
        <v>0</v>
      </c>
      <c r="K547" s="73">
        <f>'2 уровень'!M1403</f>
        <v>0</v>
      </c>
      <c r="L547" s="73">
        <f>'2 уровень'!N1403</f>
        <v>0</v>
      </c>
      <c r="M547" s="73">
        <f>'2 уровень'!O1403</f>
        <v>0</v>
      </c>
      <c r="N547" s="73">
        <f>'2 уровень'!P1403</f>
        <v>0</v>
      </c>
      <c r="O547" s="73">
        <f>'2 уровень'!Q1403</f>
        <v>0</v>
      </c>
      <c r="P547" s="394">
        <f>'2 уровень'!R1403</f>
        <v>0</v>
      </c>
      <c r="Q547" s="394">
        <f>'2 уровень'!S1403</f>
        <v>0</v>
      </c>
      <c r="R547" s="394">
        <f>'2 уровень'!T1403</f>
        <v>0</v>
      </c>
      <c r="S547" s="394">
        <f>'2 уровень'!U1403</f>
        <v>0</v>
      </c>
      <c r="T547" s="802">
        <f>'2 уровень'!V1403</f>
        <v>0</v>
      </c>
      <c r="U547" s="394">
        <f>'2 уровень'!W1403</f>
        <v>0</v>
      </c>
      <c r="V547" s="394">
        <f>'2 уровень'!X1403</f>
        <v>0</v>
      </c>
      <c r="W547" s="394">
        <f>'2 уровень'!Y1403</f>
        <v>0</v>
      </c>
      <c r="X547" s="394">
        <f>'2 уровень'!Z1403</f>
        <v>0</v>
      </c>
      <c r="Y547" s="397">
        <f>'2 уровень'!AA1403</f>
        <v>0</v>
      </c>
      <c r="Z547" s="394"/>
      <c r="AA547" s="394"/>
      <c r="AB547" s="991">
        <f>'2 уровень'!AB1403</f>
        <v>0</v>
      </c>
      <c r="AC547" s="1011">
        <f>'2 уровень'!AC1403</f>
        <v>0</v>
      </c>
      <c r="AD547" s="196">
        <f t="shared" si="105"/>
        <v>0</v>
      </c>
      <c r="AE547" s="196">
        <f t="shared" si="101"/>
        <v>0</v>
      </c>
      <c r="AF547" s="907">
        <f t="shared" si="107"/>
        <v>0</v>
      </c>
      <c r="AG547" s="18">
        <f t="shared" si="100"/>
        <v>0</v>
      </c>
      <c r="AI547" s="1058"/>
      <c r="AJ547" s="18">
        <f t="shared" si="106"/>
        <v>-5916.666666666667</v>
      </c>
      <c r="AM547" s="277"/>
    </row>
    <row r="548" spans="2:39" ht="75" x14ac:dyDescent="0.25">
      <c r="B548" s="18">
        <v>1</v>
      </c>
      <c r="C548" s="295" t="s">
        <v>464</v>
      </c>
      <c r="D548" s="27">
        <f>'2 уровень'!F1404</f>
        <v>7100</v>
      </c>
      <c r="E548" s="27">
        <f>'2 уровень'!G1404</f>
        <v>1183.3333333333333</v>
      </c>
      <c r="F548" s="27">
        <f>'2 уровень'!H1404</f>
        <v>861</v>
      </c>
      <c r="G548" s="64">
        <f>'2 уровень'!I1404</f>
        <v>72.760563380281695</v>
      </c>
      <c r="H548" s="78">
        <f>'2 уровень'!J1404</f>
        <v>0</v>
      </c>
      <c r="I548" s="78">
        <f>'2 уровень'!K1404</f>
        <v>0</v>
      </c>
      <c r="J548" s="73">
        <f>'2 уровень'!L1404</f>
        <v>0</v>
      </c>
      <c r="K548" s="73">
        <f>'2 уровень'!M1404</f>
        <v>0</v>
      </c>
      <c r="L548" s="73">
        <f>'2 уровень'!N1404</f>
        <v>0</v>
      </c>
      <c r="M548" s="73">
        <f>'2 уровень'!O1404</f>
        <v>0</v>
      </c>
      <c r="N548" s="73">
        <f>'2 уровень'!P1404</f>
        <v>0</v>
      </c>
      <c r="O548" s="73">
        <f>'2 уровень'!Q1404</f>
        <v>0</v>
      </c>
      <c r="P548" s="394">
        <f>'2 уровень'!R1404</f>
        <v>0</v>
      </c>
      <c r="Q548" s="394">
        <f>'2 уровень'!S1404</f>
        <v>0</v>
      </c>
      <c r="R548" s="394">
        <f>'2 уровень'!T1404</f>
        <v>0</v>
      </c>
      <c r="S548" s="394">
        <f>'2 уровень'!U1404</f>
        <v>0</v>
      </c>
      <c r="T548" s="802">
        <f>'2 уровень'!V1404</f>
        <v>0</v>
      </c>
      <c r="U548" s="394">
        <f>'2 уровень'!W1404</f>
        <v>0</v>
      </c>
      <c r="V548" s="394">
        <f>'2 уровень'!X1404</f>
        <v>0</v>
      </c>
      <c r="W548" s="394">
        <f>'2 уровень'!Y1404</f>
        <v>0</v>
      </c>
      <c r="X548" s="394">
        <f>'2 уровень'!Z1404</f>
        <v>0</v>
      </c>
      <c r="Y548" s="397">
        <f>'2 уровень'!AA1404</f>
        <v>0</v>
      </c>
      <c r="Z548" s="394"/>
      <c r="AA548" s="394"/>
      <c r="AB548" s="991">
        <f>'2 уровень'!AB1404</f>
        <v>0</v>
      </c>
      <c r="AC548" s="1011">
        <f>'2 уровень'!AC1404</f>
        <v>0</v>
      </c>
      <c r="AD548" s="196">
        <f t="shared" si="105"/>
        <v>0</v>
      </c>
      <c r="AE548" s="196">
        <f t="shared" si="101"/>
        <v>0</v>
      </c>
      <c r="AF548" s="907">
        <f t="shared" si="107"/>
        <v>0</v>
      </c>
      <c r="AG548" s="18">
        <f t="shared" si="100"/>
        <v>0</v>
      </c>
      <c r="AI548" s="1058"/>
      <c r="AJ548" s="18">
        <f t="shared" si="106"/>
        <v>-4500</v>
      </c>
      <c r="AM548" s="277"/>
    </row>
    <row r="549" spans="2:39" ht="45" x14ac:dyDescent="0.25">
      <c r="B549" s="18">
        <v>1</v>
      </c>
      <c r="C549" s="173" t="s">
        <v>465</v>
      </c>
      <c r="D549" s="27">
        <f>'2 уровень'!F1405</f>
        <v>5400</v>
      </c>
      <c r="E549" s="27">
        <f>'2 уровень'!G1405</f>
        <v>900</v>
      </c>
      <c r="F549" s="27">
        <f>'2 уровень'!H1405</f>
        <v>672</v>
      </c>
      <c r="G549" s="64">
        <f>'2 уровень'!I1405</f>
        <v>74.666666666666671</v>
      </c>
      <c r="H549" s="78">
        <f>'2 уровень'!J1405</f>
        <v>0</v>
      </c>
      <c r="I549" s="78">
        <f>'2 уровень'!K1405</f>
        <v>0</v>
      </c>
      <c r="J549" s="73">
        <f>'2 уровень'!L1405</f>
        <v>0</v>
      </c>
      <c r="K549" s="73">
        <f>'2 уровень'!M1405</f>
        <v>0</v>
      </c>
      <c r="L549" s="73">
        <f>'2 уровень'!N1405</f>
        <v>0</v>
      </c>
      <c r="M549" s="73">
        <f>'2 уровень'!O1405</f>
        <v>0</v>
      </c>
      <c r="N549" s="73">
        <f>'2 уровень'!P1405</f>
        <v>0</v>
      </c>
      <c r="O549" s="73">
        <f>'2 уровень'!Q1405</f>
        <v>0</v>
      </c>
      <c r="P549" s="394">
        <f>'2 уровень'!R1405</f>
        <v>0</v>
      </c>
      <c r="Q549" s="394">
        <f>'2 уровень'!S1405</f>
        <v>0</v>
      </c>
      <c r="R549" s="394">
        <f>'2 уровень'!T1405</f>
        <v>0</v>
      </c>
      <c r="S549" s="394">
        <f>'2 уровень'!U1405</f>
        <v>0</v>
      </c>
      <c r="T549" s="802">
        <f>'2 уровень'!V1405</f>
        <v>0</v>
      </c>
      <c r="U549" s="394">
        <f>'2 уровень'!W1405</f>
        <v>0</v>
      </c>
      <c r="V549" s="394">
        <f>'2 уровень'!X1405</f>
        <v>0</v>
      </c>
      <c r="W549" s="394">
        <f>'2 уровень'!Y1405</f>
        <v>0</v>
      </c>
      <c r="X549" s="394">
        <f>'2 уровень'!Z1405</f>
        <v>0</v>
      </c>
      <c r="Y549" s="397">
        <f>'2 уровень'!AA1405</f>
        <v>0</v>
      </c>
      <c r="Z549" s="394"/>
      <c r="AA549" s="394"/>
      <c r="AB549" s="991">
        <f>'2 уровень'!AB1405</f>
        <v>0</v>
      </c>
      <c r="AC549" s="1011">
        <f>'2 уровень'!AC1405</f>
        <v>0</v>
      </c>
      <c r="AD549" s="196">
        <f t="shared" si="105"/>
        <v>0</v>
      </c>
      <c r="AE549" s="196">
        <f t="shared" si="101"/>
        <v>0</v>
      </c>
      <c r="AF549" s="907">
        <f t="shared" si="107"/>
        <v>0</v>
      </c>
      <c r="AG549" s="18">
        <f t="shared" si="100"/>
        <v>0</v>
      </c>
      <c r="AI549" s="1058"/>
      <c r="AJ549" s="18">
        <f t="shared" si="106"/>
        <v>-83.333333333333329</v>
      </c>
      <c r="AM549" s="277"/>
    </row>
    <row r="550" spans="2:39" ht="90" x14ac:dyDescent="0.25">
      <c r="B550" s="18">
        <v>1</v>
      </c>
      <c r="C550" s="173" t="s">
        <v>466</v>
      </c>
      <c r="D550" s="27">
        <f>'2 уровень'!F1406</f>
        <v>100</v>
      </c>
      <c r="E550" s="27">
        <f>'2 уровень'!G1406</f>
        <v>16.666666666666668</v>
      </c>
      <c r="F550" s="27">
        <f>'2 уровень'!H1406</f>
        <v>0</v>
      </c>
      <c r="G550" s="64">
        <f>'2 уровень'!I1406</f>
        <v>0</v>
      </c>
      <c r="H550" s="78">
        <f>'2 уровень'!J1406</f>
        <v>0</v>
      </c>
      <c r="I550" s="78">
        <f>'2 уровень'!K1406</f>
        <v>0</v>
      </c>
      <c r="J550" s="73">
        <f>'2 уровень'!L1406</f>
        <v>0</v>
      </c>
      <c r="K550" s="73">
        <f>'2 уровень'!M1406</f>
        <v>0</v>
      </c>
      <c r="L550" s="73">
        <f>'2 уровень'!N1406</f>
        <v>0</v>
      </c>
      <c r="M550" s="73">
        <f>'2 уровень'!O1406</f>
        <v>0</v>
      </c>
      <c r="N550" s="73">
        <f>'2 уровень'!P1406</f>
        <v>0</v>
      </c>
      <c r="O550" s="73">
        <f>'2 уровень'!Q1406</f>
        <v>0</v>
      </c>
      <c r="P550" s="394">
        <f>'2 уровень'!R1406</f>
        <v>0</v>
      </c>
      <c r="Q550" s="394">
        <f>'2 уровень'!S1406</f>
        <v>0</v>
      </c>
      <c r="R550" s="394">
        <f>'2 уровень'!T1406</f>
        <v>0</v>
      </c>
      <c r="S550" s="394">
        <f>'2 уровень'!U1406</f>
        <v>0</v>
      </c>
      <c r="T550" s="802">
        <f>'2 уровень'!V1406</f>
        <v>0</v>
      </c>
      <c r="U550" s="394">
        <f>'2 уровень'!W1406</f>
        <v>0</v>
      </c>
      <c r="V550" s="394">
        <f>'2 уровень'!X1406</f>
        <v>0</v>
      </c>
      <c r="W550" s="394">
        <f>'2 уровень'!Y1406</f>
        <v>0</v>
      </c>
      <c r="X550" s="394">
        <f>'2 уровень'!Z1406</f>
        <v>0</v>
      </c>
      <c r="Y550" s="397">
        <f>'2 уровень'!AA1406</f>
        <v>0</v>
      </c>
      <c r="Z550" s="394"/>
      <c r="AA550" s="394"/>
      <c r="AB550" s="991">
        <f>'2 уровень'!AB1406</f>
        <v>0</v>
      </c>
      <c r="AC550" s="1011">
        <f>'2 уровень'!AC1406</f>
        <v>0</v>
      </c>
      <c r="AD550" s="196">
        <f t="shared" si="105"/>
        <v>0</v>
      </c>
      <c r="AE550" s="196">
        <f t="shared" si="101"/>
        <v>0</v>
      </c>
      <c r="AF550" s="907">
        <f t="shared" si="107"/>
        <v>0</v>
      </c>
      <c r="AG550" s="18" t="e">
        <f t="shared" si="100"/>
        <v>#DIV/0!</v>
      </c>
      <c r="AI550" s="1058"/>
      <c r="AJ550" s="18">
        <f t="shared" si="106"/>
        <v>-16.666666666666668</v>
      </c>
      <c r="AM550" s="277"/>
    </row>
    <row r="551" spans="2:39" ht="30" x14ac:dyDescent="0.25">
      <c r="B551" s="18">
        <v>1</v>
      </c>
      <c r="C551" s="173" t="s">
        <v>633</v>
      </c>
      <c r="D551" s="27">
        <f>'2 уровень'!F1407</f>
        <v>20</v>
      </c>
      <c r="E551" s="27">
        <f>'2 уровень'!G1407</f>
        <v>3.3333333333333335</v>
      </c>
      <c r="F551" s="27">
        <f>'2 уровень'!H1407</f>
        <v>0</v>
      </c>
      <c r="G551" s="64">
        <f>'2 уровень'!I1407</f>
        <v>0</v>
      </c>
      <c r="H551" s="78">
        <f>'2 уровень'!J1407</f>
        <v>0</v>
      </c>
      <c r="I551" s="78">
        <f>'2 уровень'!K1407</f>
        <v>0</v>
      </c>
      <c r="J551" s="73">
        <f>'2 уровень'!L1407</f>
        <v>0</v>
      </c>
      <c r="K551" s="73">
        <f>'2 уровень'!M1407</f>
        <v>0</v>
      </c>
      <c r="L551" s="73">
        <f>'2 уровень'!N1407</f>
        <v>0</v>
      </c>
      <c r="M551" s="73">
        <f>'2 уровень'!O1407</f>
        <v>0</v>
      </c>
      <c r="N551" s="73">
        <f>'2 уровень'!P1407</f>
        <v>0</v>
      </c>
      <c r="O551" s="73">
        <f>'2 уровень'!Q1407</f>
        <v>0</v>
      </c>
      <c r="P551" s="394">
        <f>'2 уровень'!R1407</f>
        <v>0</v>
      </c>
      <c r="Q551" s="394">
        <f>'2 уровень'!S1407</f>
        <v>0</v>
      </c>
      <c r="R551" s="394">
        <f>'2 уровень'!T1407</f>
        <v>0</v>
      </c>
      <c r="S551" s="394">
        <f>'2 уровень'!U1407</f>
        <v>0</v>
      </c>
      <c r="T551" s="802">
        <f>'2 уровень'!V1407</f>
        <v>0</v>
      </c>
      <c r="U551" s="394">
        <f>'2 уровень'!W1407</f>
        <v>0</v>
      </c>
      <c r="V551" s="394">
        <f>'2 уровень'!X1407</f>
        <v>0</v>
      </c>
      <c r="W551" s="394">
        <f>'2 уровень'!Y1407</f>
        <v>0</v>
      </c>
      <c r="X551" s="394">
        <f>'2 уровень'!Z1407</f>
        <v>0</v>
      </c>
      <c r="Y551" s="397">
        <f>'2 уровень'!AA1407</f>
        <v>0</v>
      </c>
      <c r="Z551" s="394"/>
      <c r="AA551" s="394"/>
      <c r="AB551" s="991">
        <f>'2 уровень'!AB1409</f>
        <v>0</v>
      </c>
      <c r="AC551" s="1011">
        <f>'2 уровень'!AC1409</f>
        <v>0</v>
      </c>
      <c r="AD551" s="196">
        <f t="shared" si="105"/>
        <v>0</v>
      </c>
      <c r="AE551" s="196">
        <f t="shared" si="101"/>
        <v>0</v>
      </c>
      <c r="AF551" s="907">
        <f t="shared" si="107"/>
        <v>0</v>
      </c>
      <c r="AG551" s="18" t="e">
        <f t="shared" si="100"/>
        <v>#DIV/0!</v>
      </c>
      <c r="AI551" s="1058"/>
      <c r="AJ551" s="18">
        <f t="shared" si="106"/>
        <v>-16.666666666666668</v>
      </c>
      <c r="AM551" s="277"/>
    </row>
    <row r="552" spans="2:39" ht="30" x14ac:dyDescent="0.25">
      <c r="B552" s="18">
        <v>1</v>
      </c>
      <c r="C552" s="173" t="s">
        <v>635</v>
      </c>
      <c r="D552" s="27">
        <f>'2 уровень'!F1408</f>
        <v>20</v>
      </c>
      <c r="E552" s="27">
        <f>'2 уровень'!G1408</f>
        <v>3.3333333333333335</v>
      </c>
      <c r="F552" s="27">
        <f>'2 уровень'!H1408</f>
        <v>0</v>
      </c>
      <c r="G552" s="64">
        <f>'2 уровень'!I1408</f>
        <v>0</v>
      </c>
      <c r="H552" s="78">
        <f>'2 уровень'!J1408</f>
        <v>0</v>
      </c>
      <c r="I552" s="78">
        <f>'2 уровень'!K1408</f>
        <v>0</v>
      </c>
      <c r="J552" s="73">
        <f>'2 уровень'!L1408</f>
        <v>0</v>
      </c>
      <c r="K552" s="73">
        <f>'2 уровень'!M1408</f>
        <v>0</v>
      </c>
      <c r="L552" s="73">
        <f>'2 уровень'!N1408</f>
        <v>0</v>
      </c>
      <c r="M552" s="73">
        <f>'2 уровень'!O1408</f>
        <v>0</v>
      </c>
      <c r="N552" s="73">
        <f>'2 уровень'!P1408</f>
        <v>0</v>
      </c>
      <c r="O552" s="73">
        <f>'2 уровень'!Q1408</f>
        <v>0</v>
      </c>
      <c r="P552" s="394">
        <f>'2 уровень'!R1408</f>
        <v>0</v>
      </c>
      <c r="Q552" s="394">
        <f>'2 уровень'!S1408</f>
        <v>0</v>
      </c>
      <c r="R552" s="394">
        <f>'2 уровень'!T1408</f>
        <v>0</v>
      </c>
      <c r="S552" s="394">
        <f>'2 уровень'!U1408</f>
        <v>0</v>
      </c>
      <c r="T552" s="802">
        <f>'2 уровень'!V1408</f>
        <v>0</v>
      </c>
      <c r="U552" s="394">
        <f>'2 уровень'!W1408</f>
        <v>0</v>
      </c>
      <c r="V552" s="394">
        <f>'2 уровень'!X1408</f>
        <v>0</v>
      </c>
      <c r="W552" s="394">
        <f>'2 уровень'!Y1408</f>
        <v>0</v>
      </c>
      <c r="X552" s="394">
        <f>'2 уровень'!Z1408</f>
        <v>0</v>
      </c>
      <c r="Y552" s="397">
        <f>'2 уровень'!AA1408</f>
        <v>0</v>
      </c>
      <c r="Z552" s="394"/>
      <c r="AA552" s="394"/>
      <c r="AB552" s="991">
        <f>'2 уровень'!AB1410</f>
        <v>0</v>
      </c>
      <c r="AC552" s="1011">
        <f>'2 уровень'!AC1410</f>
        <v>0</v>
      </c>
      <c r="AD552" s="196">
        <f t="shared" si="105"/>
        <v>0</v>
      </c>
      <c r="AE552" s="196">
        <f t="shared" si="101"/>
        <v>0</v>
      </c>
      <c r="AF552" s="907">
        <f t="shared" si="107"/>
        <v>0</v>
      </c>
      <c r="AG552" s="18" t="e">
        <f t="shared" si="100"/>
        <v>#DIV/0!</v>
      </c>
      <c r="AI552" s="1058"/>
      <c r="AJ552" s="18">
        <f t="shared" si="106"/>
        <v>-29708.333333333332</v>
      </c>
      <c r="AM552" s="277"/>
    </row>
    <row r="553" spans="2:39" x14ac:dyDescent="0.25">
      <c r="B553" s="18">
        <v>1</v>
      </c>
      <c r="C553" s="173" t="s">
        <v>131</v>
      </c>
      <c r="D553" s="27">
        <f>'2 уровень'!F1409</f>
        <v>35650</v>
      </c>
      <c r="E553" s="27">
        <f>'2 уровень'!G1409</f>
        <v>5941.666666666667</v>
      </c>
      <c r="F553" s="27">
        <f>'2 уровень'!H1409</f>
        <v>5235</v>
      </c>
      <c r="G553" s="64">
        <f>'2 уровень'!I1409</f>
        <v>88.106591865357643</v>
      </c>
      <c r="H553" s="78">
        <f>'2 уровень'!J1409</f>
        <v>0</v>
      </c>
      <c r="I553" s="78">
        <f>'2 уровень'!K1409</f>
        <v>0</v>
      </c>
      <c r="J553" s="73">
        <f>'2 уровень'!L1409</f>
        <v>0</v>
      </c>
      <c r="K553" s="73">
        <f>'2 уровень'!M1409</f>
        <v>0</v>
      </c>
      <c r="L553" s="73">
        <f>'2 уровень'!N1409</f>
        <v>0</v>
      </c>
      <c r="M553" s="73">
        <f>'2 уровень'!O1409</f>
        <v>0</v>
      </c>
      <c r="N553" s="73">
        <f>'2 уровень'!P1409</f>
        <v>0</v>
      </c>
      <c r="O553" s="73">
        <f>'2 уровень'!Q1409</f>
        <v>0</v>
      </c>
      <c r="P553" s="394">
        <f>'2 уровень'!R1409</f>
        <v>0</v>
      </c>
      <c r="Q553" s="394">
        <f>'2 уровень'!S1409</f>
        <v>0</v>
      </c>
      <c r="R553" s="394">
        <f>'2 уровень'!T1409</f>
        <v>0</v>
      </c>
      <c r="S553" s="394">
        <f>'2 уровень'!U1409</f>
        <v>0</v>
      </c>
      <c r="T553" s="802">
        <f>'2 уровень'!V1409</f>
        <v>0</v>
      </c>
      <c r="U553" s="394">
        <f>'2 уровень'!W1409</f>
        <v>0</v>
      </c>
      <c r="V553" s="394">
        <f>'2 уровень'!X1409</f>
        <v>0</v>
      </c>
      <c r="W553" s="394">
        <f>'2 уровень'!Y1409</f>
        <v>0</v>
      </c>
      <c r="X553" s="394">
        <f>'2 уровень'!Z1409</f>
        <v>0</v>
      </c>
      <c r="Y553" s="397">
        <f>'2 уровень'!AA1409</f>
        <v>0</v>
      </c>
      <c r="Z553" s="394"/>
      <c r="AA553" s="394"/>
      <c r="AB553" s="991">
        <f>'2 уровень'!AB1411</f>
        <v>0</v>
      </c>
      <c r="AC553" s="1011">
        <f>'2 уровень'!AC1411</f>
        <v>0</v>
      </c>
      <c r="AD553" s="196">
        <f t="shared" si="105"/>
        <v>0</v>
      </c>
      <c r="AE553" s="196">
        <f t="shared" si="101"/>
        <v>0</v>
      </c>
      <c r="AF553" s="907">
        <f t="shared" si="107"/>
        <v>0</v>
      </c>
      <c r="AG553" s="18">
        <f t="shared" si="100"/>
        <v>0</v>
      </c>
      <c r="AI553" s="1058"/>
      <c r="AJ553" s="18">
        <f t="shared" si="106"/>
        <v>-27708.333333333332</v>
      </c>
      <c r="AM553" s="277"/>
    </row>
    <row r="554" spans="2:39" x14ac:dyDescent="0.25">
      <c r="B554" s="18">
        <v>1</v>
      </c>
      <c r="C554" s="173" t="s">
        <v>222</v>
      </c>
      <c r="D554" s="27">
        <f>'2 уровень'!F1410</f>
        <v>33250</v>
      </c>
      <c r="E554" s="27">
        <f>'2 уровень'!G1410</f>
        <v>5541.666666666667</v>
      </c>
      <c r="F554" s="27">
        <f>'2 уровень'!H1410</f>
        <v>5210</v>
      </c>
      <c r="G554" s="64">
        <f>'2 уровень'!I1410</f>
        <v>94.015037593984957</v>
      </c>
      <c r="H554" s="78">
        <f>'2 уровень'!J1410</f>
        <v>0</v>
      </c>
      <c r="I554" s="78">
        <f>'2 уровень'!K1410</f>
        <v>0</v>
      </c>
      <c r="J554" s="73">
        <f>'2 уровень'!L1410</f>
        <v>0</v>
      </c>
      <c r="K554" s="73">
        <f>'2 уровень'!M1410</f>
        <v>0</v>
      </c>
      <c r="L554" s="73">
        <f>'2 уровень'!N1410</f>
        <v>0</v>
      </c>
      <c r="M554" s="73">
        <f>'2 уровень'!O1410</f>
        <v>0</v>
      </c>
      <c r="N554" s="73">
        <f>'2 уровень'!P1410</f>
        <v>0</v>
      </c>
      <c r="O554" s="73">
        <f>'2 уровень'!Q1410</f>
        <v>0</v>
      </c>
      <c r="P554" s="394">
        <f>'2 уровень'!R1410</f>
        <v>0</v>
      </c>
      <c r="Q554" s="394">
        <f>'2 уровень'!S1410</f>
        <v>0</v>
      </c>
      <c r="R554" s="394">
        <f>'2 уровень'!T1410</f>
        <v>0</v>
      </c>
      <c r="S554" s="394">
        <f>'2 уровень'!U1410</f>
        <v>0</v>
      </c>
      <c r="T554" s="802">
        <f>'2 уровень'!V1410</f>
        <v>0</v>
      </c>
      <c r="U554" s="394">
        <f>'2 уровень'!W1410</f>
        <v>0</v>
      </c>
      <c r="V554" s="394">
        <f>'2 уровень'!X1410</f>
        <v>0</v>
      </c>
      <c r="W554" s="394">
        <f>'2 уровень'!Y1410</f>
        <v>0</v>
      </c>
      <c r="X554" s="394">
        <f>'2 уровень'!Z1410</f>
        <v>0</v>
      </c>
      <c r="Y554" s="397">
        <f>'2 уровень'!AA1410</f>
        <v>0</v>
      </c>
      <c r="Z554" s="394"/>
      <c r="AA554" s="394"/>
      <c r="AB554" s="991">
        <f>'2 уровень'!AB1412</f>
        <v>0</v>
      </c>
      <c r="AC554" s="1011">
        <f>'2 уровень'!AC1412</f>
        <v>0</v>
      </c>
      <c r="AD554" s="196">
        <f t="shared" si="105"/>
        <v>0</v>
      </c>
      <c r="AE554" s="196">
        <f t="shared" si="101"/>
        <v>0</v>
      </c>
      <c r="AF554" s="907"/>
      <c r="AI554" s="1058"/>
      <c r="AJ554" s="18">
        <f t="shared" si="106"/>
        <v>-1060</v>
      </c>
      <c r="AM554" s="277"/>
    </row>
    <row r="555" spans="2:39" ht="45" x14ac:dyDescent="0.25">
      <c r="B555" s="18">
        <v>1</v>
      </c>
      <c r="C555" s="174" t="s">
        <v>467</v>
      </c>
      <c r="D555" s="27">
        <f>'2 уровень'!F1411</f>
        <v>1272</v>
      </c>
      <c r="E555" s="27">
        <f>'2 уровень'!G1411</f>
        <v>212</v>
      </c>
      <c r="F555" s="27">
        <f>'2 уровень'!H1411</f>
        <v>1</v>
      </c>
      <c r="G555" s="64">
        <f>'2 уровень'!I1411</f>
        <v>0.47169811320754718</v>
      </c>
      <c r="H555" s="78">
        <f>'2 уровень'!J1411</f>
        <v>0</v>
      </c>
      <c r="I555" s="78">
        <f>'2 уровень'!K1411</f>
        <v>0</v>
      </c>
      <c r="J555" s="73">
        <f>'2 уровень'!L1411</f>
        <v>0</v>
      </c>
      <c r="K555" s="73">
        <f>'2 уровень'!M1411</f>
        <v>0</v>
      </c>
      <c r="L555" s="73">
        <f>'2 уровень'!N1411</f>
        <v>0</v>
      </c>
      <c r="M555" s="73">
        <f>'2 уровень'!O1411</f>
        <v>0</v>
      </c>
      <c r="N555" s="73">
        <f>'2 уровень'!P1411</f>
        <v>0</v>
      </c>
      <c r="O555" s="73">
        <f>'2 уровень'!Q1411</f>
        <v>0</v>
      </c>
      <c r="P555" s="394">
        <f>'2 уровень'!R1411</f>
        <v>0</v>
      </c>
      <c r="Q555" s="394">
        <f>'2 уровень'!S1411</f>
        <v>0</v>
      </c>
      <c r="R555" s="394">
        <f>'2 уровень'!T1411</f>
        <v>0</v>
      </c>
      <c r="S555" s="394">
        <f>'2 уровень'!U1411</f>
        <v>0</v>
      </c>
      <c r="T555" s="802">
        <f>'2 уровень'!V1411</f>
        <v>0</v>
      </c>
      <c r="U555" s="394">
        <f>'2 уровень'!W1411</f>
        <v>0</v>
      </c>
      <c r="V555" s="394">
        <f>'2 уровень'!X1411</f>
        <v>0</v>
      </c>
      <c r="W555" s="394">
        <f>'2 уровень'!Y1411</f>
        <v>0</v>
      </c>
      <c r="X555" s="394">
        <f>'2 уровень'!Z1411</f>
        <v>0</v>
      </c>
      <c r="Y555" s="397">
        <f>'2 уровень'!AA1411</f>
        <v>0</v>
      </c>
      <c r="Z555" s="394"/>
      <c r="AA555" s="394"/>
      <c r="AB555" s="991">
        <f>'2 уровень'!AB1414</f>
        <v>0</v>
      </c>
      <c r="AC555" s="1011">
        <f>'2 уровень'!AC1414</f>
        <v>0</v>
      </c>
      <c r="AD555" s="196">
        <f t="shared" si="105"/>
        <v>0</v>
      </c>
      <c r="AE555" s="196">
        <f t="shared" si="101"/>
        <v>0</v>
      </c>
      <c r="AF555" s="907">
        <f>IF(P555&gt;0,P555*1000/D555,0)</f>
        <v>0</v>
      </c>
      <c r="AG555" s="18">
        <f>S555/F555*1000</f>
        <v>0</v>
      </c>
      <c r="AI555" s="1058"/>
      <c r="AJ555" s="18">
        <f t="shared" si="106"/>
        <v>-940</v>
      </c>
      <c r="AM555" s="277"/>
    </row>
    <row r="556" spans="2:39" ht="78.75" x14ac:dyDescent="0.25">
      <c r="B556" s="18">
        <v>1</v>
      </c>
      <c r="C556" s="561" t="s">
        <v>513</v>
      </c>
      <c r="D556" s="27">
        <f>'2 уровень'!F1412</f>
        <v>1128</v>
      </c>
      <c r="E556" s="27">
        <f>'2 уровень'!G1412</f>
        <v>188</v>
      </c>
      <c r="F556" s="27">
        <f>'2 уровень'!H1412</f>
        <v>24</v>
      </c>
      <c r="G556" s="64">
        <f>'2 уровень'!I1412</f>
        <v>12.76595744680851</v>
      </c>
      <c r="H556" s="78">
        <f>'2 уровень'!J1412</f>
        <v>0</v>
      </c>
      <c r="I556" s="78">
        <f>'2 уровень'!K1412</f>
        <v>0</v>
      </c>
      <c r="J556" s="73">
        <f>'2 уровень'!L1412</f>
        <v>0</v>
      </c>
      <c r="K556" s="73">
        <f>'2 уровень'!M1412</f>
        <v>0</v>
      </c>
      <c r="L556" s="73">
        <f>'2 уровень'!N1412</f>
        <v>0</v>
      </c>
      <c r="M556" s="73">
        <f>'2 уровень'!O1412</f>
        <v>0</v>
      </c>
      <c r="N556" s="73">
        <f>'2 уровень'!P1412</f>
        <v>0</v>
      </c>
      <c r="O556" s="73">
        <f>'2 уровень'!Q1412</f>
        <v>0</v>
      </c>
      <c r="P556" s="394">
        <f>'2 уровень'!R1412</f>
        <v>0</v>
      </c>
      <c r="Q556" s="394">
        <f>'2 уровень'!S1412</f>
        <v>0</v>
      </c>
      <c r="R556" s="394">
        <f>'2 уровень'!T1412</f>
        <v>0</v>
      </c>
      <c r="S556" s="394">
        <f>'2 уровень'!U1412</f>
        <v>0</v>
      </c>
      <c r="T556" s="802">
        <f>'2 уровень'!V1412</f>
        <v>0</v>
      </c>
      <c r="U556" s="394">
        <f>'2 уровень'!W1412</f>
        <v>0</v>
      </c>
      <c r="V556" s="394">
        <f>'2 уровень'!X1412</f>
        <v>0</v>
      </c>
      <c r="W556" s="394">
        <f>'2 уровень'!Y1412</f>
        <v>0</v>
      </c>
      <c r="X556" s="394">
        <f>'2 уровень'!Z1412</f>
        <v>0</v>
      </c>
      <c r="Y556" s="397">
        <f>'2 уровень'!AA1412</f>
        <v>0</v>
      </c>
      <c r="Z556" s="394" t="e">
        <f>S556/R556*100</f>
        <v>#DIV/0!</v>
      </c>
      <c r="AA556" s="394" t="e">
        <f>Y556/R556*100</f>
        <v>#DIV/0!</v>
      </c>
      <c r="AB556" s="991">
        <f>'2 уровень'!AB1415</f>
        <v>0</v>
      </c>
      <c r="AC556" s="1011">
        <f>'2 уровень'!AC1415</f>
        <v>0</v>
      </c>
      <c r="AD556" s="196">
        <f t="shared" si="105"/>
        <v>0</v>
      </c>
      <c r="AE556" s="196">
        <f t="shared" si="101"/>
        <v>0</v>
      </c>
      <c r="AF556" s="907">
        <f>IF(P556&gt;0,P556*1000/D556,0)</f>
        <v>0</v>
      </c>
      <c r="AG556" s="18">
        <f>S556/F556*1000</f>
        <v>0</v>
      </c>
      <c r="AI556" s="1058"/>
      <c r="AJ556" s="18">
        <f>E558-D558</f>
        <v>0</v>
      </c>
      <c r="AM556" s="277"/>
    </row>
    <row r="557" spans="2:39" ht="31.5" x14ac:dyDescent="0.25">
      <c r="B557" s="18">
        <v>1</v>
      </c>
      <c r="C557" s="561" t="s">
        <v>344</v>
      </c>
      <c r="D557" s="27">
        <f>'2 уровень'!F1413</f>
        <v>7100</v>
      </c>
      <c r="E557" s="27">
        <f>'2 уровень'!G1413</f>
        <v>1183.3333333333333</v>
      </c>
      <c r="F557" s="27">
        <f>'2 уровень'!H1413</f>
        <v>1644</v>
      </c>
      <c r="G557" s="64">
        <f>'2 уровень'!I1413</f>
        <v>138.92957746478874</v>
      </c>
      <c r="H557" s="78">
        <f>'2 уровень'!J1413</f>
        <v>0</v>
      </c>
      <c r="I557" s="78">
        <f>'2 уровень'!K1413</f>
        <v>0</v>
      </c>
      <c r="J557" s="73">
        <f>'2 уровень'!L1413</f>
        <v>0</v>
      </c>
      <c r="K557" s="73">
        <f>'2 уровень'!M1413</f>
        <v>0</v>
      </c>
      <c r="L557" s="73">
        <f>'2 уровень'!N1413</f>
        <v>0</v>
      </c>
      <c r="M557" s="73">
        <f>'2 уровень'!O1413</f>
        <v>0</v>
      </c>
      <c r="N557" s="73">
        <f>'2 уровень'!P1413</f>
        <v>0</v>
      </c>
      <c r="O557" s="73">
        <f>'2 уровень'!Q1413</f>
        <v>0</v>
      </c>
      <c r="P557" s="394">
        <f>'2 уровень'!R1413</f>
        <v>0</v>
      </c>
      <c r="Q557" s="394">
        <f>'2 уровень'!S1413</f>
        <v>0</v>
      </c>
      <c r="R557" s="394">
        <f>'2 уровень'!T1413</f>
        <v>0</v>
      </c>
      <c r="S557" s="394">
        <f>'2 уровень'!U1413</f>
        <v>0</v>
      </c>
      <c r="T557" s="802">
        <f>'2 уровень'!V1413</f>
        <v>0</v>
      </c>
      <c r="U557" s="394">
        <f>'2 уровень'!W1413</f>
        <v>0</v>
      </c>
      <c r="V557" s="394">
        <f>'2 уровень'!X1413</f>
        <v>0</v>
      </c>
      <c r="W557" s="394">
        <f>'2 уровень'!Y1413</f>
        <v>0</v>
      </c>
      <c r="X557" s="394">
        <f>'2 уровень'!Z1413</f>
        <v>0</v>
      </c>
      <c r="Y557" s="397">
        <f>'2 уровень'!AA1413</f>
        <v>0</v>
      </c>
      <c r="Z557" s="394"/>
      <c r="AA557" s="394"/>
      <c r="AB557" s="991"/>
      <c r="AC557" s="1011"/>
      <c r="AD557" s="196"/>
      <c r="AE557" s="196"/>
      <c r="AF557" s="907"/>
      <c r="AI557" s="1058"/>
      <c r="AM557" s="277"/>
    </row>
    <row r="558" spans="2:39" ht="30" x14ac:dyDescent="0.25">
      <c r="B558" s="18">
        <v>1</v>
      </c>
      <c r="C558" s="295" t="s">
        <v>194</v>
      </c>
      <c r="D558" s="27">
        <f>'2 уровень'!F1414</f>
        <v>0</v>
      </c>
      <c r="E558" s="27">
        <f>'2 уровень'!G1414</f>
        <v>0</v>
      </c>
      <c r="F558" s="27">
        <f>'2 уровень'!H1414</f>
        <v>0</v>
      </c>
      <c r="G558" s="64">
        <f>'2 уровень'!I1414</f>
        <v>0</v>
      </c>
      <c r="H558" s="78">
        <f>'2 уровень'!J1414</f>
        <v>0</v>
      </c>
      <c r="I558" s="78">
        <f>'2 уровень'!K1414</f>
        <v>0</v>
      </c>
      <c r="J558" s="73">
        <f>'2 уровень'!L1414</f>
        <v>0</v>
      </c>
      <c r="K558" s="73">
        <f>'2 уровень'!M1414</f>
        <v>0</v>
      </c>
      <c r="L558" s="73">
        <f>'2 уровень'!N1414</f>
        <v>0</v>
      </c>
      <c r="M558" s="73">
        <f>'2 уровень'!O1414</f>
        <v>0</v>
      </c>
      <c r="N558" s="73">
        <f>'2 уровень'!P1414</f>
        <v>0</v>
      </c>
      <c r="O558" s="73">
        <f>'2 уровень'!Q1414</f>
        <v>0</v>
      </c>
      <c r="P558" s="394">
        <f>'2 уровень'!R1414</f>
        <v>0</v>
      </c>
      <c r="Q558" s="394">
        <f>'2 уровень'!S1414</f>
        <v>0</v>
      </c>
      <c r="R558" s="394">
        <f>'2 уровень'!T1414</f>
        <v>0</v>
      </c>
      <c r="S558" s="394">
        <f>'2 уровень'!U1414</f>
        <v>0</v>
      </c>
      <c r="T558" s="802">
        <f>'2 уровень'!V1414</f>
        <v>0</v>
      </c>
      <c r="U558" s="394">
        <f>'2 уровень'!W1414</f>
        <v>0</v>
      </c>
      <c r="V558" s="394">
        <f>'2 уровень'!X1414</f>
        <v>0</v>
      </c>
      <c r="W558" s="394">
        <f>'2 уровень'!Y1414</f>
        <v>0</v>
      </c>
      <c r="X558" s="394">
        <f>'2 уровень'!Z1414</f>
        <v>0</v>
      </c>
      <c r="Y558" s="397">
        <f>'2 уровень'!AA1414</f>
        <v>0</v>
      </c>
      <c r="Z558" s="394" t="e">
        <f>S558/R558*100</f>
        <v>#DIV/0!</v>
      </c>
      <c r="AA558" s="394" t="e">
        <f>Y558/R558*100</f>
        <v>#DIV/0!</v>
      </c>
      <c r="AB558" s="991">
        <f>'2 уровень'!AB1419</f>
        <v>0</v>
      </c>
      <c r="AC558" s="1011">
        <f>'2 уровень'!AC1419</f>
        <v>0</v>
      </c>
      <c r="AD558" s="196">
        <f t="shared" si="105"/>
        <v>0</v>
      </c>
      <c r="AE558" s="196">
        <f t="shared" si="101"/>
        <v>0</v>
      </c>
      <c r="AF558" s="907">
        <f t="shared" ref="AF558:AF568" si="108">IF(P558&gt;0,P558*1000/D558,0)</f>
        <v>0</v>
      </c>
      <c r="AG558" s="18" t="e">
        <f t="shared" ref="AG558:AG579" si="109">S558/F558*1000</f>
        <v>#DIV/0!</v>
      </c>
      <c r="AI558" s="1058"/>
      <c r="AJ558" s="18">
        <f t="shared" ref="AJ558:AJ589" si="110">E559-D559</f>
        <v>-5278.333333333333</v>
      </c>
      <c r="AM558" s="277"/>
    </row>
    <row r="559" spans="2:39" ht="90" x14ac:dyDescent="0.25">
      <c r="B559" s="18">
        <v>1</v>
      </c>
      <c r="C559" s="173" t="s">
        <v>514</v>
      </c>
      <c r="D559" s="27">
        <f>'2 уровень'!F1415</f>
        <v>6334</v>
      </c>
      <c r="E559" s="27">
        <f>'2 уровень'!G1415</f>
        <v>1055.6666666666667</v>
      </c>
      <c r="F559" s="27">
        <f>'2 уровень'!H1415</f>
        <v>986</v>
      </c>
      <c r="G559" s="64">
        <f>'2 уровень'!I1415</f>
        <v>93.400694663719591</v>
      </c>
      <c r="H559" s="78">
        <f>'2 уровень'!J1415</f>
        <v>0</v>
      </c>
      <c r="I559" s="78">
        <f>'2 уровень'!K1415</f>
        <v>0</v>
      </c>
      <c r="J559" s="73">
        <f>'2 уровень'!L1415</f>
        <v>0</v>
      </c>
      <c r="K559" s="73">
        <f>'2 уровень'!M1415</f>
        <v>0</v>
      </c>
      <c r="L559" s="73">
        <f>'2 уровень'!N1415</f>
        <v>0</v>
      </c>
      <c r="M559" s="73">
        <f>'2 уровень'!O1415</f>
        <v>0</v>
      </c>
      <c r="N559" s="73">
        <f>'2 уровень'!P1415</f>
        <v>0</v>
      </c>
      <c r="O559" s="73">
        <f>'2 уровень'!Q1415</f>
        <v>0</v>
      </c>
      <c r="P559" s="394">
        <f>'2 уровень'!R1415</f>
        <v>23747.009980000003</v>
      </c>
      <c r="Q559" s="394">
        <f>'2 уровень'!S1415</f>
        <v>23747.009980000003</v>
      </c>
      <c r="R559" s="394">
        <f>'2 уровень'!T1415</f>
        <v>3957.8349966666669</v>
      </c>
      <c r="S559" s="394">
        <f>'2 уровень'!U1415</f>
        <v>3293.1506799999997</v>
      </c>
      <c r="T559" s="802">
        <f>'2 уровень'!V1415</f>
        <v>0</v>
      </c>
      <c r="U559" s="394">
        <f>'2 уровень'!W1415</f>
        <v>0</v>
      </c>
      <c r="V559" s="394">
        <f>'2 уровень'!X1415</f>
        <v>-664.6843166666672</v>
      </c>
      <c r="W559" s="394">
        <f>'2 уровень'!Y1415</f>
        <v>0</v>
      </c>
      <c r="X559" s="394">
        <f>'2 уровень'!Z1415</f>
        <v>-0.21312999999999999</v>
      </c>
      <c r="Y559" s="397">
        <f>'2 уровень'!AA1415</f>
        <v>3292.9375499999996</v>
      </c>
      <c r="Z559" s="394">
        <f>S559/R559*100</f>
        <v>83.205860850023512</v>
      </c>
      <c r="AA559" s="394">
        <f>Y559/R559*100</f>
        <v>83.200475835231856</v>
      </c>
      <c r="AB559" s="991">
        <f>'2 уровень'!AB1420</f>
        <v>0</v>
      </c>
      <c r="AC559" s="1011">
        <f>'2 уровень'!AC1420</f>
        <v>0</v>
      </c>
      <c r="AD559" s="196">
        <f t="shared" si="105"/>
        <v>3292937.55</v>
      </c>
      <c r="AE559" s="196">
        <f t="shared" si="101"/>
        <v>-213.13</v>
      </c>
      <c r="AF559" s="907">
        <f t="shared" si="108"/>
        <v>3749.1332459741088</v>
      </c>
      <c r="AG559" s="18">
        <f t="shared" si="109"/>
        <v>3339.9094117647055</v>
      </c>
      <c r="AI559" s="1058"/>
      <c r="AJ559" s="18">
        <f t="shared" si="110"/>
        <v>-910</v>
      </c>
      <c r="AM559" s="277"/>
    </row>
    <row r="560" spans="2:39" x14ac:dyDescent="0.25">
      <c r="B560" s="18">
        <v>1</v>
      </c>
      <c r="C560" s="173" t="s">
        <v>637</v>
      </c>
      <c r="D560" s="27">
        <f>'2 уровень'!F1416</f>
        <v>1092</v>
      </c>
      <c r="E560" s="27">
        <f>'2 уровень'!G1416</f>
        <v>182</v>
      </c>
      <c r="F560" s="27">
        <f>'2 уровень'!H1416</f>
        <v>72</v>
      </c>
      <c r="G560" s="64">
        <f>'2 уровень'!I1416</f>
        <v>39.560439560439562</v>
      </c>
      <c r="H560" s="78">
        <f>'2 уровень'!J1416</f>
        <v>0</v>
      </c>
      <c r="I560" s="78">
        <f>'2 уровень'!K1416</f>
        <v>0</v>
      </c>
      <c r="J560" s="73">
        <f>'2 уровень'!L1416</f>
        <v>0</v>
      </c>
      <c r="K560" s="73">
        <f>'2 уровень'!M1416</f>
        <v>0</v>
      </c>
      <c r="L560" s="73">
        <f>'2 уровень'!N1416</f>
        <v>0</v>
      </c>
      <c r="M560" s="73">
        <f>'2 уровень'!O1416</f>
        <v>0</v>
      </c>
      <c r="N560" s="73">
        <f>'2 уровень'!P1416</f>
        <v>0</v>
      </c>
      <c r="O560" s="73">
        <f>'2 уровень'!Q1416</f>
        <v>0</v>
      </c>
      <c r="P560" s="394">
        <f>'2 уровень'!R1416</f>
        <v>0</v>
      </c>
      <c r="Q560" s="394">
        <f>'2 уровень'!S1416</f>
        <v>0</v>
      </c>
      <c r="R560" s="394">
        <f>'2 уровень'!T1416</f>
        <v>0</v>
      </c>
      <c r="S560" s="394">
        <f>'2 уровень'!U1416</f>
        <v>0</v>
      </c>
      <c r="T560" s="802">
        <f>'2 уровень'!V1416</f>
        <v>0</v>
      </c>
      <c r="U560" s="394">
        <f>'2 уровень'!W1416</f>
        <v>0</v>
      </c>
      <c r="V560" s="394">
        <f>'2 уровень'!X1416</f>
        <v>0</v>
      </c>
      <c r="W560" s="394">
        <f>'2 уровень'!Y1416</f>
        <v>0</v>
      </c>
      <c r="X560" s="394">
        <f>'2 уровень'!Z1416</f>
        <v>0</v>
      </c>
      <c r="Y560" s="397">
        <f>'2 уровень'!AA1416</f>
        <v>0</v>
      </c>
      <c r="Z560" s="394" t="e">
        <f>S560/R560*100</f>
        <v>#DIV/0!</v>
      </c>
      <c r="AA560" s="394" t="e">
        <f>Y560/R560*100</f>
        <v>#DIV/0!</v>
      </c>
      <c r="AB560" s="991">
        <f>'2 уровень'!AB1421</f>
        <v>0</v>
      </c>
      <c r="AC560" s="1011">
        <f>'2 уровень'!AC1421</f>
        <v>0</v>
      </c>
      <c r="AD560" s="196">
        <f t="shared" si="105"/>
        <v>0</v>
      </c>
      <c r="AE560" s="196">
        <f t="shared" si="101"/>
        <v>0</v>
      </c>
      <c r="AF560" s="907">
        <f t="shared" si="108"/>
        <v>0</v>
      </c>
      <c r="AG560" s="18">
        <f t="shared" si="109"/>
        <v>0</v>
      </c>
      <c r="AI560" s="1058"/>
      <c r="AJ560" s="18">
        <f t="shared" si="110"/>
        <v>-1208.3333333333333</v>
      </c>
      <c r="AM560" s="277"/>
    </row>
    <row r="561" spans="1:39" x14ac:dyDescent="0.25">
      <c r="B561" s="18">
        <v>1</v>
      </c>
      <c r="C561" s="173" t="s">
        <v>638</v>
      </c>
      <c r="D561" s="27">
        <f>'2 уровень'!F1417</f>
        <v>1450</v>
      </c>
      <c r="E561" s="27">
        <f>'2 уровень'!G1417</f>
        <v>241.66666666666666</v>
      </c>
      <c r="F561" s="27">
        <f>'2 уровень'!H1417</f>
        <v>117</v>
      </c>
      <c r="G561" s="64">
        <f>'2 уровень'!I1417</f>
        <v>48.413793103448278</v>
      </c>
      <c r="H561" s="78">
        <f>'2 уровень'!J1417</f>
        <v>0</v>
      </c>
      <c r="I561" s="78">
        <f>'2 уровень'!K1417</f>
        <v>0</v>
      </c>
      <c r="J561" s="73">
        <f>'2 уровень'!L1417</f>
        <v>0</v>
      </c>
      <c r="K561" s="73">
        <f>'2 уровень'!M1417</f>
        <v>0</v>
      </c>
      <c r="L561" s="73">
        <f>'2 уровень'!N1417</f>
        <v>0</v>
      </c>
      <c r="M561" s="73">
        <f>'2 уровень'!O1417</f>
        <v>0</v>
      </c>
      <c r="N561" s="73">
        <f>'2 уровень'!P1417</f>
        <v>0</v>
      </c>
      <c r="O561" s="73">
        <f>'2 уровень'!Q1417</f>
        <v>0</v>
      </c>
      <c r="P561" s="394">
        <f>'2 уровень'!R1417</f>
        <v>0</v>
      </c>
      <c r="Q561" s="394">
        <f>'2 уровень'!S1417</f>
        <v>0</v>
      </c>
      <c r="R561" s="394">
        <f>'2 уровень'!T1417</f>
        <v>0</v>
      </c>
      <c r="S561" s="394">
        <f>'2 уровень'!U1417</f>
        <v>0</v>
      </c>
      <c r="T561" s="802">
        <f>'2 уровень'!V1417</f>
        <v>0</v>
      </c>
      <c r="U561" s="394">
        <f>'2 уровень'!W1417</f>
        <v>0</v>
      </c>
      <c r="V561" s="394">
        <f>'2 уровень'!X1417</f>
        <v>0</v>
      </c>
      <c r="W561" s="394">
        <f>'2 уровень'!Y1417</f>
        <v>0</v>
      </c>
      <c r="X561" s="394">
        <f>'2 уровень'!Z1417</f>
        <v>0</v>
      </c>
      <c r="Y561" s="397">
        <f>'2 уровень'!AA1417</f>
        <v>0</v>
      </c>
      <c r="Z561" s="394"/>
      <c r="AA561" s="394"/>
      <c r="AB561" s="991">
        <f>'2 уровень'!AB1422</f>
        <v>0</v>
      </c>
      <c r="AC561" s="1011">
        <f>'2 уровень'!AC1422</f>
        <v>0</v>
      </c>
      <c r="AD561" s="196">
        <f t="shared" si="105"/>
        <v>0</v>
      </c>
      <c r="AE561" s="196">
        <f t="shared" si="101"/>
        <v>0</v>
      </c>
      <c r="AF561" s="907">
        <f t="shared" si="108"/>
        <v>0</v>
      </c>
      <c r="AG561" s="18">
        <f t="shared" si="109"/>
        <v>0</v>
      </c>
      <c r="AI561" s="1058"/>
      <c r="AJ561" s="18">
        <f t="shared" si="110"/>
        <v>-2530</v>
      </c>
      <c r="AM561" s="277"/>
    </row>
    <row r="562" spans="1:39" x14ac:dyDescent="0.25">
      <c r="B562" s="18">
        <v>1</v>
      </c>
      <c r="C562" s="173" t="s">
        <v>639</v>
      </c>
      <c r="D562" s="27">
        <f>'2 уровень'!F1418</f>
        <v>3036</v>
      </c>
      <c r="E562" s="27">
        <f>'2 уровень'!G1418</f>
        <v>506</v>
      </c>
      <c r="F562" s="27">
        <f>'2 уровень'!H1418</f>
        <v>421</v>
      </c>
      <c r="G562" s="64">
        <f>'2 уровень'!I1418</f>
        <v>83.201581027667984</v>
      </c>
      <c r="H562" s="78">
        <f>'2 уровень'!J1418</f>
        <v>0</v>
      </c>
      <c r="I562" s="78">
        <f>'2 уровень'!K1418</f>
        <v>0</v>
      </c>
      <c r="J562" s="73">
        <f>'2 уровень'!L1418</f>
        <v>0</v>
      </c>
      <c r="K562" s="73">
        <f>'2 уровень'!M1418</f>
        <v>0</v>
      </c>
      <c r="L562" s="73">
        <f>'2 уровень'!N1418</f>
        <v>0</v>
      </c>
      <c r="M562" s="73">
        <f>'2 уровень'!O1418</f>
        <v>0</v>
      </c>
      <c r="N562" s="73">
        <f>'2 уровень'!P1418</f>
        <v>0</v>
      </c>
      <c r="O562" s="73">
        <f>'2 уровень'!Q1418</f>
        <v>0</v>
      </c>
      <c r="P562" s="394">
        <f>'2 уровень'!R1418</f>
        <v>0</v>
      </c>
      <c r="Q562" s="394">
        <f>'2 уровень'!S1418</f>
        <v>0</v>
      </c>
      <c r="R562" s="394">
        <f>'2 уровень'!T1418</f>
        <v>0</v>
      </c>
      <c r="S562" s="394">
        <f>'2 уровень'!U1418</f>
        <v>0</v>
      </c>
      <c r="T562" s="802">
        <f>'2 уровень'!V1418</f>
        <v>0</v>
      </c>
      <c r="U562" s="394">
        <f>'2 уровень'!W1418</f>
        <v>0</v>
      </c>
      <c r="V562" s="394">
        <f>'2 уровень'!X1418</f>
        <v>0</v>
      </c>
      <c r="W562" s="394">
        <f>'2 уровень'!Y1418</f>
        <v>0</v>
      </c>
      <c r="X562" s="394">
        <f>'2 уровень'!Z1418</f>
        <v>0</v>
      </c>
      <c r="Y562" s="397">
        <f>'2 уровень'!AA1418</f>
        <v>0</v>
      </c>
      <c r="Z562" s="394" t="e">
        <f>S562/R562*100</f>
        <v>#DIV/0!</v>
      </c>
      <c r="AA562" s="394" t="e">
        <f>Y562/R562*100</f>
        <v>#DIV/0!</v>
      </c>
      <c r="AB562" s="991">
        <f>'2 уровень'!AB1423</f>
        <v>0</v>
      </c>
      <c r="AC562" s="1011">
        <f>'2 уровень'!AC1423</f>
        <v>0</v>
      </c>
      <c r="AD562" s="196">
        <f t="shared" si="105"/>
        <v>0</v>
      </c>
      <c r="AE562" s="196">
        <f t="shared" si="101"/>
        <v>0</v>
      </c>
      <c r="AF562" s="907">
        <f t="shared" si="108"/>
        <v>0</v>
      </c>
      <c r="AG562" s="18">
        <f t="shared" si="109"/>
        <v>0</v>
      </c>
      <c r="AI562" s="1058"/>
      <c r="AJ562" s="18">
        <f t="shared" si="110"/>
        <v>-14130.833333333334</v>
      </c>
      <c r="AM562" s="277"/>
    </row>
    <row r="563" spans="1:39" ht="45" x14ac:dyDescent="0.25">
      <c r="B563" s="18">
        <v>1</v>
      </c>
      <c r="C563" s="295" t="s">
        <v>468</v>
      </c>
      <c r="D563" s="27">
        <f>'2 уровень'!F1419</f>
        <v>16957</v>
      </c>
      <c r="E563" s="27">
        <f>'2 уровень'!G1419</f>
        <v>2826.1666666666661</v>
      </c>
      <c r="F563" s="27">
        <f>'2 уровень'!H1419</f>
        <v>2172</v>
      </c>
      <c r="G563" s="64">
        <f>'2 уровень'!I1419</f>
        <v>76.853216960547286</v>
      </c>
      <c r="H563" s="78">
        <f>'2 уровень'!J1419</f>
        <v>0</v>
      </c>
      <c r="I563" s="78">
        <f>'2 уровень'!K1419</f>
        <v>0</v>
      </c>
      <c r="J563" s="73">
        <f>'2 уровень'!L1419</f>
        <v>0</v>
      </c>
      <c r="K563" s="73">
        <f>'2 уровень'!M1419</f>
        <v>0</v>
      </c>
      <c r="L563" s="73">
        <f>'2 уровень'!N1419</f>
        <v>0</v>
      </c>
      <c r="M563" s="73">
        <f>'2 уровень'!O1419</f>
        <v>0</v>
      </c>
      <c r="N563" s="73">
        <f>'2 уровень'!P1419</f>
        <v>0</v>
      </c>
      <c r="O563" s="73">
        <f>'2 уровень'!Q1419</f>
        <v>0</v>
      </c>
      <c r="P563" s="394">
        <f>'2 уровень'!R1419</f>
        <v>62021.750079999998</v>
      </c>
      <c r="Q563" s="394">
        <f>'2 уровень'!S1419</f>
        <v>62021.750079999998</v>
      </c>
      <c r="R563" s="394">
        <f>'2 уровень'!T1419</f>
        <v>10336.958346666666</v>
      </c>
      <c r="S563" s="394">
        <f>'2 уровень'!U1419</f>
        <v>8919.0749999999989</v>
      </c>
      <c r="T563" s="802">
        <f>'2 уровень'!V1419</f>
        <v>0</v>
      </c>
      <c r="U563" s="394">
        <f>'2 уровень'!W1419</f>
        <v>0</v>
      </c>
      <c r="V563" s="394">
        <f>'2 уровень'!X1419</f>
        <v>-1417.883346666667</v>
      </c>
      <c r="W563" s="394">
        <f>'2 уровень'!Y1419</f>
        <v>0</v>
      </c>
      <c r="X563" s="394">
        <f>'2 уровень'!Z1419</f>
        <v>-8.0769500000000001</v>
      </c>
      <c r="Y563" s="397">
        <f>'2 уровень'!AA1419</f>
        <v>8910.9980499999983</v>
      </c>
      <c r="Z563" s="394"/>
      <c r="AA563" s="394"/>
      <c r="AB563" s="991">
        <f>'2 уровень'!AB1424</f>
        <v>0</v>
      </c>
      <c r="AC563" s="1011">
        <f>'2 уровень'!AC1424</f>
        <v>0</v>
      </c>
      <c r="AD563" s="196">
        <f t="shared" si="105"/>
        <v>8910998.0499999989</v>
      </c>
      <c r="AE563" s="196">
        <f t="shared" si="101"/>
        <v>-8076.95</v>
      </c>
      <c r="AF563" s="907">
        <f t="shared" si="108"/>
        <v>3657.5897906469304</v>
      </c>
      <c r="AG563" s="18">
        <f t="shared" si="109"/>
        <v>4106.388121546961</v>
      </c>
      <c r="AI563" s="1058"/>
      <c r="AJ563" s="18">
        <f t="shared" si="110"/>
        <v>-7895</v>
      </c>
      <c r="AM563" s="277"/>
    </row>
    <row r="564" spans="1:39" ht="30" x14ac:dyDescent="0.25">
      <c r="A564" s="18">
        <v>1</v>
      </c>
      <c r="B564" s="18">
        <v>1</v>
      </c>
      <c r="C564" s="173" t="s">
        <v>272</v>
      </c>
      <c r="D564" s="27">
        <f>'2 уровень'!F1420</f>
        <v>9474</v>
      </c>
      <c r="E564" s="27">
        <f>'2 уровень'!G1420</f>
        <v>1578.9999999999998</v>
      </c>
      <c r="F564" s="27">
        <f>'2 уровень'!H1420</f>
        <v>1714</v>
      </c>
      <c r="G564" s="64">
        <f>'2 уровень'!I1420</f>
        <v>108.54971500949971</v>
      </c>
      <c r="H564" s="78">
        <f>'2 уровень'!J1420</f>
        <v>0</v>
      </c>
      <c r="I564" s="78">
        <f>'2 уровень'!K1420</f>
        <v>0</v>
      </c>
      <c r="J564" s="73">
        <f>'2 уровень'!L1420</f>
        <v>0</v>
      </c>
      <c r="K564" s="73">
        <f>'2 уровень'!M1420</f>
        <v>0</v>
      </c>
      <c r="L564" s="73">
        <f>'2 уровень'!N1420</f>
        <v>0</v>
      </c>
      <c r="M564" s="73">
        <f>'2 уровень'!O1420</f>
        <v>0</v>
      </c>
      <c r="N564" s="73">
        <f>'2 уровень'!P1420</f>
        <v>0</v>
      </c>
      <c r="O564" s="73">
        <f>'2 уровень'!Q1420</f>
        <v>0</v>
      </c>
      <c r="P564" s="394">
        <f>'2 уровень'!R1420</f>
        <v>39870.738119999995</v>
      </c>
      <c r="Q564" s="394">
        <f>'2 уровень'!S1420</f>
        <v>39870.738119999995</v>
      </c>
      <c r="R564" s="394">
        <f>'2 уровень'!T1420</f>
        <v>6645.1230199999991</v>
      </c>
      <c r="S564" s="394">
        <f>'2 уровень'!U1420</f>
        <v>7848.2101999999986</v>
      </c>
      <c r="T564" s="802">
        <f>'2 уровень'!V1420</f>
        <v>0</v>
      </c>
      <c r="U564" s="394">
        <f>'2 уровень'!W1420</f>
        <v>0</v>
      </c>
      <c r="V564" s="394">
        <f>'2 уровень'!X1420</f>
        <v>1203.08718</v>
      </c>
      <c r="W564" s="394">
        <f>'2 уровень'!Y1420</f>
        <v>0</v>
      </c>
      <c r="X564" s="394">
        <f>'2 уровень'!Z1420</f>
        <v>-8.0769500000000001</v>
      </c>
      <c r="Y564" s="397">
        <f>'2 уровень'!AA1420</f>
        <v>7840.133249999999</v>
      </c>
      <c r="Z564" s="394">
        <f t="shared" ref="Z564:Z569" si="111">S564/R564*100</f>
        <v>118.10481425820166</v>
      </c>
      <c r="AA564" s="394">
        <f t="shared" ref="AA564:AA569" si="112">Y564/R564*100</f>
        <v>117.98326722324548</v>
      </c>
      <c r="AB564" s="991">
        <f>'2 уровень'!AB1425</f>
        <v>0</v>
      </c>
      <c r="AC564" s="1011">
        <f>'2 уровень'!AC1425</f>
        <v>0</v>
      </c>
      <c r="AD564" s="196">
        <f t="shared" si="105"/>
        <v>7840133.2499999991</v>
      </c>
      <c r="AE564" s="196">
        <f t="shared" si="101"/>
        <v>-8076.95</v>
      </c>
      <c r="AF564" s="907">
        <f t="shared" si="108"/>
        <v>4208.4376314122856</v>
      </c>
      <c r="AG564" s="18">
        <f t="shared" si="109"/>
        <v>4578.8857642940484</v>
      </c>
      <c r="AI564" s="1058"/>
      <c r="AJ564" s="18">
        <f t="shared" si="110"/>
        <v>-6719.166666666667</v>
      </c>
      <c r="AM564" s="277"/>
    </row>
    <row r="565" spans="1:39" ht="30" x14ac:dyDescent="0.25">
      <c r="A565" s="18">
        <v>1</v>
      </c>
      <c r="B565" s="18">
        <v>1</v>
      </c>
      <c r="C565" s="173" t="s">
        <v>469</v>
      </c>
      <c r="D565" s="27">
        <f>'2 уровень'!F1421</f>
        <v>8063</v>
      </c>
      <c r="E565" s="27">
        <f>'2 уровень'!G1421</f>
        <v>1343.8333333333333</v>
      </c>
      <c r="F565" s="27">
        <f>'2 уровень'!H1421</f>
        <v>1496</v>
      </c>
      <c r="G565" s="64">
        <f>'2 уровень'!I1421</f>
        <v>111.32332878581175</v>
      </c>
      <c r="H565" s="78">
        <f>'2 уровень'!J1421</f>
        <v>0</v>
      </c>
      <c r="I565" s="78">
        <f>'2 уровень'!K1421</f>
        <v>0</v>
      </c>
      <c r="J565" s="73">
        <f>'2 уровень'!L1421</f>
        <v>0</v>
      </c>
      <c r="K565" s="73">
        <f>'2 уровень'!M1421</f>
        <v>0</v>
      </c>
      <c r="L565" s="73">
        <f>'2 уровень'!N1421</f>
        <v>0</v>
      </c>
      <c r="M565" s="73">
        <f>'2 уровень'!O1421</f>
        <v>0</v>
      </c>
      <c r="N565" s="73">
        <f>'2 уровень'!P1421</f>
        <v>0</v>
      </c>
      <c r="O565" s="73">
        <f>'2 уровень'!Q1421</f>
        <v>0</v>
      </c>
      <c r="P565" s="394">
        <f>'2 уровень'!R1421</f>
        <v>35477.199999999997</v>
      </c>
      <c r="Q565" s="394">
        <f>'2 уровень'!S1421</f>
        <v>35477.199999999997</v>
      </c>
      <c r="R565" s="394">
        <f>'2 уровень'!T1421</f>
        <v>5912.8666666666659</v>
      </c>
      <c r="S565" s="394">
        <f>'2 уровень'!U1421</f>
        <v>6811.4776799999991</v>
      </c>
      <c r="T565" s="802">
        <f>'2 уровень'!V1421</f>
        <v>0</v>
      </c>
      <c r="U565" s="394">
        <f>'2 уровень'!W1421</f>
        <v>0</v>
      </c>
      <c r="V565" s="394">
        <f>'2 уровень'!X1421</f>
        <v>898.61101333333318</v>
      </c>
      <c r="W565" s="394">
        <f>'2 уровень'!Y1421</f>
        <v>0</v>
      </c>
      <c r="X565" s="394">
        <f>'2 уровень'!Z1421</f>
        <v>-8.0769500000000001</v>
      </c>
      <c r="Y565" s="397">
        <f>'2 уровень'!AA1421</f>
        <v>6803.4007299999994</v>
      </c>
      <c r="Z565" s="394">
        <f t="shared" si="111"/>
        <v>115.19755245622541</v>
      </c>
      <c r="AA565" s="394">
        <f t="shared" si="112"/>
        <v>115.06095289368947</v>
      </c>
      <c r="AB565" s="991">
        <f>'2 уровень'!AB1426</f>
        <v>0</v>
      </c>
      <c r="AC565" s="1011">
        <f>'2 уровень'!AC1426</f>
        <v>0</v>
      </c>
      <c r="AD565" s="196">
        <f t="shared" si="105"/>
        <v>6803400.7299999995</v>
      </c>
      <c r="AE565" s="196">
        <f t="shared" si="101"/>
        <v>-8076.95</v>
      </c>
      <c r="AF565" s="907">
        <f t="shared" si="108"/>
        <v>4400</v>
      </c>
      <c r="AG565" s="18">
        <f t="shared" si="109"/>
        <v>4553.1267914438495</v>
      </c>
      <c r="AI565" s="1058"/>
      <c r="AJ565" s="18">
        <f t="shared" si="110"/>
        <v>0</v>
      </c>
      <c r="AM565" s="277"/>
    </row>
    <row r="566" spans="1:39" ht="60" x14ac:dyDescent="0.25">
      <c r="A566" s="18">
        <v>1</v>
      </c>
      <c r="B566" s="18">
        <v>1</v>
      </c>
      <c r="C566" s="173" t="s">
        <v>488</v>
      </c>
      <c r="D566" s="27">
        <f>'2 уровень'!F1422</f>
        <v>0</v>
      </c>
      <c r="E566" s="27">
        <f>'2 уровень'!G1422</f>
        <v>0</v>
      </c>
      <c r="F566" s="27">
        <f>'2 уровень'!H1422</f>
        <v>0</v>
      </c>
      <c r="G566" s="64">
        <f>'2 уровень'!I1422</f>
        <v>0</v>
      </c>
      <c r="H566" s="78">
        <f>'2 уровень'!J1422</f>
        <v>0</v>
      </c>
      <c r="I566" s="78">
        <f>'2 уровень'!K1422</f>
        <v>0</v>
      </c>
      <c r="J566" s="73">
        <f>'2 уровень'!L1422</f>
        <v>0</v>
      </c>
      <c r="K566" s="73">
        <f>'2 уровень'!M1422</f>
        <v>0</v>
      </c>
      <c r="L566" s="73">
        <f>'2 уровень'!N1422</f>
        <v>0</v>
      </c>
      <c r="M566" s="73">
        <f>'2 уровень'!O1422</f>
        <v>0</v>
      </c>
      <c r="N566" s="73">
        <f>'2 уровень'!P1422</f>
        <v>0</v>
      </c>
      <c r="O566" s="73">
        <f>'2 уровень'!Q1422</f>
        <v>0</v>
      </c>
      <c r="P566" s="394">
        <f>'2 уровень'!R1422</f>
        <v>0</v>
      </c>
      <c r="Q566" s="394">
        <f>'2 уровень'!S1422</f>
        <v>0</v>
      </c>
      <c r="R566" s="394">
        <f>'2 уровень'!T1422</f>
        <v>0</v>
      </c>
      <c r="S566" s="394">
        <f>'2 уровень'!U1422</f>
        <v>0</v>
      </c>
      <c r="T566" s="802">
        <f>'2 уровень'!V1422</f>
        <v>0</v>
      </c>
      <c r="U566" s="394">
        <f>'2 уровень'!W1422</f>
        <v>0</v>
      </c>
      <c r="V566" s="394">
        <f>'2 уровень'!X1422</f>
        <v>0</v>
      </c>
      <c r="W566" s="394">
        <f>'2 уровень'!Y1422</f>
        <v>0</v>
      </c>
      <c r="X566" s="394">
        <f>'2 уровень'!Z1422</f>
        <v>0</v>
      </c>
      <c r="Y566" s="397">
        <f>'2 уровень'!AA1422</f>
        <v>0</v>
      </c>
      <c r="Z566" s="394" t="e">
        <f t="shared" si="111"/>
        <v>#DIV/0!</v>
      </c>
      <c r="AA566" s="394" t="e">
        <f t="shared" si="112"/>
        <v>#DIV/0!</v>
      </c>
      <c r="AB566" s="991">
        <f>'2 уровень'!AB1427</f>
        <v>0</v>
      </c>
      <c r="AC566" s="1011">
        <f>'2 уровень'!AC1427</f>
        <v>0</v>
      </c>
      <c r="AD566" s="196">
        <f t="shared" si="105"/>
        <v>0</v>
      </c>
      <c r="AE566" s="196">
        <f t="shared" si="101"/>
        <v>0</v>
      </c>
      <c r="AF566" s="907">
        <f t="shared" si="108"/>
        <v>0</v>
      </c>
      <c r="AG566" s="18" t="e">
        <f t="shared" si="109"/>
        <v>#DIV/0!</v>
      </c>
      <c r="AI566" s="1058"/>
      <c r="AJ566" s="18">
        <f t="shared" si="110"/>
        <v>-1016.6666666666666</v>
      </c>
      <c r="AM566" s="277"/>
    </row>
    <row r="567" spans="1:39" ht="30" x14ac:dyDescent="0.25">
      <c r="A567" s="18">
        <v>1</v>
      </c>
      <c r="B567" s="18">
        <v>1</v>
      </c>
      <c r="C567" s="173" t="s">
        <v>470</v>
      </c>
      <c r="D567" s="27">
        <f>'2 уровень'!F1423</f>
        <v>1220</v>
      </c>
      <c r="E567" s="27">
        <f>'2 уровень'!G1423</f>
        <v>203.33333333333334</v>
      </c>
      <c r="F567" s="27">
        <f>'2 уровень'!H1423</f>
        <v>156</v>
      </c>
      <c r="G567" s="64">
        <f>'2 уровень'!I1423</f>
        <v>76.721311475409834</v>
      </c>
      <c r="H567" s="78">
        <f>'2 уровень'!J1423</f>
        <v>0</v>
      </c>
      <c r="I567" s="78">
        <f>'2 уровень'!K1423</f>
        <v>0</v>
      </c>
      <c r="J567" s="73">
        <f>'2 уровень'!L1423</f>
        <v>0</v>
      </c>
      <c r="K567" s="73">
        <f>'2 уровень'!M1423</f>
        <v>0</v>
      </c>
      <c r="L567" s="73">
        <f>'2 уровень'!N1423</f>
        <v>0</v>
      </c>
      <c r="M567" s="73">
        <f>'2 уровень'!O1423</f>
        <v>0</v>
      </c>
      <c r="N567" s="73">
        <f>'2 уровень'!P1423</f>
        <v>0</v>
      </c>
      <c r="O567" s="73">
        <f>'2 уровень'!Q1423</f>
        <v>0</v>
      </c>
      <c r="P567" s="394">
        <f>'2 уровень'!R1423</f>
        <v>2591.6823199999999</v>
      </c>
      <c r="Q567" s="394">
        <f>'2 уровень'!S1423</f>
        <v>2591.6823199999999</v>
      </c>
      <c r="R567" s="394">
        <f>'2 уровень'!T1423</f>
        <v>431.94705333333332</v>
      </c>
      <c r="S567" s="394">
        <f>'2 уровень'!U1423</f>
        <v>451.83692000000002</v>
      </c>
      <c r="T567" s="802">
        <f>'2 уровень'!V1423</f>
        <v>0</v>
      </c>
      <c r="U567" s="394">
        <f>'2 уровень'!W1423</f>
        <v>0</v>
      </c>
      <c r="V567" s="394">
        <f>'2 уровень'!X1423</f>
        <v>19.889866666666705</v>
      </c>
      <c r="W567" s="394">
        <f>'2 уровень'!Y1423</f>
        <v>0</v>
      </c>
      <c r="X567" s="394">
        <f>'2 уровень'!Z1423</f>
        <v>0</v>
      </c>
      <c r="Y567" s="397">
        <f>'2 уровень'!AA1423</f>
        <v>451.83692000000002</v>
      </c>
      <c r="Z567" s="394">
        <f t="shared" si="111"/>
        <v>104.6047001624798</v>
      </c>
      <c r="AA567" s="394">
        <f t="shared" si="112"/>
        <v>104.6047001624798</v>
      </c>
      <c r="AB567" s="991">
        <f>'2 уровень'!AB1428</f>
        <v>0</v>
      </c>
      <c r="AC567" s="1011">
        <f>'2 уровень'!AC1428</f>
        <v>0</v>
      </c>
      <c r="AD567" s="196">
        <f t="shared" si="105"/>
        <v>451836.92000000004</v>
      </c>
      <c r="AE567" s="196">
        <f t="shared" si="101"/>
        <v>0</v>
      </c>
      <c r="AF567" s="907">
        <f t="shared" si="108"/>
        <v>2124.3297704918032</v>
      </c>
      <c r="AG567" s="18">
        <f t="shared" si="109"/>
        <v>2896.3905128205129</v>
      </c>
      <c r="AI567" s="1058"/>
      <c r="AJ567" s="18">
        <f t="shared" si="110"/>
        <v>0</v>
      </c>
      <c r="AM567" s="277"/>
    </row>
    <row r="568" spans="1:39" ht="30" x14ac:dyDescent="0.25">
      <c r="A568" s="18">
        <v>1</v>
      </c>
      <c r="B568" s="18">
        <v>1</v>
      </c>
      <c r="C568" s="173" t="s">
        <v>471</v>
      </c>
      <c r="D568" s="27">
        <f>'2 уровень'!F1424</f>
        <v>0</v>
      </c>
      <c r="E568" s="27">
        <f>'2 уровень'!G1424</f>
        <v>0</v>
      </c>
      <c r="F568" s="27">
        <f>'2 уровень'!H1424</f>
        <v>0</v>
      </c>
      <c r="G568" s="64">
        <f>'2 уровень'!I1424</f>
        <v>0</v>
      </c>
      <c r="H568" s="78">
        <f>'2 уровень'!J1424</f>
        <v>0</v>
      </c>
      <c r="I568" s="78">
        <f>'2 уровень'!K1424</f>
        <v>0</v>
      </c>
      <c r="J568" s="73">
        <f>'2 уровень'!L1424</f>
        <v>0</v>
      </c>
      <c r="K568" s="73">
        <f>'2 уровень'!M1424</f>
        <v>0</v>
      </c>
      <c r="L568" s="73">
        <f>'2 уровень'!N1424</f>
        <v>0</v>
      </c>
      <c r="M568" s="73">
        <f>'2 уровень'!O1424</f>
        <v>0</v>
      </c>
      <c r="N568" s="73">
        <f>'2 уровень'!P1424</f>
        <v>0</v>
      </c>
      <c r="O568" s="73">
        <f>'2 уровень'!Q1424</f>
        <v>0</v>
      </c>
      <c r="P568" s="394">
        <f>'2 уровень'!R1424</f>
        <v>0</v>
      </c>
      <c r="Q568" s="394">
        <f>'2 уровень'!S1424</f>
        <v>0</v>
      </c>
      <c r="R568" s="394">
        <f>'2 уровень'!T1424</f>
        <v>0</v>
      </c>
      <c r="S568" s="394">
        <f>'2 уровень'!U1424</f>
        <v>0</v>
      </c>
      <c r="T568" s="802">
        <f>'2 уровень'!V1424</f>
        <v>0</v>
      </c>
      <c r="U568" s="394">
        <f>'2 уровень'!W1424</f>
        <v>0</v>
      </c>
      <c r="V568" s="394">
        <f>'2 уровень'!X1424</f>
        <v>0</v>
      </c>
      <c r="W568" s="394">
        <f>'2 уровень'!Y1424</f>
        <v>0</v>
      </c>
      <c r="X568" s="394">
        <f>'2 уровень'!Z1424</f>
        <v>0</v>
      </c>
      <c r="Y568" s="397">
        <f>'2 уровень'!AA1424</f>
        <v>0</v>
      </c>
      <c r="Z568" s="394" t="e">
        <f t="shared" si="111"/>
        <v>#DIV/0!</v>
      </c>
      <c r="AA568" s="394" t="e">
        <f t="shared" si="112"/>
        <v>#DIV/0!</v>
      </c>
      <c r="AB568" s="991">
        <f>'2 уровень'!AB1429</f>
        <v>0</v>
      </c>
      <c r="AC568" s="1011">
        <f>'2 уровень'!AC1429</f>
        <v>0</v>
      </c>
      <c r="AD568" s="196">
        <f t="shared" si="105"/>
        <v>0</v>
      </c>
      <c r="AE568" s="196">
        <f t="shared" si="101"/>
        <v>0</v>
      </c>
      <c r="AF568" s="907">
        <f t="shared" si="108"/>
        <v>0</v>
      </c>
      <c r="AG568" s="18" t="e">
        <f t="shared" si="109"/>
        <v>#DIV/0!</v>
      </c>
      <c r="AI568" s="1058"/>
      <c r="AJ568" s="18">
        <f t="shared" si="110"/>
        <v>-42.5</v>
      </c>
      <c r="AM568" s="277"/>
    </row>
    <row r="569" spans="1:39" ht="45" x14ac:dyDescent="0.25">
      <c r="B569" s="18">
        <v>1</v>
      </c>
      <c r="C569" s="295" t="s">
        <v>472</v>
      </c>
      <c r="D569" s="27">
        <f>'2 уровень'!F1425</f>
        <v>51</v>
      </c>
      <c r="E569" s="27">
        <f>'2 уровень'!G1425</f>
        <v>8.5</v>
      </c>
      <c r="F569" s="27">
        <f>'2 уровень'!H1425</f>
        <v>0</v>
      </c>
      <c r="G569" s="64">
        <f>'2 уровень'!I1425</f>
        <v>0</v>
      </c>
      <c r="H569" s="78">
        <f>'2 уровень'!J1425</f>
        <v>0</v>
      </c>
      <c r="I569" s="78">
        <f>'2 уровень'!K1425</f>
        <v>0</v>
      </c>
      <c r="J569" s="73">
        <f>'2 уровень'!L1425</f>
        <v>0</v>
      </c>
      <c r="K569" s="73">
        <f>'2 уровень'!M1425</f>
        <v>0</v>
      </c>
      <c r="L569" s="73">
        <f>'2 уровень'!N1425</f>
        <v>0</v>
      </c>
      <c r="M569" s="73">
        <f>'2 уровень'!O1425</f>
        <v>0</v>
      </c>
      <c r="N569" s="73">
        <f>'2 уровень'!P1425</f>
        <v>0</v>
      </c>
      <c r="O569" s="73">
        <f>'2 уровень'!Q1425</f>
        <v>0</v>
      </c>
      <c r="P569" s="394">
        <f>'2 уровень'!R1425</f>
        <v>481.12379999999996</v>
      </c>
      <c r="Q569" s="394">
        <f>'2 уровень'!S1425</f>
        <v>481.12379999999996</v>
      </c>
      <c r="R569" s="394">
        <f>'2 уровень'!T1425</f>
        <v>80.187299999999993</v>
      </c>
      <c r="S569" s="394">
        <f>'2 уровень'!U1425</f>
        <v>0</v>
      </c>
      <c r="T569" s="802">
        <f>'2 уровень'!V1425</f>
        <v>0</v>
      </c>
      <c r="U569" s="394">
        <f>'2 уровень'!W1425</f>
        <v>0</v>
      </c>
      <c r="V569" s="394">
        <f>'2 уровень'!X1425</f>
        <v>-80.187299999999993</v>
      </c>
      <c r="W569" s="394">
        <f>'2 уровень'!Y1425</f>
        <v>0</v>
      </c>
      <c r="X569" s="394">
        <f>'2 уровень'!Z1425</f>
        <v>0</v>
      </c>
      <c r="Y569" s="397">
        <f>'2 уровень'!AA1425</f>
        <v>0</v>
      </c>
      <c r="Z569" s="394">
        <f t="shared" si="111"/>
        <v>0</v>
      </c>
      <c r="AA569" s="394">
        <f t="shared" si="112"/>
        <v>0</v>
      </c>
      <c r="AB569" s="991">
        <f>'2 уровень'!AB1430</f>
        <v>0</v>
      </c>
      <c r="AC569" s="1011">
        <f>'2 уровень'!AC1430</f>
        <v>0</v>
      </c>
      <c r="AD569" s="196">
        <f t="shared" si="105"/>
        <v>0</v>
      </c>
      <c r="AE569" s="196">
        <f t="shared" si="101"/>
        <v>0</v>
      </c>
      <c r="AF569" s="907"/>
      <c r="AG569" s="18" t="e">
        <f t="shared" si="109"/>
        <v>#DIV/0!</v>
      </c>
      <c r="AI569" s="1058"/>
      <c r="AJ569" s="18">
        <f t="shared" si="110"/>
        <v>-116.66666666666667</v>
      </c>
      <c r="AM569" s="277"/>
    </row>
    <row r="570" spans="1:39" ht="29.25" x14ac:dyDescent="0.25">
      <c r="A570" s="18">
        <v>1</v>
      </c>
      <c r="B570" s="18">
        <v>1</v>
      </c>
      <c r="C570" s="292" t="s">
        <v>473</v>
      </c>
      <c r="D570" s="27">
        <f>'2 уровень'!F1426</f>
        <v>140</v>
      </c>
      <c r="E570" s="27">
        <f>'2 уровень'!G1426</f>
        <v>23.333333333333332</v>
      </c>
      <c r="F570" s="27">
        <f>'2 уровень'!H1426</f>
        <v>62</v>
      </c>
      <c r="G570" s="64">
        <f>'2 уровень'!I1426</f>
        <v>265.71428571428572</v>
      </c>
      <c r="H570" s="78">
        <f>'2 уровень'!J1426</f>
        <v>0</v>
      </c>
      <c r="I570" s="78">
        <f>'2 уровень'!K1426</f>
        <v>0</v>
      </c>
      <c r="J570" s="73">
        <f>'2 уровень'!L1426</f>
        <v>0</v>
      </c>
      <c r="K570" s="73">
        <f>'2 уровень'!M1426</f>
        <v>0</v>
      </c>
      <c r="L570" s="73">
        <f>'2 уровень'!N1426</f>
        <v>0</v>
      </c>
      <c r="M570" s="73">
        <f>'2 уровень'!O1426</f>
        <v>0</v>
      </c>
      <c r="N570" s="73">
        <f>'2 уровень'!P1426</f>
        <v>0</v>
      </c>
      <c r="O570" s="73">
        <f>'2 уровень'!Q1426</f>
        <v>0</v>
      </c>
      <c r="P570" s="394">
        <f>'2 уровень'!R1426</f>
        <v>1320.732</v>
      </c>
      <c r="Q570" s="394">
        <f>'2 уровень'!S1426</f>
        <v>1320.732</v>
      </c>
      <c r="R570" s="394">
        <f>'2 уровень'!T1426</f>
        <v>220.12199999999999</v>
      </c>
      <c r="S570" s="394">
        <f>'2 уровень'!U1426</f>
        <v>584.89560000000006</v>
      </c>
      <c r="T570" s="802">
        <f>'2 уровень'!V1426</f>
        <v>0</v>
      </c>
      <c r="U570" s="394">
        <f>'2 уровень'!W1426</f>
        <v>0</v>
      </c>
      <c r="V570" s="394">
        <f>'2 уровень'!X1426</f>
        <v>364.7736000000001</v>
      </c>
      <c r="W570" s="394">
        <f>'2 уровень'!Y1426</f>
        <v>0</v>
      </c>
      <c r="X570" s="394">
        <f>'2 уровень'!Z1426</f>
        <v>0</v>
      </c>
      <c r="Y570" s="397">
        <f>'2 уровень'!AA1426</f>
        <v>584.89560000000006</v>
      </c>
      <c r="Z570" s="394"/>
      <c r="AA570" s="394"/>
      <c r="AB570" s="991">
        <f>'2 уровень'!AB1431</f>
        <v>0</v>
      </c>
      <c r="AC570" s="1011">
        <f>'2 уровень'!AC1431</f>
        <v>0</v>
      </c>
      <c r="AD570" s="196">
        <f t="shared" si="105"/>
        <v>584895.60000000009</v>
      </c>
      <c r="AE570" s="196">
        <f t="shared" si="101"/>
        <v>0</v>
      </c>
      <c r="AF570" s="907">
        <f t="shared" ref="AF570:AF579" si="113">IF(P570&gt;0,P570*1000/D570,0)</f>
        <v>9433.7999999999993</v>
      </c>
      <c r="AG570" s="18">
        <f t="shared" si="109"/>
        <v>9433.8000000000011</v>
      </c>
      <c r="AI570" s="1058"/>
      <c r="AJ570" s="18">
        <f t="shared" si="110"/>
        <v>-6235.8333333333339</v>
      </c>
      <c r="AM570" s="277"/>
    </row>
    <row r="571" spans="1:39" ht="45" x14ac:dyDescent="0.25">
      <c r="A571" s="18">
        <v>1</v>
      </c>
      <c r="B571" s="18">
        <v>1</v>
      </c>
      <c r="C571" s="173" t="s">
        <v>273</v>
      </c>
      <c r="D571" s="27">
        <f>'2 уровень'!F1427</f>
        <v>7483</v>
      </c>
      <c r="E571" s="27">
        <f>'2 уровень'!G1427</f>
        <v>1247.1666666666665</v>
      </c>
      <c r="F571" s="27">
        <f>'2 уровень'!H1427</f>
        <v>458</v>
      </c>
      <c r="G571" s="64">
        <f>'2 уровень'!I1427</f>
        <v>36.723239342509693</v>
      </c>
      <c r="H571" s="78">
        <f>'2 уровень'!J1427</f>
        <v>0</v>
      </c>
      <c r="I571" s="78">
        <f>'2 уровень'!K1427</f>
        <v>0</v>
      </c>
      <c r="J571" s="73">
        <f>'2 уровень'!L1427</f>
        <v>0</v>
      </c>
      <c r="K571" s="73">
        <f>'2 уровень'!M1427</f>
        <v>0</v>
      </c>
      <c r="L571" s="73">
        <f>'2 уровень'!N1427</f>
        <v>0</v>
      </c>
      <c r="M571" s="73">
        <f>'2 уровень'!O1427</f>
        <v>0</v>
      </c>
      <c r="N571" s="73">
        <f>'2 уровень'!P1427</f>
        <v>0</v>
      </c>
      <c r="O571" s="73">
        <f>'2 уровень'!Q1427</f>
        <v>0</v>
      </c>
      <c r="P571" s="394">
        <f>'2 уровень'!R1427</f>
        <v>22151.01196</v>
      </c>
      <c r="Q571" s="394">
        <f>'2 уровень'!S1427</f>
        <v>22151.01196</v>
      </c>
      <c r="R571" s="394">
        <f>'2 уровень'!T1427</f>
        <v>3691.8353266666668</v>
      </c>
      <c r="S571" s="394">
        <f>'2 уровень'!U1427</f>
        <v>1070.8648000000001</v>
      </c>
      <c r="T571" s="802">
        <f>'2 уровень'!V1427</f>
        <v>0</v>
      </c>
      <c r="U571" s="394">
        <f>'2 уровень'!W1427</f>
        <v>0</v>
      </c>
      <c r="V571" s="394">
        <f>'2 уровень'!X1427</f>
        <v>-2620.970526666667</v>
      </c>
      <c r="W571" s="394">
        <f>'2 уровень'!Y1427</f>
        <v>0</v>
      </c>
      <c r="X571" s="394">
        <f>'2 уровень'!Z1427</f>
        <v>0</v>
      </c>
      <c r="Y571" s="397">
        <f>'2 уровень'!AA1427</f>
        <v>1070.8648000000001</v>
      </c>
      <c r="Z571" s="394">
        <f>S571/R571*100</f>
        <v>29.006299177674226</v>
      </c>
      <c r="AA571" s="394">
        <f>Y571/R571*100</f>
        <v>29.006299177674226</v>
      </c>
      <c r="AB571" s="991">
        <f>'2 уровень'!AB1432</f>
        <v>0</v>
      </c>
      <c r="AC571" s="1011">
        <f>'2 уровень'!AC1432</f>
        <v>0</v>
      </c>
      <c r="AD571" s="196">
        <f t="shared" si="105"/>
        <v>1070864.8</v>
      </c>
      <c r="AE571" s="196">
        <f t="shared" si="101"/>
        <v>0</v>
      </c>
      <c r="AF571" s="907">
        <f t="shared" si="113"/>
        <v>2960.1779981290929</v>
      </c>
      <c r="AG571" s="18">
        <f t="shared" si="109"/>
        <v>2338.1327510917035</v>
      </c>
      <c r="AI571" s="1058"/>
      <c r="AJ571" s="18">
        <f t="shared" si="110"/>
        <v>-2489.1666666666665</v>
      </c>
      <c r="AM571" s="277"/>
    </row>
    <row r="572" spans="1:39" ht="45" x14ac:dyDescent="0.25">
      <c r="A572" s="18">
        <v>1</v>
      </c>
      <c r="B572" s="18">
        <v>1</v>
      </c>
      <c r="C572" s="295" t="s">
        <v>474</v>
      </c>
      <c r="D572" s="27">
        <f>'2 уровень'!F1428</f>
        <v>2987</v>
      </c>
      <c r="E572" s="27">
        <f>'2 уровень'!G1428</f>
        <v>497.83333333333331</v>
      </c>
      <c r="F572" s="27">
        <f>'2 уровень'!H1428</f>
        <v>241</v>
      </c>
      <c r="G572" s="64">
        <f>'2 уровень'!I1428</f>
        <v>48.409775694676938</v>
      </c>
      <c r="H572" s="78">
        <f>'2 уровень'!J1428</f>
        <v>0</v>
      </c>
      <c r="I572" s="78">
        <f>'2 уровень'!K1428</f>
        <v>0</v>
      </c>
      <c r="J572" s="73">
        <f>'2 уровень'!L1428</f>
        <v>0</v>
      </c>
      <c r="K572" s="73">
        <f>'2 уровень'!M1428</f>
        <v>0</v>
      </c>
      <c r="L572" s="73">
        <f>'2 уровень'!N1428</f>
        <v>0</v>
      </c>
      <c r="M572" s="73">
        <f>'2 уровень'!O1428</f>
        <v>0</v>
      </c>
      <c r="N572" s="73">
        <f>'2 уровень'!P1428</f>
        <v>0</v>
      </c>
      <c r="O572" s="73">
        <f>'2 уровень'!Q1428</f>
        <v>0</v>
      </c>
      <c r="P572" s="394">
        <f>'2 уровень'!R1428</f>
        <v>5563.5861999999997</v>
      </c>
      <c r="Q572" s="394">
        <f>'2 уровень'!S1428</f>
        <v>5563.5861999999997</v>
      </c>
      <c r="R572" s="394">
        <f>'2 уровень'!T1428</f>
        <v>927.26436666666666</v>
      </c>
      <c r="S572" s="394">
        <f>'2 уровень'!U1428</f>
        <v>449.04226</v>
      </c>
      <c r="T572" s="802">
        <f>'2 уровень'!V1428</f>
        <v>0</v>
      </c>
      <c r="U572" s="394">
        <f>'2 уровень'!W1428</f>
        <v>0</v>
      </c>
      <c r="V572" s="394">
        <f>'2 уровень'!X1428</f>
        <v>-478.22210666666666</v>
      </c>
      <c r="W572" s="394">
        <f>'2 уровень'!Y1428</f>
        <v>0</v>
      </c>
      <c r="X572" s="394">
        <f>'2 уровень'!Z1428</f>
        <v>0</v>
      </c>
      <c r="Y572" s="397">
        <f>'2 уровень'!AA1428</f>
        <v>449.04226</v>
      </c>
      <c r="Z572" s="394"/>
      <c r="AA572" s="394"/>
      <c r="AB572" s="991">
        <f>'2 уровень'!AB1433</f>
        <v>0</v>
      </c>
      <c r="AC572" s="1011">
        <f>'2 уровень'!AC1433</f>
        <v>0</v>
      </c>
      <c r="AD572" s="196">
        <f t="shared" si="105"/>
        <v>449042.26</v>
      </c>
      <c r="AE572" s="196">
        <f t="shared" si="101"/>
        <v>0</v>
      </c>
      <c r="AF572" s="907">
        <f t="shared" si="113"/>
        <v>1862.6000000000001</v>
      </c>
      <c r="AG572" s="18">
        <f t="shared" si="109"/>
        <v>1863.2458921161826</v>
      </c>
      <c r="AI572" s="1058"/>
      <c r="AJ572" s="18">
        <f t="shared" si="110"/>
        <v>-3000</v>
      </c>
      <c r="AM572" s="277"/>
    </row>
    <row r="573" spans="1:39" ht="60" x14ac:dyDescent="0.25">
      <c r="A573" s="18">
        <v>1</v>
      </c>
      <c r="B573" s="18">
        <v>1</v>
      </c>
      <c r="C573" s="173" t="s">
        <v>475</v>
      </c>
      <c r="D573" s="27">
        <f>'2 уровень'!F1429</f>
        <v>3600</v>
      </c>
      <c r="E573" s="27">
        <f>'2 уровень'!G1429</f>
        <v>600</v>
      </c>
      <c r="F573" s="27">
        <f>'2 уровень'!H1429</f>
        <v>135</v>
      </c>
      <c r="G573" s="64">
        <f>'2 уровень'!I1429</f>
        <v>22.5</v>
      </c>
      <c r="H573" s="78">
        <f>'2 уровень'!J1429</f>
        <v>0</v>
      </c>
      <c r="I573" s="78">
        <f>'2 уровень'!K1429</f>
        <v>0</v>
      </c>
      <c r="J573" s="73">
        <f>'2 уровень'!L1429</f>
        <v>0</v>
      </c>
      <c r="K573" s="73">
        <f>'2 уровень'!M1429</f>
        <v>0</v>
      </c>
      <c r="L573" s="73">
        <f>'2 уровень'!N1429</f>
        <v>0</v>
      </c>
      <c r="M573" s="73">
        <f>'2 уровень'!O1429</f>
        <v>0</v>
      </c>
      <c r="N573" s="73">
        <f>'2 уровень'!P1429</f>
        <v>0</v>
      </c>
      <c r="O573" s="73">
        <f>'2 уровень'!Q1429</f>
        <v>0</v>
      </c>
      <c r="P573" s="394">
        <f>'2 уровень'!R1429</f>
        <v>14920.812</v>
      </c>
      <c r="Q573" s="394">
        <f>'2 уровень'!S1429</f>
        <v>14920.812</v>
      </c>
      <c r="R573" s="394">
        <f>'2 уровень'!T1429</f>
        <v>2486.8020000000001</v>
      </c>
      <c r="S573" s="394">
        <f>'2 уровень'!U1429</f>
        <v>459.9528600000001</v>
      </c>
      <c r="T573" s="802">
        <f>'2 уровень'!V1429</f>
        <v>0</v>
      </c>
      <c r="U573" s="394">
        <f>'2 уровень'!W1429</f>
        <v>0</v>
      </c>
      <c r="V573" s="394">
        <f>'2 уровень'!X1429</f>
        <v>-2026.84914</v>
      </c>
      <c r="W573" s="394">
        <f>'2 уровень'!Y1429</f>
        <v>0</v>
      </c>
      <c r="X573" s="394">
        <f>'2 уровень'!Z1429</f>
        <v>0</v>
      </c>
      <c r="Y573" s="397">
        <f>'2 уровень'!AA1429</f>
        <v>459.9528600000001</v>
      </c>
      <c r="Z573" s="394"/>
      <c r="AA573" s="394"/>
      <c r="AB573" s="991">
        <f>'2 уровень'!AB1434</f>
        <v>0</v>
      </c>
      <c r="AC573" s="1011">
        <f>'2 уровень'!AC1434</f>
        <v>0</v>
      </c>
      <c r="AD573" s="196">
        <f t="shared" si="105"/>
        <v>459952.8600000001</v>
      </c>
      <c r="AE573" s="196">
        <f t="shared" si="101"/>
        <v>0</v>
      </c>
      <c r="AF573" s="907">
        <f t="shared" si="113"/>
        <v>4144.67</v>
      </c>
      <c r="AG573" s="18">
        <f t="shared" si="109"/>
        <v>3407.0582222222229</v>
      </c>
      <c r="AI573" s="1058"/>
      <c r="AJ573" s="18">
        <f t="shared" si="110"/>
        <v>-746.66666666666663</v>
      </c>
      <c r="AM573" s="277"/>
    </row>
    <row r="574" spans="1:39" ht="45" x14ac:dyDescent="0.25">
      <c r="A574" s="18">
        <v>1</v>
      </c>
      <c r="B574" s="18">
        <v>1</v>
      </c>
      <c r="C574" s="173" t="s">
        <v>476</v>
      </c>
      <c r="D574" s="27">
        <f>'2 уровень'!F1430</f>
        <v>896</v>
      </c>
      <c r="E574" s="27">
        <f>'2 уровень'!G1430</f>
        <v>149.33333333333334</v>
      </c>
      <c r="F574" s="27">
        <f>'2 уровень'!H1430</f>
        <v>82</v>
      </c>
      <c r="G574" s="64">
        <f>'2 уровень'!I1430</f>
        <v>54.910714285714278</v>
      </c>
      <c r="H574" s="78">
        <f>'2 уровень'!J1430</f>
        <v>0</v>
      </c>
      <c r="I574" s="78">
        <f>'2 уровень'!K1430</f>
        <v>0</v>
      </c>
      <c r="J574" s="73">
        <f>'2 уровень'!L1430</f>
        <v>0</v>
      </c>
      <c r="K574" s="73">
        <f>'2 уровень'!M1430</f>
        <v>0</v>
      </c>
      <c r="L574" s="73">
        <f>'2 уровень'!N1430</f>
        <v>0</v>
      </c>
      <c r="M574" s="73">
        <f>'2 уровень'!O1430</f>
        <v>0</v>
      </c>
      <c r="N574" s="73">
        <f>'2 уровень'!P1430</f>
        <v>0</v>
      </c>
      <c r="O574" s="73">
        <f>'2 уровень'!Q1430</f>
        <v>0</v>
      </c>
      <c r="P574" s="394">
        <f>'2 уровень'!R1430</f>
        <v>1666.61376</v>
      </c>
      <c r="Q574" s="394">
        <f>'2 уровень'!S1430</f>
        <v>1666.61376</v>
      </c>
      <c r="R574" s="394">
        <f>'2 уровень'!T1430</f>
        <v>277.76895999999999</v>
      </c>
      <c r="S574" s="394">
        <f>'2 уровень'!U1430</f>
        <v>161.86967999999996</v>
      </c>
      <c r="T574" s="802">
        <f>'2 уровень'!V1430</f>
        <v>0</v>
      </c>
      <c r="U574" s="394">
        <f>'2 уровень'!W1430</f>
        <v>0</v>
      </c>
      <c r="V574" s="394">
        <f>'2 уровень'!X1430</f>
        <v>-115.89928000000003</v>
      </c>
      <c r="W574" s="394">
        <f>'2 уровень'!Y1430</f>
        <v>0</v>
      </c>
      <c r="X574" s="394">
        <f>'2 уровень'!Z1430</f>
        <v>0</v>
      </c>
      <c r="Y574" s="397">
        <f>'2 уровень'!AA1430</f>
        <v>161.86967999999996</v>
      </c>
      <c r="Z574" s="394"/>
      <c r="AA574" s="394"/>
      <c r="AB574" s="991">
        <f>'2 уровень'!AB1435</f>
        <v>0</v>
      </c>
      <c r="AC574" s="1011">
        <f>'2 уровень'!AC1435</f>
        <v>0</v>
      </c>
      <c r="AD574" s="196">
        <f t="shared" si="105"/>
        <v>161869.67999999996</v>
      </c>
      <c r="AE574" s="196">
        <f t="shared" si="101"/>
        <v>0</v>
      </c>
      <c r="AF574" s="907">
        <f t="shared" si="113"/>
        <v>1860.06</v>
      </c>
      <c r="AG574" s="18">
        <f t="shared" si="109"/>
        <v>1974.0204878048776</v>
      </c>
      <c r="AI574" s="1058"/>
      <c r="AJ574" s="18">
        <f t="shared" si="110"/>
        <v>0</v>
      </c>
      <c r="AM574" s="277"/>
    </row>
    <row r="575" spans="1:39" ht="30" x14ac:dyDescent="0.25">
      <c r="A575" s="18">
        <v>1</v>
      </c>
      <c r="B575" s="18">
        <v>1</v>
      </c>
      <c r="C575" s="173" t="s">
        <v>194</v>
      </c>
      <c r="D575" s="27">
        <f>'2 уровень'!F1431</f>
        <v>0</v>
      </c>
      <c r="E575" s="27">
        <f>'2 уровень'!G1431</f>
        <v>0</v>
      </c>
      <c r="F575" s="27">
        <f>'2 уровень'!H1431</f>
        <v>0</v>
      </c>
      <c r="G575" s="64">
        <f>'2 уровень'!I1431</f>
        <v>0</v>
      </c>
      <c r="H575" s="78">
        <f>'2 уровень'!J1431</f>
        <v>0</v>
      </c>
      <c r="I575" s="78">
        <f>'2 уровень'!K1431</f>
        <v>0</v>
      </c>
      <c r="J575" s="73">
        <f>'2 уровень'!L1431</f>
        <v>0</v>
      </c>
      <c r="K575" s="73">
        <f>'2 уровень'!M1431</f>
        <v>0</v>
      </c>
      <c r="L575" s="73">
        <f>'2 уровень'!N1431</f>
        <v>0</v>
      </c>
      <c r="M575" s="73">
        <f>'2 уровень'!O1431</f>
        <v>0</v>
      </c>
      <c r="N575" s="73">
        <f>'2 уровень'!P1431</f>
        <v>0</v>
      </c>
      <c r="O575" s="73">
        <f>'2 уровень'!Q1431</f>
        <v>0</v>
      </c>
      <c r="P575" s="394">
        <f>'2 уровень'!R1431</f>
        <v>0</v>
      </c>
      <c r="Q575" s="394">
        <f>'2 уровень'!S1431</f>
        <v>0</v>
      </c>
      <c r="R575" s="394">
        <f>'2 уровень'!T1431</f>
        <v>0</v>
      </c>
      <c r="S575" s="394">
        <f>'2 уровень'!U1431</f>
        <v>0</v>
      </c>
      <c r="T575" s="802">
        <f>'2 уровень'!V1431</f>
        <v>0</v>
      </c>
      <c r="U575" s="394">
        <f>'2 уровень'!W1431</f>
        <v>0</v>
      </c>
      <c r="V575" s="394">
        <f>'2 уровень'!X1431</f>
        <v>0</v>
      </c>
      <c r="W575" s="394">
        <f>'2 уровень'!Y1431</f>
        <v>0</v>
      </c>
      <c r="X575" s="394">
        <f>'2 уровень'!Z1431</f>
        <v>0</v>
      </c>
      <c r="Y575" s="397">
        <f>'2 уровень'!AA1431</f>
        <v>0</v>
      </c>
      <c r="Z575" s="394"/>
      <c r="AA575" s="394"/>
      <c r="AB575" s="991">
        <f>'2 уровень'!AB1436</f>
        <v>0</v>
      </c>
      <c r="AC575" s="1011">
        <f>'2 уровень'!AC1436</f>
        <v>0</v>
      </c>
      <c r="AD575" s="196">
        <f t="shared" si="105"/>
        <v>0</v>
      </c>
      <c r="AE575" s="196">
        <f t="shared" si="101"/>
        <v>0</v>
      </c>
      <c r="AF575" s="907">
        <f t="shared" si="113"/>
        <v>0</v>
      </c>
      <c r="AG575" s="18" t="e">
        <f t="shared" si="109"/>
        <v>#DIV/0!</v>
      </c>
      <c r="AI575" s="1058"/>
      <c r="AJ575" s="18">
        <f t="shared" si="110"/>
        <v>-2036.5833333333335</v>
      </c>
      <c r="AM575" s="277"/>
    </row>
    <row r="576" spans="1:39" x14ac:dyDescent="0.25">
      <c r="A576" s="18">
        <v>1</v>
      </c>
      <c r="B576" s="18">
        <v>1</v>
      </c>
      <c r="C576" s="559" t="s">
        <v>311</v>
      </c>
      <c r="D576" s="27">
        <f>'2 уровень'!F1432</f>
        <v>2443.9</v>
      </c>
      <c r="E576" s="27">
        <f>'2 уровень'!G1432</f>
        <v>407.31666666666672</v>
      </c>
      <c r="F576" s="27">
        <f>'2 уровень'!H1432</f>
        <v>500</v>
      </c>
      <c r="G576" s="64">
        <f>'2 уровень'!I1432</f>
        <v>122.75461352755839</v>
      </c>
      <c r="H576" s="78">
        <f>'2 уровень'!J1432</f>
        <v>0</v>
      </c>
      <c r="I576" s="78">
        <f>'2 уровень'!K1432</f>
        <v>0</v>
      </c>
      <c r="J576" s="73">
        <f>'2 уровень'!L1432</f>
        <v>0</v>
      </c>
      <c r="K576" s="73">
        <f>'2 уровень'!M1432</f>
        <v>0</v>
      </c>
      <c r="L576" s="73">
        <f>'2 уровень'!N1432</f>
        <v>0</v>
      </c>
      <c r="M576" s="73">
        <f>'2 уровень'!O1432</f>
        <v>0</v>
      </c>
      <c r="N576" s="73">
        <f>'2 уровень'!P1432</f>
        <v>0</v>
      </c>
      <c r="O576" s="73">
        <f>'2 уровень'!Q1432</f>
        <v>0</v>
      </c>
      <c r="P576" s="394">
        <f>'2 уровень'!R1432</f>
        <v>13003.602999999999</v>
      </c>
      <c r="Q576" s="394">
        <f>'2 уровень'!S1432</f>
        <v>13003.602999999999</v>
      </c>
      <c r="R576" s="394">
        <f>'2 уровень'!T1432</f>
        <v>2167.2671666666665</v>
      </c>
      <c r="S576" s="394">
        <f>'2 уровень'!U1432</f>
        <v>2182.8959399999994</v>
      </c>
      <c r="T576" s="802">
        <f>'2 уровень'!V1432</f>
        <v>0</v>
      </c>
      <c r="U576" s="394">
        <f>'2 уровень'!W1432</f>
        <v>0</v>
      </c>
      <c r="V576" s="394">
        <f>'2 уровень'!X1432</f>
        <v>15.628773333332902</v>
      </c>
      <c r="W576" s="394">
        <f>'2 уровень'!Y1432</f>
        <v>0</v>
      </c>
      <c r="X576" s="394">
        <f>'2 уровень'!Z1432</f>
        <v>3.8857805861880479E-16</v>
      </c>
      <c r="Y576" s="397">
        <f>'2 уровень'!AA1432</f>
        <v>2182.8959399999994</v>
      </c>
      <c r="Z576" s="394"/>
      <c r="AA576" s="394"/>
      <c r="AB576" s="991">
        <f>'2 уровень'!AB1437</f>
        <v>0</v>
      </c>
      <c r="AC576" s="1011">
        <f>'2 уровень'!AC1437</f>
        <v>0</v>
      </c>
      <c r="AD576" s="196">
        <f t="shared" si="105"/>
        <v>2182895.9399999995</v>
      </c>
      <c r="AE576" s="196">
        <f t="shared" si="101"/>
        <v>3.8857805861880479E-13</v>
      </c>
      <c r="AF576" s="907">
        <f t="shared" si="113"/>
        <v>5320.8408691026634</v>
      </c>
      <c r="AG576" s="18">
        <f t="shared" si="109"/>
        <v>4365.7918799999989</v>
      </c>
      <c r="AI576" s="1058"/>
      <c r="AJ576" s="18">
        <f t="shared" si="110"/>
        <v>0</v>
      </c>
      <c r="AM576" s="277"/>
    </row>
    <row r="577" spans="1:39" x14ac:dyDescent="0.25">
      <c r="A577" s="18">
        <v>1</v>
      </c>
      <c r="B577" s="18">
        <v>1</v>
      </c>
      <c r="C577" s="559" t="s">
        <v>304</v>
      </c>
      <c r="D577" s="27">
        <f>'2 уровень'!F1433</f>
        <v>0</v>
      </c>
      <c r="E577" s="27">
        <f>'2 уровень'!G1433</f>
        <v>0</v>
      </c>
      <c r="F577" s="27">
        <f>'2 уровень'!H1433</f>
        <v>0</v>
      </c>
      <c r="G577" s="64">
        <f>'2 уровень'!I1433</f>
        <v>0</v>
      </c>
      <c r="H577" s="78">
        <f>'2 уровень'!J1433</f>
        <v>0</v>
      </c>
      <c r="I577" s="78">
        <f>'2 уровень'!K1433</f>
        <v>0</v>
      </c>
      <c r="J577" s="73">
        <f>'2 уровень'!L1433</f>
        <v>0</v>
      </c>
      <c r="K577" s="73">
        <f>'2 уровень'!M1433</f>
        <v>0</v>
      </c>
      <c r="L577" s="73">
        <f>'2 уровень'!N1433</f>
        <v>0</v>
      </c>
      <c r="M577" s="73">
        <f>'2 уровень'!O1433</f>
        <v>0</v>
      </c>
      <c r="N577" s="73">
        <f>'2 уровень'!P1433</f>
        <v>0</v>
      </c>
      <c r="O577" s="73">
        <f>'2 уровень'!Q1433</f>
        <v>0</v>
      </c>
      <c r="P577" s="394">
        <f>'2 уровень'!R1433</f>
        <v>0</v>
      </c>
      <c r="Q577" s="394">
        <f>'2 уровень'!S1433</f>
        <v>0</v>
      </c>
      <c r="R577" s="394">
        <f>'2 уровень'!T1433</f>
        <v>0</v>
      </c>
      <c r="S577" s="394">
        <f>'2 уровень'!U1433</f>
        <v>0</v>
      </c>
      <c r="T577" s="802">
        <f>'2 уровень'!V1433</f>
        <v>0</v>
      </c>
      <c r="U577" s="394">
        <f>'2 уровень'!W1433</f>
        <v>0</v>
      </c>
      <c r="V577" s="394">
        <f>'2 уровень'!X1433</f>
        <v>0</v>
      </c>
      <c r="W577" s="394">
        <f>'2 уровень'!Y1433</f>
        <v>0</v>
      </c>
      <c r="X577" s="394">
        <f>'2 уровень'!Z1433</f>
        <v>0</v>
      </c>
      <c r="Y577" s="397">
        <f>'2 уровень'!AA1433</f>
        <v>0</v>
      </c>
      <c r="Z577" s="394"/>
      <c r="AA577" s="394"/>
      <c r="AB577" s="991">
        <f>'2 уровень'!AB1438</f>
        <v>0</v>
      </c>
      <c r="AC577" s="1011">
        <f>'2 уровень'!AC1438</f>
        <v>0</v>
      </c>
      <c r="AD577" s="196">
        <f t="shared" si="105"/>
        <v>0</v>
      </c>
      <c r="AE577" s="196">
        <f t="shared" si="101"/>
        <v>0</v>
      </c>
      <c r="AF577" s="907">
        <f t="shared" si="113"/>
        <v>0</v>
      </c>
      <c r="AG577" s="18" t="e">
        <f t="shared" si="109"/>
        <v>#DIV/0!</v>
      </c>
      <c r="AI577" s="1058"/>
      <c r="AJ577" s="18">
        <f t="shared" si="110"/>
        <v>-4.166666666666667</v>
      </c>
      <c r="AM577" s="277"/>
    </row>
    <row r="578" spans="1:39" ht="28.5" x14ac:dyDescent="0.25">
      <c r="A578" s="18">
        <v>1</v>
      </c>
      <c r="B578" s="18">
        <v>1</v>
      </c>
      <c r="C578" s="1044" t="s">
        <v>452</v>
      </c>
      <c r="D578" s="27">
        <f>'2 уровень'!F1434</f>
        <v>5</v>
      </c>
      <c r="E578" s="27">
        <f>'2 уровень'!G1434</f>
        <v>0.83333333333333337</v>
      </c>
      <c r="F578" s="27">
        <f>'2 уровень'!H1434</f>
        <v>0</v>
      </c>
      <c r="G578" s="64">
        <f>'2 уровень'!I1434</f>
        <v>0</v>
      </c>
      <c r="H578" s="78">
        <f>'2 уровень'!J1434</f>
        <v>0</v>
      </c>
      <c r="I578" s="78">
        <f>'2 уровень'!K1434</f>
        <v>0</v>
      </c>
      <c r="J578" s="73">
        <f>'2 уровень'!L1434</f>
        <v>0</v>
      </c>
      <c r="K578" s="73">
        <f>'2 уровень'!M1434</f>
        <v>0</v>
      </c>
      <c r="L578" s="73">
        <f>'2 уровень'!N1434</f>
        <v>0</v>
      </c>
      <c r="M578" s="73">
        <f>'2 уровень'!O1434</f>
        <v>0</v>
      </c>
      <c r="N578" s="73">
        <f>'2 уровень'!P1434</f>
        <v>0</v>
      </c>
      <c r="O578" s="73">
        <f>'2 уровень'!Q1434</f>
        <v>0</v>
      </c>
      <c r="P578" s="394">
        <f>'2 уровень'!R1434</f>
        <v>0</v>
      </c>
      <c r="Q578" s="394">
        <f>'2 уровень'!S1434</f>
        <v>0</v>
      </c>
      <c r="R578" s="394">
        <f>'2 уровень'!T1434</f>
        <v>0</v>
      </c>
      <c r="S578" s="394">
        <f>'2 уровень'!U1434</f>
        <v>0</v>
      </c>
      <c r="T578" s="802">
        <f>'2 уровень'!V1434</f>
        <v>0</v>
      </c>
      <c r="U578" s="394">
        <f>'2 уровень'!W1434</f>
        <v>0</v>
      </c>
      <c r="V578" s="394">
        <f>'2 уровень'!X1434</f>
        <v>0</v>
      </c>
      <c r="W578" s="394">
        <f>'2 уровень'!Y1434</f>
        <v>0</v>
      </c>
      <c r="X578" s="394">
        <f>'2 уровень'!Z1434</f>
        <v>0</v>
      </c>
      <c r="Y578" s="397">
        <f>'2 уровень'!AA1434</f>
        <v>0</v>
      </c>
      <c r="Z578" s="394"/>
      <c r="AA578" s="394"/>
      <c r="AB578" s="991">
        <f>'2 уровень'!AB1439</f>
        <v>0</v>
      </c>
      <c r="AC578" s="1011">
        <f>'2 уровень'!AC1439</f>
        <v>0</v>
      </c>
      <c r="AD578" s="196">
        <f t="shared" si="105"/>
        <v>0</v>
      </c>
      <c r="AE578" s="196">
        <f t="shared" si="101"/>
        <v>0</v>
      </c>
      <c r="AF578" s="907">
        <f t="shared" si="113"/>
        <v>0</v>
      </c>
      <c r="AG578" s="18" t="e">
        <f t="shared" si="109"/>
        <v>#DIV/0!</v>
      </c>
      <c r="AI578" s="1058"/>
      <c r="AJ578" s="18">
        <f t="shared" si="110"/>
        <v>0</v>
      </c>
      <c r="AM578" s="277"/>
    </row>
    <row r="579" spans="1:39" x14ac:dyDescent="0.25">
      <c r="A579" s="18">
        <v>1</v>
      </c>
      <c r="B579" s="18">
        <v>1</v>
      </c>
      <c r="C579" s="559" t="s">
        <v>453</v>
      </c>
      <c r="D579" s="27">
        <f>'2 уровень'!F1435</f>
        <v>0</v>
      </c>
      <c r="E579" s="27">
        <f>'2 уровень'!G1435</f>
        <v>0</v>
      </c>
      <c r="F579" s="27">
        <f>'2 уровень'!H1435</f>
        <v>0</v>
      </c>
      <c r="G579" s="64">
        <f>'2 уровень'!I1435</f>
        <v>0</v>
      </c>
      <c r="H579" s="78">
        <f>'2 уровень'!J1435</f>
        <v>0</v>
      </c>
      <c r="I579" s="78">
        <f>'2 уровень'!K1435</f>
        <v>0</v>
      </c>
      <c r="J579" s="73">
        <f>'2 уровень'!L1435</f>
        <v>0</v>
      </c>
      <c r="K579" s="73">
        <f>'2 уровень'!M1435</f>
        <v>0</v>
      </c>
      <c r="L579" s="73">
        <f>'2 уровень'!N1435</f>
        <v>0</v>
      </c>
      <c r="M579" s="73">
        <f>'2 уровень'!O1435</f>
        <v>0</v>
      </c>
      <c r="N579" s="73">
        <f>'2 уровень'!P1435</f>
        <v>0</v>
      </c>
      <c r="O579" s="73">
        <f>'2 уровень'!Q1435</f>
        <v>0</v>
      </c>
      <c r="P579" s="394">
        <f>'2 уровень'!R1435</f>
        <v>0</v>
      </c>
      <c r="Q579" s="394">
        <f>'2 уровень'!S1435</f>
        <v>0</v>
      </c>
      <c r="R579" s="394">
        <f>'2 уровень'!T1435</f>
        <v>0</v>
      </c>
      <c r="S579" s="394">
        <f>'2 уровень'!U1435</f>
        <v>0</v>
      </c>
      <c r="T579" s="802">
        <f>'2 уровень'!V1435</f>
        <v>0</v>
      </c>
      <c r="U579" s="394">
        <f>'2 уровень'!W1435</f>
        <v>0</v>
      </c>
      <c r="V579" s="394">
        <f>'2 уровень'!X1435</f>
        <v>0</v>
      </c>
      <c r="W579" s="394">
        <f>'2 уровень'!Y1435</f>
        <v>0</v>
      </c>
      <c r="X579" s="394">
        <f>'2 уровень'!Z1435</f>
        <v>0</v>
      </c>
      <c r="Y579" s="397">
        <f>'2 уровень'!AA1435</f>
        <v>0</v>
      </c>
      <c r="Z579" s="394" t="e">
        <f>S579/R579*100</f>
        <v>#DIV/0!</v>
      </c>
      <c r="AA579" s="394" t="e">
        <f>Y579/R579*100</f>
        <v>#DIV/0!</v>
      </c>
      <c r="AB579" s="991">
        <f>'2 уровень'!AB1440</f>
        <v>0</v>
      </c>
      <c r="AC579" s="1011">
        <f>'2 уровень'!AC1440</f>
        <v>0</v>
      </c>
      <c r="AD579" s="196">
        <f t="shared" si="105"/>
        <v>0</v>
      </c>
      <c r="AE579" s="196">
        <f t="shared" si="101"/>
        <v>0</v>
      </c>
      <c r="AF579" s="907">
        <f t="shared" si="113"/>
        <v>0</v>
      </c>
      <c r="AG579" s="18" t="e">
        <f t="shared" si="109"/>
        <v>#DIV/0!</v>
      </c>
      <c r="AI579" s="1058"/>
      <c r="AJ579" s="18">
        <f t="shared" si="110"/>
        <v>-16.666666666666668</v>
      </c>
      <c r="AM579" s="277"/>
    </row>
    <row r="580" spans="1:39" ht="28.5" x14ac:dyDescent="0.25">
      <c r="B580" s="18">
        <v>1</v>
      </c>
      <c r="C580" s="1044" t="s">
        <v>454</v>
      </c>
      <c r="D580" s="20">
        <f>'2 уровень'!F1436</f>
        <v>20</v>
      </c>
      <c r="E580" s="20">
        <f>'2 уровень'!G1436</f>
        <v>3.3333333333333335</v>
      </c>
      <c r="F580" s="20">
        <f>'2 уровень'!H1436</f>
        <v>0</v>
      </c>
      <c r="G580" s="62">
        <f>'2 уровень'!I1436</f>
        <v>0</v>
      </c>
      <c r="H580" s="78">
        <f>'2 уровень'!J1436</f>
        <v>0</v>
      </c>
      <c r="I580" s="78">
        <f>'2 уровень'!K1436</f>
        <v>0</v>
      </c>
      <c r="J580" s="73">
        <f>'2 уровень'!L1436</f>
        <v>0</v>
      </c>
      <c r="K580" s="73">
        <f>'2 уровень'!M1436</f>
        <v>0</v>
      </c>
      <c r="L580" s="73">
        <f>'2 уровень'!N1436</f>
        <v>0</v>
      </c>
      <c r="M580" s="73">
        <f>'2 уровень'!O1436</f>
        <v>0</v>
      </c>
      <c r="N580" s="73">
        <f>'2 уровень'!P1436</f>
        <v>0</v>
      </c>
      <c r="O580" s="73">
        <f>'2 уровень'!Q1436</f>
        <v>0</v>
      </c>
      <c r="P580" s="394">
        <f>'2 уровень'!R1436</f>
        <v>0</v>
      </c>
      <c r="Q580" s="394">
        <f>'2 уровень'!S1436</f>
        <v>0</v>
      </c>
      <c r="R580" s="394">
        <f>'2 уровень'!T1436</f>
        <v>0</v>
      </c>
      <c r="S580" s="394">
        <f>'2 уровень'!U1436</f>
        <v>0</v>
      </c>
      <c r="T580" s="802">
        <f>'2 уровень'!V1436</f>
        <v>0</v>
      </c>
      <c r="U580" s="394">
        <f>'2 уровень'!W1436</f>
        <v>0</v>
      </c>
      <c r="V580" s="394">
        <f>'2 уровень'!X1436</f>
        <v>0</v>
      </c>
      <c r="W580" s="394">
        <f>'2 уровень'!Y1436</f>
        <v>0</v>
      </c>
      <c r="X580" s="394">
        <f>'2 уровень'!Z1436</f>
        <v>0</v>
      </c>
      <c r="Y580" s="397">
        <f>'2 уровень'!AA1436</f>
        <v>0</v>
      </c>
      <c r="Z580" s="394" t="e">
        <f>S580/R580*100</f>
        <v>#DIV/0!</v>
      </c>
      <c r="AA580" s="394" t="e">
        <f>Y580/R580*100</f>
        <v>#DIV/0!</v>
      </c>
      <c r="AB580" s="991" t="e">
        <f>'2 уровень'!#REF!</f>
        <v>#REF!</v>
      </c>
      <c r="AC580" s="1011" t="e">
        <f>'2 уровень'!#REF!</f>
        <v>#REF!</v>
      </c>
      <c r="AD580" s="196">
        <f t="shared" si="105"/>
        <v>0</v>
      </c>
      <c r="AE580" s="196">
        <f t="shared" si="101"/>
        <v>0</v>
      </c>
      <c r="AF580" s="907"/>
      <c r="AI580" s="1058"/>
      <c r="AJ580" s="18">
        <f t="shared" si="110"/>
        <v>0</v>
      </c>
      <c r="AM580" s="277"/>
    </row>
    <row r="581" spans="1:39" ht="60" x14ac:dyDescent="0.25">
      <c r="B581" s="18">
        <v>1</v>
      </c>
      <c r="C581" s="559" t="s">
        <v>456</v>
      </c>
      <c r="D581" s="27">
        <f>'2 уровень'!F1437</f>
        <v>0</v>
      </c>
      <c r="E581" s="27">
        <f>'2 уровень'!G1437</f>
        <v>0</v>
      </c>
      <c r="F581" s="27">
        <f>'2 уровень'!H1437</f>
        <v>0</v>
      </c>
      <c r="G581" s="64">
        <f>'2 уровень'!I1437</f>
        <v>0</v>
      </c>
      <c r="H581" s="78">
        <f>'2 уровень'!J1437</f>
        <v>0</v>
      </c>
      <c r="I581" s="78">
        <f>'2 уровень'!K1437</f>
        <v>0</v>
      </c>
      <c r="J581" s="73">
        <f>'2 уровень'!L1437</f>
        <v>0</v>
      </c>
      <c r="K581" s="73">
        <f>'2 уровень'!M1437</f>
        <v>0</v>
      </c>
      <c r="L581" s="73">
        <f>'2 уровень'!N1437</f>
        <v>0</v>
      </c>
      <c r="M581" s="73">
        <f>'2 уровень'!O1437</f>
        <v>0</v>
      </c>
      <c r="N581" s="73">
        <f>'2 уровень'!P1437</f>
        <v>0</v>
      </c>
      <c r="O581" s="73">
        <f>'2 уровень'!Q1437</f>
        <v>0</v>
      </c>
      <c r="P581" s="394">
        <f>'2 уровень'!R1437</f>
        <v>0</v>
      </c>
      <c r="Q581" s="394">
        <f>'2 уровень'!S1437</f>
        <v>0</v>
      </c>
      <c r="R581" s="394">
        <f>'2 уровень'!T1437</f>
        <v>0</v>
      </c>
      <c r="S581" s="394">
        <f>'2 уровень'!U1437</f>
        <v>0</v>
      </c>
      <c r="T581" s="802">
        <f>'2 уровень'!V1437</f>
        <v>0</v>
      </c>
      <c r="U581" s="394">
        <f>'2 уровень'!W1437</f>
        <v>0</v>
      </c>
      <c r="V581" s="394">
        <f>'2 уровень'!X1437</f>
        <v>0</v>
      </c>
      <c r="W581" s="394">
        <f>'2 уровень'!Y1437</f>
        <v>0</v>
      </c>
      <c r="X581" s="394">
        <f>'2 уровень'!Z1437</f>
        <v>0</v>
      </c>
      <c r="Y581" s="397">
        <f>'2 уровень'!AA1437</f>
        <v>0</v>
      </c>
      <c r="Z581" s="394"/>
      <c r="AA581" s="394"/>
      <c r="AB581" s="991" t="e">
        <f>'2 уровень'!#REF!</f>
        <v>#REF!</v>
      </c>
      <c r="AC581" s="1011" t="e">
        <f>'2 уровень'!#REF!</f>
        <v>#REF!</v>
      </c>
      <c r="AD581" s="196">
        <f t="shared" si="105"/>
        <v>0</v>
      </c>
      <c r="AE581" s="196">
        <f t="shared" si="101"/>
        <v>0</v>
      </c>
      <c r="AF581" s="907"/>
      <c r="AI581" s="1058"/>
      <c r="AJ581" s="18">
        <f t="shared" si="110"/>
        <v>0</v>
      </c>
      <c r="AM581" s="277"/>
    </row>
    <row r="582" spans="1:39" ht="57.75" x14ac:dyDescent="0.25">
      <c r="B582" s="18">
        <v>1</v>
      </c>
      <c r="C582" s="292" t="s">
        <v>457</v>
      </c>
      <c r="D582" s="27">
        <f>'2 уровень'!F1438</f>
        <v>0</v>
      </c>
      <c r="E582" s="27">
        <f>'2 уровень'!G1438</f>
        <v>0</v>
      </c>
      <c r="F582" s="27">
        <f>'2 уровень'!H1438</f>
        <v>0</v>
      </c>
      <c r="G582" s="64">
        <f>'2 уровень'!I1438</f>
        <v>0</v>
      </c>
      <c r="H582" s="78">
        <f>'2 уровень'!J1438</f>
        <v>0</v>
      </c>
      <c r="I582" s="78">
        <f>'2 уровень'!K1438</f>
        <v>0</v>
      </c>
      <c r="J582" s="73">
        <f>'2 уровень'!L1438</f>
        <v>0</v>
      </c>
      <c r="K582" s="73">
        <f>'2 уровень'!M1438</f>
        <v>0</v>
      </c>
      <c r="L582" s="73">
        <f>'2 уровень'!N1438</f>
        <v>0</v>
      </c>
      <c r="M582" s="73">
        <f>'2 уровень'!O1438</f>
        <v>0</v>
      </c>
      <c r="N582" s="73">
        <f>'2 уровень'!P1438</f>
        <v>0</v>
      </c>
      <c r="O582" s="73">
        <f>'2 уровень'!Q1438</f>
        <v>0</v>
      </c>
      <c r="P582" s="394">
        <f>'2 уровень'!R1438</f>
        <v>0</v>
      </c>
      <c r="Q582" s="394">
        <f>'2 уровень'!S1438</f>
        <v>0</v>
      </c>
      <c r="R582" s="394">
        <f>'2 уровень'!T1438</f>
        <v>0</v>
      </c>
      <c r="S582" s="394">
        <f>'2 уровень'!U1438</f>
        <v>0</v>
      </c>
      <c r="T582" s="802">
        <f>'2 уровень'!V1438</f>
        <v>0</v>
      </c>
      <c r="U582" s="394">
        <f>'2 уровень'!W1438</f>
        <v>0</v>
      </c>
      <c r="V582" s="394">
        <f>'2 уровень'!X1438</f>
        <v>0</v>
      </c>
      <c r="W582" s="394">
        <f>'2 уровень'!Y1438</f>
        <v>0</v>
      </c>
      <c r="X582" s="394">
        <f>'2 уровень'!Z1438</f>
        <v>0</v>
      </c>
      <c r="Y582" s="397">
        <f>'2 уровень'!AA1438</f>
        <v>0</v>
      </c>
      <c r="Z582" s="394"/>
      <c r="AA582" s="394"/>
      <c r="AB582" s="991">
        <f>'2 уровень'!AB1441</f>
        <v>0</v>
      </c>
      <c r="AC582" s="1011">
        <f>'2 уровень'!AC1441</f>
        <v>0</v>
      </c>
      <c r="AD582" s="196">
        <f t="shared" si="105"/>
        <v>0</v>
      </c>
      <c r="AE582" s="196">
        <f t="shared" si="101"/>
        <v>0</v>
      </c>
      <c r="AF582" s="907">
        <f t="shared" ref="AF582:AF604" si="114">IF(P582&gt;0,P582*1000/D582,0)</f>
        <v>0</v>
      </c>
      <c r="AG582" s="18" t="e">
        <f t="shared" ref="AG582:AG617" si="115">S582/F582*1000</f>
        <v>#DIV/0!</v>
      </c>
      <c r="AI582" s="1058"/>
      <c r="AJ582" s="18">
        <f t="shared" si="110"/>
        <v>-16.666666666666668</v>
      </c>
      <c r="AM582" s="277"/>
    </row>
    <row r="583" spans="1:39" ht="100.5" x14ac:dyDescent="0.25">
      <c r="B583" s="18">
        <v>1</v>
      </c>
      <c r="C583" s="292" t="s">
        <v>458</v>
      </c>
      <c r="D583" s="27">
        <f>'2 уровень'!F1439</f>
        <v>20</v>
      </c>
      <c r="E583" s="27">
        <f>'2 уровень'!G1439</f>
        <v>3.3333333333333335</v>
      </c>
      <c r="F583" s="27">
        <f>'2 уровень'!H1439</f>
        <v>0</v>
      </c>
      <c r="G583" s="64">
        <f>'2 уровень'!I1439</f>
        <v>0</v>
      </c>
      <c r="H583" s="78">
        <f>'2 уровень'!J1439</f>
        <v>0</v>
      </c>
      <c r="I583" s="78">
        <f>'2 уровень'!K1439</f>
        <v>0</v>
      </c>
      <c r="J583" s="73">
        <f>'2 уровень'!L1439</f>
        <v>0</v>
      </c>
      <c r="K583" s="73">
        <f>'2 уровень'!M1439</f>
        <v>0</v>
      </c>
      <c r="L583" s="73">
        <f>'2 уровень'!N1439</f>
        <v>0</v>
      </c>
      <c r="M583" s="73">
        <f>'2 уровень'!O1439</f>
        <v>0</v>
      </c>
      <c r="N583" s="73">
        <f>'2 уровень'!P1439</f>
        <v>0</v>
      </c>
      <c r="O583" s="73">
        <f>'2 уровень'!Q1439</f>
        <v>0</v>
      </c>
      <c r="P583" s="27">
        <f>'2 уровень'!R1439</f>
        <v>0</v>
      </c>
      <c r="Q583" s="27">
        <f>'2 уровень'!S1439</f>
        <v>0</v>
      </c>
      <c r="R583" s="27">
        <f>'2 уровень'!T1439</f>
        <v>0</v>
      </c>
      <c r="S583" s="27">
        <f>'2 уровень'!U1439</f>
        <v>0</v>
      </c>
      <c r="T583" s="27">
        <f>'2 уровень'!V1439</f>
        <v>0</v>
      </c>
      <c r="U583" s="27">
        <f>'2 уровень'!W1439</f>
        <v>0</v>
      </c>
      <c r="V583" s="27">
        <f>'2 уровень'!X1439</f>
        <v>0</v>
      </c>
      <c r="W583" s="27">
        <f>'2 уровень'!Y1439</f>
        <v>0</v>
      </c>
      <c r="X583" s="27">
        <f>'2 уровень'!Z1439</f>
        <v>0</v>
      </c>
      <c r="Y583" s="27">
        <f>'2 уровень'!AA1439</f>
        <v>0</v>
      </c>
      <c r="Z583" s="394"/>
      <c r="AA583" s="394"/>
      <c r="AB583" s="991">
        <f>'2 уровень'!AB1442</f>
        <v>0</v>
      </c>
      <c r="AC583" s="1011">
        <f>'2 уровень'!AC1442</f>
        <v>0</v>
      </c>
      <c r="AD583" s="196">
        <f t="shared" si="105"/>
        <v>0</v>
      </c>
      <c r="AE583" s="196">
        <f t="shared" si="101"/>
        <v>0</v>
      </c>
      <c r="AF583" s="907">
        <f t="shared" si="114"/>
        <v>0</v>
      </c>
      <c r="AG583" s="18" t="e">
        <f t="shared" si="115"/>
        <v>#DIV/0!</v>
      </c>
      <c r="AI583" s="1058"/>
      <c r="AJ583" s="18">
        <f t="shared" si="110"/>
        <v>-2015.75</v>
      </c>
      <c r="AM583" s="277"/>
    </row>
    <row r="584" spans="1:39" ht="30" x14ac:dyDescent="0.25">
      <c r="B584" s="18">
        <v>1</v>
      </c>
      <c r="C584" s="173" t="s">
        <v>477</v>
      </c>
      <c r="D584" s="27">
        <f>'2 уровень'!F1440</f>
        <v>2418.9</v>
      </c>
      <c r="E584" s="27">
        <f>'2 уровень'!G1440</f>
        <v>403.15000000000003</v>
      </c>
      <c r="F584" s="27">
        <f>'2 уровень'!H1440</f>
        <v>500</v>
      </c>
      <c r="G584" s="64">
        <f>'2 уровень'!I1440</f>
        <v>124.06947890818859</v>
      </c>
      <c r="H584" s="78">
        <f>'2 уровень'!J1440</f>
        <v>0</v>
      </c>
      <c r="I584" s="78">
        <f>'2 уровень'!K1440</f>
        <v>0</v>
      </c>
      <c r="J584" s="73">
        <f>'2 уровень'!L1440</f>
        <v>0</v>
      </c>
      <c r="K584" s="73">
        <f>'2 уровень'!M1440</f>
        <v>0</v>
      </c>
      <c r="L584" s="73">
        <f>'2 уровень'!N1440</f>
        <v>0</v>
      </c>
      <c r="M584" s="73">
        <f>'2 уровень'!O1440</f>
        <v>0</v>
      </c>
      <c r="N584" s="73">
        <f>'2 уровень'!P1440</f>
        <v>0</v>
      </c>
      <c r="O584" s="73">
        <f>'2 уровень'!Q1440</f>
        <v>0</v>
      </c>
      <c r="P584" s="394">
        <f>'2 уровень'!R1440</f>
        <v>6289.4</v>
      </c>
      <c r="Q584" s="394">
        <f>'2 уровень'!S1440</f>
        <v>6289.4</v>
      </c>
      <c r="R584" s="394">
        <f>'2 уровень'!T1440</f>
        <v>1048.2333333333333</v>
      </c>
      <c r="S584" s="394">
        <f>'2 уровень'!U1440</f>
        <v>1228.9021600000001</v>
      </c>
      <c r="T584" s="802">
        <f>'2 уровень'!V1440</f>
        <v>0</v>
      </c>
      <c r="U584" s="394">
        <f>'2 уровень'!W1440</f>
        <v>0</v>
      </c>
      <c r="V584" s="394">
        <f>'2 уровень'!X1440</f>
        <v>180.66882666666675</v>
      </c>
      <c r="W584" s="394">
        <f>'2 уровень'!Y1440</f>
        <v>0</v>
      </c>
      <c r="X584" s="394">
        <f>'2 уровень'!Z1440</f>
        <v>0</v>
      </c>
      <c r="Y584" s="397">
        <f>'2 уровень'!AA1440</f>
        <v>1228.9021600000001</v>
      </c>
      <c r="Z584" s="394"/>
      <c r="AA584" s="394"/>
      <c r="AB584" s="991">
        <f>'2 уровень'!AB1443</f>
        <v>0</v>
      </c>
      <c r="AC584" s="1011">
        <f>'2 уровень'!AC1443</f>
        <v>0</v>
      </c>
      <c r="AD584" s="196">
        <f t="shared" si="105"/>
        <v>1228902.1600000001</v>
      </c>
      <c r="AE584" s="196">
        <f t="shared" si="101"/>
        <v>0</v>
      </c>
      <c r="AF584" s="907">
        <f t="shared" si="114"/>
        <v>2600.1074868741989</v>
      </c>
      <c r="AG584" s="18">
        <f t="shared" si="115"/>
        <v>2457.8043200000002</v>
      </c>
      <c r="AI584" s="1058"/>
      <c r="AJ584" s="18">
        <f t="shared" si="110"/>
        <v>-3546.0992907801415</v>
      </c>
      <c r="AM584" s="277"/>
    </row>
    <row r="585" spans="1:39" ht="30" x14ac:dyDescent="0.25">
      <c r="B585" s="18">
        <v>1</v>
      </c>
      <c r="C585" s="297" t="s">
        <v>312</v>
      </c>
      <c r="D585" s="27">
        <f>'2 уровень'!F1441</f>
        <v>4255.3191489361698</v>
      </c>
      <c r="E585" s="27">
        <f>'2 уровень'!G1441</f>
        <v>709.21985815602841</v>
      </c>
      <c r="F585" s="27">
        <f>'2 уровень'!H1441</f>
        <v>715.24255319148915</v>
      </c>
      <c r="G585" s="64">
        <f>'2 уровень'!I1441</f>
        <v>100.88047294661342</v>
      </c>
      <c r="H585" s="78">
        <f>'2 уровень'!J1441</f>
        <v>0</v>
      </c>
      <c r="I585" s="78">
        <f>'2 уровень'!K1441</f>
        <v>0</v>
      </c>
      <c r="J585" s="73">
        <f>'2 уровень'!L1441</f>
        <v>0</v>
      </c>
      <c r="K585" s="73">
        <f>'2 уровень'!M1441</f>
        <v>0</v>
      </c>
      <c r="L585" s="73">
        <f>'2 уровень'!N1441</f>
        <v>0</v>
      </c>
      <c r="M585" s="73">
        <f>'2 уровень'!O1441</f>
        <v>0</v>
      </c>
      <c r="N585" s="73">
        <f>'2 уровень'!P1441</f>
        <v>0</v>
      </c>
      <c r="O585" s="73">
        <f>'2 уровень'!Q1441</f>
        <v>0</v>
      </c>
      <c r="P585" s="394">
        <f>'2 уровень'!R1441</f>
        <v>0</v>
      </c>
      <c r="Q585" s="394">
        <f>'2 уровень'!S1441</f>
        <v>0</v>
      </c>
      <c r="R585" s="394">
        <f>'2 уровень'!T1441</f>
        <v>0</v>
      </c>
      <c r="S585" s="394">
        <f>'2 уровень'!U1441</f>
        <v>0</v>
      </c>
      <c r="T585" s="802">
        <f>'2 уровень'!V1441</f>
        <v>0</v>
      </c>
      <c r="U585" s="394">
        <f>'2 уровень'!W1441</f>
        <v>0</v>
      </c>
      <c r="V585" s="394">
        <f>'2 уровень'!X1441</f>
        <v>0</v>
      </c>
      <c r="W585" s="394">
        <f>'2 уровень'!Y1441</f>
        <v>0</v>
      </c>
      <c r="X585" s="394">
        <f>'2 уровень'!Z1441</f>
        <v>0</v>
      </c>
      <c r="Y585" s="397">
        <f>'2 уровень'!AA1441</f>
        <v>0</v>
      </c>
      <c r="Z585" s="394"/>
      <c r="AA585" s="394"/>
      <c r="AB585" s="991">
        <f>'2 уровень'!AB1444</f>
        <v>0</v>
      </c>
      <c r="AC585" s="1011">
        <f>'2 уровень'!AC1444</f>
        <v>0</v>
      </c>
      <c r="AD585" s="196">
        <f t="shared" si="105"/>
        <v>0</v>
      </c>
      <c r="AE585" s="196">
        <f t="shared" si="101"/>
        <v>0</v>
      </c>
      <c r="AF585" s="907">
        <f t="shared" si="114"/>
        <v>0</v>
      </c>
      <c r="AG585" s="18">
        <f t="shared" si="115"/>
        <v>0</v>
      </c>
      <c r="AI585" s="1058"/>
      <c r="AJ585" s="18">
        <f t="shared" si="110"/>
        <v>0</v>
      </c>
      <c r="AM585" s="277"/>
    </row>
    <row r="586" spans="1:39" x14ac:dyDescent="0.25">
      <c r="A586" s="18">
        <v>1</v>
      </c>
      <c r="B586" s="18">
        <v>1</v>
      </c>
      <c r="C586" s="292" t="s">
        <v>320</v>
      </c>
      <c r="D586" s="27">
        <f>'2 уровень'!F1442</f>
        <v>0</v>
      </c>
      <c r="E586" s="27">
        <f>'2 уровень'!G1442</f>
        <v>0</v>
      </c>
      <c r="F586" s="27">
        <f>'2 уровень'!H1442</f>
        <v>0</v>
      </c>
      <c r="G586" s="64">
        <f>'2 уровень'!I1442</f>
        <v>0</v>
      </c>
      <c r="H586" s="78">
        <f>'2 уровень'!J1442</f>
        <v>0</v>
      </c>
      <c r="I586" s="78">
        <f>'2 уровень'!K1442</f>
        <v>0</v>
      </c>
      <c r="J586" s="73">
        <f>'2 уровень'!L1442</f>
        <v>0</v>
      </c>
      <c r="K586" s="73">
        <f>'2 уровень'!M1442</f>
        <v>0</v>
      </c>
      <c r="L586" s="73">
        <f>'2 уровень'!N1442</f>
        <v>0</v>
      </c>
      <c r="M586" s="73">
        <f>'2 уровень'!O1442</f>
        <v>0</v>
      </c>
      <c r="N586" s="73">
        <f>'2 уровень'!P1442</f>
        <v>0</v>
      </c>
      <c r="O586" s="73">
        <f>'2 уровень'!Q1442</f>
        <v>0</v>
      </c>
      <c r="P586" s="394">
        <f>'2 уровень'!R1442</f>
        <v>0</v>
      </c>
      <c r="Q586" s="394">
        <f>'2 уровень'!S1442</f>
        <v>0</v>
      </c>
      <c r="R586" s="394">
        <f>'2 уровень'!T1442</f>
        <v>0</v>
      </c>
      <c r="S586" s="394">
        <f>'2 уровень'!U1442</f>
        <v>0</v>
      </c>
      <c r="T586" s="802">
        <f>'2 уровень'!V1442</f>
        <v>0</v>
      </c>
      <c r="U586" s="394">
        <f>'2 уровень'!W1442</f>
        <v>0</v>
      </c>
      <c r="V586" s="394">
        <f>'2 уровень'!X1442</f>
        <v>0</v>
      </c>
      <c r="W586" s="394">
        <f>'2 уровень'!Y1442</f>
        <v>0</v>
      </c>
      <c r="X586" s="394">
        <f>'2 уровень'!Z1442</f>
        <v>0</v>
      </c>
      <c r="Y586" s="397">
        <f>'2 уровень'!AA1442</f>
        <v>0</v>
      </c>
      <c r="Z586" s="394"/>
      <c r="AA586" s="394"/>
      <c r="AB586" s="991" t="e">
        <f>'2 уровень'!#REF!</f>
        <v>#REF!</v>
      </c>
      <c r="AC586" s="1011" t="e">
        <f>'2 уровень'!#REF!</f>
        <v>#REF!</v>
      </c>
      <c r="AD586" s="196">
        <f t="shared" si="105"/>
        <v>0</v>
      </c>
      <c r="AE586" s="196">
        <f t="shared" si="101"/>
        <v>0</v>
      </c>
      <c r="AF586" s="907">
        <f t="shared" si="114"/>
        <v>0</v>
      </c>
      <c r="AG586" s="18" t="e">
        <f t="shared" si="115"/>
        <v>#DIV/0!</v>
      </c>
      <c r="AI586" s="1058"/>
      <c r="AJ586" s="18">
        <f t="shared" si="110"/>
        <v>-3546.0992907801415</v>
      </c>
      <c r="AM586" s="277"/>
    </row>
    <row r="587" spans="1:39" x14ac:dyDescent="0.25">
      <c r="A587" s="18">
        <v>1</v>
      </c>
      <c r="B587" s="18">
        <v>1</v>
      </c>
      <c r="C587" s="174" t="s">
        <v>321</v>
      </c>
      <c r="D587" s="27">
        <f>'2 уровень'!F1443</f>
        <v>4255.3191489361698</v>
      </c>
      <c r="E587" s="27">
        <f>'2 уровень'!G1443</f>
        <v>709.21985815602841</v>
      </c>
      <c r="F587" s="27">
        <f>'2 уровень'!H1443</f>
        <v>715.24255319148915</v>
      </c>
      <c r="G587" s="64">
        <f>'2 уровень'!I1443</f>
        <v>100.88047294661342</v>
      </c>
      <c r="H587" s="78">
        <f>'2 уровень'!J1443</f>
        <v>0</v>
      </c>
      <c r="I587" s="78">
        <f>'2 уровень'!K1443</f>
        <v>0</v>
      </c>
      <c r="J587" s="73">
        <f>'2 уровень'!L1443</f>
        <v>0</v>
      </c>
      <c r="K587" s="73">
        <f>'2 уровень'!M1443</f>
        <v>0</v>
      </c>
      <c r="L587" s="73">
        <f>'2 уровень'!N1443</f>
        <v>0</v>
      </c>
      <c r="M587" s="73">
        <f>'2 уровень'!O1443</f>
        <v>0</v>
      </c>
      <c r="N587" s="73">
        <f>'2 уровень'!P1443</f>
        <v>0</v>
      </c>
      <c r="O587" s="73">
        <f>'2 уровень'!Q1443</f>
        <v>0</v>
      </c>
      <c r="P587" s="394">
        <f>'2 уровень'!R1443</f>
        <v>0</v>
      </c>
      <c r="Q587" s="394">
        <f>'2 уровень'!S1443</f>
        <v>0</v>
      </c>
      <c r="R587" s="394">
        <f>'2 уровень'!T1443</f>
        <v>0</v>
      </c>
      <c r="S587" s="394">
        <f>'2 уровень'!U1443</f>
        <v>0</v>
      </c>
      <c r="T587" s="802">
        <f>'2 уровень'!V1443</f>
        <v>0</v>
      </c>
      <c r="U587" s="394">
        <f>'2 уровень'!W1443</f>
        <v>0</v>
      </c>
      <c r="V587" s="394">
        <f>'2 уровень'!X1443</f>
        <v>0</v>
      </c>
      <c r="W587" s="394">
        <f>'2 уровень'!Y1443</f>
        <v>0</v>
      </c>
      <c r="X587" s="394">
        <f>'2 уровень'!Z1443</f>
        <v>0</v>
      </c>
      <c r="Y587" s="397">
        <f>'2 уровень'!AA1443</f>
        <v>0</v>
      </c>
      <c r="Z587" s="394"/>
      <c r="AA587" s="394"/>
      <c r="AB587" s="991" t="e">
        <f>'2 уровень'!#REF!</f>
        <v>#REF!</v>
      </c>
      <c r="AC587" s="1011" t="e">
        <f>'2 уровень'!#REF!</f>
        <v>#REF!</v>
      </c>
      <c r="AD587" s="196">
        <f t="shared" si="105"/>
        <v>0</v>
      </c>
      <c r="AE587" s="196">
        <f t="shared" si="101"/>
        <v>0</v>
      </c>
      <c r="AF587" s="907">
        <f t="shared" si="114"/>
        <v>0</v>
      </c>
      <c r="AG587" s="18">
        <f t="shared" si="115"/>
        <v>0</v>
      </c>
      <c r="AI587" s="1058"/>
      <c r="AJ587" s="18">
        <f t="shared" si="110"/>
        <v>-33333.333333333336</v>
      </c>
      <c r="AM587" s="277"/>
    </row>
    <row r="588" spans="1:39" x14ac:dyDescent="0.25">
      <c r="A588" s="18">
        <v>1</v>
      </c>
      <c r="B588" s="18">
        <v>1</v>
      </c>
      <c r="C588" s="292" t="s">
        <v>322</v>
      </c>
      <c r="D588" s="27">
        <f>'2 уровень'!F1444</f>
        <v>40000</v>
      </c>
      <c r="E588" s="27">
        <f>'2 уровень'!G1444</f>
        <v>6666.666666666667</v>
      </c>
      <c r="F588" s="27">
        <f>'2 уровень'!H1444</f>
        <v>6723.2799999999979</v>
      </c>
      <c r="G588" s="64">
        <f>'2 уровень'!I1444</f>
        <v>100.84415779211035</v>
      </c>
      <c r="H588" s="78">
        <f>'2 уровень'!J1444</f>
        <v>0</v>
      </c>
      <c r="I588" s="78">
        <f>'2 уровень'!K1444</f>
        <v>0</v>
      </c>
      <c r="J588" s="73">
        <f>'2 уровень'!L1444</f>
        <v>0</v>
      </c>
      <c r="K588" s="73">
        <f>'2 уровень'!M1444</f>
        <v>0</v>
      </c>
      <c r="L588" s="73">
        <f>'2 уровень'!N1444</f>
        <v>0</v>
      </c>
      <c r="M588" s="73">
        <f>'2 уровень'!O1444</f>
        <v>0</v>
      </c>
      <c r="N588" s="73">
        <f>'2 уровень'!P1444</f>
        <v>0</v>
      </c>
      <c r="O588" s="73">
        <f>'2 уровень'!Q1444</f>
        <v>0</v>
      </c>
      <c r="P588" s="394">
        <f>'2 уровень'!R1444</f>
        <v>0</v>
      </c>
      <c r="Q588" s="394">
        <f>'2 уровень'!S1444</f>
        <v>0</v>
      </c>
      <c r="R588" s="394">
        <f>'2 уровень'!T1444</f>
        <v>0</v>
      </c>
      <c r="S588" s="394">
        <f>'2 уровень'!U1444</f>
        <v>0</v>
      </c>
      <c r="T588" s="802">
        <f>'2 уровень'!V1444</f>
        <v>0</v>
      </c>
      <c r="U588" s="394">
        <f>'2 уровень'!W1444</f>
        <v>0</v>
      </c>
      <c r="V588" s="394">
        <f>'2 уровень'!X1444</f>
        <v>0</v>
      </c>
      <c r="W588" s="394">
        <f>'2 уровень'!Y1444</f>
        <v>0</v>
      </c>
      <c r="X588" s="394">
        <f>'2 уровень'!Z1444</f>
        <v>0</v>
      </c>
      <c r="Y588" s="397">
        <f>'2 уровень'!AA1444</f>
        <v>0</v>
      </c>
      <c r="Z588" s="394"/>
      <c r="AA588" s="394"/>
      <c r="AB588" s="991" t="e">
        <f>'2 уровень'!#REF!</f>
        <v>#REF!</v>
      </c>
      <c r="AC588" s="1011" t="e">
        <f>'2 уровень'!#REF!</f>
        <v>#REF!</v>
      </c>
      <c r="AD588" s="196">
        <f t="shared" si="105"/>
        <v>0</v>
      </c>
      <c r="AE588" s="196">
        <f t="shared" si="101"/>
        <v>0</v>
      </c>
      <c r="AF588" s="907">
        <f t="shared" si="114"/>
        <v>0</v>
      </c>
      <c r="AG588" s="18">
        <f t="shared" si="115"/>
        <v>0</v>
      </c>
      <c r="AI588" s="1058"/>
      <c r="AJ588" s="18">
        <f t="shared" si="110"/>
        <v>-1108.3333333333333</v>
      </c>
      <c r="AM588" s="277"/>
    </row>
    <row r="589" spans="1:39" x14ac:dyDescent="0.25">
      <c r="A589" s="18">
        <v>1</v>
      </c>
      <c r="B589" s="18">
        <v>1</v>
      </c>
      <c r="C589" s="3327" t="s">
        <v>217</v>
      </c>
      <c r="D589" s="27">
        <f>'2 уровень'!F1445</f>
        <v>1330</v>
      </c>
      <c r="E589" s="27">
        <f>'2 уровень'!G1445</f>
        <v>221.66666666666669</v>
      </c>
      <c r="F589" s="27">
        <f>'2 уровень'!H1445</f>
        <v>287</v>
      </c>
      <c r="G589" s="64">
        <f>'2 уровень'!I1445</f>
        <v>129.4736842105263</v>
      </c>
      <c r="H589" s="78">
        <f>'2 уровень'!J1445</f>
        <v>0</v>
      </c>
      <c r="I589" s="78">
        <f>'2 уровень'!K1445</f>
        <v>0</v>
      </c>
      <c r="J589" s="73">
        <f>'2 уровень'!L1445</f>
        <v>0</v>
      </c>
      <c r="K589" s="73">
        <f>'2 уровень'!M1445</f>
        <v>0</v>
      </c>
      <c r="L589" s="73">
        <f>'2 уровень'!N1445</f>
        <v>0</v>
      </c>
      <c r="M589" s="73">
        <f>'2 уровень'!O1445</f>
        <v>0</v>
      </c>
      <c r="N589" s="73">
        <f>'2 уровень'!P1445</f>
        <v>0</v>
      </c>
      <c r="O589" s="73">
        <f>'2 уровень'!Q1445</f>
        <v>0</v>
      </c>
      <c r="P589" s="394">
        <f>'2 уровень'!R1445</f>
        <v>1604.7091</v>
      </c>
      <c r="Q589" s="394">
        <f>'2 уровень'!S1445</f>
        <v>1604.7091</v>
      </c>
      <c r="R589" s="394">
        <f>'2 уровень'!T1445</f>
        <v>267.45151666666669</v>
      </c>
      <c r="S589" s="394">
        <f>'2 уровень'!U1445</f>
        <v>339.74914000000001</v>
      </c>
      <c r="T589" s="802">
        <f>'2 уровень'!V1445</f>
        <v>0</v>
      </c>
      <c r="U589" s="394">
        <f>'2 уровень'!W1445</f>
        <v>0</v>
      </c>
      <c r="V589" s="394">
        <f>'2 уровень'!X1445</f>
        <v>72.29762333333332</v>
      </c>
      <c r="W589" s="394">
        <f>'2 уровень'!Y1445</f>
        <v>0</v>
      </c>
      <c r="X589" s="394">
        <f>'2 уровень'!Z1445</f>
        <v>0</v>
      </c>
      <c r="Y589" s="397">
        <f>'2 уровень'!AA1445</f>
        <v>339.74914000000001</v>
      </c>
      <c r="Z589" s="394">
        <f>S589/R589*100</f>
        <v>127.03204836315815</v>
      </c>
      <c r="AA589" s="394">
        <f>Y589/R589*100</f>
        <v>127.03204836315815</v>
      </c>
      <c r="AB589" s="991">
        <f>'2 уровень'!AB1445</f>
        <v>0</v>
      </c>
      <c r="AC589" s="1011">
        <f>'2 уровень'!AC1445</f>
        <v>0</v>
      </c>
      <c r="AD589" s="196">
        <f t="shared" si="105"/>
        <v>339749.14</v>
      </c>
      <c r="AE589" s="196">
        <f t="shared" si="101"/>
        <v>0</v>
      </c>
      <c r="AF589" s="907">
        <f t="shared" si="114"/>
        <v>1206.5481954887218</v>
      </c>
      <c r="AG589" s="18">
        <f t="shared" si="115"/>
        <v>1183.7949128919861</v>
      </c>
      <c r="AI589" s="1058"/>
      <c r="AJ589" s="18">
        <f t="shared" si="110"/>
        <v>-5278.333333333333</v>
      </c>
      <c r="AM589" s="277"/>
    </row>
    <row r="590" spans="1:39" ht="86.25" x14ac:dyDescent="0.25">
      <c r="A590" s="18">
        <v>1</v>
      </c>
      <c r="B590" s="18">
        <v>1</v>
      </c>
      <c r="C590" s="621" t="s">
        <v>518</v>
      </c>
      <c r="D590" s="27">
        <f>'2 уровень'!F1446</f>
        <v>6334</v>
      </c>
      <c r="E590" s="27">
        <f>'2 уровень'!G1446</f>
        <v>1055.6666666666667</v>
      </c>
      <c r="F590" s="27">
        <f>'2 уровень'!H1446</f>
        <v>986</v>
      </c>
      <c r="G590" s="64">
        <f>'2 уровень'!I1446</f>
        <v>93.400694663719591</v>
      </c>
      <c r="H590" s="78">
        <f>'2 уровень'!J1446</f>
        <v>0</v>
      </c>
      <c r="I590" s="78">
        <f>'2 уровень'!K1446</f>
        <v>0</v>
      </c>
      <c r="J590" s="73">
        <f>'2 уровень'!L1446</f>
        <v>0</v>
      </c>
      <c r="K590" s="73">
        <f>'2 уровень'!M1446</f>
        <v>0</v>
      </c>
      <c r="L590" s="73">
        <f>'2 уровень'!N1446</f>
        <v>0</v>
      </c>
      <c r="M590" s="73">
        <f>'2 уровень'!O1446</f>
        <v>0</v>
      </c>
      <c r="N590" s="73">
        <f>'2 уровень'!P1446</f>
        <v>0</v>
      </c>
      <c r="O590" s="73">
        <f>'2 уровень'!Q1446</f>
        <v>0</v>
      </c>
      <c r="P590" s="394">
        <f>'2 уровень'!R1446</f>
        <v>23747.009980000003</v>
      </c>
      <c r="Q590" s="394">
        <f>'2 уровень'!S1446</f>
        <v>23747.009980000003</v>
      </c>
      <c r="R590" s="394">
        <f>'2 уровень'!T1446</f>
        <v>3957.8349966666669</v>
      </c>
      <c r="S590" s="394">
        <f>'2 уровень'!U1446</f>
        <v>3293.1506799999997</v>
      </c>
      <c r="T590" s="802">
        <f>'2 уровень'!V1446</f>
        <v>0</v>
      </c>
      <c r="U590" s="394">
        <f>'2 уровень'!W1446</f>
        <v>0</v>
      </c>
      <c r="V590" s="394">
        <f>'2 уровень'!X1446</f>
        <v>-664.6843166666672</v>
      </c>
      <c r="W590" s="394">
        <f>'2 уровень'!Y1446</f>
        <v>0</v>
      </c>
      <c r="X590" s="394">
        <f>'2 уровень'!Z1446</f>
        <v>-0.21312999999999999</v>
      </c>
      <c r="Y590" s="397">
        <f>'2 уровень'!AA1446</f>
        <v>3292.9375499999996</v>
      </c>
      <c r="Z590" s="394"/>
      <c r="AA590" s="394"/>
      <c r="AB590" s="991">
        <f>'2 уровень'!AB1446</f>
        <v>0</v>
      </c>
      <c r="AC590" s="1011">
        <f>'2 уровень'!AC1446</f>
        <v>0</v>
      </c>
      <c r="AD590" s="196">
        <f t="shared" si="105"/>
        <v>3292937.55</v>
      </c>
      <c r="AE590" s="196">
        <f t="shared" si="101"/>
        <v>-213.13</v>
      </c>
      <c r="AF590" s="907">
        <f t="shared" si="114"/>
        <v>3749.1332459741088</v>
      </c>
      <c r="AG590" s="18">
        <f t="shared" si="115"/>
        <v>3339.9094117647055</v>
      </c>
      <c r="AI590" s="1058"/>
      <c r="AJ590" s="18">
        <f t="shared" ref="AJ590:AJ617" si="116">E591-D591</f>
        <v>-20953.25</v>
      </c>
      <c r="AM590" s="277"/>
    </row>
    <row r="591" spans="1:39" x14ac:dyDescent="0.25">
      <c r="A591" s="18">
        <v>1</v>
      </c>
      <c r="B591" s="18">
        <v>1</v>
      </c>
      <c r="C591" s="3326" t="s">
        <v>260</v>
      </c>
      <c r="D591" s="27">
        <f>'2 уровень'!F1447</f>
        <v>25143.9</v>
      </c>
      <c r="E591" s="27">
        <f>'2 уровень'!G1447</f>
        <v>4190.6499999999996</v>
      </c>
      <c r="F591" s="27">
        <f>'2 уровень'!H1447</f>
        <v>2989</v>
      </c>
      <c r="G591" s="64">
        <f>'2 уровень'!I1447</f>
        <v>71.325450705737779</v>
      </c>
      <c r="H591" s="78">
        <f>'2 уровень'!J1447</f>
        <v>0</v>
      </c>
      <c r="I591" s="78">
        <f>'2 уровень'!K1447</f>
        <v>0</v>
      </c>
      <c r="J591" s="73">
        <f>'2 уровень'!L1447</f>
        <v>0</v>
      </c>
      <c r="K591" s="73">
        <f>'2 уровень'!M1447</f>
        <v>0</v>
      </c>
      <c r="L591" s="73">
        <f>'2 уровень'!N1447</f>
        <v>0</v>
      </c>
      <c r="M591" s="73">
        <f>'2 уровень'!O1447</f>
        <v>0</v>
      </c>
      <c r="N591" s="73">
        <f>'2 уровень'!P1447</f>
        <v>0</v>
      </c>
      <c r="O591" s="73">
        <f>'2 уровень'!Q1447</f>
        <v>0</v>
      </c>
      <c r="P591" s="394">
        <f>'2 уровень'!R1447</f>
        <v>0</v>
      </c>
      <c r="Q591" s="394">
        <f>'2 уровень'!S1447</f>
        <v>0</v>
      </c>
      <c r="R591" s="394">
        <f>'2 уровень'!T1447</f>
        <v>0</v>
      </c>
      <c r="S591" s="394">
        <f>'2 уровень'!U1447</f>
        <v>0</v>
      </c>
      <c r="T591" s="802">
        <f>'2 уровень'!V1447</f>
        <v>0</v>
      </c>
      <c r="U591" s="394">
        <f>'2 уровень'!W1447</f>
        <v>0</v>
      </c>
      <c r="V591" s="394">
        <f>'2 уровень'!X1447</f>
        <v>0</v>
      </c>
      <c r="W591" s="394">
        <f>'2 уровень'!Y1447</f>
        <v>0</v>
      </c>
      <c r="X591" s="394">
        <f>'2 уровень'!Z1447</f>
        <v>0</v>
      </c>
      <c r="Y591" s="397">
        <f>'2 уровень'!AA1447</f>
        <v>0</v>
      </c>
      <c r="Z591" s="394"/>
      <c r="AA591" s="394"/>
      <c r="AB591" s="991">
        <f>'2 уровень'!AB1447</f>
        <v>0</v>
      </c>
      <c r="AC591" s="1011">
        <f>'2 уровень'!AC1447</f>
        <v>0</v>
      </c>
      <c r="AD591" s="196">
        <f t="shared" si="105"/>
        <v>0</v>
      </c>
      <c r="AE591" s="196">
        <f t="shared" si="101"/>
        <v>0</v>
      </c>
      <c r="AF591" s="907">
        <f t="shared" si="114"/>
        <v>0</v>
      </c>
      <c r="AG591" s="18">
        <f t="shared" si="115"/>
        <v>0</v>
      </c>
      <c r="AI591" s="1058"/>
      <c r="AJ591" s="18">
        <f t="shared" si="116"/>
        <v>-14130.833333333334</v>
      </c>
      <c r="AM591" s="277"/>
    </row>
    <row r="592" spans="1:39" ht="29.25" x14ac:dyDescent="0.25">
      <c r="A592" s="18">
        <v>1</v>
      </c>
      <c r="B592" s="18">
        <v>1</v>
      </c>
      <c r="C592" s="175" t="s">
        <v>274</v>
      </c>
      <c r="D592" s="27">
        <f>'2 уровень'!F1448</f>
        <v>16957</v>
      </c>
      <c r="E592" s="27">
        <f>'2 уровень'!G1448</f>
        <v>2826.1666666666661</v>
      </c>
      <c r="F592" s="27">
        <f>'2 уровень'!H1448</f>
        <v>2172</v>
      </c>
      <c r="G592" s="64">
        <f>'2 уровень'!I1448</f>
        <v>76.853216960547286</v>
      </c>
      <c r="H592" s="78">
        <f>'2 уровень'!J1448</f>
        <v>0</v>
      </c>
      <c r="I592" s="78">
        <f>'2 уровень'!K1448</f>
        <v>0</v>
      </c>
      <c r="J592" s="73">
        <f>'2 уровень'!L1448</f>
        <v>0</v>
      </c>
      <c r="K592" s="73">
        <f>'2 уровень'!M1448</f>
        <v>0</v>
      </c>
      <c r="L592" s="73">
        <f>'2 уровень'!N1448</f>
        <v>0</v>
      </c>
      <c r="M592" s="73">
        <f>'2 уровень'!O1448</f>
        <v>0</v>
      </c>
      <c r="N592" s="73">
        <f>'2 уровень'!P1448</f>
        <v>0</v>
      </c>
      <c r="O592" s="73">
        <f>'2 уровень'!Q1448</f>
        <v>0</v>
      </c>
      <c r="P592" s="394">
        <f>'2 уровень'!R1448</f>
        <v>0</v>
      </c>
      <c r="Q592" s="394">
        <f>'2 уровень'!S1448</f>
        <v>0</v>
      </c>
      <c r="R592" s="394">
        <f>'2 уровень'!T1448</f>
        <v>0</v>
      </c>
      <c r="S592" s="394">
        <f>'2 уровень'!U1448</f>
        <v>0</v>
      </c>
      <c r="T592" s="802">
        <f>'2 уровень'!V1448</f>
        <v>0</v>
      </c>
      <c r="U592" s="394">
        <f>'2 уровень'!W1448</f>
        <v>0</v>
      </c>
      <c r="V592" s="394">
        <f>'2 уровень'!X1448</f>
        <v>0</v>
      </c>
      <c r="W592" s="394">
        <f>'2 уровень'!Y1448</f>
        <v>0</v>
      </c>
      <c r="X592" s="394">
        <f>'2 уровень'!Z1448</f>
        <v>0</v>
      </c>
      <c r="Y592" s="397">
        <f>'2 уровень'!AA1448</f>
        <v>0</v>
      </c>
      <c r="Z592" s="394"/>
      <c r="AA592" s="394"/>
      <c r="AB592" s="991">
        <f>'2 уровень'!AB1448</f>
        <v>0</v>
      </c>
      <c r="AC592" s="1011">
        <f>'2 уровень'!AC1448</f>
        <v>0</v>
      </c>
      <c r="AD592" s="196">
        <f t="shared" si="105"/>
        <v>0</v>
      </c>
      <c r="AE592" s="196">
        <f t="shared" si="101"/>
        <v>0</v>
      </c>
      <c r="AF592" s="907">
        <f t="shared" si="114"/>
        <v>0</v>
      </c>
      <c r="AG592" s="18">
        <f t="shared" si="115"/>
        <v>0</v>
      </c>
      <c r="AI592" s="1058"/>
      <c r="AJ592" s="18">
        <f t="shared" si="116"/>
        <v>-33254.432624113477</v>
      </c>
      <c r="AM592" s="277"/>
    </row>
    <row r="593" spans="1:197" ht="29.25" x14ac:dyDescent="0.25">
      <c r="B593" s="18">
        <v>1</v>
      </c>
      <c r="C593" s="175" t="s">
        <v>261</v>
      </c>
      <c r="D593" s="27">
        <f>'2 уровень'!F1449</f>
        <v>39905.319148936171</v>
      </c>
      <c r="E593" s="27">
        <f>'2 уровень'!G1449</f>
        <v>6650.8865248226957</v>
      </c>
      <c r="F593" s="27">
        <f>'2 уровень'!H1449</f>
        <v>5950.2425531914887</v>
      </c>
      <c r="G593" s="64">
        <f>'2 уровень'!I1449</f>
        <v>89.4654048145877</v>
      </c>
      <c r="H593" s="78">
        <f>'2 уровень'!J1449</f>
        <v>0</v>
      </c>
      <c r="I593" s="78">
        <f>'2 уровень'!K1449</f>
        <v>0</v>
      </c>
      <c r="J593" s="73">
        <f>'2 уровень'!L1449</f>
        <v>0</v>
      </c>
      <c r="K593" s="73">
        <f>'2 уровень'!M1449</f>
        <v>0</v>
      </c>
      <c r="L593" s="73">
        <f>'2 уровень'!N1449</f>
        <v>0</v>
      </c>
      <c r="M593" s="73">
        <f>'2 уровень'!O1449</f>
        <v>0</v>
      </c>
      <c r="N593" s="73">
        <f>'2 уровень'!P1449</f>
        <v>0</v>
      </c>
      <c r="O593" s="73">
        <f>'2 уровень'!Q1449</f>
        <v>0</v>
      </c>
      <c r="P593" s="394">
        <f>'2 уровень'!R1449</f>
        <v>0</v>
      </c>
      <c r="Q593" s="394">
        <f>'2 уровень'!S1449</f>
        <v>0</v>
      </c>
      <c r="R593" s="394">
        <f>'2 уровень'!T1449</f>
        <v>0</v>
      </c>
      <c r="S593" s="394">
        <f>'2 уровень'!U1449</f>
        <v>0</v>
      </c>
      <c r="T593" s="802">
        <f>'2 уровень'!V1449</f>
        <v>0</v>
      </c>
      <c r="U593" s="394">
        <f>'2 уровень'!W1449</f>
        <v>0</v>
      </c>
      <c r="V593" s="394">
        <f>'2 уровень'!X1449</f>
        <v>0</v>
      </c>
      <c r="W593" s="394">
        <f>'2 уровень'!Y1449</f>
        <v>0</v>
      </c>
      <c r="X593" s="394">
        <f>'2 уровень'!Z1449</f>
        <v>0</v>
      </c>
      <c r="Y593" s="397">
        <f>'2 уровень'!AA1449</f>
        <v>0</v>
      </c>
      <c r="Z593" s="394">
        <f>'2 уровень'!AB1445</f>
        <v>0</v>
      </c>
      <c r="AA593" s="394">
        <f>'2 уровень'!AC1445</f>
        <v>0</v>
      </c>
      <c r="AB593" s="991">
        <f>'2 уровень'!AB1449</f>
        <v>0</v>
      </c>
      <c r="AC593" s="1011">
        <f>'2 уровень'!AC1449</f>
        <v>0</v>
      </c>
      <c r="AD593" s="196">
        <f t="shared" si="105"/>
        <v>0</v>
      </c>
      <c r="AE593" s="196">
        <f t="shared" si="101"/>
        <v>0</v>
      </c>
      <c r="AF593" s="907">
        <f t="shared" si="114"/>
        <v>0</v>
      </c>
      <c r="AG593" s="18">
        <f t="shared" si="115"/>
        <v>0</v>
      </c>
      <c r="AI593" s="1058"/>
      <c r="AJ593" s="18">
        <f t="shared" si="116"/>
        <v>-5916.666666666667</v>
      </c>
      <c r="AM593" s="277"/>
    </row>
    <row r="594" spans="1:197" ht="29.25" x14ac:dyDescent="0.25">
      <c r="A594" s="18">
        <v>1</v>
      </c>
      <c r="B594" s="18">
        <v>1</v>
      </c>
      <c r="C594" s="175" t="s">
        <v>262</v>
      </c>
      <c r="D594" s="27">
        <f>'2 уровень'!F1450</f>
        <v>7100</v>
      </c>
      <c r="E594" s="27">
        <f>'2 уровень'!G1450</f>
        <v>1183.3333333333333</v>
      </c>
      <c r="F594" s="27">
        <f>'2 уровень'!H1450</f>
        <v>1644</v>
      </c>
      <c r="G594" s="64">
        <f>'2 уровень'!I1450</f>
        <v>138.92957746478874</v>
      </c>
      <c r="H594" s="78">
        <f>'2 уровень'!J1450</f>
        <v>0</v>
      </c>
      <c r="I594" s="78">
        <f>'2 уровень'!K1450</f>
        <v>0</v>
      </c>
      <c r="J594" s="73">
        <f>'2 уровень'!L1450</f>
        <v>0</v>
      </c>
      <c r="K594" s="73">
        <f>'2 уровень'!M1450</f>
        <v>0</v>
      </c>
      <c r="L594" s="73">
        <f>'2 уровень'!N1450</f>
        <v>0</v>
      </c>
      <c r="M594" s="73">
        <f>'2 уровень'!O1450</f>
        <v>0</v>
      </c>
      <c r="N594" s="73">
        <f>'2 уровень'!P1450</f>
        <v>0</v>
      </c>
      <c r="O594" s="73">
        <f>'2 уровень'!Q1450</f>
        <v>0</v>
      </c>
      <c r="P594" s="394">
        <f>'2 уровень'!R1450</f>
        <v>0</v>
      </c>
      <c r="Q594" s="394">
        <f>'2 уровень'!S1450</f>
        <v>0</v>
      </c>
      <c r="R594" s="394">
        <f>'2 уровень'!T1450</f>
        <v>0</v>
      </c>
      <c r="S594" s="394">
        <f>'2 уровень'!U1450</f>
        <v>0</v>
      </c>
      <c r="T594" s="802">
        <f>'2 уровень'!V1450</f>
        <v>0</v>
      </c>
      <c r="U594" s="394">
        <f>'2 уровень'!W1450</f>
        <v>0</v>
      </c>
      <c r="V594" s="394">
        <f>'2 уровень'!X1450</f>
        <v>0</v>
      </c>
      <c r="W594" s="394">
        <f>'2 уровень'!Y1450</f>
        <v>0</v>
      </c>
      <c r="X594" s="394">
        <f>'2 уровень'!Z1450</f>
        <v>0</v>
      </c>
      <c r="Y594" s="397">
        <f>'2 уровень'!AA1450</f>
        <v>0</v>
      </c>
      <c r="Z594" s="394" t="e">
        <f>S594/R594*100</f>
        <v>#DIV/0!</v>
      </c>
      <c r="AA594" s="394" t="e">
        <f>Y594/R594*100</f>
        <v>#DIV/0!</v>
      </c>
      <c r="AB594" s="991">
        <f>'2 уровень'!AB1450</f>
        <v>0</v>
      </c>
      <c r="AC594" s="1011">
        <f>'2 уровень'!AC1450</f>
        <v>0</v>
      </c>
      <c r="AD594" s="196">
        <f t="shared" si="105"/>
        <v>0</v>
      </c>
      <c r="AE594" s="196">
        <f t="shared" si="101"/>
        <v>0</v>
      </c>
      <c r="AF594" s="907">
        <f t="shared" si="114"/>
        <v>0</v>
      </c>
      <c r="AG594" s="18">
        <f t="shared" si="115"/>
        <v>0</v>
      </c>
      <c r="AI594" s="1058"/>
      <c r="AJ594" s="18">
        <f t="shared" si="116"/>
        <v>-139902.59126984127</v>
      </c>
      <c r="AM594" s="277"/>
    </row>
    <row r="595" spans="1:197" x14ac:dyDescent="0.25">
      <c r="A595" s="18">
        <v>1</v>
      </c>
      <c r="B595" s="18">
        <v>1</v>
      </c>
      <c r="C595" s="562" t="s">
        <v>134</v>
      </c>
      <c r="D595" s="27">
        <f>'2 уровень'!F1451</f>
        <v>167883.10952380951</v>
      </c>
      <c r="E595" s="27">
        <f>'2 уровень'!G1451</f>
        <v>27980.518253968254</v>
      </c>
      <c r="F595" s="27">
        <f>'2 уровень'!H1451</f>
        <v>24580.38095238095</v>
      </c>
      <c r="G595" s="64">
        <f>'2 уровень'!I1451</f>
        <v>87.848197554006745</v>
      </c>
      <c r="H595" s="78">
        <f>'2 уровень'!J1451</f>
        <v>0</v>
      </c>
      <c r="I595" s="78">
        <f>'2 уровень'!K1451</f>
        <v>0</v>
      </c>
      <c r="J595" s="73">
        <f>'2 уровень'!L1451</f>
        <v>0</v>
      </c>
      <c r="K595" s="73">
        <f>'2 уровень'!M1451</f>
        <v>0</v>
      </c>
      <c r="L595" s="73">
        <f>'2 уровень'!N1451</f>
        <v>0</v>
      </c>
      <c r="M595" s="73">
        <f>'2 уровень'!O1451</f>
        <v>0</v>
      </c>
      <c r="N595" s="73">
        <f>'2 уровень'!P1451</f>
        <v>0</v>
      </c>
      <c r="O595" s="73">
        <f>'2 уровень'!Q1451</f>
        <v>0</v>
      </c>
      <c r="P595" s="394">
        <f>'2 уровень'!R1451</f>
        <v>286798.20760199998</v>
      </c>
      <c r="Q595" s="394">
        <f>'2 уровень'!S1451</f>
        <v>286798.20760199998</v>
      </c>
      <c r="R595" s="394">
        <f>'2 уровень'!T1451</f>
        <v>47799.701266999997</v>
      </c>
      <c r="S595" s="394">
        <f>'2 уровень'!U1451</f>
        <v>44839.713189999995</v>
      </c>
      <c r="T595" s="802">
        <f>'2 уровень'!V1451</f>
        <v>0</v>
      </c>
      <c r="U595" s="394">
        <f>'2 уровень'!W1451</f>
        <v>-3.6086499999999999</v>
      </c>
      <c r="V595" s="394">
        <f>'2 уровень'!X1451</f>
        <v>-2959.9880770000009</v>
      </c>
      <c r="W595" s="394">
        <f>'2 уровень'!Y1451</f>
        <v>0</v>
      </c>
      <c r="X595" s="394">
        <f>'2 уровень'!Z1451</f>
        <v>-18.03218</v>
      </c>
      <c r="Y595" s="397">
        <f>'2 уровень'!AA1451</f>
        <v>44818.072359999991</v>
      </c>
      <c r="Z595" s="394">
        <f>S595/R595*100</f>
        <v>93.807517623455269</v>
      </c>
      <c r="AA595" s="394">
        <f>Y595/R595*100</f>
        <v>93.762243637580085</v>
      </c>
      <c r="AB595" s="991">
        <f>'2 уровень'!AB1451</f>
        <v>0</v>
      </c>
      <c r="AC595" s="1011">
        <f>'2 уровень'!AC1451</f>
        <v>0</v>
      </c>
      <c r="AD595" s="196">
        <f t="shared" si="105"/>
        <v>44818072.359999992</v>
      </c>
      <c r="AE595" s="196">
        <f t="shared" si="101"/>
        <v>-18032.18</v>
      </c>
      <c r="AF595" s="907">
        <f t="shared" si="114"/>
        <v>1708.3207978187093</v>
      </c>
      <c r="AG595" s="18">
        <f t="shared" si="115"/>
        <v>1824.207414720993</v>
      </c>
      <c r="AI595" s="1058"/>
      <c r="AJ595" s="18">
        <f t="shared" si="116"/>
        <v>0</v>
      </c>
      <c r="AM595" s="277"/>
    </row>
    <row r="596" spans="1:197" x14ac:dyDescent="0.25">
      <c r="A596" s="18">
        <v>1</v>
      </c>
      <c r="B596" s="18">
        <v>1</v>
      </c>
      <c r="C596" s="178" t="s">
        <v>28</v>
      </c>
      <c r="D596" s="27">
        <f>'2 уровень'!F1452</f>
        <v>0</v>
      </c>
      <c r="E596" s="27">
        <f>'2 уровень'!G1452</f>
        <v>0</v>
      </c>
      <c r="F596" s="27">
        <f>'2 уровень'!H1452</f>
        <v>0</v>
      </c>
      <c r="G596" s="64">
        <f>'2 уровень'!I1452</f>
        <v>0</v>
      </c>
      <c r="H596" s="78">
        <f>'2 уровень'!J1452</f>
        <v>0</v>
      </c>
      <c r="I596" s="78">
        <f>'2 уровень'!K1452</f>
        <v>0</v>
      </c>
      <c r="J596" s="73">
        <f>'2 уровень'!L1452</f>
        <v>0</v>
      </c>
      <c r="K596" s="73">
        <f>'2 уровень'!M1452</f>
        <v>0</v>
      </c>
      <c r="L596" s="73">
        <f>'2 уровень'!N1452</f>
        <v>0</v>
      </c>
      <c r="M596" s="73">
        <f>'2 уровень'!O1452</f>
        <v>0</v>
      </c>
      <c r="N596" s="73">
        <f>'2 уровень'!P1452</f>
        <v>0</v>
      </c>
      <c r="O596" s="73">
        <f>'2 уровень'!Q1452</f>
        <v>0</v>
      </c>
      <c r="P596" s="394">
        <f>'2 уровень'!R1452</f>
        <v>0</v>
      </c>
      <c r="Q596" s="394">
        <f>'2 уровень'!S1452</f>
        <v>0</v>
      </c>
      <c r="R596" s="394">
        <f>'2 уровень'!T1452</f>
        <v>0</v>
      </c>
      <c r="S596" s="394">
        <f>'2 уровень'!U1452</f>
        <v>0</v>
      </c>
      <c r="T596" s="802">
        <f>'2 уровень'!V1452</f>
        <v>0</v>
      </c>
      <c r="U596" s="394">
        <f>'2 уровень'!W1452</f>
        <v>0</v>
      </c>
      <c r="V596" s="394">
        <f>'2 уровень'!X1452</f>
        <v>0</v>
      </c>
      <c r="W596" s="394">
        <f>'2 уровень'!Y1452</f>
        <v>0</v>
      </c>
      <c r="X596" s="394">
        <f>'2 уровень'!Z1452</f>
        <v>0</v>
      </c>
      <c r="Y596" s="397">
        <f>'2 уровень'!AA1452</f>
        <v>0</v>
      </c>
      <c r="Z596" s="394"/>
      <c r="AA596" s="394"/>
      <c r="AB596" s="991">
        <f>'2 уровень'!AB1452</f>
        <v>0</v>
      </c>
      <c r="AC596" s="1011">
        <f>'2 уровень'!AC1452</f>
        <v>0</v>
      </c>
      <c r="AD596" s="196">
        <f t="shared" si="105"/>
        <v>0</v>
      </c>
      <c r="AE596" s="196">
        <f t="shared" si="101"/>
        <v>0</v>
      </c>
      <c r="AF596" s="907">
        <f t="shared" si="114"/>
        <v>0</v>
      </c>
      <c r="AG596" s="18" t="e">
        <f t="shared" si="115"/>
        <v>#DIV/0!</v>
      </c>
      <c r="AI596" s="1058"/>
      <c r="AJ596" s="18">
        <f t="shared" si="116"/>
        <v>-203</v>
      </c>
      <c r="AM596" s="277"/>
    </row>
    <row r="597" spans="1:197" x14ac:dyDescent="0.25">
      <c r="A597" s="18">
        <v>1</v>
      </c>
      <c r="B597" s="18">
        <v>1</v>
      </c>
      <c r="C597" s="2786" t="s">
        <v>66</v>
      </c>
      <c r="D597" s="27">
        <f>'2 уровень'!F1453</f>
        <v>244</v>
      </c>
      <c r="E597" s="27">
        <f>'2 уровень'!G1453</f>
        <v>41</v>
      </c>
      <c r="F597" s="27">
        <f>'2 уровень'!H1453</f>
        <v>42</v>
      </c>
      <c r="G597" s="64">
        <f>'2 уровень'!I1453</f>
        <v>102.4390243902439</v>
      </c>
      <c r="H597" s="78">
        <f>'2 уровень'!J1453</f>
        <v>8.7377049180327866</v>
      </c>
      <c r="I597" s="78">
        <f>'2 уровень'!K1453</f>
        <v>8.5</v>
      </c>
      <c r="J597" s="73">
        <f>'2 уровень'!L1453</f>
        <v>2132</v>
      </c>
      <c r="K597" s="73">
        <f>'2 уровень'!M1453</f>
        <v>356</v>
      </c>
      <c r="L597" s="73">
        <f>'2 уровень'!N1453</f>
        <v>357</v>
      </c>
      <c r="M597" s="73">
        <f>'2 уровень'!O1453</f>
        <v>100.28089887640451</v>
      </c>
      <c r="N597" s="73">
        <f>'2 уровень'!P1453</f>
        <v>8</v>
      </c>
      <c r="O597" s="73">
        <f>'2 уровень'!Q1453</f>
        <v>267.75</v>
      </c>
      <c r="P597" s="394">
        <f>'2 уровень'!R1453</f>
        <v>0</v>
      </c>
      <c r="Q597" s="394">
        <f>'2 уровень'!S1453</f>
        <v>0</v>
      </c>
      <c r="R597" s="394">
        <f>'2 уровень'!T1453</f>
        <v>0</v>
      </c>
      <c r="S597" s="394">
        <f>'2 уровень'!U1453</f>
        <v>0</v>
      </c>
      <c r="T597" s="802">
        <f>'2 уровень'!V1453</f>
        <v>0</v>
      </c>
      <c r="U597" s="394">
        <f>'2 уровень'!W1453</f>
        <v>0</v>
      </c>
      <c r="V597" s="394">
        <f>'2 уровень'!X1453</f>
        <v>0</v>
      </c>
      <c r="W597" s="394">
        <f>'2 уровень'!Y1453</f>
        <v>0</v>
      </c>
      <c r="X597" s="394">
        <f>'2 уровень'!Z1453</f>
        <v>0</v>
      </c>
      <c r="Y597" s="397">
        <f>'2 уровень'!AA1453</f>
        <v>0</v>
      </c>
      <c r="Z597" s="394"/>
      <c r="AA597" s="394"/>
      <c r="AB597" s="991">
        <f>'2 уровень'!AB1453</f>
        <v>0</v>
      </c>
      <c r="AC597" s="1011">
        <f>'2 уровень'!AC1453</f>
        <v>0</v>
      </c>
      <c r="AD597" s="196">
        <f t="shared" si="105"/>
        <v>0</v>
      </c>
      <c r="AE597" s="196">
        <f t="shared" si="101"/>
        <v>0</v>
      </c>
      <c r="AF597" s="907">
        <f t="shared" si="114"/>
        <v>0</v>
      </c>
      <c r="AG597" s="18">
        <f t="shared" si="115"/>
        <v>0</v>
      </c>
      <c r="AI597" s="1058"/>
      <c r="AJ597" s="18">
        <f t="shared" si="116"/>
        <v>-1826</v>
      </c>
      <c r="AM597" s="277"/>
    </row>
    <row r="598" spans="1:197" x14ac:dyDescent="0.25">
      <c r="A598" s="18">
        <v>1</v>
      </c>
      <c r="B598" s="18">
        <v>1</v>
      </c>
      <c r="C598" s="2151" t="s">
        <v>16</v>
      </c>
      <c r="D598" s="27">
        <f>'2 уровень'!F1454</f>
        <v>2191</v>
      </c>
      <c r="E598" s="27">
        <f>'2 уровень'!G1454</f>
        <v>365</v>
      </c>
      <c r="F598" s="27">
        <f>'2 уровень'!H1454</f>
        <v>436</v>
      </c>
      <c r="G598" s="64">
        <f>'2 уровень'!I1454</f>
        <v>119.45205479452055</v>
      </c>
      <c r="H598" s="78">
        <f>'2 уровень'!J1454</f>
        <v>7.8904609767229577</v>
      </c>
      <c r="I598" s="78">
        <f>'2 уровень'!K1454</f>
        <v>7.8486238532110093</v>
      </c>
      <c r="J598" s="73">
        <f>'2 уровень'!L1454</f>
        <v>17288</v>
      </c>
      <c r="K598" s="73">
        <f>'2 уровень'!M1454</f>
        <v>2882</v>
      </c>
      <c r="L598" s="73">
        <f>'2 уровень'!N1454</f>
        <v>3422</v>
      </c>
      <c r="M598" s="73">
        <f>'2 уровень'!O1454</f>
        <v>118.73698820263705</v>
      </c>
      <c r="N598" s="73">
        <f>'2 уровень'!P1454</f>
        <v>72</v>
      </c>
      <c r="O598" s="73">
        <f>'2 уровень'!Q1454</f>
        <v>285.16666666666669</v>
      </c>
      <c r="P598" s="394">
        <f>'2 уровень'!R1454</f>
        <v>0</v>
      </c>
      <c r="Q598" s="394">
        <f>'2 уровень'!S1454</f>
        <v>0</v>
      </c>
      <c r="R598" s="394">
        <f>'2 уровень'!T1454</f>
        <v>0</v>
      </c>
      <c r="S598" s="394">
        <f>'2 уровень'!U1454</f>
        <v>0</v>
      </c>
      <c r="T598" s="802">
        <f>'2 уровень'!V1454</f>
        <v>0</v>
      </c>
      <c r="U598" s="394">
        <f>'2 уровень'!W1454</f>
        <v>0</v>
      </c>
      <c r="V598" s="394">
        <f>'2 уровень'!X1454</f>
        <v>0</v>
      </c>
      <c r="W598" s="394">
        <f>'2 уровень'!Y1454</f>
        <v>0</v>
      </c>
      <c r="X598" s="394">
        <f>'2 уровень'!Z1454</f>
        <v>0</v>
      </c>
      <c r="Y598" s="397">
        <f>'2 уровень'!AA1454</f>
        <v>0</v>
      </c>
      <c r="Z598" s="394"/>
      <c r="AA598" s="394"/>
      <c r="AB598" s="991">
        <f>'2 уровень'!AB1454</f>
        <v>0</v>
      </c>
      <c r="AC598" s="1011">
        <f>'2 уровень'!AC1454</f>
        <v>0</v>
      </c>
      <c r="AD598" s="196">
        <f t="shared" si="105"/>
        <v>0</v>
      </c>
      <c r="AE598" s="196">
        <f t="shared" si="101"/>
        <v>0</v>
      </c>
      <c r="AF598" s="907">
        <f t="shared" si="114"/>
        <v>0</v>
      </c>
      <c r="AG598" s="18">
        <f t="shared" si="115"/>
        <v>0</v>
      </c>
      <c r="AI598" s="1058"/>
      <c r="AJ598" s="18">
        <f t="shared" si="116"/>
        <v>-2029</v>
      </c>
      <c r="AM598" s="277"/>
    </row>
    <row r="599" spans="1:197" ht="29.25" x14ac:dyDescent="0.25">
      <c r="A599" s="18">
        <v>1</v>
      </c>
      <c r="B599" s="18">
        <v>1</v>
      </c>
      <c r="C599" s="722" t="s">
        <v>136</v>
      </c>
      <c r="D599" s="27">
        <f>'2 уровень'!F1455</f>
        <v>2435</v>
      </c>
      <c r="E599" s="27">
        <f>'2 уровень'!G1455</f>
        <v>406</v>
      </c>
      <c r="F599" s="27">
        <f>'2 уровень'!H1455</f>
        <v>478</v>
      </c>
      <c r="G599" s="64">
        <f>'2 уровень'!I1455</f>
        <v>117.73399014778325</v>
      </c>
      <c r="H599" s="78">
        <f>'2 уровень'!J1455</f>
        <v>7.9753593429158114</v>
      </c>
      <c r="I599" s="78">
        <f>'2 уровень'!K1455</f>
        <v>7.9058577405857742</v>
      </c>
      <c r="J599" s="73">
        <f>'2 уровень'!L1455</f>
        <v>19420</v>
      </c>
      <c r="K599" s="73">
        <f>'2 уровень'!M1455</f>
        <v>3238</v>
      </c>
      <c r="L599" s="73">
        <f>'2 уровень'!N1455</f>
        <v>3779</v>
      </c>
      <c r="M599" s="73">
        <f>'2 уровень'!O1455</f>
        <v>116.70784434836318</v>
      </c>
      <c r="N599" s="73">
        <f>'2 уровень'!P1455</f>
        <v>80</v>
      </c>
      <c r="O599" s="73">
        <f>'2 уровень'!Q1455</f>
        <v>283.42500000000001</v>
      </c>
      <c r="P599" s="394">
        <f>'2 уровень'!R1455</f>
        <v>56856.807531909602</v>
      </c>
      <c r="Q599" s="394">
        <f>'2 уровень'!S1455</f>
        <v>56856.807531909602</v>
      </c>
      <c r="R599" s="394">
        <f>'2 уровень'!T1455</f>
        <v>9476.134588651601</v>
      </c>
      <c r="S599" s="394">
        <f>'2 уровень'!U1455</f>
        <v>11085.644779999999</v>
      </c>
      <c r="T599" s="802">
        <f>'2 уровень'!V1455</f>
        <v>0</v>
      </c>
      <c r="U599" s="394">
        <f>'2 уровень'!W1455</f>
        <v>0</v>
      </c>
      <c r="V599" s="394">
        <f>'2 уровень'!X1455</f>
        <v>1609.5101913483977</v>
      </c>
      <c r="W599" s="394">
        <f>'2 уровень'!Y1455</f>
        <v>0</v>
      </c>
      <c r="X599" s="394">
        <f>'2 уровень'!Z1455</f>
        <v>-235.08122</v>
      </c>
      <c r="Y599" s="397">
        <f>'2 уровень'!AA1455</f>
        <v>10850.563559999999</v>
      </c>
      <c r="Z599" s="394">
        <f>S599/R599*100</f>
        <v>116.98488108511998</v>
      </c>
      <c r="AA599" s="394">
        <f>Y599/R599*100</f>
        <v>114.50410986136038</v>
      </c>
      <c r="AB599" s="991">
        <f>'2 уровень'!AB1455</f>
        <v>0</v>
      </c>
      <c r="AC599" s="1011">
        <f>'2 уровень'!AC1455</f>
        <v>0</v>
      </c>
      <c r="AD599" s="196">
        <f t="shared" si="105"/>
        <v>10850563.559999999</v>
      </c>
      <c r="AE599" s="196">
        <f t="shared" ref="AE599:AE662" si="117">X599*1000</f>
        <v>-235081.22</v>
      </c>
      <c r="AF599" s="907">
        <f t="shared" si="114"/>
        <v>23349.818288258564</v>
      </c>
      <c r="AG599" s="18">
        <f t="shared" si="115"/>
        <v>23191.725481171547</v>
      </c>
      <c r="AI599" s="1058"/>
      <c r="AJ599" s="18">
        <f t="shared" si="116"/>
        <v>-4167</v>
      </c>
      <c r="AM599" s="277"/>
    </row>
    <row r="600" spans="1:197" x14ac:dyDescent="0.25">
      <c r="A600" s="18">
        <v>1</v>
      </c>
      <c r="B600" s="18">
        <v>1</v>
      </c>
      <c r="C600" s="727" t="s">
        <v>197</v>
      </c>
      <c r="D600" s="27">
        <f>'2 уровень'!F1456</f>
        <v>5000</v>
      </c>
      <c r="E600" s="27">
        <f>'2 уровень'!G1456</f>
        <v>833</v>
      </c>
      <c r="F600" s="27">
        <f>'2 уровень'!H1456</f>
        <v>799</v>
      </c>
      <c r="G600" s="64">
        <f>'2 уровень'!I1456</f>
        <v>95.918367346938766</v>
      </c>
      <c r="H600" s="78">
        <f>'2 уровень'!J1456</f>
        <v>0</v>
      </c>
      <c r="I600" s="78">
        <f>'2 уровень'!K1456</f>
        <v>0</v>
      </c>
      <c r="J600" s="73">
        <f>'2 уровень'!L1456</f>
        <v>0</v>
      </c>
      <c r="K600" s="73">
        <f>'2 уровень'!M1456</f>
        <v>0</v>
      </c>
      <c r="L600" s="73">
        <f>'2 уровень'!N1456</f>
        <v>0</v>
      </c>
      <c r="M600" s="73">
        <f>'2 уровень'!O1456</f>
        <v>0</v>
      </c>
      <c r="N600" s="73">
        <f>'2 уровень'!P1456</f>
        <v>0</v>
      </c>
      <c r="O600" s="73">
        <f>'2 уровень'!Q1456</f>
        <v>0</v>
      </c>
      <c r="P600" s="394">
        <f>'2 уровень'!R1456</f>
        <v>0</v>
      </c>
      <c r="Q600" s="394">
        <f>'2 уровень'!S1456</f>
        <v>0</v>
      </c>
      <c r="R600" s="394">
        <f>'2 уровень'!T1456</f>
        <v>0</v>
      </c>
      <c r="S600" s="394">
        <f>'2 уровень'!U1456</f>
        <v>0</v>
      </c>
      <c r="T600" s="802">
        <f>'2 уровень'!V1456</f>
        <v>0</v>
      </c>
      <c r="U600" s="394">
        <f>'2 уровень'!W1456</f>
        <v>0</v>
      </c>
      <c r="V600" s="394">
        <f>'2 уровень'!X1456</f>
        <v>0</v>
      </c>
      <c r="W600" s="394">
        <f>'2 уровень'!Y1456</f>
        <v>0</v>
      </c>
      <c r="X600" s="394">
        <f>'2 уровень'!Z1456</f>
        <v>0</v>
      </c>
      <c r="Y600" s="397">
        <f>'2 уровень'!AA1456</f>
        <v>0</v>
      </c>
      <c r="Z600" s="394"/>
      <c r="AA600" s="394"/>
      <c r="AB600" s="991">
        <f>'2 уровень'!AB1456</f>
        <v>0</v>
      </c>
      <c r="AC600" s="1011">
        <f>'2 уровень'!AC1456</f>
        <v>0</v>
      </c>
      <c r="AD600" s="196">
        <f t="shared" ref="AD600:AD663" si="118">Y600*1000</f>
        <v>0</v>
      </c>
      <c r="AE600" s="196">
        <f t="shared" si="117"/>
        <v>0</v>
      </c>
      <c r="AF600" s="907">
        <f t="shared" si="114"/>
        <v>0</v>
      </c>
      <c r="AG600" s="18">
        <f t="shared" si="115"/>
        <v>0</v>
      </c>
      <c r="AI600" s="1058"/>
      <c r="AJ600" s="18">
        <f t="shared" si="116"/>
        <v>-4164</v>
      </c>
      <c r="AM600" s="277"/>
    </row>
    <row r="601" spans="1:197" x14ac:dyDescent="0.25">
      <c r="A601" s="18">
        <v>1</v>
      </c>
      <c r="B601" s="18">
        <v>1</v>
      </c>
      <c r="C601" s="724" t="s">
        <v>198</v>
      </c>
      <c r="D601" s="27">
        <f>'2 уровень'!F1457</f>
        <v>4997</v>
      </c>
      <c r="E601" s="27">
        <f>'2 уровень'!G1457</f>
        <v>833</v>
      </c>
      <c r="F601" s="27">
        <f>'2 уровень'!H1457</f>
        <v>799</v>
      </c>
      <c r="G601" s="64">
        <f>'2 уровень'!I1457</f>
        <v>95.918367346938766</v>
      </c>
      <c r="H601" s="78">
        <f>'2 уровень'!J1457</f>
        <v>0</v>
      </c>
      <c r="I601" s="78">
        <f>'2 уровень'!K1457</f>
        <v>0</v>
      </c>
      <c r="J601" s="73">
        <f>'2 уровень'!L1457</f>
        <v>0</v>
      </c>
      <c r="K601" s="73">
        <f>'2 уровень'!M1457</f>
        <v>0</v>
      </c>
      <c r="L601" s="73">
        <f>'2 уровень'!N1457</f>
        <v>0</v>
      </c>
      <c r="M601" s="73">
        <f>'2 уровень'!O1457</f>
        <v>0</v>
      </c>
      <c r="N601" s="73">
        <f>'2 уровень'!P1457</f>
        <v>0</v>
      </c>
      <c r="O601" s="73">
        <f>'2 уровень'!Q1457</f>
        <v>0</v>
      </c>
      <c r="P601" s="394">
        <f>'2 уровень'!R1457</f>
        <v>0</v>
      </c>
      <c r="Q601" s="394">
        <f>'2 уровень'!S1457</f>
        <v>0</v>
      </c>
      <c r="R601" s="394">
        <f>'2 уровень'!T1457</f>
        <v>0</v>
      </c>
      <c r="S601" s="394">
        <f>'2 уровень'!U1457</f>
        <v>0</v>
      </c>
      <c r="T601" s="802">
        <f>'2 уровень'!V1457</f>
        <v>0</v>
      </c>
      <c r="U601" s="394">
        <f>'2 уровень'!W1457</f>
        <v>0</v>
      </c>
      <c r="V601" s="394">
        <f>'2 уровень'!X1457</f>
        <v>0</v>
      </c>
      <c r="W601" s="394">
        <f>'2 уровень'!Y1457</f>
        <v>0</v>
      </c>
      <c r="X601" s="394">
        <f>'2 уровень'!Z1457</f>
        <v>0</v>
      </c>
      <c r="Y601" s="397">
        <f>'2 уровень'!AA1457</f>
        <v>0</v>
      </c>
      <c r="Z601" s="394"/>
      <c r="AA601" s="394"/>
      <c r="AB601" s="991">
        <f>'2 уровень'!AB1457</f>
        <v>0</v>
      </c>
      <c r="AC601" s="1011">
        <f>'2 уровень'!AC1457</f>
        <v>0</v>
      </c>
      <c r="AD601" s="196">
        <f t="shared" si="118"/>
        <v>0</v>
      </c>
      <c r="AE601" s="196">
        <f t="shared" si="117"/>
        <v>0</v>
      </c>
      <c r="AF601" s="907">
        <f t="shared" si="114"/>
        <v>0</v>
      </c>
      <c r="AG601" s="18">
        <f t="shared" si="115"/>
        <v>0</v>
      </c>
      <c r="AI601" s="1058"/>
      <c r="AJ601" s="18">
        <f t="shared" si="116"/>
        <v>-2</v>
      </c>
      <c r="AM601" s="277"/>
    </row>
    <row r="602" spans="1:197" ht="30" x14ac:dyDescent="0.25">
      <c r="A602" s="18">
        <v>1</v>
      </c>
      <c r="B602" s="18">
        <v>1</v>
      </c>
      <c r="C602" s="728" t="s">
        <v>199</v>
      </c>
      <c r="D602" s="27">
        <f>'2 уровень'!F1458</f>
        <v>3</v>
      </c>
      <c r="E602" s="27">
        <f>'2 уровень'!G1458</f>
        <v>1</v>
      </c>
      <c r="F602" s="27">
        <f>'2 уровень'!H1458</f>
        <v>0</v>
      </c>
      <c r="G602" s="64">
        <f>'2 уровень'!I1458</f>
        <v>0</v>
      </c>
      <c r="H602" s="78">
        <f>'2 уровень'!J1458</f>
        <v>0</v>
      </c>
      <c r="I602" s="78">
        <f>'2 уровень'!K1458</f>
        <v>0</v>
      </c>
      <c r="J602" s="73">
        <f>'2 уровень'!L1458</f>
        <v>0</v>
      </c>
      <c r="K602" s="73">
        <f>'2 уровень'!M1458</f>
        <v>0</v>
      </c>
      <c r="L602" s="73">
        <f>'2 уровень'!N1458</f>
        <v>0</v>
      </c>
      <c r="M602" s="73">
        <f>'2 уровень'!O1458</f>
        <v>0</v>
      </c>
      <c r="N602" s="73">
        <f>'2 уровень'!P1458</f>
        <v>0</v>
      </c>
      <c r="O602" s="73">
        <f>'2 уровень'!Q1458</f>
        <v>0</v>
      </c>
      <c r="P602" s="394">
        <f>'2 уровень'!R1458</f>
        <v>0</v>
      </c>
      <c r="Q602" s="394">
        <f>'2 уровень'!S1458</f>
        <v>0</v>
      </c>
      <c r="R602" s="394">
        <f>'2 уровень'!T1458</f>
        <v>0</v>
      </c>
      <c r="S602" s="394">
        <f>'2 уровень'!U1458</f>
        <v>0</v>
      </c>
      <c r="T602" s="802">
        <f>'2 уровень'!V1458</f>
        <v>0</v>
      </c>
      <c r="U602" s="394">
        <f>'2 уровень'!W1458</f>
        <v>0</v>
      </c>
      <c r="V602" s="394">
        <f>'2 уровень'!X1458</f>
        <v>0</v>
      </c>
      <c r="W602" s="394">
        <f>'2 уровень'!Y1458</f>
        <v>0</v>
      </c>
      <c r="X602" s="394">
        <f>'2 уровень'!Z1458</f>
        <v>0</v>
      </c>
      <c r="Y602" s="397">
        <f>'2 уровень'!AA1458</f>
        <v>0</v>
      </c>
      <c r="Z602" s="394"/>
      <c r="AA602" s="394"/>
      <c r="AB602" s="991">
        <f>'2 уровень'!AB1458</f>
        <v>0</v>
      </c>
      <c r="AC602" s="1011">
        <f>'2 уровень'!AC1458</f>
        <v>0</v>
      </c>
      <c r="AD602" s="196">
        <f t="shared" si="118"/>
        <v>0</v>
      </c>
      <c r="AE602" s="196">
        <f t="shared" si="117"/>
        <v>0</v>
      </c>
      <c r="AF602" s="907">
        <f t="shared" si="114"/>
        <v>0</v>
      </c>
      <c r="AG602" s="18" t="e">
        <f t="shared" si="115"/>
        <v>#DIV/0!</v>
      </c>
      <c r="AI602" s="1058"/>
      <c r="AJ602" s="18">
        <f t="shared" si="116"/>
        <v>-4167</v>
      </c>
      <c r="AM602" s="277"/>
    </row>
    <row r="603" spans="1:197" ht="15.75" thickBot="1" x14ac:dyDescent="0.3">
      <c r="A603" s="18">
        <v>1</v>
      </c>
      <c r="B603" s="18">
        <v>1</v>
      </c>
      <c r="C603" s="727" t="s">
        <v>204</v>
      </c>
      <c r="D603" s="27">
        <f>'2 уровень'!F1459</f>
        <v>5000</v>
      </c>
      <c r="E603" s="27">
        <f>'2 уровень'!G1459</f>
        <v>833</v>
      </c>
      <c r="F603" s="27">
        <f>'2 уровень'!H1459</f>
        <v>799</v>
      </c>
      <c r="G603" s="64">
        <f>'2 уровень'!I1459</f>
        <v>95.918367346938766</v>
      </c>
      <c r="H603" s="78">
        <f>'2 уровень'!J1459</f>
        <v>0</v>
      </c>
      <c r="I603" s="78">
        <f>'2 уровень'!K1459</f>
        <v>0</v>
      </c>
      <c r="J603" s="73">
        <f>'2 уровень'!L1459</f>
        <v>0</v>
      </c>
      <c r="K603" s="73">
        <f>'2 уровень'!M1459</f>
        <v>0</v>
      </c>
      <c r="L603" s="73">
        <f>'2 уровень'!N1459</f>
        <v>0</v>
      </c>
      <c r="M603" s="73">
        <f>'2 уровень'!O1459</f>
        <v>0</v>
      </c>
      <c r="N603" s="73">
        <f>'2 уровень'!P1459</f>
        <v>0</v>
      </c>
      <c r="O603" s="73">
        <f>'2 уровень'!Q1459</f>
        <v>0</v>
      </c>
      <c r="P603" s="394">
        <f>'2 уровень'!R1459</f>
        <v>43722.583559999999</v>
      </c>
      <c r="Q603" s="394">
        <f>'2 уровень'!S1459</f>
        <v>43722.583559999999</v>
      </c>
      <c r="R603" s="394">
        <f>'2 уровень'!T1459</f>
        <v>7287.0972599999996</v>
      </c>
      <c r="S603" s="394">
        <f>'2 уровень'!U1459</f>
        <v>7277.5689299999995</v>
      </c>
      <c r="T603" s="802">
        <f>'2 уровень'!V1459</f>
        <v>0</v>
      </c>
      <c r="U603" s="394">
        <f>'2 уровень'!W1459</f>
        <v>0</v>
      </c>
      <c r="V603" s="394">
        <f>'2 уровень'!X1459</f>
        <v>-9.5283300000000963</v>
      </c>
      <c r="W603" s="394">
        <f>'2 уровень'!Y1459</f>
        <v>0</v>
      </c>
      <c r="X603" s="394">
        <f>'2 уровень'!Z1459</f>
        <v>-7.4948499999999996</v>
      </c>
      <c r="Y603" s="397">
        <f>'2 уровень'!AA1459</f>
        <v>7270.0740799999994</v>
      </c>
      <c r="Z603" s="394">
        <f>S603/R603*100</f>
        <v>99.869243820138067</v>
      </c>
      <c r="AA603" s="394">
        <f>Y603/R603*100</f>
        <v>99.766392853112535</v>
      </c>
      <c r="AB603" s="991">
        <f>'2 уровень'!AB1459</f>
        <v>0</v>
      </c>
      <c r="AC603" s="1011">
        <f>'2 уровень'!AC1459</f>
        <v>0</v>
      </c>
      <c r="AD603" s="196">
        <f t="shared" si="118"/>
        <v>7270074.0799999991</v>
      </c>
      <c r="AE603" s="196">
        <f t="shared" si="117"/>
        <v>-7494.8499999999995</v>
      </c>
      <c r="AF603" s="907">
        <f t="shared" si="114"/>
        <v>8744.5167120000006</v>
      </c>
      <c r="AG603" s="18">
        <f t="shared" si="115"/>
        <v>9108.3465957446788</v>
      </c>
      <c r="AI603" s="1058"/>
      <c r="AJ603" s="18">
        <f t="shared" si="116"/>
        <v>0</v>
      </c>
      <c r="AM603" s="277"/>
    </row>
    <row r="604" spans="1:197" x14ac:dyDescent="0.25">
      <c r="A604" s="18">
        <v>1</v>
      </c>
      <c r="B604" s="18">
        <v>1</v>
      </c>
      <c r="C604" s="6" t="s">
        <v>100</v>
      </c>
      <c r="D604" s="79"/>
      <c r="E604" s="79"/>
      <c r="F604" s="79"/>
      <c r="G604" s="80"/>
      <c r="H604" s="81"/>
      <c r="I604" s="81"/>
      <c r="J604" s="24"/>
      <c r="K604" s="24"/>
      <c r="L604" s="24"/>
      <c r="M604" s="24"/>
      <c r="N604" s="24"/>
      <c r="O604" s="24"/>
      <c r="P604" s="398">
        <f>P605-P606-P661-P664-P668</f>
        <v>0</v>
      </c>
      <c r="Q604" s="398">
        <f>Q605-Q606-Q661-Q664-Q668</f>
        <v>0</v>
      </c>
      <c r="R604" s="398"/>
      <c r="S604" s="398">
        <f t="shared" ref="S604:Y604" si="119">S605-S606-S661-S664-S668</f>
        <v>0</v>
      </c>
      <c r="T604" s="803">
        <f t="shared" si="119"/>
        <v>0</v>
      </c>
      <c r="U604" s="398">
        <f t="shared" si="119"/>
        <v>2.6645352591003757E-15</v>
      </c>
      <c r="V604" s="398">
        <f t="shared" si="119"/>
        <v>0</v>
      </c>
      <c r="W604" s="398">
        <f t="shared" si="119"/>
        <v>0</v>
      </c>
      <c r="X604" s="398">
        <f t="shared" si="119"/>
        <v>1.6875389974302379E-13</v>
      </c>
      <c r="Y604" s="398">
        <f t="shared" si="119"/>
        <v>0</v>
      </c>
      <c r="Z604" s="398"/>
      <c r="AA604" s="398"/>
      <c r="AB604" s="999"/>
      <c r="AC604" s="1012">
        <f>AC605-AC606-AC661-AC664-AC668</f>
        <v>0</v>
      </c>
      <c r="AD604" s="196">
        <f t="shared" si="118"/>
        <v>0</v>
      </c>
      <c r="AE604" s="196">
        <f t="shared" si="117"/>
        <v>1.6875389974302379E-10</v>
      </c>
      <c r="AF604" s="907">
        <f t="shared" si="114"/>
        <v>0</v>
      </c>
      <c r="AG604" s="59" t="e">
        <f t="shared" si="115"/>
        <v>#DIV/0!</v>
      </c>
      <c r="AH604" s="59"/>
      <c r="AI604" s="277"/>
      <c r="AJ604" s="59">
        <f t="shared" si="116"/>
        <v>0</v>
      </c>
      <c r="AK604" s="59"/>
      <c r="AL604" s="59"/>
      <c r="AM604" s="277"/>
      <c r="AN604" s="59"/>
      <c r="AO604" s="59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  <c r="BA604" s="59"/>
      <c r="BB604" s="59"/>
      <c r="BC604" s="59"/>
      <c r="BD604" s="59"/>
      <c r="BE604" s="59"/>
      <c r="BF604" s="59"/>
      <c r="BG604" s="59"/>
      <c r="BH604" s="59"/>
      <c r="BI604" s="59"/>
      <c r="BJ604" s="59"/>
      <c r="BK604" s="59"/>
      <c r="BL604" s="59"/>
      <c r="BM604" s="59"/>
      <c r="BN604" s="59"/>
      <c r="BO604" s="59"/>
      <c r="BP604" s="59"/>
      <c r="BQ604" s="59"/>
      <c r="BR604" s="59"/>
      <c r="BS604" s="59"/>
      <c r="BT604" s="59"/>
      <c r="BU604" s="59"/>
      <c r="BV604" s="59"/>
      <c r="BW604" s="59"/>
      <c r="BX604" s="59"/>
      <c r="BY604" s="59"/>
      <c r="BZ604" s="59"/>
      <c r="CA604" s="59"/>
      <c r="CB604" s="59"/>
      <c r="CC604" s="59"/>
      <c r="CD604" s="59"/>
      <c r="CE604" s="59"/>
      <c r="CF604" s="59"/>
      <c r="CG604" s="59"/>
      <c r="CH604" s="59"/>
      <c r="CI604" s="59"/>
      <c r="CJ604" s="59"/>
      <c r="CK604" s="59"/>
      <c r="CL604" s="59"/>
      <c r="CM604" s="59"/>
      <c r="CN604" s="59"/>
      <c r="CO604" s="59"/>
      <c r="CP604" s="59"/>
      <c r="CQ604" s="59"/>
      <c r="CR604" s="59"/>
      <c r="CS604" s="59"/>
      <c r="CT604" s="59"/>
      <c r="CU604" s="59"/>
      <c r="CV604" s="59"/>
      <c r="CW604" s="59"/>
      <c r="CX604" s="59"/>
      <c r="CY604" s="59"/>
      <c r="CZ604" s="59"/>
      <c r="DA604" s="59"/>
      <c r="DB604" s="59"/>
      <c r="DC604" s="59"/>
      <c r="DD604" s="59"/>
      <c r="DE604" s="59"/>
      <c r="DF604" s="59"/>
      <c r="DG604" s="59"/>
      <c r="DH604" s="59"/>
      <c r="DI604" s="59"/>
      <c r="DJ604" s="59"/>
      <c r="DK604" s="59"/>
      <c r="DL604" s="59"/>
      <c r="DM604" s="59"/>
      <c r="DN604" s="59"/>
      <c r="DO604" s="59"/>
      <c r="DP604" s="59"/>
      <c r="DQ604" s="59"/>
      <c r="DR604" s="59"/>
      <c r="DS604" s="59"/>
      <c r="DT604" s="59"/>
      <c r="DU604" s="59"/>
      <c r="DV604" s="59"/>
      <c r="DW604" s="59"/>
      <c r="DX604" s="59"/>
      <c r="DY604" s="59"/>
      <c r="DZ604" s="59"/>
      <c r="EA604" s="59"/>
      <c r="EB604" s="59"/>
      <c r="EC604" s="59"/>
      <c r="ED604" s="59"/>
      <c r="EE604" s="59"/>
      <c r="EF604" s="59"/>
      <c r="EG604" s="59"/>
      <c r="EH604" s="59"/>
      <c r="EI604" s="59"/>
      <c r="EJ604" s="59"/>
      <c r="EK604" s="59"/>
      <c r="EL604" s="59"/>
      <c r="EM604" s="59"/>
      <c r="EN604" s="59"/>
      <c r="EO604" s="59"/>
      <c r="EP604" s="59"/>
      <c r="EQ604" s="59"/>
      <c r="ER604" s="59"/>
      <c r="ES604" s="59"/>
      <c r="ET604" s="59"/>
      <c r="EU604" s="59"/>
      <c r="EV604" s="59"/>
      <c r="EW604" s="59"/>
      <c r="EX604" s="59"/>
      <c r="EY604" s="59"/>
      <c r="EZ604" s="59"/>
      <c r="FA604" s="59"/>
      <c r="FB604" s="59"/>
      <c r="FC604" s="59"/>
      <c r="FD604" s="59"/>
      <c r="FE604" s="59"/>
      <c r="FF604" s="59"/>
      <c r="FG604" s="59"/>
      <c r="FH604" s="59"/>
      <c r="FI604" s="59"/>
      <c r="FJ604" s="59"/>
      <c r="FK604" s="59"/>
      <c r="FL604" s="59"/>
      <c r="FM604" s="59"/>
      <c r="FN604" s="59"/>
      <c r="FO604" s="59"/>
      <c r="FP604" s="59"/>
      <c r="FQ604" s="59"/>
      <c r="FR604" s="59"/>
      <c r="FS604" s="59"/>
      <c r="FT604" s="59"/>
      <c r="FU604" s="59"/>
      <c r="FV604" s="59"/>
      <c r="FW604" s="59"/>
      <c r="FX604" s="59"/>
      <c r="FY604" s="59"/>
      <c r="FZ604" s="59"/>
      <c r="GA604" s="59"/>
      <c r="GB604" s="59"/>
      <c r="GC604" s="59"/>
      <c r="GD604" s="59"/>
      <c r="GE604" s="59"/>
      <c r="GF604" s="59"/>
      <c r="GG604" s="59"/>
      <c r="GH604" s="59"/>
      <c r="GI604" s="59"/>
      <c r="GJ604" s="59"/>
      <c r="GK604" s="59"/>
      <c r="GL604" s="59"/>
      <c r="GM604" s="59"/>
      <c r="GN604" s="59"/>
      <c r="GO604" s="59"/>
    </row>
    <row r="605" spans="1:197" s="59" customFormat="1" x14ac:dyDescent="0.25">
      <c r="A605" s="18">
        <v>1</v>
      </c>
      <c r="B605" s="18">
        <v>1</v>
      </c>
      <c r="C605" s="12" t="s">
        <v>92</v>
      </c>
      <c r="D605" s="60">
        <f>'1 уровень'!E2980</f>
        <v>0</v>
      </c>
      <c r="E605" s="60">
        <f>'1 уровень'!F2980</f>
        <v>0</v>
      </c>
      <c r="F605" s="60">
        <f>'1 уровень'!G2980</f>
        <v>0</v>
      </c>
      <c r="G605" s="71">
        <f>'1 уровень'!H2980</f>
        <v>0</v>
      </c>
      <c r="H605" s="72">
        <f>'1 уровень'!I2980</f>
        <v>0</v>
      </c>
      <c r="I605" s="72">
        <f>'1 уровень'!J2980</f>
        <v>0</v>
      </c>
      <c r="J605" s="21">
        <f>'1 уровень'!K2980</f>
        <v>0</v>
      </c>
      <c r="K605" s="21">
        <f>'1 уровень'!L2980</f>
        <v>0</v>
      </c>
      <c r="L605" s="21">
        <f>'1 уровень'!M2980</f>
        <v>0</v>
      </c>
      <c r="M605" s="21">
        <f>'1 уровень'!N2980</f>
        <v>0</v>
      </c>
      <c r="N605" s="21">
        <f>'1 уровень'!O2980</f>
        <v>0</v>
      </c>
      <c r="O605" s="21">
        <f>'1 уровень'!P2980</f>
        <v>0</v>
      </c>
      <c r="P605" s="72">
        <f>'1 уровень'!Q2980</f>
        <v>882777.43077556521</v>
      </c>
      <c r="Q605" s="72">
        <f>'1 уровень'!R2980</f>
        <v>882777.43077556521</v>
      </c>
      <c r="R605" s="72">
        <f>'1 уровень'!S2980</f>
        <v>147129.57179592754</v>
      </c>
      <c r="S605" s="72">
        <f>'1 уровень'!T2980</f>
        <v>140397.35185000001</v>
      </c>
      <c r="T605" s="794">
        <f>'1 уровень'!U2980</f>
        <v>0</v>
      </c>
      <c r="U605" s="72">
        <f>'1 уровень'!V2980</f>
        <v>-146.815</v>
      </c>
      <c r="V605" s="72">
        <f>'1 уровень'!W2980</f>
        <v>-6732.2199459275334</v>
      </c>
      <c r="W605" s="72">
        <f>'1 уровень'!X2980</f>
        <v>0</v>
      </c>
      <c r="X605" s="72">
        <f>'1 уровень'!Y2980</f>
        <v>-2416.6052899999995</v>
      </c>
      <c r="Y605" s="389">
        <f>'1 уровень'!Z2980</f>
        <v>137833.93156</v>
      </c>
      <c r="Z605" s="72">
        <f>S605/R605*100</f>
        <v>95.424291756068385</v>
      </c>
      <c r="AA605" s="72">
        <f>Y605/R605*100</f>
        <v>93.682004152896724</v>
      </c>
      <c r="AB605" s="993">
        <f>'1 уровень'!AA2980</f>
        <v>0</v>
      </c>
      <c r="AC605" s="998">
        <f>'1 уровень'!AB2980</f>
        <v>0</v>
      </c>
      <c r="AD605" s="196">
        <f t="shared" si="118"/>
        <v>137833931.56</v>
      </c>
      <c r="AE605" s="196">
        <f t="shared" si="117"/>
        <v>-2416605.2899999996</v>
      </c>
      <c r="AF605" s="907"/>
      <c r="AG605" s="18" t="e">
        <f t="shared" si="115"/>
        <v>#DIV/0!</v>
      </c>
      <c r="AH605" s="18"/>
      <c r="AI605" s="1058"/>
      <c r="AJ605" s="18">
        <f t="shared" si="116"/>
        <v>-4718</v>
      </c>
      <c r="AK605" s="18"/>
      <c r="AL605" s="18"/>
      <c r="AM605" s="277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</row>
    <row r="606" spans="1:197" s="59" customFormat="1" ht="29.25" x14ac:dyDescent="0.25">
      <c r="A606" s="18">
        <v>1</v>
      </c>
      <c r="B606" s="18">
        <v>1</v>
      </c>
      <c r="C606" s="2126" t="s">
        <v>7</v>
      </c>
      <c r="D606" s="20">
        <f>'1 уровень'!E2981</f>
        <v>5663</v>
      </c>
      <c r="E606" s="20">
        <f>'1 уровень'!F2981</f>
        <v>945</v>
      </c>
      <c r="F606" s="20">
        <f>'1 уровень'!G2981</f>
        <v>836</v>
      </c>
      <c r="G606" s="62">
        <f>'1 уровень'!H2981</f>
        <v>88.465608465608469</v>
      </c>
      <c r="H606" s="72">
        <f>'1 уровень'!I2981</f>
        <v>9.709517923362176</v>
      </c>
      <c r="I606" s="72">
        <f>'1 уровень'!J2981</f>
        <v>8.7822966507177025</v>
      </c>
      <c r="J606" s="23">
        <f>'1 уровень'!K2981</f>
        <v>54985</v>
      </c>
      <c r="K606" s="23">
        <f>'1 уровень'!L2981</f>
        <v>9165</v>
      </c>
      <c r="L606" s="23">
        <f>'1 уровень'!M2981</f>
        <v>7342</v>
      </c>
      <c r="M606" s="23">
        <f>'1 уровень'!N2981</f>
        <v>80.109110747408621</v>
      </c>
      <c r="N606" s="23">
        <f>'1 уровень'!O2981</f>
        <v>168</v>
      </c>
      <c r="O606" s="23">
        <f>'1 уровень'!P2981</f>
        <v>262.21428571428572</v>
      </c>
      <c r="P606" s="72">
        <f>'1 уровень'!Q2981</f>
        <v>251098.45981</v>
      </c>
      <c r="Q606" s="72">
        <f>'1 уровень'!R2981</f>
        <v>251098.45981</v>
      </c>
      <c r="R606" s="72">
        <f>'1 уровень'!S2981</f>
        <v>41849.743301666669</v>
      </c>
      <c r="S606" s="72">
        <f>'1 уровень'!T2981</f>
        <v>41788.516200000005</v>
      </c>
      <c r="T606" s="794">
        <f>'1 уровень'!U2981</f>
        <v>0</v>
      </c>
      <c r="U606" s="72">
        <f>'1 уровень'!V2981</f>
        <v>-145.637</v>
      </c>
      <c r="V606" s="72">
        <f>'1 уровень'!W2981</f>
        <v>-61.227101666663657</v>
      </c>
      <c r="W606" s="72">
        <f>'1 уровень'!X2981</f>
        <v>0</v>
      </c>
      <c r="X606" s="72">
        <f>'1 уровень'!Y2981</f>
        <v>-2383.3655799999997</v>
      </c>
      <c r="Y606" s="389">
        <f>'1 уровень'!Z2981</f>
        <v>39259.513620000005</v>
      </c>
      <c r="Z606" s="72">
        <f>S606/R606*100</f>
        <v>99.853697784415743</v>
      </c>
      <c r="AA606" s="72">
        <f>Y606/R606*100</f>
        <v>93.810643800141278</v>
      </c>
      <c r="AB606" s="987">
        <f>'1 уровень'!AA2981</f>
        <v>0</v>
      </c>
      <c r="AC606" s="998">
        <f>'1 уровень'!AB2981</f>
        <v>0</v>
      </c>
      <c r="AD606" s="196">
        <f t="shared" si="118"/>
        <v>39259513.620000005</v>
      </c>
      <c r="AE606" s="196">
        <f t="shared" si="117"/>
        <v>-2383365.5799999996</v>
      </c>
      <c r="AF606" s="907">
        <f>IF(P606&gt;0,P606*1000/D606,0)</f>
        <v>44340.183614691858</v>
      </c>
      <c r="AG606" s="59">
        <f t="shared" si="115"/>
        <v>49986.263397129194</v>
      </c>
      <c r="AI606" s="277"/>
      <c r="AJ606" s="59">
        <f t="shared" si="116"/>
        <v>0</v>
      </c>
      <c r="AM606" s="277"/>
    </row>
    <row r="607" spans="1:197" ht="15.75" x14ac:dyDescent="0.25">
      <c r="A607" s="18">
        <v>1</v>
      </c>
      <c r="B607" s="18">
        <v>1</v>
      </c>
      <c r="C607" s="565" t="s">
        <v>325</v>
      </c>
      <c r="D607" s="27">
        <f>'1 уровень'!E2982</f>
        <v>0</v>
      </c>
      <c r="E607" s="27">
        <f>'1 уровень'!F2982</f>
        <v>0</v>
      </c>
      <c r="F607" s="27">
        <f>'1 уровень'!G2982</f>
        <v>0</v>
      </c>
      <c r="G607" s="64">
        <f>'1 уровень'!H2982</f>
        <v>0</v>
      </c>
      <c r="H607" s="78">
        <f>'1 уровень'!I2982</f>
        <v>0</v>
      </c>
      <c r="I607" s="78">
        <f>'1 уровень'!J2982</f>
        <v>0</v>
      </c>
      <c r="J607" s="73">
        <f>'1 уровень'!K2982</f>
        <v>0</v>
      </c>
      <c r="K607" s="73">
        <f>'1 уровень'!L2982</f>
        <v>0</v>
      </c>
      <c r="L607" s="73">
        <f>'1 уровень'!M2982</f>
        <v>0</v>
      </c>
      <c r="M607" s="73">
        <f>'1 уровень'!N2982</f>
        <v>0</v>
      </c>
      <c r="N607" s="73">
        <f>'1 уровень'!O2982</f>
        <v>0</v>
      </c>
      <c r="O607" s="73">
        <f>'1 уровень'!P2982</f>
        <v>0</v>
      </c>
      <c r="P607" s="72">
        <f>'1 уровень'!Q2982</f>
        <v>212752.47761999999</v>
      </c>
      <c r="Q607" s="72">
        <f>'1 уровень'!R2982</f>
        <v>212752.47761999999</v>
      </c>
      <c r="R607" s="72">
        <f>'1 уровень'!S2982</f>
        <v>35458.746269999996</v>
      </c>
      <c r="S607" s="72">
        <f>'1 уровень'!T2982</f>
        <v>33720.827939999988</v>
      </c>
      <c r="T607" s="794">
        <f>'1 уровень'!U2982</f>
        <v>0</v>
      </c>
      <c r="U607" s="72">
        <f>'1 уровень'!V2982</f>
        <v>-1.1779999999999999</v>
      </c>
      <c r="V607" s="72">
        <f>'1 уровень'!W2982</f>
        <v>-1737.9183300000077</v>
      </c>
      <c r="W607" s="72">
        <f>'1 уровень'!X2982</f>
        <v>0</v>
      </c>
      <c r="X607" s="72">
        <f>'1 уровень'!Y2982</f>
        <v>-0.72231000000000001</v>
      </c>
      <c r="Y607" s="389">
        <f>'1 уровень'!Z2982</f>
        <v>33718.927629999991</v>
      </c>
      <c r="Z607" s="72">
        <f>S607/R607*100</f>
        <v>95.09875979041486</v>
      </c>
      <c r="AA607" s="72">
        <f>Y607/R607*100</f>
        <v>95.093400576680892</v>
      </c>
      <c r="AB607" s="991">
        <f>'1 уровень'!AA2982</f>
        <v>0</v>
      </c>
      <c r="AC607" s="998">
        <f>'1 уровень'!AB2982</f>
        <v>0</v>
      </c>
      <c r="AD607" s="196">
        <f t="shared" si="118"/>
        <v>33718927.629999988</v>
      </c>
      <c r="AE607" s="196">
        <f t="shared" si="117"/>
        <v>-722.31000000000006</v>
      </c>
      <c r="AF607" s="907"/>
      <c r="AG607" s="59" t="e">
        <f t="shared" si="115"/>
        <v>#DIV/0!</v>
      </c>
      <c r="AH607" s="59"/>
      <c r="AI607" s="277"/>
      <c r="AJ607" s="59">
        <f t="shared" si="116"/>
        <v>0</v>
      </c>
      <c r="AK607" s="59"/>
      <c r="AL607" s="59"/>
      <c r="AM607" s="277"/>
      <c r="AN607" s="59"/>
      <c r="AO607" s="59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  <c r="BA607" s="59"/>
      <c r="BB607" s="59"/>
      <c r="BC607" s="59"/>
      <c r="BD607" s="59"/>
      <c r="BE607" s="59"/>
      <c r="BF607" s="59"/>
      <c r="BG607" s="59"/>
      <c r="BH607" s="59"/>
      <c r="BI607" s="59"/>
      <c r="BJ607" s="59"/>
      <c r="BK607" s="59"/>
      <c r="BL607" s="59"/>
      <c r="BM607" s="59"/>
      <c r="BN607" s="59"/>
      <c r="BO607" s="59"/>
      <c r="BP607" s="59"/>
      <c r="BQ607" s="59"/>
      <c r="BR607" s="59"/>
      <c r="BS607" s="59"/>
      <c r="BT607" s="59"/>
      <c r="BU607" s="59"/>
      <c r="BV607" s="59"/>
      <c r="BW607" s="59"/>
      <c r="BX607" s="59"/>
      <c r="BY607" s="59"/>
      <c r="BZ607" s="59"/>
      <c r="CA607" s="59"/>
      <c r="CB607" s="59"/>
      <c r="CC607" s="59"/>
      <c r="CD607" s="59"/>
      <c r="CE607" s="59"/>
      <c r="CF607" s="59"/>
      <c r="CG607" s="59"/>
      <c r="CH607" s="59"/>
      <c r="CI607" s="59"/>
      <c r="CJ607" s="59"/>
      <c r="CK607" s="59"/>
      <c r="CL607" s="59"/>
      <c r="CM607" s="59"/>
      <c r="CN607" s="59"/>
      <c r="CO607" s="59"/>
      <c r="CP607" s="59"/>
      <c r="CQ607" s="59"/>
      <c r="CR607" s="59"/>
      <c r="CS607" s="59"/>
      <c r="CT607" s="59"/>
      <c r="CU607" s="59"/>
      <c r="CV607" s="59"/>
      <c r="CW607" s="59"/>
      <c r="CX607" s="59"/>
      <c r="CY607" s="59"/>
      <c r="CZ607" s="59"/>
      <c r="DA607" s="59"/>
      <c r="DB607" s="59"/>
      <c r="DC607" s="59"/>
      <c r="DD607" s="59"/>
      <c r="DE607" s="59"/>
      <c r="DF607" s="59"/>
      <c r="DG607" s="59"/>
      <c r="DH607" s="59"/>
      <c r="DI607" s="59"/>
      <c r="DJ607" s="59"/>
      <c r="DK607" s="59"/>
      <c r="DL607" s="59"/>
      <c r="DM607" s="59"/>
      <c r="DN607" s="59"/>
      <c r="DO607" s="59"/>
      <c r="DP607" s="59"/>
      <c r="DQ607" s="59"/>
      <c r="DR607" s="59"/>
      <c r="DS607" s="59"/>
      <c r="DT607" s="59"/>
      <c r="DU607" s="59"/>
      <c r="DV607" s="59"/>
      <c r="DW607" s="59"/>
      <c r="DX607" s="59"/>
      <c r="DY607" s="59"/>
      <c r="DZ607" s="59"/>
      <c r="EA607" s="59"/>
      <c r="EB607" s="59"/>
      <c r="EC607" s="59"/>
      <c r="ED607" s="59"/>
      <c r="EE607" s="59"/>
      <c r="EF607" s="59"/>
      <c r="EG607" s="59"/>
      <c r="EH607" s="59"/>
      <c r="EI607" s="59"/>
      <c r="EJ607" s="59"/>
      <c r="EK607" s="59"/>
      <c r="EL607" s="59"/>
      <c r="EM607" s="59"/>
      <c r="EN607" s="59"/>
      <c r="EO607" s="59"/>
      <c r="EP607" s="59"/>
      <c r="EQ607" s="59"/>
      <c r="ER607" s="59"/>
      <c r="ES607" s="59"/>
      <c r="ET607" s="59"/>
      <c r="EU607" s="59"/>
      <c r="EV607" s="59"/>
      <c r="EW607" s="59"/>
      <c r="EX607" s="59"/>
      <c r="EY607" s="59"/>
      <c r="EZ607" s="59"/>
      <c r="FA607" s="59"/>
      <c r="FB607" s="59"/>
      <c r="FC607" s="59"/>
      <c r="FD607" s="59"/>
      <c r="FE607" s="59"/>
      <c r="FF607" s="59"/>
      <c r="FG607" s="59"/>
      <c r="FH607" s="59"/>
      <c r="FI607" s="59"/>
      <c r="FJ607" s="59"/>
      <c r="FK607" s="59"/>
      <c r="FL607" s="59"/>
      <c r="FM607" s="59"/>
      <c r="FN607" s="59"/>
      <c r="FO607" s="59"/>
      <c r="FP607" s="59"/>
      <c r="FQ607" s="59"/>
      <c r="FR607" s="59"/>
      <c r="FS607" s="59"/>
      <c r="FT607" s="59"/>
      <c r="FU607" s="59"/>
      <c r="FV607" s="59"/>
      <c r="FW607" s="59"/>
      <c r="FX607" s="59"/>
      <c r="FY607" s="59"/>
      <c r="FZ607" s="59"/>
      <c r="GA607" s="59"/>
      <c r="GB607" s="59"/>
      <c r="GC607" s="59"/>
      <c r="GD607" s="59"/>
      <c r="GE607" s="59"/>
      <c r="GF607" s="59"/>
      <c r="GG607" s="59"/>
      <c r="GH607" s="59"/>
      <c r="GI607" s="59"/>
      <c r="GJ607" s="59"/>
      <c r="GK607" s="59"/>
      <c r="GL607" s="59"/>
      <c r="GM607" s="59"/>
      <c r="GN607" s="59"/>
      <c r="GO607" s="59"/>
    </row>
    <row r="608" spans="1:197" ht="15.75" x14ac:dyDescent="0.25">
      <c r="B608" s="18">
        <v>1</v>
      </c>
      <c r="C608" s="565" t="s">
        <v>289</v>
      </c>
      <c r="D608" s="27">
        <f>'1 уровень'!E2983</f>
        <v>0</v>
      </c>
      <c r="E608" s="27">
        <f>'1 уровень'!F2983</f>
        <v>0</v>
      </c>
      <c r="F608" s="27">
        <f>'1 уровень'!G2983</f>
        <v>0</v>
      </c>
      <c r="G608" s="64">
        <f>'1 уровень'!H2983</f>
        <v>0</v>
      </c>
      <c r="H608" s="78">
        <f>'1 уровень'!I2983</f>
        <v>0</v>
      </c>
      <c r="I608" s="78">
        <f>'1 уровень'!J2983</f>
        <v>0</v>
      </c>
      <c r="J608" s="73">
        <f>'1 уровень'!K2983</f>
        <v>0</v>
      </c>
      <c r="K608" s="73">
        <f>'1 уровень'!L2983</f>
        <v>0</v>
      </c>
      <c r="L608" s="73">
        <f>'1 уровень'!M2983</f>
        <v>0</v>
      </c>
      <c r="M608" s="73">
        <f>'1 уровень'!N2983</f>
        <v>0</v>
      </c>
      <c r="N608" s="73">
        <f>'1 уровень'!O2983</f>
        <v>0</v>
      </c>
      <c r="O608" s="73">
        <f>'1 уровень'!P2983</f>
        <v>0</v>
      </c>
      <c r="P608" s="72">
        <f>'1 уровень'!Q2983</f>
        <v>46043.506236000008</v>
      </c>
      <c r="Q608" s="72">
        <f>'1 уровень'!R2983</f>
        <v>46043.506236000008</v>
      </c>
      <c r="R608" s="72">
        <f>'1 уровень'!S2983</f>
        <v>7673.9177060000011</v>
      </c>
      <c r="S608" s="72">
        <f>'1 уровень'!T2983</f>
        <v>7673.9177</v>
      </c>
      <c r="T608" s="794">
        <f>'1 уровень'!U2983</f>
        <v>0</v>
      </c>
      <c r="U608" s="72">
        <f>'1 уровень'!V2983</f>
        <v>0</v>
      </c>
      <c r="V608" s="72">
        <f>'1 уровень'!W2983</f>
        <v>-6.0000011217198335E-6</v>
      </c>
      <c r="W608" s="72">
        <f>'1 уровень'!X2983</f>
        <v>0</v>
      </c>
      <c r="X608" s="72">
        <f>'1 уровень'!Y2983</f>
        <v>0</v>
      </c>
      <c r="Y608" s="389">
        <f>'1 уровень'!Z2983</f>
        <v>7673.9177</v>
      </c>
      <c r="Z608" s="72">
        <f>S608/R608*100</f>
        <v>99.999999921813071</v>
      </c>
      <c r="AA608" s="72">
        <f>Y608/R608*100</f>
        <v>99.999999921813071</v>
      </c>
      <c r="AB608" s="991">
        <f>'1 уровень'!AA2983</f>
        <v>0</v>
      </c>
      <c r="AC608" s="998">
        <f>'1 уровень'!AB2983</f>
        <v>0</v>
      </c>
      <c r="AD608" s="196">
        <f t="shared" si="118"/>
        <v>7673917.7000000002</v>
      </c>
      <c r="AE608" s="196">
        <f t="shared" si="117"/>
        <v>0</v>
      </c>
      <c r="AF608" s="907"/>
      <c r="AG608" s="59" t="e">
        <f t="shared" si="115"/>
        <v>#DIV/0!</v>
      </c>
      <c r="AH608" s="59"/>
      <c r="AI608" s="277"/>
      <c r="AJ608" s="59">
        <f t="shared" si="116"/>
        <v>-76142</v>
      </c>
      <c r="AK608" s="59"/>
      <c r="AL608" s="59"/>
      <c r="AM608" s="277"/>
      <c r="AN608" s="59"/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  <c r="BA608" s="59"/>
      <c r="BB608" s="59"/>
      <c r="BC608" s="59"/>
      <c r="BD608" s="59"/>
      <c r="BE608" s="59"/>
      <c r="BF608" s="59"/>
      <c r="BG608" s="59"/>
      <c r="BH608" s="59"/>
      <c r="BI608" s="59"/>
      <c r="BJ608" s="59"/>
      <c r="BK608" s="59"/>
      <c r="BL608" s="59"/>
      <c r="BM608" s="59"/>
      <c r="BN608" s="59"/>
      <c r="BO608" s="59"/>
      <c r="BP608" s="59"/>
      <c r="BQ608" s="59"/>
      <c r="BR608" s="59"/>
      <c r="BS608" s="59"/>
      <c r="BT608" s="59"/>
      <c r="BU608" s="59"/>
      <c r="BV608" s="59"/>
      <c r="BW608" s="59"/>
      <c r="BX608" s="59"/>
      <c r="BY608" s="59"/>
      <c r="BZ608" s="59"/>
      <c r="CA608" s="59"/>
      <c r="CB608" s="59"/>
      <c r="CC608" s="59"/>
      <c r="CD608" s="59"/>
      <c r="CE608" s="59"/>
      <c r="CF608" s="59"/>
      <c r="CG608" s="59"/>
      <c r="CH608" s="59"/>
      <c r="CI608" s="59"/>
      <c r="CJ608" s="59"/>
      <c r="CK608" s="59"/>
      <c r="CL608" s="59"/>
      <c r="CM608" s="59"/>
      <c r="CN608" s="59"/>
      <c r="CO608" s="59"/>
      <c r="CP608" s="59"/>
      <c r="CQ608" s="59"/>
      <c r="CR608" s="59"/>
      <c r="CS608" s="59"/>
      <c r="CT608" s="59"/>
      <c r="CU608" s="59"/>
      <c r="CV608" s="59"/>
      <c r="CW608" s="59"/>
      <c r="CX608" s="59"/>
      <c r="CY608" s="59"/>
      <c r="CZ608" s="59"/>
      <c r="DA608" s="59"/>
      <c r="DB608" s="59"/>
      <c r="DC608" s="59"/>
      <c r="DD608" s="59"/>
      <c r="DE608" s="59"/>
      <c r="DF608" s="59"/>
      <c r="DG608" s="59"/>
      <c r="DH608" s="59"/>
      <c r="DI608" s="59"/>
      <c r="DJ608" s="59"/>
      <c r="DK608" s="59"/>
      <c r="DL608" s="59"/>
      <c r="DM608" s="59"/>
      <c r="DN608" s="59"/>
      <c r="DO608" s="59"/>
      <c r="DP608" s="59"/>
      <c r="DQ608" s="59"/>
      <c r="DR608" s="59"/>
      <c r="DS608" s="59"/>
      <c r="DT608" s="59"/>
      <c r="DU608" s="59"/>
      <c r="DV608" s="59"/>
      <c r="DW608" s="59"/>
      <c r="DX608" s="59"/>
      <c r="DY608" s="59"/>
      <c r="DZ608" s="59"/>
      <c r="EA608" s="59"/>
      <c r="EB608" s="59"/>
      <c r="EC608" s="59"/>
      <c r="ED608" s="59"/>
      <c r="EE608" s="59"/>
      <c r="EF608" s="59"/>
      <c r="EG608" s="59"/>
      <c r="EH608" s="59"/>
      <c r="EI608" s="59"/>
      <c r="EJ608" s="59"/>
      <c r="EK608" s="59"/>
      <c r="EL608" s="59"/>
      <c r="EM608" s="59"/>
      <c r="EN608" s="59"/>
      <c r="EO608" s="59"/>
      <c r="EP608" s="59"/>
      <c r="EQ608" s="59"/>
      <c r="ER608" s="59"/>
      <c r="ES608" s="59"/>
      <c r="ET608" s="59"/>
      <c r="EU608" s="59"/>
      <c r="EV608" s="59"/>
      <c r="EW608" s="59"/>
      <c r="EX608" s="59"/>
      <c r="EY608" s="59"/>
      <c r="EZ608" s="59"/>
      <c r="FA608" s="59"/>
      <c r="FB608" s="59"/>
      <c r="FC608" s="59"/>
      <c r="FD608" s="59"/>
      <c r="FE608" s="59"/>
      <c r="FF608" s="59"/>
      <c r="FG608" s="59"/>
      <c r="FH608" s="59"/>
      <c r="FI608" s="59"/>
      <c r="FJ608" s="59"/>
      <c r="FK608" s="59"/>
      <c r="FL608" s="59"/>
      <c r="FM608" s="59"/>
      <c r="FN608" s="59"/>
      <c r="FO608" s="59"/>
      <c r="FP608" s="59"/>
      <c r="FQ608" s="59"/>
      <c r="FR608" s="59"/>
      <c r="FS608" s="59"/>
      <c r="FT608" s="59"/>
      <c r="FU608" s="59"/>
      <c r="FV608" s="59"/>
      <c r="FW608" s="59"/>
      <c r="FX608" s="59"/>
      <c r="FY608" s="59"/>
      <c r="FZ608" s="59"/>
      <c r="GA608" s="59"/>
      <c r="GB608" s="59"/>
      <c r="GC608" s="59"/>
      <c r="GD608" s="59"/>
      <c r="GE608" s="59"/>
      <c r="GF608" s="59"/>
      <c r="GG608" s="59"/>
      <c r="GH608" s="59"/>
      <c r="GI608" s="59"/>
      <c r="GJ608" s="59"/>
      <c r="GK608" s="59"/>
      <c r="GL608" s="59"/>
      <c r="GM608" s="59"/>
      <c r="GN608" s="59"/>
      <c r="GO608" s="59"/>
    </row>
    <row r="609" spans="2:197" ht="29.25" x14ac:dyDescent="0.25">
      <c r="B609" s="18">
        <v>1</v>
      </c>
      <c r="C609" s="292" t="s">
        <v>271</v>
      </c>
      <c r="D609" s="27">
        <f>'1 уровень'!E2984</f>
        <v>91370</v>
      </c>
      <c r="E609" s="27">
        <f>'1 уровень'!F2984</f>
        <v>15228</v>
      </c>
      <c r="F609" s="27">
        <f>'1 уровень'!G2984</f>
        <v>11525</v>
      </c>
      <c r="G609" s="64">
        <f>'1 уровень'!H2984</f>
        <v>75.682952456002113</v>
      </c>
      <c r="H609" s="78">
        <f>'1 уровень'!I2984</f>
        <v>0</v>
      </c>
      <c r="I609" s="78">
        <f>'1 уровень'!J2984</f>
        <v>0</v>
      </c>
      <c r="J609" s="73">
        <f>'1 уровень'!K2984</f>
        <v>0</v>
      </c>
      <c r="K609" s="73">
        <f>'1 уровень'!L2984</f>
        <v>0</v>
      </c>
      <c r="L609" s="73">
        <f>'1 уровень'!M2984</f>
        <v>0</v>
      </c>
      <c r="M609" s="73">
        <f>'1 уровень'!N2984</f>
        <v>0</v>
      </c>
      <c r="N609" s="73">
        <f>'1 уровень'!O2984</f>
        <v>0</v>
      </c>
      <c r="O609" s="73">
        <f>'1 уровень'!P2984</f>
        <v>0</v>
      </c>
      <c r="P609" s="72">
        <f>'1 уровень'!Q2984</f>
        <v>0</v>
      </c>
      <c r="Q609" s="72">
        <f>'1 уровень'!R2984</f>
        <v>0</v>
      </c>
      <c r="R609" s="72">
        <f>'1 уровень'!S2984</f>
        <v>0</v>
      </c>
      <c r="S609" s="72">
        <f>'1 уровень'!T2984</f>
        <v>0</v>
      </c>
      <c r="T609" s="794">
        <f>'1 уровень'!U2984</f>
        <v>0</v>
      </c>
      <c r="U609" s="72">
        <f>'1 уровень'!V2984</f>
        <v>0</v>
      </c>
      <c r="V609" s="72">
        <f>'1 уровень'!W2984</f>
        <v>0</v>
      </c>
      <c r="W609" s="72">
        <f>'1 уровень'!X2984</f>
        <v>0</v>
      </c>
      <c r="X609" s="72">
        <f>'1 уровень'!Y2984</f>
        <v>0</v>
      </c>
      <c r="Y609" s="389">
        <f>'1 уровень'!Z2984</f>
        <v>0</v>
      </c>
      <c r="Z609" s="72"/>
      <c r="AA609" s="72"/>
      <c r="AB609" s="991">
        <f>'1 уровень'!AA2984</f>
        <v>0</v>
      </c>
      <c r="AC609" s="998">
        <f>'1 уровень'!AB2984</f>
        <v>0</v>
      </c>
      <c r="AD609" s="196">
        <f t="shared" si="118"/>
        <v>0</v>
      </c>
      <c r="AE609" s="196">
        <f t="shared" si="117"/>
        <v>0</v>
      </c>
      <c r="AF609" s="907">
        <f t="shared" ref="AF609:AF617" si="120">IF(P609&gt;0,P609*1000/D609,0)</f>
        <v>0</v>
      </c>
      <c r="AG609" s="59">
        <f t="shared" si="115"/>
        <v>0</v>
      </c>
      <c r="AH609" s="59"/>
      <c r="AI609" s="277"/>
      <c r="AJ609" s="59">
        <f t="shared" si="116"/>
        <v>0</v>
      </c>
      <c r="AK609" s="59"/>
      <c r="AL609" s="59"/>
      <c r="AM609" s="277"/>
      <c r="AN609" s="59"/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  <c r="BA609" s="59"/>
      <c r="BB609" s="59"/>
      <c r="BC609" s="59"/>
      <c r="BD609" s="59"/>
      <c r="BE609" s="59"/>
      <c r="BF609" s="59"/>
      <c r="BG609" s="59"/>
      <c r="BH609" s="59"/>
      <c r="BI609" s="59"/>
      <c r="BJ609" s="59"/>
      <c r="BK609" s="59"/>
      <c r="BL609" s="59"/>
      <c r="BM609" s="59"/>
      <c r="BN609" s="59"/>
      <c r="BO609" s="59"/>
      <c r="BP609" s="59"/>
      <c r="BQ609" s="59"/>
      <c r="BR609" s="59"/>
      <c r="BS609" s="59"/>
      <c r="BT609" s="59"/>
      <c r="BU609" s="59"/>
      <c r="BV609" s="59"/>
      <c r="BW609" s="59"/>
      <c r="BX609" s="59"/>
      <c r="BY609" s="59"/>
      <c r="BZ609" s="59"/>
      <c r="CA609" s="59"/>
      <c r="CB609" s="59"/>
      <c r="CC609" s="59"/>
      <c r="CD609" s="59"/>
      <c r="CE609" s="59"/>
      <c r="CF609" s="59"/>
      <c r="CG609" s="59"/>
      <c r="CH609" s="59"/>
      <c r="CI609" s="59"/>
      <c r="CJ609" s="59"/>
      <c r="CK609" s="59"/>
      <c r="CL609" s="59"/>
      <c r="CM609" s="59"/>
      <c r="CN609" s="59"/>
      <c r="CO609" s="59"/>
      <c r="CP609" s="59"/>
      <c r="CQ609" s="59"/>
      <c r="CR609" s="59"/>
      <c r="CS609" s="59"/>
      <c r="CT609" s="59"/>
      <c r="CU609" s="59"/>
      <c r="CV609" s="59"/>
      <c r="CW609" s="59"/>
      <c r="CX609" s="59"/>
      <c r="CY609" s="59"/>
      <c r="CZ609" s="59"/>
      <c r="DA609" s="59"/>
      <c r="DB609" s="59"/>
      <c r="DC609" s="59"/>
      <c r="DD609" s="59"/>
      <c r="DE609" s="59"/>
      <c r="DF609" s="59"/>
      <c r="DG609" s="59"/>
      <c r="DH609" s="59"/>
      <c r="DI609" s="59"/>
      <c r="DJ609" s="59"/>
      <c r="DK609" s="59"/>
      <c r="DL609" s="59"/>
      <c r="DM609" s="59"/>
      <c r="DN609" s="59"/>
      <c r="DO609" s="59"/>
      <c r="DP609" s="59"/>
      <c r="DQ609" s="59"/>
      <c r="DR609" s="59"/>
      <c r="DS609" s="59"/>
      <c r="DT609" s="59"/>
      <c r="DU609" s="59"/>
      <c r="DV609" s="59"/>
      <c r="DW609" s="59"/>
      <c r="DX609" s="59"/>
      <c r="DY609" s="59"/>
      <c r="DZ609" s="59"/>
      <c r="EA609" s="59"/>
      <c r="EB609" s="59"/>
      <c r="EC609" s="59"/>
      <c r="ED609" s="59"/>
      <c r="EE609" s="59"/>
      <c r="EF609" s="59"/>
      <c r="EG609" s="59"/>
      <c r="EH609" s="59"/>
      <c r="EI609" s="59"/>
      <c r="EJ609" s="59"/>
      <c r="EK609" s="59"/>
      <c r="EL609" s="59"/>
      <c r="EM609" s="59"/>
      <c r="EN609" s="59"/>
      <c r="EO609" s="59"/>
      <c r="EP609" s="59"/>
      <c r="EQ609" s="59"/>
      <c r="ER609" s="59"/>
      <c r="ES609" s="59"/>
      <c r="ET609" s="59"/>
      <c r="EU609" s="59"/>
      <c r="EV609" s="59"/>
      <c r="EW609" s="59"/>
      <c r="EX609" s="59"/>
      <c r="EY609" s="59"/>
      <c r="EZ609" s="59"/>
      <c r="FA609" s="59"/>
      <c r="FB609" s="59"/>
      <c r="FC609" s="59"/>
      <c r="FD609" s="59"/>
      <c r="FE609" s="59"/>
      <c r="FF609" s="59"/>
      <c r="FG609" s="59"/>
      <c r="FH609" s="59"/>
      <c r="FI609" s="59"/>
      <c r="FJ609" s="59"/>
      <c r="FK609" s="59"/>
      <c r="FL609" s="59"/>
      <c r="FM609" s="59"/>
      <c r="FN609" s="59"/>
      <c r="FO609" s="59"/>
      <c r="FP609" s="59"/>
      <c r="FQ609" s="59"/>
      <c r="FR609" s="59"/>
      <c r="FS609" s="59"/>
      <c r="FT609" s="59"/>
      <c r="FU609" s="59"/>
      <c r="FV609" s="59"/>
      <c r="FW609" s="59"/>
      <c r="FX609" s="59"/>
      <c r="FY609" s="59"/>
      <c r="FZ609" s="59"/>
      <c r="GA609" s="59"/>
      <c r="GB609" s="59"/>
      <c r="GC609" s="59"/>
      <c r="GD609" s="59"/>
      <c r="GE609" s="59"/>
      <c r="GF609" s="59"/>
      <c r="GG609" s="59"/>
      <c r="GH609" s="59"/>
      <c r="GI609" s="59"/>
      <c r="GJ609" s="59"/>
      <c r="GK609" s="59"/>
      <c r="GL609" s="59"/>
      <c r="GM609" s="59"/>
      <c r="GN609" s="59"/>
      <c r="GO609" s="59"/>
    </row>
    <row r="610" spans="2:197" ht="30" x14ac:dyDescent="0.25">
      <c r="B610" s="18">
        <v>1</v>
      </c>
      <c r="C610" s="559" t="s">
        <v>193</v>
      </c>
      <c r="D610" s="27">
        <f>'1 уровень'!E2985</f>
        <v>0</v>
      </c>
      <c r="E610" s="27">
        <f>'1 уровень'!F2985</f>
        <v>0</v>
      </c>
      <c r="F610" s="27">
        <f>'1 уровень'!G2985</f>
        <v>0</v>
      </c>
      <c r="G610" s="64">
        <f>'1 уровень'!H2985</f>
        <v>0</v>
      </c>
      <c r="H610" s="78">
        <f>'1 уровень'!I2985</f>
        <v>0</v>
      </c>
      <c r="I610" s="78">
        <f>'1 уровень'!J2985</f>
        <v>0</v>
      </c>
      <c r="J610" s="73">
        <f>'1 уровень'!K2985</f>
        <v>0</v>
      </c>
      <c r="K610" s="73">
        <f>'1 уровень'!L2985</f>
        <v>0</v>
      </c>
      <c r="L610" s="73">
        <f>'1 уровень'!M2985</f>
        <v>0</v>
      </c>
      <c r="M610" s="73">
        <f>'1 уровень'!N2985</f>
        <v>0</v>
      </c>
      <c r="N610" s="73">
        <f>'1 уровень'!O2985</f>
        <v>0</v>
      </c>
      <c r="O610" s="73">
        <f>'1 уровень'!P2985</f>
        <v>0</v>
      </c>
      <c r="P610" s="72">
        <f>'1 уровень'!Q2985</f>
        <v>0</v>
      </c>
      <c r="Q610" s="72">
        <f>'1 уровень'!R2985</f>
        <v>0</v>
      </c>
      <c r="R610" s="72">
        <f>'1 уровень'!S2985</f>
        <v>0</v>
      </c>
      <c r="S610" s="72">
        <f>'1 уровень'!T2985</f>
        <v>0</v>
      </c>
      <c r="T610" s="794">
        <f>'1 уровень'!U2985</f>
        <v>0</v>
      </c>
      <c r="U610" s="72">
        <f>'1 уровень'!V2985</f>
        <v>0</v>
      </c>
      <c r="V610" s="72">
        <f>'1 уровень'!W2985</f>
        <v>0</v>
      </c>
      <c r="W610" s="72">
        <f>'1 уровень'!X2985</f>
        <v>0</v>
      </c>
      <c r="X610" s="72">
        <f>'1 уровень'!Y2985</f>
        <v>0</v>
      </c>
      <c r="Y610" s="389">
        <f>'1 уровень'!Z2985</f>
        <v>0</v>
      </c>
      <c r="Z610" s="72"/>
      <c r="AA610" s="72"/>
      <c r="AB610" s="991">
        <f>'1 уровень'!AA2985</f>
        <v>0</v>
      </c>
      <c r="AC610" s="998">
        <f>'1 уровень'!AB2985</f>
        <v>0</v>
      </c>
      <c r="AD610" s="196">
        <f t="shared" si="118"/>
        <v>0</v>
      </c>
      <c r="AE610" s="196">
        <f t="shared" si="117"/>
        <v>0</v>
      </c>
      <c r="AF610" s="907">
        <f t="shared" si="120"/>
        <v>0</v>
      </c>
      <c r="AG610" s="59" t="e">
        <f t="shared" si="115"/>
        <v>#DIV/0!</v>
      </c>
      <c r="AH610" s="59"/>
      <c r="AI610" s="277"/>
      <c r="AJ610" s="59">
        <f t="shared" si="116"/>
        <v>-21175</v>
      </c>
      <c r="AK610" s="59"/>
      <c r="AL610" s="59"/>
      <c r="AM610" s="277"/>
      <c r="AN610" s="59"/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  <c r="BA610" s="59"/>
      <c r="BB610" s="59"/>
      <c r="BC610" s="59"/>
      <c r="BD610" s="59"/>
      <c r="BE610" s="59"/>
      <c r="BF610" s="59"/>
      <c r="BG610" s="59"/>
      <c r="BH610" s="59"/>
      <c r="BI610" s="59"/>
      <c r="BJ610" s="59"/>
      <c r="BK610" s="59"/>
      <c r="BL610" s="59"/>
      <c r="BM610" s="59"/>
      <c r="BN610" s="59"/>
      <c r="BO610" s="59"/>
      <c r="BP610" s="59"/>
      <c r="BQ610" s="59"/>
      <c r="BR610" s="59"/>
      <c r="BS610" s="59"/>
      <c r="BT610" s="59"/>
      <c r="BU610" s="59"/>
      <c r="BV610" s="59"/>
      <c r="BW610" s="59"/>
      <c r="BX610" s="59"/>
      <c r="BY610" s="59"/>
      <c r="BZ610" s="59"/>
      <c r="CA610" s="59"/>
      <c r="CB610" s="59"/>
      <c r="CC610" s="59"/>
      <c r="CD610" s="59"/>
      <c r="CE610" s="59"/>
      <c r="CF610" s="59"/>
      <c r="CG610" s="59"/>
      <c r="CH610" s="59"/>
      <c r="CI610" s="59"/>
      <c r="CJ610" s="59"/>
      <c r="CK610" s="59"/>
      <c r="CL610" s="59"/>
      <c r="CM610" s="59"/>
      <c r="CN610" s="59"/>
      <c r="CO610" s="59"/>
      <c r="CP610" s="59"/>
      <c r="CQ610" s="59"/>
      <c r="CR610" s="59"/>
      <c r="CS610" s="59"/>
      <c r="CT610" s="59"/>
      <c r="CU610" s="59"/>
      <c r="CV610" s="59"/>
      <c r="CW610" s="59"/>
      <c r="CX610" s="59"/>
      <c r="CY610" s="59"/>
      <c r="CZ610" s="59"/>
      <c r="DA610" s="59"/>
      <c r="DB610" s="59"/>
      <c r="DC610" s="59"/>
      <c r="DD610" s="59"/>
      <c r="DE610" s="59"/>
      <c r="DF610" s="59"/>
      <c r="DG610" s="59"/>
      <c r="DH610" s="59"/>
      <c r="DI610" s="59"/>
      <c r="DJ610" s="59"/>
      <c r="DK610" s="59"/>
      <c r="DL610" s="59"/>
      <c r="DM610" s="59"/>
      <c r="DN610" s="59"/>
      <c r="DO610" s="59"/>
      <c r="DP610" s="59"/>
      <c r="DQ610" s="59"/>
      <c r="DR610" s="59"/>
      <c r="DS610" s="59"/>
      <c r="DT610" s="59"/>
      <c r="DU610" s="59"/>
      <c r="DV610" s="59"/>
      <c r="DW610" s="59"/>
      <c r="DX610" s="59"/>
      <c r="DY610" s="59"/>
      <c r="DZ610" s="59"/>
      <c r="EA610" s="59"/>
      <c r="EB610" s="59"/>
      <c r="EC610" s="59"/>
      <c r="ED610" s="59"/>
      <c r="EE610" s="59"/>
      <c r="EF610" s="59"/>
      <c r="EG610" s="59"/>
      <c r="EH610" s="59"/>
      <c r="EI610" s="59"/>
      <c r="EJ610" s="59"/>
      <c r="EK610" s="59"/>
      <c r="EL610" s="59"/>
      <c r="EM610" s="59"/>
      <c r="EN610" s="59"/>
      <c r="EO610" s="59"/>
      <c r="EP610" s="59"/>
      <c r="EQ610" s="59"/>
      <c r="ER610" s="59"/>
      <c r="ES610" s="59"/>
      <c r="ET610" s="59"/>
      <c r="EU610" s="59"/>
      <c r="EV610" s="59"/>
      <c r="EW610" s="59"/>
      <c r="EX610" s="59"/>
      <c r="EY610" s="59"/>
      <c r="EZ610" s="59"/>
      <c r="FA610" s="59"/>
      <c r="FB610" s="59"/>
      <c r="FC610" s="59"/>
      <c r="FD610" s="59"/>
      <c r="FE610" s="59"/>
      <c r="FF610" s="59"/>
      <c r="FG610" s="59"/>
      <c r="FH610" s="59"/>
      <c r="FI610" s="59"/>
      <c r="FJ610" s="59"/>
      <c r="FK610" s="59"/>
      <c r="FL610" s="59"/>
      <c r="FM610" s="59"/>
      <c r="FN610" s="59"/>
      <c r="FO610" s="59"/>
      <c r="FP610" s="59"/>
      <c r="FQ610" s="59"/>
      <c r="FR610" s="59"/>
      <c r="FS610" s="59"/>
      <c r="FT610" s="59"/>
      <c r="FU610" s="59"/>
      <c r="FV610" s="59"/>
      <c r="FW610" s="59"/>
      <c r="FX610" s="59"/>
      <c r="FY610" s="59"/>
      <c r="FZ610" s="59"/>
      <c r="GA610" s="59"/>
      <c r="GB610" s="59"/>
      <c r="GC610" s="59"/>
      <c r="GD610" s="59"/>
      <c r="GE610" s="59"/>
      <c r="GF610" s="59"/>
      <c r="GG610" s="59"/>
      <c r="GH610" s="59"/>
      <c r="GI610" s="59"/>
      <c r="GJ610" s="59"/>
      <c r="GK610" s="59"/>
      <c r="GL610" s="59"/>
      <c r="GM610" s="59"/>
      <c r="GN610" s="59"/>
      <c r="GO610" s="59"/>
    </row>
    <row r="611" spans="2:197" ht="30" x14ac:dyDescent="0.25">
      <c r="B611" s="18">
        <v>1</v>
      </c>
      <c r="C611" s="559" t="s">
        <v>463</v>
      </c>
      <c r="D611" s="27">
        <f>'1 уровень'!E2986</f>
        <v>25410</v>
      </c>
      <c r="E611" s="27">
        <f>'1 уровень'!F2986</f>
        <v>4235</v>
      </c>
      <c r="F611" s="27">
        <f>'1 уровень'!G2986</f>
        <v>4032</v>
      </c>
      <c r="G611" s="64">
        <f>'1 уровень'!H2986</f>
        <v>95.206611570247929</v>
      </c>
      <c r="H611" s="78">
        <f>'1 уровень'!I2986</f>
        <v>0</v>
      </c>
      <c r="I611" s="78">
        <f>'1 уровень'!J2986</f>
        <v>0</v>
      </c>
      <c r="J611" s="73">
        <f>'1 уровень'!K2986</f>
        <v>0</v>
      </c>
      <c r="K611" s="73">
        <f>'1 уровень'!L2986</f>
        <v>0</v>
      </c>
      <c r="L611" s="73">
        <f>'1 уровень'!M2986</f>
        <v>0</v>
      </c>
      <c r="M611" s="73">
        <f>'1 уровень'!N2986</f>
        <v>0</v>
      </c>
      <c r="N611" s="73">
        <f>'1 уровень'!O2986</f>
        <v>0</v>
      </c>
      <c r="O611" s="73">
        <f>'1 уровень'!P2986</f>
        <v>0</v>
      </c>
      <c r="P611" s="72">
        <f>'1 уровень'!Q2986</f>
        <v>0</v>
      </c>
      <c r="Q611" s="72">
        <f>'1 уровень'!R2986</f>
        <v>0</v>
      </c>
      <c r="R611" s="72">
        <f>'1 уровень'!S2986</f>
        <v>0</v>
      </c>
      <c r="S611" s="72">
        <f>'1 уровень'!T2986</f>
        <v>0</v>
      </c>
      <c r="T611" s="794">
        <f>'1 уровень'!U2986</f>
        <v>0</v>
      </c>
      <c r="U611" s="72">
        <f>'1 уровень'!V2986</f>
        <v>0</v>
      </c>
      <c r="V611" s="72">
        <f>'1 уровень'!W2986</f>
        <v>0</v>
      </c>
      <c r="W611" s="72">
        <f>'1 уровень'!X2986</f>
        <v>0</v>
      </c>
      <c r="X611" s="72">
        <f>'1 уровень'!Y2986</f>
        <v>0</v>
      </c>
      <c r="Y611" s="389">
        <f>'1 уровень'!Z2986</f>
        <v>0</v>
      </c>
      <c r="Z611" s="72"/>
      <c r="AA611" s="72"/>
      <c r="AB611" s="991">
        <f>'1 уровень'!AA2986</f>
        <v>0</v>
      </c>
      <c r="AC611" s="998">
        <f>'1 уровень'!AB2986</f>
        <v>0</v>
      </c>
      <c r="AD611" s="196">
        <f t="shared" si="118"/>
        <v>0</v>
      </c>
      <c r="AE611" s="196">
        <f t="shared" si="117"/>
        <v>0</v>
      </c>
      <c r="AF611" s="907">
        <f t="shared" si="120"/>
        <v>0</v>
      </c>
      <c r="AG611" s="59">
        <f t="shared" si="115"/>
        <v>0</v>
      </c>
      <c r="AH611" s="59"/>
      <c r="AI611" s="277"/>
      <c r="AJ611" s="59">
        <f t="shared" si="116"/>
        <v>-17887</v>
      </c>
      <c r="AK611" s="59"/>
      <c r="AL611" s="59"/>
      <c r="AM611" s="277"/>
      <c r="AN611" s="59"/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  <c r="BA611" s="59"/>
      <c r="BB611" s="59"/>
      <c r="BC611" s="59"/>
      <c r="BD611" s="59"/>
      <c r="BE611" s="59"/>
      <c r="BF611" s="59"/>
      <c r="BG611" s="59"/>
      <c r="BH611" s="59"/>
      <c r="BI611" s="59"/>
      <c r="BJ611" s="59"/>
      <c r="BK611" s="59"/>
      <c r="BL611" s="59"/>
      <c r="BM611" s="59"/>
      <c r="BN611" s="59"/>
      <c r="BO611" s="59"/>
      <c r="BP611" s="59"/>
      <c r="BQ611" s="59"/>
      <c r="BR611" s="59"/>
      <c r="BS611" s="59"/>
      <c r="BT611" s="59"/>
      <c r="BU611" s="59"/>
      <c r="BV611" s="59"/>
      <c r="BW611" s="59"/>
      <c r="BX611" s="59"/>
      <c r="BY611" s="59"/>
      <c r="BZ611" s="59"/>
      <c r="CA611" s="59"/>
      <c r="CB611" s="59"/>
      <c r="CC611" s="59"/>
      <c r="CD611" s="59"/>
      <c r="CE611" s="59"/>
      <c r="CF611" s="59"/>
      <c r="CG611" s="59"/>
      <c r="CH611" s="59"/>
      <c r="CI611" s="59"/>
      <c r="CJ611" s="59"/>
      <c r="CK611" s="59"/>
      <c r="CL611" s="59"/>
      <c r="CM611" s="59"/>
      <c r="CN611" s="59"/>
      <c r="CO611" s="59"/>
      <c r="CP611" s="59"/>
      <c r="CQ611" s="59"/>
      <c r="CR611" s="59"/>
      <c r="CS611" s="59"/>
      <c r="CT611" s="59"/>
      <c r="CU611" s="59"/>
      <c r="CV611" s="59"/>
      <c r="CW611" s="59"/>
      <c r="CX611" s="59"/>
      <c r="CY611" s="59"/>
      <c r="CZ611" s="59"/>
      <c r="DA611" s="59"/>
      <c r="DB611" s="59"/>
      <c r="DC611" s="59"/>
      <c r="DD611" s="59"/>
      <c r="DE611" s="59"/>
      <c r="DF611" s="59"/>
      <c r="DG611" s="59"/>
      <c r="DH611" s="59"/>
      <c r="DI611" s="59"/>
      <c r="DJ611" s="59"/>
      <c r="DK611" s="59"/>
      <c r="DL611" s="59"/>
      <c r="DM611" s="59"/>
      <c r="DN611" s="59"/>
      <c r="DO611" s="59"/>
      <c r="DP611" s="59"/>
      <c r="DQ611" s="59"/>
      <c r="DR611" s="59"/>
      <c r="DS611" s="59"/>
      <c r="DT611" s="59"/>
      <c r="DU611" s="59"/>
      <c r="DV611" s="59"/>
      <c r="DW611" s="59"/>
      <c r="DX611" s="59"/>
      <c r="DY611" s="59"/>
      <c r="DZ611" s="59"/>
      <c r="EA611" s="59"/>
      <c r="EB611" s="59"/>
      <c r="EC611" s="59"/>
      <c r="ED611" s="59"/>
      <c r="EE611" s="59"/>
      <c r="EF611" s="59"/>
      <c r="EG611" s="59"/>
      <c r="EH611" s="59"/>
      <c r="EI611" s="59"/>
      <c r="EJ611" s="59"/>
      <c r="EK611" s="59"/>
      <c r="EL611" s="59"/>
      <c r="EM611" s="59"/>
      <c r="EN611" s="59"/>
      <c r="EO611" s="59"/>
      <c r="EP611" s="59"/>
      <c r="EQ611" s="59"/>
      <c r="ER611" s="59"/>
      <c r="ES611" s="59"/>
      <c r="ET611" s="59"/>
      <c r="EU611" s="59"/>
      <c r="EV611" s="59"/>
      <c r="EW611" s="59"/>
      <c r="EX611" s="59"/>
      <c r="EY611" s="59"/>
      <c r="EZ611" s="59"/>
      <c r="FA611" s="59"/>
      <c r="FB611" s="59"/>
      <c r="FC611" s="59"/>
      <c r="FD611" s="59"/>
      <c r="FE611" s="59"/>
      <c r="FF611" s="59"/>
      <c r="FG611" s="59"/>
      <c r="FH611" s="59"/>
      <c r="FI611" s="59"/>
      <c r="FJ611" s="59"/>
      <c r="FK611" s="59"/>
      <c r="FL611" s="59"/>
      <c r="FM611" s="59"/>
      <c r="FN611" s="59"/>
      <c r="FO611" s="59"/>
      <c r="FP611" s="59"/>
      <c r="FQ611" s="59"/>
      <c r="FR611" s="59"/>
      <c r="FS611" s="59"/>
      <c r="FT611" s="59"/>
      <c r="FU611" s="59"/>
      <c r="FV611" s="59"/>
      <c r="FW611" s="59"/>
      <c r="FX611" s="59"/>
      <c r="FY611" s="59"/>
      <c r="FZ611" s="59"/>
      <c r="GA611" s="59"/>
      <c r="GB611" s="59"/>
      <c r="GC611" s="59"/>
      <c r="GD611" s="59"/>
      <c r="GE611" s="59"/>
      <c r="GF611" s="59"/>
      <c r="GG611" s="59"/>
      <c r="GH611" s="59"/>
      <c r="GI611" s="59"/>
      <c r="GJ611" s="59"/>
      <c r="GK611" s="59"/>
      <c r="GL611" s="59"/>
      <c r="GM611" s="59"/>
      <c r="GN611" s="59"/>
      <c r="GO611" s="59"/>
    </row>
    <row r="612" spans="2:197" ht="75" x14ac:dyDescent="0.25">
      <c r="B612" s="18">
        <v>1</v>
      </c>
      <c r="C612" s="295" t="s">
        <v>464</v>
      </c>
      <c r="D612" s="27">
        <f>'1 уровень'!E2987</f>
        <v>21464</v>
      </c>
      <c r="E612" s="27">
        <f>'1 уровень'!F2987</f>
        <v>3577</v>
      </c>
      <c r="F612" s="27">
        <f>'1 уровень'!G2987</f>
        <v>4566</v>
      </c>
      <c r="G612" s="64">
        <f>'1 уровень'!H2987</f>
        <v>127.6488677662846</v>
      </c>
      <c r="H612" s="78">
        <f>'1 уровень'!I2987</f>
        <v>0</v>
      </c>
      <c r="I612" s="78">
        <f>'1 уровень'!J2987</f>
        <v>0</v>
      </c>
      <c r="J612" s="73">
        <f>'1 уровень'!K2987</f>
        <v>0</v>
      </c>
      <c r="K612" s="73">
        <f>'1 уровень'!L2987</f>
        <v>0</v>
      </c>
      <c r="L612" s="73">
        <f>'1 уровень'!M2987</f>
        <v>0</v>
      </c>
      <c r="M612" s="73">
        <f>'1 уровень'!N2987</f>
        <v>0</v>
      </c>
      <c r="N612" s="73">
        <f>'1 уровень'!O2987</f>
        <v>0</v>
      </c>
      <c r="O612" s="73">
        <f>'1 уровень'!P2987</f>
        <v>0</v>
      </c>
      <c r="P612" s="72">
        <f>'1 уровень'!Q2987</f>
        <v>0</v>
      </c>
      <c r="Q612" s="72">
        <f>'1 уровень'!R2987</f>
        <v>0</v>
      </c>
      <c r="R612" s="72">
        <f>'1 уровень'!S2987</f>
        <v>0</v>
      </c>
      <c r="S612" s="72">
        <f>'1 уровень'!T2987</f>
        <v>0</v>
      </c>
      <c r="T612" s="794">
        <f>'1 уровень'!U2987</f>
        <v>0</v>
      </c>
      <c r="U612" s="72">
        <f>'1 уровень'!V2987</f>
        <v>0</v>
      </c>
      <c r="V612" s="72">
        <f>'1 уровень'!W2987</f>
        <v>0</v>
      </c>
      <c r="W612" s="72">
        <f>'1 уровень'!X2987</f>
        <v>0</v>
      </c>
      <c r="X612" s="72">
        <f>'1 уровень'!Y2987</f>
        <v>0</v>
      </c>
      <c r="Y612" s="389">
        <f>'1 уровень'!Z2987</f>
        <v>0</v>
      </c>
      <c r="Z612" s="72"/>
      <c r="AA612" s="72"/>
      <c r="AB612" s="991">
        <f>'1 уровень'!AA2987</f>
        <v>0</v>
      </c>
      <c r="AC612" s="998">
        <f>'1 уровень'!AB2987</f>
        <v>0</v>
      </c>
      <c r="AD612" s="196">
        <f t="shared" si="118"/>
        <v>0</v>
      </c>
      <c r="AE612" s="196">
        <f t="shared" si="117"/>
        <v>0</v>
      </c>
      <c r="AF612" s="907">
        <f t="shared" si="120"/>
        <v>0</v>
      </c>
      <c r="AG612" s="59">
        <f t="shared" si="115"/>
        <v>0</v>
      </c>
      <c r="AH612" s="59"/>
      <c r="AI612" s="277"/>
      <c r="AJ612" s="59">
        <f t="shared" si="116"/>
        <v>-32080</v>
      </c>
      <c r="AK612" s="59"/>
      <c r="AL612" s="59"/>
      <c r="AM612" s="277"/>
      <c r="AN612" s="59"/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  <c r="BA612" s="59"/>
      <c r="BB612" s="59"/>
      <c r="BC612" s="59"/>
      <c r="BD612" s="59"/>
      <c r="BE612" s="59"/>
      <c r="BF612" s="59"/>
      <c r="BG612" s="59"/>
      <c r="BH612" s="59"/>
      <c r="BI612" s="59"/>
      <c r="BJ612" s="59"/>
      <c r="BK612" s="59"/>
      <c r="BL612" s="59"/>
      <c r="BM612" s="59"/>
      <c r="BN612" s="59"/>
      <c r="BO612" s="59"/>
      <c r="BP612" s="59"/>
      <c r="BQ612" s="59"/>
      <c r="BR612" s="59"/>
      <c r="BS612" s="59"/>
      <c r="BT612" s="59"/>
      <c r="BU612" s="59"/>
      <c r="BV612" s="59"/>
      <c r="BW612" s="59"/>
      <c r="BX612" s="59"/>
      <c r="BY612" s="59"/>
      <c r="BZ612" s="59"/>
      <c r="CA612" s="59"/>
      <c r="CB612" s="59"/>
      <c r="CC612" s="59"/>
      <c r="CD612" s="59"/>
      <c r="CE612" s="59"/>
      <c r="CF612" s="59"/>
      <c r="CG612" s="59"/>
      <c r="CH612" s="59"/>
      <c r="CI612" s="59"/>
      <c r="CJ612" s="59"/>
      <c r="CK612" s="59"/>
      <c r="CL612" s="59"/>
      <c r="CM612" s="59"/>
      <c r="CN612" s="59"/>
      <c r="CO612" s="59"/>
      <c r="CP612" s="59"/>
      <c r="CQ612" s="59"/>
      <c r="CR612" s="59"/>
      <c r="CS612" s="59"/>
      <c r="CT612" s="59"/>
      <c r="CU612" s="59"/>
      <c r="CV612" s="59"/>
      <c r="CW612" s="59"/>
      <c r="CX612" s="59"/>
      <c r="CY612" s="59"/>
      <c r="CZ612" s="59"/>
      <c r="DA612" s="59"/>
      <c r="DB612" s="59"/>
      <c r="DC612" s="59"/>
      <c r="DD612" s="59"/>
      <c r="DE612" s="59"/>
      <c r="DF612" s="59"/>
      <c r="DG612" s="59"/>
      <c r="DH612" s="59"/>
      <c r="DI612" s="59"/>
      <c r="DJ612" s="59"/>
      <c r="DK612" s="59"/>
      <c r="DL612" s="59"/>
      <c r="DM612" s="59"/>
      <c r="DN612" s="59"/>
      <c r="DO612" s="59"/>
      <c r="DP612" s="59"/>
      <c r="DQ612" s="59"/>
      <c r="DR612" s="59"/>
      <c r="DS612" s="59"/>
      <c r="DT612" s="59"/>
      <c r="DU612" s="59"/>
      <c r="DV612" s="59"/>
      <c r="DW612" s="59"/>
      <c r="DX612" s="59"/>
      <c r="DY612" s="59"/>
      <c r="DZ612" s="59"/>
      <c r="EA612" s="59"/>
      <c r="EB612" s="59"/>
      <c r="EC612" s="59"/>
      <c r="ED612" s="59"/>
      <c r="EE612" s="59"/>
      <c r="EF612" s="59"/>
      <c r="EG612" s="59"/>
      <c r="EH612" s="59"/>
      <c r="EI612" s="59"/>
      <c r="EJ612" s="59"/>
      <c r="EK612" s="59"/>
      <c r="EL612" s="59"/>
      <c r="EM612" s="59"/>
      <c r="EN612" s="59"/>
      <c r="EO612" s="59"/>
      <c r="EP612" s="59"/>
      <c r="EQ612" s="59"/>
      <c r="ER612" s="59"/>
      <c r="ES612" s="59"/>
      <c r="ET612" s="59"/>
      <c r="EU612" s="59"/>
      <c r="EV612" s="59"/>
      <c r="EW612" s="59"/>
      <c r="EX612" s="59"/>
      <c r="EY612" s="59"/>
      <c r="EZ612" s="59"/>
      <c r="FA612" s="59"/>
      <c r="FB612" s="59"/>
      <c r="FC612" s="59"/>
      <c r="FD612" s="59"/>
      <c r="FE612" s="59"/>
      <c r="FF612" s="59"/>
      <c r="FG612" s="59"/>
      <c r="FH612" s="59"/>
      <c r="FI612" s="59"/>
      <c r="FJ612" s="59"/>
      <c r="FK612" s="59"/>
      <c r="FL612" s="59"/>
      <c r="FM612" s="59"/>
      <c r="FN612" s="59"/>
      <c r="FO612" s="59"/>
      <c r="FP612" s="59"/>
      <c r="FQ612" s="59"/>
      <c r="FR612" s="59"/>
      <c r="FS612" s="59"/>
      <c r="FT612" s="59"/>
      <c r="FU612" s="59"/>
      <c r="FV612" s="59"/>
      <c r="FW612" s="59"/>
      <c r="FX612" s="59"/>
      <c r="FY612" s="59"/>
      <c r="FZ612" s="59"/>
      <c r="GA612" s="59"/>
      <c r="GB612" s="59"/>
      <c r="GC612" s="59"/>
      <c r="GD612" s="59"/>
      <c r="GE612" s="59"/>
      <c r="GF612" s="59"/>
      <c r="GG612" s="59"/>
      <c r="GH612" s="59"/>
      <c r="GI612" s="59"/>
      <c r="GJ612" s="59"/>
      <c r="GK612" s="59"/>
      <c r="GL612" s="59"/>
      <c r="GM612" s="59"/>
      <c r="GN612" s="59"/>
      <c r="GO612" s="59"/>
    </row>
    <row r="613" spans="2:197" ht="45" x14ac:dyDescent="0.25">
      <c r="B613" s="18">
        <v>1</v>
      </c>
      <c r="C613" s="173" t="s">
        <v>465</v>
      </c>
      <c r="D613" s="27">
        <f>'1 уровень'!E2988</f>
        <v>38496</v>
      </c>
      <c r="E613" s="27">
        <f>'1 уровень'!F2988</f>
        <v>6416</v>
      </c>
      <c r="F613" s="27">
        <f>'1 уровень'!G2988</f>
        <v>2927</v>
      </c>
      <c r="G613" s="64">
        <f>'1 уровень'!H2988</f>
        <v>45.620324189526187</v>
      </c>
      <c r="H613" s="78">
        <f>'1 уровень'!I2988</f>
        <v>0</v>
      </c>
      <c r="I613" s="78">
        <f>'1 уровень'!J2988</f>
        <v>0</v>
      </c>
      <c r="J613" s="73">
        <f>'1 уровень'!K2988</f>
        <v>0</v>
      </c>
      <c r="K613" s="73">
        <f>'1 уровень'!L2988</f>
        <v>0</v>
      </c>
      <c r="L613" s="73">
        <f>'1 уровень'!M2988</f>
        <v>0</v>
      </c>
      <c r="M613" s="73">
        <f>'1 уровень'!N2988</f>
        <v>0</v>
      </c>
      <c r="N613" s="73">
        <f>'1 уровень'!O2988</f>
        <v>0</v>
      </c>
      <c r="O613" s="73">
        <f>'1 уровень'!P2988</f>
        <v>0</v>
      </c>
      <c r="P613" s="72">
        <f>'1 уровень'!Q2988</f>
        <v>0</v>
      </c>
      <c r="Q613" s="72">
        <f>'1 уровень'!R2988</f>
        <v>0</v>
      </c>
      <c r="R613" s="72">
        <f>'1 уровень'!S2988</f>
        <v>0</v>
      </c>
      <c r="S613" s="72">
        <f>'1 уровень'!T2988</f>
        <v>0</v>
      </c>
      <c r="T613" s="794">
        <f>'1 уровень'!U2988</f>
        <v>0</v>
      </c>
      <c r="U613" s="72">
        <f>'1 уровень'!V2988</f>
        <v>0</v>
      </c>
      <c r="V613" s="72">
        <f>'1 уровень'!W2988</f>
        <v>0</v>
      </c>
      <c r="W613" s="72">
        <f>'1 уровень'!X2988</f>
        <v>0</v>
      </c>
      <c r="X613" s="72">
        <f>'1 уровень'!Y2988</f>
        <v>0</v>
      </c>
      <c r="Y613" s="389">
        <f>'1 уровень'!Z2988</f>
        <v>0</v>
      </c>
      <c r="Z613" s="72"/>
      <c r="AA613" s="72"/>
      <c r="AB613" s="991">
        <f>'1 уровень'!AA2988</f>
        <v>0</v>
      </c>
      <c r="AC613" s="998">
        <f>'1 уровень'!AB2988</f>
        <v>0</v>
      </c>
      <c r="AD613" s="196">
        <f t="shared" si="118"/>
        <v>0</v>
      </c>
      <c r="AE613" s="196">
        <f t="shared" si="117"/>
        <v>0</v>
      </c>
      <c r="AF613" s="907">
        <f t="shared" si="120"/>
        <v>0</v>
      </c>
      <c r="AG613" s="59">
        <f t="shared" si="115"/>
        <v>0</v>
      </c>
      <c r="AH613" s="59"/>
      <c r="AI613" s="277"/>
      <c r="AJ613" s="59">
        <f t="shared" si="116"/>
        <v>-5000</v>
      </c>
      <c r="AK613" s="59"/>
      <c r="AL613" s="59"/>
      <c r="AM613" s="277"/>
      <c r="AN613" s="59"/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  <c r="BA613" s="59"/>
      <c r="BB613" s="59"/>
      <c r="BC613" s="59"/>
      <c r="BD613" s="59"/>
      <c r="BE613" s="59"/>
      <c r="BF613" s="59"/>
      <c r="BG613" s="59"/>
      <c r="BH613" s="59"/>
      <c r="BI613" s="59"/>
      <c r="BJ613" s="59"/>
      <c r="BK613" s="59"/>
      <c r="BL613" s="59"/>
      <c r="BM613" s="59"/>
      <c r="BN613" s="59"/>
      <c r="BO613" s="59"/>
      <c r="BP613" s="59"/>
      <c r="BQ613" s="59"/>
      <c r="BR613" s="59"/>
      <c r="BS613" s="59"/>
      <c r="BT613" s="59"/>
      <c r="BU613" s="59"/>
      <c r="BV613" s="59"/>
      <c r="BW613" s="59"/>
      <c r="BX613" s="59"/>
      <c r="BY613" s="59"/>
      <c r="BZ613" s="59"/>
      <c r="CA613" s="59"/>
      <c r="CB613" s="59"/>
      <c r="CC613" s="59"/>
      <c r="CD613" s="59"/>
      <c r="CE613" s="59"/>
      <c r="CF613" s="59"/>
      <c r="CG613" s="59"/>
      <c r="CH613" s="59"/>
      <c r="CI613" s="59"/>
      <c r="CJ613" s="59"/>
      <c r="CK613" s="59"/>
      <c r="CL613" s="59"/>
      <c r="CM613" s="59"/>
      <c r="CN613" s="59"/>
      <c r="CO613" s="59"/>
      <c r="CP613" s="59"/>
      <c r="CQ613" s="59"/>
      <c r="CR613" s="59"/>
      <c r="CS613" s="59"/>
      <c r="CT613" s="59"/>
      <c r="CU613" s="59"/>
      <c r="CV613" s="59"/>
      <c r="CW613" s="59"/>
      <c r="CX613" s="59"/>
      <c r="CY613" s="59"/>
      <c r="CZ613" s="59"/>
      <c r="DA613" s="59"/>
      <c r="DB613" s="59"/>
      <c r="DC613" s="59"/>
      <c r="DD613" s="59"/>
      <c r="DE613" s="59"/>
      <c r="DF613" s="59"/>
      <c r="DG613" s="59"/>
      <c r="DH613" s="59"/>
      <c r="DI613" s="59"/>
      <c r="DJ613" s="59"/>
      <c r="DK613" s="59"/>
      <c r="DL613" s="59"/>
      <c r="DM613" s="59"/>
      <c r="DN613" s="59"/>
      <c r="DO613" s="59"/>
      <c r="DP613" s="59"/>
      <c r="DQ613" s="59"/>
      <c r="DR613" s="59"/>
      <c r="DS613" s="59"/>
      <c r="DT613" s="59"/>
      <c r="DU613" s="59"/>
      <c r="DV613" s="59"/>
      <c r="DW613" s="59"/>
      <c r="DX613" s="59"/>
      <c r="DY613" s="59"/>
      <c r="DZ613" s="59"/>
      <c r="EA613" s="59"/>
      <c r="EB613" s="59"/>
      <c r="EC613" s="59"/>
      <c r="ED613" s="59"/>
      <c r="EE613" s="59"/>
      <c r="EF613" s="59"/>
      <c r="EG613" s="59"/>
      <c r="EH613" s="59"/>
      <c r="EI613" s="59"/>
      <c r="EJ613" s="59"/>
      <c r="EK613" s="59"/>
      <c r="EL613" s="59"/>
      <c r="EM613" s="59"/>
      <c r="EN613" s="59"/>
      <c r="EO613" s="59"/>
      <c r="EP613" s="59"/>
      <c r="EQ613" s="59"/>
      <c r="ER613" s="59"/>
      <c r="ES613" s="59"/>
      <c r="ET613" s="59"/>
      <c r="EU613" s="59"/>
      <c r="EV613" s="59"/>
      <c r="EW613" s="59"/>
      <c r="EX613" s="59"/>
      <c r="EY613" s="59"/>
      <c r="EZ613" s="59"/>
      <c r="FA613" s="59"/>
      <c r="FB613" s="59"/>
      <c r="FC613" s="59"/>
      <c r="FD613" s="59"/>
      <c r="FE613" s="59"/>
      <c r="FF613" s="59"/>
      <c r="FG613" s="59"/>
      <c r="FH613" s="59"/>
      <c r="FI613" s="59"/>
      <c r="FJ613" s="59"/>
      <c r="FK613" s="59"/>
      <c r="FL613" s="59"/>
      <c r="FM613" s="59"/>
      <c r="FN613" s="59"/>
      <c r="FO613" s="59"/>
      <c r="FP613" s="59"/>
      <c r="FQ613" s="59"/>
      <c r="FR613" s="59"/>
      <c r="FS613" s="59"/>
      <c r="FT613" s="59"/>
      <c r="FU613" s="59"/>
      <c r="FV613" s="59"/>
      <c r="FW613" s="59"/>
      <c r="FX613" s="59"/>
      <c r="FY613" s="59"/>
      <c r="FZ613" s="59"/>
      <c r="GA613" s="59"/>
      <c r="GB613" s="59"/>
      <c r="GC613" s="59"/>
      <c r="GD613" s="59"/>
      <c r="GE613" s="59"/>
      <c r="GF613" s="59"/>
      <c r="GG613" s="59"/>
      <c r="GH613" s="59"/>
      <c r="GI613" s="59"/>
      <c r="GJ613" s="59"/>
      <c r="GK613" s="59"/>
      <c r="GL613" s="59"/>
      <c r="GM613" s="59"/>
      <c r="GN613" s="59"/>
      <c r="GO613" s="59"/>
    </row>
    <row r="614" spans="2:197" ht="90" x14ac:dyDescent="0.25">
      <c r="B614" s="18">
        <v>1</v>
      </c>
      <c r="C614" s="173" t="s">
        <v>466</v>
      </c>
      <c r="D614" s="27">
        <f>'1 уровень'!E2989</f>
        <v>6000</v>
      </c>
      <c r="E614" s="27">
        <f>'1 уровень'!F2989</f>
        <v>1000</v>
      </c>
      <c r="F614" s="27">
        <f>'1 уровень'!G2989</f>
        <v>0</v>
      </c>
      <c r="G614" s="64">
        <f>'1 уровень'!H2989</f>
        <v>0</v>
      </c>
      <c r="H614" s="78">
        <f>'1 уровень'!I2989</f>
        <v>0</v>
      </c>
      <c r="I614" s="78">
        <f>'1 уровень'!J2989</f>
        <v>0</v>
      </c>
      <c r="J614" s="73">
        <f>'1 уровень'!K2989</f>
        <v>0</v>
      </c>
      <c r="K614" s="73">
        <f>'1 уровень'!L2989</f>
        <v>0</v>
      </c>
      <c r="L614" s="73">
        <f>'1 уровень'!M2989</f>
        <v>0</v>
      </c>
      <c r="M614" s="73">
        <f>'1 уровень'!N2989</f>
        <v>0</v>
      </c>
      <c r="N614" s="73">
        <f>'1 уровень'!O2989</f>
        <v>0</v>
      </c>
      <c r="O614" s="73">
        <f>'1 уровень'!P2989</f>
        <v>0</v>
      </c>
      <c r="P614" s="72">
        <f>'1 уровень'!Q2989</f>
        <v>0</v>
      </c>
      <c r="Q614" s="72">
        <f>'1 уровень'!R2989</f>
        <v>0</v>
      </c>
      <c r="R614" s="72">
        <f>'1 уровень'!S2989</f>
        <v>0</v>
      </c>
      <c r="S614" s="72">
        <f>'1 уровень'!T2989</f>
        <v>0</v>
      </c>
      <c r="T614" s="794">
        <f>'1 уровень'!U2989</f>
        <v>0</v>
      </c>
      <c r="U614" s="72">
        <f>'1 уровень'!V2989</f>
        <v>0</v>
      </c>
      <c r="V614" s="72">
        <f>'1 уровень'!W2989</f>
        <v>0</v>
      </c>
      <c r="W614" s="72">
        <f>'1 уровень'!X2989</f>
        <v>0</v>
      </c>
      <c r="X614" s="72">
        <f>'1 уровень'!Y2989</f>
        <v>0</v>
      </c>
      <c r="Y614" s="389">
        <f>'1 уровень'!Z2989</f>
        <v>0</v>
      </c>
      <c r="Z614" s="72"/>
      <c r="AA614" s="72"/>
      <c r="AB614" s="991">
        <f>'1 уровень'!AA2989</f>
        <v>0</v>
      </c>
      <c r="AC614" s="998">
        <f>'1 уровень'!AB2989</f>
        <v>0</v>
      </c>
      <c r="AD614" s="196">
        <f t="shared" si="118"/>
        <v>0</v>
      </c>
      <c r="AE614" s="196">
        <f t="shared" si="117"/>
        <v>0</v>
      </c>
      <c r="AF614" s="907">
        <f t="shared" si="120"/>
        <v>0</v>
      </c>
      <c r="AG614" s="59" t="e">
        <f t="shared" si="115"/>
        <v>#DIV/0!</v>
      </c>
      <c r="AH614" s="59"/>
      <c r="AI614" s="277"/>
      <c r="AJ614" s="59">
        <f t="shared" si="116"/>
        <v>-62222</v>
      </c>
      <c r="AK614" s="59"/>
      <c r="AL614" s="59"/>
      <c r="AM614" s="277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  <c r="BA614" s="59"/>
      <c r="BB614" s="59"/>
      <c r="BC614" s="59"/>
      <c r="BD614" s="59"/>
      <c r="BE614" s="59"/>
      <c r="BF614" s="59"/>
      <c r="BG614" s="59"/>
      <c r="BH614" s="59"/>
      <c r="BI614" s="59"/>
      <c r="BJ614" s="59"/>
      <c r="BK614" s="59"/>
      <c r="BL614" s="59"/>
      <c r="BM614" s="59"/>
      <c r="BN614" s="59"/>
      <c r="BO614" s="59"/>
      <c r="BP614" s="59"/>
      <c r="BQ614" s="59"/>
      <c r="BR614" s="59"/>
      <c r="BS614" s="59"/>
      <c r="BT614" s="59"/>
      <c r="BU614" s="59"/>
      <c r="BV614" s="59"/>
      <c r="BW614" s="59"/>
      <c r="BX614" s="59"/>
      <c r="BY614" s="59"/>
      <c r="BZ614" s="59"/>
      <c r="CA614" s="59"/>
      <c r="CB614" s="59"/>
      <c r="CC614" s="59"/>
      <c r="CD614" s="59"/>
      <c r="CE614" s="59"/>
      <c r="CF614" s="59"/>
      <c r="CG614" s="59"/>
      <c r="CH614" s="59"/>
      <c r="CI614" s="59"/>
      <c r="CJ614" s="59"/>
      <c r="CK614" s="59"/>
      <c r="CL614" s="59"/>
      <c r="CM614" s="59"/>
      <c r="CN614" s="59"/>
      <c r="CO614" s="59"/>
      <c r="CP614" s="59"/>
      <c r="CQ614" s="59"/>
      <c r="CR614" s="59"/>
      <c r="CS614" s="59"/>
      <c r="CT614" s="59"/>
      <c r="CU614" s="59"/>
      <c r="CV614" s="59"/>
      <c r="CW614" s="59"/>
      <c r="CX614" s="59"/>
      <c r="CY614" s="59"/>
      <c r="CZ614" s="59"/>
      <c r="DA614" s="59"/>
      <c r="DB614" s="59"/>
      <c r="DC614" s="59"/>
      <c r="DD614" s="59"/>
      <c r="DE614" s="59"/>
      <c r="DF614" s="59"/>
      <c r="DG614" s="59"/>
      <c r="DH614" s="59"/>
      <c r="DI614" s="59"/>
      <c r="DJ614" s="59"/>
      <c r="DK614" s="59"/>
      <c r="DL614" s="59"/>
      <c r="DM614" s="59"/>
      <c r="DN614" s="59"/>
      <c r="DO614" s="59"/>
      <c r="DP614" s="59"/>
      <c r="DQ614" s="59"/>
      <c r="DR614" s="59"/>
      <c r="DS614" s="59"/>
      <c r="DT614" s="59"/>
      <c r="DU614" s="59"/>
      <c r="DV614" s="59"/>
      <c r="DW614" s="59"/>
      <c r="DX614" s="59"/>
      <c r="DY614" s="59"/>
      <c r="DZ614" s="59"/>
      <c r="EA614" s="59"/>
      <c r="EB614" s="59"/>
      <c r="EC614" s="59"/>
      <c r="ED614" s="59"/>
      <c r="EE614" s="59"/>
      <c r="EF614" s="59"/>
      <c r="EG614" s="59"/>
      <c r="EH614" s="59"/>
      <c r="EI614" s="59"/>
      <c r="EJ614" s="59"/>
      <c r="EK614" s="59"/>
      <c r="EL614" s="59"/>
      <c r="EM614" s="59"/>
      <c r="EN614" s="59"/>
      <c r="EO614" s="59"/>
      <c r="EP614" s="59"/>
      <c r="EQ614" s="59"/>
      <c r="ER614" s="59"/>
      <c r="ES614" s="59"/>
      <c r="ET614" s="59"/>
      <c r="EU614" s="59"/>
      <c r="EV614" s="59"/>
      <c r="EW614" s="59"/>
      <c r="EX614" s="59"/>
      <c r="EY614" s="59"/>
      <c r="EZ614" s="59"/>
      <c r="FA614" s="59"/>
      <c r="FB614" s="59"/>
      <c r="FC614" s="59"/>
      <c r="FD614" s="59"/>
      <c r="FE614" s="59"/>
      <c r="FF614" s="59"/>
      <c r="FG614" s="59"/>
      <c r="FH614" s="59"/>
      <c r="FI614" s="59"/>
      <c r="FJ614" s="59"/>
      <c r="FK614" s="59"/>
      <c r="FL614" s="59"/>
      <c r="FM614" s="59"/>
      <c r="FN614" s="59"/>
      <c r="FO614" s="59"/>
      <c r="FP614" s="59"/>
      <c r="FQ614" s="59"/>
      <c r="FR614" s="59"/>
      <c r="FS614" s="59"/>
      <c r="FT614" s="59"/>
      <c r="FU614" s="59"/>
      <c r="FV614" s="59"/>
      <c r="FW614" s="59"/>
      <c r="FX614" s="59"/>
      <c r="FY614" s="59"/>
      <c r="FZ614" s="59"/>
      <c r="GA614" s="59"/>
      <c r="GB614" s="59"/>
      <c r="GC614" s="59"/>
      <c r="GD614" s="59"/>
      <c r="GE614" s="59"/>
      <c r="GF614" s="59"/>
      <c r="GG614" s="59"/>
      <c r="GH614" s="59"/>
      <c r="GI614" s="59"/>
      <c r="GJ614" s="59"/>
      <c r="GK614" s="59"/>
      <c r="GL614" s="59"/>
      <c r="GM614" s="59"/>
      <c r="GN614" s="59"/>
      <c r="GO614" s="59"/>
    </row>
    <row r="615" spans="2:197" x14ac:dyDescent="0.25">
      <c r="B615" s="18">
        <v>1</v>
      </c>
      <c r="C615" s="173" t="s">
        <v>131</v>
      </c>
      <c r="D615" s="27">
        <f>'1 уровень'!E2990</f>
        <v>74666</v>
      </c>
      <c r="E615" s="27">
        <f>'1 уровень'!F2990</f>
        <v>12444</v>
      </c>
      <c r="F615" s="27">
        <f>'1 уровень'!G2990</f>
        <v>9086</v>
      </c>
      <c r="G615" s="64">
        <f>'1 уровень'!H2990</f>
        <v>73.015107682417224</v>
      </c>
      <c r="H615" s="78">
        <f>'1 уровень'!I2990</f>
        <v>0</v>
      </c>
      <c r="I615" s="78">
        <f>'1 уровень'!J2990</f>
        <v>0</v>
      </c>
      <c r="J615" s="73">
        <f>'1 уровень'!K2990</f>
        <v>0</v>
      </c>
      <c r="K615" s="73">
        <f>'1 уровень'!L2990</f>
        <v>0</v>
      </c>
      <c r="L615" s="73">
        <f>'1 уровень'!M2990</f>
        <v>0</v>
      </c>
      <c r="M615" s="73">
        <f>'1 уровень'!N2990</f>
        <v>0</v>
      </c>
      <c r="N615" s="73">
        <f>'1 уровень'!O2990</f>
        <v>0</v>
      </c>
      <c r="O615" s="73">
        <f>'1 уровень'!P2990</f>
        <v>0</v>
      </c>
      <c r="P615" s="72">
        <f>'1 уровень'!Q2990</f>
        <v>0</v>
      </c>
      <c r="Q615" s="72">
        <f>'1 уровень'!R2990</f>
        <v>0</v>
      </c>
      <c r="R615" s="72">
        <f>'1 уровень'!S2990</f>
        <v>0</v>
      </c>
      <c r="S615" s="72">
        <f>'1 уровень'!T2990</f>
        <v>0</v>
      </c>
      <c r="T615" s="794">
        <f>'1 уровень'!U2990</f>
        <v>0</v>
      </c>
      <c r="U615" s="72">
        <f>'1 уровень'!V2990</f>
        <v>0</v>
      </c>
      <c r="V615" s="72">
        <f>'1 уровень'!W2990</f>
        <v>0</v>
      </c>
      <c r="W615" s="72">
        <f>'1 уровень'!X2990</f>
        <v>0</v>
      </c>
      <c r="X615" s="72">
        <f>'1 уровень'!Y2990</f>
        <v>0</v>
      </c>
      <c r="Y615" s="389">
        <f>'1 уровень'!Z2990</f>
        <v>0</v>
      </c>
      <c r="Z615" s="72"/>
      <c r="AA615" s="72"/>
      <c r="AB615" s="991">
        <f>'1 уровень'!AA2990</f>
        <v>0</v>
      </c>
      <c r="AC615" s="998">
        <f>'1 уровень'!AB2990</f>
        <v>0</v>
      </c>
      <c r="AD615" s="196">
        <f t="shared" si="118"/>
        <v>0</v>
      </c>
      <c r="AE615" s="196">
        <f t="shared" si="117"/>
        <v>0</v>
      </c>
      <c r="AF615" s="907">
        <f t="shared" si="120"/>
        <v>0</v>
      </c>
      <c r="AG615" s="59">
        <f t="shared" si="115"/>
        <v>0</v>
      </c>
      <c r="AH615" s="59"/>
      <c r="AI615" s="277"/>
      <c r="AJ615" s="59">
        <f t="shared" si="116"/>
        <v>-60305</v>
      </c>
      <c r="AK615" s="59"/>
      <c r="AL615" s="59"/>
      <c r="AM615" s="277"/>
      <c r="AN615" s="59"/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  <c r="BA615" s="59"/>
      <c r="BB615" s="59"/>
      <c r="BC615" s="59"/>
      <c r="BD615" s="59"/>
      <c r="BE615" s="59"/>
      <c r="BF615" s="59"/>
      <c r="BG615" s="59"/>
      <c r="BH615" s="59"/>
      <c r="BI615" s="59"/>
      <c r="BJ615" s="59"/>
      <c r="BK615" s="59"/>
      <c r="BL615" s="59"/>
      <c r="BM615" s="59"/>
      <c r="BN615" s="59"/>
      <c r="BO615" s="59"/>
      <c r="BP615" s="59"/>
      <c r="BQ615" s="59"/>
      <c r="BR615" s="59"/>
      <c r="BS615" s="59"/>
      <c r="BT615" s="59"/>
      <c r="BU615" s="59"/>
      <c r="BV615" s="59"/>
      <c r="BW615" s="59"/>
      <c r="BX615" s="59"/>
      <c r="BY615" s="59"/>
      <c r="BZ615" s="59"/>
      <c r="CA615" s="59"/>
      <c r="CB615" s="59"/>
      <c r="CC615" s="59"/>
      <c r="CD615" s="59"/>
      <c r="CE615" s="59"/>
      <c r="CF615" s="59"/>
      <c r="CG615" s="59"/>
      <c r="CH615" s="59"/>
      <c r="CI615" s="59"/>
      <c r="CJ615" s="59"/>
      <c r="CK615" s="59"/>
      <c r="CL615" s="59"/>
      <c r="CM615" s="59"/>
      <c r="CN615" s="59"/>
      <c r="CO615" s="59"/>
      <c r="CP615" s="59"/>
      <c r="CQ615" s="59"/>
      <c r="CR615" s="59"/>
      <c r="CS615" s="59"/>
      <c r="CT615" s="59"/>
      <c r="CU615" s="59"/>
      <c r="CV615" s="59"/>
      <c r="CW615" s="59"/>
      <c r="CX615" s="59"/>
      <c r="CY615" s="59"/>
      <c r="CZ615" s="59"/>
      <c r="DA615" s="59"/>
      <c r="DB615" s="59"/>
      <c r="DC615" s="59"/>
      <c r="DD615" s="59"/>
      <c r="DE615" s="59"/>
      <c r="DF615" s="59"/>
      <c r="DG615" s="59"/>
      <c r="DH615" s="59"/>
      <c r="DI615" s="59"/>
      <c r="DJ615" s="59"/>
      <c r="DK615" s="59"/>
      <c r="DL615" s="59"/>
      <c r="DM615" s="59"/>
      <c r="DN615" s="59"/>
      <c r="DO615" s="59"/>
      <c r="DP615" s="59"/>
      <c r="DQ615" s="59"/>
      <c r="DR615" s="59"/>
      <c r="DS615" s="59"/>
      <c r="DT615" s="59"/>
      <c r="DU615" s="59"/>
      <c r="DV615" s="59"/>
      <c r="DW615" s="59"/>
      <c r="DX615" s="59"/>
      <c r="DY615" s="59"/>
      <c r="DZ615" s="59"/>
      <c r="EA615" s="59"/>
      <c r="EB615" s="59"/>
      <c r="EC615" s="59"/>
      <c r="ED615" s="59"/>
      <c r="EE615" s="59"/>
      <c r="EF615" s="59"/>
      <c r="EG615" s="59"/>
      <c r="EH615" s="59"/>
      <c r="EI615" s="59"/>
      <c r="EJ615" s="59"/>
      <c r="EK615" s="59"/>
      <c r="EL615" s="59"/>
      <c r="EM615" s="59"/>
      <c r="EN615" s="59"/>
      <c r="EO615" s="59"/>
      <c r="EP615" s="59"/>
      <c r="EQ615" s="59"/>
      <c r="ER615" s="59"/>
      <c r="ES615" s="59"/>
      <c r="ET615" s="59"/>
      <c r="EU615" s="59"/>
      <c r="EV615" s="59"/>
      <c r="EW615" s="59"/>
      <c r="EX615" s="59"/>
      <c r="EY615" s="59"/>
      <c r="EZ615" s="59"/>
      <c r="FA615" s="59"/>
      <c r="FB615" s="59"/>
      <c r="FC615" s="59"/>
      <c r="FD615" s="59"/>
      <c r="FE615" s="59"/>
      <c r="FF615" s="59"/>
      <c r="FG615" s="59"/>
      <c r="FH615" s="59"/>
      <c r="FI615" s="59"/>
      <c r="FJ615" s="59"/>
      <c r="FK615" s="59"/>
      <c r="FL615" s="59"/>
      <c r="FM615" s="59"/>
      <c r="FN615" s="59"/>
      <c r="FO615" s="59"/>
      <c r="FP615" s="59"/>
      <c r="FQ615" s="59"/>
      <c r="FR615" s="59"/>
      <c r="FS615" s="59"/>
      <c r="FT615" s="59"/>
      <c r="FU615" s="59"/>
      <c r="FV615" s="59"/>
      <c r="FW615" s="59"/>
      <c r="FX615" s="59"/>
      <c r="FY615" s="59"/>
      <c r="FZ615" s="59"/>
      <c r="GA615" s="59"/>
      <c r="GB615" s="59"/>
      <c r="GC615" s="59"/>
      <c r="GD615" s="59"/>
      <c r="GE615" s="59"/>
      <c r="GF615" s="59"/>
      <c r="GG615" s="59"/>
      <c r="GH615" s="59"/>
      <c r="GI615" s="59"/>
      <c r="GJ615" s="59"/>
      <c r="GK615" s="59"/>
      <c r="GL615" s="59"/>
      <c r="GM615" s="59"/>
      <c r="GN615" s="59"/>
      <c r="GO615" s="59"/>
    </row>
    <row r="616" spans="2:197" x14ac:dyDescent="0.25">
      <c r="B616" s="18">
        <v>1</v>
      </c>
      <c r="C616" s="173" t="s">
        <v>222</v>
      </c>
      <c r="D616" s="27">
        <f>'1 уровень'!E2991</f>
        <v>72366</v>
      </c>
      <c r="E616" s="27">
        <f>'1 уровень'!F2991</f>
        <v>12061</v>
      </c>
      <c r="F616" s="27">
        <f>'1 уровень'!G2991</f>
        <v>8551</v>
      </c>
      <c r="G616" s="64">
        <f>'1 уровень'!H2991</f>
        <v>70.897935494569282</v>
      </c>
      <c r="H616" s="78">
        <f>'1 уровень'!I2991</f>
        <v>0</v>
      </c>
      <c r="I616" s="78">
        <f>'1 уровень'!J2991</f>
        <v>0</v>
      </c>
      <c r="J616" s="73">
        <f>'1 уровень'!K2991</f>
        <v>0</v>
      </c>
      <c r="K616" s="73">
        <f>'1 уровень'!L2991</f>
        <v>0</v>
      </c>
      <c r="L616" s="73">
        <f>'1 уровень'!M2991</f>
        <v>0</v>
      </c>
      <c r="M616" s="73">
        <f>'1 уровень'!N2991</f>
        <v>0</v>
      </c>
      <c r="N616" s="73">
        <f>'1 уровень'!O2991</f>
        <v>0</v>
      </c>
      <c r="O616" s="73">
        <f>'1 уровень'!P2991</f>
        <v>0</v>
      </c>
      <c r="P616" s="72">
        <f>'1 уровень'!Q2991</f>
        <v>0</v>
      </c>
      <c r="Q616" s="72">
        <f>'1 уровень'!R2991</f>
        <v>0</v>
      </c>
      <c r="R616" s="72">
        <f>'1 уровень'!S2991</f>
        <v>0</v>
      </c>
      <c r="S616" s="72">
        <f>'1 уровень'!T2991</f>
        <v>0</v>
      </c>
      <c r="T616" s="794">
        <f>'1 уровень'!U2991</f>
        <v>0</v>
      </c>
      <c r="U616" s="72">
        <f>'1 уровень'!V2991</f>
        <v>0</v>
      </c>
      <c r="V616" s="72">
        <f>'1 уровень'!W2991</f>
        <v>0</v>
      </c>
      <c r="W616" s="72">
        <f>'1 уровень'!X2991</f>
        <v>0</v>
      </c>
      <c r="X616" s="72">
        <f>'1 уровень'!Y2991</f>
        <v>0</v>
      </c>
      <c r="Y616" s="389">
        <f>'1 уровень'!Z2991</f>
        <v>0</v>
      </c>
      <c r="Z616" s="72"/>
      <c r="AA616" s="72"/>
      <c r="AB616" s="991">
        <f>'1 уровень'!AA2991</f>
        <v>0</v>
      </c>
      <c r="AC616" s="998">
        <f>'1 уровень'!AB2991</f>
        <v>0</v>
      </c>
      <c r="AD616" s="196">
        <f t="shared" si="118"/>
        <v>0</v>
      </c>
      <c r="AE616" s="196">
        <f t="shared" si="117"/>
        <v>0</v>
      </c>
      <c r="AF616" s="907">
        <f t="shared" si="120"/>
        <v>0</v>
      </c>
      <c r="AG616" s="59">
        <f t="shared" si="115"/>
        <v>0</v>
      </c>
      <c r="AH616" s="59"/>
      <c r="AI616" s="277"/>
      <c r="AJ616" s="59">
        <f t="shared" si="116"/>
        <v>-917</v>
      </c>
      <c r="AK616" s="59"/>
      <c r="AL616" s="59"/>
      <c r="AM616" s="277"/>
      <c r="AN616" s="59"/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  <c r="BA616" s="59"/>
      <c r="BB616" s="59"/>
      <c r="BC616" s="59"/>
      <c r="BD616" s="59"/>
      <c r="BE616" s="59"/>
      <c r="BF616" s="59"/>
      <c r="BG616" s="59"/>
      <c r="BH616" s="59"/>
      <c r="BI616" s="59"/>
      <c r="BJ616" s="59"/>
      <c r="BK616" s="59"/>
      <c r="BL616" s="59"/>
      <c r="BM616" s="59"/>
      <c r="BN616" s="59"/>
      <c r="BO616" s="59"/>
      <c r="BP616" s="59"/>
      <c r="BQ616" s="59"/>
      <c r="BR616" s="59"/>
      <c r="BS616" s="59"/>
      <c r="BT616" s="59"/>
      <c r="BU616" s="59"/>
      <c r="BV616" s="59"/>
      <c r="BW616" s="59"/>
      <c r="BX616" s="59"/>
      <c r="BY616" s="59"/>
      <c r="BZ616" s="59"/>
      <c r="CA616" s="59"/>
      <c r="CB616" s="59"/>
      <c r="CC616" s="59"/>
      <c r="CD616" s="59"/>
      <c r="CE616" s="59"/>
      <c r="CF616" s="59"/>
      <c r="CG616" s="59"/>
      <c r="CH616" s="59"/>
      <c r="CI616" s="59"/>
      <c r="CJ616" s="59"/>
      <c r="CK616" s="59"/>
      <c r="CL616" s="59"/>
      <c r="CM616" s="59"/>
      <c r="CN616" s="59"/>
      <c r="CO616" s="59"/>
      <c r="CP616" s="59"/>
      <c r="CQ616" s="59"/>
      <c r="CR616" s="59"/>
      <c r="CS616" s="59"/>
      <c r="CT616" s="59"/>
      <c r="CU616" s="59"/>
      <c r="CV616" s="59"/>
      <c r="CW616" s="59"/>
      <c r="CX616" s="59"/>
      <c r="CY616" s="59"/>
      <c r="CZ616" s="59"/>
      <c r="DA616" s="59"/>
      <c r="DB616" s="59"/>
      <c r="DC616" s="59"/>
      <c r="DD616" s="59"/>
      <c r="DE616" s="59"/>
      <c r="DF616" s="59"/>
      <c r="DG616" s="59"/>
      <c r="DH616" s="59"/>
      <c r="DI616" s="59"/>
      <c r="DJ616" s="59"/>
      <c r="DK616" s="59"/>
      <c r="DL616" s="59"/>
      <c r="DM616" s="59"/>
      <c r="DN616" s="59"/>
      <c r="DO616" s="59"/>
      <c r="DP616" s="59"/>
      <c r="DQ616" s="59"/>
      <c r="DR616" s="59"/>
      <c r="DS616" s="59"/>
      <c r="DT616" s="59"/>
      <c r="DU616" s="59"/>
      <c r="DV616" s="59"/>
      <c r="DW616" s="59"/>
      <c r="DX616" s="59"/>
      <c r="DY616" s="59"/>
      <c r="DZ616" s="59"/>
      <c r="EA616" s="59"/>
      <c r="EB616" s="59"/>
      <c r="EC616" s="59"/>
      <c r="ED616" s="59"/>
      <c r="EE616" s="59"/>
      <c r="EF616" s="59"/>
      <c r="EG616" s="59"/>
      <c r="EH616" s="59"/>
      <c r="EI616" s="59"/>
      <c r="EJ616" s="59"/>
      <c r="EK616" s="59"/>
      <c r="EL616" s="59"/>
      <c r="EM616" s="59"/>
      <c r="EN616" s="59"/>
      <c r="EO616" s="59"/>
      <c r="EP616" s="59"/>
      <c r="EQ616" s="59"/>
      <c r="ER616" s="59"/>
      <c r="ES616" s="59"/>
      <c r="ET616" s="59"/>
      <c r="EU616" s="59"/>
      <c r="EV616" s="59"/>
      <c r="EW616" s="59"/>
      <c r="EX616" s="59"/>
      <c r="EY616" s="59"/>
      <c r="EZ616" s="59"/>
      <c r="FA616" s="59"/>
      <c r="FB616" s="59"/>
      <c r="FC616" s="59"/>
      <c r="FD616" s="59"/>
      <c r="FE616" s="59"/>
      <c r="FF616" s="59"/>
      <c r="FG616" s="59"/>
      <c r="FH616" s="59"/>
      <c r="FI616" s="59"/>
      <c r="FJ616" s="59"/>
      <c r="FK616" s="59"/>
      <c r="FL616" s="59"/>
      <c r="FM616" s="59"/>
      <c r="FN616" s="59"/>
      <c r="FO616" s="59"/>
      <c r="FP616" s="59"/>
      <c r="FQ616" s="59"/>
      <c r="FR616" s="59"/>
      <c r="FS616" s="59"/>
      <c r="FT616" s="59"/>
      <c r="FU616" s="59"/>
      <c r="FV616" s="59"/>
      <c r="FW616" s="59"/>
      <c r="FX616" s="59"/>
      <c r="FY616" s="59"/>
      <c r="FZ616" s="59"/>
      <c r="GA616" s="59"/>
      <c r="GB616" s="59"/>
      <c r="GC616" s="59"/>
      <c r="GD616" s="59"/>
      <c r="GE616" s="59"/>
      <c r="GF616" s="59"/>
      <c r="GG616" s="59"/>
      <c r="GH616" s="59"/>
      <c r="GI616" s="59"/>
      <c r="GJ616" s="59"/>
      <c r="GK616" s="59"/>
      <c r="GL616" s="59"/>
      <c r="GM616" s="59"/>
      <c r="GN616" s="59"/>
      <c r="GO616" s="59"/>
    </row>
    <row r="617" spans="2:197" ht="45" x14ac:dyDescent="0.25">
      <c r="B617" s="18">
        <v>1</v>
      </c>
      <c r="C617" s="173" t="s">
        <v>467</v>
      </c>
      <c r="D617" s="27">
        <f>'1 уровень'!E2992</f>
        <v>1100</v>
      </c>
      <c r="E617" s="27">
        <f>'1 уровень'!F2992</f>
        <v>183</v>
      </c>
      <c r="F617" s="27">
        <f>'1 уровень'!G2992</f>
        <v>349</v>
      </c>
      <c r="G617" s="64">
        <f>'1 уровень'!H2992</f>
        <v>190.71038251366119</v>
      </c>
      <c r="H617" s="78">
        <f>'1 уровень'!I2992</f>
        <v>0</v>
      </c>
      <c r="I617" s="78">
        <f>'1 уровень'!J2992</f>
        <v>0</v>
      </c>
      <c r="J617" s="73">
        <f>'1 уровень'!K2992</f>
        <v>0</v>
      </c>
      <c r="K617" s="73">
        <f>'1 уровень'!L2992</f>
        <v>0</v>
      </c>
      <c r="L617" s="73">
        <f>'1 уровень'!M2992</f>
        <v>0</v>
      </c>
      <c r="M617" s="73">
        <f>'1 уровень'!N2992</f>
        <v>0</v>
      </c>
      <c r="N617" s="73">
        <f>'1 уровень'!O2992</f>
        <v>0</v>
      </c>
      <c r="O617" s="73">
        <f>'1 уровень'!P2992</f>
        <v>0</v>
      </c>
      <c r="P617" s="72">
        <f>'1 уровень'!Q2992</f>
        <v>0</v>
      </c>
      <c r="Q617" s="72">
        <f>'1 уровень'!R2992</f>
        <v>0</v>
      </c>
      <c r="R617" s="72">
        <f>'1 уровень'!S2992</f>
        <v>0</v>
      </c>
      <c r="S617" s="72">
        <f>'1 уровень'!T2992</f>
        <v>0</v>
      </c>
      <c r="T617" s="794">
        <f>'1 уровень'!U2992</f>
        <v>0</v>
      </c>
      <c r="U617" s="72">
        <f>'1 уровень'!V2992</f>
        <v>0</v>
      </c>
      <c r="V617" s="72">
        <f>'1 уровень'!W2992</f>
        <v>0</v>
      </c>
      <c r="W617" s="72">
        <f>'1 уровень'!X2992</f>
        <v>0</v>
      </c>
      <c r="X617" s="72">
        <f>'1 уровень'!Y2992</f>
        <v>0</v>
      </c>
      <c r="Y617" s="389">
        <f>'1 уровень'!Z2992</f>
        <v>0</v>
      </c>
      <c r="Z617" s="72"/>
      <c r="AA617" s="72"/>
      <c r="AB617" s="991">
        <f>'1 уровень'!AA2992</f>
        <v>0</v>
      </c>
      <c r="AC617" s="998">
        <f>'1 уровень'!AB2992</f>
        <v>0</v>
      </c>
      <c r="AD617" s="196">
        <f t="shared" si="118"/>
        <v>0</v>
      </c>
      <c r="AE617" s="196">
        <f t="shared" si="117"/>
        <v>0</v>
      </c>
      <c r="AF617" s="907">
        <f t="shared" si="120"/>
        <v>0</v>
      </c>
      <c r="AG617" s="59">
        <f t="shared" si="115"/>
        <v>0</v>
      </c>
      <c r="AH617" s="59"/>
      <c r="AI617" s="277"/>
      <c r="AJ617" s="59">
        <f t="shared" si="116"/>
        <v>-1000</v>
      </c>
      <c r="AK617" s="59"/>
      <c r="AL617" s="59"/>
      <c r="AM617" s="277"/>
      <c r="AN617" s="59"/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  <c r="BA617" s="59"/>
      <c r="BB617" s="59"/>
      <c r="BC617" s="59"/>
      <c r="BD617" s="59"/>
      <c r="BE617" s="59"/>
      <c r="BF617" s="59"/>
      <c r="BG617" s="59"/>
      <c r="BH617" s="59"/>
      <c r="BI617" s="59"/>
      <c r="BJ617" s="59"/>
      <c r="BK617" s="59"/>
      <c r="BL617" s="59"/>
      <c r="BM617" s="59"/>
      <c r="BN617" s="59"/>
      <c r="BO617" s="59"/>
      <c r="BP617" s="59"/>
      <c r="BQ617" s="59"/>
      <c r="BR617" s="59"/>
      <c r="BS617" s="59"/>
      <c r="BT617" s="59"/>
      <c r="BU617" s="59"/>
      <c r="BV617" s="59"/>
      <c r="BW617" s="59"/>
      <c r="BX617" s="59"/>
      <c r="BY617" s="59"/>
      <c r="BZ617" s="59"/>
      <c r="CA617" s="59"/>
      <c r="CB617" s="59"/>
      <c r="CC617" s="59"/>
      <c r="CD617" s="59"/>
      <c r="CE617" s="59"/>
      <c r="CF617" s="59"/>
      <c r="CG617" s="59"/>
      <c r="CH617" s="59"/>
      <c r="CI617" s="59"/>
      <c r="CJ617" s="59"/>
      <c r="CK617" s="59"/>
      <c r="CL617" s="59"/>
      <c r="CM617" s="59"/>
      <c r="CN617" s="59"/>
      <c r="CO617" s="59"/>
      <c r="CP617" s="59"/>
      <c r="CQ617" s="59"/>
      <c r="CR617" s="59"/>
      <c r="CS617" s="59"/>
      <c r="CT617" s="59"/>
      <c r="CU617" s="59"/>
      <c r="CV617" s="59"/>
      <c r="CW617" s="59"/>
      <c r="CX617" s="59"/>
      <c r="CY617" s="59"/>
      <c r="CZ617" s="59"/>
      <c r="DA617" s="59"/>
      <c r="DB617" s="59"/>
      <c r="DC617" s="59"/>
      <c r="DD617" s="59"/>
      <c r="DE617" s="59"/>
      <c r="DF617" s="59"/>
      <c r="DG617" s="59"/>
      <c r="DH617" s="59"/>
      <c r="DI617" s="59"/>
      <c r="DJ617" s="59"/>
      <c r="DK617" s="59"/>
      <c r="DL617" s="59"/>
      <c r="DM617" s="59"/>
      <c r="DN617" s="59"/>
      <c r="DO617" s="59"/>
      <c r="DP617" s="59"/>
      <c r="DQ617" s="59"/>
      <c r="DR617" s="59"/>
      <c r="DS617" s="59"/>
      <c r="DT617" s="59"/>
      <c r="DU617" s="59"/>
      <c r="DV617" s="59"/>
      <c r="DW617" s="59"/>
      <c r="DX617" s="59"/>
      <c r="DY617" s="59"/>
      <c r="DZ617" s="59"/>
      <c r="EA617" s="59"/>
      <c r="EB617" s="59"/>
      <c r="EC617" s="59"/>
      <c r="ED617" s="59"/>
      <c r="EE617" s="59"/>
      <c r="EF617" s="59"/>
      <c r="EG617" s="59"/>
      <c r="EH617" s="59"/>
      <c r="EI617" s="59"/>
      <c r="EJ617" s="59"/>
      <c r="EK617" s="59"/>
      <c r="EL617" s="59"/>
      <c r="EM617" s="59"/>
      <c r="EN617" s="59"/>
      <c r="EO617" s="59"/>
      <c r="EP617" s="59"/>
      <c r="EQ617" s="59"/>
      <c r="ER617" s="59"/>
      <c r="ES617" s="59"/>
      <c r="ET617" s="59"/>
      <c r="EU617" s="59"/>
      <c r="EV617" s="59"/>
      <c r="EW617" s="59"/>
      <c r="EX617" s="59"/>
      <c r="EY617" s="59"/>
      <c r="EZ617" s="59"/>
      <c r="FA617" s="59"/>
      <c r="FB617" s="59"/>
      <c r="FC617" s="59"/>
      <c r="FD617" s="59"/>
      <c r="FE617" s="59"/>
      <c r="FF617" s="59"/>
      <c r="FG617" s="59"/>
      <c r="FH617" s="59"/>
      <c r="FI617" s="59"/>
      <c r="FJ617" s="59"/>
      <c r="FK617" s="59"/>
      <c r="FL617" s="59"/>
      <c r="FM617" s="59"/>
      <c r="FN617" s="59"/>
      <c r="FO617" s="59"/>
      <c r="FP617" s="59"/>
      <c r="FQ617" s="59"/>
      <c r="FR617" s="59"/>
      <c r="FS617" s="59"/>
      <c r="FT617" s="59"/>
      <c r="FU617" s="59"/>
      <c r="FV617" s="59"/>
      <c r="FW617" s="59"/>
      <c r="FX617" s="59"/>
      <c r="FY617" s="59"/>
      <c r="FZ617" s="59"/>
      <c r="GA617" s="59"/>
      <c r="GB617" s="59"/>
      <c r="GC617" s="59"/>
      <c r="GD617" s="59"/>
      <c r="GE617" s="59"/>
      <c r="GF617" s="59"/>
      <c r="GG617" s="59"/>
      <c r="GH617" s="59"/>
      <c r="GI617" s="59"/>
      <c r="GJ617" s="59"/>
      <c r="GK617" s="59"/>
      <c r="GL617" s="59"/>
      <c r="GM617" s="59"/>
      <c r="GN617" s="59"/>
      <c r="GO617" s="59"/>
    </row>
    <row r="618" spans="2:197" ht="75" x14ac:dyDescent="0.25">
      <c r="B618" s="18">
        <v>1</v>
      </c>
      <c r="C618" s="173" t="s">
        <v>513</v>
      </c>
      <c r="D618" s="27">
        <f>'1 уровень'!E2993</f>
        <v>1200</v>
      </c>
      <c r="E618" s="27">
        <f>'1 уровень'!F2993</f>
        <v>200</v>
      </c>
      <c r="F618" s="27">
        <f>'1 уровень'!G2993</f>
        <v>186</v>
      </c>
      <c r="G618" s="64">
        <f>'1 уровень'!H2993</f>
        <v>93</v>
      </c>
      <c r="H618" s="78">
        <f>'1 уровень'!I2993</f>
        <v>0</v>
      </c>
      <c r="I618" s="78">
        <f>'1 уровень'!J2993</f>
        <v>0</v>
      </c>
      <c r="J618" s="73">
        <f>'1 уровень'!K2993</f>
        <v>0</v>
      </c>
      <c r="K618" s="73">
        <f>'1 уровень'!L2993</f>
        <v>0</v>
      </c>
      <c r="L618" s="73">
        <f>'1 уровень'!M2993</f>
        <v>0</v>
      </c>
      <c r="M618" s="73">
        <f>'1 уровень'!N2993</f>
        <v>0</v>
      </c>
      <c r="N618" s="73">
        <f>'1 уровень'!O2993</f>
        <v>0</v>
      </c>
      <c r="O618" s="73">
        <f>'1 уровень'!P2993</f>
        <v>0</v>
      </c>
      <c r="P618" s="72">
        <f>'1 уровень'!Q2993</f>
        <v>0</v>
      </c>
      <c r="Q618" s="72">
        <f>'1 уровень'!R2993</f>
        <v>0</v>
      </c>
      <c r="R618" s="72">
        <f>'1 уровень'!S2993</f>
        <v>0</v>
      </c>
      <c r="S618" s="72">
        <f>'1 уровень'!T2993</f>
        <v>0</v>
      </c>
      <c r="T618" s="794">
        <f>'1 уровень'!U2993</f>
        <v>0</v>
      </c>
      <c r="U618" s="72">
        <f>'1 уровень'!V2993</f>
        <v>0</v>
      </c>
      <c r="V618" s="72">
        <f>'1 уровень'!W2993</f>
        <v>0</v>
      </c>
      <c r="W618" s="72">
        <f>'1 уровень'!X2993</f>
        <v>0</v>
      </c>
      <c r="X618" s="72">
        <f>'1 уровень'!Y2993</f>
        <v>0</v>
      </c>
      <c r="Y618" s="389">
        <f>'1 уровень'!Z2993</f>
        <v>0</v>
      </c>
      <c r="Z618" s="72"/>
      <c r="AA618" s="72"/>
      <c r="AB618" s="991">
        <f>'1 уровень'!AA2993</f>
        <v>0</v>
      </c>
      <c r="AC618" s="998">
        <f>'1 уровень'!AB2993</f>
        <v>0</v>
      </c>
      <c r="AD618" s="196">
        <f t="shared" si="118"/>
        <v>0</v>
      </c>
      <c r="AE618" s="196">
        <f t="shared" si="117"/>
        <v>0</v>
      </c>
      <c r="AF618" s="907"/>
      <c r="AG618" s="59"/>
      <c r="AH618" s="59"/>
      <c r="AI618" s="277"/>
      <c r="AJ618" s="59">
        <f>E622-D622</f>
        <v>0</v>
      </c>
      <c r="AK618" s="59"/>
      <c r="AL618" s="59"/>
      <c r="AM618" s="277"/>
      <c r="AN618" s="59"/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  <c r="BA618" s="59"/>
      <c r="BB618" s="59"/>
      <c r="BC618" s="59"/>
      <c r="BD618" s="59"/>
      <c r="BE618" s="59"/>
      <c r="BF618" s="59"/>
      <c r="BG618" s="59"/>
      <c r="BH618" s="59"/>
      <c r="BI618" s="59"/>
      <c r="BJ618" s="59"/>
      <c r="BK618" s="59"/>
      <c r="BL618" s="59"/>
      <c r="BM618" s="59"/>
      <c r="BN618" s="59"/>
      <c r="BO618" s="59"/>
      <c r="BP618" s="59"/>
      <c r="BQ618" s="59"/>
      <c r="BR618" s="59"/>
      <c r="BS618" s="59"/>
      <c r="BT618" s="59"/>
      <c r="BU618" s="59"/>
      <c r="BV618" s="59"/>
      <c r="BW618" s="59"/>
      <c r="BX618" s="59"/>
      <c r="BY618" s="59"/>
      <c r="BZ618" s="59"/>
      <c r="CA618" s="59"/>
      <c r="CB618" s="59"/>
      <c r="CC618" s="59"/>
      <c r="CD618" s="59"/>
      <c r="CE618" s="59"/>
      <c r="CF618" s="59"/>
      <c r="CG618" s="59"/>
      <c r="CH618" s="59"/>
      <c r="CI618" s="59"/>
      <c r="CJ618" s="59"/>
      <c r="CK618" s="59"/>
      <c r="CL618" s="59"/>
      <c r="CM618" s="59"/>
      <c r="CN618" s="59"/>
      <c r="CO618" s="59"/>
      <c r="CP618" s="59"/>
      <c r="CQ618" s="59"/>
      <c r="CR618" s="59"/>
      <c r="CS618" s="59"/>
      <c r="CT618" s="59"/>
      <c r="CU618" s="59"/>
      <c r="CV618" s="59"/>
      <c r="CW618" s="59"/>
      <c r="CX618" s="59"/>
      <c r="CY618" s="59"/>
      <c r="CZ618" s="59"/>
      <c r="DA618" s="59"/>
      <c r="DB618" s="59"/>
      <c r="DC618" s="59"/>
      <c r="DD618" s="59"/>
      <c r="DE618" s="59"/>
      <c r="DF618" s="59"/>
      <c r="DG618" s="59"/>
      <c r="DH618" s="59"/>
      <c r="DI618" s="59"/>
      <c r="DJ618" s="59"/>
      <c r="DK618" s="59"/>
      <c r="DL618" s="59"/>
      <c r="DM618" s="59"/>
      <c r="DN618" s="59"/>
      <c r="DO618" s="59"/>
      <c r="DP618" s="59"/>
      <c r="DQ618" s="59"/>
      <c r="DR618" s="59"/>
      <c r="DS618" s="59"/>
      <c r="DT618" s="59"/>
      <c r="DU618" s="59"/>
      <c r="DV618" s="59"/>
      <c r="DW618" s="59"/>
      <c r="DX618" s="59"/>
      <c r="DY618" s="59"/>
      <c r="DZ618" s="59"/>
      <c r="EA618" s="59"/>
      <c r="EB618" s="59"/>
      <c r="EC618" s="59"/>
      <c r="ED618" s="59"/>
      <c r="EE618" s="59"/>
      <c r="EF618" s="59"/>
      <c r="EG618" s="59"/>
      <c r="EH618" s="59"/>
      <c r="EI618" s="59"/>
      <c r="EJ618" s="59"/>
      <c r="EK618" s="59"/>
      <c r="EL618" s="59"/>
      <c r="EM618" s="59"/>
      <c r="EN618" s="59"/>
      <c r="EO618" s="59"/>
      <c r="EP618" s="59"/>
      <c r="EQ618" s="59"/>
      <c r="ER618" s="59"/>
      <c r="ES618" s="59"/>
      <c r="ET618" s="59"/>
      <c r="EU618" s="59"/>
      <c r="EV618" s="59"/>
      <c r="EW618" s="59"/>
      <c r="EX618" s="59"/>
      <c r="EY618" s="59"/>
      <c r="EZ618" s="59"/>
      <c r="FA618" s="59"/>
      <c r="FB618" s="59"/>
      <c r="FC618" s="59"/>
      <c r="FD618" s="59"/>
      <c r="FE618" s="59"/>
      <c r="FF618" s="59"/>
      <c r="FG618" s="59"/>
      <c r="FH618" s="59"/>
      <c r="FI618" s="59"/>
      <c r="FJ618" s="59"/>
      <c r="FK618" s="59"/>
      <c r="FL618" s="59"/>
      <c r="FM618" s="59"/>
      <c r="FN618" s="59"/>
      <c r="FO618" s="59"/>
      <c r="FP618" s="59"/>
      <c r="FQ618" s="59"/>
      <c r="FR618" s="59"/>
      <c r="FS618" s="59"/>
      <c r="FT618" s="59"/>
      <c r="FU618" s="59"/>
      <c r="FV618" s="59"/>
      <c r="FW618" s="59"/>
      <c r="FX618" s="59"/>
      <c r="FY618" s="59"/>
      <c r="FZ618" s="59"/>
      <c r="GA618" s="59"/>
      <c r="GB618" s="59"/>
      <c r="GC618" s="59"/>
      <c r="GD618" s="59"/>
      <c r="GE618" s="59"/>
      <c r="GF618" s="59"/>
      <c r="GG618" s="59"/>
      <c r="GH618" s="59"/>
      <c r="GI618" s="59"/>
      <c r="GJ618" s="59"/>
      <c r="GK618" s="59"/>
      <c r="GL618" s="59"/>
      <c r="GM618" s="59"/>
      <c r="GN618" s="59"/>
      <c r="GO618" s="59"/>
    </row>
    <row r="619" spans="2:197" ht="29.25" x14ac:dyDescent="0.25">
      <c r="B619" s="18">
        <v>1</v>
      </c>
      <c r="C619" s="292" t="s">
        <v>344</v>
      </c>
      <c r="D619" s="27">
        <f>'1 уровень'!E2994</f>
        <v>26600</v>
      </c>
      <c r="E619" s="27">
        <f>'1 уровень'!F2994</f>
        <v>4433</v>
      </c>
      <c r="F619" s="27">
        <f>'1 уровень'!G2994</f>
        <v>5962</v>
      </c>
      <c r="G619" s="64">
        <f>'1 уровень'!H2994</f>
        <v>134.49131513647643</v>
      </c>
      <c r="H619" s="78">
        <f>'1 уровень'!I2994</f>
        <v>0</v>
      </c>
      <c r="I619" s="78">
        <f>'1 уровень'!J2994</f>
        <v>0</v>
      </c>
      <c r="J619" s="73">
        <f>'1 уровень'!K2994</f>
        <v>0</v>
      </c>
      <c r="K619" s="73">
        <f>'1 уровень'!L2994</f>
        <v>0</v>
      </c>
      <c r="L619" s="73">
        <f>'1 уровень'!M2994</f>
        <v>0</v>
      </c>
      <c r="M619" s="73">
        <f>'1 уровень'!N2994</f>
        <v>0</v>
      </c>
      <c r="N619" s="73">
        <f>'1 уровень'!O2994</f>
        <v>0</v>
      </c>
      <c r="O619" s="73">
        <f>'1 уровень'!P2994</f>
        <v>0</v>
      </c>
      <c r="P619" s="72">
        <f>'1 уровень'!Q2994</f>
        <v>0</v>
      </c>
      <c r="Q619" s="72">
        <f>'1 уровень'!R2994</f>
        <v>0</v>
      </c>
      <c r="R619" s="72">
        <f>'1 уровень'!S2994</f>
        <v>0</v>
      </c>
      <c r="S619" s="72">
        <f>'1 уровень'!T2994</f>
        <v>0</v>
      </c>
      <c r="T619" s="794">
        <f>'1 уровень'!U2994</f>
        <v>0</v>
      </c>
      <c r="U619" s="72">
        <f>'1 уровень'!V2994</f>
        <v>0</v>
      </c>
      <c r="V619" s="72">
        <f>'1 уровень'!W2994</f>
        <v>0</v>
      </c>
      <c r="W619" s="72">
        <f>'1 уровень'!X2994</f>
        <v>0</v>
      </c>
      <c r="X619" s="72">
        <f>'1 уровень'!Y2994</f>
        <v>0</v>
      </c>
      <c r="Y619" s="389">
        <f>'1 уровень'!Z2994</f>
        <v>0</v>
      </c>
      <c r="Z619" s="72"/>
      <c r="AA619" s="72"/>
      <c r="AB619" s="991"/>
      <c r="AC619" s="998"/>
      <c r="AD619" s="196"/>
      <c r="AE619" s="196"/>
      <c r="AF619" s="907"/>
      <c r="AG619" s="59"/>
      <c r="AH619" s="59"/>
      <c r="AI619" s="277"/>
      <c r="AJ619" s="59"/>
      <c r="AK619" s="59"/>
      <c r="AL619" s="59"/>
      <c r="AM619" s="277"/>
      <c r="AN619" s="59"/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  <c r="BA619" s="59"/>
      <c r="BB619" s="59"/>
      <c r="BC619" s="59"/>
      <c r="BD619" s="59"/>
      <c r="BE619" s="59"/>
      <c r="BF619" s="59"/>
      <c r="BG619" s="59"/>
      <c r="BH619" s="59"/>
      <c r="BI619" s="59"/>
      <c r="BJ619" s="59"/>
      <c r="BK619" s="59"/>
      <c r="BL619" s="59"/>
      <c r="BM619" s="59"/>
      <c r="BN619" s="59"/>
      <c r="BO619" s="59"/>
      <c r="BP619" s="59"/>
      <c r="BQ619" s="59"/>
      <c r="BR619" s="59"/>
      <c r="BS619" s="59"/>
      <c r="BT619" s="59"/>
      <c r="BU619" s="59"/>
      <c r="BV619" s="59"/>
      <c r="BW619" s="59"/>
      <c r="BX619" s="59"/>
      <c r="BY619" s="59"/>
      <c r="BZ619" s="59"/>
      <c r="CA619" s="59"/>
      <c r="CB619" s="59"/>
      <c r="CC619" s="59"/>
      <c r="CD619" s="59"/>
      <c r="CE619" s="59"/>
      <c r="CF619" s="59"/>
      <c r="CG619" s="59"/>
      <c r="CH619" s="59"/>
      <c r="CI619" s="59"/>
      <c r="CJ619" s="59"/>
      <c r="CK619" s="59"/>
      <c r="CL619" s="59"/>
      <c r="CM619" s="59"/>
      <c r="CN619" s="59"/>
      <c r="CO619" s="59"/>
      <c r="CP619" s="59"/>
      <c r="CQ619" s="59"/>
      <c r="CR619" s="59"/>
      <c r="CS619" s="59"/>
      <c r="CT619" s="59"/>
      <c r="CU619" s="59"/>
      <c r="CV619" s="59"/>
      <c r="CW619" s="59"/>
      <c r="CX619" s="59"/>
      <c r="CY619" s="59"/>
      <c r="CZ619" s="59"/>
      <c r="DA619" s="59"/>
      <c r="DB619" s="59"/>
      <c r="DC619" s="59"/>
      <c r="DD619" s="59"/>
      <c r="DE619" s="59"/>
      <c r="DF619" s="59"/>
      <c r="DG619" s="59"/>
      <c r="DH619" s="59"/>
      <c r="DI619" s="59"/>
      <c r="DJ619" s="59"/>
      <c r="DK619" s="59"/>
      <c r="DL619" s="59"/>
      <c r="DM619" s="59"/>
      <c r="DN619" s="59"/>
      <c r="DO619" s="59"/>
      <c r="DP619" s="59"/>
      <c r="DQ619" s="59"/>
      <c r="DR619" s="59"/>
      <c r="DS619" s="59"/>
      <c r="DT619" s="59"/>
      <c r="DU619" s="59"/>
      <c r="DV619" s="59"/>
      <c r="DW619" s="59"/>
      <c r="DX619" s="59"/>
      <c r="DY619" s="59"/>
      <c r="DZ619" s="59"/>
      <c r="EA619" s="59"/>
      <c r="EB619" s="59"/>
      <c r="EC619" s="59"/>
      <c r="ED619" s="59"/>
      <c r="EE619" s="59"/>
      <c r="EF619" s="59"/>
      <c r="EG619" s="59"/>
      <c r="EH619" s="59"/>
      <c r="EI619" s="59"/>
      <c r="EJ619" s="59"/>
      <c r="EK619" s="59"/>
      <c r="EL619" s="59"/>
      <c r="EM619" s="59"/>
      <c r="EN619" s="59"/>
      <c r="EO619" s="59"/>
      <c r="EP619" s="59"/>
      <c r="EQ619" s="59"/>
      <c r="ER619" s="59"/>
      <c r="ES619" s="59"/>
      <c r="ET619" s="59"/>
      <c r="EU619" s="59"/>
      <c r="EV619" s="59"/>
      <c r="EW619" s="59"/>
      <c r="EX619" s="59"/>
      <c r="EY619" s="59"/>
      <c r="EZ619" s="59"/>
      <c r="FA619" s="59"/>
      <c r="FB619" s="59"/>
      <c r="FC619" s="59"/>
      <c r="FD619" s="59"/>
      <c r="FE619" s="59"/>
      <c r="FF619" s="59"/>
      <c r="FG619" s="59"/>
      <c r="FH619" s="59"/>
      <c r="FI619" s="59"/>
      <c r="FJ619" s="59"/>
      <c r="FK619" s="59"/>
      <c r="FL619" s="59"/>
      <c r="FM619" s="59"/>
      <c r="FN619" s="59"/>
      <c r="FO619" s="59"/>
      <c r="FP619" s="59"/>
      <c r="FQ619" s="59"/>
      <c r="FR619" s="59"/>
      <c r="FS619" s="59"/>
      <c r="FT619" s="59"/>
      <c r="FU619" s="59"/>
      <c r="FV619" s="59"/>
      <c r="FW619" s="59"/>
      <c r="FX619" s="59"/>
      <c r="FY619" s="59"/>
      <c r="FZ619" s="59"/>
      <c r="GA619" s="59"/>
      <c r="GB619" s="59"/>
      <c r="GC619" s="59"/>
      <c r="GD619" s="59"/>
      <c r="GE619" s="59"/>
      <c r="GF619" s="59"/>
      <c r="GG619" s="59"/>
      <c r="GH619" s="59"/>
      <c r="GI619" s="59"/>
      <c r="GJ619" s="59"/>
      <c r="GK619" s="59"/>
      <c r="GL619" s="59"/>
      <c r="GM619" s="59"/>
      <c r="GN619" s="59"/>
      <c r="GO619" s="59"/>
    </row>
    <row r="620" spans="2:197" ht="30" x14ac:dyDescent="0.25">
      <c r="B620" s="18">
        <v>1</v>
      </c>
      <c r="C620" s="173" t="s">
        <v>191</v>
      </c>
      <c r="D620" s="27">
        <f>'1 уровень'!E2995</f>
        <v>1000</v>
      </c>
      <c r="E620" s="27">
        <f>'1 уровень'!F2995</f>
        <v>167</v>
      </c>
      <c r="F620" s="27">
        <f>'1 уровень'!G2995</f>
        <v>0</v>
      </c>
      <c r="G620" s="64">
        <f>'1 уровень'!H2995</f>
        <v>0</v>
      </c>
      <c r="H620" s="78">
        <f>'1 уровень'!I2995</f>
        <v>0</v>
      </c>
      <c r="I620" s="78">
        <f>'1 уровень'!J2995</f>
        <v>0</v>
      </c>
      <c r="J620" s="73">
        <f>'1 уровень'!K2995</f>
        <v>0</v>
      </c>
      <c r="K620" s="73">
        <f>'1 уровень'!L2995</f>
        <v>0</v>
      </c>
      <c r="L620" s="73">
        <f>'1 уровень'!M2995</f>
        <v>0</v>
      </c>
      <c r="M620" s="73">
        <f>'1 уровень'!N2995</f>
        <v>0</v>
      </c>
      <c r="N620" s="73">
        <f>'1 уровень'!O2995</f>
        <v>0</v>
      </c>
      <c r="O620" s="73">
        <f>'1 уровень'!P2995</f>
        <v>0</v>
      </c>
      <c r="P620" s="72">
        <f>'1 уровень'!Q2995</f>
        <v>0</v>
      </c>
      <c r="Q620" s="72">
        <f>'1 уровень'!R2995</f>
        <v>0</v>
      </c>
      <c r="R620" s="72">
        <f>'1 уровень'!S2995</f>
        <v>0</v>
      </c>
      <c r="S620" s="72">
        <f>'1 уровень'!T2995</f>
        <v>0</v>
      </c>
      <c r="T620" s="794">
        <f>'1 уровень'!U2995</f>
        <v>0</v>
      </c>
      <c r="U620" s="72">
        <f>'1 уровень'!V2995</f>
        <v>0</v>
      </c>
      <c r="V620" s="72">
        <f>'1 уровень'!W2995</f>
        <v>0</v>
      </c>
      <c r="W620" s="72">
        <f>'1 уровень'!X2995</f>
        <v>0</v>
      </c>
      <c r="X620" s="72">
        <f>'1 уровень'!Y2995</f>
        <v>0</v>
      </c>
      <c r="Y620" s="389">
        <f>'1 уровень'!Z2995</f>
        <v>0</v>
      </c>
      <c r="Z620" s="72"/>
      <c r="AA620" s="72"/>
      <c r="AB620" s="991"/>
      <c r="AC620" s="998"/>
      <c r="AD620" s="196"/>
      <c r="AE620" s="196"/>
      <c r="AF620" s="907"/>
      <c r="AG620" s="59"/>
      <c r="AH620" s="59"/>
      <c r="AI620" s="277"/>
      <c r="AJ620" s="59"/>
      <c r="AK620" s="59"/>
      <c r="AL620" s="59"/>
      <c r="AM620" s="277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  <c r="BA620" s="59"/>
      <c r="BB620" s="59"/>
      <c r="BC620" s="59"/>
      <c r="BD620" s="59"/>
      <c r="BE620" s="59"/>
      <c r="BF620" s="59"/>
      <c r="BG620" s="59"/>
      <c r="BH620" s="59"/>
      <c r="BI620" s="59"/>
      <c r="BJ620" s="59"/>
      <c r="BK620" s="59"/>
      <c r="BL620" s="59"/>
      <c r="BM620" s="59"/>
      <c r="BN620" s="59"/>
      <c r="BO620" s="59"/>
      <c r="BP620" s="59"/>
      <c r="BQ620" s="59"/>
      <c r="BR620" s="59"/>
      <c r="BS620" s="59"/>
      <c r="BT620" s="59"/>
      <c r="BU620" s="59"/>
      <c r="BV620" s="59"/>
      <c r="BW620" s="59"/>
      <c r="BX620" s="59"/>
      <c r="BY620" s="59"/>
      <c r="BZ620" s="59"/>
      <c r="CA620" s="59"/>
      <c r="CB620" s="59"/>
      <c r="CC620" s="59"/>
      <c r="CD620" s="59"/>
      <c r="CE620" s="59"/>
      <c r="CF620" s="59"/>
      <c r="CG620" s="59"/>
      <c r="CH620" s="59"/>
      <c r="CI620" s="59"/>
      <c r="CJ620" s="59"/>
      <c r="CK620" s="59"/>
      <c r="CL620" s="59"/>
      <c r="CM620" s="59"/>
      <c r="CN620" s="59"/>
      <c r="CO620" s="59"/>
      <c r="CP620" s="59"/>
      <c r="CQ620" s="59"/>
      <c r="CR620" s="59"/>
      <c r="CS620" s="59"/>
      <c r="CT620" s="59"/>
      <c r="CU620" s="59"/>
      <c r="CV620" s="59"/>
      <c r="CW620" s="59"/>
      <c r="CX620" s="59"/>
      <c r="CY620" s="59"/>
      <c r="CZ620" s="59"/>
      <c r="DA620" s="59"/>
      <c r="DB620" s="59"/>
      <c r="DC620" s="59"/>
      <c r="DD620" s="59"/>
      <c r="DE620" s="59"/>
      <c r="DF620" s="59"/>
      <c r="DG620" s="59"/>
      <c r="DH620" s="59"/>
      <c r="DI620" s="59"/>
      <c r="DJ620" s="59"/>
      <c r="DK620" s="59"/>
      <c r="DL620" s="59"/>
      <c r="DM620" s="59"/>
      <c r="DN620" s="59"/>
      <c r="DO620" s="59"/>
      <c r="DP620" s="59"/>
      <c r="DQ620" s="59"/>
      <c r="DR620" s="59"/>
      <c r="DS620" s="59"/>
      <c r="DT620" s="59"/>
      <c r="DU620" s="59"/>
      <c r="DV620" s="59"/>
      <c r="DW620" s="59"/>
      <c r="DX620" s="59"/>
      <c r="DY620" s="59"/>
      <c r="DZ620" s="59"/>
      <c r="EA620" s="59"/>
      <c r="EB620" s="59"/>
      <c r="EC620" s="59"/>
      <c r="ED620" s="59"/>
      <c r="EE620" s="59"/>
      <c r="EF620" s="59"/>
      <c r="EG620" s="59"/>
      <c r="EH620" s="59"/>
      <c r="EI620" s="59"/>
      <c r="EJ620" s="59"/>
      <c r="EK620" s="59"/>
      <c r="EL620" s="59"/>
      <c r="EM620" s="59"/>
      <c r="EN620" s="59"/>
      <c r="EO620" s="59"/>
      <c r="EP620" s="59"/>
      <c r="EQ620" s="59"/>
      <c r="ER620" s="59"/>
      <c r="ES620" s="59"/>
      <c r="ET620" s="59"/>
      <c r="EU620" s="59"/>
      <c r="EV620" s="59"/>
      <c r="EW620" s="59"/>
      <c r="EX620" s="59"/>
      <c r="EY620" s="59"/>
      <c r="EZ620" s="59"/>
      <c r="FA620" s="59"/>
      <c r="FB620" s="59"/>
      <c r="FC620" s="59"/>
      <c r="FD620" s="59"/>
      <c r="FE620" s="59"/>
      <c r="FF620" s="59"/>
      <c r="FG620" s="59"/>
      <c r="FH620" s="59"/>
      <c r="FI620" s="59"/>
      <c r="FJ620" s="59"/>
      <c r="FK620" s="59"/>
      <c r="FL620" s="59"/>
      <c r="FM620" s="59"/>
      <c r="FN620" s="59"/>
      <c r="FO620" s="59"/>
      <c r="FP620" s="59"/>
      <c r="FQ620" s="59"/>
      <c r="FR620" s="59"/>
      <c r="FS620" s="59"/>
      <c r="FT620" s="59"/>
      <c r="FU620" s="59"/>
      <c r="FV620" s="59"/>
      <c r="FW620" s="59"/>
      <c r="FX620" s="59"/>
      <c r="FY620" s="59"/>
      <c r="FZ620" s="59"/>
      <c r="GA620" s="59"/>
      <c r="GB620" s="59"/>
      <c r="GC620" s="59"/>
      <c r="GD620" s="59"/>
      <c r="GE620" s="59"/>
      <c r="GF620" s="59"/>
      <c r="GG620" s="59"/>
      <c r="GH620" s="59"/>
      <c r="GI620" s="59"/>
      <c r="GJ620" s="59"/>
      <c r="GK620" s="59"/>
      <c r="GL620" s="59"/>
      <c r="GM620" s="59"/>
      <c r="GN620" s="59"/>
      <c r="GO620" s="59"/>
    </row>
    <row r="621" spans="2:197" ht="60" x14ac:dyDescent="0.25">
      <c r="B621" s="18">
        <v>1</v>
      </c>
      <c r="C621" s="173" t="s">
        <v>651</v>
      </c>
      <c r="D621" s="27">
        <f>'1 уровень'!E2996</f>
        <v>2200</v>
      </c>
      <c r="E621" s="27">
        <f>'1 уровень'!F2996</f>
        <v>367</v>
      </c>
      <c r="F621" s="27">
        <f>'1 уровень'!G2996</f>
        <v>357</v>
      </c>
      <c r="G621" s="64">
        <f>'1 уровень'!H2996</f>
        <v>97.275204359673026</v>
      </c>
      <c r="H621" s="78">
        <f>'1 уровень'!I2996</f>
        <v>0</v>
      </c>
      <c r="I621" s="78">
        <f>'1 уровень'!J2996</f>
        <v>0</v>
      </c>
      <c r="J621" s="73">
        <f>'1 уровень'!K2996</f>
        <v>0</v>
      </c>
      <c r="K621" s="73">
        <f>'1 уровень'!L2996</f>
        <v>0</v>
      </c>
      <c r="L621" s="73">
        <f>'1 уровень'!M2996</f>
        <v>0</v>
      </c>
      <c r="M621" s="73">
        <f>'1 уровень'!N2996</f>
        <v>0</v>
      </c>
      <c r="N621" s="73">
        <f>'1 уровень'!O2996</f>
        <v>0</v>
      </c>
      <c r="O621" s="73">
        <f>'1 уровень'!P2996</f>
        <v>0</v>
      </c>
      <c r="P621" s="72">
        <f>'1 уровень'!Q2996</f>
        <v>0</v>
      </c>
      <c r="Q621" s="72">
        <f>'1 уровень'!R2996</f>
        <v>0</v>
      </c>
      <c r="R621" s="72">
        <f>'1 уровень'!S2996</f>
        <v>0</v>
      </c>
      <c r="S621" s="72">
        <f>'1 уровень'!T2996</f>
        <v>0</v>
      </c>
      <c r="T621" s="794">
        <f>'1 уровень'!U2996</f>
        <v>0</v>
      </c>
      <c r="U621" s="72">
        <f>'1 уровень'!V2996</f>
        <v>0</v>
      </c>
      <c r="V621" s="72">
        <f>'1 уровень'!W2996</f>
        <v>0</v>
      </c>
      <c r="W621" s="72">
        <f>'1 уровень'!X2996</f>
        <v>0</v>
      </c>
      <c r="X621" s="72">
        <f>'1 уровень'!Y2996</f>
        <v>0</v>
      </c>
      <c r="Y621" s="389">
        <f>'1 уровень'!Z2996</f>
        <v>0</v>
      </c>
      <c r="Z621" s="72"/>
      <c r="AA621" s="72"/>
      <c r="AB621" s="991"/>
      <c r="AC621" s="998"/>
      <c r="AD621" s="196"/>
      <c r="AE621" s="196"/>
      <c r="AF621" s="907"/>
      <c r="AG621" s="59"/>
      <c r="AH621" s="59"/>
      <c r="AI621" s="277"/>
      <c r="AJ621" s="59"/>
      <c r="AK621" s="59"/>
      <c r="AL621" s="59"/>
      <c r="AM621" s="277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  <c r="BA621" s="59"/>
      <c r="BB621" s="59"/>
      <c r="BC621" s="59"/>
      <c r="BD621" s="59"/>
      <c r="BE621" s="59"/>
      <c r="BF621" s="59"/>
      <c r="BG621" s="59"/>
      <c r="BH621" s="59"/>
      <c r="BI621" s="59"/>
      <c r="BJ621" s="59"/>
      <c r="BK621" s="59"/>
      <c r="BL621" s="59"/>
      <c r="BM621" s="59"/>
      <c r="BN621" s="59"/>
      <c r="BO621" s="59"/>
      <c r="BP621" s="59"/>
      <c r="BQ621" s="59"/>
      <c r="BR621" s="59"/>
      <c r="BS621" s="59"/>
      <c r="BT621" s="59"/>
      <c r="BU621" s="59"/>
      <c r="BV621" s="59"/>
      <c r="BW621" s="59"/>
      <c r="BX621" s="59"/>
      <c r="BY621" s="59"/>
      <c r="BZ621" s="59"/>
      <c r="CA621" s="59"/>
      <c r="CB621" s="59"/>
      <c r="CC621" s="59"/>
      <c r="CD621" s="59"/>
      <c r="CE621" s="59"/>
      <c r="CF621" s="59"/>
      <c r="CG621" s="59"/>
      <c r="CH621" s="59"/>
      <c r="CI621" s="59"/>
      <c r="CJ621" s="59"/>
      <c r="CK621" s="59"/>
      <c r="CL621" s="59"/>
      <c r="CM621" s="59"/>
      <c r="CN621" s="59"/>
      <c r="CO621" s="59"/>
      <c r="CP621" s="59"/>
      <c r="CQ621" s="59"/>
      <c r="CR621" s="59"/>
      <c r="CS621" s="59"/>
      <c r="CT621" s="59"/>
      <c r="CU621" s="59"/>
      <c r="CV621" s="59"/>
      <c r="CW621" s="59"/>
      <c r="CX621" s="59"/>
      <c r="CY621" s="59"/>
      <c r="CZ621" s="59"/>
      <c r="DA621" s="59"/>
      <c r="DB621" s="59"/>
      <c r="DC621" s="59"/>
      <c r="DD621" s="59"/>
      <c r="DE621" s="59"/>
      <c r="DF621" s="59"/>
      <c r="DG621" s="59"/>
      <c r="DH621" s="59"/>
      <c r="DI621" s="59"/>
      <c r="DJ621" s="59"/>
      <c r="DK621" s="59"/>
      <c r="DL621" s="59"/>
      <c r="DM621" s="59"/>
      <c r="DN621" s="59"/>
      <c r="DO621" s="59"/>
      <c r="DP621" s="59"/>
      <c r="DQ621" s="59"/>
      <c r="DR621" s="59"/>
      <c r="DS621" s="59"/>
      <c r="DT621" s="59"/>
      <c r="DU621" s="59"/>
      <c r="DV621" s="59"/>
      <c r="DW621" s="59"/>
      <c r="DX621" s="59"/>
      <c r="DY621" s="59"/>
      <c r="DZ621" s="59"/>
      <c r="EA621" s="59"/>
      <c r="EB621" s="59"/>
      <c r="EC621" s="59"/>
      <c r="ED621" s="59"/>
      <c r="EE621" s="59"/>
      <c r="EF621" s="59"/>
      <c r="EG621" s="59"/>
      <c r="EH621" s="59"/>
      <c r="EI621" s="59"/>
      <c r="EJ621" s="59"/>
      <c r="EK621" s="59"/>
      <c r="EL621" s="59"/>
      <c r="EM621" s="59"/>
      <c r="EN621" s="59"/>
      <c r="EO621" s="59"/>
      <c r="EP621" s="59"/>
      <c r="EQ621" s="59"/>
      <c r="ER621" s="59"/>
      <c r="ES621" s="59"/>
      <c r="ET621" s="59"/>
      <c r="EU621" s="59"/>
      <c r="EV621" s="59"/>
      <c r="EW621" s="59"/>
      <c r="EX621" s="59"/>
      <c r="EY621" s="59"/>
      <c r="EZ621" s="59"/>
      <c r="FA621" s="59"/>
      <c r="FB621" s="59"/>
      <c r="FC621" s="59"/>
      <c r="FD621" s="59"/>
      <c r="FE621" s="59"/>
      <c r="FF621" s="59"/>
      <c r="FG621" s="59"/>
      <c r="FH621" s="59"/>
      <c r="FI621" s="59"/>
      <c r="FJ621" s="59"/>
      <c r="FK621" s="59"/>
      <c r="FL621" s="59"/>
      <c r="FM621" s="59"/>
      <c r="FN621" s="59"/>
      <c r="FO621" s="59"/>
      <c r="FP621" s="59"/>
      <c r="FQ621" s="59"/>
      <c r="FR621" s="59"/>
      <c r="FS621" s="59"/>
      <c r="FT621" s="59"/>
      <c r="FU621" s="59"/>
      <c r="FV621" s="59"/>
      <c r="FW621" s="59"/>
      <c r="FX621" s="59"/>
      <c r="FY621" s="59"/>
      <c r="FZ621" s="59"/>
      <c r="GA621" s="59"/>
      <c r="GB621" s="59"/>
      <c r="GC621" s="59"/>
      <c r="GD621" s="59"/>
      <c r="GE621" s="59"/>
      <c r="GF621" s="59"/>
      <c r="GG621" s="59"/>
      <c r="GH621" s="59"/>
      <c r="GI621" s="59"/>
      <c r="GJ621" s="59"/>
      <c r="GK621" s="59"/>
      <c r="GL621" s="59"/>
      <c r="GM621" s="59"/>
      <c r="GN621" s="59"/>
      <c r="GO621" s="59"/>
    </row>
    <row r="622" spans="2:197" ht="29.25" x14ac:dyDescent="0.25">
      <c r="B622" s="18">
        <v>1</v>
      </c>
      <c r="C622" s="560" t="s">
        <v>194</v>
      </c>
      <c r="D622" s="27">
        <f>'1 уровень'!E2997</f>
        <v>0</v>
      </c>
      <c r="E622" s="27">
        <f>'1 уровень'!F2997</f>
        <v>0</v>
      </c>
      <c r="F622" s="27">
        <f>'1 уровень'!G2997</f>
        <v>0</v>
      </c>
      <c r="G622" s="64">
        <f>'1 уровень'!H2997</f>
        <v>0</v>
      </c>
      <c r="H622" s="78">
        <f>'1 уровень'!I2997</f>
        <v>0</v>
      </c>
      <c r="I622" s="78">
        <f>'1 уровень'!J2997</f>
        <v>0</v>
      </c>
      <c r="J622" s="73">
        <f>'1 уровень'!K2997</f>
        <v>0</v>
      </c>
      <c r="K622" s="73">
        <f>'1 уровень'!L2997</f>
        <v>0</v>
      </c>
      <c r="L622" s="73">
        <f>'1 уровень'!M2997</f>
        <v>0</v>
      </c>
      <c r="M622" s="73">
        <f>'1 уровень'!N2997</f>
        <v>0</v>
      </c>
      <c r="N622" s="73">
        <f>'1 уровень'!O2997</f>
        <v>0</v>
      </c>
      <c r="O622" s="73">
        <f>'1 уровень'!P2997</f>
        <v>0</v>
      </c>
      <c r="P622" s="72">
        <f>'1 уровень'!Q2997</f>
        <v>0</v>
      </c>
      <c r="Q622" s="72">
        <f>'1 уровень'!R2997</f>
        <v>0</v>
      </c>
      <c r="R622" s="72">
        <f>'1 уровень'!S2997</f>
        <v>0</v>
      </c>
      <c r="S622" s="72">
        <f>'1 уровень'!T2997</f>
        <v>0</v>
      </c>
      <c r="T622" s="794">
        <f>'1 уровень'!U2997</f>
        <v>0</v>
      </c>
      <c r="U622" s="72">
        <f>'1 уровень'!V2997</f>
        <v>0</v>
      </c>
      <c r="V622" s="72">
        <f>'1 уровень'!W2997</f>
        <v>0</v>
      </c>
      <c r="W622" s="72">
        <f>'1 уровень'!X2997</f>
        <v>0</v>
      </c>
      <c r="X622" s="72">
        <f>'1 уровень'!Y2997</f>
        <v>0</v>
      </c>
      <c r="Y622" s="389">
        <f>'1 уровень'!Z2997</f>
        <v>0</v>
      </c>
      <c r="Z622" s="72"/>
      <c r="AA622" s="72"/>
      <c r="AB622" s="991">
        <f>'1 уровень'!AA2997</f>
        <v>0</v>
      </c>
      <c r="AC622" s="998">
        <f>'1 уровень'!AB2997</f>
        <v>0</v>
      </c>
      <c r="AD622" s="196">
        <f t="shared" si="118"/>
        <v>0</v>
      </c>
      <c r="AE622" s="196">
        <f t="shared" si="117"/>
        <v>0</v>
      </c>
      <c r="AF622" s="907">
        <f>IF(P622&gt;0,P622*1000/D622,0)</f>
        <v>0</v>
      </c>
      <c r="AG622" s="59" t="e">
        <f>S622/F622*1000</f>
        <v>#DIV/0!</v>
      </c>
      <c r="AH622" s="59"/>
      <c r="AI622" s="277"/>
      <c r="AJ622" s="59">
        <f>E623-D623</f>
        <v>-9506</v>
      </c>
      <c r="AK622" s="59"/>
      <c r="AL622" s="59"/>
      <c r="AM622" s="277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  <c r="BA622" s="59"/>
      <c r="BB622" s="59"/>
      <c r="BC622" s="59"/>
      <c r="BD622" s="59"/>
      <c r="BE622" s="59"/>
      <c r="BF622" s="59"/>
      <c r="BG622" s="59"/>
      <c r="BH622" s="59"/>
      <c r="BI622" s="59"/>
      <c r="BJ622" s="59"/>
      <c r="BK622" s="59"/>
      <c r="BL622" s="59"/>
      <c r="BM622" s="59"/>
      <c r="BN622" s="59"/>
      <c r="BO622" s="59"/>
      <c r="BP622" s="59"/>
      <c r="BQ622" s="59"/>
      <c r="BR622" s="59"/>
      <c r="BS622" s="59"/>
      <c r="BT622" s="59"/>
      <c r="BU622" s="59"/>
      <c r="BV622" s="59"/>
      <c r="BW622" s="59"/>
      <c r="BX622" s="59"/>
      <c r="BY622" s="59"/>
      <c r="BZ622" s="59"/>
      <c r="CA622" s="59"/>
      <c r="CB622" s="59"/>
      <c r="CC622" s="59"/>
      <c r="CD622" s="59"/>
      <c r="CE622" s="59"/>
      <c r="CF622" s="59"/>
      <c r="CG622" s="59"/>
      <c r="CH622" s="59"/>
      <c r="CI622" s="59"/>
      <c r="CJ622" s="59"/>
      <c r="CK622" s="59"/>
      <c r="CL622" s="59"/>
      <c r="CM622" s="59"/>
      <c r="CN622" s="59"/>
      <c r="CO622" s="59"/>
      <c r="CP622" s="59"/>
      <c r="CQ622" s="59"/>
      <c r="CR622" s="59"/>
      <c r="CS622" s="59"/>
      <c r="CT622" s="59"/>
      <c r="CU622" s="59"/>
      <c r="CV622" s="59"/>
      <c r="CW622" s="59"/>
      <c r="CX622" s="59"/>
      <c r="CY622" s="59"/>
      <c r="CZ622" s="59"/>
      <c r="DA622" s="59"/>
      <c r="DB622" s="59"/>
      <c r="DC622" s="59"/>
      <c r="DD622" s="59"/>
      <c r="DE622" s="59"/>
      <c r="DF622" s="59"/>
      <c r="DG622" s="59"/>
      <c r="DH622" s="59"/>
      <c r="DI622" s="59"/>
      <c r="DJ622" s="59"/>
      <c r="DK622" s="59"/>
      <c r="DL622" s="59"/>
      <c r="DM622" s="59"/>
      <c r="DN622" s="59"/>
      <c r="DO622" s="59"/>
      <c r="DP622" s="59"/>
      <c r="DQ622" s="59"/>
      <c r="DR622" s="59"/>
      <c r="DS622" s="59"/>
      <c r="DT622" s="59"/>
      <c r="DU622" s="59"/>
      <c r="DV622" s="59"/>
      <c r="DW622" s="59"/>
      <c r="DX622" s="59"/>
      <c r="DY622" s="59"/>
      <c r="DZ622" s="59"/>
      <c r="EA622" s="59"/>
      <c r="EB622" s="59"/>
      <c r="EC622" s="59"/>
      <c r="ED622" s="59"/>
      <c r="EE622" s="59"/>
      <c r="EF622" s="59"/>
      <c r="EG622" s="59"/>
      <c r="EH622" s="59"/>
      <c r="EI622" s="59"/>
      <c r="EJ622" s="59"/>
      <c r="EK622" s="59"/>
      <c r="EL622" s="59"/>
      <c r="EM622" s="59"/>
      <c r="EN622" s="59"/>
      <c r="EO622" s="59"/>
      <c r="EP622" s="59"/>
      <c r="EQ622" s="59"/>
      <c r="ER622" s="59"/>
      <c r="ES622" s="59"/>
      <c r="ET622" s="59"/>
      <c r="EU622" s="59"/>
      <c r="EV622" s="59"/>
      <c r="EW622" s="59"/>
      <c r="EX622" s="59"/>
      <c r="EY622" s="59"/>
      <c r="EZ622" s="59"/>
      <c r="FA622" s="59"/>
      <c r="FB622" s="59"/>
      <c r="FC622" s="59"/>
      <c r="FD622" s="59"/>
      <c r="FE622" s="59"/>
      <c r="FF622" s="59"/>
      <c r="FG622" s="59"/>
      <c r="FH622" s="59"/>
      <c r="FI622" s="59"/>
      <c r="FJ622" s="59"/>
      <c r="FK622" s="59"/>
      <c r="FL622" s="59"/>
      <c r="FM622" s="59"/>
      <c r="FN622" s="59"/>
      <c r="FO622" s="59"/>
      <c r="FP622" s="59"/>
      <c r="FQ622" s="59"/>
      <c r="FR622" s="59"/>
      <c r="FS622" s="59"/>
      <c r="FT622" s="59"/>
      <c r="FU622" s="59"/>
      <c r="FV622" s="59"/>
      <c r="FW622" s="59"/>
      <c r="FX622" s="59"/>
      <c r="FY622" s="59"/>
      <c r="FZ622" s="59"/>
      <c r="GA622" s="59"/>
      <c r="GB622" s="59"/>
      <c r="GC622" s="59"/>
      <c r="GD622" s="59"/>
      <c r="GE622" s="59"/>
      <c r="GF622" s="59"/>
      <c r="GG622" s="59"/>
      <c r="GH622" s="59"/>
      <c r="GI622" s="59"/>
      <c r="GJ622" s="59"/>
      <c r="GK622" s="59"/>
      <c r="GL622" s="59"/>
      <c r="GM622" s="59"/>
      <c r="GN622" s="59"/>
      <c r="GO622" s="59"/>
    </row>
    <row r="623" spans="2:197" ht="110.25" x14ac:dyDescent="0.25">
      <c r="B623" s="18">
        <v>1</v>
      </c>
      <c r="C623" s="561" t="s">
        <v>514</v>
      </c>
      <c r="D623" s="27">
        <f>'1 уровень'!E2998</f>
        <v>11407</v>
      </c>
      <c r="E623" s="27">
        <f>'1 уровень'!F2998</f>
        <v>1901</v>
      </c>
      <c r="F623" s="27">
        <f>'1 уровень'!G2998</f>
        <v>1689</v>
      </c>
      <c r="G623" s="64">
        <f>'1 уровень'!H2998</f>
        <v>88.847974750131513</v>
      </c>
      <c r="H623" s="78">
        <f>'1 уровень'!I2998</f>
        <v>0</v>
      </c>
      <c r="I623" s="78">
        <f>'1 уровень'!J2998</f>
        <v>0</v>
      </c>
      <c r="J623" s="73">
        <f>'1 уровень'!K2998</f>
        <v>0</v>
      </c>
      <c r="K623" s="73">
        <f>'1 уровень'!L2998</f>
        <v>0</v>
      </c>
      <c r="L623" s="73">
        <f>'1 уровень'!M2998</f>
        <v>0</v>
      </c>
      <c r="M623" s="73">
        <f>'1 уровень'!N2998</f>
        <v>0</v>
      </c>
      <c r="N623" s="73">
        <f>'1 уровень'!O2998</f>
        <v>0</v>
      </c>
      <c r="O623" s="73">
        <f>'1 уровень'!P2998</f>
        <v>0</v>
      </c>
      <c r="P623" s="72">
        <f>'1 уровень'!Q2998</f>
        <v>35640.513859999999</v>
      </c>
      <c r="Q623" s="72">
        <f>'1 уровень'!R2998</f>
        <v>35640.513859999999</v>
      </c>
      <c r="R623" s="72">
        <f>'1 уровень'!S2998</f>
        <v>5940.0856433333329</v>
      </c>
      <c r="S623" s="72">
        <f>'1 уровень'!T2998</f>
        <v>5357.2902599999998</v>
      </c>
      <c r="T623" s="794">
        <f>'1 уровень'!U2998</f>
        <v>0</v>
      </c>
      <c r="U623" s="72">
        <f>'1 уровень'!V2998</f>
        <v>0</v>
      </c>
      <c r="V623" s="72">
        <f>'1 уровень'!W2998</f>
        <v>-582.79538333333312</v>
      </c>
      <c r="W623" s="72">
        <f>'1 уровень'!X2998</f>
        <v>0</v>
      </c>
      <c r="X623" s="72">
        <f>'1 уровень'!Y2998</f>
        <v>0</v>
      </c>
      <c r="Y623" s="389">
        <f>'1 уровень'!Z2998</f>
        <v>5357.2902599999998</v>
      </c>
      <c r="Z623" s="72">
        <f>S623/R623*100</f>
        <v>90.188771369190363</v>
      </c>
      <c r="AA623" s="72">
        <f>Y623/R623*100</f>
        <v>90.188771369190363</v>
      </c>
      <c r="AB623" s="991">
        <f>'1 уровень'!AA2998</f>
        <v>0</v>
      </c>
      <c r="AC623" s="998">
        <f>'1 уровень'!AB2998</f>
        <v>0</v>
      </c>
      <c r="AD623" s="196">
        <f t="shared" si="118"/>
        <v>5357290.26</v>
      </c>
      <c r="AE623" s="196">
        <f t="shared" si="117"/>
        <v>0</v>
      </c>
      <c r="AF623" s="907">
        <f>IF(P623&gt;0,P623*1000/D623,0)</f>
        <v>3124.4423476812485</v>
      </c>
      <c r="AG623" s="59">
        <f>S623/F623*1000</f>
        <v>3171.8710834813496</v>
      </c>
      <c r="AH623" s="59"/>
      <c r="AI623" s="277"/>
      <c r="AJ623" s="59">
        <f>E627-D627</f>
        <v>-26966</v>
      </c>
      <c r="AK623" s="59"/>
      <c r="AL623" s="59"/>
      <c r="AM623" s="277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  <c r="BA623" s="59"/>
      <c r="BB623" s="59"/>
      <c r="BC623" s="59"/>
      <c r="BD623" s="59"/>
      <c r="BE623" s="59"/>
      <c r="BF623" s="59"/>
      <c r="BG623" s="59"/>
      <c r="BH623" s="59"/>
      <c r="BI623" s="59"/>
      <c r="BJ623" s="59"/>
      <c r="BK623" s="59"/>
      <c r="BL623" s="59"/>
      <c r="BM623" s="59"/>
      <c r="BN623" s="59"/>
      <c r="BO623" s="59"/>
      <c r="BP623" s="59"/>
      <c r="BQ623" s="59"/>
      <c r="BR623" s="59"/>
      <c r="BS623" s="59"/>
      <c r="BT623" s="59"/>
      <c r="BU623" s="59"/>
      <c r="BV623" s="59"/>
      <c r="BW623" s="59"/>
      <c r="BX623" s="59"/>
      <c r="BY623" s="59"/>
      <c r="BZ623" s="59"/>
      <c r="CA623" s="59"/>
      <c r="CB623" s="59"/>
      <c r="CC623" s="59"/>
      <c r="CD623" s="59"/>
      <c r="CE623" s="59"/>
      <c r="CF623" s="59"/>
      <c r="CG623" s="59"/>
      <c r="CH623" s="59"/>
      <c r="CI623" s="59"/>
      <c r="CJ623" s="59"/>
      <c r="CK623" s="59"/>
      <c r="CL623" s="59"/>
      <c r="CM623" s="59"/>
      <c r="CN623" s="59"/>
      <c r="CO623" s="59"/>
      <c r="CP623" s="59"/>
      <c r="CQ623" s="59"/>
      <c r="CR623" s="59"/>
      <c r="CS623" s="59"/>
      <c r="CT623" s="59"/>
      <c r="CU623" s="59"/>
      <c r="CV623" s="59"/>
      <c r="CW623" s="59"/>
      <c r="CX623" s="59"/>
      <c r="CY623" s="59"/>
      <c r="CZ623" s="59"/>
      <c r="DA623" s="59"/>
      <c r="DB623" s="59"/>
      <c r="DC623" s="59"/>
      <c r="DD623" s="59"/>
      <c r="DE623" s="59"/>
      <c r="DF623" s="59"/>
      <c r="DG623" s="59"/>
      <c r="DH623" s="59"/>
      <c r="DI623" s="59"/>
      <c r="DJ623" s="59"/>
      <c r="DK623" s="59"/>
      <c r="DL623" s="59"/>
      <c r="DM623" s="59"/>
      <c r="DN623" s="59"/>
      <c r="DO623" s="59"/>
      <c r="DP623" s="59"/>
      <c r="DQ623" s="59"/>
      <c r="DR623" s="59"/>
      <c r="DS623" s="59"/>
      <c r="DT623" s="59"/>
      <c r="DU623" s="59"/>
      <c r="DV623" s="59"/>
      <c r="DW623" s="59"/>
      <c r="DX623" s="59"/>
      <c r="DY623" s="59"/>
      <c r="DZ623" s="59"/>
      <c r="EA623" s="59"/>
      <c r="EB623" s="59"/>
      <c r="EC623" s="59"/>
      <c r="ED623" s="59"/>
      <c r="EE623" s="59"/>
      <c r="EF623" s="59"/>
      <c r="EG623" s="59"/>
      <c r="EH623" s="59"/>
      <c r="EI623" s="59"/>
      <c r="EJ623" s="59"/>
      <c r="EK623" s="59"/>
      <c r="EL623" s="59"/>
      <c r="EM623" s="59"/>
      <c r="EN623" s="59"/>
      <c r="EO623" s="59"/>
      <c r="EP623" s="59"/>
      <c r="EQ623" s="59"/>
      <c r="ER623" s="59"/>
      <c r="ES623" s="59"/>
      <c r="ET623" s="59"/>
      <c r="EU623" s="59"/>
      <c r="EV623" s="59"/>
      <c r="EW623" s="59"/>
      <c r="EX623" s="59"/>
      <c r="EY623" s="59"/>
      <c r="EZ623" s="59"/>
      <c r="FA623" s="59"/>
      <c r="FB623" s="59"/>
      <c r="FC623" s="59"/>
      <c r="FD623" s="59"/>
      <c r="FE623" s="59"/>
      <c r="FF623" s="59"/>
      <c r="FG623" s="59"/>
      <c r="FH623" s="59"/>
      <c r="FI623" s="59"/>
      <c r="FJ623" s="59"/>
      <c r="FK623" s="59"/>
      <c r="FL623" s="59"/>
      <c r="FM623" s="59"/>
      <c r="FN623" s="59"/>
      <c r="FO623" s="59"/>
      <c r="FP623" s="59"/>
      <c r="FQ623" s="59"/>
      <c r="FR623" s="59"/>
      <c r="FS623" s="59"/>
      <c r="FT623" s="59"/>
      <c r="FU623" s="59"/>
      <c r="FV623" s="59"/>
      <c r="FW623" s="59"/>
      <c r="FX623" s="59"/>
      <c r="FY623" s="59"/>
      <c r="FZ623" s="59"/>
      <c r="GA623" s="59"/>
      <c r="GB623" s="59"/>
      <c r="GC623" s="59"/>
      <c r="GD623" s="59"/>
      <c r="GE623" s="59"/>
      <c r="GF623" s="59"/>
      <c r="GG623" s="59"/>
      <c r="GH623" s="59"/>
      <c r="GI623" s="59"/>
      <c r="GJ623" s="59"/>
      <c r="GK623" s="59"/>
      <c r="GL623" s="59"/>
      <c r="GM623" s="59"/>
      <c r="GN623" s="59"/>
      <c r="GO623" s="59"/>
    </row>
    <row r="624" spans="2:197" ht="15.75" x14ac:dyDescent="0.25">
      <c r="B624" s="18">
        <v>1</v>
      </c>
      <c r="C624" s="3408" t="s">
        <v>637</v>
      </c>
      <c r="D624" s="27">
        <f>'1 уровень'!E2999</f>
        <v>1967</v>
      </c>
      <c r="E624" s="27">
        <f>'1 уровень'!F2999</f>
        <v>328</v>
      </c>
      <c r="F624" s="27">
        <f>'1 уровень'!G2999</f>
        <v>31</v>
      </c>
      <c r="G624" s="64">
        <f>'1 уровень'!H2999</f>
        <v>9.4512195121951219</v>
      </c>
      <c r="H624" s="78">
        <f>'1 уровень'!I2999</f>
        <v>0</v>
      </c>
      <c r="I624" s="78">
        <f>'1 уровень'!J2999</f>
        <v>0</v>
      </c>
      <c r="J624" s="73">
        <f>'1 уровень'!K2999</f>
        <v>0</v>
      </c>
      <c r="K624" s="73">
        <f>'1 уровень'!L2999</f>
        <v>0</v>
      </c>
      <c r="L624" s="73">
        <f>'1 уровень'!M2999</f>
        <v>0</v>
      </c>
      <c r="M624" s="73">
        <f>'1 уровень'!N2999</f>
        <v>0</v>
      </c>
      <c r="N624" s="73">
        <f>'1 уровень'!O2999</f>
        <v>0</v>
      </c>
      <c r="O624" s="73">
        <f>'1 уровень'!P2999</f>
        <v>0</v>
      </c>
      <c r="P624" s="72">
        <f>'1 уровень'!Q2999</f>
        <v>0</v>
      </c>
      <c r="Q624" s="72">
        <f>'1 уровень'!R2999</f>
        <v>0</v>
      </c>
      <c r="R624" s="72">
        <f>'1 уровень'!S2999</f>
        <v>0</v>
      </c>
      <c r="S624" s="72">
        <f>'1 уровень'!T2999</f>
        <v>0</v>
      </c>
      <c r="T624" s="794">
        <f>'1 уровень'!U2999</f>
        <v>0</v>
      </c>
      <c r="U624" s="72">
        <f>'1 уровень'!V2999</f>
        <v>0</v>
      </c>
      <c r="V624" s="72">
        <f>'1 уровень'!W2999</f>
        <v>0</v>
      </c>
      <c r="W624" s="72">
        <f>'1 уровень'!X2999</f>
        <v>0</v>
      </c>
      <c r="X624" s="72">
        <f>'1 уровень'!Y2999</f>
        <v>0</v>
      </c>
      <c r="Y624" s="389">
        <f>'1 уровень'!Z2999</f>
        <v>0</v>
      </c>
      <c r="Z624" s="72"/>
      <c r="AA624" s="72"/>
      <c r="AB624" s="991"/>
      <c r="AC624" s="998"/>
      <c r="AD624" s="196"/>
      <c r="AE624" s="196"/>
      <c r="AF624" s="907"/>
      <c r="AG624" s="59"/>
      <c r="AH624" s="59"/>
      <c r="AI624" s="277"/>
      <c r="AJ624" s="59"/>
      <c r="AK624" s="59"/>
      <c r="AL624" s="59"/>
      <c r="AM624" s="277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  <c r="GA624" s="59"/>
      <c r="GB624" s="59"/>
      <c r="GC624" s="59"/>
      <c r="GD624" s="59"/>
      <c r="GE624" s="59"/>
      <c r="GF624" s="59"/>
      <c r="GG624" s="59"/>
      <c r="GH624" s="59"/>
      <c r="GI624" s="59"/>
      <c r="GJ624" s="59"/>
      <c r="GK624" s="59"/>
      <c r="GL624" s="59"/>
      <c r="GM624" s="59"/>
      <c r="GN624" s="59"/>
      <c r="GO624" s="59"/>
    </row>
    <row r="625" spans="1:197" ht="15.75" x14ac:dyDescent="0.25">
      <c r="B625" s="18">
        <v>1</v>
      </c>
      <c r="C625" s="3408" t="s">
        <v>638</v>
      </c>
      <c r="D625" s="27">
        <f>'1 уровень'!E3000</f>
        <v>2611</v>
      </c>
      <c r="E625" s="27">
        <f>'1 уровень'!F3000</f>
        <v>435</v>
      </c>
      <c r="F625" s="27">
        <f>'1 уровень'!G3000</f>
        <v>261</v>
      </c>
      <c r="G625" s="64">
        <f>'1 уровень'!H3000</f>
        <v>60</v>
      </c>
      <c r="H625" s="78">
        <f>'1 уровень'!I3000</f>
        <v>0</v>
      </c>
      <c r="I625" s="78">
        <f>'1 уровень'!J3000</f>
        <v>0</v>
      </c>
      <c r="J625" s="73">
        <f>'1 уровень'!K3000</f>
        <v>0</v>
      </c>
      <c r="K625" s="73">
        <f>'1 уровень'!L3000</f>
        <v>0</v>
      </c>
      <c r="L625" s="73">
        <f>'1 уровень'!M3000</f>
        <v>0</v>
      </c>
      <c r="M625" s="73">
        <f>'1 уровень'!N3000</f>
        <v>0</v>
      </c>
      <c r="N625" s="73">
        <f>'1 уровень'!O3000</f>
        <v>0</v>
      </c>
      <c r="O625" s="73">
        <f>'1 уровень'!P3000</f>
        <v>0</v>
      </c>
      <c r="P625" s="72">
        <f>'1 уровень'!Q3000</f>
        <v>0</v>
      </c>
      <c r="Q625" s="72">
        <f>'1 уровень'!R3000</f>
        <v>0</v>
      </c>
      <c r="R625" s="72">
        <f>'1 уровень'!S3000</f>
        <v>0</v>
      </c>
      <c r="S625" s="72">
        <f>'1 уровень'!T3000</f>
        <v>0</v>
      </c>
      <c r="T625" s="794">
        <f>'1 уровень'!U3000</f>
        <v>0</v>
      </c>
      <c r="U625" s="72">
        <f>'1 уровень'!V3000</f>
        <v>0</v>
      </c>
      <c r="V625" s="72">
        <f>'1 уровень'!W3000</f>
        <v>0</v>
      </c>
      <c r="W625" s="72">
        <f>'1 уровень'!X3000</f>
        <v>0</v>
      </c>
      <c r="X625" s="72">
        <f>'1 уровень'!Y3000</f>
        <v>0</v>
      </c>
      <c r="Y625" s="389">
        <f>'1 уровень'!Z3000</f>
        <v>0</v>
      </c>
      <c r="Z625" s="72"/>
      <c r="AA625" s="72"/>
      <c r="AB625" s="991"/>
      <c r="AC625" s="998"/>
      <c r="AD625" s="196"/>
      <c r="AE625" s="196"/>
      <c r="AF625" s="907"/>
      <c r="AG625" s="59"/>
      <c r="AH625" s="59"/>
      <c r="AI625" s="277"/>
      <c r="AJ625" s="59"/>
      <c r="AK625" s="59"/>
      <c r="AL625" s="59"/>
      <c r="AM625" s="277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  <c r="GD625" s="59"/>
      <c r="GE625" s="59"/>
      <c r="GF625" s="59"/>
      <c r="GG625" s="59"/>
      <c r="GH625" s="59"/>
      <c r="GI625" s="59"/>
      <c r="GJ625" s="59"/>
      <c r="GK625" s="59"/>
      <c r="GL625" s="59"/>
      <c r="GM625" s="59"/>
      <c r="GN625" s="59"/>
      <c r="GO625" s="59"/>
    </row>
    <row r="626" spans="1:197" ht="31.5" x14ac:dyDescent="0.25">
      <c r="B626" s="18">
        <v>1</v>
      </c>
      <c r="C626" s="3408" t="s">
        <v>639</v>
      </c>
      <c r="D626" s="27">
        <f>'1 уровень'!E3001</f>
        <v>5468</v>
      </c>
      <c r="E626" s="27">
        <f>'1 уровень'!F3001</f>
        <v>911</v>
      </c>
      <c r="F626" s="27">
        <f>'1 уровень'!G3001</f>
        <v>1200</v>
      </c>
      <c r="G626" s="64">
        <f>'1 уровень'!H3001</f>
        <v>131.72338090010979</v>
      </c>
      <c r="H626" s="78">
        <f>'1 уровень'!I3001</f>
        <v>0</v>
      </c>
      <c r="I626" s="78">
        <f>'1 уровень'!J3001</f>
        <v>0</v>
      </c>
      <c r="J626" s="73">
        <f>'1 уровень'!K3001</f>
        <v>0</v>
      </c>
      <c r="K626" s="73">
        <f>'1 уровень'!L3001</f>
        <v>0</v>
      </c>
      <c r="L626" s="73">
        <f>'1 уровень'!M3001</f>
        <v>0</v>
      </c>
      <c r="M626" s="73">
        <f>'1 уровень'!N3001</f>
        <v>0</v>
      </c>
      <c r="N626" s="73">
        <f>'1 уровень'!O3001</f>
        <v>0</v>
      </c>
      <c r="O626" s="73">
        <f>'1 уровень'!P3001</f>
        <v>0</v>
      </c>
      <c r="P626" s="72">
        <f>'1 уровень'!Q3001</f>
        <v>0</v>
      </c>
      <c r="Q626" s="72">
        <f>'1 уровень'!R3001</f>
        <v>0</v>
      </c>
      <c r="R626" s="72">
        <f>'1 уровень'!S3001</f>
        <v>0</v>
      </c>
      <c r="S626" s="72">
        <f>'1 уровень'!T3001</f>
        <v>0</v>
      </c>
      <c r="T626" s="794">
        <f>'1 уровень'!U3001</f>
        <v>0</v>
      </c>
      <c r="U626" s="72">
        <f>'1 уровень'!V3001</f>
        <v>0</v>
      </c>
      <c r="V626" s="72">
        <f>'1 уровень'!W3001</f>
        <v>0</v>
      </c>
      <c r="W626" s="72">
        <f>'1 уровень'!X3001</f>
        <v>0</v>
      </c>
      <c r="X626" s="72">
        <f>'1 уровень'!Y3001</f>
        <v>0</v>
      </c>
      <c r="Y626" s="389">
        <f>'1 уровень'!Z3001</f>
        <v>0</v>
      </c>
      <c r="Z626" s="72"/>
      <c r="AA626" s="72"/>
      <c r="AB626" s="991"/>
      <c r="AC626" s="998"/>
      <c r="AD626" s="196"/>
      <c r="AE626" s="196"/>
      <c r="AF626" s="907"/>
      <c r="AG626" s="59"/>
      <c r="AH626" s="59"/>
      <c r="AI626" s="277"/>
      <c r="AJ626" s="59"/>
      <c r="AK626" s="59"/>
      <c r="AL626" s="59"/>
      <c r="AM626" s="277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  <c r="GA626" s="59"/>
      <c r="GB626" s="59"/>
      <c r="GC626" s="59"/>
      <c r="GD626" s="59"/>
      <c r="GE626" s="59"/>
      <c r="GF626" s="59"/>
      <c r="GG626" s="59"/>
      <c r="GH626" s="59"/>
      <c r="GI626" s="59"/>
      <c r="GJ626" s="59"/>
      <c r="GK626" s="59"/>
      <c r="GL626" s="59"/>
      <c r="GM626" s="59"/>
      <c r="GN626" s="59"/>
      <c r="GO626" s="59"/>
    </row>
    <row r="627" spans="1:197" ht="45" x14ac:dyDescent="0.25">
      <c r="B627" s="18">
        <v>1</v>
      </c>
      <c r="C627" s="295" t="s">
        <v>468</v>
      </c>
      <c r="D627" s="27">
        <f>'1 уровень'!E3002</f>
        <v>32361</v>
      </c>
      <c r="E627" s="27">
        <f>'1 уровень'!F3002</f>
        <v>5395</v>
      </c>
      <c r="F627" s="27">
        <f>'1 уровень'!G3002</f>
        <v>4382</v>
      </c>
      <c r="G627" s="64">
        <f>'1 уровень'!H3002</f>
        <v>81.223354958294721</v>
      </c>
      <c r="H627" s="78">
        <f>'1 уровень'!I3002</f>
        <v>0</v>
      </c>
      <c r="I627" s="78">
        <f>'1 уровень'!J3002</f>
        <v>0</v>
      </c>
      <c r="J627" s="73">
        <f>'1 уровень'!K3002</f>
        <v>0</v>
      </c>
      <c r="K627" s="73">
        <f>'1 уровень'!L3002</f>
        <v>0</v>
      </c>
      <c r="L627" s="73">
        <f>'1 уровень'!M3002</f>
        <v>0</v>
      </c>
      <c r="M627" s="73">
        <f>'1 уровень'!N3002</f>
        <v>0</v>
      </c>
      <c r="N627" s="73">
        <f>'1 уровень'!O3002</f>
        <v>0</v>
      </c>
      <c r="O627" s="73">
        <f>'1 уровень'!P3002</f>
        <v>0</v>
      </c>
      <c r="P627" s="72">
        <f>'1 уровень'!Q3002</f>
        <v>99001.151669565224</v>
      </c>
      <c r="Q627" s="72">
        <f>'1 уровень'!R3002</f>
        <v>99001.151669565224</v>
      </c>
      <c r="R627" s="72">
        <f>'1 уровень'!S3002</f>
        <v>16500.191944927537</v>
      </c>
      <c r="S627" s="72">
        <f>'1 уровень'!T3002</f>
        <v>12150.951069999999</v>
      </c>
      <c r="T627" s="794">
        <f>'1 уровень'!U3002</f>
        <v>0</v>
      </c>
      <c r="U627" s="72">
        <f>'1 уровень'!V3002</f>
        <v>0</v>
      </c>
      <c r="V627" s="72">
        <f>'1 уровень'!W3002</f>
        <v>-4349.2408749275373</v>
      </c>
      <c r="W627" s="72">
        <f>'1 уровень'!X3002</f>
        <v>0</v>
      </c>
      <c r="X627" s="72">
        <f>'1 уровень'!Y3002</f>
        <v>-8.64696</v>
      </c>
      <c r="Y627" s="389">
        <f>'1 уровень'!Z3002</f>
        <v>12142.304110000001</v>
      </c>
      <c r="Z627" s="72">
        <f>S627/R627*100</f>
        <v>73.641271026155692</v>
      </c>
      <c r="AA627" s="72">
        <f>Y627/R627*100</f>
        <v>73.58886581760504</v>
      </c>
      <c r="AB627" s="991">
        <f>'1 уровень'!AA3002</f>
        <v>0</v>
      </c>
      <c r="AC627" s="998">
        <f>'1 уровень'!AB3002</f>
        <v>0</v>
      </c>
      <c r="AD627" s="196">
        <f t="shared" si="118"/>
        <v>12142304.110000001</v>
      </c>
      <c r="AE627" s="196">
        <f t="shared" si="117"/>
        <v>-8646.9599999999991</v>
      </c>
      <c r="AF627" s="907">
        <f t="shared" ref="AF627:AF639" si="121">IF(P627&gt;0,P627*1000/D627,0)</f>
        <v>3059.2735598271138</v>
      </c>
      <c r="AG627" s="59">
        <f t="shared" ref="AG627:AG658" si="122">S627/F627*1000</f>
        <v>2772.9235668644451</v>
      </c>
      <c r="AH627" s="59"/>
      <c r="AI627" s="277"/>
      <c r="AJ627" s="59">
        <f t="shared" ref="AJ627:AJ649" si="123">E628-D628</f>
        <v>-14238</v>
      </c>
      <c r="AK627" s="59"/>
      <c r="AL627" s="59"/>
      <c r="AM627" s="277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  <c r="GA627" s="59"/>
      <c r="GB627" s="59"/>
      <c r="GC627" s="59"/>
      <c r="GD627" s="59"/>
      <c r="GE627" s="59"/>
      <c r="GF627" s="59"/>
      <c r="GG627" s="59"/>
      <c r="GH627" s="59"/>
      <c r="GI627" s="59"/>
      <c r="GJ627" s="59"/>
      <c r="GK627" s="59"/>
      <c r="GL627" s="59"/>
      <c r="GM627" s="59"/>
      <c r="GN627" s="59"/>
      <c r="GO627" s="59"/>
    </row>
    <row r="628" spans="1:197" ht="30" x14ac:dyDescent="0.25">
      <c r="B628" s="18">
        <v>1</v>
      </c>
      <c r="C628" s="173" t="s">
        <v>272</v>
      </c>
      <c r="D628" s="27">
        <f>'1 уровень'!E3003</f>
        <v>17087</v>
      </c>
      <c r="E628" s="27">
        <f>'1 уровень'!F3003</f>
        <v>2849</v>
      </c>
      <c r="F628" s="27">
        <f>'1 уровень'!G3003</f>
        <v>2037</v>
      </c>
      <c r="G628" s="64">
        <f>'1 уровень'!H3003</f>
        <v>71.49877149877149</v>
      </c>
      <c r="H628" s="78">
        <f>'1 уровень'!I3003</f>
        <v>0</v>
      </c>
      <c r="I628" s="78">
        <f>'1 уровень'!J3003</f>
        <v>0</v>
      </c>
      <c r="J628" s="73">
        <f>'1 уровень'!K3003</f>
        <v>0</v>
      </c>
      <c r="K628" s="73">
        <f>'1 уровень'!L3003</f>
        <v>0</v>
      </c>
      <c r="L628" s="73">
        <f>'1 уровень'!M3003</f>
        <v>0</v>
      </c>
      <c r="M628" s="73">
        <f>'1 уровень'!N3003</f>
        <v>0</v>
      </c>
      <c r="N628" s="73">
        <f>'1 уровень'!O3003</f>
        <v>0</v>
      </c>
      <c r="O628" s="73">
        <f>'1 уровень'!P3003</f>
        <v>0</v>
      </c>
      <c r="P628" s="72">
        <f>'1 уровень'!Q3003</f>
        <v>62050.431420000008</v>
      </c>
      <c r="Q628" s="72">
        <f>'1 уровень'!R3003</f>
        <v>62050.431420000008</v>
      </c>
      <c r="R628" s="72">
        <f>'1 уровень'!S3003</f>
        <v>10341.738570000001</v>
      </c>
      <c r="S628" s="72">
        <f>'1 уровень'!T3003</f>
        <v>6949.5665799999997</v>
      </c>
      <c r="T628" s="794">
        <f>'1 уровень'!U3003</f>
        <v>0</v>
      </c>
      <c r="U628" s="72">
        <f>'1 уровень'!V3003</f>
        <v>0</v>
      </c>
      <c r="V628" s="72">
        <f>'1 уровень'!W3003</f>
        <v>-3392.1719900000016</v>
      </c>
      <c r="W628" s="72">
        <f>'1 уровень'!X3003</f>
        <v>0</v>
      </c>
      <c r="X628" s="72">
        <f>'1 уровень'!Y3003</f>
        <v>-8.64696</v>
      </c>
      <c r="Y628" s="389">
        <f>'1 уровень'!Z3003</f>
        <v>6940.9196199999997</v>
      </c>
      <c r="Z628" s="72">
        <f>S628/R628*100</f>
        <v>67.199209619935303</v>
      </c>
      <c r="AA628" s="72">
        <f>Y628/R628*100</f>
        <v>67.115597372908624</v>
      </c>
      <c r="AB628" s="991">
        <f>'1 уровень'!AA3003</f>
        <v>0</v>
      </c>
      <c r="AC628" s="998">
        <f>'1 уровень'!AB3003</f>
        <v>0</v>
      </c>
      <c r="AD628" s="196">
        <f t="shared" si="118"/>
        <v>6940919.6200000001</v>
      </c>
      <c r="AE628" s="196">
        <f t="shared" si="117"/>
        <v>-8646.9599999999991</v>
      </c>
      <c r="AF628" s="907">
        <f t="shared" si="121"/>
        <v>3631.4409445777496</v>
      </c>
      <c r="AG628" s="59">
        <f t="shared" si="122"/>
        <v>3411.6674423171326</v>
      </c>
      <c r="AH628" s="59"/>
      <c r="AI628" s="277"/>
      <c r="AJ628" s="59">
        <f t="shared" si="123"/>
        <v>-12113</v>
      </c>
      <c r="AK628" s="59"/>
      <c r="AL628" s="59"/>
      <c r="AM628" s="277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  <c r="GA628" s="59"/>
      <c r="GB628" s="59"/>
      <c r="GC628" s="59"/>
      <c r="GD628" s="59"/>
      <c r="GE628" s="59"/>
      <c r="GF628" s="59"/>
      <c r="GG628" s="59"/>
      <c r="GH628" s="59"/>
      <c r="GI628" s="59"/>
      <c r="GJ628" s="59"/>
      <c r="GK628" s="59"/>
      <c r="GL628" s="59"/>
      <c r="GM628" s="59"/>
      <c r="GN628" s="59"/>
      <c r="GO628" s="59"/>
    </row>
    <row r="629" spans="1:197" ht="30" x14ac:dyDescent="0.25">
      <c r="B629" s="18">
        <v>1</v>
      </c>
      <c r="C629" s="173" t="s">
        <v>469</v>
      </c>
      <c r="D629" s="27">
        <f>'1 уровень'!E3004</f>
        <v>14536</v>
      </c>
      <c r="E629" s="27">
        <f>'1 уровень'!F3004</f>
        <v>2423</v>
      </c>
      <c r="F629" s="27">
        <f>'1 уровень'!G3004</f>
        <v>1343</v>
      </c>
      <c r="G629" s="64">
        <f>'1 уровень'!H3004</f>
        <v>55.427156417664051</v>
      </c>
      <c r="H629" s="78">
        <f>'1 уровень'!I3004</f>
        <v>0</v>
      </c>
      <c r="I629" s="78">
        <f>'1 уровень'!J3004</f>
        <v>0</v>
      </c>
      <c r="J629" s="73">
        <f>'1 уровень'!K3004</f>
        <v>0</v>
      </c>
      <c r="K629" s="73">
        <f>'1 уровень'!L3004</f>
        <v>0</v>
      </c>
      <c r="L629" s="73">
        <f>'1 уровень'!M3004</f>
        <v>0</v>
      </c>
      <c r="M629" s="73">
        <f>'1 уровень'!N3004</f>
        <v>0</v>
      </c>
      <c r="N629" s="73">
        <f>'1 уровень'!O3004</f>
        <v>0</v>
      </c>
      <c r="O629" s="73">
        <f>'1 уровень'!P3004</f>
        <v>0</v>
      </c>
      <c r="P629" s="72">
        <f>'1 уровень'!Q3004</f>
        <v>55395.200000000004</v>
      </c>
      <c r="Q629" s="72">
        <f>'1 уровень'!R3004</f>
        <v>55395.200000000004</v>
      </c>
      <c r="R629" s="72">
        <f>'1 уровень'!S3004</f>
        <v>9232.5333333333347</v>
      </c>
      <c r="S629" s="72">
        <f>'1 уровень'!T3004</f>
        <v>5258.9715299999998</v>
      </c>
      <c r="T629" s="794">
        <f>'1 уровень'!U3004</f>
        <v>0</v>
      </c>
      <c r="U629" s="72">
        <f>'1 уровень'!V3004</f>
        <v>0</v>
      </c>
      <c r="V629" s="72">
        <f>'1 уровень'!W3004</f>
        <v>-3973.5618033333349</v>
      </c>
      <c r="W629" s="72">
        <f>'1 уровень'!X3004</f>
        <v>0</v>
      </c>
      <c r="X629" s="72">
        <f>'1 уровень'!Y3004</f>
        <v>0</v>
      </c>
      <c r="Y629" s="389">
        <f>'1 уровень'!Z3004</f>
        <v>5258.9715299999998</v>
      </c>
      <c r="Z629" s="72">
        <f>S629/R629*100</f>
        <v>56.961305636589444</v>
      </c>
      <c r="AA629" s="72">
        <f>Y629/R629*100</f>
        <v>56.961305636589444</v>
      </c>
      <c r="AB629" s="991">
        <f>'1 уровень'!AA3004</f>
        <v>0</v>
      </c>
      <c r="AC629" s="998">
        <f>'1 уровень'!AB3004</f>
        <v>0</v>
      </c>
      <c r="AD629" s="196">
        <f t="shared" si="118"/>
        <v>5258971.53</v>
      </c>
      <c r="AE629" s="196">
        <f t="shared" si="117"/>
        <v>0</v>
      </c>
      <c r="AF629" s="907">
        <f t="shared" si="121"/>
        <v>3810.8970831040183</v>
      </c>
      <c r="AG629" s="59">
        <f t="shared" si="122"/>
        <v>3915.8388160833956</v>
      </c>
      <c r="AH629" s="59"/>
      <c r="AI629" s="277"/>
      <c r="AJ629" s="59">
        <f t="shared" si="123"/>
        <v>-167</v>
      </c>
      <c r="AK629" s="59"/>
      <c r="AL629" s="59"/>
      <c r="AM629" s="277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  <c r="GA629" s="59"/>
      <c r="GB629" s="59"/>
      <c r="GC629" s="59"/>
      <c r="GD629" s="59"/>
      <c r="GE629" s="59"/>
      <c r="GF629" s="59"/>
      <c r="GG629" s="59"/>
      <c r="GH629" s="59"/>
      <c r="GI629" s="59"/>
      <c r="GJ629" s="59"/>
      <c r="GK629" s="59"/>
      <c r="GL629" s="59"/>
      <c r="GM629" s="59"/>
      <c r="GN629" s="59"/>
      <c r="GO629" s="59"/>
    </row>
    <row r="630" spans="1:197" ht="60" x14ac:dyDescent="0.25">
      <c r="B630" s="18">
        <v>1</v>
      </c>
      <c r="C630" s="173" t="s">
        <v>488</v>
      </c>
      <c r="D630" s="27">
        <f>'1 уровень'!E3005</f>
        <v>200</v>
      </c>
      <c r="E630" s="27">
        <f>'1 уровень'!F3005</f>
        <v>33</v>
      </c>
      <c r="F630" s="27">
        <f>'1 уровень'!G3005</f>
        <v>63</v>
      </c>
      <c r="G630" s="64">
        <f>'1 уровень'!H3005</f>
        <v>190.90909090909091</v>
      </c>
      <c r="H630" s="78">
        <f>'1 уровень'!I3005</f>
        <v>0</v>
      </c>
      <c r="I630" s="78">
        <f>'1 уровень'!J3005</f>
        <v>0</v>
      </c>
      <c r="J630" s="73">
        <f>'1 уровень'!K3005</f>
        <v>0</v>
      </c>
      <c r="K630" s="73">
        <f>'1 уровень'!L3005</f>
        <v>0</v>
      </c>
      <c r="L630" s="73">
        <f>'1 уровень'!M3005</f>
        <v>0</v>
      </c>
      <c r="M630" s="73">
        <f>'1 уровень'!N3005</f>
        <v>0</v>
      </c>
      <c r="N630" s="73">
        <f>'1 уровень'!O3005</f>
        <v>0</v>
      </c>
      <c r="O630" s="73">
        <f>'1 уровень'!P3005</f>
        <v>0</v>
      </c>
      <c r="P630" s="72">
        <f>'1 уровень'!Q3005</f>
        <v>918.4</v>
      </c>
      <c r="Q630" s="72">
        <f>'1 уровень'!R3005</f>
        <v>918.4</v>
      </c>
      <c r="R630" s="72">
        <f>'1 уровень'!S3005</f>
        <v>153.06666666666666</v>
      </c>
      <c r="S630" s="72">
        <f>'1 уровень'!T3005</f>
        <v>279.58254999999991</v>
      </c>
      <c r="T630" s="794">
        <f>'1 уровень'!U3005</f>
        <v>0</v>
      </c>
      <c r="U630" s="72">
        <f>'1 уровень'!V3005</f>
        <v>0</v>
      </c>
      <c r="V630" s="72">
        <f>'1 уровень'!W3005</f>
        <v>126.51588333333325</v>
      </c>
      <c r="W630" s="72">
        <f>'1 уровень'!X3005</f>
        <v>0</v>
      </c>
      <c r="X630" s="72">
        <f>'1 уровень'!Y3005</f>
        <v>0</v>
      </c>
      <c r="Y630" s="389">
        <f>'1 уровень'!Z3005</f>
        <v>279.58254999999991</v>
      </c>
      <c r="Z630" s="72">
        <f>S630/R630*100</f>
        <v>182.65410496515676</v>
      </c>
      <c r="AA630" s="72">
        <f>Y630/R630*100</f>
        <v>182.65410496515676</v>
      </c>
      <c r="AB630" s="991">
        <f>'1 уровень'!AA3005</f>
        <v>0</v>
      </c>
      <c r="AC630" s="998">
        <f>'1 уровень'!AB3005</f>
        <v>0</v>
      </c>
      <c r="AD630" s="196">
        <f t="shared" si="118"/>
        <v>279582.54999999993</v>
      </c>
      <c r="AE630" s="196">
        <f t="shared" si="117"/>
        <v>0</v>
      </c>
      <c r="AF630" s="907">
        <f t="shared" si="121"/>
        <v>4592</v>
      </c>
      <c r="AG630" s="59">
        <f t="shared" si="122"/>
        <v>4437.818253968253</v>
      </c>
      <c r="AH630" s="59"/>
      <c r="AI630" s="277"/>
      <c r="AJ630" s="59">
        <f t="shared" si="123"/>
        <v>-1833</v>
      </c>
      <c r="AK630" s="59"/>
      <c r="AL630" s="59"/>
      <c r="AM630" s="277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  <c r="GD630" s="59"/>
      <c r="GE630" s="59"/>
      <c r="GF630" s="59"/>
      <c r="GG630" s="59"/>
      <c r="GH630" s="59"/>
      <c r="GI630" s="59"/>
      <c r="GJ630" s="59"/>
      <c r="GK630" s="59"/>
      <c r="GL630" s="59"/>
      <c r="GM630" s="59"/>
      <c r="GN630" s="59"/>
      <c r="GO630" s="59"/>
    </row>
    <row r="631" spans="1:197" ht="30" x14ac:dyDescent="0.25">
      <c r="B631" s="18">
        <v>1</v>
      </c>
      <c r="C631" s="173" t="s">
        <v>470</v>
      </c>
      <c r="D631" s="27">
        <f>'1 уровень'!E3006</f>
        <v>2200</v>
      </c>
      <c r="E631" s="27">
        <f>'1 уровень'!F3006</f>
        <v>367</v>
      </c>
      <c r="F631" s="27">
        <f>'1 уровень'!G3006</f>
        <v>610</v>
      </c>
      <c r="G631" s="64">
        <f>'1 уровень'!H3006</f>
        <v>166.21253405994548</v>
      </c>
      <c r="H631" s="78">
        <f>'1 уровень'!I3006</f>
        <v>0</v>
      </c>
      <c r="I631" s="78">
        <f>'1 уровень'!J3006</f>
        <v>0</v>
      </c>
      <c r="J631" s="73">
        <f>'1 уровень'!K3006</f>
        <v>0</v>
      </c>
      <c r="K631" s="73">
        <f>'1 уровень'!L3006</f>
        <v>0</v>
      </c>
      <c r="L631" s="73">
        <f>'1 уровень'!M3006</f>
        <v>0</v>
      </c>
      <c r="M631" s="73">
        <f>'1 уровень'!N3006</f>
        <v>0</v>
      </c>
      <c r="N631" s="73">
        <f>'1 уровень'!O3006</f>
        <v>0</v>
      </c>
      <c r="O631" s="73">
        <f>'1 уровень'!P3006</f>
        <v>0</v>
      </c>
      <c r="P631" s="72">
        <f>'1 уровень'!Q3006</f>
        <v>3895.84492</v>
      </c>
      <c r="Q631" s="72">
        <f>'1 уровень'!R3006</f>
        <v>3895.84492</v>
      </c>
      <c r="R631" s="72">
        <f>'1 уровень'!S3006</f>
        <v>649.3074866666667</v>
      </c>
      <c r="S631" s="72">
        <f>'1 уровень'!T3006</f>
        <v>1030.2290500000001</v>
      </c>
      <c r="T631" s="794">
        <f>'1 уровень'!U3006</f>
        <v>0</v>
      </c>
      <c r="U631" s="72">
        <f>'1 уровень'!V3006</f>
        <v>0</v>
      </c>
      <c r="V631" s="72">
        <f>'1 уровень'!W3006</f>
        <v>380.92156333333344</v>
      </c>
      <c r="W631" s="72">
        <f>'1 уровень'!X3006</f>
        <v>0</v>
      </c>
      <c r="X631" s="72">
        <f>'1 уровень'!Y3006</f>
        <v>0</v>
      </c>
      <c r="Y631" s="389">
        <f>'1 уровень'!Z3006</f>
        <v>1030.2290500000001</v>
      </c>
      <c r="Z631" s="72">
        <f>S631/R631*100</f>
        <v>158.66582030169724</v>
      </c>
      <c r="AA631" s="72">
        <f>Y631/R631*100</f>
        <v>158.66582030169724</v>
      </c>
      <c r="AB631" s="991">
        <f>'1 уровень'!AA3006</f>
        <v>0</v>
      </c>
      <c r="AC631" s="998">
        <f>'1 уровень'!AB3006</f>
        <v>0</v>
      </c>
      <c r="AD631" s="196">
        <f t="shared" si="118"/>
        <v>1030229.0500000002</v>
      </c>
      <c r="AE631" s="196">
        <f t="shared" si="117"/>
        <v>0</v>
      </c>
      <c r="AF631" s="907">
        <f t="shared" si="121"/>
        <v>1770.8386</v>
      </c>
      <c r="AG631" s="59">
        <f t="shared" si="122"/>
        <v>1688.9000819672133</v>
      </c>
      <c r="AH631" s="59"/>
      <c r="AI631" s="277"/>
      <c r="AJ631" s="59">
        <f t="shared" si="123"/>
        <v>0</v>
      </c>
      <c r="AK631" s="59"/>
      <c r="AL631" s="59"/>
      <c r="AM631" s="277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  <c r="GA631" s="59"/>
      <c r="GB631" s="59"/>
      <c r="GC631" s="59"/>
      <c r="GD631" s="59"/>
      <c r="GE631" s="59"/>
      <c r="GF631" s="59"/>
      <c r="GG631" s="59"/>
      <c r="GH631" s="59"/>
      <c r="GI631" s="59"/>
      <c r="GJ631" s="59"/>
      <c r="GK631" s="59"/>
      <c r="GL631" s="59"/>
      <c r="GM631" s="59"/>
      <c r="GN631" s="59"/>
      <c r="GO631" s="59"/>
    </row>
    <row r="632" spans="1:197" ht="30" x14ac:dyDescent="0.25">
      <c r="B632" s="18">
        <v>1</v>
      </c>
      <c r="C632" s="173" t="s">
        <v>471</v>
      </c>
      <c r="D632" s="27">
        <f>'1 уровень'!E3007</f>
        <v>0</v>
      </c>
      <c r="E632" s="27">
        <f>'1 уровень'!F3007</f>
        <v>0</v>
      </c>
      <c r="F632" s="27">
        <f>'1 уровень'!G3007</f>
        <v>0</v>
      </c>
      <c r="G632" s="64">
        <f>'1 уровень'!H3007</f>
        <v>0</v>
      </c>
      <c r="H632" s="78">
        <f>'1 уровень'!I3007</f>
        <v>0</v>
      </c>
      <c r="I632" s="78">
        <f>'1 уровень'!J3007</f>
        <v>0</v>
      </c>
      <c r="J632" s="73">
        <f>'1 уровень'!K3007</f>
        <v>0</v>
      </c>
      <c r="K632" s="73">
        <f>'1 уровень'!L3007</f>
        <v>0</v>
      </c>
      <c r="L632" s="73">
        <f>'1 уровень'!M3007</f>
        <v>0</v>
      </c>
      <c r="M632" s="73">
        <f>'1 уровень'!N3007</f>
        <v>0</v>
      </c>
      <c r="N632" s="73">
        <f>'1 уровень'!O3007</f>
        <v>0</v>
      </c>
      <c r="O632" s="73">
        <f>'1 уровень'!P3007</f>
        <v>0</v>
      </c>
      <c r="P632" s="72">
        <f>'1 уровень'!Q3007</f>
        <v>0</v>
      </c>
      <c r="Q632" s="72">
        <f>'1 уровень'!R3007</f>
        <v>0</v>
      </c>
      <c r="R632" s="72">
        <f>'1 уровень'!S3007</f>
        <v>0</v>
      </c>
      <c r="S632" s="72">
        <f>'1 уровень'!T3007</f>
        <v>0</v>
      </c>
      <c r="T632" s="794">
        <f>'1 уровень'!U3007</f>
        <v>0</v>
      </c>
      <c r="U632" s="72">
        <f>'1 уровень'!V3007</f>
        <v>0</v>
      </c>
      <c r="V632" s="72">
        <f>'1 уровень'!W3007</f>
        <v>0</v>
      </c>
      <c r="W632" s="72">
        <f>'1 уровень'!X3007</f>
        <v>0</v>
      </c>
      <c r="X632" s="72">
        <f>'1 уровень'!Y3007</f>
        <v>0</v>
      </c>
      <c r="Y632" s="389">
        <f>'1 уровень'!Z3007</f>
        <v>0</v>
      </c>
      <c r="Z632" s="72"/>
      <c r="AA632" s="72"/>
      <c r="AB632" s="991">
        <f>'1 уровень'!AA3007</f>
        <v>0</v>
      </c>
      <c r="AC632" s="998">
        <f>'1 уровень'!AB3007</f>
        <v>0</v>
      </c>
      <c r="AD632" s="196">
        <f t="shared" si="118"/>
        <v>0</v>
      </c>
      <c r="AE632" s="196">
        <f t="shared" si="117"/>
        <v>0</v>
      </c>
      <c r="AF632" s="907">
        <f t="shared" si="121"/>
        <v>0</v>
      </c>
      <c r="AG632" s="59" t="e">
        <f t="shared" si="122"/>
        <v>#DIV/0!</v>
      </c>
      <c r="AH632" s="59"/>
      <c r="AI632" s="277"/>
      <c r="AJ632" s="59">
        <f t="shared" si="123"/>
        <v>-55</v>
      </c>
      <c r="AK632" s="59"/>
      <c r="AL632" s="59"/>
      <c r="AM632" s="277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  <c r="GA632" s="59"/>
      <c r="GB632" s="59"/>
      <c r="GC632" s="59"/>
      <c r="GD632" s="59"/>
      <c r="GE632" s="59"/>
      <c r="GF632" s="59"/>
      <c r="GG632" s="59"/>
      <c r="GH632" s="59"/>
      <c r="GI632" s="59"/>
      <c r="GJ632" s="59"/>
      <c r="GK632" s="59"/>
      <c r="GL632" s="59"/>
      <c r="GM632" s="59"/>
      <c r="GN632" s="59"/>
      <c r="GO632" s="59"/>
    </row>
    <row r="633" spans="1:197" ht="45" x14ac:dyDescent="0.25">
      <c r="B633" s="18">
        <v>1</v>
      </c>
      <c r="C633" s="295" t="s">
        <v>472</v>
      </c>
      <c r="D633" s="27">
        <f>'1 уровень'!E3008</f>
        <v>66</v>
      </c>
      <c r="E633" s="27">
        <f>'1 уровень'!F3008</f>
        <v>11</v>
      </c>
      <c r="F633" s="27">
        <f>'1 уровень'!G3008</f>
        <v>40</v>
      </c>
      <c r="G633" s="64">
        <f>'1 уровень'!H3008</f>
        <v>363.63636363636363</v>
      </c>
      <c r="H633" s="78">
        <f>'1 уровень'!I3008</f>
        <v>0</v>
      </c>
      <c r="I633" s="78">
        <f>'1 уровень'!J3008</f>
        <v>0</v>
      </c>
      <c r="J633" s="73">
        <f>'1 уровень'!K3008</f>
        <v>0</v>
      </c>
      <c r="K633" s="73">
        <f>'1 уровень'!L3008</f>
        <v>0</v>
      </c>
      <c r="L633" s="73">
        <f>'1 уровень'!M3008</f>
        <v>0</v>
      </c>
      <c r="M633" s="73">
        <f>'1 уровень'!N3008</f>
        <v>0</v>
      </c>
      <c r="N633" s="73">
        <f>'1 уровень'!O3008</f>
        <v>0</v>
      </c>
      <c r="O633" s="73">
        <f>'1 уровень'!P3008</f>
        <v>0</v>
      </c>
      <c r="P633" s="72">
        <f>'1 уровень'!Q3008</f>
        <v>518.85900000000004</v>
      </c>
      <c r="Q633" s="72">
        <f>'1 уровень'!R3008</f>
        <v>518.85900000000004</v>
      </c>
      <c r="R633" s="72">
        <f>'1 уровень'!S3008</f>
        <v>86.476500000000001</v>
      </c>
      <c r="S633" s="72">
        <f>'1 уровень'!T3008</f>
        <v>314.45999999999998</v>
      </c>
      <c r="T633" s="794">
        <f>'1 уровень'!U3008</f>
        <v>0</v>
      </c>
      <c r="U633" s="72">
        <f>'1 уровень'!V3008</f>
        <v>0</v>
      </c>
      <c r="V633" s="72">
        <f>'1 уровень'!W3008</f>
        <v>227.98349999999999</v>
      </c>
      <c r="W633" s="72">
        <f>'1 уровень'!X3008</f>
        <v>0</v>
      </c>
      <c r="X633" s="72">
        <f>'1 уровень'!Y3008</f>
        <v>0</v>
      </c>
      <c r="Y633" s="389">
        <f>'1 уровень'!Z3008</f>
        <v>314.45999999999998</v>
      </c>
      <c r="Z633" s="72">
        <f>S633/R633*100</f>
        <v>363.63636363636363</v>
      </c>
      <c r="AA633" s="72">
        <f>Y633/R633*100</f>
        <v>363.63636363636363</v>
      </c>
      <c r="AB633" s="991">
        <f>'1 уровень'!AA3008</f>
        <v>0</v>
      </c>
      <c r="AC633" s="998">
        <f>'1 уровень'!AB3008</f>
        <v>0</v>
      </c>
      <c r="AD633" s="196">
        <f t="shared" si="118"/>
        <v>314460</v>
      </c>
      <c r="AE633" s="196">
        <f t="shared" si="117"/>
        <v>0</v>
      </c>
      <c r="AF633" s="907">
        <f t="shared" si="121"/>
        <v>7861.5000000000009</v>
      </c>
      <c r="AG633" s="59">
        <f t="shared" si="122"/>
        <v>7861.4999999999991</v>
      </c>
      <c r="AH633" s="59"/>
      <c r="AI633" s="277"/>
      <c r="AJ633" s="59">
        <f t="shared" si="123"/>
        <v>-237</v>
      </c>
      <c r="AK633" s="59"/>
      <c r="AL633" s="59"/>
      <c r="AM633" s="277"/>
      <c r="AN633" s="59"/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  <c r="GA633" s="59"/>
      <c r="GB633" s="59"/>
      <c r="GC633" s="59"/>
      <c r="GD633" s="59"/>
      <c r="GE633" s="59"/>
      <c r="GF633" s="59"/>
      <c r="GG633" s="59"/>
      <c r="GH633" s="59"/>
      <c r="GI633" s="59"/>
      <c r="GJ633" s="59"/>
      <c r="GK633" s="59"/>
      <c r="GL633" s="59"/>
      <c r="GM633" s="59"/>
      <c r="GN633" s="59"/>
      <c r="GO633" s="59"/>
    </row>
    <row r="634" spans="1:197" ht="30" x14ac:dyDescent="0.25">
      <c r="B634" s="18">
        <v>1</v>
      </c>
      <c r="C634" s="173" t="s">
        <v>473</v>
      </c>
      <c r="D634" s="27">
        <f>'1 уровень'!E3009</f>
        <v>285</v>
      </c>
      <c r="E634" s="27">
        <f>'1 уровень'!F3009</f>
        <v>48</v>
      </c>
      <c r="F634" s="27">
        <f>'1 уровень'!G3009</f>
        <v>44</v>
      </c>
      <c r="G634" s="64">
        <f>'1 уровень'!H3009</f>
        <v>91.666666666666657</v>
      </c>
      <c r="H634" s="78">
        <f>'1 уровень'!I3009</f>
        <v>0</v>
      </c>
      <c r="I634" s="78">
        <f>'1 уровень'!J3009</f>
        <v>0</v>
      </c>
      <c r="J634" s="73">
        <f>'1 уровень'!K3009</f>
        <v>0</v>
      </c>
      <c r="K634" s="73">
        <f>'1 уровень'!L3009</f>
        <v>0</v>
      </c>
      <c r="L634" s="73">
        <f>'1 уровень'!M3009</f>
        <v>0</v>
      </c>
      <c r="M634" s="73">
        <f>'1 уровень'!N3009</f>
        <v>0</v>
      </c>
      <c r="N634" s="73">
        <f>'1 уровень'!O3009</f>
        <v>0</v>
      </c>
      <c r="O634" s="73">
        <f>'1 уровень'!P3009</f>
        <v>0</v>
      </c>
      <c r="P634" s="72">
        <f>'1 уровень'!Q3009</f>
        <v>2240.5275000000001</v>
      </c>
      <c r="Q634" s="72">
        <f>'1 уровень'!R3009</f>
        <v>2240.5275000000001</v>
      </c>
      <c r="R634" s="72">
        <f>'1 уровень'!S3009</f>
        <v>373.42125000000004</v>
      </c>
      <c r="S634" s="72">
        <f>'1 уровень'!T3009</f>
        <v>345.90599999999995</v>
      </c>
      <c r="T634" s="794">
        <f>'1 уровень'!U3009</f>
        <v>0</v>
      </c>
      <c r="U634" s="72">
        <f>'1 уровень'!V3009</f>
        <v>0</v>
      </c>
      <c r="V634" s="72">
        <f>'1 уровень'!W3009</f>
        <v>-27.515250000000094</v>
      </c>
      <c r="W634" s="72">
        <f>'1 уровень'!X3009</f>
        <v>0</v>
      </c>
      <c r="X634" s="72">
        <f>'1 уровень'!Y3009</f>
        <v>-8.64696</v>
      </c>
      <c r="Y634" s="389">
        <f>'1 уровень'!Z3009</f>
        <v>337.25903999999997</v>
      </c>
      <c r="Z634" s="72">
        <f>S634/R634*100</f>
        <v>92.631578947368396</v>
      </c>
      <c r="AA634" s="72">
        <f>Y634/R634*100</f>
        <v>90.315974251599215</v>
      </c>
      <c r="AB634" s="991">
        <f>'1 уровень'!AA3009</f>
        <v>0</v>
      </c>
      <c r="AC634" s="998">
        <f>'1 уровень'!AB3009</f>
        <v>0</v>
      </c>
      <c r="AD634" s="196">
        <f t="shared" si="118"/>
        <v>337259.04</v>
      </c>
      <c r="AE634" s="196">
        <f t="shared" si="117"/>
        <v>-8646.9599999999991</v>
      </c>
      <c r="AF634" s="907">
        <f t="shared" si="121"/>
        <v>7861.5</v>
      </c>
      <c r="AG634" s="59">
        <f t="shared" si="122"/>
        <v>7861.4999999999982</v>
      </c>
      <c r="AH634" s="59"/>
      <c r="AI634" s="277"/>
      <c r="AJ634" s="59">
        <f t="shared" si="123"/>
        <v>-8</v>
      </c>
      <c r="AK634" s="59"/>
      <c r="AL634" s="59"/>
      <c r="AM634" s="277"/>
      <c r="AN634" s="59"/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  <c r="GA634" s="59"/>
      <c r="GB634" s="59"/>
      <c r="GC634" s="59"/>
      <c r="GD634" s="59"/>
      <c r="GE634" s="59"/>
      <c r="GF634" s="59"/>
      <c r="GG634" s="59"/>
      <c r="GH634" s="59"/>
      <c r="GI634" s="59"/>
      <c r="GJ634" s="59"/>
      <c r="GK634" s="59"/>
      <c r="GL634" s="59"/>
      <c r="GM634" s="59"/>
      <c r="GN634" s="59"/>
      <c r="GO634" s="59"/>
    </row>
    <row r="635" spans="1:197" ht="60" x14ac:dyDescent="0.25">
      <c r="A635" s="18">
        <v>1</v>
      </c>
      <c r="B635" s="18">
        <v>1</v>
      </c>
      <c r="C635" s="173" t="s">
        <v>495</v>
      </c>
      <c r="D635" s="27">
        <f>'1 уровень'!E3010</f>
        <v>10</v>
      </c>
      <c r="E635" s="27">
        <f>'1 уровень'!F3010</f>
        <v>2</v>
      </c>
      <c r="F635" s="27">
        <f>'1 уровень'!G3010</f>
        <v>0</v>
      </c>
      <c r="G635" s="64">
        <f>'1 уровень'!H3010</f>
        <v>0</v>
      </c>
      <c r="H635" s="78">
        <f>'1 уровень'!I3010</f>
        <v>0</v>
      </c>
      <c r="I635" s="78">
        <f>'1 уровень'!J3010</f>
        <v>0</v>
      </c>
      <c r="J635" s="73">
        <f>'1 уровень'!K3010</f>
        <v>0</v>
      </c>
      <c r="K635" s="73">
        <f>'1 уровень'!L3010</f>
        <v>0</v>
      </c>
      <c r="L635" s="73">
        <f>'1 уровень'!M3010</f>
        <v>0</v>
      </c>
      <c r="M635" s="73">
        <f>'1 уровень'!N3010</f>
        <v>0</v>
      </c>
      <c r="N635" s="73">
        <f>'1 уровень'!O3010</f>
        <v>0</v>
      </c>
      <c r="O635" s="73">
        <f>'1 уровень'!P3010</f>
        <v>0</v>
      </c>
      <c r="P635" s="72">
        <f>'1 уровень'!Q3010</f>
        <v>0</v>
      </c>
      <c r="Q635" s="72">
        <f>'1 уровень'!R3010</f>
        <v>0</v>
      </c>
      <c r="R635" s="72">
        <f>'1 уровень'!S3010</f>
        <v>0</v>
      </c>
      <c r="S635" s="72">
        <f>'1 уровень'!T3010</f>
        <v>0</v>
      </c>
      <c r="T635" s="794">
        <f>'1 уровень'!U3010</f>
        <v>0</v>
      </c>
      <c r="U635" s="72">
        <f>'1 уровень'!V3010</f>
        <v>0</v>
      </c>
      <c r="V635" s="72">
        <f>'1 уровень'!W3010</f>
        <v>0</v>
      </c>
      <c r="W635" s="72">
        <f>'1 уровень'!X3010</f>
        <v>0</v>
      </c>
      <c r="X635" s="72">
        <f>'1 уровень'!Y3010</f>
        <v>0</v>
      </c>
      <c r="Y635" s="389">
        <f>'1 уровень'!Z3010</f>
        <v>0</v>
      </c>
      <c r="Z635" s="72"/>
      <c r="AA635" s="72"/>
      <c r="AB635" s="991">
        <f>'1 уровень'!AA3010</f>
        <v>0</v>
      </c>
      <c r="AC635" s="998">
        <f>'1 уровень'!AB3010</f>
        <v>0</v>
      </c>
      <c r="AD635" s="196">
        <f t="shared" si="118"/>
        <v>0</v>
      </c>
      <c r="AE635" s="196">
        <f t="shared" si="117"/>
        <v>0</v>
      </c>
      <c r="AF635" s="907">
        <f t="shared" si="121"/>
        <v>0</v>
      </c>
      <c r="AG635" s="18" t="e">
        <f t="shared" si="122"/>
        <v>#DIV/0!</v>
      </c>
      <c r="AI635" s="1058"/>
      <c r="AJ635" s="18">
        <f t="shared" si="123"/>
        <v>-12728</v>
      </c>
      <c r="AM635" s="277"/>
    </row>
    <row r="636" spans="1:197" ht="45" x14ac:dyDescent="0.25">
      <c r="A636" s="18">
        <v>1</v>
      </c>
      <c r="B636" s="18">
        <v>1</v>
      </c>
      <c r="C636" s="173" t="s">
        <v>273</v>
      </c>
      <c r="D636" s="27">
        <f>'1 уровень'!E3011</f>
        <v>15274</v>
      </c>
      <c r="E636" s="27">
        <f>'1 уровень'!F3011</f>
        <v>2546</v>
      </c>
      <c r="F636" s="27">
        <f>'1 уровень'!G3011</f>
        <v>2345</v>
      </c>
      <c r="G636" s="64">
        <f>'1 уровень'!H3011</f>
        <v>92.10526315789474</v>
      </c>
      <c r="H636" s="78">
        <f>'1 уровень'!I3011</f>
        <v>0</v>
      </c>
      <c r="I636" s="78">
        <f>'1 уровень'!J3011</f>
        <v>0</v>
      </c>
      <c r="J636" s="73">
        <f>'1 уровень'!K3011</f>
        <v>0</v>
      </c>
      <c r="K636" s="73">
        <f>'1 уровень'!L3011</f>
        <v>0</v>
      </c>
      <c r="L636" s="73">
        <f>'1 уровень'!M3011</f>
        <v>0</v>
      </c>
      <c r="M636" s="73">
        <f>'1 уровень'!N3011</f>
        <v>0</v>
      </c>
      <c r="N636" s="73">
        <f>'1 уровень'!O3011</f>
        <v>0</v>
      </c>
      <c r="O636" s="73">
        <f>'1 уровень'!P3011</f>
        <v>0</v>
      </c>
      <c r="P636" s="72">
        <f>'1 уровень'!Q3011</f>
        <v>36950.720249565216</v>
      </c>
      <c r="Q636" s="72">
        <f>'1 уровень'!R3011</f>
        <v>36950.720249565216</v>
      </c>
      <c r="R636" s="72">
        <f>'1 уровень'!S3011</f>
        <v>6158.4533749275361</v>
      </c>
      <c r="S636" s="72">
        <f>'1 уровень'!T3011</f>
        <v>5201.3844900000004</v>
      </c>
      <c r="T636" s="794">
        <f>'1 уровень'!U3011</f>
        <v>0</v>
      </c>
      <c r="U636" s="72">
        <f>'1 уровень'!V3011</f>
        <v>0</v>
      </c>
      <c r="V636" s="72">
        <f>'1 уровень'!W3011</f>
        <v>-957.06888492753603</v>
      </c>
      <c r="W636" s="72">
        <f>'1 уровень'!X3011</f>
        <v>0</v>
      </c>
      <c r="X636" s="72">
        <f>'1 уровень'!Y3011</f>
        <v>0</v>
      </c>
      <c r="Y636" s="389">
        <f>'1 уровень'!Z3011</f>
        <v>5201.3844900000004</v>
      </c>
      <c r="Z636" s="72">
        <f t="shared" ref="Z636:Z641" si="124">S636/R636*100</f>
        <v>84.459265554822892</v>
      </c>
      <c r="AA636" s="72">
        <f t="shared" ref="AA636:AA641" si="125">Y636/R636*100</f>
        <v>84.459265554822892</v>
      </c>
      <c r="AB636" s="991">
        <f>'1 уровень'!AA3011</f>
        <v>0</v>
      </c>
      <c r="AC636" s="998">
        <f>'1 уровень'!AB3011</f>
        <v>0</v>
      </c>
      <c r="AD636" s="196">
        <f t="shared" si="118"/>
        <v>5201384.49</v>
      </c>
      <c r="AE636" s="196">
        <f t="shared" si="117"/>
        <v>0</v>
      </c>
      <c r="AF636" s="907">
        <f t="shared" si="121"/>
        <v>2419.1907980597889</v>
      </c>
      <c r="AG636" s="18">
        <f t="shared" si="122"/>
        <v>2218.0744093816634</v>
      </c>
      <c r="AI636" s="1058"/>
      <c r="AJ636" s="18">
        <f t="shared" si="123"/>
        <v>-4488</v>
      </c>
      <c r="AM636" s="277"/>
    </row>
    <row r="637" spans="1:197" ht="30" x14ac:dyDescent="0.25">
      <c r="A637" s="18">
        <v>1</v>
      </c>
      <c r="B637" s="18">
        <v>1</v>
      </c>
      <c r="C637" s="173" t="s">
        <v>474</v>
      </c>
      <c r="D637" s="27">
        <f>'1 уровень'!E3012</f>
        <v>5386</v>
      </c>
      <c r="E637" s="27">
        <f>'1 уровень'!F3012</f>
        <v>898</v>
      </c>
      <c r="F637" s="27">
        <f>'1 уровень'!G3012</f>
        <v>413</v>
      </c>
      <c r="G637" s="64">
        <f>'1 уровень'!H3012</f>
        <v>45.991091314031181</v>
      </c>
      <c r="H637" s="78">
        <f>'1 уровень'!I3012</f>
        <v>0</v>
      </c>
      <c r="I637" s="78">
        <f>'1 уровень'!J3012</f>
        <v>0</v>
      </c>
      <c r="J637" s="73">
        <f>'1 уровень'!K3012</f>
        <v>0</v>
      </c>
      <c r="K637" s="73">
        <f>'1 уровень'!L3012</f>
        <v>0</v>
      </c>
      <c r="L637" s="73">
        <f>'1 уровень'!M3012</f>
        <v>0</v>
      </c>
      <c r="M637" s="73">
        <f>'1 уровень'!N3012</f>
        <v>0</v>
      </c>
      <c r="N637" s="73">
        <f>'1 уровень'!O3012</f>
        <v>0</v>
      </c>
      <c r="O637" s="73">
        <f>'1 уровень'!P3012</f>
        <v>0</v>
      </c>
      <c r="P637" s="72">
        <f>'1 уровень'!Q3012</f>
        <v>8420.242649565218</v>
      </c>
      <c r="Q637" s="72">
        <f>'1 уровень'!R3012</f>
        <v>8420.242649565218</v>
      </c>
      <c r="R637" s="72">
        <f>'1 уровень'!S3012</f>
        <v>1403.3737749275363</v>
      </c>
      <c r="S637" s="72">
        <f>'1 уровень'!T3012</f>
        <v>641.38566000000003</v>
      </c>
      <c r="T637" s="794">
        <f>'1 уровень'!U3012</f>
        <v>0</v>
      </c>
      <c r="U637" s="72">
        <f>'1 уровень'!V3012</f>
        <v>0</v>
      </c>
      <c r="V637" s="72">
        <f>'1 уровень'!W3012</f>
        <v>-761.98811492753623</v>
      </c>
      <c r="W637" s="72">
        <f>'1 уровень'!X3012</f>
        <v>0</v>
      </c>
      <c r="X637" s="72">
        <f>'1 уровень'!Y3012</f>
        <v>0</v>
      </c>
      <c r="Y637" s="389">
        <f>'1 уровень'!Z3012</f>
        <v>641.38566000000003</v>
      </c>
      <c r="Z637" s="72">
        <f t="shared" si="124"/>
        <v>45.703124246647562</v>
      </c>
      <c r="AA637" s="72">
        <f t="shared" si="125"/>
        <v>45.703124246647562</v>
      </c>
      <c r="AB637" s="991">
        <f>'1 уровень'!AA3012</f>
        <v>0</v>
      </c>
      <c r="AC637" s="998">
        <f>'1 уровень'!AB3012</f>
        <v>0</v>
      </c>
      <c r="AD637" s="196">
        <f t="shared" si="118"/>
        <v>641385.66</v>
      </c>
      <c r="AE637" s="196">
        <f t="shared" si="117"/>
        <v>0</v>
      </c>
      <c r="AF637" s="907">
        <f t="shared" si="121"/>
        <v>1563.3573430310469</v>
      </c>
      <c r="AG637" s="18">
        <f t="shared" si="122"/>
        <v>1552.99191283293</v>
      </c>
      <c r="AI637" s="1058"/>
      <c r="AJ637" s="18">
        <f t="shared" si="123"/>
        <v>-92</v>
      </c>
      <c r="AM637" s="277"/>
    </row>
    <row r="638" spans="1:197" ht="60" x14ac:dyDescent="0.25">
      <c r="B638" s="18">
        <v>1</v>
      </c>
      <c r="C638" s="173" t="s">
        <v>492</v>
      </c>
      <c r="D638" s="27">
        <f>'1 уровень'!E3013</f>
        <v>100</v>
      </c>
      <c r="E638" s="27">
        <f>'1 уровень'!F3013</f>
        <v>8</v>
      </c>
      <c r="F638" s="27">
        <f>'1 уровень'!G3013</f>
        <v>4</v>
      </c>
      <c r="G638" s="64">
        <f>'1 уровень'!H3013</f>
        <v>0</v>
      </c>
      <c r="H638" s="78">
        <f>'1 уровень'!I3013</f>
        <v>0</v>
      </c>
      <c r="I638" s="78">
        <f>'1 уровень'!J3013</f>
        <v>0</v>
      </c>
      <c r="J638" s="73">
        <f>'1 уровень'!K3013</f>
        <v>0</v>
      </c>
      <c r="K638" s="73">
        <f>'1 уровень'!L3013</f>
        <v>0</v>
      </c>
      <c r="L638" s="73">
        <f>'1 уровень'!M3013</f>
        <v>0</v>
      </c>
      <c r="M638" s="73">
        <f>'1 уровень'!N3013</f>
        <v>0</v>
      </c>
      <c r="N638" s="73">
        <f>'1 уровень'!O3013</f>
        <v>0</v>
      </c>
      <c r="O638" s="73">
        <f>'1 уровень'!P3013</f>
        <v>0</v>
      </c>
      <c r="P638" s="72">
        <f>'1 уровень'!Q3013</f>
        <v>183.4388695652174</v>
      </c>
      <c r="Q638" s="72">
        <f>'1 уровень'!R3013</f>
        <v>183.4388695652174</v>
      </c>
      <c r="R638" s="72">
        <f>'1 уровень'!S3013</f>
        <v>30.573144927536234</v>
      </c>
      <c r="S638" s="72">
        <f>'1 уровень'!T3013</f>
        <v>8.0450999999999997</v>
      </c>
      <c r="T638" s="794">
        <f>'1 уровень'!U3013</f>
        <v>0</v>
      </c>
      <c r="U638" s="72">
        <f>'1 уровень'!V3013</f>
        <v>0</v>
      </c>
      <c r="V638" s="72">
        <f>'1 уровень'!W3013</f>
        <v>-22.528044927536236</v>
      </c>
      <c r="W638" s="72">
        <f>'1 уровень'!X3013</f>
        <v>0</v>
      </c>
      <c r="X638" s="72">
        <f>'1 уровень'!Y3013</f>
        <v>0</v>
      </c>
      <c r="Y638" s="389">
        <f>'1 уровень'!Z3013</f>
        <v>8.0450999999999997</v>
      </c>
      <c r="Z638" s="72">
        <f t="shared" si="124"/>
        <v>26.314270314906469</v>
      </c>
      <c r="AA638" s="72">
        <f t="shared" si="125"/>
        <v>26.314270314906469</v>
      </c>
      <c r="AB638" s="991">
        <f>'1 уровень'!AA3013</f>
        <v>0</v>
      </c>
      <c r="AC638" s="998">
        <f>'1 уровень'!AB3013</f>
        <v>0</v>
      </c>
      <c r="AD638" s="196">
        <f t="shared" si="118"/>
        <v>8045.0999999999995</v>
      </c>
      <c r="AE638" s="196">
        <f t="shared" si="117"/>
        <v>0</v>
      </c>
      <c r="AF638" s="907">
        <f t="shared" si="121"/>
        <v>1834.388695652174</v>
      </c>
      <c r="AG638" s="18">
        <f t="shared" si="122"/>
        <v>2011.2749999999999</v>
      </c>
      <c r="AI638" s="1058"/>
      <c r="AJ638" s="18">
        <f t="shared" si="123"/>
        <v>-6280</v>
      </c>
      <c r="AM638" s="277"/>
    </row>
    <row r="639" spans="1:197" ht="72" x14ac:dyDescent="0.25">
      <c r="A639" s="18">
        <v>1</v>
      </c>
      <c r="B639" s="18">
        <v>1</v>
      </c>
      <c r="C639" s="292" t="s">
        <v>475</v>
      </c>
      <c r="D639" s="27">
        <f>'1 уровень'!E3014</f>
        <v>7536</v>
      </c>
      <c r="E639" s="27">
        <f>'1 уровень'!F3014</f>
        <v>1256</v>
      </c>
      <c r="F639" s="27">
        <f>'1 уровень'!G3014</f>
        <v>1550</v>
      </c>
      <c r="G639" s="64">
        <f>'1 уровень'!H3014</f>
        <v>123.4076433121019</v>
      </c>
      <c r="H639" s="78">
        <f>'1 уровень'!I3014</f>
        <v>0</v>
      </c>
      <c r="I639" s="78">
        <f>'1 уровень'!J3014</f>
        <v>0</v>
      </c>
      <c r="J639" s="73">
        <f>'1 уровень'!K3014</f>
        <v>0</v>
      </c>
      <c r="K639" s="73">
        <f>'1 уровень'!L3014</f>
        <v>0</v>
      </c>
      <c r="L639" s="73">
        <f>'1 уровень'!M3014</f>
        <v>0</v>
      </c>
      <c r="M639" s="73">
        <f>'1 уровень'!N3014</f>
        <v>0</v>
      </c>
      <c r="N639" s="73">
        <f>'1 уровень'!O3014</f>
        <v>0</v>
      </c>
      <c r="O639" s="73">
        <f>'1 уровень'!P3014</f>
        <v>0</v>
      </c>
      <c r="P639" s="72">
        <f>'1 уровень'!Q3014</f>
        <v>24912.584159999999</v>
      </c>
      <c r="Q639" s="72">
        <f>'1 уровень'!R3014</f>
        <v>24912.584159999999</v>
      </c>
      <c r="R639" s="72">
        <f>'1 уровень'!S3014</f>
        <v>4152.0973599999998</v>
      </c>
      <c r="S639" s="72">
        <f>'1 уровень'!T3014</f>
        <v>3984.7762299999999</v>
      </c>
      <c r="T639" s="794">
        <f>'1 уровень'!U3014</f>
        <v>0</v>
      </c>
      <c r="U639" s="72">
        <f>'1 уровень'!V3014</f>
        <v>0</v>
      </c>
      <c r="V639" s="72">
        <f>'1 уровень'!W3014</f>
        <v>-167.32112999999981</v>
      </c>
      <c r="W639" s="72">
        <f>'1 уровень'!X3014</f>
        <v>0</v>
      </c>
      <c r="X639" s="72">
        <f>'1 уровень'!Y3014</f>
        <v>0</v>
      </c>
      <c r="Y639" s="389">
        <f>'1 уровень'!Z3014</f>
        <v>3984.7762299999999</v>
      </c>
      <c r="Z639" s="72">
        <f t="shared" si="124"/>
        <v>95.970202153448554</v>
      </c>
      <c r="AA639" s="72">
        <f t="shared" si="125"/>
        <v>95.970202153448554</v>
      </c>
      <c r="AB639" s="991">
        <f>'1 уровень'!AA3014</f>
        <v>0</v>
      </c>
      <c r="AC639" s="998">
        <f>'1 уровень'!AB3014</f>
        <v>0</v>
      </c>
      <c r="AD639" s="196">
        <f t="shared" si="118"/>
        <v>3984776.23</v>
      </c>
      <c r="AE639" s="196">
        <f t="shared" si="117"/>
        <v>0</v>
      </c>
      <c r="AF639" s="907">
        <f t="shared" si="121"/>
        <v>3305.81</v>
      </c>
      <c r="AG639" s="18">
        <f t="shared" si="122"/>
        <v>2570.8233741935483</v>
      </c>
      <c r="AI639" s="1058"/>
      <c r="AJ639" s="18">
        <f t="shared" si="123"/>
        <v>-1960</v>
      </c>
      <c r="AM639" s="277"/>
    </row>
    <row r="640" spans="1:197" ht="45" x14ac:dyDescent="0.25">
      <c r="A640" s="18">
        <v>1</v>
      </c>
      <c r="B640" s="18">
        <v>1</v>
      </c>
      <c r="C640" s="173" t="s">
        <v>476</v>
      </c>
      <c r="D640" s="27">
        <f>'1 уровень'!E3015</f>
        <v>2352</v>
      </c>
      <c r="E640" s="27">
        <f>'1 уровень'!F3015</f>
        <v>392</v>
      </c>
      <c r="F640" s="27">
        <f>'1 уровень'!G3015</f>
        <v>382</v>
      </c>
      <c r="G640" s="64">
        <f>'1 уровень'!H3015</f>
        <v>97.448979591836732</v>
      </c>
      <c r="H640" s="78">
        <f>'1 уровень'!I3015</f>
        <v>0</v>
      </c>
      <c r="I640" s="78">
        <f>'1 уровень'!J3015</f>
        <v>0</v>
      </c>
      <c r="J640" s="73">
        <f>'1 уровень'!K3015</f>
        <v>0</v>
      </c>
      <c r="K640" s="73">
        <f>'1 уровень'!L3015</f>
        <v>0</v>
      </c>
      <c r="L640" s="73">
        <f>'1 уровень'!M3015</f>
        <v>0</v>
      </c>
      <c r="M640" s="73">
        <f>'1 уровень'!N3015</f>
        <v>0</v>
      </c>
      <c r="N640" s="73">
        <f>'1 уровень'!O3015</f>
        <v>0</v>
      </c>
      <c r="O640" s="73">
        <f>'1 уровень'!P3015</f>
        <v>0</v>
      </c>
      <c r="P640" s="72">
        <f>'1 уровень'!Q3015</f>
        <v>3617.8934399999998</v>
      </c>
      <c r="Q640" s="72">
        <f>'1 уровень'!R3015</f>
        <v>3617.8934399999998</v>
      </c>
      <c r="R640" s="72">
        <f>'1 уровень'!S3015</f>
        <v>602.98223999999993</v>
      </c>
      <c r="S640" s="72">
        <f>'1 уровень'!T3015</f>
        <v>575.22259999999994</v>
      </c>
      <c r="T640" s="794">
        <f>'1 уровень'!U3015</f>
        <v>0</v>
      </c>
      <c r="U640" s="72">
        <f>'1 уровень'!V3015</f>
        <v>0</v>
      </c>
      <c r="V640" s="72">
        <f>'1 уровень'!W3015</f>
        <v>-27.75963999999999</v>
      </c>
      <c r="W640" s="72">
        <f>'1 уровень'!X3015</f>
        <v>0</v>
      </c>
      <c r="X640" s="72">
        <f>'1 уровень'!Y3015</f>
        <v>0</v>
      </c>
      <c r="Y640" s="389">
        <f>'1 уровень'!Z3015</f>
        <v>575.22259999999994</v>
      </c>
      <c r="Z640" s="72">
        <f t="shared" si="124"/>
        <v>95.396275684670258</v>
      </c>
      <c r="AA640" s="72">
        <f t="shared" si="125"/>
        <v>95.396275684670258</v>
      </c>
      <c r="AB640" s="991">
        <f>'1 уровень'!AA3015</f>
        <v>0</v>
      </c>
      <c r="AC640" s="998">
        <f>'1 уровень'!AB3015</f>
        <v>0</v>
      </c>
      <c r="AD640" s="196">
        <f t="shared" si="118"/>
        <v>575222.6</v>
      </c>
      <c r="AE640" s="196">
        <f t="shared" si="117"/>
        <v>0</v>
      </c>
      <c r="AF640" s="907"/>
      <c r="AG640" s="18">
        <f t="shared" si="122"/>
        <v>1505.8183246073297</v>
      </c>
      <c r="AI640" s="1058"/>
      <c r="AJ640" s="18">
        <f t="shared" si="123"/>
        <v>-3738.05</v>
      </c>
      <c r="AM640" s="277"/>
    </row>
    <row r="641" spans="1:39" ht="29.25" x14ac:dyDescent="0.25">
      <c r="A641" s="18">
        <v>1</v>
      </c>
      <c r="B641" s="18">
        <v>1</v>
      </c>
      <c r="C641" s="292" t="s">
        <v>311</v>
      </c>
      <c r="D641" s="20">
        <f>'1 уровень'!E3016</f>
        <v>4485.8</v>
      </c>
      <c r="E641" s="20">
        <f>'1 уровень'!F3016</f>
        <v>747.75</v>
      </c>
      <c r="F641" s="20">
        <f>'1 уровень'!G3016</f>
        <v>598</v>
      </c>
      <c r="G641" s="62">
        <f>'1 уровень'!H3016</f>
        <v>79.973253092611159</v>
      </c>
      <c r="H641" s="78">
        <f>'1 уровень'!I3016</f>
        <v>0</v>
      </c>
      <c r="I641" s="78">
        <f>'1 уровень'!J3016</f>
        <v>0</v>
      </c>
      <c r="J641" s="73">
        <f>'1 уровень'!K3016</f>
        <v>0</v>
      </c>
      <c r="K641" s="73">
        <f>'1 уровень'!L3016</f>
        <v>0</v>
      </c>
      <c r="L641" s="73">
        <f>'1 уровень'!M3016</f>
        <v>0</v>
      </c>
      <c r="M641" s="73">
        <f>'1 уровень'!N3016</f>
        <v>0</v>
      </c>
      <c r="N641" s="73">
        <f>'1 уровень'!O3016</f>
        <v>0</v>
      </c>
      <c r="O641" s="73">
        <f>'1 уровень'!P3016</f>
        <v>0</v>
      </c>
      <c r="P641" s="72">
        <f>'1 уровень'!Q3016</f>
        <v>24106.084320000002</v>
      </c>
      <c r="Q641" s="72">
        <f>'1 уровень'!R3016</f>
        <v>24106.084320000002</v>
      </c>
      <c r="R641" s="72">
        <f>'1 уровень'!S3016</f>
        <v>4017.6807200000003</v>
      </c>
      <c r="S641" s="72">
        <f>'1 уровень'!T3016</f>
        <v>4870.3878300000051</v>
      </c>
      <c r="T641" s="794">
        <f>'1 уровень'!U3016</f>
        <v>0</v>
      </c>
      <c r="U641" s="72">
        <f>'1 уровень'!V3016</f>
        <v>0</v>
      </c>
      <c r="V641" s="72">
        <f>'1 уровень'!W3016</f>
        <v>852.70711000000483</v>
      </c>
      <c r="W641" s="72">
        <f>'1 уровень'!X3016</f>
        <v>0</v>
      </c>
      <c r="X641" s="72">
        <f>'1 уровень'!Y3016</f>
        <v>0</v>
      </c>
      <c r="Y641" s="389">
        <f>'1 уровень'!Z3016</f>
        <v>4870.3878300000051</v>
      </c>
      <c r="Z641" s="72">
        <f t="shared" si="124"/>
        <v>121.22386444884063</v>
      </c>
      <c r="AA641" s="72">
        <f t="shared" si="125"/>
        <v>121.22386444884063</v>
      </c>
      <c r="AB641" s="987">
        <f>'1 уровень'!AA3016</f>
        <v>0</v>
      </c>
      <c r="AC641" s="998">
        <f>'1 уровень'!AB3016</f>
        <v>0</v>
      </c>
      <c r="AD641" s="196">
        <f t="shared" si="118"/>
        <v>4870387.8300000047</v>
      </c>
      <c r="AE641" s="196">
        <f t="shared" si="117"/>
        <v>0</v>
      </c>
      <c r="AF641" s="907">
        <f t="shared" ref="AF641:AF669" si="126">IF(P641&gt;0,P641*1000/D641,0)</f>
        <v>5373.8651567167508</v>
      </c>
      <c r="AG641" s="18">
        <f t="shared" si="122"/>
        <v>8144.4612541806109</v>
      </c>
      <c r="AI641" s="1058"/>
      <c r="AJ641" s="18">
        <f t="shared" si="123"/>
        <v>0</v>
      </c>
      <c r="AM641" s="277"/>
    </row>
    <row r="642" spans="1:39" x14ac:dyDescent="0.25">
      <c r="A642" s="18">
        <v>1</v>
      </c>
      <c r="B642" s="18">
        <v>1</v>
      </c>
      <c r="C642" s="173" t="s">
        <v>304</v>
      </c>
      <c r="D642" s="27">
        <f>'1 уровень'!E3017</f>
        <v>0</v>
      </c>
      <c r="E642" s="27">
        <f>'1 уровень'!F3017</f>
        <v>0</v>
      </c>
      <c r="F642" s="27">
        <f>'1 уровень'!G3017</f>
        <v>0</v>
      </c>
      <c r="G642" s="64">
        <f>'1 уровень'!H3017</f>
        <v>0</v>
      </c>
      <c r="H642" s="78">
        <f>'1 уровень'!I3017</f>
        <v>0</v>
      </c>
      <c r="I642" s="78">
        <f>'1 уровень'!J3017</f>
        <v>0</v>
      </c>
      <c r="J642" s="73">
        <f>'1 уровень'!K3017</f>
        <v>0</v>
      </c>
      <c r="K642" s="73">
        <f>'1 уровень'!L3017</f>
        <v>0</v>
      </c>
      <c r="L642" s="73">
        <f>'1 уровень'!M3017</f>
        <v>0</v>
      </c>
      <c r="M642" s="73">
        <f>'1 уровень'!N3017</f>
        <v>0</v>
      </c>
      <c r="N642" s="73">
        <f>'1 уровень'!O3017</f>
        <v>0</v>
      </c>
      <c r="O642" s="73">
        <f>'1 уровень'!P3017</f>
        <v>0</v>
      </c>
      <c r="P642" s="72">
        <f>'1 уровень'!Q3017</f>
        <v>0</v>
      </c>
      <c r="Q642" s="72">
        <f>'1 уровень'!R3017</f>
        <v>0</v>
      </c>
      <c r="R642" s="72">
        <f>'1 уровень'!S3017</f>
        <v>0</v>
      </c>
      <c r="S642" s="72">
        <f>'1 уровень'!T3017</f>
        <v>0</v>
      </c>
      <c r="T642" s="794">
        <f>'1 уровень'!U3017</f>
        <v>0</v>
      </c>
      <c r="U642" s="72">
        <f>'1 уровень'!V3017</f>
        <v>0</v>
      </c>
      <c r="V642" s="72">
        <f>'1 уровень'!W3017</f>
        <v>0</v>
      </c>
      <c r="W642" s="72">
        <f>'1 уровень'!X3017</f>
        <v>0</v>
      </c>
      <c r="X642" s="72">
        <f>'1 уровень'!Y3017</f>
        <v>0</v>
      </c>
      <c r="Y642" s="389">
        <f>'1 уровень'!Z3017</f>
        <v>0</v>
      </c>
      <c r="Z642" s="72"/>
      <c r="AA642" s="72"/>
      <c r="AB642" s="991">
        <f>'1 уровень'!AA3017</f>
        <v>0</v>
      </c>
      <c r="AC642" s="998">
        <f>'1 уровень'!AB3017</f>
        <v>0</v>
      </c>
      <c r="AD642" s="196">
        <f t="shared" si="118"/>
        <v>0</v>
      </c>
      <c r="AE642" s="196">
        <f t="shared" si="117"/>
        <v>0</v>
      </c>
      <c r="AF642" s="907">
        <f t="shared" si="126"/>
        <v>0</v>
      </c>
      <c r="AG642" s="18" t="e">
        <f t="shared" si="122"/>
        <v>#DIV/0!</v>
      </c>
      <c r="AI642" s="1058"/>
      <c r="AJ642" s="18">
        <f t="shared" si="123"/>
        <v>-104.25</v>
      </c>
      <c r="AM642" s="277"/>
    </row>
    <row r="643" spans="1:39" ht="30" x14ac:dyDescent="0.25">
      <c r="A643" s="18">
        <v>1</v>
      </c>
      <c r="B643" s="18">
        <v>1</v>
      </c>
      <c r="C643" s="295" t="s">
        <v>452</v>
      </c>
      <c r="D643" s="27">
        <f>'1 уровень'!E3018</f>
        <v>125</v>
      </c>
      <c r="E643" s="27">
        <f>'1 уровень'!F3018</f>
        <v>20.75</v>
      </c>
      <c r="F643" s="27">
        <f>'1 уровень'!G3018</f>
        <v>0</v>
      </c>
      <c r="G643" s="64">
        <f>'1 уровень'!H3018</f>
        <v>0</v>
      </c>
      <c r="H643" s="78">
        <f>'1 уровень'!I3018</f>
        <v>0</v>
      </c>
      <c r="I643" s="78">
        <f>'1 уровень'!J3018</f>
        <v>0</v>
      </c>
      <c r="J643" s="73">
        <f>'1 уровень'!K3018</f>
        <v>0</v>
      </c>
      <c r="K643" s="73">
        <f>'1 уровень'!L3018</f>
        <v>0</v>
      </c>
      <c r="L643" s="73">
        <f>'1 уровень'!M3018</f>
        <v>0</v>
      </c>
      <c r="M643" s="73">
        <f>'1 уровень'!N3018</f>
        <v>0</v>
      </c>
      <c r="N643" s="73">
        <f>'1 уровень'!O3018</f>
        <v>0</v>
      </c>
      <c r="O643" s="73">
        <f>'1 уровень'!P3018</f>
        <v>0</v>
      </c>
      <c r="P643" s="72">
        <f>'1 уровень'!Q3018</f>
        <v>0</v>
      </c>
      <c r="Q643" s="72">
        <f>'1 уровень'!R3018</f>
        <v>0</v>
      </c>
      <c r="R643" s="72">
        <f>'1 уровень'!S3018</f>
        <v>0</v>
      </c>
      <c r="S643" s="72">
        <f>'1 уровень'!T3018</f>
        <v>0</v>
      </c>
      <c r="T643" s="794">
        <f>'1 уровень'!U3018</f>
        <v>0</v>
      </c>
      <c r="U643" s="72">
        <f>'1 уровень'!V3018</f>
        <v>0</v>
      </c>
      <c r="V643" s="72">
        <f>'1 уровень'!W3018</f>
        <v>0</v>
      </c>
      <c r="W643" s="72">
        <f>'1 уровень'!X3018</f>
        <v>0</v>
      </c>
      <c r="X643" s="72">
        <f>'1 уровень'!Y3018</f>
        <v>0</v>
      </c>
      <c r="Y643" s="389">
        <f>'1 уровень'!Z3018</f>
        <v>0</v>
      </c>
      <c r="Z643" s="72"/>
      <c r="AA643" s="72"/>
      <c r="AB643" s="991">
        <f>'1 уровень'!AA3018</f>
        <v>0</v>
      </c>
      <c r="AC643" s="998">
        <f>'1 уровень'!AB3018</f>
        <v>0</v>
      </c>
      <c r="AD643" s="196">
        <f t="shared" si="118"/>
        <v>0</v>
      </c>
      <c r="AE643" s="196">
        <f t="shared" si="117"/>
        <v>0</v>
      </c>
      <c r="AF643" s="907">
        <f t="shared" si="126"/>
        <v>0</v>
      </c>
      <c r="AG643" s="18" t="e">
        <f t="shared" si="122"/>
        <v>#DIV/0!</v>
      </c>
      <c r="AI643" s="1058"/>
      <c r="AJ643" s="18">
        <f t="shared" si="123"/>
        <v>0</v>
      </c>
      <c r="AM643" s="277"/>
    </row>
    <row r="644" spans="1:39" x14ac:dyDescent="0.25">
      <c r="A644" s="18">
        <v>1</v>
      </c>
      <c r="B644" s="18">
        <v>1</v>
      </c>
      <c r="C644" s="173" t="s">
        <v>453</v>
      </c>
      <c r="D644" s="27">
        <f>'1 уровень'!E3019</f>
        <v>0</v>
      </c>
      <c r="E644" s="27">
        <f>'1 уровень'!F3019</f>
        <v>0</v>
      </c>
      <c r="F644" s="27">
        <f>'1 уровень'!G3019</f>
        <v>0</v>
      </c>
      <c r="G644" s="64">
        <f>'1 уровень'!H3019</f>
        <v>0</v>
      </c>
      <c r="H644" s="78">
        <f>'1 уровень'!I3019</f>
        <v>0</v>
      </c>
      <c r="I644" s="78">
        <f>'1 уровень'!J3019</f>
        <v>0</v>
      </c>
      <c r="J644" s="73">
        <f>'1 уровень'!K3019</f>
        <v>0</v>
      </c>
      <c r="K644" s="73">
        <f>'1 уровень'!L3019</f>
        <v>0</v>
      </c>
      <c r="L644" s="73">
        <f>'1 уровень'!M3019</f>
        <v>0</v>
      </c>
      <c r="M644" s="73">
        <f>'1 уровень'!N3019</f>
        <v>0</v>
      </c>
      <c r="N644" s="73">
        <f>'1 уровень'!O3019</f>
        <v>0</v>
      </c>
      <c r="O644" s="73">
        <f>'1 уровень'!P3019</f>
        <v>0</v>
      </c>
      <c r="P644" s="72">
        <f>'1 уровень'!Q3019</f>
        <v>0</v>
      </c>
      <c r="Q644" s="72">
        <f>'1 уровень'!R3019</f>
        <v>0</v>
      </c>
      <c r="R644" s="72">
        <f>'1 уровень'!S3019</f>
        <v>0</v>
      </c>
      <c r="S644" s="72">
        <f>'1 уровень'!T3019</f>
        <v>0</v>
      </c>
      <c r="T644" s="794">
        <f>'1 уровень'!U3019</f>
        <v>0</v>
      </c>
      <c r="U644" s="72">
        <f>'1 уровень'!V3019</f>
        <v>0</v>
      </c>
      <c r="V644" s="72">
        <f>'1 уровень'!W3019</f>
        <v>0</v>
      </c>
      <c r="W644" s="72">
        <f>'1 уровень'!X3019</f>
        <v>0</v>
      </c>
      <c r="X644" s="72">
        <f>'1 уровень'!Y3019</f>
        <v>0</v>
      </c>
      <c r="Y644" s="389">
        <f>'1 уровень'!Z3019</f>
        <v>0</v>
      </c>
      <c r="Z644" s="72"/>
      <c r="AA644" s="72"/>
      <c r="AB644" s="991">
        <f>'1 уровень'!AA3019</f>
        <v>0</v>
      </c>
      <c r="AC644" s="998">
        <f>'1 уровень'!AB3019</f>
        <v>0</v>
      </c>
      <c r="AD644" s="196">
        <f t="shared" si="118"/>
        <v>0</v>
      </c>
      <c r="AE644" s="196">
        <f t="shared" si="117"/>
        <v>0</v>
      </c>
      <c r="AF644" s="907">
        <f t="shared" si="126"/>
        <v>0</v>
      </c>
      <c r="AG644" s="18" t="e">
        <f t="shared" si="122"/>
        <v>#DIV/0!</v>
      </c>
      <c r="AI644" s="1058"/>
      <c r="AJ644" s="18">
        <f t="shared" si="123"/>
        <v>-417</v>
      </c>
      <c r="AM644" s="277"/>
    </row>
    <row r="645" spans="1:39" ht="30" x14ac:dyDescent="0.25">
      <c r="A645" s="18">
        <v>1</v>
      </c>
      <c r="B645" s="18">
        <v>1</v>
      </c>
      <c r="C645" s="173" t="s">
        <v>454</v>
      </c>
      <c r="D645" s="27">
        <f>'1 уровень'!E3020</f>
        <v>500</v>
      </c>
      <c r="E645" s="27">
        <f>'1 уровень'!F3020</f>
        <v>83</v>
      </c>
      <c r="F645" s="27">
        <f>'1 уровень'!G3020</f>
        <v>0</v>
      </c>
      <c r="G645" s="64">
        <f>'1 уровень'!H3020</f>
        <v>0</v>
      </c>
      <c r="H645" s="78">
        <f>'1 уровень'!I3020</f>
        <v>0</v>
      </c>
      <c r="I645" s="78">
        <f>'1 уровень'!J3020</f>
        <v>0</v>
      </c>
      <c r="J645" s="73">
        <f>'1 уровень'!K3020</f>
        <v>0</v>
      </c>
      <c r="K645" s="73">
        <f>'1 уровень'!L3020</f>
        <v>0</v>
      </c>
      <c r="L645" s="73">
        <f>'1 уровень'!M3020</f>
        <v>0</v>
      </c>
      <c r="M645" s="73">
        <f>'1 уровень'!N3020</f>
        <v>0</v>
      </c>
      <c r="N645" s="73">
        <f>'1 уровень'!O3020</f>
        <v>0</v>
      </c>
      <c r="O645" s="73">
        <f>'1 уровень'!P3020</f>
        <v>0</v>
      </c>
      <c r="P645" s="72">
        <f>'1 уровень'!Q3020</f>
        <v>0</v>
      </c>
      <c r="Q645" s="72">
        <f>'1 уровень'!R3020</f>
        <v>0</v>
      </c>
      <c r="R645" s="72">
        <f>'1 уровень'!S3020</f>
        <v>0</v>
      </c>
      <c r="S645" s="72">
        <f>'1 уровень'!T3020</f>
        <v>0</v>
      </c>
      <c r="T645" s="794">
        <f>'1 уровень'!U3020</f>
        <v>0</v>
      </c>
      <c r="U645" s="72">
        <f>'1 уровень'!V3020</f>
        <v>0</v>
      </c>
      <c r="V645" s="72">
        <f>'1 уровень'!W3020</f>
        <v>0</v>
      </c>
      <c r="W645" s="72">
        <f>'1 уровень'!X3020</f>
        <v>0</v>
      </c>
      <c r="X645" s="72">
        <f>'1 уровень'!Y3020</f>
        <v>0</v>
      </c>
      <c r="Y645" s="389">
        <f>'1 уровень'!Z3020</f>
        <v>0</v>
      </c>
      <c r="Z645" s="72"/>
      <c r="AA645" s="72"/>
      <c r="AB645" s="991">
        <f>'1 уровень'!AA3020</f>
        <v>0</v>
      </c>
      <c r="AC645" s="998">
        <f>'1 уровень'!AB3020</f>
        <v>0</v>
      </c>
      <c r="AD645" s="196">
        <f t="shared" si="118"/>
        <v>0</v>
      </c>
      <c r="AE645" s="196">
        <f t="shared" si="117"/>
        <v>0</v>
      </c>
      <c r="AF645" s="907">
        <f t="shared" si="126"/>
        <v>0</v>
      </c>
      <c r="AG645" s="18" t="e">
        <f t="shared" si="122"/>
        <v>#DIV/0!</v>
      </c>
      <c r="AI645" s="1058"/>
      <c r="AJ645" s="18">
        <f t="shared" si="123"/>
        <v>0</v>
      </c>
      <c r="AM645" s="277"/>
    </row>
    <row r="646" spans="1:39" ht="60" x14ac:dyDescent="0.25">
      <c r="A646" s="18">
        <v>1</v>
      </c>
      <c r="B646" s="18">
        <v>1</v>
      </c>
      <c r="C646" s="173" t="s">
        <v>455</v>
      </c>
      <c r="D646" s="31">
        <f>'1 уровень'!E3021</f>
        <v>0</v>
      </c>
      <c r="E646" s="31">
        <f>'1 уровень'!F3021</f>
        <v>0</v>
      </c>
      <c r="F646" s="27">
        <f>'1 уровень'!G3021</f>
        <v>0</v>
      </c>
      <c r="G646" s="64">
        <f>'1 уровень'!H3021</f>
        <v>0</v>
      </c>
      <c r="H646" s="78">
        <f>'1 уровень'!I3021</f>
        <v>0</v>
      </c>
      <c r="I646" s="78">
        <f>'1 уровень'!J3021</f>
        <v>0</v>
      </c>
      <c r="J646" s="73">
        <f>'1 уровень'!K3021</f>
        <v>0</v>
      </c>
      <c r="K646" s="73">
        <f>'1 уровень'!L3021</f>
        <v>0</v>
      </c>
      <c r="L646" s="73">
        <f>'1 уровень'!M3021</f>
        <v>0</v>
      </c>
      <c r="M646" s="73">
        <f>'1 уровень'!N3021</f>
        <v>0</v>
      </c>
      <c r="N646" s="73">
        <f>'1 уровень'!O3021</f>
        <v>0</v>
      </c>
      <c r="O646" s="73">
        <f>'1 уровень'!P3021</f>
        <v>0</v>
      </c>
      <c r="P646" s="72">
        <f>'1 уровень'!Q3021</f>
        <v>0</v>
      </c>
      <c r="Q646" s="72">
        <f>'1 уровень'!R3021</f>
        <v>0</v>
      </c>
      <c r="R646" s="72">
        <f>'1 уровень'!S3021</f>
        <v>0</v>
      </c>
      <c r="S646" s="72">
        <f>'1 уровень'!T3021</f>
        <v>0</v>
      </c>
      <c r="T646" s="794">
        <f>'1 уровень'!U3021</f>
        <v>0</v>
      </c>
      <c r="U646" s="72">
        <f>'1 уровень'!V3021</f>
        <v>0</v>
      </c>
      <c r="V646" s="72">
        <f>'1 уровень'!W3021</f>
        <v>0</v>
      </c>
      <c r="W646" s="72">
        <f>'1 уровень'!X3021</f>
        <v>0</v>
      </c>
      <c r="X646" s="72">
        <f>'1 уровень'!Y3021</f>
        <v>0</v>
      </c>
      <c r="Y646" s="389">
        <f>'1 уровень'!Z3021</f>
        <v>0</v>
      </c>
      <c r="Z646" s="72"/>
      <c r="AA646" s="72"/>
      <c r="AB646" s="991">
        <f>'1 уровень'!AA3021</f>
        <v>0</v>
      </c>
      <c r="AC646" s="998">
        <f>'1 уровень'!AB3021</f>
        <v>0</v>
      </c>
      <c r="AD646" s="196">
        <f t="shared" si="118"/>
        <v>0</v>
      </c>
      <c r="AE646" s="196">
        <f t="shared" si="117"/>
        <v>0</v>
      </c>
      <c r="AF646" s="907">
        <f t="shared" si="126"/>
        <v>0</v>
      </c>
      <c r="AG646" s="18" t="e">
        <f t="shared" si="122"/>
        <v>#DIV/0!</v>
      </c>
      <c r="AI646" s="1058"/>
      <c r="AJ646" s="18">
        <f t="shared" si="123"/>
        <v>0</v>
      </c>
      <c r="AM646" s="277"/>
    </row>
    <row r="647" spans="1:39" ht="60" x14ac:dyDescent="0.25">
      <c r="A647" s="18">
        <v>1</v>
      </c>
      <c r="B647" s="18">
        <v>1</v>
      </c>
      <c r="C647" s="173" t="s">
        <v>456</v>
      </c>
      <c r="D647" s="27">
        <f>'1 уровень'!E3022</f>
        <v>0</v>
      </c>
      <c r="E647" s="27">
        <f>'1 уровень'!F3022</f>
        <v>0</v>
      </c>
      <c r="F647" s="27">
        <f>'1 уровень'!G3022</f>
        <v>0</v>
      </c>
      <c r="G647" s="64">
        <f>'1 уровень'!H3022</f>
        <v>0</v>
      </c>
      <c r="H647" s="78">
        <f>'1 уровень'!I3022</f>
        <v>0</v>
      </c>
      <c r="I647" s="78">
        <f>'1 уровень'!J3022</f>
        <v>0</v>
      </c>
      <c r="J647" s="73">
        <f>'1 уровень'!K3022</f>
        <v>0</v>
      </c>
      <c r="K647" s="73">
        <f>'1 уровень'!L3022</f>
        <v>0</v>
      </c>
      <c r="L647" s="73">
        <f>'1 уровень'!M3022</f>
        <v>0</v>
      </c>
      <c r="M647" s="73">
        <f>'1 уровень'!N3022</f>
        <v>0</v>
      </c>
      <c r="N647" s="73">
        <f>'1 уровень'!O3022</f>
        <v>0</v>
      </c>
      <c r="O647" s="73">
        <f>'1 уровень'!P3022</f>
        <v>0</v>
      </c>
      <c r="P647" s="72">
        <f>'1 уровень'!Q3022</f>
        <v>0</v>
      </c>
      <c r="Q647" s="72">
        <f>'1 уровень'!R3022</f>
        <v>0</v>
      </c>
      <c r="R647" s="72">
        <f>'1 уровень'!S3022</f>
        <v>0</v>
      </c>
      <c r="S647" s="72">
        <f>'1 уровень'!T3022</f>
        <v>0</v>
      </c>
      <c r="T647" s="794">
        <f>'1 уровень'!U3022</f>
        <v>0</v>
      </c>
      <c r="U647" s="72">
        <f>'1 уровень'!V3022</f>
        <v>0</v>
      </c>
      <c r="V647" s="72">
        <f>'1 уровень'!W3022</f>
        <v>0</v>
      </c>
      <c r="W647" s="72">
        <f>'1 уровень'!X3022</f>
        <v>0</v>
      </c>
      <c r="X647" s="72">
        <f>'1 уровень'!Y3022</f>
        <v>0</v>
      </c>
      <c r="Y647" s="389">
        <f>'1 уровень'!Z3022</f>
        <v>0</v>
      </c>
      <c r="Z647" s="72"/>
      <c r="AA647" s="72"/>
      <c r="AB647" s="991">
        <f>'1 уровень'!AA3022</f>
        <v>0</v>
      </c>
      <c r="AC647" s="998">
        <f>'1 уровень'!AB3022</f>
        <v>0</v>
      </c>
      <c r="AD647" s="196">
        <f t="shared" si="118"/>
        <v>0</v>
      </c>
      <c r="AE647" s="196">
        <f t="shared" si="117"/>
        <v>0</v>
      </c>
      <c r="AF647" s="907">
        <f t="shared" si="126"/>
        <v>0</v>
      </c>
      <c r="AG647" s="18" t="e">
        <f t="shared" si="122"/>
        <v>#DIV/0!</v>
      </c>
      <c r="AI647" s="1058"/>
      <c r="AJ647" s="18">
        <f t="shared" si="123"/>
        <v>0</v>
      </c>
      <c r="AM647" s="277"/>
    </row>
    <row r="648" spans="1:39" ht="45" x14ac:dyDescent="0.25">
      <c r="A648" s="18">
        <v>1</v>
      </c>
      <c r="B648" s="18">
        <v>1</v>
      </c>
      <c r="C648" s="559" t="s">
        <v>457</v>
      </c>
      <c r="D648" s="27">
        <f>'1 уровень'!E3023</f>
        <v>0</v>
      </c>
      <c r="E648" s="27">
        <f>'1 уровень'!F3023</f>
        <v>0</v>
      </c>
      <c r="F648" s="27">
        <f>'1 уровень'!G3023</f>
        <v>0</v>
      </c>
      <c r="G648" s="64">
        <f>'1 уровень'!H3023</f>
        <v>0</v>
      </c>
      <c r="H648" s="78">
        <f>'1 уровень'!I3023</f>
        <v>0</v>
      </c>
      <c r="I648" s="78">
        <f>'1 уровень'!J3023</f>
        <v>0</v>
      </c>
      <c r="J648" s="73">
        <f>'1 уровень'!K3023</f>
        <v>0</v>
      </c>
      <c r="K648" s="73">
        <f>'1 уровень'!L3023</f>
        <v>0</v>
      </c>
      <c r="L648" s="73">
        <f>'1 уровень'!M3023</f>
        <v>0</v>
      </c>
      <c r="M648" s="73">
        <f>'1 уровень'!N3023</f>
        <v>0</v>
      </c>
      <c r="N648" s="73">
        <f>'1 уровень'!O3023</f>
        <v>0</v>
      </c>
      <c r="O648" s="73">
        <f>'1 уровень'!P3023</f>
        <v>0</v>
      </c>
      <c r="P648" s="72">
        <f>'1 уровень'!Q3023</f>
        <v>0</v>
      </c>
      <c r="Q648" s="72">
        <f>'1 уровень'!R3023</f>
        <v>0</v>
      </c>
      <c r="R648" s="72">
        <f>'1 уровень'!S3023</f>
        <v>0</v>
      </c>
      <c r="S648" s="72">
        <f>'1 уровень'!T3023</f>
        <v>0</v>
      </c>
      <c r="T648" s="794">
        <f>'1 уровень'!U3023</f>
        <v>0</v>
      </c>
      <c r="U648" s="72">
        <f>'1 уровень'!V3023</f>
        <v>0</v>
      </c>
      <c r="V648" s="72">
        <f>'1 уровень'!W3023</f>
        <v>0</v>
      </c>
      <c r="W648" s="72">
        <f>'1 уровень'!X3023</f>
        <v>0</v>
      </c>
      <c r="X648" s="72">
        <f>'1 уровень'!Y3023</f>
        <v>0</v>
      </c>
      <c r="Y648" s="389">
        <f>'1 уровень'!Z3023</f>
        <v>0</v>
      </c>
      <c r="Z648" s="72"/>
      <c r="AA648" s="72"/>
      <c r="AB648" s="991">
        <f>'1 уровень'!AA3023</f>
        <v>0</v>
      </c>
      <c r="AC648" s="998">
        <f>'1 уровень'!AB3023</f>
        <v>0</v>
      </c>
      <c r="AD648" s="196">
        <f t="shared" si="118"/>
        <v>0</v>
      </c>
      <c r="AE648" s="196">
        <f t="shared" si="117"/>
        <v>0</v>
      </c>
      <c r="AF648" s="907">
        <f t="shared" si="126"/>
        <v>0</v>
      </c>
      <c r="AG648" s="18" t="e">
        <f t="shared" si="122"/>
        <v>#DIV/0!</v>
      </c>
      <c r="AI648" s="1058"/>
      <c r="AJ648" s="18">
        <f t="shared" si="123"/>
        <v>0</v>
      </c>
      <c r="AM648" s="277"/>
    </row>
    <row r="649" spans="1:39" ht="90" x14ac:dyDescent="0.25">
      <c r="A649" s="18">
        <v>1</v>
      </c>
      <c r="B649" s="18">
        <v>1</v>
      </c>
      <c r="C649" s="559" t="s">
        <v>458</v>
      </c>
      <c r="D649" s="27">
        <f>'1 уровень'!E3024</f>
        <v>0</v>
      </c>
      <c r="E649" s="27">
        <f>'1 уровень'!F3024</f>
        <v>0</v>
      </c>
      <c r="F649" s="27">
        <f>'1 уровень'!G3024</f>
        <v>0</v>
      </c>
      <c r="G649" s="64">
        <f>'1 уровень'!H3024</f>
        <v>0</v>
      </c>
      <c r="H649" s="78">
        <f>'1 уровень'!I3024</f>
        <v>0</v>
      </c>
      <c r="I649" s="78">
        <f>'1 уровень'!J3024</f>
        <v>0</v>
      </c>
      <c r="J649" s="73">
        <f>'1 уровень'!K3024</f>
        <v>0</v>
      </c>
      <c r="K649" s="73">
        <f>'1 уровень'!L3024</f>
        <v>0</v>
      </c>
      <c r="L649" s="73">
        <f>'1 уровень'!M3024</f>
        <v>0</v>
      </c>
      <c r="M649" s="73">
        <f>'1 уровень'!N3024</f>
        <v>0</v>
      </c>
      <c r="N649" s="73">
        <f>'1 уровень'!O3024</f>
        <v>0</v>
      </c>
      <c r="O649" s="73">
        <f>'1 уровень'!P3024</f>
        <v>0</v>
      </c>
      <c r="P649" s="72">
        <f>'1 уровень'!Q3024</f>
        <v>0</v>
      </c>
      <c r="Q649" s="72">
        <f>'1 уровень'!R3024</f>
        <v>0</v>
      </c>
      <c r="R649" s="72">
        <f>'1 уровень'!S3024</f>
        <v>0</v>
      </c>
      <c r="S649" s="72">
        <f>'1 уровень'!T3024</f>
        <v>0</v>
      </c>
      <c r="T649" s="794">
        <f>'1 уровень'!U3024</f>
        <v>0</v>
      </c>
      <c r="U649" s="72">
        <f>'1 уровень'!V3024</f>
        <v>0</v>
      </c>
      <c r="V649" s="72">
        <f>'1 уровень'!W3024</f>
        <v>0</v>
      </c>
      <c r="W649" s="72">
        <f>'1 уровень'!X3024</f>
        <v>0</v>
      </c>
      <c r="X649" s="72">
        <f>'1 уровень'!Y3024</f>
        <v>0</v>
      </c>
      <c r="Y649" s="389">
        <f>'1 уровень'!Z3024</f>
        <v>0</v>
      </c>
      <c r="Z649" s="72"/>
      <c r="AA649" s="72"/>
      <c r="AB649" s="991">
        <f>'1 уровень'!AA3024</f>
        <v>0</v>
      </c>
      <c r="AC649" s="998">
        <f>'1 уровень'!AB3024</f>
        <v>0</v>
      </c>
      <c r="AD649" s="196">
        <f t="shared" si="118"/>
        <v>0</v>
      </c>
      <c r="AE649" s="196">
        <f t="shared" si="117"/>
        <v>0</v>
      </c>
      <c r="AF649" s="907">
        <f t="shared" si="126"/>
        <v>0</v>
      </c>
      <c r="AG649" s="18" t="e">
        <f t="shared" si="122"/>
        <v>#DIV/0!</v>
      </c>
      <c r="AI649" s="1058"/>
      <c r="AJ649" s="18">
        <f t="shared" si="123"/>
        <v>-3633.8</v>
      </c>
      <c r="AM649" s="277"/>
    </row>
    <row r="650" spans="1:39" ht="28.5" x14ac:dyDescent="0.25">
      <c r="B650" s="18">
        <v>1</v>
      </c>
      <c r="C650" s="1044" t="s">
        <v>477</v>
      </c>
      <c r="D650" s="27">
        <f>'1 уровень'!E3025</f>
        <v>4360.8</v>
      </c>
      <c r="E650" s="27">
        <f>'1 уровень'!F3025</f>
        <v>727</v>
      </c>
      <c r="F650" s="27">
        <f>'1 уровень'!G3025</f>
        <v>598</v>
      </c>
      <c r="G650" s="64">
        <f>'1 уровень'!H3025</f>
        <v>82.255845942228333</v>
      </c>
      <c r="H650" s="78">
        <f>'1 уровень'!I3025</f>
        <v>0</v>
      </c>
      <c r="I650" s="78">
        <f>'1 уровень'!J3025</f>
        <v>0</v>
      </c>
      <c r="J650" s="73">
        <f>'1 уровень'!K3025</f>
        <v>0</v>
      </c>
      <c r="K650" s="73">
        <f>'1 уровень'!L3025</f>
        <v>0</v>
      </c>
      <c r="L650" s="73">
        <f>'1 уровень'!M3025</f>
        <v>0</v>
      </c>
      <c r="M650" s="73">
        <f>'1 уровень'!N3025</f>
        <v>0</v>
      </c>
      <c r="N650" s="73">
        <f>'1 уровень'!O3025</f>
        <v>0</v>
      </c>
      <c r="O650" s="73">
        <f>'1 уровень'!P3025</f>
        <v>0</v>
      </c>
      <c r="P650" s="72">
        <f>'1 уровень'!Q3025</f>
        <v>10248.35</v>
      </c>
      <c r="Q650" s="72">
        <f>'1 уровень'!R3025</f>
        <v>10248.35</v>
      </c>
      <c r="R650" s="72">
        <f>'1 уровень'!S3025</f>
        <v>1708.0583333333334</v>
      </c>
      <c r="S650" s="72">
        <f>'1 уровень'!T3025</f>
        <v>1312.5990999999999</v>
      </c>
      <c r="T650" s="794">
        <f>'1 уровень'!U3025</f>
        <v>0</v>
      </c>
      <c r="U650" s="72">
        <f>'1 уровень'!V3025</f>
        <v>0</v>
      </c>
      <c r="V650" s="72">
        <f>'1 уровень'!W3025</f>
        <v>-395.45923333333349</v>
      </c>
      <c r="W650" s="72">
        <f>'1 уровень'!X3025</f>
        <v>0</v>
      </c>
      <c r="X650" s="72">
        <f>'1 уровень'!Y3025</f>
        <v>0</v>
      </c>
      <c r="Y650" s="389">
        <f>'1 уровень'!Z3025</f>
        <v>1312.5990999999999</v>
      </c>
      <c r="Z650" s="72">
        <f>S650/R650*100</f>
        <v>76.847439831777791</v>
      </c>
      <c r="AA650" s="72">
        <f>Y650/R650*100</f>
        <v>76.847439831777791</v>
      </c>
      <c r="AB650" s="991">
        <f>'1 уровень'!AA3025</f>
        <v>0</v>
      </c>
      <c r="AC650" s="998">
        <f>'1 уровень'!AB3025</f>
        <v>0</v>
      </c>
      <c r="AD650" s="196">
        <f t="shared" si="118"/>
        <v>1312599.0999999999</v>
      </c>
      <c r="AE650" s="196">
        <f t="shared" si="117"/>
        <v>0</v>
      </c>
      <c r="AF650" s="907">
        <f t="shared" si="126"/>
        <v>2350.1077783892861</v>
      </c>
      <c r="AG650" s="18">
        <f t="shared" si="122"/>
        <v>2194.9817725752509</v>
      </c>
      <c r="AI650" s="1058"/>
      <c r="AJ650" s="18" t="e">
        <f>#REF!-#REF!</f>
        <v>#REF!</v>
      </c>
      <c r="AM650" s="277"/>
    </row>
    <row r="651" spans="1:39" x14ac:dyDescent="0.25">
      <c r="B651" s="18">
        <v>1</v>
      </c>
      <c r="C651" s="559" t="s">
        <v>312</v>
      </c>
      <c r="D651" s="27">
        <f>'1 уровень'!E3026</f>
        <v>9425.2127659574471</v>
      </c>
      <c r="E651" s="27">
        <f>'1 уровень'!F3026</f>
        <v>1570.8510638297871</v>
      </c>
      <c r="F651" s="27">
        <f>'1 уровень'!G3026</f>
        <v>1914.9882978723404</v>
      </c>
      <c r="G651" s="64">
        <f>'1 уровень'!H3026</f>
        <v>121.90769334958689</v>
      </c>
      <c r="H651" s="78">
        <f>'1 уровень'!I3026</f>
        <v>0</v>
      </c>
      <c r="I651" s="78">
        <f>'1 уровень'!J3026</f>
        <v>0</v>
      </c>
      <c r="J651" s="73">
        <f>'1 уровень'!K3026</f>
        <v>0</v>
      </c>
      <c r="K651" s="73">
        <f>'1 уровень'!L3026</f>
        <v>0</v>
      </c>
      <c r="L651" s="73">
        <f>'1 уровень'!M3026</f>
        <v>0</v>
      </c>
      <c r="M651" s="73">
        <f>'1 уровень'!N3026</f>
        <v>0</v>
      </c>
      <c r="N651" s="73">
        <f>'1 уровень'!O3026</f>
        <v>0</v>
      </c>
      <c r="O651" s="73">
        <f>'1 уровень'!P3026</f>
        <v>0</v>
      </c>
      <c r="P651" s="27">
        <f>'1 уровень'!Q3026</f>
        <v>0</v>
      </c>
      <c r="Q651" s="27">
        <f>'1 уровень'!R3026</f>
        <v>0</v>
      </c>
      <c r="R651" s="27">
        <f>'1 уровень'!S3026</f>
        <v>0</v>
      </c>
      <c r="S651" s="27">
        <f>'1 уровень'!T3026</f>
        <v>0</v>
      </c>
      <c r="T651" s="27">
        <f>'1 уровень'!U3026</f>
        <v>0</v>
      </c>
      <c r="U651" s="27">
        <f>'1 уровень'!V3026</f>
        <v>0</v>
      </c>
      <c r="V651" s="27">
        <f>'1 уровень'!W3026</f>
        <v>0</v>
      </c>
      <c r="W651" s="27">
        <f>'1 уровень'!X3026</f>
        <v>0</v>
      </c>
      <c r="X651" s="27">
        <f>'1 уровень'!Y3026</f>
        <v>0</v>
      </c>
      <c r="Y651" s="27">
        <f>'1 уровень'!Z3026</f>
        <v>0</v>
      </c>
      <c r="Z651" s="72"/>
      <c r="AA651" s="72"/>
      <c r="AB651" s="991">
        <f>'1 уровень'!AA3026</f>
        <v>0</v>
      </c>
      <c r="AC651" s="998">
        <f>'1 уровень'!AB3026</f>
        <v>0</v>
      </c>
      <c r="AD651" s="196">
        <f t="shared" si="118"/>
        <v>0</v>
      </c>
      <c r="AE651" s="196">
        <f t="shared" si="117"/>
        <v>0</v>
      </c>
      <c r="AF651" s="907">
        <f t="shared" si="126"/>
        <v>0</v>
      </c>
      <c r="AG651" s="18">
        <f t="shared" si="122"/>
        <v>0</v>
      </c>
      <c r="AI651" s="1058"/>
      <c r="AJ651" s="18">
        <f>E652-D652</f>
        <v>0</v>
      </c>
      <c r="AM651" s="277"/>
    </row>
    <row r="652" spans="1:39" x14ac:dyDescent="0.25">
      <c r="B652" s="18">
        <v>1</v>
      </c>
      <c r="C652" s="1044"/>
      <c r="D652" s="27">
        <f>'1 уровень'!E3027</f>
        <v>0</v>
      </c>
      <c r="E652" s="27">
        <f>'1 уровень'!F3027</f>
        <v>0</v>
      </c>
      <c r="F652" s="27">
        <f>'1 уровень'!G3027</f>
        <v>0</v>
      </c>
      <c r="G652" s="64">
        <f>'1 уровень'!H3027</f>
        <v>0</v>
      </c>
      <c r="H652" s="78">
        <f>'1 уровень'!I3027</f>
        <v>0</v>
      </c>
      <c r="I652" s="78">
        <f>'1 уровень'!J3027</f>
        <v>0</v>
      </c>
      <c r="J652" s="73">
        <f>'1 уровень'!K3027</f>
        <v>0</v>
      </c>
      <c r="K652" s="73">
        <f>'1 уровень'!L3027</f>
        <v>0</v>
      </c>
      <c r="L652" s="73">
        <f>'1 уровень'!M3027</f>
        <v>0</v>
      </c>
      <c r="M652" s="73">
        <f>'1 уровень'!N3027</f>
        <v>0</v>
      </c>
      <c r="N652" s="73">
        <f>'1 уровень'!O3027</f>
        <v>0</v>
      </c>
      <c r="O652" s="73">
        <f>'1 уровень'!P3027</f>
        <v>0</v>
      </c>
      <c r="P652" s="72">
        <f>'1 уровень'!Q3027</f>
        <v>0</v>
      </c>
      <c r="Q652" s="72">
        <f>'1 уровень'!R3027</f>
        <v>0</v>
      </c>
      <c r="R652" s="72">
        <f>'1 уровень'!S3027</f>
        <v>0</v>
      </c>
      <c r="S652" s="72">
        <f>'1 уровень'!T3027</f>
        <v>0</v>
      </c>
      <c r="T652" s="794">
        <f>'1 уровень'!U3027</f>
        <v>0</v>
      </c>
      <c r="U652" s="72">
        <f>'1 уровень'!V3027</f>
        <v>0</v>
      </c>
      <c r="V652" s="72">
        <f>'1 уровень'!W3027</f>
        <v>0</v>
      </c>
      <c r="W652" s="72">
        <f>'1 уровень'!X3027</f>
        <v>0</v>
      </c>
      <c r="X652" s="72">
        <f>'1 уровень'!Y3027</f>
        <v>0</v>
      </c>
      <c r="Y652" s="389">
        <f>'1 уровень'!Z3027</f>
        <v>0</v>
      </c>
      <c r="Z652" s="72"/>
      <c r="AA652" s="72"/>
      <c r="AB652" s="991">
        <f>'1 уровень'!AA3027</f>
        <v>0</v>
      </c>
      <c r="AC652" s="998">
        <f>'1 уровень'!AB3027</f>
        <v>0</v>
      </c>
      <c r="AD652" s="196">
        <f t="shared" si="118"/>
        <v>0</v>
      </c>
      <c r="AE652" s="196">
        <f t="shared" si="117"/>
        <v>0</v>
      </c>
      <c r="AF652" s="907">
        <f t="shared" si="126"/>
        <v>0</v>
      </c>
      <c r="AG652" s="18" t="e">
        <f t="shared" si="122"/>
        <v>#DIV/0!</v>
      </c>
      <c r="AI652" s="1058"/>
      <c r="AJ652" s="18">
        <f>E653-D653</f>
        <v>-7854.3617021276605</v>
      </c>
      <c r="AM652" s="277"/>
    </row>
    <row r="653" spans="1:39" x14ac:dyDescent="0.25">
      <c r="B653" s="18">
        <v>1</v>
      </c>
      <c r="C653" s="560" t="s">
        <v>321</v>
      </c>
      <c r="D653" s="27">
        <f>'1 уровень'!E3028</f>
        <v>9425.2127659574471</v>
      </c>
      <c r="E653" s="27">
        <f>'1 уровень'!F3028</f>
        <v>1570.8510638297871</v>
      </c>
      <c r="F653" s="27">
        <f>'1 уровень'!G3028</f>
        <v>1914.9882978723404</v>
      </c>
      <c r="G653" s="64">
        <f>'1 уровень'!H3028</f>
        <v>121.90769334958689</v>
      </c>
      <c r="H653" s="78">
        <f>'1 уровень'!I3028</f>
        <v>0</v>
      </c>
      <c r="I653" s="78">
        <f>'1 уровень'!J3028</f>
        <v>0</v>
      </c>
      <c r="J653" s="73">
        <f>'1 уровень'!K3028</f>
        <v>0</v>
      </c>
      <c r="K653" s="73">
        <f>'1 уровень'!L3028</f>
        <v>0</v>
      </c>
      <c r="L653" s="73">
        <f>'1 уровень'!M3028</f>
        <v>0</v>
      </c>
      <c r="M653" s="73">
        <f>'1 уровень'!N3028</f>
        <v>0</v>
      </c>
      <c r="N653" s="73">
        <f>'1 уровень'!O3028</f>
        <v>0</v>
      </c>
      <c r="O653" s="73">
        <f>'1 уровень'!P3028</f>
        <v>0</v>
      </c>
      <c r="P653" s="72">
        <f>'1 уровень'!Q3028</f>
        <v>0</v>
      </c>
      <c r="Q653" s="72">
        <f>'1 уровень'!R3028</f>
        <v>0</v>
      </c>
      <c r="R653" s="72">
        <f>'1 уровень'!S3028</f>
        <v>0</v>
      </c>
      <c r="S653" s="72">
        <f>'1 уровень'!T3028</f>
        <v>0</v>
      </c>
      <c r="T653" s="794">
        <f>'1 уровень'!U3028</f>
        <v>0</v>
      </c>
      <c r="U653" s="72">
        <f>'1 уровень'!V3028</f>
        <v>0</v>
      </c>
      <c r="V653" s="72">
        <f>'1 уровень'!W3028</f>
        <v>0</v>
      </c>
      <c r="W653" s="72">
        <f>'1 уровень'!X3028</f>
        <v>0</v>
      </c>
      <c r="X653" s="72">
        <f>'1 уровень'!Y3028</f>
        <v>0</v>
      </c>
      <c r="Y653" s="389">
        <f>'1 уровень'!Z3028</f>
        <v>0</v>
      </c>
      <c r="Z653" s="72"/>
      <c r="AA653" s="72"/>
      <c r="AB653" s="991">
        <f>'1 уровень'!AA3028</f>
        <v>0</v>
      </c>
      <c r="AC653" s="998">
        <f>'1 уровень'!AB3028</f>
        <v>0</v>
      </c>
      <c r="AD653" s="196">
        <f t="shared" si="118"/>
        <v>0</v>
      </c>
      <c r="AE653" s="196">
        <f t="shared" si="117"/>
        <v>0</v>
      </c>
      <c r="AF653" s="907">
        <f t="shared" si="126"/>
        <v>0</v>
      </c>
      <c r="AG653" s="18">
        <f t="shared" si="122"/>
        <v>0</v>
      </c>
      <c r="AI653" s="1058"/>
      <c r="AJ653" s="18">
        <f>E654-D654</f>
        <v>-73831</v>
      </c>
      <c r="AM653" s="277"/>
    </row>
    <row r="654" spans="1:39" x14ac:dyDescent="0.25">
      <c r="B654" s="18">
        <v>1</v>
      </c>
      <c r="C654" s="560" t="s">
        <v>322</v>
      </c>
      <c r="D654" s="27">
        <f>'1 уровень'!E3029</f>
        <v>88597</v>
      </c>
      <c r="E654" s="27">
        <f>'1 уровень'!F3029</f>
        <v>14766</v>
      </c>
      <c r="F654" s="27">
        <f>'1 уровень'!G3029</f>
        <v>18000.89</v>
      </c>
      <c r="G654" s="64">
        <f>'1 уровень'!H3029</f>
        <v>121.90769334958689</v>
      </c>
      <c r="H654" s="78">
        <f>'1 уровень'!I3029</f>
        <v>0</v>
      </c>
      <c r="I654" s="78">
        <f>'1 уровень'!J3029</f>
        <v>0</v>
      </c>
      <c r="J654" s="73">
        <f>'1 уровень'!K3029</f>
        <v>0</v>
      </c>
      <c r="K654" s="73">
        <f>'1 уровень'!L3029</f>
        <v>0</v>
      </c>
      <c r="L654" s="73">
        <f>'1 уровень'!M3029</f>
        <v>0</v>
      </c>
      <c r="M654" s="73">
        <f>'1 уровень'!N3029</f>
        <v>0</v>
      </c>
      <c r="N654" s="73">
        <f>'1 уровень'!O3029</f>
        <v>0</v>
      </c>
      <c r="O654" s="73">
        <f>'1 уровень'!P3029</f>
        <v>0</v>
      </c>
      <c r="P654" s="72">
        <f>'1 уровень'!Q3029</f>
        <v>0</v>
      </c>
      <c r="Q654" s="72">
        <f>'1 уровень'!R3029</f>
        <v>0</v>
      </c>
      <c r="R654" s="72">
        <f>'1 уровень'!S3029</f>
        <v>0</v>
      </c>
      <c r="S654" s="72">
        <f>'1 уровень'!T3029</f>
        <v>0</v>
      </c>
      <c r="T654" s="794">
        <f>'1 уровень'!U3029</f>
        <v>0</v>
      </c>
      <c r="U654" s="72">
        <f>'1 уровень'!V3029</f>
        <v>0</v>
      </c>
      <c r="V654" s="72">
        <f>'1 уровень'!W3029</f>
        <v>0</v>
      </c>
      <c r="W654" s="72">
        <f>'1 уровень'!X3029</f>
        <v>0</v>
      </c>
      <c r="X654" s="72">
        <f>'1 уровень'!Y3029</f>
        <v>0</v>
      </c>
      <c r="Y654" s="389">
        <f>'1 уровень'!Z3029</f>
        <v>0</v>
      </c>
      <c r="Z654" s="72"/>
      <c r="AA654" s="72"/>
      <c r="AB654" s="991">
        <f>'1 уровень'!AA3029</f>
        <v>0</v>
      </c>
      <c r="AC654" s="998">
        <f>'1 уровень'!AB3029</f>
        <v>0</v>
      </c>
      <c r="AD654" s="196">
        <f t="shared" si="118"/>
        <v>0</v>
      </c>
      <c r="AE654" s="196">
        <f t="shared" si="117"/>
        <v>0</v>
      </c>
      <c r="AF654" s="907">
        <f t="shared" si="126"/>
        <v>0</v>
      </c>
      <c r="AG654" s="18">
        <f t="shared" si="122"/>
        <v>0</v>
      </c>
      <c r="AI654" s="1058"/>
      <c r="AJ654" s="18" t="e">
        <f>#REF!-#REF!</f>
        <v>#REF!</v>
      </c>
      <c r="AM654" s="277"/>
    </row>
    <row r="655" spans="1:39" x14ac:dyDescent="0.25">
      <c r="A655" s="18">
        <v>1</v>
      </c>
      <c r="B655" s="18">
        <v>1</v>
      </c>
      <c r="C655" s="560" t="s">
        <v>217</v>
      </c>
      <c r="D655" s="27">
        <f>'1 уровень'!E3030</f>
        <v>4460</v>
      </c>
      <c r="E655" s="27">
        <f>'1 уровень'!F3030</f>
        <v>744</v>
      </c>
      <c r="F655" s="27">
        <f>'1 уровень'!G3030</f>
        <v>601</v>
      </c>
      <c r="G655" s="64">
        <f>'1 уровень'!H3030</f>
        <v>80.77956989247312</v>
      </c>
      <c r="H655" s="78">
        <f>'1 уровень'!I3030</f>
        <v>0</v>
      </c>
      <c r="I655" s="78">
        <f>'1 уровень'!J3030</f>
        <v>0</v>
      </c>
      <c r="J655" s="73">
        <f>'1 уровень'!K3030</f>
        <v>0</v>
      </c>
      <c r="K655" s="73">
        <f>'1 уровень'!L3030</f>
        <v>0</v>
      </c>
      <c r="L655" s="73">
        <f>'1 уровень'!M3030</f>
        <v>0</v>
      </c>
      <c r="M655" s="73">
        <f>'1 уровень'!N3030</f>
        <v>0</v>
      </c>
      <c r="N655" s="73">
        <f>'1 уровень'!O3030</f>
        <v>0</v>
      </c>
      <c r="O655" s="73">
        <f>'1 уровень'!P3030</f>
        <v>0</v>
      </c>
      <c r="P655" s="72">
        <f>'1 уровень'!Q3030</f>
        <v>6591.1602000000003</v>
      </c>
      <c r="Q655" s="72">
        <f>'1 уровень'!R3030</f>
        <v>6591.1602000000003</v>
      </c>
      <c r="R655" s="72">
        <f>'1 уровень'!S3030</f>
        <v>1098.5267000000001</v>
      </c>
      <c r="S655" s="72">
        <f>'1 уровень'!T3030</f>
        <v>681.20716999999991</v>
      </c>
      <c r="T655" s="794">
        <f>'1 уровень'!U3030</f>
        <v>0</v>
      </c>
      <c r="U655" s="72">
        <f>'1 уровень'!V3030</f>
        <v>0</v>
      </c>
      <c r="V655" s="72">
        <f>'1 уровень'!W3030</f>
        <v>-417.31953000000021</v>
      </c>
      <c r="W655" s="72">
        <f>'1 уровень'!X3030</f>
        <v>0</v>
      </c>
      <c r="X655" s="72">
        <f>'1 уровень'!Y3030</f>
        <v>0</v>
      </c>
      <c r="Y655" s="389">
        <f>'1 уровень'!Z3030</f>
        <v>681.20716999999991</v>
      </c>
      <c r="Z655" s="72">
        <f>S655/R655*100</f>
        <v>62.010979796849711</v>
      </c>
      <c r="AA655" s="72">
        <f>Y655/R655*100</f>
        <v>62.010979796849711</v>
      </c>
      <c r="AB655" s="991">
        <f>'1 уровень'!AA3030</f>
        <v>0</v>
      </c>
      <c r="AC655" s="998">
        <f>'1 уровень'!AB3030</f>
        <v>0</v>
      </c>
      <c r="AD655" s="196">
        <f t="shared" si="118"/>
        <v>681207.16999999993</v>
      </c>
      <c r="AE655" s="196">
        <f t="shared" si="117"/>
        <v>0</v>
      </c>
      <c r="AF655" s="907">
        <f t="shared" si="126"/>
        <v>1477.838609865471</v>
      </c>
      <c r="AG655" s="18">
        <f t="shared" si="122"/>
        <v>1133.45618968386</v>
      </c>
      <c r="AI655" s="1058"/>
      <c r="AJ655" s="18">
        <f t="shared" ref="AJ655:AJ683" si="127">E656-D656</f>
        <v>-9506</v>
      </c>
      <c r="AM655" s="277"/>
    </row>
    <row r="656" spans="1:39" ht="90" x14ac:dyDescent="0.25">
      <c r="A656" s="18">
        <v>1</v>
      </c>
      <c r="B656" s="18">
        <v>1</v>
      </c>
      <c r="C656" s="563" t="s">
        <v>518</v>
      </c>
      <c r="D656" s="27">
        <f>'1 уровень'!E3031</f>
        <v>11407</v>
      </c>
      <c r="E656" s="27">
        <f>'1 уровень'!F3031</f>
        <v>1901</v>
      </c>
      <c r="F656" s="27">
        <f>'1 уровень'!G3031</f>
        <v>1689</v>
      </c>
      <c r="G656" s="64">
        <f>'1 уровень'!H3031</f>
        <v>88.847974750131513</v>
      </c>
      <c r="H656" s="78">
        <f>'1 уровень'!I3031</f>
        <v>0</v>
      </c>
      <c r="I656" s="78">
        <f>'1 уровень'!J3031</f>
        <v>0</v>
      </c>
      <c r="J656" s="73">
        <f>'1 уровень'!K3031</f>
        <v>0</v>
      </c>
      <c r="K656" s="73">
        <f>'1 уровень'!L3031</f>
        <v>0</v>
      </c>
      <c r="L656" s="73">
        <f>'1 уровень'!M3031</f>
        <v>0</v>
      </c>
      <c r="M656" s="73">
        <f>'1 уровень'!N3031</f>
        <v>0</v>
      </c>
      <c r="N656" s="73">
        <f>'1 уровень'!O3031</f>
        <v>0</v>
      </c>
      <c r="O656" s="73">
        <f>'1 уровень'!P3031</f>
        <v>0</v>
      </c>
      <c r="P656" s="72">
        <f>'1 уровень'!Q3031</f>
        <v>35640.513859999999</v>
      </c>
      <c r="Q656" s="72">
        <f>'1 уровень'!R3031</f>
        <v>35640.513859999999</v>
      </c>
      <c r="R656" s="72">
        <f>'1 уровень'!S3031</f>
        <v>5940.0856433333329</v>
      </c>
      <c r="S656" s="72">
        <f>'1 уровень'!T3031</f>
        <v>5357.2902599999998</v>
      </c>
      <c r="T656" s="794">
        <f>'1 уровень'!U3031</f>
        <v>0</v>
      </c>
      <c r="U656" s="72">
        <f>'1 уровень'!V3031</f>
        <v>0</v>
      </c>
      <c r="V656" s="72">
        <f>'1 уровень'!W3031</f>
        <v>-582.79538333333312</v>
      </c>
      <c r="W656" s="72">
        <f>'1 уровень'!X3031</f>
        <v>0</v>
      </c>
      <c r="X656" s="72">
        <f>'1 уровень'!Y3031</f>
        <v>0</v>
      </c>
      <c r="Y656" s="389">
        <f>'1 уровень'!Z3031</f>
        <v>5357.2902599999998</v>
      </c>
      <c r="Z656" s="72"/>
      <c r="AA656" s="72"/>
      <c r="AB656" s="991">
        <f>'1 уровень'!AA3031</f>
        <v>0</v>
      </c>
      <c r="AC656" s="998">
        <f>'1 уровень'!AB3031</f>
        <v>0</v>
      </c>
      <c r="AD656" s="196">
        <f t="shared" si="118"/>
        <v>5357290.26</v>
      </c>
      <c r="AE656" s="196">
        <f t="shared" si="117"/>
        <v>0</v>
      </c>
      <c r="AF656" s="907">
        <f t="shared" si="126"/>
        <v>3124.4423476812485</v>
      </c>
      <c r="AG656" s="18">
        <f t="shared" si="122"/>
        <v>3171.8710834813496</v>
      </c>
      <c r="AI656" s="1058"/>
      <c r="AJ656" s="18">
        <f t="shared" si="127"/>
        <v>-79880.05</v>
      </c>
      <c r="AM656" s="277"/>
    </row>
    <row r="657" spans="1:197" x14ac:dyDescent="0.25">
      <c r="A657" s="18">
        <v>1</v>
      </c>
      <c r="B657" s="18">
        <v>1</v>
      </c>
      <c r="C657" s="175" t="s">
        <v>260</v>
      </c>
      <c r="D657" s="27">
        <f>'1 уровень'!E3032</f>
        <v>95855.8</v>
      </c>
      <c r="E657" s="27">
        <f>'1 уровень'!F3032</f>
        <v>15975.75</v>
      </c>
      <c r="F657" s="27">
        <f>'1 уровень'!G3032</f>
        <v>12123</v>
      </c>
      <c r="G657" s="64">
        <f>'1 уровень'!H3032</f>
        <v>75.883761325759352</v>
      </c>
      <c r="H657" s="78">
        <f>'1 уровень'!I3032</f>
        <v>0</v>
      </c>
      <c r="I657" s="78">
        <f>'1 уровень'!J3032</f>
        <v>0</v>
      </c>
      <c r="J657" s="73">
        <f>'1 уровень'!K3032</f>
        <v>0</v>
      </c>
      <c r="K657" s="73">
        <f>'1 уровень'!L3032</f>
        <v>0</v>
      </c>
      <c r="L657" s="73">
        <f>'1 уровень'!M3032</f>
        <v>0</v>
      </c>
      <c r="M657" s="73">
        <f>'1 уровень'!N3032</f>
        <v>0</v>
      </c>
      <c r="N657" s="73">
        <f>'1 уровень'!O3032</f>
        <v>0</v>
      </c>
      <c r="O657" s="73">
        <f>'1 уровень'!P3032</f>
        <v>0</v>
      </c>
      <c r="P657" s="72">
        <f>'1 уровень'!Q3032</f>
        <v>0</v>
      </c>
      <c r="Q657" s="72">
        <f>'1 уровень'!R3032</f>
        <v>0</v>
      </c>
      <c r="R657" s="72">
        <f>'1 уровень'!S3032</f>
        <v>0</v>
      </c>
      <c r="S657" s="72">
        <f>'1 уровень'!T3032</f>
        <v>0</v>
      </c>
      <c r="T657" s="794">
        <f>'1 уровень'!U3032</f>
        <v>0</v>
      </c>
      <c r="U657" s="72">
        <f>'1 уровень'!V3032</f>
        <v>0</v>
      </c>
      <c r="V657" s="72">
        <f>'1 уровень'!W3032</f>
        <v>0</v>
      </c>
      <c r="W657" s="72">
        <f>'1 уровень'!X3032</f>
        <v>0</v>
      </c>
      <c r="X657" s="72">
        <f>'1 уровень'!Y3032</f>
        <v>0</v>
      </c>
      <c r="Y657" s="389">
        <f>'1 уровень'!Z3032</f>
        <v>0</v>
      </c>
      <c r="Z657" s="72"/>
      <c r="AA657" s="72"/>
      <c r="AB657" s="991">
        <f>'1 уровень'!AA3032</f>
        <v>0</v>
      </c>
      <c r="AC657" s="998">
        <f>'1 уровень'!AB3032</f>
        <v>0</v>
      </c>
      <c r="AD657" s="196">
        <f t="shared" si="118"/>
        <v>0</v>
      </c>
      <c r="AE657" s="196">
        <f t="shared" si="117"/>
        <v>0</v>
      </c>
      <c r="AF657" s="907">
        <f t="shared" si="126"/>
        <v>0</v>
      </c>
      <c r="AG657" s="18">
        <f t="shared" si="122"/>
        <v>0</v>
      </c>
      <c r="AI657" s="1058"/>
      <c r="AJ657" s="18">
        <f t="shared" si="127"/>
        <v>-26966</v>
      </c>
      <c r="AM657" s="277"/>
    </row>
    <row r="658" spans="1:197" ht="29.25" x14ac:dyDescent="0.25">
      <c r="A658" s="18">
        <v>1</v>
      </c>
      <c r="B658" s="18">
        <v>1</v>
      </c>
      <c r="C658" s="175" t="s">
        <v>274</v>
      </c>
      <c r="D658" s="27">
        <f>'1 уровень'!E3033</f>
        <v>32361</v>
      </c>
      <c r="E658" s="27">
        <f>'1 уровень'!F3033</f>
        <v>5395</v>
      </c>
      <c r="F658" s="27">
        <f>'1 уровень'!G3033</f>
        <v>4382</v>
      </c>
      <c r="G658" s="64">
        <f>'1 уровень'!H3033</f>
        <v>81.223354958294721</v>
      </c>
      <c r="H658" s="78">
        <f>'1 уровень'!I3033</f>
        <v>0</v>
      </c>
      <c r="I658" s="78">
        <f>'1 уровень'!J3033</f>
        <v>0</v>
      </c>
      <c r="J658" s="73">
        <f>'1 уровень'!K3033</f>
        <v>0</v>
      </c>
      <c r="K658" s="73">
        <f>'1 уровень'!L3033</f>
        <v>0</v>
      </c>
      <c r="L658" s="73">
        <f>'1 уровень'!M3033</f>
        <v>0</v>
      </c>
      <c r="M658" s="73">
        <f>'1 уровень'!N3033</f>
        <v>0</v>
      </c>
      <c r="N658" s="73">
        <f>'1 уровень'!O3033</f>
        <v>0</v>
      </c>
      <c r="O658" s="73">
        <f>'1 уровень'!P3033</f>
        <v>0</v>
      </c>
      <c r="P658" s="72">
        <f>'1 уровень'!Q3033</f>
        <v>0</v>
      </c>
      <c r="Q658" s="72">
        <f>'1 уровень'!R3033</f>
        <v>0</v>
      </c>
      <c r="R658" s="72">
        <f>'1 уровень'!S3033</f>
        <v>0</v>
      </c>
      <c r="S658" s="72">
        <f>'1 уровень'!T3033</f>
        <v>0</v>
      </c>
      <c r="T658" s="794">
        <f>'1 уровень'!U3033</f>
        <v>0</v>
      </c>
      <c r="U658" s="72">
        <f>'1 уровень'!V3033</f>
        <v>0</v>
      </c>
      <c r="V658" s="72">
        <f>'1 уровень'!W3033</f>
        <v>0</v>
      </c>
      <c r="W658" s="72">
        <f>'1 уровень'!X3033</f>
        <v>0</v>
      </c>
      <c r="X658" s="72">
        <f>'1 уровень'!Y3033</f>
        <v>0</v>
      </c>
      <c r="Y658" s="389">
        <f>'1 уровень'!Z3033</f>
        <v>0</v>
      </c>
      <c r="Z658" s="72"/>
      <c r="AA658" s="72"/>
      <c r="AB658" s="991">
        <f>'1 уровень'!AA3033</f>
        <v>0</v>
      </c>
      <c r="AC658" s="998">
        <f>'1 уровень'!AB3033</f>
        <v>0</v>
      </c>
      <c r="AD658" s="196">
        <f t="shared" si="118"/>
        <v>0</v>
      </c>
      <c r="AE658" s="196">
        <f t="shared" si="117"/>
        <v>0</v>
      </c>
      <c r="AF658" s="907">
        <f t="shared" si="126"/>
        <v>0</v>
      </c>
      <c r="AG658" s="18">
        <f t="shared" si="122"/>
        <v>0</v>
      </c>
      <c r="AI658" s="1058"/>
      <c r="AJ658" s="18">
        <f t="shared" si="127"/>
        <v>-70076.361702127659</v>
      </c>
      <c r="AM658" s="277"/>
    </row>
    <row r="659" spans="1:197" ht="29.25" x14ac:dyDescent="0.25">
      <c r="A659" s="18">
        <v>1</v>
      </c>
      <c r="B659" s="18">
        <v>1</v>
      </c>
      <c r="C659" s="566" t="s">
        <v>261</v>
      </c>
      <c r="D659" s="27">
        <f>'1 уровень'!E3034</f>
        <v>84091.212765957447</v>
      </c>
      <c r="E659" s="27">
        <f>'1 уровень'!F3034</f>
        <v>14014.851063829787</v>
      </c>
      <c r="F659" s="27">
        <f>'1 уровень'!G3034</f>
        <v>11000.98829787234</v>
      </c>
      <c r="G659" s="64">
        <f>'1 уровень'!H3034</f>
        <v>78.49522087512031</v>
      </c>
      <c r="H659" s="78">
        <f>'1 уровень'!I3034</f>
        <v>0</v>
      </c>
      <c r="I659" s="78">
        <f>'1 уровень'!J3034</f>
        <v>0</v>
      </c>
      <c r="J659" s="73">
        <f>'1 уровень'!K3034</f>
        <v>0</v>
      </c>
      <c r="K659" s="73">
        <f>'1 уровень'!L3034</f>
        <v>0</v>
      </c>
      <c r="L659" s="73">
        <f>'1 уровень'!M3034</f>
        <v>0</v>
      </c>
      <c r="M659" s="73">
        <f>'1 уровень'!N3034</f>
        <v>0</v>
      </c>
      <c r="N659" s="73">
        <f>'1 уровень'!O3034</f>
        <v>0</v>
      </c>
      <c r="O659" s="73">
        <f>'1 уровень'!P3034</f>
        <v>0</v>
      </c>
      <c r="P659" s="72">
        <f>'1 уровень'!Q3034</f>
        <v>0</v>
      </c>
      <c r="Q659" s="72">
        <f>'1 уровень'!R3034</f>
        <v>0</v>
      </c>
      <c r="R659" s="72">
        <f>'1 уровень'!S3034</f>
        <v>0</v>
      </c>
      <c r="S659" s="72">
        <f>'1 уровень'!T3034</f>
        <v>0</v>
      </c>
      <c r="T659" s="794">
        <f>'1 уровень'!U3034</f>
        <v>0</v>
      </c>
      <c r="U659" s="72">
        <f>'1 уровень'!V3034</f>
        <v>0</v>
      </c>
      <c r="V659" s="72">
        <f>'1 уровень'!W3034</f>
        <v>0</v>
      </c>
      <c r="W659" s="72">
        <f>'1 уровень'!X3034</f>
        <v>0</v>
      </c>
      <c r="X659" s="72">
        <f>'1 уровень'!Y3034</f>
        <v>0</v>
      </c>
      <c r="Y659" s="389">
        <f>'1 уровень'!Z3034</f>
        <v>0</v>
      </c>
      <c r="Z659" s="72"/>
      <c r="AA659" s="72"/>
      <c r="AB659" s="991">
        <f>'1 уровень'!AA3034</f>
        <v>0</v>
      </c>
      <c r="AC659" s="998">
        <f>'1 уровень'!AB3034</f>
        <v>0</v>
      </c>
      <c r="AD659" s="196">
        <f t="shared" si="118"/>
        <v>0</v>
      </c>
      <c r="AE659" s="196">
        <f t="shared" si="117"/>
        <v>0</v>
      </c>
      <c r="AF659" s="907">
        <f t="shared" si="126"/>
        <v>0</v>
      </c>
      <c r="AG659" s="18">
        <f t="shared" ref="AG659:AG683" si="128">S659/F659*1000</f>
        <v>0</v>
      </c>
      <c r="AI659" s="1058"/>
      <c r="AJ659" s="18">
        <f t="shared" si="127"/>
        <v>-24000</v>
      </c>
      <c r="AM659" s="277"/>
    </row>
    <row r="660" spans="1:197" ht="29.25" x14ac:dyDescent="0.25">
      <c r="A660" s="18">
        <v>1</v>
      </c>
      <c r="B660" s="18">
        <v>1</v>
      </c>
      <c r="C660" s="175" t="s">
        <v>262</v>
      </c>
      <c r="D660" s="27">
        <f>'1 уровень'!E3035</f>
        <v>28800</v>
      </c>
      <c r="E660" s="27">
        <f>'1 уровень'!F3035</f>
        <v>4800</v>
      </c>
      <c r="F660" s="27">
        <f>'1 уровень'!G3035</f>
        <v>6319</v>
      </c>
      <c r="G660" s="64">
        <f>'1 уровень'!H3035</f>
        <v>131.64583333333331</v>
      </c>
      <c r="H660" s="78">
        <f>'1 уровень'!I3035</f>
        <v>0</v>
      </c>
      <c r="I660" s="78">
        <f>'1 уровень'!J3035</f>
        <v>0</v>
      </c>
      <c r="J660" s="73">
        <f>'1 уровень'!K3035</f>
        <v>0</v>
      </c>
      <c r="K660" s="73">
        <f>'1 уровень'!L3035</f>
        <v>0</v>
      </c>
      <c r="L660" s="73">
        <f>'1 уровень'!M3035</f>
        <v>0</v>
      </c>
      <c r="M660" s="73">
        <f>'1 уровень'!N3035</f>
        <v>0</v>
      </c>
      <c r="N660" s="73">
        <f>'1 уровень'!O3035</f>
        <v>0</v>
      </c>
      <c r="O660" s="73">
        <f>'1 уровень'!P3035</f>
        <v>0</v>
      </c>
      <c r="P660" s="72">
        <f>'1 уровень'!Q3035</f>
        <v>0</v>
      </c>
      <c r="Q660" s="72">
        <f>'1 уровень'!R3035</f>
        <v>0</v>
      </c>
      <c r="R660" s="72">
        <f>'1 уровень'!S3035</f>
        <v>0</v>
      </c>
      <c r="S660" s="72">
        <f>'1 уровень'!T3035</f>
        <v>0</v>
      </c>
      <c r="T660" s="794">
        <f>'1 уровень'!U3035</f>
        <v>0</v>
      </c>
      <c r="U660" s="72">
        <f>'1 уровень'!V3035</f>
        <v>0</v>
      </c>
      <c r="V660" s="72">
        <f>'1 уровень'!W3035</f>
        <v>0</v>
      </c>
      <c r="W660" s="72">
        <f>'1 уровень'!X3035</f>
        <v>0</v>
      </c>
      <c r="X660" s="72">
        <f>'1 уровень'!Y3035</f>
        <v>0</v>
      </c>
      <c r="Y660" s="389">
        <f>'1 уровень'!Z3035</f>
        <v>0</v>
      </c>
      <c r="Z660" s="72" t="e">
        <f>S660/R660*100</f>
        <v>#DIV/0!</v>
      </c>
      <c r="AA660" s="72" t="e">
        <f>Y660/R660*100</f>
        <v>#DIV/0!</v>
      </c>
      <c r="AB660" s="991">
        <f>'1 уровень'!AA3035</f>
        <v>0</v>
      </c>
      <c r="AC660" s="998">
        <f>'1 уровень'!AB3035</f>
        <v>0</v>
      </c>
      <c r="AD660" s="196">
        <f t="shared" si="118"/>
        <v>0</v>
      </c>
      <c r="AE660" s="196">
        <f t="shared" si="117"/>
        <v>0</v>
      </c>
      <c r="AF660" s="907">
        <f t="shared" si="126"/>
        <v>0</v>
      </c>
      <c r="AG660" s="18">
        <f t="shared" si="128"/>
        <v>0</v>
      </c>
      <c r="AI660" s="1058"/>
      <c r="AJ660" s="18">
        <f t="shared" si="127"/>
        <v>-334917.65952380956</v>
      </c>
      <c r="AM660" s="277"/>
    </row>
    <row r="661" spans="1:197" x14ac:dyDescent="0.25">
      <c r="A661" s="18">
        <v>1</v>
      </c>
      <c r="B661" s="18">
        <v>1</v>
      </c>
      <c r="C661" s="562" t="s">
        <v>134</v>
      </c>
      <c r="D661" s="27">
        <f>'1 уровень'!E3036</f>
        <v>401901.12380952382</v>
      </c>
      <c r="E661" s="27">
        <f>'1 уровень'!F3036</f>
        <v>66983.46428571429</v>
      </c>
      <c r="F661" s="27">
        <f>'1 уровень'!G3036</f>
        <v>55124.926190476195</v>
      </c>
      <c r="G661" s="64">
        <f>'1 уровень'!H3036</f>
        <v>82.296320111697781</v>
      </c>
      <c r="H661" s="78">
        <f>'1 уровень'!I3036</f>
        <v>0</v>
      </c>
      <c r="I661" s="78">
        <f>'1 уровень'!J3036</f>
        <v>0</v>
      </c>
      <c r="J661" s="73">
        <f>'1 уровень'!K3036</f>
        <v>0</v>
      </c>
      <c r="K661" s="73">
        <f>'1 уровень'!L3036</f>
        <v>0</v>
      </c>
      <c r="L661" s="73">
        <f>'1 уровень'!M3036</f>
        <v>0</v>
      </c>
      <c r="M661" s="73">
        <f>'1 уровень'!N3036</f>
        <v>0</v>
      </c>
      <c r="N661" s="73">
        <f>'1 уровень'!O3036</f>
        <v>0</v>
      </c>
      <c r="O661" s="73">
        <f>'1 уровень'!P3036</f>
        <v>0</v>
      </c>
      <c r="P661" s="72">
        <f>'1 уровень'!Q3036</f>
        <v>434383.24390556524</v>
      </c>
      <c r="Q661" s="72">
        <f>'1 уровень'!R3036</f>
        <v>434383.24390556524</v>
      </c>
      <c r="R661" s="72">
        <f>'1 уровень'!S3036</f>
        <v>72397.207317594206</v>
      </c>
      <c r="S661" s="72">
        <f>'1 уровень'!T3036</f>
        <v>65767.181069999991</v>
      </c>
      <c r="T661" s="794">
        <f>'1 уровень'!U3036</f>
        <v>0</v>
      </c>
      <c r="U661" s="72">
        <f>'1 уровень'!V3036</f>
        <v>-1.1779999999999999</v>
      </c>
      <c r="V661" s="72">
        <f>'1 уровень'!W3036</f>
        <v>-6630.0262475942081</v>
      </c>
      <c r="W661" s="72">
        <f>'1 уровень'!X3036</f>
        <v>0</v>
      </c>
      <c r="X661" s="72">
        <f>'1 уровень'!Y3036</f>
        <v>-9.3692700000000002</v>
      </c>
      <c r="Y661" s="389">
        <f>'1 уровень'!Z3036</f>
        <v>65756.633799999996</v>
      </c>
      <c r="Z661" s="72">
        <f>S661/R661*100</f>
        <v>90.842151937561042</v>
      </c>
      <c r="AA661" s="72">
        <f>Y661/R661*100</f>
        <v>90.827583323120265</v>
      </c>
      <c r="AB661" s="991">
        <f>'1 уровень'!AA3036</f>
        <v>0</v>
      </c>
      <c r="AC661" s="998">
        <f>'1 уровень'!AB3036</f>
        <v>0</v>
      </c>
      <c r="AD661" s="196">
        <f t="shared" si="118"/>
        <v>65756633.799999997</v>
      </c>
      <c r="AE661" s="196">
        <f t="shared" si="117"/>
        <v>-9369.27</v>
      </c>
      <c r="AF661" s="907">
        <f t="shared" si="126"/>
        <v>1080.8211726012389</v>
      </c>
      <c r="AG661" s="18">
        <f t="shared" si="128"/>
        <v>1193.0570363532286</v>
      </c>
      <c r="AI661" s="1058"/>
      <c r="AJ661" s="18">
        <f t="shared" si="127"/>
        <v>-1237</v>
      </c>
      <c r="AM661" s="277"/>
    </row>
    <row r="662" spans="1:197" x14ac:dyDescent="0.25">
      <c r="A662" s="18">
        <v>1</v>
      </c>
      <c r="B662" s="18">
        <v>1</v>
      </c>
      <c r="C662" s="2130" t="s">
        <v>66</v>
      </c>
      <c r="D662" s="27">
        <f>'1 уровень'!E3037</f>
        <v>1485</v>
      </c>
      <c r="E662" s="27">
        <f>'1 уровень'!F3037</f>
        <v>248</v>
      </c>
      <c r="F662" s="27">
        <f>'1 уровень'!G3037</f>
        <v>225</v>
      </c>
      <c r="G662" s="64">
        <f>'1 уровень'!H3037</f>
        <v>90.725806451612897</v>
      </c>
      <c r="H662" s="78">
        <f>'1 уровень'!I3037</f>
        <v>9.8154882154882159</v>
      </c>
      <c r="I662" s="78">
        <f>'1 уровень'!J3037</f>
        <v>9.2133333333333329</v>
      </c>
      <c r="J662" s="73">
        <f>'1 уровень'!K3037</f>
        <v>14576</v>
      </c>
      <c r="K662" s="73">
        <f>'1 уровень'!L3037</f>
        <v>2430</v>
      </c>
      <c r="L662" s="73">
        <f>'1 уровень'!M3037</f>
        <v>2073</v>
      </c>
      <c r="M662" s="73">
        <f>'1 уровень'!N3037</f>
        <v>85.308641975308646</v>
      </c>
      <c r="N662" s="73">
        <f>'1 уровень'!O3037</f>
        <v>48</v>
      </c>
      <c r="O662" s="73">
        <f>'1 уровень'!P3037</f>
        <v>259.125</v>
      </c>
      <c r="P662" s="72">
        <f>'1 уровень'!Q3037</f>
        <v>0</v>
      </c>
      <c r="Q662" s="72">
        <f>'1 уровень'!R3037</f>
        <v>0</v>
      </c>
      <c r="R662" s="72">
        <f>'1 уровень'!S3037</f>
        <v>0</v>
      </c>
      <c r="S662" s="72">
        <f>'1 уровень'!T3037</f>
        <v>0</v>
      </c>
      <c r="T662" s="794">
        <f>'1 уровень'!U3037</f>
        <v>0</v>
      </c>
      <c r="U662" s="72">
        <f>'1 уровень'!V3037</f>
        <v>0</v>
      </c>
      <c r="V662" s="72">
        <f>'1 уровень'!W3037</f>
        <v>0</v>
      </c>
      <c r="W662" s="72">
        <f>'1 уровень'!X3037</f>
        <v>0</v>
      </c>
      <c r="X662" s="72">
        <f>'1 уровень'!Y3037</f>
        <v>0</v>
      </c>
      <c r="Y662" s="389">
        <f>'1 уровень'!Z3037</f>
        <v>0</v>
      </c>
      <c r="Z662" s="72"/>
      <c r="AA662" s="72"/>
      <c r="AB662" s="991">
        <f>'1 уровень'!AA3037</f>
        <v>0</v>
      </c>
      <c r="AC662" s="998">
        <f>'1 уровень'!AB3037</f>
        <v>0</v>
      </c>
      <c r="AD662" s="196">
        <f t="shared" si="118"/>
        <v>0</v>
      </c>
      <c r="AE662" s="196">
        <f t="shared" si="117"/>
        <v>0</v>
      </c>
      <c r="AF662" s="907">
        <f t="shared" si="126"/>
        <v>0</v>
      </c>
      <c r="AG662" s="18">
        <f t="shared" si="128"/>
        <v>0</v>
      </c>
      <c r="AI662" s="1058"/>
      <c r="AJ662" s="18">
        <f t="shared" si="127"/>
        <v>-3341</v>
      </c>
      <c r="AM662" s="277"/>
    </row>
    <row r="663" spans="1:197" ht="29.25" x14ac:dyDescent="0.25">
      <c r="A663" s="18">
        <v>1</v>
      </c>
      <c r="B663" s="18">
        <v>1</v>
      </c>
      <c r="C663" s="2132" t="s">
        <v>16</v>
      </c>
      <c r="D663" s="27">
        <f>'1 уровень'!E3038</f>
        <v>4009</v>
      </c>
      <c r="E663" s="27">
        <f>'1 уровень'!F3038</f>
        <v>668</v>
      </c>
      <c r="F663" s="27">
        <f>'1 уровень'!G3038</f>
        <v>1433</v>
      </c>
      <c r="G663" s="64">
        <f>'1 уровень'!H3038</f>
        <v>214.52095808383231</v>
      </c>
      <c r="H663" s="78">
        <f>'1 уровень'!I3038</f>
        <v>6.5532551758543276</v>
      </c>
      <c r="I663" s="78">
        <f>'1 уровень'!J3038</f>
        <v>6.785764131193301</v>
      </c>
      <c r="J663" s="73">
        <f>'1 уровень'!K3038</f>
        <v>26272</v>
      </c>
      <c r="K663" s="73">
        <f>'1 уровень'!L3038</f>
        <v>4379</v>
      </c>
      <c r="L663" s="73">
        <f>'1 уровень'!M3038</f>
        <v>9724</v>
      </c>
      <c r="M663" s="73">
        <f>'1 уровень'!N3038</f>
        <v>222.05983101164648</v>
      </c>
      <c r="N663" s="73">
        <f>'1 уровень'!O3038</f>
        <v>109</v>
      </c>
      <c r="O663" s="73">
        <f>'1 уровень'!P3038</f>
        <v>535.26605504587155</v>
      </c>
      <c r="P663" s="72">
        <f>'1 уровень'!Q3038</f>
        <v>0</v>
      </c>
      <c r="Q663" s="72">
        <f>'1 уровень'!R3038</f>
        <v>0</v>
      </c>
      <c r="R663" s="72">
        <f>'1 уровень'!S3038</f>
        <v>0</v>
      </c>
      <c r="S663" s="72">
        <f>'1 уровень'!T3038</f>
        <v>0</v>
      </c>
      <c r="T663" s="794">
        <f>'1 уровень'!U3038</f>
        <v>0</v>
      </c>
      <c r="U663" s="72">
        <f>'1 уровень'!V3038</f>
        <v>0</v>
      </c>
      <c r="V663" s="72">
        <f>'1 уровень'!W3038</f>
        <v>0</v>
      </c>
      <c r="W663" s="72">
        <f>'1 уровень'!X3038</f>
        <v>0</v>
      </c>
      <c r="X663" s="72">
        <f>'1 уровень'!Y3038</f>
        <v>0</v>
      </c>
      <c r="Y663" s="389">
        <f>'1 уровень'!Z3038</f>
        <v>0</v>
      </c>
      <c r="Z663" s="72"/>
      <c r="AA663" s="72"/>
      <c r="AB663" s="991">
        <f>'1 уровень'!AA3038</f>
        <v>0</v>
      </c>
      <c r="AC663" s="998">
        <f>'1 уровень'!AB3038</f>
        <v>0</v>
      </c>
      <c r="AD663" s="196">
        <f t="shared" si="118"/>
        <v>0</v>
      </c>
      <c r="AE663" s="196">
        <f t="shared" ref="AE663:AE729" si="129">X663*1000</f>
        <v>0</v>
      </c>
      <c r="AF663" s="907">
        <f t="shared" si="126"/>
        <v>0</v>
      </c>
      <c r="AG663" s="18">
        <f t="shared" si="128"/>
        <v>0</v>
      </c>
      <c r="AI663" s="1058"/>
      <c r="AJ663" s="18">
        <f t="shared" si="127"/>
        <v>-4578</v>
      </c>
      <c r="AM663" s="277"/>
    </row>
    <row r="664" spans="1:197" ht="29.25" x14ac:dyDescent="0.25">
      <c r="A664" s="18">
        <v>1</v>
      </c>
      <c r="B664" s="18">
        <v>1</v>
      </c>
      <c r="C664" s="729" t="s">
        <v>201</v>
      </c>
      <c r="D664" s="27">
        <f>'1 уровень'!E3039</f>
        <v>5494</v>
      </c>
      <c r="E664" s="27">
        <f>'1 уровень'!F3039</f>
        <v>916</v>
      </c>
      <c r="F664" s="27">
        <f>'1 уровень'!G3039</f>
        <v>1658</v>
      </c>
      <c r="G664" s="64">
        <f>'1 уровень'!H3039</f>
        <v>181.00436681222706</v>
      </c>
      <c r="H664" s="78">
        <f>'1 уровень'!I3039</f>
        <v>7.4350200218420097</v>
      </c>
      <c r="I664" s="78">
        <f>'1 уровень'!J3039</f>
        <v>15.999097464526635</v>
      </c>
      <c r="J664" s="73">
        <f>'1 уровень'!K3039</f>
        <v>40848</v>
      </c>
      <c r="K664" s="73">
        <f>'1 уровень'!L3039</f>
        <v>6809</v>
      </c>
      <c r="L664" s="73">
        <f>'1 уровень'!M3039</f>
        <v>11797</v>
      </c>
      <c r="M664" s="73">
        <f>'1 уровень'!N3039</f>
        <v>173.25598472609784</v>
      </c>
      <c r="N664" s="73">
        <f>'1 уровень'!O3039</f>
        <v>157</v>
      </c>
      <c r="O664" s="73">
        <f>'1 уровень'!P3039</f>
        <v>450.84076433121021</v>
      </c>
      <c r="P664" s="72">
        <f>'1 уровень'!Q3039</f>
        <v>128662.16985999999</v>
      </c>
      <c r="Q664" s="72">
        <f>'1 уровень'!R3039</f>
        <v>128662.16985999999</v>
      </c>
      <c r="R664" s="72">
        <f>'1 уровень'!S3039</f>
        <v>21443.694976666666</v>
      </c>
      <c r="S664" s="72">
        <f>'1 уровень'!T3039</f>
        <v>21412.322380000001</v>
      </c>
      <c r="T664" s="794">
        <f>'1 уровень'!U3039</f>
        <v>0</v>
      </c>
      <c r="U664" s="72">
        <f>'1 уровень'!V3039</f>
        <v>0</v>
      </c>
      <c r="V664" s="72">
        <f>'1 уровень'!W3039</f>
        <v>-31.372596666664322</v>
      </c>
      <c r="W664" s="72">
        <f>'1 уровень'!X3039</f>
        <v>0</v>
      </c>
      <c r="X664" s="72">
        <f>'1 уровень'!Y3039</f>
        <v>-10.5205</v>
      </c>
      <c r="Y664" s="389">
        <f>'1 уровень'!Z3039</f>
        <v>21401.801880000003</v>
      </c>
      <c r="Z664" s="72">
        <f>S664/R664*100</f>
        <v>99.853697803942836</v>
      </c>
      <c r="AA664" s="72">
        <f>Y664/R664*100</f>
        <v>99.804636762870174</v>
      </c>
      <c r="AB664" s="991">
        <f>'1 уровень'!AA3039</f>
        <v>0</v>
      </c>
      <c r="AC664" s="998">
        <f>'1 уровень'!AB3039</f>
        <v>0</v>
      </c>
      <c r="AD664" s="196">
        <f t="shared" ref="AD664:AD729" si="130">Y664*1000</f>
        <v>21401801.880000003</v>
      </c>
      <c r="AE664" s="196">
        <f t="shared" si="129"/>
        <v>-10520.5</v>
      </c>
      <c r="AF664" s="907">
        <f t="shared" si="126"/>
        <v>23418.669432107752</v>
      </c>
      <c r="AG664" s="18">
        <f t="shared" si="128"/>
        <v>12914.549083232812</v>
      </c>
      <c r="AI664" s="1058"/>
      <c r="AJ664" s="18">
        <f t="shared" si="127"/>
        <v>-8750</v>
      </c>
      <c r="AM664" s="277"/>
    </row>
    <row r="665" spans="1:197" ht="15.75" x14ac:dyDescent="0.25">
      <c r="A665" s="18">
        <v>1</v>
      </c>
      <c r="B665" s="18">
        <v>1</v>
      </c>
      <c r="C665" s="2136" t="s">
        <v>197</v>
      </c>
      <c r="D665" s="31">
        <f>'1 уровень'!E3040</f>
        <v>10500</v>
      </c>
      <c r="E665" s="31">
        <f>'1 уровень'!F3040</f>
        <v>1750</v>
      </c>
      <c r="F665" s="31">
        <f>'1 уровень'!G3040</f>
        <v>1354</v>
      </c>
      <c r="G665" s="64">
        <f>'1 уровень'!H3040</f>
        <v>77.371428571428567</v>
      </c>
      <c r="H665" s="78">
        <f>'1 уровень'!I3040</f>
        <v>0</v>
      </c>
      <c r="I665" s="78">
        <f>'1 уровень'!J3040</f>
        <v>0</v>
      </c>
      <c r="J665" s="73">
        <f>'1 уровень'!K3040</f>
        <v>0</v>
      </c>
      <c r="K665" s="73">
        <f>'1 уровень'!L3040</f>
        <v>0</v>
      </c>
      <c r="L665" s="73">
        <f>'1 уровень'!M3040</f>
        <v>0</v>
      </c>
      <c r="M665" s="73">
        <f>'1 уровень'!N3040</f>
        <v>0</v>
      </c>
      <c r="N665" s="73">
        <f>'1 уровень'!O3040</f>
        <v>0</v>
      </c>
      <c r="O665" s="73">
        <f>'1 уровень'!P3040</f>
        <v>0</v>
      </c>
      <c r="P665" s="72">
        <f>'1 уровень'!Q3040</f>
        <v>0</v>
      </c>
      <c r="Q665" s="72">
        <f>'1 уровень'!R3040</f>
        <v>0</v>
      </c>
      <c r="R665" s="72">
        <f>'1 уровень'!S3040</f>
        <v>0</v>
      </c>
      <c r="S665" s="72">
        <f>'1 уровень'!T3040</f>
        <v>0</v>
      </c>
      <c r="T665" s="794">
        <f>'1 уровень'!U3040</f>
        <v>0</v>
      </c>
      <c r="U665" s="72">
        <f>'1 уровень'!V3040</f>
        <v>0</v>
      </c>
      <c r="V665" s="72">
        <f>'1 уровень'!W3040</f>
        <v>0</v>
      </c>
      <c r="W665" s="72">
        <f>'1 уровень'!X3040</f>
        <v>0</v>
      </c>
      <c r="X665" s="72">
        <f>'1 уровень'!Y3040</f>
        <v>0</v>
      </c>
      <c r="Y665" s="389">
        <f>'1 уровень'!Z3040</f>
        <v>0</v>
      </c>
      <c r="Z665" s="72"/>
      <c r="AA665" s="72"/>
      <c r="AB665" s="989">
        <f>'1 уровень'!AA3040</f>
        <v>0</v>
      </c>
      <c r="AC665" s="998">
        <f>'1 уровень'!AB3040</f>
        <v>0</v>
      </c>
      <c r="AD665" s="196">
        <f t="shared" si="130"/>
        <v>0</v>
      </c>
      <c r="AE665" s="196">
        <f t="shared" si="129"/>
        <v>0</v>
      </c>
      <c r="AF665" s="907">
        <f t="shared" si="126"/>
        <v>0</v>
      </c>
      <c r="AG665" s="18">
        <f t="shared" si="128"/>
        <v>0</v>
      </c>
      <c r="AI665" s="1058"/>
      <c r="AJ665" s="18">
        <f t="shared" si="127"/>
        <v>-8733</v>
      </c>
      <c r="AM665" s="277"/>
    </row>
    <row r="666" spans="1:197" x14ac:dyDescent="0.25">
      <c r="A666" s="18">
        <v>1</v>
      </c>
      <c r="B666" s="18">
        <v>1</v>
      </c>
      <c r="C666" s="2141" t="s">
        <v>198</v>
      </c>
      <c r="D666" s="27">
        <f>'1 уровень'!E3041</f>
        <v>10480</v>
      </c>
      <c r="E666" s="27">
        <f>'1 уровень'!F3041</f>
        <v>1747</v>
      </c>
      <c r="F666" s="27">
        <f>'1 уровень'!G3041</f>
        <v>1350</v>
      </c>
      <c r="G666" s="64">
        <f>'1 уровень'!H3041</f>
        <v>77.275329135661124</v>
      </c>
      <c r="H666" s="78">
        <f>'1 уровень'!I3041</f>
        <v>0</v>
      </c>
      <c r="I666" s="78">
        <f>'1 уровень'!J3041</f>
        <v>0</v>
      </c>
      <c r="J666" s="73">
        <f>'1 уровень'!K3041</f>
        <v>0</v>
      </c>
      <c r="K666" s="73">
        <f>'1 уровень'!L3041</f>
        <v>0</v>
      </c>
      <c r="L666" s="73">
        <f>'1 уровень'!M3041</f>
        <v>0</v>
      </c>
      <c r="M666" s="73">
        <f>'1 уровень'!N3041</f>
        <v>0</v>
      </c>
      <c r="N666" s="73">
        <f>'1 уровень'!O3041</f>
        <v>0</v>
      </c>
      <c r="O666" s="73">
        <f>'1 уровень'!P3041</f>
        <v>0</v>
      </c>
      <c r="P666" s="72">
        <f>'1 уровень'!Q3041</f>
        <v>0</v>
      </c>
      <c r="Q666" s="72">
        <f>'1 уровень'!R3041</f>
        <v>0</v>
      </c>
      <c r="R666" s="72">
        <f>'1 уровень'!S3041</f>
        <v>0</v>
      </c>
      <c r="S666" s="72">
        <f>'1 уровень'!T3041</f>
        <v>0</v>
      </c>
      <c r="T666" s="794">
        <f>'1 уровень'!U3041</f>
        <v>0</v>
      </c>
      <c r="U666" s="72">
        <f>'1 уровень'!V3041</f>
        <v>0</v>
      </c>
      <c r="V666" s="72">
        <f>'1 уровень'!W3041</f>
        <v>0</v>
      </c>
      <c r="W666" s="72">
        <f>'1 уровень'!X3041</f>
        <v>0</v>
      </c>
      <c r="X666" s="72">
        <f>'1 уровень'!Y3041</f>
        <v>0</v>
      </c>
      <c r="Y666" s="389">
        <f>'1 уровень'!Z3041</f>
        <v>0</v>
      </c>
      <c r="Z666" s="72"/>
      <c r="AA666" s="72"/>
      <c r="AB666" s="991">
        <f>'1 уровень'!AA3041</f>
        <v>0</v>
      </c>
      <c r="AC666" s="998">
        <f>'1 уровень'!AB3041</f>
        <v>0</v>
      </c>
      <c r="AD666" s="196">
        <f t="shared" si="130"/>
        <v>0</v>
      </c>
      <c r="AE666" s="196">
        <f t="shared" si="129"/>
        <v>0</v>
      </c>
      <c r="AF666" s="907">
        <f t="shared" si="126"/>
        <v>0</v>
      </c>
      <c r="AG666" s="18">
        <f t="shared" si="128"/>
        <v>0</v>
      </c>
      <c r="AI666" s="1058"/>
      <c r="AJ666" s="18">
        <f t="shared" si="127"/>
        <v>-17</v>
      </c>
      <c r="AM666" s="277"/>
    </row>
    <row r="667" spans="1:197" ht="30" x14ac:dyDescent="0.25">
      <c r="A667" s="18">
        <v>1</v>
      </c>
      <c r="B667" s="18">
        <v>1</v>
      </c>
      <c r="C667" s="2151" t="s">
        <v>199</v>
      </c>
      <c r="D667" s="27">
        <f>'1 уровень'!E3042</f>
        <v>20</v>
      </c>
      <c r="E667" s="27">
        <f>'1 уровень'!F3042</f>
        <v>3</v>
      </c>
      <c r="F667" s="27">
        <f>'1 уровень'!G3042</f>
        <v>4</v>
      </c>
      <c r="G667" s="64">
        <f>'1 уровень'!H3042</f>
        <v>133.33333333333331</v>
      </c>
      <c r="H667" s="78">
        <f>'1 уровень'!I3042</f>
        <v>0</v>
      </c>
      <c r="I667" s="78">
        <f>'1 уровень'!J3042</f>
        <v>0</v>
      </c>
      <c r="J667" s="73">
        <f>'1 уровень'!K3042</f>
        <v>0</v>
      </c>
      <c r="K667" s="73">
        <f>'1 уровень'!L3042</f>
        <v>0</v>
      </c>
      <c r="L667" s="73">
        <f>'1 уровень'!M3042</f>
        <v>0</v>
      </c>
      <c r="M667" s="73">
        <f>'1 уровень'!N3042</f>
        <v>0</v>
      </c>
      <c r="N667" s="73">
        <f>'1 уровень'!O3042</f>
        <v>0</v>
      </c>
      <c r="O667" s="73">
        <f>'1 уровень'!P3042</f>
        <v>0</v>
      </c>
      <c r="P667" s="72">
        <f>'1 уровень'!Q3042</f>
        <v>0</v>
      </c>
      <c r="Q667" s="72">
        <f>'1 уровень'!R3042</f>
        <v>0</v>
      </c>
      <c r="R667" s="72">
        <f>'1 уровень'!S3042</f>
        <v>0</v>
      </c>
      <c r="S667" s="72">
        <f>'1 уровень'!T3042</f>
        <v>0</v>
      </c>
      <c r="T667" s="794">
        <f>'1 уровень'!U3042</f>
        <v>0</v>
      </c>
      <c r="U667" s="72">
        <f>'1 уровень'!V3042</f>
        <v>0</v>
      </c>
      <c r="V667" s="72">
        <f>'1 уровень'!W3042</f>
        <v>0</v>
      </c>
      <c r="W667" s="72">
        <f>'1 уровень'!X3042</f>
        <v>0</v>
      </c>
      <c r="X667" s="72">
        <f>'1 уровень'!Y3042</f>
        <v>0</v>
      </c>
      <c r="Y667" s="389">
        <f>'1 уровень'!Z3042</f>
        <v>0</v>
      </c>
      <c r="Z667" s="72"/>
      <c r="AA667" s="72"/>
      <c r="AB667" s="991">
        <f>'1 уровень'!AA3042</f>
        <v>0</v>
      </c>
      <c r="AC667" s="998">
        <f>'1 уровень'!AB3042</f>
        <v>0</v>
      </c>
      <c r="AD667" s="196">
        <f t="shared" si="130"/>
        <v>0</v>
      </c>
      <c r="AE667" s="196">
        <f t="shared" si="129"/>
        <v>0</v>
      </c>
      <c r="AF667" s="907">
        <f t="shared" si="126"/>
        <v>0</v>
      </c>
      <c r="AG667" s="18">
        <f t="shared" si="128"/>
        <v>0</v>
      </c>
      <c r="AI667" s="1058"/>
      <c r="AJ667" s="18">
        <f t="shared" si="127"/>
        <v>-8750</v>
      </c>
      <c r="AM667" s="277"/>
    </row>
    <row r="668" spans="1:197" ht="29.25" thickBot="1" x14ac:dyDescent="0.3">
      <c r="A668" s="18">
        <v>1</v>
      </c>
      <c r="B668" s="18">
        <v>1</v>
      </c>
      <c r="C668" s="2156" t="s">
        <v>204</v>
      </c>
      <c r="D668" s="27">
        <f>'1 уровень'!E3043</f>
        <v>10500</v>
      </c>
      <c r="E668" s="27">
        <f>'1 уровень'!F3043</f>
        <v>1750</v>
      </c>
      <c r="F668" s="27">
        <f>'1 уровень'!G3043</f>
        <v>1354</v>
      </c>
      <c r="G668" s="64">
        <f>'1 уровень'!H3043</f>
        <v>77.371428571428567</v>
      </c>
      <c r="H668" s="78">
        <f>'1 уровень'!I3043</f>
        <v>0</v>
      </c>
      <c r="I668" s="78">
        <f>'1 уровень'!J3043</f>
        <v>0</v>
      </c>
      <c r="J668" s="73">
        <f>'1 уровень'!K3043</f>
        <v>0</v>
      </c>
      <c r="K668" s="73">
        <f>'1 уровень'!L3043</f>
        <v>0</v>
      </c>
      <c r="L668" s="73">
        <f>'1 уровень'!M3043</f>
        <v>0</v>
      </c>
      <c r="M668" s="73">
        <f>'1 уровень'!N3043</f>
        <v>0</v>
      </c>
      <c r="N668" s="73">
        <f>'1 уровень'!O3043</f>
        <v>0</v>
      </c>
      <c r="O668" s="73">
        <f>'1 уровень'!P3043</f>
        <v>0</v>
      </c>
      <c r="P668" s="72">
        <f>'1 уровень'!Q3043</f>
        <v>68633.557199999981</v>
      </c>
      <c r="Q668" s="72">
        <f>'1 уровень'!R3043</f>
        <v>68633.557199999981</v>
      </c>
      <c r="R668" s="72">
        <f>'1 уровень'!S3043</f>
        <v>11438.926199999996</v>
      </c>
      <c r="S668" s="72">
        <f>'1 уровень'!T3043</f>
        <v>11429.332199999999</v>
      </c>
      <c r="T668" s="794">
        <f>'1 уровень'!U3043</f>
        <v>0</v>
      </c>
      <c r="U668" s="72">
        <f>'1 уровень'!V3043</f>
        <v>0</v>
      </c>
      <c r="V668" s="72">
        <f>'1 уровень'!W3043</f>
        <v>-9.5939999999973224</v>
      </c>
      <c r="W668" s="72">
        <f>'1 уровень'!X3043</f>
        <v>0</v>
      </c>
      <c r="X668" s="72">
        <f>'1 уровень'!Y3043</f>
        <v>-13.34994</v>
      </c>
      <c r="Y668" s="389">
        <f>'1 уровень'!Z3043</f>
        <v>11415.982259999999</v>
      </c>
      <c r="Z668" s="72">
        <f>S668/R668*100</f>
        <v>99.916128491151582</v>
      </c>
      <c r="AA668" s="72">
        <f>Y668/R668*100</f>
        <v>99.799422256959772</v>
      </c>
      <c r="AB668" s="991">
        <f>'1 уровень'!AA3043</f>
        <v>0</v>
      </c>
      <c r="AC668" s="998">
        <f>'1 уровень'!AB3043</f>
        <v>0</v>
      </c>
      <c r="AD668" s="196">
        <f t="shared" si="130"/>
        <v>11415982.26</v>
      </c>
      <c r="AE668" s="196">
        <f t="shared" si="129"/>
        <v>-13349.94</v>
      </c>
      <c r="AF668" s="907">
        <f t="shared" si="126"/>
        <v>6536.5292571428563</v>
      </c>
      <c r="AG668" s="18">
        <f t="shared" si="128"/>
        <v>8441.1611521417999</v>
      </c>
      <c r="AI668" s="1058"/>
      <c r="AJ668" s="18">
        <f t="shared" si="127"/>
        <v>0</v>
      </c>
      <c r="AM668" s="277"/>
    </row>
    <row r="669" spans="1:197" x14ac:dyDescent="0.25">
      <c r="A669" s="18">
        <v>1</v>
      </c>
      <c r="B669" s="18">
        <v>1</v>
      </c>
      <c r="C669" s="6" t="s">
        <v>101</v>
      </c>
      <c r="D669" s="79"/>
      <c r="E669" s="79"/>
      <c r="F669" s="79"/>
      <c r="G669" s="80"/>
      <c r="H669" s="81"/>
      <c r="I669" s="81"/>
      <c r="J669" s="24"/>
      <c r="K669" s="24"/>
      <c r="L669" s="24"/>
      <c r="M669" s="24"/>
      <c r="N669" s="24"/>
      <c r="O669" s="24"/>
      <c r="P669" s="392">
        <f>P670-P671-P723-P725-P729</f>
        <v>0</v>
      </c>
      <c r="Q669" s="392">
        <f>Q670-Q671-Q723-Q725-Q729</f>
        <v>0</v>
      </c>
      <c r="R669" s="392">
        <f t="shared" ref="R669:Y669" si="131">R670-R671-R723-R725-R729</f>
        <v>0</v>
      </c>
      <c r="S669" s="392">
        <f t="shared" si="131"/>
        <v>-5.4569682106375694E-12</v>
      </c>
      <c r="T669" s="392">
        <f t="shared" si="131"/>
        <v>0</v>
      </c>
      <c r="U669" s="392">
        <f t="shared" si="131"/>
        <v>-7.1054273576010019E-15</v>
      </c>
      <c r="V669" s="392">
        <f t="shared" si="131"/>
        <v>0</v>
      </c>
      <c r="W669" s="392">
        <f t="shared" si="131"/>
        <v>0</v>
      </c>
      <c r="X669" s="392">
        <f t="shared" si="131"/>
        <v>0</v>
      </c>
      <c r="Y669" s="392">
        <f t="shared" si="131"/>
        <v>0</v>
      </c>
      <c r="Z669" s="392"/>
      <c r="AA669" s="392"/>
      <c r="AB669" s="999"/>
      <c r="AC669" s="1003" t="e">
        <f>AC670-AC671-#REF!-#REF!-#REF!</f>
        <v>#REF!</v>
      </c>
      <c r="AD669" s="196">
        <f t="shared" si="130"/>
        <v>0</v>
      </c>
      <c r="AE669" s="196">
        <f t="shared" si="129"/>
        <v>0</v>
      </c>
      <c r="AF669" s="907">
        <f t="shared" si="126"/>
        <v>0</v>
      </c>
      <c r="AG669" s="18" t="e">
        <f t="shared" si="128"/>
        <v>#DIV/0!</v>
      </c>
      <c r="AI669" s="1058"/>
      <c r="AJ669" s="18">
        <f t="shared" si="127"/>
        <v>0</v>
      </c>
      <c r="AM669" s="277"/>
    </row>
    <row r="670" spans="1:197" s="59" customFormat="1" x14ac:dyDescent="0.25">
      <c r="A670" s="18">
        <v>1</v>
      </c>
      <c r="B670" s="18">
        <v>1</v>
      </c>
      <c r="C670" s="3328" t="s">
        <v>92</v>
      </c>
      <c r="D670" s="60">
        <f>'1 уровень'!E3122</f>
        <v>0</v>
      </c>
      <c r="E670" s="60">
        <f>'1 уровень'!F3122</f>
        <v>0</v>
      </c>
      <c r="F670" s="60">
        <f>'1 уровень'!G3122</f>
        <v>0</v>
      </c>
      <c r="G670" s="71">
        <f>'1 уровень'!H3122</f>
        <v>0</v>
      </c>
      <c r="H670" s="72">
        <f>'1 уровень'!I3122</f>
        <v>0</v>
      </c>
      <c r="I670" s="72">
        <f>'1 уровень'!J3122</f>
        <v>0</v>
      </c>
      <c r="J670" s="21">
        <f>'1 уровень'!K3122</f>
        <v>0</v>
      </c>
      <c r="K670" s="21">
        <f>'1 уровень'!L3122</f>
        <v>0</v>
      </c>
      <c r="L670" s="21">
        <f>'1 уровень'!M3122</f>
        <v>0</v>
      </c>
      <c r="M670" s="21">
        <f>'1 уровень'!N3122</f>
        <v>0</v>
      </c>
      <c r="N670" s="21">
        <f>'1 уровень'!O3122</f>
        <v>0</v>
      </c>
      <c r="O670" s="21">
        <f>'1 уровень'!P3122</f>
        <v>0</v>
      </c>
      <c r="P670" s="72">
        <f>'1 уровень'!Q3122</f>
        <v>296998.80142500001</v>
      </c>
      <c r="Q670" s="72">
        <f>'1 уровень'!R3122</f>
        <v>296998.80142500001</v>
      </c>
      <c r="R670" s="72">
        <f>'1 уровень'!S3122</f>
        <v>49499.800237499992</v>
      </c>
      <c r="S670" s="72">
        <f>'1 уровень'!T3122</f>
        <v>42994.039739999993</v>
      </c>
      <c r="T670" s="794">
        <f>'1 уровень'!U3122</f>
        <v>0</v>
      </c>
      <c r="U670" s="72">
        <f>'1 уровень'!V3122</f>
        <v>-70.673860000000005</v>
      </c>
      <c r="V670" s="72">
        <f>'1 уровень'!W3122</f>
        <v>-6505.7604974999977</v>
      </c>
      <c r="W670" s="72">
        <f>'1 уровень'!X3122</f>
        <v>-120.33395</v>
      </c>
      <c r="X670" s="72">
        <f>'1 уровень'!Y3122</f>
        <v>-140.39613</v>
      </c>
      <c r="Y670" s="389">
        <f>'1 уровень'!Z3122</f>
        <v>42782.969750000004</v>
      </c>
      <c r="Z670" s="72">
        <f>S670/R670*100</f>
        <v>86.856996460015253</v>
      </c>
      <c r="AA670" s="72">
        <f>Y670/R670*100</f>
        <v>86.430590719007668</v>
      </c>
      <c r="AB670" s="993">
        <f>'1 уровень'!AA3122</f>
        <v>0</v>
      </c>
      <c r="AC670" s="998">
        <f>'1 уровень'!AB3122</f>
        <v>0</v>
      </c>
      <c r="AD670" s="196">
        <f t="shared" si="130"/>
        <v>42782969.750000007</v>
      </c>
      <c r="AE670" s="196">
        <f t="shared" si="129"/>
        <v>-140396.13</v>
      </c>
      <c r="AF670" s="907"/>
      <c r="AG670" s="59" t="e">
        <f t="shared" si="128"/>
        <v>#DIV/0!</v>
      </c>
      <c r="AI670" s="277"/>
      <c r="AJ670" s="59">
        <f t="shared" si="127"/>
        <v>-2266</v>
      </c>
      <c r="AM670" s="277"/>
    </row>
    <row r="671" spans="1:197" s="59" customFormat="1" ht="29.25" x14ac:dyDescent="0.25">
      <c r="A671" s="18">
        <v>1</v>
      </c>
      <c r="B671" s="18">
        <v>1</v>
      </c>
      <c r="C671" s="2126" t="s">
        <v>7</v>
      </c>
      <c r="D671" s="20">
        <f>'1 уровень'!E3123</f>
        <v>2720</v>
      </c>
      <c r="E671" s="20">
        <f>'1 уровень'!F3123</f>
        <v>454</v>
      </c>
      <c r="F671" s="20">
        <f>'1 уровень'!G3123</f>
        <v>426</v>
      </c>
      <c r="G671" s="62">
        <f>'1 уровень'!H3123</f>
        <v>93.832599118942724</v>
      </c>
      <c r="H671" s="72">
        <f>'1 уровень'!I3123</f>
        <v>8.9515418502202646</v>
      </c>
      <c r="I671" s="72">
        <f>'1 уровень'!J3123</f>
        <v>8.1314553990610321</v>
      </c>
      <c r="J671" s="23">
        <f>'1 уровень'!K3123</f>
        <v>24375</v>
      </c>
      <c r="K671" s="23">
        <f>'1 уровень'!L3123</f>
        <v>4064</v>
      </c>
      <c r="L671" s="23">
        <f>'1 уровень'!M3123</f>
        <v>3464</v>
      </c>
      <c r="M671" s="23">
        <f>'1 уровень'!N3123</f>
        <v>85.236220472440948</v>
      </c>
      <c r="N671" s="23">
        <f>'1 уровень'!O3123</f>
        <v>75</v>
      </c>
      <c r="O671" s="23">
        <f>'1 уровень'!P3123</f>
        <v>277.12</v>
      </c>
      <c r="P671" s="72">
        <f>'1 уровень'!Q3123</f>
        <v>100163.87909</v>
      </c>
      <c r="Q671" s="72">
        <f>'1 уровень'!R3123</f>
        <v>100163.87909</v>
      </c>
      <c r="R671" s="72">
        <f>'1 уровень'!S3123</f>
        <v>16693.979848333332</v>
      </c>
      <c r="S671" s="72">
        <f>'1 уровень'!T3123</f>
        <v>16539.668999999998</v>
      </c>
      <c r="T671" s="794">
        <f>'1 уровень'!U3123</f>
        <v>0</v>
      </c>
      <c r="U671" s="72">
        <f>'1 уровень'!V3123</f>
        <v>-31.799859999999999</v>
      </c>
      <c r="V671" s="72">
        <f>'1 уровень'!W3123</f>
        <v>-154.31084833333443</v>
      </c>
      <c r="W671" s="72">
        <f>'1 уровень'!X3123</f>
        <v>-120.33395</v>
      </c>
      <c r="X671" s="72">
        <f>'1 уровень'!Y3123</f>
        <v>-140.39613</v>
      </c>
      <c r="Y671" s="389">
        <f>'1 уровень'!Z3123</f>
        <v>16367.47301</v>
      </c>
      <c r="Z671" s="72">
        <f>S671/R671*100</f>
        <v>99.075649726816096</v>
      </c>
      <c r="AA671" s="72">
        <f>Y671/R671*100</f>
        <v>98.044164175950357</v>
      </c>
      <c r="AB671" s="987">
        <f>'1 уровень'!AA3123</f>
        <v>0</v>
      </c>
      <c r="AC671" s="998">
        <f>'1 уровень'!AB3123</f>
        <v>0</v>
      </c>
      <c r="AD671" s="196">
        <f t="shared" si="130"/>
        <v>16367473.01</v>
      </c>
      <c r="AE671" s="196">
        <f t="shared" si="129"/>
        <v>-140396.13</v>
      </c>
      <c r="AF671" s="907">
        <f>IF(P671&gt;0,P671*1000/D671,0)</f>
        <v>36824.955547794118</v>
      </c>
      <c r="AG671" s="18">
        <f t="shared" si="128"/>
        <v>38825.514084507035</v>
      </c>
      <c r="AH671" s="18"/>
      <c r="AI671" s="1058"/>
      <c r="AJ671" s="18">
        <f t="shared" si="127"/>
        <v>0</v>
      </c>
      <c r="AK671" s="18"/>
      <c r="AL671" s="18"/>
      <c r="AM671" s="277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</row>
    <row r="672" spans="1:197" x14ac:dyDescent="0.25">
      <c r="A672" s="18">
        <v>1</v>
      </c>
      <c r="B672" s="18">
        <v>1</v>
      </c>
      <c r="C672" s="296" t="s">
        <v>14</v>
      </c>
      <c r="D672" s="27">
        <f>'1 уровень'!E3124</f>
        <v>0</v>
      </c>
      <c r="E672" s="27">
        <f>'1 уровень'!F3124</f>
        <v>0</v>
      </c>
      <c r="F672" s="27">
        <f>'1 уровень'!G3124</f>
        <v>0</v>
      </c>
      <c r="G672" s="64">
        <f>'1 уровень'!H3124</f>
        <v>0</v>
      </c>
      <c r="H672" s="78">
        <f>'1 уровень'!I3124</f>
        <v>0</v>
      </c>
      <c r="I672" s="78">
        <f>'1 уровень'!J3124</f>
        <v>0</v>
      </c>
      <c r="J672" s="73">
        <f>'1 уровень'!K3124</f>
        <v>0</v>
      </c>
      <c r="K672" s="73">
        <f>'1 уровень'!L3124</f>
        <v>0</v>
      </c>
      <c r="L672" s="73">
        <f>'1 уровень'!M3124</f>
        <v>0</v>
      </c>
      <c r="M672" s="73">
        <f>'1 уровень'!N3124</f>
        <v>0</v>
      </c>
      <c r="N672" s="73">
        <f>'1 уровень'!O3124</f>
        <v>0</v>
      </c>
      <c r="O672" s="73">
        <f>'1 уровень'!P3124</f>
        <v>0</v>
      </c>
      <c r="P672" s="72">
        <f>'1 уровень'!Q3124</f>
        <v>0</v>
      </c>
      <c r="Q672" s="72">
        <f>'1 уровень'!R3124</f>
        <v>0</v>
      </c>
      <c r="R672" s="72">
        <f>'1 уровень'!S3124</f>
        <v>0</v>
      </c>
      <c r="S672" s="72">
        <f>'1 уровень'!T3124</f>
        <v>0</v>
      </c>
      <c r="T672" s="794">
        <f>'1 уровень'!U3124</f>
        <v>0</v>
      </c>
      <c r="U672" s="72">
        <f>'1 уровень'!V3124</f>
        <v>0</v>
      </c>
      <c r="V672" s="72">
        <f>'1 уровень'!W3124</f>
        <v>0</v>
      </c>
      <c r="W672" s="72">
        <f>'1 уровень'!X3124</f>
        <v>0</v>
      </c>
      <c r="X672" s="72">
        <f>'1 уровень'!Y3124</f>
        <v>0</v>
      </c>
      <c r="Y672" s="389">
        <f>'1 уровень'!Z3124</f>
        <v>0</v>
      </c>
      <c r="Z672" s="72"/>
      <c r="AA672" s="72"/>
      <c r="AB672" s="991">
        <f>'1 уровень'!AA3124</f>
        <v>0</v>
      </c>
      <c r="AC672" s="998">
        <f>'1 уровень'!AB3124</f>
        <v>0</v>
      </c>
      <c r="AD672" s="196">
        <f t="shared" si="130"/>
        <v>0</v>
      </c>
      <c r="AE672" s="196">
        <f t="shared" si="129"/>
        <v>0</v>
      </c>
      <c r="AF672" s="907">
        <f>IF(P672&gt;0,P672*1000/D672,0)</f>
        <v>0</v>
      </c>
      <c r="AG672" s="18" t="e">
        <f t="shared" si="128"/>
        <v>#DIV/0!</v>
      </c>
      <c r="AI672" s="1058"/>
      <c r="AJ672" s="18">
        <f t="shared" si="127"/>
        <v>0</v>
      </c>
      <c r="AM672" s="277"/>
    </row>
    <row r="673" spans="1:197" ht="60" x14ac:dyDescent="0.25">
      <c r="B673" s="18">
        <v>1</v>
      </c>
      <c r="C673" s="2178" t="s">
        <v>325</v>
      </c>
      <c r="D673" s="27">
        <f>'1 уровень'!E3125</f>
        <v>0</v>
      </c>
      <c r="E673" s="27">
        <f>'1 уровень'!F3125</f>
        <v>0</v>
      </c>
      <c r="F673" s="27">
        <f>'1 уровень'!G3125</f>
        <v>0</v>
      </c>
      <c r="G673" s="64">
        <f>'1 уровень'!H3125</f>
        <v>0</v>
      </c>
      <c r="H673" s="78">
        <f>'1 уровень'!I3125</f>
        <v>0</v>
      </c>
      <c r="I673" s="78">
        <f>'1 уровень'!J3125</f>
        <v>0</v>
      </c>
      <c r="J673" s="73">
        <f>'1 уровень'!K3125</f>
        <v>0</v>
      </c>
      <c r="K673" s="73">
        <f>'1 уровень'!L3125</f>
        <v>0</v>
      </c>
      <c r="L673" s="73">
        <f>'1 уровень'!M3125</f>
        <v>0</v>
      </c>
      <c r="M673" s="73">
        <f>'1 уровень'!N3125</f>
        <v>0</v>
      </c>
      <c r="N673" s="73">
        <f>'1 уровень'!O3125</f>
        <v>0</v>
      </c>
      <c r="O673" s="73">
        <f>'1 уровень'!P3125</f>
        <v>0</v>
      </c>
      <c r="P673" s="72">
        <f>'1 уровень'!Q3125</f>
        <v>75284.833009999988</v>
      </c>
      <c r="Q673" s="72">
        <f>'1 уровень'!R3125</f>
        <v>75284.833009999988</v>
      </c>
      <c r="R673" s="72">
        <f>'1 уровень'!S3125</f>
        <v>12547.472168333332</v>
      </c>
      <c r="S673" s="72">
        <f>'1 уровень'!T3125</f>
        <v>11925.651980000001</v>
      </c>
      <c r="T673" s="794">
        <f>'1 уровень'!U3125</f>
        <v>0</v>
      </c>
      <c r="U673" s="72">
        <f>'1 уровень'!V3125</f>
        <v>-38.874000000000002</v>
      </c>
      <c r="V673" s="72">
        <f>'1 уровень'!W3125</f>
        <v>-621.82018833333132</v>
      </c>
      <c r="W673" s="72">
        <f>'1 уровень'!X3125</f>
        <v>0</v>
      </c>
      <c r="X673" s="72">
        <f>'1 уровень'!Y3125</f>
        <v>0</v>
      </c>
      <c r="Y673" s="389">
        <f>'1 уровень'!Z3125</f>
        <v>11886.777980000001</v>
      </c>
      <c r="Z673" s="72">
        <f>S673/R673*100</f>
        <v>95.04425927397034</v>
      </c>
      <c r="AA673" s="72">
        <f>Y673/R673*100</f>
        <v>94.734443882643092</v>
      </c>
      <c r="AB673" s="991">
        <f>'1 уровень'!AA3125</f>
        <v>0</v>
      </c>
      <c r="AC673" s="998">
        <f>'1 уровень'!AB3125</f>
        <v>0</v>
      </c>
      <c r="AD673" s="196">
        <f t="shared" si="130"/>
        <v>11886777.98</v>
      </c>
      <c r="AE673" s="196">
        <f t="shared" si="129"/>
        <v>0</v>
      </c>
      <c r="AF673" s="907"/>
      <c r="AG673" s="18" t="e">
        <f t="shared" si="128"/>
        <v>#DIV/0!</v>
      </c>
      <c r="AI673" s="1058"/>
      <c r="AJ673" s="18">
        <f t="shared" si="127"/>
        <v>0</v>
      </c>
      <c r="AM673" s="277"/>
    </row>
    <row r="674" spans="1:197" x14ac:dyDescent="0.25">
      <c r="B674" s="18">
        <v>1</v>
      </c>
      <c r="C674" s="2179" t="s">
        <v>289</v>
      </c>
      <c r="D674" s="27">
        <f>'1 уровень'!E3126</f>
        <v>0</v>
      </c>
      <c r="E674" s="27">
        <f>'1 уровень'!F3126</f>
        <v>0</v>
      </c>
      <c r="F674" s="27">
        <f>'1 уровень'!G3126</f>
        <v>0</v>
      </c>
      <c r="G674" s="64">
        <f>'1 уровень'!H3126</f>
        <v>0</v>
      </c>
      <c r="H674" s="78">
        <f>'1 уровень'!I3126</f>
        <v>0</v>
      </c>
      <c r="I674" s="78">
        <f>'1 уровень'!J3126</f>
        <v>0</v>
      </c>
      <c r="J674" s="73">
        <f>'1 уровень'!K3126</f>
        <v>0</v>
      </c>
      <c r="K674" s="73">
        <f>'1 уровень'!L3126</f>
        <v>0</v>
      </c>
      <c r="L674" s="73">
        <f>'1 уровень'!M3126</f>
        <v>0</v>
      </c>
      <c r="M674" s="73">
        <f>'1 уровень'!N3126</f>
        <v>0</v>
      </c>
      <c r="N674" s="73">
        <f>'1 уровень'!O3126</f>
        <v>0</v>
      </c>
      <c r="O674" s="73">
        <f>'1 уровень'!P3126</f>
        <v>0</v>
      </c>
      <c r="P674" s="72">
        <f>'1 уровень'!Q3126</f>
        <v>6830.7639049999989</v>
      </c>
      <c r="Q674" s="72">
        <f>'1 уровень'!R3126</f>
        <v>6830.7639049999989</v>
      </c>
      <c r="R674" s="72">
        <f>'1 уровень'!S3126</f>
        <v>1138.4606508333331</v>
      </c>
      <c r="S674" s="72">
        <f>'1 уровень'!T3126</f>
        <v>1138.46066</v>
      </c>
      <c r="T674" s="794">
        <f>'1 уровень'!U3126</f>
        <v>0</v>
      </c>
      <c r="U674" s="72">
        <f>'1 уровень'!V3126</f>
        <v>0</v>
      </c>
      <c r="V674" s="72">
        <f>'1 уровень'!W3126</f>
        <v>9.1666668140533147E-6</v>
      </c>
      <c r="W674" s="72">
        <f>'1 уровень'!X3126</f>
        <v>0</v>
      </c>
      <c r="X674" s="72">
        <f>'1 уровень'!Y3126</f>
        <v>0</v>
      </c>
      <c r="Y674" s="389">
        <f>'1 уровень'!Z3126</f>
        <v>1138.46066</v>
      </c>
      <c r="Z674" s="72">
        <f>S674/R674*100</f>
        <v>100.0000008051808</v>
      </c>
      <c r="AA674" s="72">
        <f>Y674/R674*100</f>
        <v>100.0000008051808</v>
      </c>
      <c r="AB674" s="991">
        <f>'1 уровень'!AA3126</f>
        <v>0</v>
      </c>
      <c r="AC674" s="998">
        <f>'1 уровень'!AB3126</f>
        <v>0</v>
      </c>
      <c r="AD674" s="196">
        <f t="shared" si="130"/>
        <v>1138460.6599999999</v>
      </c>
      <c r="AE674" s="196">
        <f t="shared" si="129"/>
        <v>0</v>
      </c>
      <c r="AF674" s="907"/>
      <c r="AG674" s="18" t="e">
        <f t="shared" si="128"/>
        <v>#DIV/0!</v>
      </c>
      <c r="AI674" s="1058"/>
      <c r="AJ674" s="18">
        <f t="shared" si="127"/>
        <v>-19859</v>
      </c>
      <c r="AM674" s="277"/>
    </row>
    <row r="675" spans="1:197" ht="29.25" x14ac:dyDescent="0.25">
      <c r="A675" s="18">
        <v>1</v>
      </c>
      <c r="B675" s="18">
        <v>1</v>
      </c>
      <c r="C675" s="292" t="s">
        <v>271</v>
      </c>
      <c r="D675" s="27">
        <f>'1 уровень'!E3127</f>
        <v>23831</v>
      </c>
      <c r="E675" s="27">
        <f>'1 уровень'!F3127</f>
        <v>3972</v>
      </c>
      <c r="F675" s="27">
        <f>'1 уровень'!G3127</f>
        <v>2247</v>
      </c>
      <c r="G675" s="64">
        <f>'1 уровень'!H3127</f>
        <v>56.570996978851959</v>
      </c>
      <c r="H675" s="78">
        <f>'1 уровень'!I3127</f>
        <v>0</v>
      </c>
      <c r="I675" s="78">
        <f>'1 уровень'!J3127</f>
        <v>0</v>
      </c>
      <c r="J675" s="73">
        <f>'1 уровень'!K3127</f>
        <v>0</v>
      </c>
      <c r="K675" s="73">
        <f>'1 уровень'!L3127</f>
        <v>0</v>
      </c>
      <c r="L675" s="73">
        <f>'1 уровень'!M3127</f>
        <v>0</v>
      </c>
      <c r="M675" s="73">
        <f>'1 уровень'!N3127</f>
        <v>0</v>
      </c>
      <c r="N675" s="73">
        <f>'1 уровень'!O3127</f>
        <v>0</v>
      </c>
      <c r="O675" s="73">
        <f>'1 уровень'!P3127</f>
        <v>0</v>
      </c>
      <c r="P675" s="72">
        <f>'1 уровень'!Q3127</f>
        <v>0</v>
      </c>
      <c r="Q675" s="72">
        <f>'1 уровень'!R3127</f>
        <v>0</v>
      </c>
      <c r="R675" s="72">
        <f>'1 уровень'!S3127</f>
        <v>0</v>
      </c>
      <c r="S675" s="72">
        <f>'1 уровень'!T3127</f>
        <v>0</v>
      </c>
      <c r="T675" s="794">
        <f>'1 уровень'!U3127</f>
        <v>0</v>
      </c>
      <c r="U675" s="72">
        <f>'1 уровень'!V3127</f>
        <v>0</v>
      </c>
      <c r="V675" s="72">
        <f>'1 уровень'!W3127</f>
        <v>0</v>
      </c>
      <c r="W675" s="72">
        <f>'1 уровень'!X3127</f>
        <v>0</v>
      </c>
      <c r="X675" s="72">
        <f>'1 уровень'!Y3127</f>
        <v>0</v>
      </c>
      <c r="Y675" s="389">
        <f>'1 уровень'!Z3127</f>
        <v>0</v>
      </c>
      <c r="Z675" s="72"/>
      <c r="AA675" s="72"/>
      <c r="AB675" s="991">
        <f>'1 уровень'!AA3127</f>
        <v>0</v>
      </c>
      <c r="AC675" s="998">
        <f>'1 уровень'!AB3127</f>
        <v>0</v>
      </c>
      <c r="AD675" s="196">
        <f t="shared" si="130"/>
        <v>0</v>
      </c>
      <c r="AE675" s="196">
        <f t="shared" si="129"/>
        <v>0</v>
      </c>
      <c r="AF675" s="907">
        <f t="shared" ref="AF675:AF683" si="132">IF(P675&gt;0,P675*1000/D675,0)</f>
        <v>0</v>
      </c>
      <c r="AG675" s="59">
        <f t="shared" si="128"/>
        <v>0</v>
      </c>
      <c r="AH675" s="59"/>
      <c r="AI675" s="277"/>
      <c r="AJ675" s="59">
        <f t="shared" si="127"/>
        <v>0</v>
      </c>
      <c r="AK675" s="59"/>
      <c r="AL675" s="59"/>
      <c r="AM675" s="277"/>
      <c r="AN675" s="59"/>
      <c r="AO675" s="59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  <c r="BA675" s="59"/>
      <c r="BB675" s="59"/>
      <c r="BC675" s="59"/>
      <c r="BD675" s="59"/>
      <c r="BE675" s="59"/>
      <c r="BF675" s="59"/>
      <c r="BG675" s="59"/>
      <c r="BH675" s="59"/>
      <c r="BI675" s="59"/>
      <c r="BJ675" s="59"/>
      <c r="BK675" s="59"/>
      <c r="BL675" s="59"/>
      <c r="BM675" s="59"/>
      <c r="BN675" s="59"/>
      <c r="BO675" s="59"/>
      <c r="BP675" s="59"/>
      <c r="BQ675" s="59"/>
      <c r="BR675" s="59"/>
      <c r="BS675" s="59"/>
      <c r="BT675" s="59"/>
      <c r="BU675" s="59"/>
      <c r="BV675" s="59"/>
      <c r="BW675" s="59"/>
      <c r="BX675" s="59"/>
      <c r="BY675" s="59"/>
      <c r="BZ675" s="59"/>
      <c r="CA675" s="59"/>
      <c r="CB675" s="59"/>
      <c r="CC675" s="59"/>
      <c r="CD675" s="59"/>
      <c r="CE675" s="59"/>
      <c r="CF675" s="59"/>
      <c r="CG675" s="59"/>
      <c r="CH675" s="59"/>
      <c r="CI675" s="59"/>
      <c r="CJ675" s="59"/>
      <c r="CK675" s="59"/>
      <c r="CL675" s="59"/>
      <c r="CM675" s="59"/>
      <c r="CN675" s="59"/>
      <c r="CO675" s="59"/>
      <c r="CP675" s="59"/>
      <c r="CQ675" s="59"/>
      <c r="CR675" s="59"/>
      <c r="CS675" s="59"/>
      <c r="CT675" s="59"/>
      <c r="CU675" s="59"/>
      <c r="CV675" s="59"/>
      <c r="CW675" s="59"/>
      <c r="CX675" s="59"/>
      <c r="CY675" s="59"/>
      <c r="CZ675" s="59"/>
      <c r="DA675" s="59"/>
      <c r="DB675" s="59"/>
      <c r="DC675" s="59"/>
      <c r="DD675" s="59"/>
      <c r="DE675" s="59"/>
      <c r="DF675" s="59"/>
      <c r="DG675" s="59"/>
      <c r="DH675" s="59"/>
      <c r="DI675" s="59"/>
      <c r="DJ675" s="59"/>
      <c r="DK675" s="59"/>
      <c r="DL675" s="59"/>
      <c r="DM675" s="59"/>
      <c r="DN675" s="59"/>
      <c r="DO675" s="59"/>
      <c r="DP675" s="59"/>
      <c r="DQ675" s="59"/>
      <c r="DR675" s="59"/>
      <c r="DS675" s="59"/>
      <c r="DT675" s="59"/>
      <c r="DU675" s="59"/>
      <c r="DV675" s="59"/>
      <c r="DW675" s="59"/>
      <c r="DX675" s="59"/>
      <c r="DY675" s="59"/>
      <c r="DZ675" s="59"/>
      <c r="EA675" s="59"/>
      <c r="EB675" s="59"/>
      <c r="EC675" s="59"/>
      <c r="ED675" s="59"/>
      <c r="EE675" s="59"/>
      <c r="EF675" s="59"/>
      <c r="EG675" s="59"/>
      <c r="EH675" s="59"/>
      <c r="EI675" s="59"/>
      <c r="EJ675" s="59"/>
      <c r="EK675" s="59"/>
      <c r="EL675" s="59"/>
      <c r="EM675" s="59"/>
      <c r="EN675" s="59"/>
      <c r="EO675" s="59"/>
      <c r="EP675" s="59"/>
      <c r="EQ675" s="59"/>
      <c r="ER675" s="59"/>
      <c r="ES675" s="59"/>
      <c r="ET675" s="59"/>
      <c r="EU675" s="59"/>
      <c r="EV675" s="59"/>
      <c r="EW675" s="59"/>
      <c r="EX675" s="59"/>
      <c r="EY675" s="59"/>
      <c r="EZ675" s="59"/>
      <c r="FA675" s="59"/>
      <c r="FB675" s="59"/>
      <c r="FC675" s="59"/>
      <c r="FD675" s="59"/>
      <c r="FE675" s="59"/>
      <c r="FF675" s="59"/>
      <c r="FG675" s="59"/>
      <c r="FH675" s="59"/>
      <c r="FI675" s="59"/>
      <c r="FJ675" s="59"/>
      <c r="FK675" s="59"/>
      <c r="FL675" s="59"/>
      <c r="FM675" s="59"/>
      <c r="FN675" s="59"/>
      <c r="FO675" s="59"/>
      <c r="FP675" s="59"/>
      <c r="FQ675" s="59"/>
      <c r="FR675" s="59"/>
      <c r="FS675" s="59"/>
      <c r="FT675" s="59"/>
      <c r="FU675" s="59"/>
      <c r="FV675" s="59"/>
      <c r="FW675" s="59"/>
      <c r="FX675" s="59"/>
      <c r="FY675" s="59"/>
      <c r="FZ675" s="59"/>
      <c r="GA675" s="59"/>
      <c r="GB675" s="59"/>
      <c r="GC675" s="59"/>
      <c r="GD675" s="59"/>
      <c r="GE675" s="59"/>
      <c r="GF675" s="59"/>
      <c r="GG675" s="59"/>
      <c r="GH675" s="59"/>
      <c r="GI675" s="59"/>
      <c r="GJ675" s="59"/>
      <c r="GK675" s="59"/>
      <c r="GL675" s="59"/>
      <c r="GM675" s="59"/>
      <c r="GN675" s="59"/>
      <c r="GO675" s="59"/>
    </row>
    <row r="676" spans="1:197" ht="30" x14ac:dyDescent="0.25">
      <c r="A676" s="18">
        <v>1</v>
      </c>
      <c r="B676" s="18">
        <v>1</v>
      </c>
      <c r="C676" s="559" t="s">
        <v>193</v>
      </c>
      <c r="D676" s="27">
        <f>'1 уровень'!E3128</f>
        <v>0</v>
      </c>
      <c r="E676" s="27">
        <f>'1 уровень'!F3128</f>
        <v>0</v>
      </c>
      <c r="F676" s="27">
        <f>'1 уровень'!G3128</f>
        <v>0</v>
      </c>
      <c r="G676" s="64">
        <f>'1 уровень'!H3128</f>
        <v>0</v>
      </c>
      <c r="H676" s="78">
        <f>'1 уровень'!I3128</f>
        <v>0</v>
      </c>
      <c r="I676" s="78">
        <f>'1 уровень'!J3128</f>
        <v>0</v>
      </c>
      <c r="J676" s="73">
        <f>'1 уровень'!K3128</f>
        <v>0</v>
      </c>
      <c r="K676" s="73">
        <f>'1 уровень'!L3128</f>
        <v>0</v>
      </c>
      <c r="L676" s="73">
        <f>'1 уровень'!M3128</f>
        <v>0</v>
      </c>
      <c r="M676" s="73">
        <f>'1 уровень'!N3128</f>
        <v>0</v>
      </c>
      <c r="N676" s="73">
        <f>'1 уровень'!O3128</f>
        <v>0</v>
      </c>
      <c r="O676" s="73">
        <f>'1 уровень'!P3128</f>
        <v>0</v>
      </c>
      <c r="P676" s="72">
        <f>'1 уровень'!Q3128</f>
        <v>0</v>
      </c>
      <c r="Q676" s="72">
        <f>'1 уровень'!R3128</f>
        <v>0</v>
      </c>
      <c r="R676" s="72">
        <f>'1 уровень'!S3128</f>
        <v>0</v>
      </c>
      <c r="S676" s="72">
        <f>'1 уровень'!T3128</f>
        <v>0</v>
      </c>
      <c r="T676" s="794">
        <f>'1 уровень'!U3128</f>
        <v>0</v>
      </c>
      <c r="U676" s="72">
        <f>'1 уровень'!V3128</f>
        <v>0</v>
      </c>
      <c r="V676" s="72">
        <f>'1 уровень'!W3128</f>
        <v>0</v>
      </c>
      <c r="W676" s="72">
        <f>'1 уровень'!X3128</f>
        <v>0</v>
      </c>
      <c r="X676" s="72">
        <f>'1 уровень'!Y3128</f>
        <v>0</v>
      </c>
      <c r="Y676" s="389">
        <f>'1 уровень'!Z3128</f>
        <v>0</v>
      </c>
      <c r="Z676" s="72"/>
      <c r="AA676" s="72"/>
      <c r="AB676" s="991">
        <f>'1 уровень'!AA3128</f>
        <v>0</v>
      </c>
      <c r="AC676" s="998">
        <f>'1 уровень'!AB3128</f>
        <v>0</v>
      </c>
      <c r="AD676" s="196">
        <f t="shared" si="130"/>
        <v>0</v>
      </c>
      <c r="AE676" s="196">
        <f t="shared" si="129"/>
        <v>0</v>
      </c>
      <c r="AF676" s="907">
        <f t="shared" si="132"/>
        <v>0</v>
      </c>
      <c r="AG676" s="59" t="e">
        <f t="shared" si="128"/>
        <v>#DIV/0!</v>
      </c>
      <c r="AH676" s="59"/>
      <c r="AI676" s="277"/>
      <c r="AJ676" s="59">
        <f t="shared" si="127"/>
        <v>-7787</v>
      </c>
      <c r="AK676" s="59"/>
      <c r="AL676" s="59"/>
      <c r="AM676" s="277"/>
      <c r="AN676" s="59"/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  <c r="BA676" s="59"/>
      <c r="BB676" s="59"/>
      <c r="BC676" s="59"/>
      <c r="BD676" s="59"/>
      <c r="BE676" s="59"/>
      <c r="BF676" s="59"/>
      <c r="BG676" s="59"/>
      <c r="BH676" s="59"/>
      <c r="BI676" s="59"/>
      <c r="BJ676" s="59"/>
      <c r="BK676" s="59"/>
      <c r="BL676" s="59"/>
      <c r="BM676" s="59"/>
      <c r="BN676" s="59"/>
      <c r="BO676" s="59"/>
      <c r="BP676" s="59"/>
      <c r="BQ676" s="59"/>
      <c r="BR676" s="59"/>
      <c r="BS676" s="59"/>
      <c r="BT676" s="59"/>
      <c r="BU676" s="59"/>
      <c r="BV676" s="59"/>
      <c r="BW676" s="59"/>
      <c r="BX676" s="59"/>
      <c r="BY676" s="59"/>
      <c r="BZ676" s="59"/>
      <c r="CA676" s="59"/>
      <c r="CB676" s="59"/>
      <c r="CC676" s="59"/>
      <c r="CD676" s="59"/>
      <c r="CE676" s="59"/>
      <c r="CF676" s="59"/>
      <c r="CG676" s="59"/>
      <c r="CH676" s="59"/>
      <c r="CI676" s="59"/>
      <c r="CJ676" s="59"/>
      <c r="CK676" s="59"/>
      <c r="CL676" s="59"/>
      <c r="CM676" s="59"/>
      <c r="CN676" s="59"/>
      <c r="CO676" s="59"/>
      <c r="CP676" s="59"/>
      <c r="CQ676" s="59"/>
      <c r="CR676" s="59"/>
      <c r="CS676" s="59"/>
      <c r="CT676" s="59"/>
      <c r="CU676" s="59"/>
      <c r="CV676" s="59"/>
      <c r="CW676" s="59"/>
      <c r="CX676" s="59"/>
      <c r="CY676" s="59"/>
      <c r="CZ676" s="59"/>
      <c r="DA676" s="59"/>
      <c r="DB676" s="59"/>
      <c r="DC676" s="59"/>
      <c r="DD676" s="59"/>
      <c r="DE676" s="59"/>
      <c r="DF676" s="59"/>
      <c r="DG676" s="59"/>
      <c r="DH676" s="59"/>
      <c r="DI676" s="59"/>
      <c r="DJ676" s="59"/>
      <c r="DK676" s="59"/>
      <c r="DL676" s="59"/>
      <c r="DM676" s="59"/>
      <c r="DN676" s="59"/>
      <c r="DO676" s="59"/>
      <c r="DP676" s="59"/>
      <c r="DQ676" s="59"/>
      <c r="DR676" s="59"/>
      <c r="DS676" s="59"/>
      <c r="DT676" s="59"/>
      <c r="DU676" s="59"/>
      <c r="DV676" s="59"/>
      <c r="DW676" s="59"/>
      <c r="DX676" s="59"/>
      <c r="DY676" s="59"/>
      <c r="DZ676" s="59"/>
      <c r="EA676" s="59"/>
      <c r="EB676" s="59"/>
      <c r="EC676" s="59"/>
      <c r="ED676" s="59"/>
      <c r="EE676" s="59"/>
      <c r="EF676" s="59"/>
      <c r="EG676" s="59"/>
      <c r="EH676" s="59"/>
      <c r="EI676" s="59"/>
      <c r="EJ676" s="59"/>
      <c r="EK676" s="59"/>
      <c r="EL676" s="59"/>
      <c r="EM676" s="59"/>
      <c r="EN676" s="59"/>
      <c r="EO676" s="59"/>
      <c r="EP676" s="59"/>
      <c r="EQ676" s="59"/>
      <c r="ER676" s="59"/>
      <c r="ES676" s="59"/>
      <c r="ET676" s="59"/>
      <c r="EU676" s="59"/>
      <c r="EV676" s="59"/>
      <c r="EW676" s="59"/>
      <c r="EX676" s="59"/>
      <c r="EY676" s="59"/>
      <c r="EZ676" s="59"/>
      <c r="FA676" s="59"/>
      <c r="FB676" s="59"/>
      <c r="FC676" s="59"/>
      <c r="FD676" s="59"/>
      <c r="FE676" s="59"/>
      <c r="FF676" s="59"/>
      <c r="FG676" s="59"/>
      <c r="FH676" s="59"/>
      <c r="FI676" s="59"/>
      <c r="FJ676" s="59"/>
      <c r="FK676" s="59"/>
      <c r="FL676" s="59"/>
      <c r="FM676" s="59"/>
      <c r="FN676" s="59"/>
      <c r="FO676" s="59"/>
      <c r="FP676" s="59"/>
      <c r="FQ676" s="59"/>
      <c r="FR676" s="59"/>
      <c r="FS676" s="59"/>
      <c r="FT676" s="59"/>
      <c r="FU676" s="59"/>
      <c r="FV676" s="59"/>
      <c r="FW676" s="59"/>
      <c r="FX676" s="59"/>
      <c r="FY676" s="59"/>
      <c r="FZ676" s="59"/>
      <c r="GA676" s="59"/>
      <c r="GB676" s="59"/>
      <c r="GC676" s="59"/>
      <c r="GD676" s="59"/>
      <c r="GE676" s="59"/>
      <c r="GF676" s="59"/>
      <c r="GG676" s="59"/>
      <c r="GH676" s="59"/>
      <c r="GI676" s="59"/>
      <c r="GJ676" s="59"/>
      <c r="GK676" s="59"/>
      <c r="GL676" s="59"/>
      <c r="GM676" s="59"/>
      <c r="GN676" s="59"/>
      <c r="GO676" s="59"/>
    </row>
    <row r="677" spans="1:197" ht="30" x14ac:dyDescent="0.25">
      <c r="A677" s="18">
        <v>1</v>
      </c>
      <c r="B677" s="18">
        <v>1</v>
      </c>
      <c r="C677" s="559" t="s">
        <v>463</v>
      </c>
      <c r="D677" s="27">
        <f>'1 уровень'!E3129</f>
        <v>9344</v>
      </c>
      <c r="E677" s="27">
        <f>'1 уровень'!F3129</f>
        <v>1557</v>
      </c>
      <c r="F677" s="27">
        <f>'1 уровень'!G3129</f>
        <v>462</v>
      </c>
      <c r="G677" s="64">
        <f>'1 уровень'!H3129</f>
        <v>29.672447013487474</v>
      </c>
      <c r="H677" s="78">
        <f>'1 уровень'!I3129</f>
        <v>0</v>
      </c>
      <c r="I677" s="78">
        <f>'1 уровень'!J3129</f>
        <v>0</v>
      </c>
      <c r="J677" s="73">
        <f>'1 уровень'!K3129</f>
        <v>0</v>
      </c>
      <c r="K677" s="73">
        <f>'1 уровень'!L3129</f>
        <v>0</v>
      </c>
      <c r="L677" s="73">
        <f>'1 уровень'!M3129</f>
        <v>0</v>
      </c>
      <c r="M677" s="73">
        <f>'1 уровень'!N3129</f>
        <v>0</v>
      </c>
      <c r="N677" s="73">
        <f>'1 уровень'!O3129</f>
        <v>0</v>
      </c>
      <c r="O677" s="73">
        <f>'1 уровень'!P3129</f>
        <v>0</v>
      </c>
      <c r="P677" s="72">
        <f>'1 уровень'!Q3129</f>
        <v>0</v>
      </c>
      <c r="Q677" s="72">
        <f>'1 уровень'!R3129</f>
        <v>0</v>
      </c>
      <c r="R677" s="72">
        <f>'1 уровень'!S3129</f>
        <v>0</v>
      </c>
      <c r="S677" s="72">
        <f>'1 уровень'!T3129</f>
        <v>0</v>
      </c>
      <c r="T677" s="794">
        <f>'1 уровень'!U3129</f>
        <v>0</v>
      </c>
      <c r="U677" s="72">
        <f>'1 уровень'!V3129</f>
        <v>0</v>
      </c>
      <c r="V677" s="72">
        <f>'1 уровень'!W3129</f>
        <v>0</v>
      </c>
      <c r="W677" s="72">
        <f>'1 уровень'!X3129</f>
        <v>0</v>
      </c>
      <c r="X677" s="72">
        <f>'1 уровень'!Y3129</f>
        <v>0</v>
      </c>
      <c r="Y677" s="389">
        <f>'1 уровень'!Z3129</f>
        <v>0</v>
      </c>
      <c r="Z677" s="72"/>
      <c r="AA677" s="72"/>
      <c r="AB677" s="991">
        <f>'1 уровень'!AA3129</f>
        <v>0</v>
      </c>
      <c r="AC677" s="998">
        <f>'1 уровень'!AB3129</f>
        <v>0</v>
      </c>
      <c r="AD677" s="196">
        <f t="shared" si="130"/>
        <v>0</v>
      </c>
      <c r="AE677" s="196">
        <f t="shared" si="129"/>
        <v>0</v>
      </c>
      <c r="AF677" s="907">
        <f t="shared" si="132"/>
        <v>0</v>
      </c>
      <c r="AG677" s="59">
        <f t="shared" si="128"/>
        <v>0</v>
      </c>
      <c r="AH677" s="59"/>
      <c r="AI677" s="277"/>
      <c r="AJ677" s="59">
        <f t="shared" si="127"/>
        <v>-4609</v>
      </c>
      <c r="AK677" s="59"/>
      <c r="AL677" s="59"/>
      <c r="AM677" s="277"/>
      <c r="AN677" s="59"/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  <c r="BA677" s="59"/>
      <c r="BB677" s="59"/>
      <c r="BC677" s="59"/>
      <c r="BD677" s="59"/>
      <c r="BE677" s="59"/>
      <c r="BF677" s="59"/>
      <c r="BG677" s="59"/>
      <c r="BH677" s="59"/>
      <c r="BI677" s="59"/>
      <c r="BJ677" s="59"/>
      <c r="BK677" s="59"/>
      <c r="BL677" s="59"/>
      <c r="BM677" s="59"/>
      <c r="BN677" s="59"/>
      <c r="BO677" s="59"/>
      <c r="BP677" s="59"/>
      <c r="BQ677" s="59"/>
      <c r="BR677" s="59"/>
      <c r="BS677" s="59"/>
      <c r="BT677" s="59"/>
      <c r="BU677" s="59"/>
      <c r="BV677" s="59"/>
      <c r="BW677" s="59"/>
      <c r="BX677" s="59"/>
      <c r="BY677" s="59"/>
      <c r="BZ677" s="59"/>
      <c r="CA677" s="59"/>
      <c r="CB677" s="59"/>
      <c r="CC677" s="59"/>
      <c r="CD677" s="59"/>
      <c r="CE677" s="59"/>
      <c r="CF677" s="59"/>
      <c r="CG677" s="59"/>
      <c r="CH677" s="59"/>
      <c r="CI677" s="59"/>
      <c r="CJ677" s="59"/>
      <c r="CK677" s="59"/>
      <c r="CL677" s="59"/>
      <c r="CM677" s="59"/>
      <c r="CN677" s="59"/>
      <c r="CO677" s="59"/>
      <c r="CP677" s="59"/>
      <c r="CQ677" s="59"/>
      <c r="CR677" s="59"/>
      <c r="CS677" s="59"/>
      <c r="CT677" s="59"/>
      <c r="CU677" s="59"/>
      <c r="CV677" s="59"/>
      <c r="CW677" s="59"/>
      <c r="CX677" s="59"/>
      <c r="CY677" s="59"/>
      <c r="CZ677" s="59"/>
      <c r="DA677" s="59"/>
      <c r="DB677" s="59"/>
      <c r="DC677" s="59"/>
      <c r="DD677" s="59"/>
      <c r="DE677" s="59"/>
      <c r="DF677" s="59"/>
      <c r="DG677" s="59"/>
      <c r="DH677" s="59"/>
      <c r="DI677" s="59"/>
      <c r="DJ677" s="59"/>
      <c r="DK677" s="59"/>
      <c r="DL677" s="59"/>
      <c r="DM677" s="59"/>
      <c r="DN677" s="59"/>
      <c r="DO677" s="59"/>
      <c r="DP677" s="59"/>
      <c r="DQ677" s="59"/>
      <c r="DR677" s="59"/>
      <c r="DS677" s="59"/>
      <c r="DT677" s="59"/>
      <c r="DU677" s="59"/>
      <c r="DV677" s="59"/>
      <c r="DW677" s="59"/>
      <c r="DX677" s="59"/>
      <c r="DY677" s="59"/>
      <c r="DZ677" s="59"/>
      <c r="EA677" s="59"/>
      <c r="EB677" s="59"/>
      <c r="EC677" s="59"/>
      <c r="ED677" s="59"/>
      <c r="EE677" s="59"/>
      <c r="EF677" s="59"/>
      <c r="EG677" s="59"/>
      <c r="EH677" s="59"/>
      <c r="EI677" s="59"/>
      <c r="EJ677" s="59"/>
      <c r="EK677" s="59"/>
      <c r="EL677" s="59"/>
      <c r="EM677" s="59"/>
      <c r="EN677" s="59"/>
      <c r="EO677" s="59"/>
      <c r="EP677" s="59"/>
      <c r="EQ677" s="59"/>
      <c r="ER677" s="59"/>
      <c r="ES677" s="59"/>
      <c r="ET677" s="59"/>
      <c r="EU677" s="59"/>
      <c r="EV677" s="59"/>
      <c r="EW677" s="59"/>
      <c r="EX677" s="59"/>
      <c r="EY677" s="59"/>
      <c r="EZ677" s="59"/>
      <c r="FA677" s="59"/>
      <c r="FB677" s="59"/>
      <c r="FC677" s="59"/>
      <c r="FD677" s="59"/>
      <c r="FE677" s="59"/>
      <c r="FF677" s="59"/>
      <c r="FG677" s="59"/>
      <c r="FH677" s="59"/>
      <c r="FI677" s="59"/>
      <c r="FJ677" s="59"/>
      <c r="FK677" s="59"/>
      <c r="FL677" s="59"/>
      <c r="FM677" s="59"/>
      <c r="FN677" s="59"/>
      <c r="FO677" s="59"/>
      <c r="FP677" s="59"/>
      <c r="FQ677" s="59"/>
      <c r="FR677" s="59"/>
      <c r="FS677" s="59"/>
      <c r="FT677" s="59"/>
      <c r="FU677" s="59"/>
      <c r="FV677" s="59"/>
      <c r="FW677" s="59"/>
      <c r="FX677" s="59"/>
      <c r="FY677" s="59"/>
      <c r="FZ677" s="59"/>
      <c r="GA677" s="59"/>
      <c r="GB677" s="59"/>
      <c r="GC677" s="59"/>
      <c r="GD677" s="59"/>
      <c r="GE677" s="59"/>
      <c r="GF677" s="59"/>
      <c r="GG677" s="59"/>
      <c r="GH677" s="59"/>
      <c r="GI677" s="59"/>
      <c r="GJ677" s="59"/>
      <c r="GK677" s="59"/>
      <c r="GL677" s="59"/>
      <c r="GM677" s="59"/>
      <c r="GN677" s="59"/>
      <c r="GO677" s="59"/>
    </row>
    <row r="678" spans="1:197" ht="75" x14ac:dyDescent="0.25">
      <c r="B678" s="18">
        <v>1</v>
      </c>
      <c r="C678" s="295" t="s">
        <v>464</v>
      </c>
      <c r="D678" s="27">
        <f>'1 уровень'!E3130</f>
        <v>5531</v>
      </c>
      <c r="E678" s="27">
        <f>'1 уровень'!F3130</f>
        <v>922</v>
      </c>
      <c r="F678" s="27">
        <f>'1 уровень'!G3130</f>
        <v>248</v>
      </c>
      <c r="G678" s="64">
        <f>'1 уровень'!H3130</f>
        <v>26.898047722342731</v>
      </c>
      <c r="H678" s="78">
        <f>'1 уровень'!I3130</f>
        <v>0</v>
      </c>
      <c r="I678" s="78">
        <f>'1 уровень'!J3130</f>
        <v>0</v>
      </c>
      <c r="J678" s="73">
        <f>'1 уровень'!K3130</f>
        <v>0</v>
      </c>
      <c r="K678" s="73">
        <f>'1 уровень'!L3130</f>
        <v>0</v>
      </c>
      <c r="L678" s="73">
        <f>'1 уровень'!M3130</f>
        <v>0</v>
      </c>
      <c r="M678" s="73">
        <f>'1 уровень'!N3130</f>
        <v>0</v>
      </c>
      <c r="N678" s="73">
        <f>'1 уровень'!O3130</f>
        <v>0</v>
      </c>
      <c r="O678" s="73">
        <f>'1 уровень'!P3130</f>
        <v>0</v>
      </c>
      <c r="P678" s="72">
        <f>'1 уровень'!Q3130</f>
        <v>0</v>
      </c>
      <c r="Q678" s="72">
        <f>'1 уровень'!R3130</f>
        <v>0</v>
      </c>
      <c r="R678" s="72">
        <f>'1 уровень'!S3130</f>
        <v>0</v>
      </c>
      <c r="S678" s="72">
        <f>'1 уровень'!T3130</f>
        <v>0</v>
      </c>
      <c r="T678" s="794">
        <f>'1 уровень'!U3130</f>
        <v>0</v>
      </c>
      <c r="U678" s="72">
        <f>'1 уровень'!V3130</f>
        <v>0</v>
      </c>
      <c r="V678" s="72">
        <f>'1 уровень'!W3130</f>
        <v>0</v>
      </c>
      <c r="W678" s="72">
        <f>'1 уровень'!X3130</f>
        <v>0</v>
      </c>
      <c r="X678" s="72">
        <f>'1 уровень'!Y3130</f>
        <v>0</v>
      </c>
      <c r="Y678" s="389">
        <f>'1 уровень'!Z3130</f>
        <v>0</v>
      </c>
      <c r="Z678" s="72"/>
      <c r="AA678" s="72"/>
      <c r="AB678" s="991">
        <f>'1 уровень'!AA3130</f>
        <v>0</v>
      </c>
      <c r="AC678" s="998">
        <f>'1 уровень'!AB3130</f>
        <v>0</v>
      </c>
      <c r="AD678" s="196">
        <f t="shared" si="130"/>
        <v>0</v>
      </c>
      <c r="AE678" s="196">
        <f t="shared" si="129"/>
        <v>0</v>
      </c>
      <c r="AF678" s="907">
        <f t="shared" si="132"/>
        <v>0</v>
      </c>
      <c r="AG678" s="59">
        <f t="shared" si="128"/>
        <v>0</v>
      </c>
      <c r="AH678" s="59"/>
      <c r="AI678" s="277"/>
      <c r="AJ678" s="59">
        <f t="shared" si="127"/>
        <v>-6963</v>
      </c>
      <c r="AK678" s="59"/>
      <c r="AL678" s="59"/>
      <c r="AM678" s="277"/>
      <c r="AN678" s="59"/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  <c r="BA678" s="59"/>
      <c r="BB678" s="59"/>
      <c r="BC678" s="59"/>
      <c r="BD678" s="59"/>
      <c r="BE678" s="59"/>
      <c r="BF678" s="59"/>
      <c r="BG678" s="59"/>
      <c r="BH678" s="59"/>
      <c r="BI678" s="59"/>
      <c r="BJ678" s="59"/>
      <c r="BK678" s="59"/>
      <c r="BL678" s="59"/>
      <c r="BM678" s="59"/>
      <c r="BN678" s="59"/>
      <c r="BO678" s="59"/>
      <c r="BP678" s="59"/>
      <c r="BQ678" s="59"/>
      <c r="BR678" s="59"/>
      <c r="BS678" s="59"/>
      <c r="BT678" s="59"/>
      <c r="BU678" s="59"/>
      <c r="BV678" s="59"/>
      <c r="BW678" s="59"/>
      <c r="BX678" s="59"/>
      <c r="BY678" s="59"/>
      <c r="BZ678" s="59"/>
      <c r="CA678" s="59"/>
      <c r="CB678" s="59"/>
      <c r="CC678" s="59"/>
      <c r="CD678" s="59"/>
      <c r="CE678" s="59"/>
      <c r="CF678" s="59"/>
      <c r="CG678" s="59"/>
      <c r="CH678" s="59"/>
      <c r="CI678" s="59"/>
      <c r="CJ678" s="59"/>
      <c r="CK678" s="59"/>
      <c r="CL678" s="59"/>
      <c r="CM678" s="59"/>
      <c r="CN678" s="59"/>
      <c r="CO678" s="59"/>
      <c r="CP678" s="59"/>
      <c r="CQ678" s="59"/>
      <c r="CR678" s="59"/>
      <c r="CS678" s="59"/>
      <c r="CT678" s="59"/>
      <c r="CU678" s="59"/>
      <c r="CV678" s="59"/>
      <c r="CW678" s="59"/>
      <c r="CX678" s="59"/>
      <c r="CY678" s="59"/>
      <c r="CZ678" s="59"/>
      <c r="DA678" s="59"/>
      <c r="DB678" s="59"/>
      <c r="DC678" s="59"/>
      <c r="DD678" s="59"/>
      <c r="DE678" s="59"/>
      <c r="DF678" s="59"/>
      <c r="DG678" s="59"/>
      <c r="DH678" s="59"/>
      <c r="DI678" s="59"/>
      <c r="DJ678" s="59"/>
      <c r="DK678" s="59"/>
      <c r="DL678" s="59"/>
      <c r="DM678" s="59"/>
      <c r="DN678" s="59"/>
      <c r="DO678" s="59"/>
      <c r="DP678" s="59"/>
      <c r="DQ678" s="59"/>
      <c r="DR678" s="59"/>
      <c r="DS678" s="59"/>
      <c r="DT678" s="59"/>
      <c r="DU678" s="59"/>
      <c r="DV678" s="59"/>
      <c r="DW678" s="59"/>
      <c r="DX678" s="59"/>
      <c r="DY678" s="59"/>
      <c r="DZ678" s="59"/>
      <c r="EA678" s="59"/>
      <c r="EB678" s="59"/>
      <c r="EC678" s="59"/>
      <c r="ED678" s="59"/>
      <c r="EE678" s="59"/>
      <c r="EF678" s="59"/>
      <c r="EG678" s="59"/>
      <c r="EH678" s="59"/>
      <c r="EI678" s="59"/>
      <c r="EJ678" s="59"/>
      <c r="EK678" s="59"/>
      <c r="EL678" s="59"/>
      <c r="EM678" s="59"/>
      <c r="EN678" s="59"/>
      <c r="EO678" s="59"/>
      <c r="EP678" s="59"/>
      <c r="EQ678" s="59"/>
      <c r="ER678" s="59"/>
      <c r="ES678" s="59"/>
      <c r="ET678" s="59"/>
      <c r="EU678" s="59"/>
      <c r="EV678" s="59"/>
      <c r="EW678" s="59"/>
      <c r="EX678" s="59"/>
      <c r="EY678" s="59"/>
      <c r="EZ678" s="59"/>
      <c r="FA678" s="59"/>
      <c r="FB678" s="59"/>
      <c r="FC678" s="59"/>
      <c r="FD678" s="59"/>
      <c r="FE678" s="59"/>
      <c r="FF678" s="59"/>
      <c r="FG678" s="59"/>
      <c r="FH678" s="59"/>
      <c r="FI678" s="59"/>
      <c r="FJ678" s="59"/>
      <c r="FK678" s="59"/>
      <c r="FL678" s="59"/>
      <c r="FM678" s="59"/>
      <c r="FN678" s="59"/>
      <c r="FO678" s="59"/>
      <c r="FP678" s="59"/>
      <c r="FQ678" s="59"/>
      <c r="FR678" s="59"/>
      <c r="FS678" s="59"/>
      <c r="FT678" s="59"/>
      <c r="FU678" s="59"/>
      <c r="FV678" s="59"/>
      <c r="FW678" s="59"/>
      <c r="FX678" s="59"/>
      <c r="FY678" s="59"/>
      <c r="FZ678" s="59"/>
      <c r="GA678" s="59"/>
      <c r="GB678" s="59"/>
      <c r="GC678" s="59"/>
      <c r="GD678" s="59"/>
      <c r="GE678" s="59"/>
      <c r="GF678" s="59"/>
      <c r="GG678" s="59"/>
      <c r="GH678" s="59"/>
      <c r="GI678" s="59"/>
      <c r="GJ678" s="59"/>
      <c r="GK678" s="59"/>
      <c r="GL678" s="59"/>
      <c r="GM678" s="59"/>
      <c r="GN678" s="59"/>
      <c r="GO678" s="59"/>
    </row>
    <row r="679" spans="1:197" ht="45" x14ac:dyDescent="0.25">
      <c r="B679" s="18">
        <v>1</v>
      </c>
      <c r="C679" s="173" t="s">
        <v>465</v>
      </c>
      <c r="D679" s="27">
        <f>'1 уровень'!E3131</f>
        <v>8356</v>
      </c>
      <c r="E679" s="27">
        <f>'1 уровень'!F3131</f>
        <v>1393</v>
      </c>
      <c r="F679" s="27">
        <f>'1 уровень'!G3131</f>
        <v>1537</v>
      </c>
      <c r="G679" s="64">
        <f>'1 уровень'!H3131</f>
        <v>110.33740129217516</v>
      </c>
      <c r="H679" s="78">
        <f>'1 уровень'!I3131</f>
        <v>0</v>
      </c>
      <c r="I679" s="78">
        <f>'1 уровень'!J3131</f>
        <v>0</v>
      </c>
      <c r="J679" s="73">
        <f>'1 уровень'!K3131</f>
        <v>0</v>
      </c>
      <c r="K679" s="73">
        <f>'1 уровень'!L3131</f>
        <v>0</v>
      </c>
      <c r="L679" s="73">
        <f>'1 уровень'!M3131</f>
        <v>0</v>
      </c>
      <c r="M679" s="73">
        <f>'1 уровень'!N3131</f>
        <v>0</v>
      </c>
      <c r="N679" s="73">
        <f>'1 уровень'!O3131</f>
        <v>0</v>
      </c>
      <c r="O679" s="73">
        <f>'1 уровень'!P3131</f>
        <v>0</v>
      </c>
      <c r="P679" s="72">
        <f>'1 уровень'!Q3131</f>
        <v>0</v>
      </c>
      <c r="Q679" s="72">
        <f>'1 уровень'!R3131</f>
        <v>0</v>
      </c>
      <c r="R679" s="72">
        <f>'1 уровень'!S3131</f>
        <v>0</v>
      </c>
      <c r="S679" s="72">
        <f>'1 уровень'!T3131</f>
        <v>0</v>
      </c>
      <c r="T679" s="794">
        <f>'1 уровень'!U3131</f>
        <v>0</v>
      </c>
      <c r="U679" s="72">
        <f>'1 уровень'!V3131</f>
        <v>0</v>
      </c>
      <c r="V679" s="72">
        <f>'1 уровень'!W3131</f>
        <v>0</v>
      </c>
      <c r="W679" s="72">
        <f>'1 уровень'!X3131</f>
        <v>0</v>
      </c>
      <c r="X679" s="72">
        <f>'1 уровень'!Y3131</f>
        <v>0</v>
      </c>
      <c r="Y679" s="389">
        <f>'1 уровень'!Z3131</f>
        <v>0</v>
      </c>
      <c r="Z679" s="72"/>
      <c r="AA679" s="72"/>
      <c r="AB679" s="991">
        <f>'1 уровень'!AA3131</f>
        <v>0</v>
      </c>
      <c r="AC679" s="998">
        <f>'1 уровень'!AB3131</f>
        <v>0</v>
      </c>
      <c r="AD679" s="196">
        <f t="shared" si="130"/>
        <v>0</v>
      </c>
      <c r="AE679" s="196">
        <f t="shared" si="129"/>
        <v>0</v>
      </c>
      <c r="AF679" s="907">
        <f t="shared" si="132"/>
        <v>0</v>
      </c>
      <c r="AG679" s="59">
        <f t="shared" si="128"/>
        <v>0</v>
      </c>
      <c r="AH679" s="59"/>
      <c r="AI679" s="277"/>
      <c r="AJ679" s="59">
        <f t="shared" si="127"/>
        <v>-500</v>
      </c>
      <c r="AK679" s="59"/>
      <c r="AL679" s="59"/>
      <c r="AM679" s="277"/>
      <c r="AN679" s="59"/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  <c r="BA679" s="59"/>
      <c r="BB679" s="59"/>
      <c r="BC679" s="59"/>
      <c r="BD679" s="59"/>
      <c r="BE679" s="59"/>
      <c r="BF679" s="59"/>
      <c r="BG679" s="59"/>
      <c r="BH679" s="59"/>
      <c r="BI679" s="59"/>
      <c r="BJ679" s="59"/>
      <c r="BK679" s="59"/>
      <c r="BL679" s="59"/>
      <c r="BM679" s="59"/>
      <c r="BN679" s="59"/>
      <c r="BO679" s="59"/>
      <c r="BP679" s="59"/>
      <c r="BQ679" s="59"/>
      <c r="BR679" s="59"/>
      <c r="BS679" s="59"/>
      <c r="BT679" s="59"/>
      <c r="BU679" s="59"/>
      <c r="BV679" s="59"/>
      <c r="BW679" s="59"/>
      <c r="BX679" s="59"/>
      <c r="BY679" s="59"/>
      <c r="BZ679" s="59"/>
      <c r="CA679" s="59"/>
      <c r="CB679" s="59"/>
      <c r="CC679" s="59"/>
      <c r="CD679" s="59"/>
      <c r="CE679" s="59"/>
      <c r="CF679" s="59"/>
      <c r="CG679" s="59"/>
      <c r="CH679" s="59"/>
      <c r="CI679" s="59"/>
      <c r="CJ679" s="59"/>
      <c r="CK679" s="59"/>
      <c r="CL679" s="59"/>
      <c r="CM679" s="59"/>
      <c r="CN679" s="59"/>
      <c r="CO679" s="59"/>
      <c r="CP679" s="59"/>
      <c r="CQ679" s="59"/>
      <c r="CR679" s="59"/>
      <c r="CS679" s="59"/>
      <c r="CT679" s="59"/>
      <c r="CU679" s="59"/>
      <c r="CV679" s="59"/>
      <c r="CW679" s="59"/>
      <c r="CX679" s="59"/>
      <c r="CY679" s="59"/>
      <c r="CZ679" s="59"/>
      <c r="DA679" s="59"/>
      <c r="DB679" s="59"/>
      <c r="DC679" s="59"/>
      <c r="DD679" s="59"/>
      <c r="DE679" s="59"/>
      <c r="DF679" s="59"/>
      <c r="DG679" s="59"/>
      <c r="DH679" s="59"/>
      <c r="DI679" s="59"/>
      <c r="DJ679" s="59"/>
      <c r="DK679" s="59"/>
      <c r="DL679" s="59"/>
      <c r="DM679" s="59"/>
      <c r="DN679" s="59"/>
      <c r="DO679" s="59"/>
      <c r="DP679" s="59"/>
      <c r="DQ679" s="59"/>
      <c r="DR679" s="59"/>
      <c r="DS679" s="59"/>
      <c r="DT679" s="59"/>
      <c r="DU679" s="59"/>
      <c r="DV679" s="59"/>
      <c r="DW679" s="59"/>
      <c r="DX679" s="59"/>
      <c r="DY679" s="59"/>
      <c r="DZ679" s="59"/>
      <c r="EA679" s="59"/>
      <c r="EB679" s="59"/>
      <c r="EC679" s="59"/>
      <c r="ED679" s="59"/>
      <c r="EE679" s="59"/>
      <c r="EF679" s="59"/>
      <c r="EG679" s="59"/>
      <c r="EH679" s="59"/>
      <c r="EI679" s="59"/>
      <c r="EJ679" s="59"/>
      <c r="EK679" s="59"/>
      <c r="EL679" s="59"/>
      <c r="EM679" s="59"/>
      <c r="EN679" s="59"/>
      <c r="EO679" s="59"/>
      <c r="EP679" s="59"/>
      <c r="EQ679" s="59"/>
      <c r="ER679" s="59"/>
      <c r="ES679" s="59"/>
      <c r="ET679" s="59"/>
      <c r="EU679" s="59"/>
      <c r="EV679" s="59"/>
      <c r="EW679" s="59"/>
      <c r="EX679" s="59"/>
      <c r="EY679" s="59"/>
      <c r="EZ679" s="59"/>
      <c r="FA679" s="59"/>
      <c r="FB679" s="59"/>
      <c r="FC679" s="59"/>
      <c r="FD679" s="59"/>
      <c r="FE679" s="59"/>
      <c r="FF679" s="59"/>
      <c r="FG679" s="59"/>
      <c r="FH679" s="59"/>
      <c r="FI679" s="59"/>
      <c r="FJ679" s="59"/>
      <c r="FK679" s="59"/>
      <c r="FL679" s="59"/>
      <c r="FM679" s="59"/>
      <c r="FN679" s="59"/>
      <c r="FO679" s="59"/>
      <c r="FP679" s="59"/>
      <c r="FQ679" s="59"/>
      <c r="FR679" s="59"/>
      <c r="FS679" s="59"/>
      <c r="FT679" s="59"/>
      <c r="FU679" s="59"/>
      <c r="FV679" s="59"/>
      <c r="FW679" s="59"/>
      <c r="FX679" s="59"/>
      <c r="FY679" s="59"/>
      <c r="FZ679" s="59"/>
      <c r="GA679" s="59"/>
      <c r="GB679" s="59"/>
      <c r="GC679" s="59"/>
      <c r="GD679" s="59"/>
      <c r="GE679" s="59"/>
      <c r="GF679" s="59"/>
      <c r="GG679" s="59"/>
      <c r="GH679" s="59"/>
      <c r="GI679" s="59"/>
      <c r="GJ679" s="59"/>
      <c r="GK679" s="59"/>
      <c r="GL679" s="59"/>
      <c r="GM679" s="59"/>
      <c r="GN679" s="59"/>
      <c r="GO679" s="59"/>
    </row>
    <row r="680" spans="1:197" ht="90" x14ac:dyDescent="0.25">
      <c r="B680" s="18">
        <v>1</v>
      </c>
      <c r="C680" s="173" t="s">
        <v>466</v>
      </c>
      <c r="D680" s="27">
        <f>'1 уровень'!E3132</f>
        <v>600</v>
      </c>
      <c r="E680" s="27">
        <f>'1 уровень'!F3132</f>
        <v>100</v>
      </c>
      <c r="F680" s="27">
        <f>'1 уровень'!G3132</f>
        <v>0</v>
      </c>
      <c r="G680" s="64">
        <f>'1 уровень'!H3132</f>
        <v>0</v>
      </c>
      <c r="H680" s="78">
        <f>'1 уровень'!I3132</f>
        <v>0</v>
      </c>
      <c r="I680" s="78">
        <f>'1 уровень'!J3132</f>
        <v>0</v>
      </c>
      <c r="J680" s="73">
        <f>'1 уровень'!K3132</f>
        <v>0</v>
      </c>
      <c r="K680" s="73">
        <f>'1 уровень'!L3132</f>
        <v>0</v>
      </c>
      <c r="L680" s="73">
        <f>'1 уровень'!M3132</f>
        <v>0</v>
      </c>
      <c r="M680" s="73">
        <f>'1 уровень'!N3132</f>
        <v>0</v>
      </c>
      <c r="N680" s="73">
        <f>'1 уровень'!O3132</f>
        <v>0</v>
      </c>
      <c r="O680" s="73">
        <f>'1 уровень'!P3132</f>
        <v>0</v>
      </c>
      <c r="P680" s="72">
        <f>'1 уровень'!Q3132</f>
        <v>0</v>
      </c>
      <c r="Q680" s="72">
        <f>'1 уровень'!R3132</f>
        <v>0</v>
      </c>
      <c r="R680" s="72">
        <f>'1 уровень'!S3132</f>
        <v>0</v>
      </c>
      <c r="S680" s="72">
        <f>'1 уровень'!T3132</f>
        <v>0</v>
      </c>
      <c r="T680" s="794">
        <f>'1 уровень'!U3132</f>
        <v>0</v>
      </c>
      <c r="U680" s="72">
        <f>'1 уровень'!V3132</f>
        <v>0</v>
      </c>
      <c r="V680" s="72">
        <f>'1 уровень'!W3132</f>
        <v>0</v>
      </c>
      <c r="W680" s="72">
        <f>'1 уровень'!X3132</f>
        <v>0</v>
      </c>
      <c r="X680" s="72">
        <f>'1 уровень'!Y3132</f>
        <v>0</v>
      </c>
      <c r="Y680" s="389">
        <f>'1 уровень'!Z3132</f>
        <v>0</v>
      </c>
      <c r="Z680" s="72"/>
      <c r="AA680" s="72"/>
      <c r="AB680" s="991">
        <f>'1 уровень'!AA3132</f>
        <v>0</v>
      </c>
      <c r="AC680" s="998">
        <f>'1 уровень'!AB3132</f>
        <v>0</v>
      </c>
      <c r="AD680" s="196">
        <f t="shared" si="130"/>
        <v>0</v>
      </c>
      <c r="AE680" s="196">
        <f t="shared" si="129"/>
        <v>0</v>
      </c>
      <c r="AF680" s="907">
        <f t="shared" si="132"/>
        <v>0</v>
      </c>
      <c r="AG680" s="59" t="e">
        <f t="shared" si="128"/>
        <v>#DIV/0!</v>
      </c>
      <c r="AH680" s="59"/>
      <c r="AI680" s="277"/>
      <c r="AJ680" s="59">
        <f t="shared" si="127"/>
        <v>-16076</v>
      </c>
      <c r="AK680" s="59"/>
      <c r="AL680" s="59"/>
      <c r="AM680" s="277"/>
      <c r="AN680" s="59"/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  <c r="BA680" s="59"/>
      <c r="BB680" s="59"/>
      <c r="BC680" s="59"/>
      <c r="BD680" s="59"/>
      <c r="BE680" s="59"/>
      <c r="BF680" s="59"/>
      <c r="BG680" s="59"/>
      <c r="BH680" s="59"/>
      <c r="BI680" s="59"/>
      <c r="BJ680" s="59"/>
      <c r="BK680" s="59"/>
      <c r="BL680" s="59"/>
      <c r="BM680" s="59"/>
      <c r="BN680" s="59"/>
      <c r="BO680" s="59"/>
      <c r="BP680" s="59"/>
      <c r="BQ680" s="59"/>
      <c r="BR680" s="59"/>
      <c r="BS680" s="59"/>
      <c r="BT680" s="59"/>
      <c r="BU680" s="59"/>
      <c r="BV680" s="59"/>
      <c r="BW680" s="59"/>
      <c r="BX680" s="59"/>
      <c r="BY680" s="59"/>
      <c r="BZ680" s="59"/>
      <c r="CA680" s="59"/>
      <c r="CB680" s="59"/>
      <c r="CC680" s="59"/>
      <c r="CD680" s="59"/>
      <c r="CE680" s="59"/>
      <c r="CF680" s="59"/>
      <c r="CG680" s="59"/>
      <c r="CH680" s="59"/>
      <c r="CI680" s="59"/>
      <c r="CJ680" s="59"/>
      <c r="CK680" s="59"/>
      <c r="CL680" s="59"/>
      <c r="CM680" s="59"/>
      <c r="CN680" s="59"/>
      <c r="CO680" s="59"/>
      <c r="CP680" s="59"/>
      <c r="CQ680" s="59"/>
      <c r="CR680" s="59"/>
      <c r="CS680" s="59"/>
      <c r="CT680" s="59"/>
      <c r="CU680" s="59"/>
      <c r="CV680" s="59"/>
      <c r="CW680" s="59"/>
      <c r="CX680" s="59"/>
      <c r="CY680" s="59"/>
      <c r="CZ680" s="59"/>
      <c r="DA680" s="59"/>
      <c r="DB680" s="59"/>
      <c r="DC680" s="59"/>
      <c r="DD680" s="59"/>
      <c r="DE680" s="59"/>
      <c r="DF680" s="59"/>
      <c r="DG680" s="59"/>
      <c r="DH680" s="59"/>
      <c r="DI680" s="59"/>
      <c r="DJ680" s="59"/>
      <c r="DK680" s="59"/>
      <c r="DL680" s="59"/>
      <c r="DM680" s="59"/>
      <c r="DN680" s="59"/>
      <c r="DO680" s="59"/>
      <c r="DP680" s="59"/>
      <c r="DQ680" s="59"/>
      <c r="DR680" s="59"/>
      <c r="DS680" s="59"/>
      <c r="DT680" s="59"/>
      <c r="DU680" s="59"/>
      <c r="DV680" s="59"/>
      <c r="DW680" s="59"/>
      <c r="DX680" s="59"/>
      <c r="DY680" s="59"/>
      <c r="DZ680" s="59"/>
      <c r="EA680" s="59"/>
      <c r="EB680" s="59"/>
      <c r="EC680" s="59"/>
      <c r="ED680" s="59"/>
      <c r="EE680" s="59"/>
      <c r="EF680" s="59"/>
      <c r="EG680" s="59"/>
      <c r="EH680" s="59"/>
      <c r="EI680" s="59"/>
      <c r="EJ680" s="59"/>
      <c r="EK680" s="59"/>
      <c r="EL680" s="59"/>
      <c r="EM680" s="59"/>
      <c r="EN680" s="59"/>
      <c r="EO680" s="59"/>
      <c r="EP680" s="59"/>
      <c r="EQ680" s="59"/>
      <c r="ER680" s="59"/>
      <c r="ES680" s="59"/>
      <c r="ET680" s="59"/>
      <c r="EU680" s="59"/>
      <c r="EV680" s="59"/>
      <c r="EW680" s="59"/>
      <c r="EX680" s="59"/>
      <c r="EY680" s="59"/>
      <c r="EZ680" s="59"/>
      <c r="FA680" s="59"/>
      <c r="FB680" s="59"/>
      <c r="FC680" s="59"/>
      <c r="FD680" s="59"/>
      <c r="FE680" s="59"/>
      <c r="FF680" s="59"/>
      <c r="FG680" s="59"/>
      <c r="FH680" s="59"/>
      <c r="FI680" s="59"/>
      <c r="FJ680" s="59"/>
      <c r="FK680" s="59"/>
      <c r="FL680" s="59"/>
      <c r="FM680" s="59"/>
      <c r="FN680" s="59"/>
      <c r="FO680" s="59"/>
      <c r="FP680" s="59"/>
      <c r="FQ680" s="59"/>
      <c r="FR680" s="59"/>
      <c r="FS680" s="59"/>
      <c r="FT680" s="59"/>
      <c r="FU680" s="59"/>
      <c r="FV680" s="59"/>
      <c r="FW680" s="59"/>
      <c r="FX680" s="59"/>
      <c r="FY680" s="59"/>
      <c r="FZ680" s="59"/>
      <c r="GA680" s="59"/>
      <c r="GB680" s="59"/>
      <c r="GC680" s="59"/>
      <c r="GD680" s="59"/>
      <c r="GE680" s="59"/>
      <c r="GF680" s="59"/>
      <c r="GG680" s="59"/>
      <c r="GH680" s="59"/>
      <c r="GI680" s="59"/>
      <c r="GJ680" s="59"/>
      <c r="GK680" s="59"/>
      <c r="GL680" s="59"/>
      <c r="GM680" s="59"/>
      <c r="GN680" s="59"/>
      <c r="GO680" s="59"/>
    </row>
    <row r="681" spans="1:197" x14ac:dyDescent="0.25">
      <c r="B681" s="18">
        <v>1</v>
      </c>
      <c r="C681" s="173" t="s">
        <v>131</v>
      </c>
      <c r="D681" s="27">
        <f>'1 уровень'!E3133</f>
        <v>19292</v>
      </c>
      <c r="E681" s="27">
        <f>'1 уровень'!F3133</f>
        <v>3216</v>
      </c>
      <c r="F681" s="27">
        <f>'1 уровень'!G3133</f>
        <v>1792</v>
      </c>
      <c r="G681" s="64">
        <f>'1 уровень'!H3133</f>
        <v>55.721393034825873</v>
      </c>
      <c r="H681" s="78">
        <f>'1 уровень'!I3133</f>
        <v>0</v>
      </c>
      <c r="I681" s="78">
        <f>'1 уровень'!J3133</f>
        <v>0</v>
      </c>
      <c r="J681" s="73">
        <f>'1 уровень'!K3133</f>
        <v>0</v>
      </c>
      <c r="K681" s="73">
        <f>'1 уровень'!L3133</f>
        <v>0</v>
      </c>
      <c r="L681" s="73">
        <f>'1 уровень'!M3133</f>
        <v>0</v>
      </c>
      <c r="M681" s="73">
        <f>'1 уровень'!N3133</f>
        <v>0</v>
      </c>
      <c r="N681" s="73">
        <f>'1 уровень'!O3133</f>
        <v>0</v>
      </c>
      <c r="O681" s="73">
        <f>'1 уровень'!P3133</f>
        <v>0</v>
      </c>
      <c r="P681" s="72">
        <f>'1 уровень'!Q3133</f>
        <v>0</v>
      </c>
      <c r="Q681" s="72">
        <f>'1 уровень'!R3133</f>
        <v>0</v>
      </c>
      <c r="R681" s="72">
        <f>'1 уровень'!S3133</f>
        <v>0</v>
      </c>
      <c r="S681" s="72">
        <f>'1 уровень'!T3133</f>
        <v>0</v>
      </c>
      <c r="T681" s="794">
        <f>'1 уровень'!U3133</f>
        <v>0</v>
      </c>
      <c r="U681" s="72">
        <f>'1 уровень'!V3133</f>
        <v>0</v>
      </c>
      <c r="V681" s="72">
        <f>'1 уровень'!W3133</f>
        <v>0</v>
      </c>
      <c r="W681" s="72">
        <f>'1 уровень'!X3133</f>
        <v>0</v>
      </c>
      <c r="X681" s="72">
        <f>'1 уровень'!Y3133</f>
        <v>0</v>
      </c>
      <c r="Y681" s="389">
        <f>'1 уровень'!Z3133</f>
        <v>0</v>
      </c>
      <c r="Z681" s="72"/>
      <c r="AA681" s="72"/>
      <c r="AB681" s="991">
        <f>'1 уровень'!AA3133</f>
        <v>0</v>
      </c>
      <c r="AC681" s="998">
        <f>'1 уровень'!AB3133</f>
        <v>0</v>
      </c>
      <c r="AD681" s="196">
        <f t="shared" si="130"/>
        <v>0</v>
      </c>
      <c r="AE681" s="196">
        <f t="shared" si="129"/>
        <v>0</v>
      </c>
      <c r="AF681" s="907">
        <f t="shared" si="132"/>
        <v>0</v>
      </c>
      <c r="AG681" s="59">
        <f t="shared" si="128"/>
        <v>0</v>
      </c>
      <c r="AH681" s="59"/>
      <c r="AI681" s="277"/>
      <c r="AJ681" s="59">
        <f t="shared" si="127"/>
        <v>-14449</v>
      </c>
      <c r="AK681" s="59"/>
      <c r="AL681" s="59"/>
      <c r="AM681" s="277"/>
      <c r="AN681" s="59"/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  <c r="BA681" s="59"/>
      <c r="BB681" s="59"/>
      <c r="BC681" s="59"/>
      <c r="BD681" s="59"/>
      <c r="BE681" s="59"/>
      <c r="BF681" s="59"/>
      <c r="BG681" s="59"/>
      <c r="BH681" s="59"/>
      <c r="BI681" s="59"/>
      <c r="BJ681" s="59"/>
      <c r="BK681" s="59"/>
      <c r="BL681" s="59"/>
      <c r="BM681" s="59"/>
      <c r="BN681" s="59"/>
      <c r="BO681" s="59"/>
      <c r="BP681" s="59"/>
      <c r="BQ681" s="59"/>
      <c r="BR681" s="59"/>
      <c r="BS681" s="59"/>
      <c r="BT681" s="59"/>
      <c r="BU681" s="59"/>
      <c r="BV681" s="59"/>
      <c r="BW681" s="59"/>
      <c r="BX681" s="59"/>
      <c r="BY681" s="59"/>
      <c r="BZ681" s="59"/>
      <c r="CA681" s="59"/>
      <c r="CB681" s="59"/>
      <c r="CC681" s="59"/>
      <c r="CD681" s="59"/>
      <c r="CE681" s="59"/>
      <c r="CF681" s="59"/>
      <c r="CG681" s="59"/>
      <c r="CH681" s="59"/>
      <c r="CI681" s="59"/>
      <c r="CJ681" s="59"/>
      <c r="CK681" s="59"/>
      <c r="CL681" s="59"/>
      <c r="CM681" s="59"/>
      <c r="CN681" s="59"/>
      <c r="CO681" s="59"/>
      <c r="CP681" s="59"/>
      <c r="CQ681" s="59"/>
      <c r="CR681" s="59"/>
      <c r="CS681" s="59"/>
      <c r="CT681" s="59"/>
      <c r="CU681" s="59"/>
      <c r="CV681" s="59"/>
      <c r="CW681" s="59"/>
      <c r="CX681" s="59"/>
      <c r="CY681" s="59"/>
      <c r="CZ681" s="59"/>
      <c r="DA681" s="59"/>
      <c r="DB681" s="59"/>
      <c r="DC681" s="59"/>
      <c r="DD681" s="59"/>
      <c r="DE681" s="59"/>
      <c r="DF681" s="59"/>
      <c r="DG681" s="59"/>
      <c r="DH681" s="59"/>
      <c r="DI681" s="59"/>
      <c r="DJ681" s="59"/>
      <c r="DK681" s="59"/>
      <c r="DL681" s="59"/>
      <c r="DM681" s="59"/>
      <c r="DN681" s="59"/>
      <c r="DO681" s="59"/>
      <c r="DP681" s="59"/>
      <c r="DQ681" s="59"/>
      <c r="DR681" s="59"/>
      <c r="DS681" s="59"/>
      <c r="DT681" s="59"/>
      <c r="DU681" s="59"/>
      <c r="DV681" s="59"/>
      <c r="DW681" s="59"/>
      <c r="DX681" s="59"/>
      <c r="DY681" s="59"/>
      <c r="DZ681" s="59"/>
      <c r="EA681" s="59"/>
      <c r="EB681" s="59"/>
      <c r="EC681" s="59"/>
      <c r="ED681" s="59"/>
      <c r="EE681" s="59"/>
      <c r="EF681" s="59"/>
      <c r="EG681" s="59"/>
      <c r="EH681" s="59"/>
      <c r="EI681" s="59"/>
      <c r="EJ681" s="59"/>
      <c r="EK681" s="59"/>
      <c r="EL681" s="59"/>
      <c r="EM681" s="59"/>
      <c r="EN681" s="59"/>
      <c r="EO681" s="59"/>
      <c r="EP681" s="59"/>
      <c r="EQ681" s="59"/>
      <c r="ER681" s="59"/>
      <c r="ES681" s="59"/>
      <c r="ET681" s="59"/>
      <c r="EU681" s="59"/>
      <c r="EV681" s="59"/>
      <c r="EW681" s="59"/>
      <c r="EX681" s="59"/>
      <c r="EY681" s="59"/>
      <c r="EZ681" s="59"/>
      <c r="FA681" s="59"/>
      <c r="FB681" s="59"/>
      <c r="FC681" s="59"/>
      <c r="FD681" s="59"/>
      <c r="FE681" s="59"/>
      <c r="FF681" s="59"/>
      <c r="FG681" s="59"/>
      <c r="FH681" s="59"/>
      <c r="FI681" s="59"/>
      <c r="FJ681" s="59"/>
      <c r="FK681" s="59"/>
      <c r="FL681" s="59"/>
      <c r="FM681" s="59"/>
      <c r="FN681" s="59"/>
      <c r="FO681" s="59"/>
      <c r="FP681" s="59"/>
      <c r="FQ681" s="59"/>
      <c r="FR681" s="59"/>
      <c r="FS681" s="59"/>
      <c r="FT681" s="59"/>
      <c r="FU681" s="59"/>
      <c r="FV681" s="59"/>
      <c r="FW681" s="59"/>
      <c r="FX681" s="59"/>
      <c r="FY681" s="59"/>
      <c r="FZ681" s="59"/>
      <c r="GA681" s="59"/>
      <c r="GB681" s="59"/>
      <c r="GC681" s="59"/>
      <c r="GD681" s="59"/>
      <c r="GE681" s="59"/>
      <c r="GF681" s="59"/>
      <c r="GG681" s="59"/>
      <c r="GH681" s="59"/>
      <c r="GI681" s="59"/>
      <c r="GJ681" s="59"/>
      <c r="GK681" s="59"/>
      <c r="GL681" s="59"/>
      <c r="GM681" s="59"/>
      <c r="GN681" s="59"/>
      <c r="GO681" s="59"/>
    </row>
    <row r="682" spans="1:197" x14ac:dyDescent="0.25">
      <c r="B682" s="18">
        <v>1</v>
      </c>
      <c r="C682" s="173" t="s">
        <v>222</v>
      </c>
      <c r="D682" s="27">
        <f>'1 уровень'!E3134</f>
        <v>17339</v>
      </c>
      <c r="E682" s="27">
        <f>'1 уровень'!F3134</f>
        <v>2890</v>
      </c>
      <c r="F682" s="27">
        <f>'1 уровень'!G3134</f>
        <v>1790</v>
      </c>
      <c r="G682" s="64">
        <f>'1 уровень'!H3134</f>
        <v>61.937716262975783</v>
      </c>
      <c r="H682" s="78">
        <f>'1 уровень'!I3134</f>
        <v>0</v>
      </c>
      <c r="I682" s="78">
        <f>'1 уровень'!J3134</f>
        <v>0</v>
      </c>
      <c r="J682" s="73">
        <f>'1 уровень'!K3134</f>
        <v>0</v>
      </c>
      <c r="K682" s="73">
        <f>'1 уровень'!L3134</f>
        <v>0</v>
      </c>
      <c r="L682" s="73">
        <f>'1 уровень'!M3134</f>
        <v>0</v>
      </c>
      <c r="M682" s="73">
        <f>'1 уровень'!N3134</f>
        <v>0</v>
      </c>
      <c r="N682" s="73">
        <f>'1 уровень'!O3134</f>
        <v>0</v>
      </c>
      <c r="O682" s="73">
        <f>'1 уровень'!P3134</f>
        <v>0</v>
      </c>
      <c r="P682" s="72">
        <f>'1 уровень'!Q3134</f>
        <v>0</v>
      </c>
      <c r="Q682" s="72">
        <f>'1 уровень'!R3134</f>
        <v>0</v>
      </c>
      <c r="R682" s="72">
        <f>'1 уровень'!S3134</f>
        <v>0</v>
      </c>
      <c r="S682" s="72">
        <f>'1 уровень'!T3134</f>
        <v>0</v>
      </c>
      <c r="T682" s="794">
        <f>'1 уровень'!U3134</f>
        <v>0</v>
      </c>
      <c r="U682" s="72">
        <f>'1 уровень'!V3134</f>
        <v>0</v>
      </c>
      <c r="V682" s="72">
        <f>'1 уровень'!W3134</f>
        <v>0</v>
      </c>
      <c r="W682" s="72">
        <f>'1 уровень'!X3134</f>
        <v>0</v>
      </c>
      <c r="X682" s="72">
        <f>'1 уровень'!Y3134</f>
        <v>0</v>
      </c>
      <c r="Y682" s="389">
        <f>'1 уровень'!Z3134</f>
        <v>0</v>
      </c>
      <c r="Z682" s="72"/>
      <c r="AA682" s="72"/>
      <c r="AB682" s="991">
        <f>'1 уровень'!AA3134</f>
        <v>0</v>
      </c>
      <c r="AC682" s="998">
        <f>'1 уровень'!AB3134</f>
        <v>0</v>
      </c>
      <c r="AD682" s="196">
        <f t="shared" si="130"/>
        <v>0</v>
      </c>
      <c r="AE682" s="196">
        <f t="shared" si="129"/>
        <v>0</v>
      </c>
      <c r="AF682" s="907">
        <f t="shared" si="132"/>
        <v>0</v>
      </c>
      <c r="AG682" s="59">
        <f t="shared" si="128"/>
        <v>0</v>
      </c>
      <c r="AH682" s="59"/>
      <c r="AI682" s="277"/>
      <c r="AJ682" s="59">
        <f t="shared" si="127"/>
        <v>-874</v>
      </c>
      <c r="AK682" s="59"/>
      <c r="AL682" s="59"/>
      <c r="AM682" s="277"/>
      <c r="AN682" s="59"/>
      <c r="AO682" s="59"/>
      <c r="AP682" s="59"/>
      <c r="AQ682" s="59"/>
      <c r="AR682" s="59"/>
      <c r="AS682" s="59"/>
      <c r="AT682" s="59"/>
      <c r="AU682" s="59"/>
      <c r="AV682" s="59"/>
      <c r="AW682" s="59"/>
      <c r="AX682" s="59"/>
      <c r="AY682" s="59"/>
      <c r="AZ682" s="59"/>
      <c r="BA682" s="59"/>
      <c r="BB682" s="59"/>
      <c r="BC682" s="59"/>
      <c r="BD682" s="59"/>
      <c r="BE682" s="59"/>
      <c r="BF682" s="59"/>
      <c r="BG682" s="59"/>
      <c r="BH682" s="59"/>
      <c r="BI682" s="59"/>
      <c r="BJ682" s="59"/>
      <c r="BK682" s="59"/>
      <c r="BL682" s="59"/>
      <c r="BM682" s="59"/>
      <c r="BN682" s="59"/>
      <c r="BO682" s="59"/>
      <c r="BP682" s="59"/>
      <c r="BQ682" s="59"/>
      <c r="BR682" s="59"/>
      <c r="BS682" s="59"/>
      <c r="BT682" s="59"/>
      <c r="BU682" s="59"/>
      <c r="BV682" s="59"/>
      <c r="BW682" s="59"/>
      <c r="BX682" s="59"/>
      <c r="BY682" s="59"/>
      <c r="BZ682" s="59"/>
      <c r="CA682" s="59"/>
      <c r="CB682" s="59"/>
      <c r="CC682" s="59"/>
      <c r="CD682" s="59"/>
      <c r="CE682" s="59"/>
      <c r="CF682" s="59"/>
      <c r="CG682" s="59"/>
      <c r="CH682" s="59"/>
      <c r="CI682" s="59"/>
      <c r="CJ682" s="59"/>
      <c r="CK682" s="59"/>
      <c r="CL682" s="59"/>
      <c r="CM682" s="59"/>
      <c r="CN682" s="59"/>
      <c r="CO682" s="59"/>
      <c r="CP682" s="59"/>
      <c r="CQ682" s="59"/>
      <c r="CR682" s="59"/>
      <c r="CS682" s="59"/>
      <c r="CT682" s="59"/>
      <c r="CU682" s="59"/>
      <c r="CV682" s="59"/>
      <c r="CW682" s="59"/>
      <c r="CX682" s="59"/>
      <c r="CY682" s="59"/>
      <c r="CZ682" s="59"/>
      <c r="DA682" s="59"/>
      <c r="DB682" s="59"/>
      <c r="DC682" s="59"/>
      <c r="DD682" s="59"/>
      <c r="DE682" s="59"/>
      <c r="DF682" s="59"/>
      <c r="DG682" s="59"/>
      <c r="DH682" s="59"/>
      <c r="DI682" s="59"/>
      <c r="DJ682" s="59"/>
      <c r="DK682" s="59"/>
      <c r="DL682" s="59"/>
      <c r="DM682" s="59"/>
      <c r="DN682" s="59"/>
      <c r="DO682" s="59"/>
      <c r="DP682" s="59"/>
      <c r="DQ682" s="59"/>
      <c r="DR682" s="59"/>
      <c r="DS682" s="59"/>
      <c r="DT682" s="59"/>
      <c r="DU682" s="59"/>
      <c r="DV682" s="59"/>
      <c r="DW682" s="59"/>
      <c r="DX682" s="59"/>
      <c r="DY682" s="59"/>
      <c r="DZ682" s="59"/>
      <c r="EA682" s="59"/>
      <c r="EB682" s="59"/>
      <c r="EC682" s="59"/>
      <c r="ED682" s="59"/>
      <c r="EE682" s="59"/>
      <c r="EF682" s="59"/>
      <c r="EG682" s="59"/>
      <c r="EH682" s="59"/>
      <c r="EI682" s="59"/>
      <c r="EJ682" s="59"/>
      <c r="EK682" s="59"/>
      <c r="EL682" s="59"/>
      <c r="EM682" s="59"/>
      <c r="EN682" s="59"/>
      <c r="EO682" s="59"/>
      <c r="EP682" s="59"/>
      <c r="EQ682" s="59"/>
      <c r="ER682" s="59"/>
      <c r="ES682" s="59"/>
      <c r="ET682" s="59"/>
      <c r="EU682" s="59"/>
      <c r="EV682" s="59"/>
      <c r="EW682" s="59"/>
      <c r="EX682" s="59"/>
      <c r="EY682" s="59"/>
      <c r="EZ682" s="59"/>
      <c r="FA682" s="59"/>
      <c r="FB682" s="59"/>
      <c r="FC682" s="59"/>
      <c r="FD682" s="59"/>
      <c r="FE682" s="59"/>
      <c r="FF682" s="59"/>
      <c r="FG682" s="59"/>
      <c r="FH682" s="59"/>
      <c r="FI682" s="59"/>
      <c r="FJ682" s="59"/>
      <c r="FK682" s="59"/>
      <c r="FL682" s="59"/>
      <c r="FM682" s="59"/>
      <c r="FN682" s="59"/>
      <c r="FO682" s="59"/>
      <c r="FP682" s="59"/>
      <c r="FQ682" s="59"/>
      <c r="FR682" s="59"/>
      <c r="FS682" s="59"/>
      <c r="FT682" s="59"/>
      <c r="FU682" s="59"/>
      <c r="FV682" s="59"/>
      <c r="FW682" s="59"/>
      <c r="FX682" s="59"/>
      <c r="FY682" s="59"/>
      <c r="FZ682" s="59"/>
      <c r="GA682" s="59"/>
      <c r="GB682" s="59"/>
      <c r="GC682" s="59"/>
      <c r="GD682" s="59"/>
      <c r="GE682" s="59"/>
      <c r="GF682" s="59"/>
      <c r="GG682" s="59"/>
      <c r="GH682" s="59"/>
      <c r="GI682" s="59"/>
      <c r="GJ682" s="59"/>
      <c r="GK682" s="59"/>
      <c r="GL682" s="59"/>
      <c r="GM682" s="59"/>
      <c r="GN682" s="59"/>
      <c r="GO682" s="59"/>
    </row>
    <row r="683" spans="1:197" ht="45" x14ac:dyDescent="0.25">
      <c r="B683" s="18">
        <v>1</v>
      </c>
      <c r="C683" s="173" t="s">
        <v>467</v>
      </c>
      <c r="D683" s="27">
        <f>'1 уровень'!E3135</f>
        <v>1049</v>
      </c>
      <c r="E683" s="27">
        <f>'1 уровень'!F3135</f>
        <v>175</v>
      </c>
      <c r="F683" s="27">
        <f>'1 уровень'!G3135</f>
        <v>2</v>
      </c>
      <c r="G683" s="64">
        <f>'1 уровень'!H3135</f>
        <v>1.1428571428571428</v>
      </c>
      <c r="H683" s="78">
        <f>'1 уровень'!I3135</f>
        <v>0</v>
      </c>
      <c r="I683" s="78">
        <f>'1 уровень'!J3135</f>
        <v>0</v>
      </c>
      <c r="J683" s="73">
        <f>'1 уровень'!K3135</f>
        <v>0</v>
      </c>
      <c r="K683" s="73">
        <f>'1 уровень'!L3135</f>
        <v>0</v>
      </c>
      <c r="L683" s="73">
        <f>'1 уровень'!M3135</f>
        <v>0</v>
      </c>
      <c r="M683" s="73">
        <f>'1 уровень'!N3135</f>
        <v>0</v>
      </c>
      <c r="N683" s="73">
        <f>'1 уровень'!O3135</f>
        <v>0</v>
      </c>
      <c r="O683" s="73">
        <f>'1 уровень'!P3135</f>
        <v>0</v>
      </c>
      <c r="P683" s="72">
        <f>'1 уровень'!Q3135</f>
        <v>0</v>
      </c>
      <c r="Q683" s="72">
        <f>'1 уровень'!R3135</f>
        <v>0</v>
      </c>
      <c r="R683" s="72">
        <f>'1 уровень'!S3135</f>
        <v>0</v>
      </c>
      <c r="S683" s="72">
        <f>'1 уровень'!T3135</f>
        <v>0</v>
      </c>
      <c r="T683" s="794">
        <f>'1 уровень'!U3135</f>
        <v>0</v>
      </c>
      <c r="U683" s="72">
        <f>'1 уровень'!V3135</f>
        <v>0</v>
      </c>
      <c r="V683" s="72">
        <f>'1 уровень'!W3135</f>
        <v>0</v>
      </c>
      <c r="W683" s="72">
        <f>'1 уровень'!X3135</f>
        <v>0</v>
      </c>
      <c r="X683" s="72">
        <f>'1 уровень'!Y3135</f>
        <v>0</v>
      </c>
      <c r="Y683" s="389">
        <f>'1 уровень'!Z3135</f>
        <v>0</v>
      </c>
      <c r="Z683" s="72"/>
      <c r="AA683" s="72"/>
      <c r="AB683" s="991">
        <f>'1 уровень'!AA3135</f>
        <v>0</v>
      </c>
      <c r="AC683" s="998">
        <f>'1 уровень'!AB3135</f>
        <v>0</v>
      </c>
      <c r="AD683" s="196">
        <f t="shared" si="130"/>
        <v>0</v>
      </c>
      <c r="AE683" s="196">
        <f t="shared" si="129"/>
        <v>0</v>
      </c>
      <c r="AF683" s="907">
        <f t="shared" si="132"/>
        <v>0</v>
      </c>
      <c r="AG683" s="59">
        <f t="shared" si="128"/>
        <v>0</v>
      </c>
      <c r="AH683" s="59"/>
      <c r="AI683" s="277"/>
      <c r="AJ683" s="59">
        <f t="shared" si="127"/>
        <v>-753</v>
      </c>
      <c r="AK683" s="59"/>
      <c r="AL683" s="59"/>
      <c r="AM683" s="277"/>
      <c r="AN683" s="59"/>
      <c r="AO683" s="59"/>
      <c r="AP683" s="59"/>
      <c r="AQ683" s="59"/>
      <c r="AR683" s="59"/>
      <c r="AS683" s="59"/>
      <c r="AT683" s="59"/>
      <c r="AU683" s="59"/>
      <c r="AV683" s="59"/>
      <c r="AW683" s="59"/>
      <c r="AX683" s="59"/>
      <c r="AY683" s="59"/>
      <c r="AZ683" s="59"/>
      <c r="BA683" s="59"/>
      <c r="BB683" s="59"/>
      <c r="BC683" s="59"/>
      <c r="BD683" s="59"/>
      <c r="BE683" s="59"/>
      <c r="BF683" s="59"/>
      <c r="BG683" s="59"/>
      <c r="BH683" s="59"/>
      <c r="BI683" s="59"/>
      <c r="BJ683" s="59"/>
      <c r="BK683" s="59"/>
      <c r="BL683" s="59"/>
      <c r="BM683" s="59"/>
      <c r="BN683" s="59"/>
      <c r="BO683" s="59"/>
      <c r="BP683" s="59"/>
      <c r="BQ683" s="59"/>
      <c r="BR683" s="59"/>
      <c r="BS683" s="59"/>
      <c r="BT683" s="59"/>
      <c r="BU683" s="59"/>
      <c r="BV683" s="59"/>
      <c r="BW683" s="59"/>
      <c r="BX683" s="59"/>
      <c r="BY683" s="59"/>
      <c r="BZ683" s="59"/>
      <c r="CA683" s="59"/>
      <c r="CB683" s="59"/>
      <c r="CC683" s="59"/>
      <c r="CD683" s="59"/>
      <c r="CE683" s="59"/>
      <c r="CF683" s="59"/>
      <c r="CG683" s="59"/>
      <c r="CH683" s="59"/>
      <c r="CI683" s="59"/>
      <c r="CJ683" s="59"/>
      <c r="CK683" s="59"/>
      <c r="CL683" s="59"/>
      <c r="CM683" s="59"/>
      <c r="CN683" s="59"/>
      <c r="CO683" s="59"/>
      <c r="CP683" s="59"/>
      <c r="CQ683" s="59"/>
      <c r="CR683" s="59"/>
      <c r="CS683" s="59"/>
      <c r="CT683" s="59"/>
      <c r="CU683" s="59"/>
      <c r="CV683" s="59"/>
      <c r="CW683" s="59"/>
      <c r="CX683" s="59"/>
      <c r="CY683" s="59"/>
      <c r="CZ683" s="59"/>
      <c r="DA683" s="59"/>
      <c r="DB683" s="59"/>
      <c r="DC683" s="59"/>
      <c r="DD683" s="59"/>
      <c r="DE683" s="59"/>
      <c r="DF683" s="59"/>
      <c r="DG683" s="59"/>
      <c r="DH683" s="59"/>
      <c r="DI683" s="59"/>
      <c r="DJ683" s="59"/>
      <c r="DK683" s="59"/>
      <c r="DL683" s="59"/>
      <c r="DM683" s="59"/>
      <c r="DN683" s="59"/>
      <c r="DO683" s="59"/>
      <c r="DP683" s="59"/>
      <c r="DQ683" s="59"/>
      <c r="DR683" s="59"/>
      <c r="DS683" s="59"/>
      <c r="DT683" s="59"/>
      <c r="DU683" s="59"/>
      <c r="DV683" s="59"/>
      <c r="DW683" s="59"/>
      <c r="DX683" s="59"/>
      <c r="DY683" s="59"/>
      <c r="DZ683" s="59"/>
      <c r="EA683" s="59"/>
      <c r="EB683" s="59"/>
      <c r="EC683" s="59"/>
      <c r="ED683" s="59"/>
      <c r="EE683" s="59"/>
      <c r="EF683" s="59"/>
      <c r="EG683" s="59"/>
      <c r="EH683" s="59"/>
      <c r="EI683" s="59"/>
      <c r="EJ683" s="59"/>
      <c r="EK683" s="59"/>
      <c r="EL683" s="59"/>
      <c r="EM683" s="59"/>
      <c r="EN683" s="59"/>
      <c r="EO683" s="59"/>
      <c r="EP683" s="59"/>
      <c r="EQ683" s="59"/>
      <c r="ER683" s="59"/>
      <c r="ES683" s="59"/>
      <c r="ET683" s="59"/>
      <c r="EU683" s="59"/>
      <c r="EV683" s="59"/>
      <c r="EW683" s="59"/>
      <c r="EX683" s="59"/>
      <c r="EY683" s="59"/>
      <c r="EZ683" s="59"/>
      <c r="FA683" s="59"/>
      <c r="FB683" s="59"/>
      <c r="FC683" s="59"/>
      <c r="FD683" s="59"/>
      <c r="FE683" s="59"/>
      <c r="FF683" s="59"/>
      <c r="FG683" s="59"/>
      <c r="FH683" s="59"/>
      <c r="FI683" s="59"/>
      <c r="FJ683" s="59"/>
      <c r="FK683" s="59"/>
      <c r="FL683" s="59"/>
      <c r="FM683" s="59"/>
      <c r="FN683" s="59"/>
      <c r="FO683" s="59"/>
      <c r="FP683" s="59"/>
      <c r="FQ683" s="59"/>
      <c r="FR683" s="59"/>
      <c r="FS683" s="59"/>
      <c r="FT683" s="59"/>
      <c r="FU683" s="59"/>
      <c r="FV683" s="59"/>
      <c r="FW683" s="59"/>
      <c r="FX683" s="59"/>
      <c r="FY683" s="59"/>
      <c r="FZ683" s="59"/>
      <c r="GA683" s="59"/>
      <c r="GB683" s="59"/>
      <c r="GC683" s="59"/>
      <c r="GD683" s="59"/>
      <c r="GE683" s="59"/>
      <c r="GF683" s="59"/>
      <c r="GG683" s="59"/>
      <c r="GH683" s="59"/>
      <c r="GI683" s="59"/>
      <c r="GJ683" s="59"/>
      <c r="GK683" s="59"/>
      <c r="GL683" s="59"/>
      <c r="GM683" s="59"/>
      <c r="GN683" s="59"/>
      <c r="GO683" s="59"/>
    </row>
    <row r="684" spans="1:197" ht="75" x14ac:dyDescent="0.25">
      <c r="B684" s="18">
        <v>1</v>
      </c>
      <c r="C684" s="173" t="s">
        <v>513</v>
      </c>
      <c r="D684" s="27">
        <f>'1 уровень'!E3136</f>
        <v>904</v>
      </c>
      <c r="E684" s="27">
        <f>'1 уровень'!F3136</f>
        <v>151</v>
      </c>
      <c r="F684" s="27">
        <f>'1 уровень'!G3136</f>
        <v>0</v>
      </c>
      <c r="G684" s="64">
        <f>'1 уровень'!H3136</f>
        <v>0</v>
      </c>
      <c r="H684" s="78">
        <f>'1 уровень'!I3136</f>
        <v>0</v>
      </c>
      <c r="I684" s="78">
        <f>'1 уровень'!J3136</f>
        <v>0</v>
      </c>
      <c r="J684" s="73">
        <f>'1 уровень'!K3136</f>
        <v>0</v>
      </c>
      <c r="K684" s="73">
        <f>'1 уровень'!L3136</f>
        <v>0</v>
      </c>
      <c r="L684" s="73">
        <f>'1 уровень'!M3136</f>
        <v>0</v>
      </c>
      <c r="M684" s="73">
        <f>'1 уровень'!N3136</f>
        <v>0</v>
      </c>
      <c r="N684" s="73">
        <f>'1 уровень'!O3136</f>
        <v>0</v>
      </c>
      <c r="O684" s="73">
        <f>'1 уровень'!P3136</f>
        <v>0</v>
      </c>
      <c r="P684" s="72">
        <f>'1 уровень'!Q3136</f>
        <v>0</v>
      </c>
      <c r="Q684" s="72">
        <f>'1 уровень'!R3136</f>
        <v>0</v>
      </c>
      <c r="R684" s="72">
        <f>'1 уровень'!S3136</f>
        <v>0</v>
      </c>
      <c r="S684" s="72">
        <f>'1 уровень'!T3136</f>
        <v>0</v>
      </c>
      <c r="T684" s="794">
        <f>'1 уровень'!U3136</f>
        <v>0</v>
      </c>
      <c r="U684" s="72">
        <f>'1 уровень'!V3136</f>
        <v>0</v>
      </c>
      <c r="V684" s="72">
        <f>'1 уровень'!W3136</f>
        <v>0</v>
      </c>
      <c r="W684" s="72">
        <f>'1 уровень'!X3136</f>
        <v>0</v>
      </c>
      <c r="X684" s="72">
        <f>'1 уровень'!Y3136</f>
        <v>0</v>
      </c>
      <c r="Y684" s="389">
        <f>'1 уровень'!Z3136</f>
        <v>0</v>
      </c>
      <c r="Z684" s="72"/>
      <c r="AA684" s="72"/>
      <c r="AB684" s="991">
        <f>'1 уровень'!AA3136</f>
        <v>0</v>
      </c>
      <c r="AC684" s="998">
        <f>'1 уровень'!AB3136</f>
        <v>0</v>
      </c>
      <c r="AD684" s="196">
        <f t="shared" si="130"/>
        <v>0</v>
      </c>
      <c r="AE684" s="196">
        <f t="shared" si="129"/>
        <v>0</v>
      </c>
      <c r="AF684" s="907"/>
      <c r="AG684" s="59"/>
      <c r="AH684" s="59"/>
      <c r="AI684" s="277"/>
      <c r="AJ684" s="59">
        <f>E693-D693</f>
        <v>-3898</v>
      </c>
      <c r="AK684" s="59"/>
      <c r="AL684" s="59"/>
      <c r="AM684" s="277"/>
      <c r="AN684" s="59"/>
      <c r="AO684" s="59"/>
      <c r="AP684" s="59"/>
      <c r="AQ684" s="59"/>
      <c r="AR684" s="59"/>
      <c r="AS684" s="59"/>
      <c r="AT684" s="59"/>
      <c r="AU684" s="59"/>
      <c r="AV684" s="59"/>
      <c r="AW684" s="59"/>
      <c r="AX684" s="59"/>
      <c r="AY684" s="59"/>
      <c r="AZ684" s="59"/>
      <c r="BA684" s="59"/>
      <c r="BB684" s="59"/>
      <c r="BC684" s="59"/>
      <c r="BD684" s="59"/>
      <c r="BE684" s="59"/>
      <c r="BF684" s="59"/>
      <c r="BG684" s="59"/>
      <c r="BH684" s="59"/>
      <c r="BI684" s="59"/>
      <c r="BJ684" s="59"/>
      <c r="BK684" s="59"/>
      <c r="BL684" s="59"/>
      <c r="BM684" s="59"/>
      <c r="BN684" s="59"/>
      <c r="BO684" s="59"/>
      <c r="BP684" s="59"/>
      <c r="BQ684" s="59"/>
      <c r="BR684" s="59"/>
      <c r="BS684" s="59"/>
      <c r="BT684" s="59"/>
      <c r="BU684" s="59"/>
      <c r="BV684" s="59"/>
      <c r="BW684" s="59"/>
      <c r="BX684" s="59"/>
      <c r="BY684" s="59"/>
      <c r="BZ684" s="59"/>
      <c r="CA684" s="59"/>
      <c r="CB684" s="59"/>
      <c r="CC684" s="59"/>
      <c r="CD684" s="59"/>
      <c r="CE684" s="59"/>
      <c r="CF684" s="59"/>
      <c r="CG684" s="59"/>
      <c r="CH684" s="59"/>
      <c r="CI684" s="59"/>
      <c r="CJ684" s="59"/>
      <c r="CK684" s="59"/>
      <c r="CL684" s="59"/>
      <c r="CM684" s="59"/>
      <c r="CN684" s="59"/>
      <c r="CO684" s="59"/>
      <c r="CP684" s="59"/>
      <c r="CQ684" s="59"/>
      <c r="CR684" s="59"/>
      <c r="CS684" s="59"/>
      <c r="CT684" s="59"/>
      <c r="CU684" s="59"/>
      <c r="CV684" s="59"/>
      <c r="CW684" s="59"/>
      <c r="CX684" s="59"/>
      <c r="CY684" s="59"/>
      <c r="CZ684" s="59"/>
      <c r="DA684" s="59"/>
      <c r="DB684" s="59"/>
      <c r="DC684" s="59"/>
      <c r="DD684" s="59"/>
      <c r="DE684" s="59"/>
      <c r="DF684" s="59"/>
      <c r="DG684" s="59"/>
      <c r="DH684" s="59"/>
      <c r="DI684" s="59"/>
      <c r="DJ684" s="59"/>
      <c r="DK684" s="59"/>
      <c r="DL684" s="59"/>
      <c r="DM684" s="59"/>
      <c r="DN684" s="59"/>
      <c r="DO684" s="59"/>
      <c r="DP684" s="59"/>
      <c r="DQ684" s="59"/>
      <c r="DR684" s="59"/>
      <c r="DS684" s="59"/>
      <c r="DT684" s="59"/>
      <c r="DU684" s="59"/>
      <c r="DV684" s="59"/>
      <c r="DW684" s="59"/>
      <c r="DX684" s="59"/>
      <c r="DY684" s="59"/>
      <c r="DZ684" s="59"/>
      <c r="EA684" s="59"/>
      <c r="EB684" s="59"/>
      <c r="EC684" s="59"/>
      <c r="ED684" s="59"/>
      <c r="EE684" s="59"/>
      <c r="EF684" s="59"/>
      <c r="EG684" s="59"/>
      <c r="EH684" s="59"/>
      <c r="EI684" s="59"/>
      <c r="EJ684" s="59"/>
      <c r="EK684" s="59"/>
      <c r="EL684" s="59"/>
      <c r="EM684" s="59"/>
      <c r="EN684" s="59"/>
      <c r="EO684" s="59"/>
      <c r="EP684" s="59"/>
      <c r="EQ684" s="59"/>
      <c r="ER684" s="59"/>
      <c r="ES684" s="59"/>
      <c r="ET684" s="59"/>
      <c r="EU684" s="59"/>
      <c r="EV684" s="59"/>
      <c r="EW684" s="59"/>
      <c r="EX684" s="59"/>
      <c r="EY684" s="59"/>
      <c r="EZ684" s="59"/>
      <c r="FA684" s="59"/>
      <c r="FB684" s="59"/>
      <c r="FC684" s="59"/>
      <c r="FD684" s="59"/>
      <c r="FE684" s="59"/>
      <c r="FF684" s="59"/>
      <c r="FG684" s="59"/>
      <c r="FH684" s="59"/>
      <c r="FI684" s="59"/>
      <c r="FJ684" s="59"/>
      <c r="FK684" s="59"/>
      <c r="FL684" s="59"/>
      <c r="FM684" s="59"/>
      <c r="FN684" s="59"/>
      <c r="FO684" s="59"/>
      <c r="FP684" s="59"/>
      <c r="FQ684" s="59"/>
      <c r="FR684" s="59"/>
      <c r="FS684" s="59"/>
      <c r="FT684" s="59"/>
      <c r="FU684" s="59"/>
      <c r="FV684" s="59"/>
      <c r="FW684" s="59"/>
      <c r="FX684" s="59"/>
      <c r="FY684" s="59"/>
      <c r="FZ684" s="59"/>
      <c r="GA684" s="59"/>
      <c r="GB684" s="59"/>
      <c r="GC684" s="59"/>
      <c r="GD684" s="59"/>
      <c r="GE684" s="59"/>
      <c r="GF684" s="59"/>
      <c r="GG684" s="59"/>
      <c r="GH684" s="59"/>
      <c r="GI684" s="59"/>
      <c r="GJ684" s="59"/>
      <c r="GK684" s="59"/>
      <c r="GL684" s="59"/>
      <c r="GM684" s="59"/>
      <c r="GN684" s="59"/>
      <c r="GO684" s="59"/>
    </row>
    <row r="685" spans="1:197" ht="29.25" x14ac:dyDescent="0.25">
      <c r="B685" s="18">
        <v>1</v>
      </c>
      <c r="C685" s="292" t="s">
        <v>640</v>
      </c>
      <c r="D685" s="27">
        <f>'1 уровень'!E3137</f>
        <v>2210</v>
      </c>
      <c r="E685" s="27">
        <f>'1 уровень'!F3137</f>
        <v>368</v>
      </c>
      <c r="F685" s="27">
        <f>'1 уровень'!G3137</f>
        <v>90</v>
      </c>
      <c r="G685" s="64">
        <f>'1 уровень'!H3137</f>
        <v>24.456521739130434</v>
      </c>
      <c r="H685" s="78">
        <f>'1 уровень'!I3137</f>
        <v>0</v>
      </c>
      <c r="I685" s="78">
        <f>'1 уровень'!J3137</f>
        <v>0</v>
      </c>
      <c r="J685" s="73">
        <f>'1 уровень'!K3137</f>
        <v>0</v>
      </c>
      <c r="K685" s="73">
        <f>'1 уровень'!L3137</f>
        <v>0</v>
      </c>
      <c r="L685" s="73">
        <f>'1 уровень'!M3137</f>
        <v>0</v>
      </c>
      <c r="M685" s="73">
        <f>'1 уровень'!N3137</f>
        <v>0</v>
      </c>
      <c r="N685" s="73">
        <f>'1 уровень'!O3137</f>
        <v>0</v>
      </c>
      <c r="O685" s="73">
        <f>'1 уровень'!P3137</f>
        <v>0</v>
      </c>
      <c r="P685" s="72">
        <f>'1 уровень'!Q3137</f>
        <v>0</v>
      </c>
      <c r="Q685" s="72">
        <f>'1 уровень'!R3137</f>
        <v>0</v>
      </c>
      <c r="R685" s="72">
        <f>'1 уровень'!S3137</f>
        <v>0</v>
      </c>
      <c r="S685" s="72">
        <f>'1 уровень'!T3137</f>
        <v>0</v>
      </c>
      <c r="T685" s="794">
        <f>'1 уровень'!U3137</f>
        <v>0</v>
      </c>
      <c r="U685" s="72">
        <f>'1 уровень'!V3137</f>
        <v>0</v>
      </c>
      <c r="V685" s="72">
        <f>'1 уровень'!W3137</f>
        <v>0</v>
      </c>
      <c r="W685" s="72">
        <f>'1 уровень'!X3137</f>
        <v>0</v>
      </c>
      <c r="X685" s="72">
        <f>'1 уровень'!Y3137</f>
        <v>0</v>
      </c>
      <c r="Y685" s="389">
        <f>'1 уровень'!Z3137</f>
        <v>0</v>
      </c>
      <c r="Z685" s="72"/>
      <c r="AA685" s="72"/>
      <c r="AB685" s="991"/>
      <c r="AC685" s="998"/>
      <c r="AD685" s="196"/>
      <c r="AE685" s="196"/>
      <c r="AF685" s="907"/>
      <c r="AG685" s="59"/>
      <c r="AH685" s="59"/>
      <c r="AI685" s="277"/>
      <c r="AJ685" s="59"/>
      <c r="AK685" s="59"/>
      <c r="AL685" s="59"/>
      <c r="AM685" s="277"/>
      <c r="AN685" s="59"/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  <c r="BA685" s="59"/>
      <c r="BB685" s="59"/>
      <c r="BC685" s="59"/>
      <c r="BD685" s="59"/>
      <c r="BE685" s="59"/>
      <c r="BF685" s="59"/>
      <c r="BG685" s="59"/>
      <c r="BH685" s="59"/>
      <c r="BI685" s="59"/>
      <c r="BJ685" s="59"/>
      <c r="BK685" s="59"/>
      <c r="BL685" s="59"/>
      <c r="BM685" s="59"/>
      <c r="BN685" s="59"/>
      <c r="BO685" s="59"/>
      <c r="BP685" s="59"/>
      <c r="BQ685" s="59"/>
      <c r="BR685" s="59"/>
      <c r="BS685" s="59"/>
      <c r="BT685" s="59"/>
      <c r="BU685" s="59"/>
      <c r="BV685" s="59"/>
      <c r="BW685" s="59"/>
      <c r="BX685" s="59"/>
      <c r="BY685" s="59"/>
      <c r="BZ685" s="59"/>
      <c r="CA685" s="59"/>
      <c r="CB685" s="59"/>
      <c r="CC685" s="59"/>
      <c r="CD685" s="59"/>
      <c r="CE685" s="59"/>
      <c r="CF685" s="59"/>
      <c r="CG685" s="59"/>
      <c r="CH685" s="59"/>
      <c r="CI685" s="59"/>
      <c r="CJ685" s="59"/>
      <c r="CK685" s="59"/>
      <c r="CL685" s="59"/>
      <c r="CM685" s="59"/>
      <c r="CN685" s="59"/>
      <c r="CO685" s="59"/>
      <c r="CP685" s="59"/>
      <c r="CQ685" s="59"/>
      <c r="CR685" s="59"/>
      <c r="CS685" s="59"/>
      <c r="CT685" s="59"/>
      <c r="CU685" s="59"/>
      <c r="CV685" s="59"/>
      <c r="CW685" s="59"/>
      <c r="CX685" s="59"/>
      <c r="CY685" s="59"/>
      <c r="CZ685" s="59"/>
      <c r="DA685" s="59"/>
      <c r="DB685" s="59"/>
      <c r="DC685" s="59"/>
      <c r="DD685" s="59"/>
      <c r="DE685" s="59"/>
      <c r="DF685" s="59"/>
      <c r="DG685" s="59"/>
      <c r="DH685" s="59"/>
      <c r="DI685" s="59"/>
      <c r="DJ685" s="59"/>
      <c r="DK685" s="59"/>
      <c r="DL685" s="59"/>
      <c r="DM685" s="59"/>
      <c r="DN685" s="59"/>
      <c r="DO685" s="59"/>
      <c r="DP685" s="59"/>
      <c r="DQ685" s="59"/>
      <c r="DR685" s="59"/>
      <c r="DS685" s="59"/>
      <c r="DT685" s="59"/>
      <c r="DU685" s="59"/>
      <c r="DV685" s="59"/>
      <c r="DW685" s="59"/>
      <c r="DX685" s="59"/>
      <c r="DY685" s="59"/>
      <c r="DZ685" s="59"/>
      <c r="EA685" s="59"/>
      <c r="EB685" s="59"/>
      <c r="EC685" s="59"/>
      <c r="ED685" s="59"/>
      <c r="EE685" s="59"/>
      <c r="EF685" s="59"/>
      <c r="EG685" s="59"/>
      <c r="EH685" s="59"/>
      <c r="EI685" s="59"/>
      <c r="EJ685" s="59"/>
      <c r="EK685" s="59"/>
      <c r="EL685" s="59"/>
      <c r="EM685" s="59"/>
      <c r="EN685" s="59"/>
      <c r="EO685" s="59"/>
      <c r="EP685" s="59"/>
      <c r="EQ685" s="59"/>
      <c r="ER685" s="59"/>
      <c r="ES685" s="59"/>
      <c r="ET685" s="59"/>
      <c r="EU685" s="59"/>
      <c r="EV685" s="59"/>
      <c r="EW685" s="59"/>
      <c r="EX685" s="59"/>
      <c r="EY685" s="59"/>
      <c r="EZ685" s="59"/>
      <c r="FA685" s="59"/>
      <c r="FB685" s="59"/>
      <c r="FC685" s="59"/>
      <c r="FD685" s="59"/>
      <c r="FE685" s="59"/>
      <c r="FF685" s="59"/>
      <c r="FG685" s="59"/>
      <c r="FH685" s="59"/>
      <c r="FI685" s="59"/>
      <c r="FJ685" s="59"/>
      <c r="FK685" s="59"/>
      <c r="FL685" s="59"/>
      <c r="FM685" s="59"/>
      <c r="FN685" s="59"/>
      <c r="FO685" s="59"/>
      <c r="FP685" s="59"/>
      <c r="FQ685" s="59"/>
      <c r="FR685" s="59"/>
      <c r="FS685" s="59"/>
      <c r="FT685" s="59"/>
      <c r="FU685" s="59"/>
      <c r="FV685" s="59"/>
      <c r="FW685" s="59"/>
      <c r="FX685" s="59"/>
      <c r="FY685" s="59"/>
      <c r="FZ685" s="59"/>
      <c r="GA685" s="59"/>
      <c r="GB685" s="59"/>
      <c r="GC685" s="59"/>
      <c r="GD685" s="59"/>
      <c r="GE685" s="59"/>
      <c r="GF685" s="59"/>
      <c r="GG685" s="59"/>
      <c r="GH685" s="59"/>
      <c r="GI685" s="59"/>
      <c r="GJ685" s="59"/>
      <c r="GK685" s="59"/>
      <c r="GL685" s="59"/>
      <c r="GM685" s="59"/>
      <c r="GN685" s="59"/>
      <c r="GO685" s="59"/>
    </row>
    <row r="686" spans="1:197" ht="30" x14ac:dyDescent="0.25">
      <c r="B686" s="18">
        <v>1</v>
      </c>
      <c r="C686" s="174" t="s">
        <v>194</v>
      </c>
      <c r="D686" s="27">
        <f>'1 уровень'!E3138</f>
        <v>0</v>
      </c>
      <c r="E686" s="27">
        <f>'1 уровень'!F3138</f>
        <v>0</v>
      </c>
      <c r="F686" s="27">
        <f>'1 уровень'!G3138</f>
        <v>0</v>
      </c>
      <c r="G686" s="64">
        <f>'1 уровень'!H3138</f>
        <v>0</v>
      </c>
      <c r="H686" s="78">
        <f>'1 уровень'!I3138</f>
        <v>0</v>
      </c>
      <c r="I686" s="78">
        <f>'1 уровень'!J3138</f>
        <v>0</v>
      </c>
      <c r="J686" s="73">
        <f>'1 уровень'!K3138</f>
        <v>0</v>
      </c>
      <c r="K686" s="73">
        <f>'1 уровень'!L3138</f>
        <v>0</v>
      </c>
      <c r="L686" s="73">
        <f>'1 уровень'!M3138</f>
        <v>0</v>
      </c>
      <c r="M686" s="73">
        <f>'1 уровень'!N3138</f>
        <v>0</v>
      </c>
      <c r="N686" s="73">
        <f>'1 уровень'!O3138</f>
        <v>0</v>
      </c>
      <c r="O686" s="73">
        <f>'1 уровень'!P3138</f>
        <v>0</v>
      </c>
      <c r="P686" s="72">
        <f>'1 уровень'!Q3138</f>
        <v>0</v>
      </c>
      <c r="Q686" s="72">
        <f>'1 уровень'!R3138</f>
        <v>0</v>
      </c>
      <c r="R686" s="72">
        <f>'1 уровень'!S3138</f>
        <v>0</v>
      </c>
      <c r="S686" s="72">
        <f>'1 уровень'!T3138</f>
        <v>0</v>
      </c>
      <c r="T686" s="794">
        <f>'1 уровень'!U3138</f>
        <v>0</v>
      </c>
      <c r="U686" s="72">
        <f>'1 уровень'!V3138</f>
        <v>0</v>
      </c>
      <c r="V686" s="72">
        <f>'1 уровень'!W3138</f>
        <v>0</v>
      </c>
      <c r="W686" s="72">
        <f>'1 уровень'!X3138</f>
        <v>0</v>
      </c>
      <c r="X686" s="72">
        <f>'1 уровень'!Y3138</f>
        <v>0</v>
      </c>
      <c r="Y686" s="389">
        <f>'1 уровень'!Z3138</f>
        <v>0</v>
      </c>
      <c r="Z686" s="72"/>
      <c r="AA686" s="72"/>
      <c r="AB686" s="991"/>
      <c r="AC686" s="998"/>
      <c r="AD686" s="196"/>
      <c r="AE686" s="196"/>
      <c r="AF686" s="907"/>
      <c r="AG686" s="59"/>
      <c r="AH686" s="59"/>
      <c r="AI686" s="277"/>
      <c r="AJ686" s="59"/>
      <c r="AK686" s="59"/>
      <c r="AL686" s="59"/>
      <c r="AM686" s="277"/>
      <c r="AN686" s="59"/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  <c r="BA686" s="59"/>
      <c r="BB686" s="59"/>
      <c r="BC686" s="59"/>
      <c r="BD686" s="59"/>
      <c r="BE686" s="59"/>
      <c r="BF686" s="59"/>
      <c r="BG686" s="59"/>
      <c r="BH686" s="59"/>
      <c r="BI686" s="59"/>
      <c r="BJ686" s="59"/>
      <c r="BK686" s="59"/>
      <c r="BL686" s="59"/>
      <c r="BM686" s="59"/>
      <c r="BN686" s="59"/>
      <c r="BO686" s="59"/>
      <c r="BP686" s="59"/>
      <c r="BQ686" s="59"/>
      <c r="BR686" s="59"/>
      <c r="BS686" s="59"/>
      <c r="BT686" s="59"/>
      <c r="BU686" s="59"/>
      <c r="BV686" s="59"/>
      <c r="BW686" s="59"/>
      <c r="BX686" s="59"/>
      <c r="BY686" s="59"/>
      <c r="BZ686" s="59"/>
      <c r="CA686" s="59"/>
      <c r="CB686" s="59"/>
      <c r="CC686" s="59"/>
      <c r="CD686" s="59"/>
      <c r="CE686" s="59"/>
      <c r="CF686" s="59"/>
      <c r="CG686" s="59"/>
      <c r="CH686" s="59"/>
      <c r="CI686" s="59"/>
      <c r="CJ686" s="59"/>
      <c r="CK686" s="59"/>
      <c r="CL686" s="59"/>
      <c r="CM686" s="59"/>
      <c r="CN686" s="59"/>
      <c r="CO686" s="59"/>
      <c r="CP686" s="59"/>
      <c r="CQ686" s="59"/>
      <c r="CR686" s="59"/>
      <c r="CS686" s="59"/>
      <c r="CT686" s="59"/>
      <c r="CU686" s="59"/>
      <c r="CV686" s="59"/>
      <c r="CW686" s="59"/>
      <c r="CX686" s="59"/>
      <c r="CY686" s="59"/>
      <c r="CZ686" s="59"/>
      <c r="DA686" s="59"/>
      <c r="DB686" s="59"/>
      <c r="DC686" s="59"/>
      <c r="DD686" s="59"/>
      <c r="DE686" s="59"/>
      <c r="DF686" s="59"/>
      <c r="DG686" s="59"/>
      <c r="DH686" s="59"/>
      <c r="DI686" s="59"/>
      <c r="DJ686" s="59"/>
      <c r="DK686" s="59"/>
      <c r="DL686" s="59"/>
      <c r="DM686" s="59"/>
      <c r="DN686" s="59"/>
      <c r="DO686" s="59"/>
      <c r="DP686" s="59"/>
      <c r="DQ686" s="59"/>
      <c r="DR686" s="59"/>
      <c r="DS686" s="59"/>
      <c r="DT686" s="59"/>
      <c r="DU686" s="59"/>
      <c r="DV686" s="59"/>
      <c r="DW686" s="59"/>
      <c r="DX686" s="59"/>
      <c r="DY686" s="59"/>
      <c r="DZ686" s="59"/>
      <c r="EA686" s="59"/>
      <c r="EB686" s="59"/>
      <c r="EC686" s="59"/>
      <c r="ED686" s="59"/>
      <c r="EE686" s="59"/>
      <c r="EF686" s="59"/>
      <c r="EG686" s="59"/>
      <c r="EH686" s="59"/>
      <c r="EI686" s="59"/>
      <c r="EJ686" s="59"/>
      <c r="EK686" s="59"/>
      <c r="EL686" s="59"/>
      <c r="EM686" s="59"/>
      <c r="EN686" s="59"/>
      <c r="EO686" s="59"/>
      <c r="EP686" s="59"/>
      <c r="EQ686" s="59"/>
      <c r="ER686" s="59"/>
      <c r="ES686" s="59"/>
      <c r="ET686" s="59"/>
      <c r="EU686" s="59"/>
      <c r="EV686" s="59"/>
      <c r="EW686" s="59"/>
      <c r="EX686" s="59"/>
      <c r="EY686" s="59"/>
      <c r="EZ686" s="59"/>
      <c r="FA686" s="59"/>
      <c r="FB686" s="59"/>
      <c r="FC686" s="59"/>
      <c r="FD686" s="59"/>
      <c r="FE686" s="59"/>
      <c r="FF686" s="59"/>
      <c r="FG686" s="59"/>
      <c r="FH686" s="59"/>
      <c r="FI686" s="59"/>
      <c r="FJ686" s="59"/>
      <c r="FK686" s="59"/>
      <c r="FL686" s="59"/>
      <c r="FM686" s="59"/>
      <c r="FN686" s="59"/>
      <c r="FO686" s="59"/>
      <c r="FP686" s="59"/>
      <c r="FQ686" s="59"/>
      <c r="FR686" s="59"/>
      <c r="FS686" s="59"/>
      <c r="FT686" s="59"/>
      <c r="FU686" s="59"/>
      <c r="FV686" s="59"/>
      <c r="FW686" s="59"/>
      <c r="FX686" s="59"/>
      <c r="FY686" s="59"/>
      <c r="FZ686" s="59"/>
      <c r="GA686" s="59"/>
      <c r="GB686" s="59"/>
      <c r="GC686" s="59"/>
      <c r="GD686" s="59"/>
      <c r="GE686" s="59"/>
      <c r="GF686" s="59"/>
      <c r="GG686" s="59"/>
      <c r="GH686" s="59"/>
      <c r="GI686" s="59"/>
      <c r="GJ686" s="59"/>
      <c r="GK686" s="59"/>
      <c r="GL686" s="59"/>
      <c r="GM686" s="59"/>
      <c r="GN686" s="59"/>
      <c r="GO686" s="59"/>
    </row>
    <row r="687" spans="1:197" ht="110.25" x14ac:dyDescent="0.25">
      <c r="B687" s="18">
        <v>1</v>
      </c>
      <c r="C687" s="561" t="s">
        <v>514</v>
      </c>
      <c r="D687" s="27">
        <f>'1 уровень'!E3139</f>
        <v>3671</v>
      </c>
      <c r="E687" s="27">
        <f>'1 уровень'!F3139</f>
        <v>612</v>
      </c>
      <c r="F687" s="27">
        <f>'1 уровень'!G3139</f>
        <v>206</v>
      </c>
      <c r="G687" s="64">
        <f>'1 уровень'!H3139</f>
        <v>33.66013071895425</v>
      </c>
      <c r="H687" s="78">
        <f>'1 уровень'!I3139</f>
        <v>0</v>
      </c>
      <c r="I687" s="78">
        <f>'1 уровень'!J3139</f>
        <v>0</v>
      </c>
      <c r="J687" s="73">
        <f>'1 уровень'!K3139</f>
        <v>0</v>
      </c>
      <c r="K687" s="73">
        <f>'1 уровень'!L3139</f>
        <v>0</v>
      </c>
      <c r="L687" s="73">
        <f>'1 уровень'!M3139</f>
        <v>0</v>
      </c>
      <c r="M687" s="73">
        <f>'1 уровень'!N3139</f>
        <v>0</v>
      </c>
      <c r="N687" s="73">
        <f>'1 уровень'!O3139</f>
        <v>0</v>
      </c>
      <c r="O687" s="73">
        <f>'1 уровень'!P3139</f>
        <v>0</v>
      </c>
      <c r="P687" s="72">
        <f>'1 уровень'!Q3139</f>
        <v>11470.36058</v>
      </c>
      <c r="Q687" s="72">
        <f>'1 уровень'!R3139</f>
        <v>11470.36058</v>
      </c>
      <c r="R687" s="72">
        <f>'1 уровень'!S3139</f>
        <v>1911.7267633333333</v>
      </c>
      <c r="S687" s="72">
        <f>'1 уровень'!T3139</f>
        <v>621.7645</v>
      </c>
      <c r="T687" s="794">
        <f>'1 уровень'!U3139</f>
        <v>0</v>
      </c>
      <c r="U687" s="72">
        <f>'1 уровень'!V3139</f>
        <v>0</v>
      </c>
      <c r="V687" s="72">
        <f>'1 уровень'!W3139</f>
        <v>-1289.9622633333333</v>
      </c>
      <c r="W687" s="72">
        <f>'1 уровень'!X3139</f>
        <v>0</v>
      </c>
      <c r="X687" s="72">
        <f>'1 уровень'!Y3139</f>
        <v>0</v>
      </c>
      <c r="Y687" s="389">
        <f>'1 уровень'!Z3139</f>
        <v>621.7645</v>
      </c>
      <c r="Z687" s="72"/>
      <c r="AA687" s="72"/>
      <c r="AB687" s="991"/>
      <c r="AC687" s="998"/>
      <c r="AD687" s="196"/>
      <c r="AE687" s="196"/>
      <c r="AF687" s="907"/>
      <c r="AG687" s="59"/>
      <c r="AH687" s="59"/>
      <c r="AI687" s="277"/>
      <c r="AJ687" s="59"/>
      <c r="AK687" s="59"/>
      <c r="AL687" s="59"/>
      <c r="AM687" s="277"/>
      <c r="AN687" s="59"/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  <c r="BA687" s="59"/>
      <c r="BB687" s="59"/>
      <c r="BC687" s="59"/>
      <c r="BD687" s="59"/>
      <c r="BE687" s="59"/>
      <c r="BF687" s="59"/>
      <c r="BG687" s="59"/>
      <c r="BH687" s="59"/>
      <c r="BI687" s="59"/>
      <c r="BJ687" s="59"/>
      <c r="BK687" s="59"/>
      <c r="BL687" s="59"/>
      <c r="BM687" s="59"/>
      <c r="BN687" s="59"/>
      <c r="BO687" s="59"/>
      <c r="BP687" s="59"/>
      <c r="BQ687" s="59"/>
      <c r="BR687" s="59"/>
      <c r="BS687" s="59"/>
      <c r="BT687" s="59"/>
      <c r="BU687" s="59"/>
      <c r="BV687" s="59"/>
      <c r="BW687" s="59"/>
      <c r="BX687" s="59"/>
      <c r="BY687" s="59"/>
      <c r="BZ687" s="59"/>
      <c r="CA687" s="59"/>
      <c r="CB687" s="59"/>
      <c r="CC687" s="59"/>
      <c r="CD687" s="59"/>
      <c r="CE687" s="59"/>
      <c r="CF687" s="59"/>
      <c r="CG687" s="59"/>
      <c r="CH687" s="59"/>
      <c r="CI687" s="59"/>
      <c r="CJ687" s="59"/>
      <c r="CK687" s="59"/>
      <c r="CL687" s="59"/>
      <c r="CM687" s="59"/>
      <c r="CN687" s="59"/>
      <c r="CO687" s="59"/>
      <c r="CP687" s="59"/>
      <c r="CQ687" s="59"/>
      <c r="CR687" s="59"/>
      <c r="CS687" s="59"/>
      <c r="CT687" s="59"/>
      <c r="CU687" s="59"/>
      <c r="CV687" s="59"/>
      <c r="CW687" s="59"/>
      <c r="CX687" s="59"/>
      <c r="CY687" s="59"/>
      <c r="CZ687" s="59"/>
      <c r="DA687" s="59"/>
      <c r="DB687" s="59"/>
      <c r="DC687" s="59"/>
      <c r="DD687" s="59"/>
      <c r="DE687" s="59"/>
      <c r="DF687" s="59"/>
      <c r="DG687" s="59"/>
      <c r="DH687" s="59"/>
      <c r="DI687" s="59"/>
      <c r="DJ687" s="59"/>
      <c r="DK687" s="59"/>
      <c r="DL687" s="59"/>
      <c r="DM687" s="59"/>
      <c r="DN687" s="59"/>
      <c r="DO687" s="59"/>
      <c r="DP687" s="59"/>
      <c r="DQ687" s="59"/>
      <c r="DR687" s="59"/>
      <c r="DS687" s="59"/>
      <c r="DT687" s="59"/>
      <c r="DU687" s="59"/>
      <c r="DV687" s="59"/>
      <c r="DW687" s="59"/>
      <c r="DX687" s="59"/>
      <c r="DY687" s="59"/>
      <c r="DZ687" s="59"/>
      <c r="EA687" s="59"/>
      <c r="EB687" s="59"/>
      <c r="EC687" s="59"/>
      <c r="ED687" s="59"/>
      <c r="EE687" s="59"/>
      <c r="EF687" s="59"/>
      <c r="EG687" s="59"/>
      <c r="EH687" s="59"/>
      <c r="EI687" s="59"/>
      <c r="EJ687" s="59"/>
      <c r="EK687" s="59"/>
      <c r="EL687" s="59"/>
      <c r="EM687" s="59"/>
      <c r="EN687" s="59"/>
      <c r="EO687" s="59"/>
      <c r="EP687" s="59"/>
      <c r="EQ687" s="59"/>
      <c r="ER687" s="59"/>
      <c r="ES687" s="59"/>
      <c r="ET687" s="59"/>
      <c r="EU687" s="59"/>
      <c r="EV687" s="59"/>
      <c r="EW687" s="59"/>
      <c r="EX687" s="59"/>
      <c r="EY687" s="59"/>
      <c r="EZ687" s="59"/>
      <c r="FA687" s="59"/>
      <c r="FB687" s="59"/>
      <c r="FC687" s="59"/>
      <c r="FD687" s="59"/>
      <c r="FE687" s="59"/>
      <c r="FF687" s="59"/>
      <c r="FG687" s="59"/>
      <c r="FH687" s="59"/>
      <c r="FI687" s="59"/>
      <c r="FJ687" s="59"/>
      <c r="FK687" s="59"/>
      <c r="FL687" s="59"/>
      <c r="FM687" s="59"/>
      <c r="FN687" s="59"/>
      <c r="FO687" s="59"/>
      <c r="FP687" s="59"/>
      <c r="FQ687" s="59"/>
      <c r="FR687" s="59"/>
      <c r="FS687" s="59"/>
      <c r="FT687" s="59"/>
      <c r="FU687" s="59"/>
      <c r="FV687" s="59"/>
      <c r="FW687" s="59"/>
      <c r="FX687" s="59"/>
      <c r="FY687" s="59"/>
      <c r="FZ687" s="59"/>
      <c r="GA687" s="59"/>
      <c r="GB687" s="59"/>
      <c r="GC687" s="59"/>
      <c r="GD687" s="59"/>
      <c r="GE687" s="59"/>
      <c r="GF687" s="59"/>
      <c r="GG687" s="59"/>
      <c r="GH687" s="59"/>
      <c r="GI687" s="59"/>
      <c r="GJ687" s="59"/>
      <c r="GK687" s="59"/>
      <c r="GL687" s="59"/>
      <c r="GM687" s="59"/>
      <c r="GN687" s="59"/>
      <c r="GO687" s="59"/>
    </row>
    <row r="688" spans="1:197" ht="15.75" x14ac:dyDescent="0.25">
      <c r="B688" s="18">
        <v>1</v>
      </c>
      <c r="C688" s="561" t="s">
        <v>637</v>
      </c>
      <c r="D688" s="27">
        <f>'1 уровень'!E3140</f>
        <v>633</v>
      </c>
      <c r="E688" s="27">
        <f>'1 уровень'!F3140</f>
        <v>106</v>
      </c>
      <c r="F688" s="27">
        <f>'1 уровень'!G3140</f>
        <v>0</v>
      </c>
      <c r="G688" s="64">
        <f>'1 уровень'!H3140</f>
        <v>0</v>
      </c>
      <c r="H688" s="78">
        <f>'1 уровень'!I3140</f>
        <v>0</v>
      </c>
      <c r="I688" s="78">
        <f>'1 уровень'!J3140</f>
        <v>0</v>
      </c>
      <c r="J688" s="73">
        <f>'1 уровень'!K3140</f>
        <v>0</v>
      </c>
      <c r="K688" s="73">
        <f>'1 уровень'!L3140</f>
        <v>0</v>
      </c>
      <c r="L688" s="73">
        <f>'1 уровень'!M3140</f>
        <v>0</v>
      </c>
      <c r="M688" s="73">
        <f>'1 уровень'!N3140</f>
        <v>0</v>
      </c>
      <c r="N688" s="73">
        <f>'1 уровень'!O3140</f>
        <v>0</v>
      </c>
      <c r="O688" s="73">
        <f>'1 уровень'!P3140</f>
        <v>0</v>
      </c>
      <c r="P688" s="72">
        <f>'1 уровень'!Q3140</f>
        <v>0</v>
      </c>
      <c r="Q688" s="72">
        <f>'1 уровень'!R3140</f>
        <v>0</v>
      </c>
      <c r="R688" s="72">
        <f>'1 уровень'!S3140</f>
        <v>0</v>
      </c>
      <c r="S688" s="72">
        <f>'1 уровень'!T3140</f>
        <v>0</v>
      </c>
      <c r="T688" s="794">
        <f>'1 уровень'!U3140</f>
        <v>0</v>
      </c>
      <c r="U688" s="72">
        <f>'1 уровень'!V3140</f>
        <v>0</v>
      </c>
      <c r="V688" s="72">
        <f>'1 уровень'!W3140</f>
        <v>0</v>
      </c>
      <c r="W688" s="72">
        <f>'1 уровень'!X3140</f>
        <v>0</v>
      </c>
      <c r="X688" s="72">
        <f>'1 уровень'!Y3140</f>
        <v>0</v>
      </c>
      <c r="Y688" s="389">
        <f>'1 уровень'!Z3140</f>
        <v>0</v>
      </c>
      <c r="Z688" s="72"/>
      <c r="AA688" s="72"/>
      <c r="AB688" s="991"/>
      <c r="AC688" s="998"/>
      <c r="AD688" s="196"/>
      <c r="AE688" s="196"/>
      <c r="AF688" s="907"/>
      <c r="AG688" s="59"/>
      <c r="AH688" s="59"/>
      <c r="AI688" s="277"/>
      <c r="AJ688" s="59"/>
      <c r="AK688" s="59"/>
      <c r="AL688" s="59"/>
      <c r="AM688" s="277"/>
      <c r="AN688" s="59"/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  <c r="BA688" s="59"/>
      <c r="BB688" s="59"/>
      <c r="BC688" s="59"/>
      <c r="BD688" s="59"/>
      <c r="BE688" s="59"/>
      <c r="BF688" s="59"/>
      <c r="BG688" s="59"/>
      <c r="BH688" s="59"/>
      <c r="BI688" s="59"/>
      <c r="BJ688" s="59"/>
      <c r="BK688" s="59"/>
      <c r="BL688" s="59"/>
      <c r="BM688" s="59"/>
      <c r="BN688" s="59"/>
      <c r="BO688" s="59"/>
      <c r="BP688" s="59"/>
      <c r="BQ688" s="59"/>
      <c r="BR688" s="59"/>
      <c r="BS688" s="59"/>
      <c r="BT688" s="59"/>
      <c r="BU688" s="59"/>
      <c r="BV688" s="59"/>
      <c r="BW688" s="59"/>
      <c r="BX688" s="59"/>
      <c r="BY688" s="59"/>
      <c r="BZ688" s="59"/>
      <c r="CA688" s="59"/>
      <c r="CB688" s="59"/>
      <c r="CC688" s="59"/>
      <c r="CD688" s="59"/>
      <c r="CE688" s="59"/>
      <c r="CF688" s="59"/>
      <c r="CG688" s="59"/>
      <c r="CH688" s="59"/>
      <c r="CI688" s="59"/>
      <c r="CJ688" s="59"/>
      <c r="CK688" s="59"/>
      <c r="CL688" s="59"/>
      <c r="CM688" s="59"/>
      <c r="CN688" s="59"/>
      <c r="CO688" s="59"/>
      <c r="CP688" s="59"/>
      <c r="CQ688" s="59"/>
      <c r="CR688" s="59"/>
      <c r="CS688" s="59"/>
      <c r="CT688" s="59"/>
      <c r="CU688" s="59"/>
      <c r="CV688" s="59"/>
      <c r="CW688" s="59"/>
      <c r="CX688" s="59"/>
      <c r="CY688" s="59"/>
      <c r="CZ688" s="59"/>
      <c r="DA688" s="59"/>
      <c r="DB688" s="59"/>
      <c r="DC688" s="59"/>
      <c r="DD688" s="59"/>
      <c r="DE688" s="59"/>
      <c r="DF688" s="59"/>
      <c r="DG688" s="59"/>
      <c r="DH688" s="59"/>
      <c r="DI688" s="59"/>
      <c r="DJ688" s="59"/>
      <c r="DK688" s="59"/>
      <c r="DL688" s="59"/>
      <c r="DM688" s="59"/>
      <c r="DN688" s="59"/>
      <c r="DO688" s="59"/>
      <c r="DP688" s="59"/>
      <c r="DQ688" s="59"/>
      <c r="DR688" s="59"/>
      <c r="DS688" s="59"/>
      <c r="DT688" s="59"/>
      <c r="DU688" s="59"/>
      <c r="DV688" s="59"/>
      <c r="DW688" s="59"/>
      <c r="DX688" s="59"/>
      <c r="DY688" s="59"/>
      <c r="DZ688" s="59"/>
      <c r="EA688" s="59"/>
      <c r="EB688" s="59"/>
      <c r="EC688" s="59"/>
      <c r="ED688" s="59"/>
      <c r="EE688" s="59"/>
      <c r="EF688" s="59"/>
      <c r="EG688" s="59"/>
      <c r="EH688" s="59"/>
      <c r="EI688" s="59"/>
      <c r="EJ688" s="59"/>
      <c r="EK688" s="59"/>
      <c r="EL688" s="59"/>
      <c r="EM688" s="59"/>
      <c r="EN688" s="59"/>
      <c r="EO688" s="59"/>
      <c r="EP688" s="59"/>
      <c r="EQ688" s="59"/>
      <c r="ER688" s="59"/>
      <c r="ES688" s="59"/>
      <c r="ET688" s="59"/>
      <c r="EU688" s="59"/>
      <c r="EV688" s="59"/>
      <c r="EW688" s="59"/>
      <c r="EX688" s="59"/>
      <c r="EY688" s="59"/>
      <c r="EZ688" s="59"/>
      <c r="FA688" s="59"/>
      <c r="FB688" s="59"/>
      <c r="FC688" s="59"/>
      <c r="FD688" s="59"/>
      <c r="FE688" s="59"/>
      <c r="FF688" s="59"/>
      <c r="FG688" s="59"/>
      <c r="FH688" s="59"/>
      <c r="FI688" s="59"/>
      <c r="FJ688" s="59"/>
      <c r="FK688" s="59"/>
      <c r="FL688" s="59"/>
      <c r="FM688" s="59"/>
      <c r="FN688" s="59"/>
      <c r="FO688" s="59"/>
      <c r="FP688" s="59"/>
      <c r="FQ688" s="59"/>
      <c r="FR688" s="59"/>
      <c r="FS688" s="59"/>
      <c r="FT688" s="59"/>
      <c r="FU688" s="59"/>
      <c r="FV688" s="59"/>
      <c r="FW688" s="59"/>
      <c r="FX688" s="59"/>
      <c r="FY688" s="59"/>
      <c r="FZ688" s="59"/>
      <c r="GA688" s="59"/>
      <c r="GB688" s="59"/>
      <c r="GC688" s="59"/>
      <c r="GD688" s="59"/>
      <c r="GE688" s="59"/>
      <c r="GF688" s="59"/>
      <c r="GG688" s="59"/>
      <c r="GH688" s="59"/>
      <c r="GI688" s="59"/>
      <c r="GJ688" s="59"/>
      <c r="GK688" s="59"/>
      <c r="GL688" s="59"/>
      <c r="GM688" s="59"/>
      <c r="GN688" s="59"/>
      <c r="GO688" s="59"/>
    </row>
    <row r="689" spans="1:197" ht="15.75" x14ac:dyDescent="0.25">
      <c r="B689" s="18">
        <v>1</v>
      </c>
      <c r="C689" s="561" t="s">
        <v>638</v>
      </c>
      <c r="D689" s="27">
        <f>'1 уровень'!E3141</f>
        <v>840</v>
      </c>
      <c r="E689" s="27">
        <f>'1 уровень'!F3141</f>
        <v>140</v>
      </c>
      <c r="F689" s="27">
        <f>'1 уровень'!G3141</f>
        <v>8</v>
      </c>
      <c r="G689" s="64">
        <f>'1 уровень'!H3141</f>
        <v>5.7142857142857144</v>
      </c>
      <c r="H689" s="78">
        <f>'1 уровень'!I3141</f>
        <v>0</v>
      </c>
      <c r="I689" s="78">
        <f>'1 уровень'!J3141</f>
        <v>0</v>
      </c>
      <c r="J689" s="73">
        <f>'1 уровень'!K3141</f>
        <v>0</v>
      </c>
      <c r="K689" s="73">
        <f>'1 уровень'!L3141</f>
        <v>0</v>
      </c>
      <c r="L689" s="73">
        <f>'1 уровень'!M3141</f>
        <v>0</v>
      </c>
      <c r="M689" s="73">
        <f>'1 уровень'!N3141</f>
        <v>0</v>
      </c>
      <c r="N689" s="73">
        <f>'1 уровень'!O3141</f>
        <v>0</v>
      </c>
      <c r="O689" s="73">
        <f>'1 уровень'!P3141</f>
        <v>0</v>
      </c>
      <c r="P689" s="72">
        <f>'1 уровень'!Q3141</f>
        <v>0</v>
      </c>
      <c r="Q689" s="72">
        <f>'1 уровень'!R3141</f>
        <v>0</v>
      </c>
      <c r="R689" s="72">
        <f>'1 уровень'!S3141</f>
        <v>0</v>
      </c>
      <c r="S689" s="72">
        <f>'1 уровень'!T3141</f>
        <v>0</v>
      </c>
      <c r="T689" s="794">
        <f>'1 уровень'!U3141</f>
        <v>0</v>
      </c>
      <c r="U689" s="72">
        <f>'1 уровень'!V3141</f>
        <v>0</v>
      </c>
      <c r="V689" s="72">
        <f>'1 уровень'!W3141</f>
        <v>0</v>
      </c>
      <c r="W689" s="72">
        <f>'1 уровень'!X3141</f>
        <v>0</v>
      </c>
      <c r="X689" s="72">
        <f>'1 уровень'!Y3141</f>
        <v>0</v>
      </c>
      <c r="Y689" s="389">
        <f>'1 уровень'!Z3141</f>
        <v>0</v>
      </c>
      <c r="Z689" s="72"/>
      <c r="AA689" s="72"/>
      <c r="AB689" s="991"/>
      <c r="AC689" s="998"/>
      <c r="AD689" s="196"/>
      <c r="AE689" s="196"/>
      <c r="AF689" s="907"/>
      <c r="AG689" s="59"/>
      <c r="AH689" s="59"/>
      <c r="AI689" s="277"/>
      <c r="AJ689" s="59"/>
      <c r="AK689" s="59"/>
      <c r="AL689" s="59"/>
      <c r="AM689" s="277"/>
      <c r="AN689" s="59"/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  <c r="BA689" s="59"/>
      <c r="BB689" s="59"/>
      <c r="BC689" s="59"/>
      <c r="BD689" s="59"/>
      <c r="BE689" s="59"/>
      <c r="BF689" s="59"/>
      <c r="BG689" s="59"/>
      <c r="BH689" s="59"/>
      <c r="BI689" s="59"/>
      <c r="BJ689" s="59"/>
      <c r="BK689" s="59"/>
      <c r="BL689" s="59"/>
      <c r="BM689" s="59"/>
      <c r="BN689" s="59"/>
      <c r="BO689" s="59"/>
      <c r="BP689" s="59"/>
      <c r="BQ689" s="59"/>
      <c r="BR689" s="59"/>
      <c r="BS689" s="59"/>
      <c r="BT689" s="59"/>
      <c r="BU689" s="59"/>
      <c r="BV689" s="59"/>
      <c r="BW689" s="59"/>
      <c r="BX689" s="59"/>
      <c r="BY689" s="59"/>
      <c r="BZ689" s="59"/>
      <c r="CA689" s="59"/>
      <c r="CB689" s="59"/>
      <c r="CC689" s="59"/>
      <c r="CD689" s="59"/>
      <c r="CE689" s="59"/>
      <c r="CF689" s="59"/>
      <c r="CG689" s="59"/>
      <c r="CH689" s="59"/>
      <c r="CI689" s="59"/>
      <c r="CJ689" s="59"/>
      <c r="CK689" s="59"/>
      <c r="CL689" s="59"/>
      <c r="CM689" s="59"/>
      <c r="CN689" s="59"/>
      <c r="CO689" s="59"/>
      <c r="CP689" s="59"/>
      <c r="CQ689" s="59"/>
      <c r="CR689" s="59"/>
      <c r="CS689" s="59"/>
      <c r="CT689" s="59"/>
      <c r="CU689" s="59"/>
      <c r="CV689" s="59"/>
      <c r="CW689" s="59"/>
      <c r="CX689" s="59"/>
      <c r="CY689" s="59"/>
      <c r="CZ689" s="59"/>
      <c r="DA689" s="59"/>
      <c r="DB689" s="59"/>
      <c r="DC689" s="59"/>
      <c r="DD689" s="59"/>
      <c r="DE689" s="59"/>
      <c r="DF689" s="59"/>
      <c r="DG689" s="59"/>
      <c r="DH689" s="59"/>
      <c r="DI689" s="59"/>
      <c r="DJ689" s="59"/>
      <c r="DK689" s="59"/>
      <c r="DL689" s="59"/>
      <c r="DM689" s="59"/>
      <c r="DN689" s="59"/>
      <c r="DO689" s="59"/>
      <c r="DP689" s="59"/>
      <c r="DQ689" s="59"/>
      <c r="DR689" s="59"/>
      <c r="DS689" s="59"/>
      <c r="DT689" s="59"/>
      <c r="DU689" s="59"/>
      <c r="DV689" s="59"/>
      <c r="DW689" s="59"/>
      <c r="DX689" s="59"/>
      <c r="DY689" s="59"/>
      <c r="DZ689" s="59"/>
      <c r="EA689" s="59"/>
      <c r="EB689" s="59"/>
      <c r="EC689" s="59"/>
      <c r="ED689" s="59"/>
      <c r="EE689" s="59"/>
      <c r="EF689" s="59"/>
      <c r="EG689" s="59"/>
      <c r="EH689" s="59"/>
      <c r="EI689" s="59"/>
      <c r="EJ689" s="59"/>
      <c r="EK689" s="59"/>
      <c r="EL689" s="59"/>
      <c r="EM689" s="59"/>
      <c r="EN689" s="59"/>
      <c r="EO689" s="59"/>
      <c r="EP689" s="59"/>
      <c r="EQ689" s="59"/>
      <c r="ER689" s="59"/>
      <c r="ES689" s="59"/>
      <c r="ET689" s="59"/>
      <c r="EU689" s="59"/>
      <c r="EV689" s="59"/>
      <c r="EW689" s="59"/>
      <c r="EX689" s="59"/>
      <c r="EY689" s="59"/>
      <c r="EZ689" s="59"/>
      <c r="FA689" s="59"/>
      <c r="FB689" s="59"/>
      <c r="FC689" s="59"/>
      <c r="FD689" s="59"/>
      <c r="FE689" s="59"/>
      <c r="FF689" s="59"/>
      <c r="FG689" s="59"/>
      <c r="FH689" s="59"/>
      <c r="FI689" s="59"/>
      <c r="FJ689" s="59"/>
      <c r="FK689" s="59"/>
      <c r="FL689" s="59"/>
      <c r="FM689" s="59"/>
      <c r="FN689" s="59"/>
      <c r="FO689" s="59"/>
      <c r="FP689" s="59"/>
      <c r="FQ689" s="59"/>
      <c r="FR689" s="59"/>
      <c r="FS689" s="59"/>
      <c r="FT689" s="59"/>
      <c r="FU689" s="59"/>
      <c r="FV689" s="59"/>
      <c r="FW689" s="59"/>
      <c r="FX689" s="59"/>
      <c r="FY689" s="59"/>
      <c r="FZ689" s="59"/>
      <c r="GA689" s="59"/>
      <c r="GB689" s="59"/>
      <c r="GC689" s="59"/>
      <c r="GD689" s="59"/>
      <c r="GE689" s="59"/>
      <c r="GF689" s="59"/>
      <c r="GG689" s="59"/>
      <c r="GH689" s="59"/>
      <c r="GI689" s="59"/>
      <c r="GJ689" s="59"/>
      <c r="GK689" s="59"/>
      <c r="GL689" s="59"/>
      <c r="GM689" s="59"/>
      <c r="GN689" s="59"/>
      <c r="GO689" s="59"/>
    </row>
    <row r="690" spans="1:197" ht="31.5" x14ac:dyDescent="0.25">
      <c r="B690" s="18">
        <v>1</v>
      </c>
      <c r="C690" s="561" t="s">
        <v>639</v>
      </c>
      <c r="D690" s="27">
        <f>'1 уровень'!E3142</f>
        <v>1760</v>
      </c>
      <c r="E690" s="27">
        <f>'1 уровень'!F3142</f>
        <v>293</v>
      </c>
      <c r="F690" s="27">
        <f>'1 уровень'!G3142</f>
        <v>133</v>
      </c>
      <c r="G690" s="64">
        <f>'1 уровень'!H3142</f>
        <v>45.392491467576789</v>
      </c>
      <c r="H690" s="78">
        <f>'1 уровень'!I3142</f>
        <v>0</v>
      </c>
      <c r="I690" s="78">
        <f>'1 уровень'!J3142</f>
        <v>0</v>
      </c>
      <c r="J690" s="73">
        <f>'1 уровень'!K3142</f>
        <v>0</v>
      </c>
      <c r="K690" s="73">
        <f>'1 уровень'!L3142</f>
        <v>0</v>
      </c>
      <c r="L690" s="73">
        <f>'1 уровень'!M3142</f>
        <v>0</v>
      </c>
      <c r="M690" s="73">
        <f>'1 уровень'!N3142</f>
        <v>0</v>
      </c>
      <c r="N690" s="73">
        <f>'1 уровень'!O3142</f>
        <v>0</v>
      </c>
      <c r="O690" s="73">
        <f>'1 уровень'!P3142</f>
        <v>0</v>
      </c>
      <c r="P690" s="72">
        <f>'1 уровень'!Q3142</f>
        <v>0</v>
      </c>
      <c r="Q690" s="72">
        <f>'1 уровень'!R3142</f>
        <v>0</v>
      </c>
      <c r="R690" s="72">
        <f>'1 уровень'!S3142</f>
        <v>0</v>
      </c>
      <c r="S690" s="72">
        <f>'1 уровень'!T3142</f>
        <v>0</v>
      </c>
      <c r="T690" s="794">
        <f>'1 уровень'!U3142</f>
        <v>0</v>
      </c>
      <c r="U690" s="72">
        <f>'1 уровень'!V3142</f>
        <v>0</v>
      </c>
      <c r="V690" s="72">
        <f>'1 уровень'!W3142</f>
        <v>0</v>
      </c>
      <c r="W690" s="72">
        <f>'1 уровень'!X3142</f>
        <v>0</v>
      </c>
      <c r="X690" s="72">
        <f>'1 уровень'!Y3142</f>
        <v>0</v>
      </c>
      <c r="Y690" s="389">
        <f>'1 уровень'!Z3142</f>
        <v>0</v>
      </c>
      <c r="Z690" s="72"/>
      <c r="AA690" s="72"/>
      <c r="AB690" s="991"/>
      <c r="AC690" s="998"/>
      <c r="AD690" s="196"/>
      <c r="AE690" s="196"/>
      <c r="AF690" s="907"/>
      <c r="AG690" s="59"/>
      <c r="AH690" s="59"/>
      <c r="AI690" s="277"/>
      <c r="AJ690" s="59"/>
      <c r="AK690" s="59"/>
      <c r="AL690" s="59"/>
      <c r="AM690" s="277"/>
      <c r="AN690" s="59"/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  <c r="BA690" s="59"/>
      <c r="BB690" s="59"/>
      <c r="BC690" s="59"/>
      <c r="BD690" s="59"/>
      <c r="BE690" s="59"/>
      <c r="BF690" s="59"/>
      <c r="BG690" s="59"/>
      <c r="BH690" s="59"/>
      <c r="BI690" s="59"/>
      <c r="BJ690" s="59"/>
      <c r="BK690" s="59"/>
      <c r="BL690" s="59"/>
      <c r="BM690" s="59"/>
      <c r="BN690" s="59"/>
      <c r="BO690" s="59"/>
      <c r="BP690" s="59"/>
      <c r="BQ690" s="59"/>
      <c r="BR690" s="59"/>
      <c r="BS690" s="59"/>
      <c r="BT690" s="59"/>
      <c r="BU690" s="59"/>
      <c r="BV690" s="59"/>
      <c r="BW690" s="59"/>
      <c r="BX690" s="59"/>
      <c r="BY690" s="59"/>
      <c r="BZ690" s="59"/>
      <c r="CA690" s="59"/>
      <c r="CB690" s="59"/>
      <c r="CC690" s="59"/>
      <c r="CD690" s="59"/>
      <c r="CE690" s="59"/>
      <c r="CF690" s="59"/>
      <c r="CG690" s="59"/>
      <c r="CH690" s="59"/>
      <c r="CI690" s="59"/>
      <c r="CJ690" s="59"/>
      <c r="CK690" s="59"/>
      <c r="CL690" s="59"/>
      <c r="CM690" s="59"/>
      <c r="CN690" s="59"/>
      <c r="CO690" s="59"/>
      <c r="CP690" s="59"/>
      <c r="CQ690" s="59"/>
      <c r="CR690" s="59"/>
      <c r="CS690" s="59"/>
      <c r="CT690" s="59"/>
      <c r="CU690" s="59"/>
      <c r="CV690" s="59"/>
      <c r="CW690" s="59"/>
      <c r="CX690" s="59"/>
      <c r="CY690" s="59"/>
      <c r="CZ690" s="59"/>
      <c r="DA690" s="59"/>
      <c r="DB690" s="59"/>
      <c r="DC690" s="59"/>
      <c r="DD690" s="59"/>
      <c r="DE690" s="59"/>
      <c r="DF690" s="59"/>
      <c r="DG690" s="59"/>
      <c r="DH690" s="59"/>
      <c r="DI690" s="59"/>
      <c r="DJ690" s="59"/>
      <c r="DK690" s="59"/>
      <c r="DL690" s="59"/>
      <c r="DM690" s="59"/>
      <c r="DN690" s="59"/>
      <c r="DO690" s="59"/>
      <c r="DP690" s="59"/>
      <c r="DQ690" s="59"/>
      <c r="DR690" s="59"/>
      <c r="DS690" s="59"/>
      <c r="DT690" s="59"/>
      <c r="DU690" s="59"/>
      <c r="DV690" s="59"/>
      <c r="DW690" s="59"/>
      <c r="DX690" s="59"/>
      <c r="DY690" s="59"/>
      <c r="DZ690" s="59"/>
      <c r="EA690" s="59"/>
      <c r="EB690" s="59"/>
      <c r="EC690" s="59"/>
      <c r="ED690" s="59"/>
      <c r="EE690" s="59"/>
      <c r="EF690" s="59"/>
      <c r="EG690" s="59"/>
      <c r="EH690" s="59"/>
      <c r="EI690" s="59"/>
      <c r="EJ690" s="59"/>
      <c r="EK690" s="59"/>
      <c r="EL690" s="59"/>
      <c r="EM690" s="59"/>
      <c r="EN690" s="59"/>
      <c r="EO690" s="59"/>
      <c r="EP690" s="59"/>
      <c r="EQ690" s="59"/>
      <c r="ER690" s="59"/>
      <c r="ES690" s="59"/>
      <c r="ET690" s="59"/>
      <c r="EU690" s="59"/>
      <c r="EV690" s="59"/>
      <c r="EW690" s="59"/>
      <c r="EX690" s="59"/>
      <c r="EY690" s="59"/>
      <c r="EZ690" s="59"/>
      <c r="FA690" s="59"/>
      <c r="FB690" s="59"/>
      <c r="FC690" s="59"/>
      <c r="FD690" s="59"/>
      <c r="FE690" s="59"/>
      <c r="FF690" s="59"/>
      <c r="FG690" s="59"/>
      <c r="FH690" s="59"/>
      <c r="FI690" s="59"/>
      <c r="FJ690" s="59"/>
      <c r="FK690" s="59"/>
      <c r="FL690" s="59"/>
      <c r="FM690" s="59"/>
      <c r="FN690" s="59"/>
      <c r="FO690" s="59"/>
      <c r="FP690" s="59"/>
      <c r="FQ690" s="59"/>
      <c r="FR690" s="59"/>
      <c r="FS690" s="59"/>
      <c r="FT690" s="59"/>
      <c r="FU690" s="59"/>
      <c r="FV690" s="59"/>
      <c r="FW690" s="59"/>
      <c r="FX690" s="59"/>
      <c r="FY690" s="59"/>
      <c r="FZ690" s="59"/>
      <c r="GA690" s="59"/>
      <c r="GB690" s="59"/>
      <c r="GC690" s="59"/>
      <c r="GD690" s="59"/>
      <c r="GE690" s="59"/>
      <c r="GF690" s="59"/>
      <c r="GG690" s="59"/>
      <c r="GH690" s="59"/>
      <c r="GI690" s="59"/>
      <c r="GJ690" s="59"/>
      <c r="GK690" s="59"/>
      <c r="GL690" s="59"/>
      <c r="GM690" s="59"/>
      <c r="GN690" s="59"/>
      <c r="GO690" s="59"/>
    </row>
    <row r="691" spans="1:197" ht="45" x14ac:dyDescent="0.25">
      <c r="B691" s="18">
        <v>1</v>
      </c>
      <c r="C691" s="295" t="s">
        <v>468</v>
      </c>
      <c r="D691" s="27">
        <f>'1 уровень'!E3143</f>
        <v>11660</v>
      </c>
      <c r="E691" s="27">
        <f>'1 уровень'!F3143</f>
        <v>1944</v>
      </c>
      <c r="F691" s="27">
        <f>'1 уровень'!G3143</f>
        <v>667</v>
      </c>
      <c r="G691" s="64">
        <f>'1 уровень'!H3143</f>
        <v>34.31069958847737</v>
      </c>
      <c r="H691" s="78">
        <f>'1 уровень'!I3143</f>
        <v>0</v>
      </c>
      <c r="I691" s="78">
        <f>'1 уровень'!J3143</f>
        <v>0</v>
      </c>
      <c r="J691" s="73">
        <f>'1 уровень'!K3143</f>
        <v>0</v>
      </c>
      <c r="K691" s="73">
        <f>'1 уровень'!L3143</f>
        <v>0</v>
      </c>
      <c r="L691" s="73">
        <f>'1 уровень'!M3143</f>
        <v>0</v>
      </c>
      <c r="M691" s="73">
        <f>'1 уровень'!N3143</f>
        <v>0</v>
      </c>
      <c r="N691" s="73">
        <f>'1 уровень'!O3143</f>
        <v>0</v>
      </c>
      <c r="O691" s="73">
        <f>'1 уровень'!P3143</f>
        <v>0</v>
      </c>
      <c r="P691" s="72">
        <f>'1 уровень'!Q3143</f>
        <v>34751.489010000005</v>
      </c>
      <c r="Q691" s="72">
        <f>'1 уровень'!R3143</f>
        <v>34751.489010000005</v>
      </c>
      <c r="R691" s="72">
        <f>'1 уровень'!S3143</f>
        <v>5791.9148349999996</v>
      </c>
      <c r="S691" s="72">
        <f>'1 уровень'!T3143</f>
        <v>1653.75361</v>
      </c>
      <c r="T691" s="794">
        <f>'1 уровень'!U3143</f>
        <v>0</v>
      </c>
      <c r="U691" s="72">
        <f>'1 уровень'!V3143</f>
        <v>0</v>
      </c>
      <c r="V691" s="72">
        <f>'1 уровень'!W3143</f>
        <v>-4138.1612250000007</v>
      </c>
      <c r="W691" s="72">
        <f>'1 уровень'!X3143</f>
        <v>0</v>
      </c>
      <c r="X691" s="72">
        <f>'1 уровень'!Y3143</f>
        <v>0</v>
      </c>
      <c r="Y691" s="389">
        <f>'1 уровень'!Z3143</f>
        <v>1653.75361</v>
      </c>
      <c r="Z691" s="72"/>
      <c r="AA691" s="72"/>
      <c r="AB691" s="991"/>
      <c r="AC691" s="998"/>
      <c r="AD691" s="196"/>
      <c r="AE691" s="196"/>
      <c r="AF691" s="907"/>
      <c r="AG691" s="59"/>
      <c r="AH691" s="59"/>
      <c r="AI691" s="277"/>
      <c r="AJ691" s="59"/>
      <c r="AK691" s="59"/>
      <c r="AL691" s="59"/>
      <c r="AM691" s="277"/>
      <c r="AN691" s="59"/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  <c r="BA691" s="59"/>
      <c r="BB691" s="59"/>
      <c r="BC691" s="59"/>
      <c r="BD691" s="59"/>
      <c r="BE691" s="59"/>
      <c r="BF691" s="59"/>
      <c r="BG691" s="59"/>
      <c r="BH691" s="59"/>
      <c r="BI691" s="59"/>
      <c r="BJ691" s="59"/>
      <c r="BK691" s="59"/>
      <c r="BL691" s="59"/>
      <c r="BM691" s="59"/>
      <c r="BN691" s="59"/>
      <c r="BO691" s="59"/>
      <c r="BP691" s="59"/>
      <c r="BQ691" s="59"/>
      <c r="BR691" s="59"/>
      <c r="BS691" s="59"/>
      <c r="BT691" s="59"/>
      <c r="BU691" s="59"/>
      <c r="BV691" s="59"/>
      <c r="BW691" s="59"/>
      <c r="BX691" s="59"/>
      <c r="BY691" s="59"/>
      <c r="BZ691" s="59"/>
      <c r="CA691" s="59"/>
      <c r="CB691" s="59"/>
      <c r="CC691" s="59"/>
      <c r="CD691" s="59"/>
      <c r="CE691" s="59"/>
      <c r="CF691" s="59"/>
      <c r="CG691" s="59"/>
      <c r="CH691" s="59"/>
      <c r="CI691" s="59"/>
      <c r="CJ691" s="59"/>
      <c r="CK691" s="59"/>
      <c r="CL691" s="59"/>
      <c r="CM691" s="59"/>
      <c r="CN691" s="59"/>
      <c r="CO691" s="59"/>
      <c r="CP691" s="59"/>
      <c r="CQ691" s="59"/>
      <c r="CR691" s="59"/>
      <c r="CS691" s="59"/>
      <c r="CT691" s="59"/>
      <c r="CU691" s="59"/>
      <c r="CV691" s="59"/>
      <c r="CW691" s="59"/>
      <c r="CX691" s="59"/>
      <c r="CY691" s="59"/>
      <c r="CZ691" s="59"/>
      <c r="DA691" s="59"/>
      <c r="DB691" s="59"/>
      <c r="DC691" s="59"/>
      <c r="DD691" s="59"/>
      <c r="DE691" s="59"/>
      <c r="DF691" s="59"/>
      <c r="DG691" s="59"/>
      <c r="DH691" s="59"/>
      <c r="DI691" s="59"/>
      <c r="DJ691" s="59"/>
      <c r="DK691" s="59"/>
      <c r="DL691" s="59"/>
      <c r="DM691" s="59"/>
      <c r="DN691" s="59"/>
      <c r="DO691" s="59"/>
      <c r="DP691" s="59"/>
      <c r="DQ691" s="59"/>
      <c r="DR691" s="59"/>
      <c r="DS691" s="59"/>
      <c r="DT691" s="59"/>
      <c r="DU691" s="59"/>
      <c r="DV691" s="59"/>
      <c r="DW691" s="59"/>
      <c r="DX691" s="59"/>
      <c r="DY691" s="59"/>
      <c r="DZ691" s="59"/>
      <c r="EA691" s="59"/>
      <c r="EB691" s="59"/>
      <c r="EC691" s="59"/>
      <c r="ED691" s="59"/>
      <c r="EE691" s="59"/>
      <c r="EF691" s="59"/>
      <c r="EG691" s="59"/>
      <c r="EH691" s="59"/>
      <c r="EI691" s="59"/>
      <c r="EJ691" s="59"/>
      <c r="EK691" s="59"/>
      <c r="EL691" s="59"/>
      <c r="EM691" s="59"/>
      <c r="EN691" s="59"/>
      <c r="EO691" s="59"/>
      <c r="EP691" s="59"/>
      <c r="EQ691" s="59"/>
      <c r="ER691" s="59"/>
      <c r="ES691" s="59"/>
      <c r="ET691" s="59"/>
      <c r="EU691" s="59"/>
      <c r="EV691" s="59"/>
      <c r="EW691" s="59"/>
      <c r="EX691" s="59"/>
      <c r="EY691" s="59"/>
      <c r="EZ691" s="59"/>
      <c r="FA691" s="59"/>
      <c r="FB691" s="59"/>
      <c r="FC691" s="59"/>
      <c r="FD691" s="59"/>
      <c r="FE691" s="59"/>
      <c r="FF691" s="59"/>
      <c r="FG691" s="59"/>
      <c r="FH691" s="59"/>
      <c r="FI691" s="59"/>
      <c r="FJ691" s="59"/>
      <c r="FK691" s="59"/>
      <c r="FL691" s="59"/>
      <c r="FM691" s="59"/>
      <c r="FN691" s="59"/>
      <c r="FO691" s="59"/>
      <c r="FP691" s="59"/>
      <c r="FQ691" s="59"/>
      <c r="FR691" s="59"/>
      <c r="FS691" s="59"/>
      <c r="FT691" s="59"/>
      <c r="FU691" s="59"/>
      <c r="FV691" s="59"/>
      <c r="FW691" s="59"/>
      <c r="FX691" s="59"/>
      <c r="FY691" s="59"/>
      <c r="FZ691" s="59"/>
      <c r="GA691" s="59"/>
      <c r="GB691" s="59"/>
      <c r="GC691" s="59"/>
      <c r="GD691" s="59"/>
      <c r="GE691" s="59"/>
      <c r="GF691" s="59"/>
      <c r="GG691" s="59"/>
      <c r="GH691" s="59"/>
      <c r="GI691" s="59"/>
      <c r="GJ691" s="59"/>
      <c r="GK691" s="59"/>
      <c r="GL691" s="59"/>
      <c r="GM691" s="59"/>
      <c r="GN691" s="59"/>
      <c r="GO691" s="59"/>
    </row>
    <row r="692" spans="1:197" ht="30" x14ac:dyDescent="0.25">
      <c r="B692" s="18">
        <v>1</v>
      </c>
      <c r="C692" s="173" t="s">
        <v>272</v>
      </c>
      <c r="D692" s="27">
        <f>'1 уровень'!E3144</f>
        <v>5524</v>
      </c>
      <c r="E692" s="27">
        <f>'1 уровень'!F3144</f>
        <v>921</v>
      </c>
      <c r="F692" s="27">
        <f>'1 уровень'!G3144</f>
        <v>301</v>
      </c>
      <c r="G692" s="64">
        <f>'1 уровень'!H3144</f>
        <v>32.681867535287729</v>
      </c>
      <c r="H692" s="78">
        <f>'1 уровень'!I3144</f>
        <v>0</v>
      </c>
      <c r="I692" s="78">
        <f>'1 уровень'!J3144</f>
        <v>0</v>
      </c>
      <c r="J692" s="73">
        <f>'1 уровень'!K3144</f>
        <v>0</v>
      </c>
      <c r="K692" s="73">
        <f>'1 уровень'!L3144</f>
        <v>0</v>
      </c>
      <c r="L692" s="73">
        <f>'1 уровень'!M3144</f>
        <v>0</v>
      </c>
      <c r="M692" s="73">
        <f>'1 уровень'!N3144</f>
        <v>0</v>
      </c>
      <c r="N692" s="73">
        <f>'1 уровень'!O3144</f>
        <v>0</v>
      </c>
      <c r="O692" s="73">
        <f>'1 уровень'!P3144</f>
        <v>0</v>
      </c>
      <c r="P692" s="72">
        <f>'1 уровень'!Q3144</f>
        <v>20365.979230000004</v>
      </c>
      <c r="Q692" s="72">
        <f>'1 уровень'!R3144</f>
        <v>20365.979230000004</v>
      </c>
      <c r="R692" s="72">
        <f>'1 уровень'!S3144</f>
        <v>3394.3298716666668</v>
      </c>
      <c r="S692" s="72">
        <f>'1 уровень'!T3144</f>
        <v>1073.4517499999999</v>
      </c>
      <c r="T692" s="794">
        <f>'1 уровень'!U3144</f>
        <v>0</v>
      </c>
      <c r="U692" s="72">
        <f>'1 уровень'!V3144</f>
        <v>0</v>
      </c>
      <c r="V692" s="72">
        <f>'1 уровень'!W3144</f>
        <v>-2320.8781216666671</v>
      </c>
      <c r="W692" s="72">
        <f>'1 уровень'!X3144</f>
        <v>0</v>
      </c>
      <c r="X692" s="72">
        <f>'1 уровень'!Y3144</f>
        <v>0</v>
      </c>
      <c r="Y692" s="389">
        <f>'1 уровень'!Z3144</f>
        <v>1073.4517499999999</v>
      </c>
      <c r="Z692" s="72"/>
      <c r="AA692" s="72"/>
      <c r="AB692" s="991"/>
      <c r="AC692" s="998"/>
      <c r="AD692" s="196"/>
      <c r="AE692" s="196"/>
      <c r="AF692" s="907"/>
      <c r="AG692" s="59"/>
      <c r="AH692" s="59"/>
      <c r="AI692" s="277"/>
      <c r="AJ692" s="59"/>
      <c r="AK692" s="59"/>
      <c r="AL692" s="59"/>
      <c r="AM692" s="277"/>
      <c r="AN692" s="59"/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  <c r="BA692" s="59"/>
      <c r="BB692" s="59"/>
      <c r="BC692" s="59"/>
      <c r="BD692" s="59"/>
      <c r="BE692" s="59"/>
      <c r="BF692" s="59"/>
      <c r="BG692" s="59"/>
      <c r="BH692" s="59"/>
      <c r="BI692" s="59"/>
      <c r="BJ692" s="59"/>
      <c r="BK692" s="59"/>
      <c r="BL692" s="59"/>
      <c r="BM692" s="59"/>
      <c r="BN692" s="59"/>
      <c r="BO692" s="59"/>
      <c r="BP692" s="59"/>
      <c r="BQ692" s="59"/>
      <c r="BR692" s="59"/>
      <c r="BS692" s="59"/>
      <c r="BT692" s="59"/>
      <c r="BU692" s="59"/>
      <c r="BV692" s="59"/>
      <c r="BW692" s="59"/>
      <c r="BX692" s="59"/>
      <c r="BY692" s="59"/>
      <c r="BZ692" s="59"/>
      <c r="CA692" s="59"/>
      <c r="CB692" s="59"/>
      <c r="CC692" s="59"/>
      <c r="CD692" s="59"/>
      <c r="CE692" s="59"/>
      <c r="CF692" s="59"/>
      <c r="CG692" s="59"/>
      <c r="CH692" s="59"/>
      <c r="CI692" s="59"/>
      <c r="CJ692" s="59"/>
      <c r="CK692" s="59"/>
      <c r="CL692" s="59"/>
      <c r="CM692" s="59"/>
      <c r="CN692" s="59"/>
      <c r="CO692" s="59"/>
      <c r="CP692" s="59"/>
      <c r="CQ692" s="59"/>
      <c r="CR692" s="59"/>
      <c r="CS692" s="59"/>
      <c r="CT692" s="59"/>
      <c r="CU692" s="59"/>
      <c r="CV692" s="59"/>
      <c r="CW692" s="59"/>
      <c r="CX692" s="59"/>
      <c r="CY692" s="59"/>
      <c r="CZ692" s="59"/>
      <c r="DA692" s="59"/>
      <c r="DB692" s="59"/>
      <c r="DC692" s="59"/>
      <c r="DD692" s="59"/>
      <c r="DE692" s="59"/>
      <c r="DF692" s="59"/>
      <c r="DG692" s="59"/>
      <c r="DH692" s="59"/>
      <c r="DI692" s="59"/>
      <c r="DJ692" s="59"/>
      <c r="DK692" s="59"/>
      <c r="DL692" s="59"/>
      <c r="DM692" s="59"/>
      <c r="DN692" s="59"/>
      <c r="DO692" s="59"/>
      <c r="DP692" s="59"/>
      <c r="DQ692" s="59"/>
      <c r="DR692" s="59"/>
      <c r="DS692" s="59"/>
      <c r="DT692" s="59"/>
      <c r="DU692" s="59"/>
      <c r="DV692" s="59"/>
      <c r="DW692" s="59"/>
      <c r="DX692" s="59"/>
      <c r="DY692" s="59"/>
      <c r="DZ692" s="59"/>
      <c r="EA692" s="59"/>
      <c r="EB692" s="59"/>
      <c r="EC692" s="59"/>
      <c r="ED692" s="59"/>
      <c r="EE692" s="59"/>
      <c r="EF692" s="59"/>
      <c r="EG692" s="59"/>
      <c r="EH692" s="59"/>
      <c r="EI692" s="59"/>
      <c r="EJ692" s="59"/>
      <c r="EK692" s="59"/>
      <c r="EL692" s="59"/>
      <c r="EM692" s="59"/>
      <c r="EN692" s="59"/>
      <c r="EO692" s="59"/>
      <c r="EP692" s="59"/>
      <c r="EQ692" s="59"/>
      <c r="ER692" s="59"/>
      <c r="ES692" s="59"/>
      <c r="ET692" s="59"/>
      <c r="EU692" s="59"/>
      <c r="EV692" s="59"/>
      <c r="EW692" s="59"/>
      <c r="EX692" s="59"/>
      <c r="EY692" s="59"/>
      <c r="EZ692" s="59"/>
      <c r="FA692" s="59"/>
      <c r="FB692" s="59"/>
      <c r="FC692" s="59"/>
      <c r="FD692" s="59"/>
      <c r="FE692" s="59"/>
      <c r="FF692" s="59"/>
      <c r="FG692" s="59"/>
      <c r="FH692" s="59"/>
      <c r="FI692" s="59"/>
      <c r="FJ692" s="59"/>
      <c r="FK692" s="59"/>
      <c r="FL692" s="59"/>
      <c r="FM692" s="59"/>
      <c r="FN692" s="59"/>
      <c r="FO692" s="59"/>
      <c r="FP692" s="59"/>
      <c r="FQ692" s="59"/>
      <c r="FR692" s="59"/>
      <c r="FS692" s="59"/>
      <c r="FT692" s="59"/>
      <c r="FU692" s="59"/>
      <c r="FV692" s="59"/>
      <c r="FW692" s="59"/>
      <c r="FX692" s="59"/>
      <c r="FY692" s="59"/>
      <c r="FZ692" s="59"/>
      <c r="GA692" s="59"/>
      <c r="GB692" s="59"/>
      <c r="GC692" s="59"/>
      <c r="GD692" s="59"/>
      <c r="GE692" s="59"/>
      <c r="GF692" s="59"/>
      <c r="GG692" s="59"/>
      <c r="GH692" s="59"/>
      <c r="GI692" s="59"/>
      <c r="GJ692" s="59"/>
      <c r="GK692" s="59"/>
      <c r="GL692" s="59"/>
      <c r="GM692" s="59"/>
      <c r="GN692" s="59"/>
      <c r="GO692" s="59"/>
    </row>
    <row r="693" spans="1:197" ht="30" x14ac:dyDescent="0.25">
      <c r="B693" s="18">
        <v>1</v>
      </c>
      <c r="C693" s="173" t="s">
        <v>469</v>
      </c>
      <c r="D693" s="27">
        <f>'1 уровень'!E3145</f>
        <v>4678</v>
      </c>
      <c r="E693" s="27">
        <f>'1 уровень'!F3145</f>
        <v>780</v>
      </c>
      <c r="F693" s="27">
        <f>'1 уровень'!G3145</f>
        <v>301</v>
      </c>
      <c r="G693" s="64">
        <f>'1 уровень'!H3145</f>
        <v>38.589743589743591</v>
      </c>
      <c r="H693" s="78">
        <f>'1 уровень'!I3145</f>
        <v>0</v>
      </c>
      <c r="I693" s="78">
        <f>'1 уровень'!J3145</f>
        <v>0</v>
      </c>
      <c r="J693" s="73">
        <f>'1 уровень'!K3145</f>
        <v>0</v>
      </c>
      <c r="K693" s="73">
        <f>'1 уровень'!L3145</f>
        <v>0</v>
      </c>
      <c r="L693" s="73">
        <f>'1 уровень'!M3145</f>
        <v>0</v>
      </c>
      <c r="M693" s="73">
        <f>'1 уровень'!N3145</f>
        <v>0</v>
      </c>
      <c r="N693" s="73">
        <f>'1 уровень'!O3145</f>
        <v>0</v>
      </c>
      <c r="O693" s="73">
        <f>'1 уровень'!P3145</f>
        <v>0</v>
      </c>
      <c r="P693" s="72">
        <f>'1 уровень'!Q3145</f>
        <v>17776.400000000001</v>
      </c>
      <c r="Q693" s="72">
        <f>'1 уровень'!R3145</f>
        <v>17776.400000000001</v>
      </c>
      <c r="R693" s="72">
        <f>'1 уровень'!S3145</f>
        <v>2962.7333333333336</v>
      </c>
      <c r="S693" s="72">
        <f>'1 уровень'!T3145</f>
        <v>1073.4517499999999</v>
      </c>
      <c r="T693" s="794">
        <f>'1 уровень'!U3145</f>
        <v>0</v>
      </c>
      <c r="U693" s="72">
        <f>'1 уровень'!V3145</f>
        <v>0</v>
      </c>
      <c r="V693" s="72">
        <f>'1 уровень'!W3145</f>
        <v>-1889.2815833333336</v>
      </c>
      <c r="W693" s="72">
        <f>'1 уровень'!X3145</f>
        <v>0</v>
      </c>
      <c r="X693" s="72">
        <f>'1 уровень'!Y3145</f>
        <v>0</v>
      </c>
      <c r="Y693" s="389">
        <f>'1 уровень'!Z3145</f>
        <v>1073.4517499999999</v>
      </c>
      <c r="Z693" s="72"/>
      <c r="AA693" s="72"/>
      <c r="AB693" s="991">
        <f>'1 уровень'!AA3138</f>
        <v>0</v>
      </c>
      <c r="AC693" s="998">
        <f>'1 уровень'!AB3138</f>
        <v>0</v>
      </c>
      <c r="AD693" s="196">
        <f t="shared" si="130"/>
        <v>1073451.75</v>
      </c>
      <c r="AE693" s="196">
        <f t="shared" si="129"/>
        <v>0</v>
      </c>
      <c r="AF693" s="907">
        <f t="shared" ref="AF693:AF705" si="133">IF(P693&gt;0,P693*1000/D693,0)</f>
        <v>3800</v>
      </c>
      <c r="AG693" s="59">
        <f t="shared" ref="AG693:AG724" si="134">S693/F693*1000</f>
        <v>3566.2848837209303</v>
      </c>
      <c r="AH693" s="59"/>
      <c r="AI693" s="277"/>
      <c r="AJ693" s="59">
        <f t="shared" ref="AJ693:AJ728" si="135">E694-D694</f>
        <v>0</v>
      </c>
      <c r="AK693" s="59"/>
      <c r="AL693" s="59"/>
      <c r="AM693" s="277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  <c r="BA693" s="59"/>
      <c r="BB693" s="59"/>
      <c r="BC693" s="59"/>
      <c r="BD693" s="59"/>
      <c r="BE693" s="59"/>
      <c r="BF693" s="59"/>
      <c r="BG693" s="59"/>
      <c r="BH693" s="59"/>
      <c r="BI693" s="59"/>
      <c r="BJ693" s="59"/>
      <c r="BK693" s="59"/>
      <c r="BL693" s="59"/>
      <c r="BM693" s="59"/>
      <c r="BN693" s="59"/>
      <c r="BO693" s="59"/>
      <c r="BP693" s="59"/>
      <c r="BQ693" s="59"/>
      <c r="BR693" s="59"/>
      <c r="BS693" s="59"/>
      <c r="BT693" s="59"/>
      <c r="BU693" s="59"/>
      <c r="BV693" s="59"/>
      <c r="BW693" s="59"/>
      <c r="BX693" s="59"/>
      <c r="BY693" s="59"/>
      <c r="BZ693" s="59"/>
      <c r="CA693" s="59"/>
      <c r="CB693" s="59"/>
      <c r="CC693" s="59"/>
      <c r="CD693" s="59"/>
      <c r="CE693" s="59"/>
      <c r="CF693" s="59"/>
      <c r="CG693" s="59"/>
      <c r="CH693" s="59"/>
      <c r="CI693" s="59"/>
      <c r="CJ693" s="59"/>
      <c r="CK693" s="59"/>
      <c r="CL693" s="59"/>
      <c r="CM693" s="59"/>
      <c r="CN693" s="59"/>
      <c r="CO693" s="59"/>
      <c r="CP693" s="59"/>
      <c r="CQ693" s="59"/>
      <c r="CR693" s="59"/>
      <c r="CS693" s="59"/>
      <c r="CT693" s="59"/>
      <c r="CU693" s="59"/>
      <c r="CV693" s="59"/>
      <c r="CW693" s="59"/>
      <c r="CX693" s="59"/>
      <c r="CY693" s="59"/>
      <c r="CZ693" s="59"/>
      <c r="DA693" s="59"/>
      <c r="DB693" s="59"/>
      <c r="DC693" s="59"/>
      <c r="DD693" s="59"/>
      <c r="DE693" s="59"/>
      <c r="DF693" s="59"/>
      <c r="DG693" s="59"/>
      <c r="DH693" s="59"/>
      <c r="DI693" s="59"/>
      <c r="DJ693" s="59"/>
      <c r="DK693" s="59"/>
      <c r="DL693" s="59"/>
      <c r="DM693" s="59"/>
      <c r="DN693" s="59"/>
      <c r="DO693" s="59"/>
      <c r="DP693" s="59"/>
      <c r="DQ693" s="59"/>
      <c r="DR693" s="59"/>
      <c r="DS693" s="59"/>
      <c r="DT693" s="59"/>
      <c r="DU693" s="59"/>
      <c r="DV693" s="59"/>
      <c r="DW693" s="59"/>
      <c r="DX693" s="59"/>
      <c r="DY693" s="59"/>
      <c r="DZ693" s="59"/>
      <c r="EA693" s="59"/>
      <c r="EB693" s="59"/>
      <c r="EC693" s="59"/>
      <c r="ED693" s="59"/>
      <c r="EE693" s="59"/>
      <c r="EF693" s="59"/>
      <c r="EG693" s="59"/>
      <c r="EH693" s="59"/>
      <c r="EI693" s="59"/>
      <c r="EJ693" s="59"/>
      <c r="EK693" s="59"/>
      <c r="EL693" s="59"/>
      <c r="EM693" s="59"/>
      <c r="EN693" s="59"/>
      <c r="EO693" s="59"/>
      <c r="EP693" s="59"/>
      <c r="EQ693" s="59"/>
      <c r="ER693" s="59"/>
      <c r="ES693" s="59"/>
      <c r="ET693" s="59"/>
      <c r="EU693" s="59"/>
      <c r="EV693" s="59"/>
      <c r="EW693" s="59"/>
      <c r="EX693" s="59"/>
      <c r="EY693" s="59"/>
      <c r="EZ693" s="59"/>
      <c r="FA693" s="59"/>
      <c r="FB693" s="59"/>
      <c r="FC693" s="59"/>
      <c r="FD693" s="59"/>
      <c r="FE693" s="59"/>
      <c r="FF693" s="59"/>
      <c r="FG693" s="59"/>
      <c r="FH693" s="59"/>
      <c r="FI693" s="59"/>
      <c r="FJ693" s="59"/>
      <c r="FK693" s="59"/>
      <c r="FL693" s="59"/>
      <c r="FM693" s="59"/>
      <c r="FN693" s="59"/>
      <c r="FO693" s="59"/>
      <c r="FP693" s="59"/>
      <c r="FQ693" s="59"/>
      <c r="FR693" s="59"/>
      <c r="FS693" s="59"/>
      <c r="FT693" s="59"/>
      <c r="FU693" s="59"/>
      <c r="FV693" s="59"/>
      <c r="FW693" s="59"/>
      <c r="FX693" s="59"/>
      <c r="FY693" s="59"/>
      <c r="FZ693" s="59"/>
      <c r="GA693" s="59"/>
      <c r="GB693" s="59"/>
      <c r="GC693" s="59"/>
      <c r="GD693" s="59"/>
      <c r="GE693" s="59"/>
      <c r="GF693" s="59"/>
      <c r="GG693" s="59"/>
      <c r="GH693" s="59"/>
      <c r="GI693" s="59"/>
      <c r="GJ693" s="59"/>
      <c r="GK693" s="59"/>
      <c r="GL693" s="59"/>
      <c r="GM693" s="59"/>
      <c r="GN693" s="59"/>
      <c r="GO693" s="59"/>
    </row>
    <row r="694" spans="1:197" ht="60" x14ac:dyDescent="0.25">
      <c r="B694" s="18">
        <v>1</v>
      </c>
      <c r="C694" s="173" t="s">
        <v>488</v>
      </c>
      <c r="D694" s="27">
        <f>'1 уровень'!E3146</f>
        <v>0</v>
      </c>
      <c r="E694" s="27">
        <f>'1 уровень'!F3146</f>
        <v>0</v>
      </c>
      <c r="F694" s="27">
        <f>'1 уровень'!G3146</f>
        <v>0</v>
      </c>
      <c r="G694" s="64">
        <f>'1 уровень'!H3146</f>
        <v>0</v>
      </c>
      <c r="H694" s="78">
        <f>'1 уровень'!I3146</f>
        <v>0</v>
      </c>
      <c r="I694" s="78">
        <f>'1 уровень'!J3146</f>
        <v>0</v>
      </c>
      <c r="J694" s="73">
        <f>'1 уровень'!K3146</f>
        <v>0</v>
      </c>
      <c r="K694" s="73">
        <f>'1 уровень'!L3146</f>
        <v>0</v>
      </c>
      <c r="L694" s="73">
        <f>'1 уровень'!M3146</f>
        <v>0</v>
      </c>
      <c r="M694" s="73">
        <f>'1 уровень'!N3146</f>
        <v>0</v>
      </c>
      <c r="N694" s="73">
        <f>'1 уровень'!O3146</f>
        <v>0</v>
      </c>
      <c r="O694" s="73">
        <f>'1 уровень'!P3146</f>
        <v>0</v>
      </c>
      <c r="P694" s="72">
        <f>'1 уровень'!Q3146</f>
        <v>0</v>
      </c>
      <c r="Q694" s="72">
        <f>'1 уровень'!R3146</f>
        <v>0</v>
      </c>
      <c r="R694" s="72">
        <f>'1 уровень'!S3146</f>
        <v>0</v>
      </c>
      <c r="S694" s="72">
        <f>'1 уровень'!T3146</f>
        <v>0</v>
      </c>
      <c r="T694" s="794">
        <f>'1 уровень'!U3146</f>
        <v>0</v>
      </c>
      <c r="U694" s="72">
        <f>'1 уровень'!V3146</f>
        <v>0</v>
      </c>
      <c r="V694" s="72">
        <f>'1 уровень'!W3146</f>
        <v>0</v>
      </c>
      <c r="W694" s="72">
        <f>'1 уровень'!X3146</f>
        <v>0</v>
      </c>
      <c r="X694" s="72">
        <f>'1 уровень'!Y3146</f>
        <v>0</v>
      </c>
      <c r="Y694" s="389">
        <f>'1 уровень'!Z3146</f>
        <v>0</v>
      </c>
      <c r="Z694" s="72" t="e">
        <f>S694/R694*100</f>
        <v>#DIV/0!</v>
      </c>
      <c r="AA694" s="72" t="e">
        <f>Y694/R694*100</f>
        <v>#DIV/0!</v>
      </c>
      <c r="AB694" s="991">
        <f>'1 уровень'!AA3139</f>
        <v>0</v>
      </c>
      <c r="AC694" s="998">
        <f>'1 уровень'!AB3139</f>
        <v>0</v>
      </c>
      <c r="AD694" s="196">
        <f t="shared" si="130"/>
        <v>0</v>
      </c>
      <c r="AE694" s="196">
        <f t="shared" si="129"/>
        <v>0</v>
      </c>
      <c r="AF694" s="907">
        <f t="shared" si="133"/>
        <v>0</v>
      </c>
      <c r="AG694" s="59" t="e">
        <f t="shared" si="134"/>
        <v>#DIV/0!</v>
      </c>
      <c r="AH694" s="59"/>
      <c r="AI694" s="277"/>
      <c r="AJ694" s="59">
        <f t="shared" si="135"/>
        <v>-590</v>
      </c>
      <c r="AK694" s="59"/>
      <c r="AL694" s="59"/>
      <c r="AM694" s="277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  <c r="GA694" s="59"/>
      <c r="GB694" s="59"/>
      <c r="GC694" s="59"/>
      <c r="GD694" s="59"/>
      <c r="GE694" s="59"/>
      <c r="GF694" s="59"/>
      <c r="GG694" s="59"/>
      <c r="GH694" s="59"/>
      <c r="GI694" s="59"/>
      <c r="GJ694" s="59"/>
      <c r="GK694" s="59"/>
      <c r="GL694" s="59"/>
      <c r="GM694" s="59"/>
      <c r="GN694" s="59"/>
      <c r="GO694" s="59"/>
    </row>
    <row r="695" spans="1:197" ht="30" x14ac:dyDescent="0.25">
      <c r="B695" s="18">
        <v>1</v>
      </c>
      <c r="C695" s="173" t="s">
        <v>470</v>
      </c>
      <c r="D695" s="27">
        <f>'1 уровень'!E3147</f>
        <v>708</v>
      </c>
      <c r="E695" s="27">
        <f>'1 уровень'!F3147</f>
        <v>118</v>
      </c>
      <c r="F695" s="27">
        <f>'1 уровень'!G3147</f>
        <v>0</v>
      </c>
      <c r="G695" s="64">
        <f>'1 уровень'!H3147</f>
        <v>0</v>
      </c>
      <c r="H695" s="78">
        <f>'1 уровень'!I3147</f>
        <v>0</v>
      </c>
      <c r="I695" s="78">
        <f>'1 уровень'!J3147</f>
        <v>0</v>
      </c>
      <c r="J695" s="73">
        <f>'1 уровень'!K3147</f>
        <v>0</v>
      </c>
      <c r="K695" s="73">
        <f>'1 уровень'!L3147</f>
        <v>0</v>
      </c>
      <c r="L695" s="73">
        <f>'1 уровень'!M3147</f>
        <v>0</v>
      </c>
      <c r="M695" s="73">
        <f>'1 уровень'!N3147</f>
        <v>0</v>
      </c>
      <c r="N695" s="73">
        <f>'1 уровень'!O3147</f>
        <v>0</v>
      </c>
      <c r="O695" s="73">
        <f>'1 уровень'!P3147</f>
        <v>0</v>
      </c>
      <c r="P695" s="72">
        <f>'1 уровень'!Q3147</f>
        <v>1504.6922299999999</v>
      </c>
      <c r="Q695" s="72">
        <f>'1 уровень'!R3147</f>
        <v>1504.6922299999999</v>
      </c>
      <c r="R695" s="72">
        <f>'1 уровень'!S3147</f>
        <v>250.7820383333333</v>
      </c>
      <c r="S695" s="72">
        <f>'1 уровень'!T3147</f>
        <v>0</v>
      </c>
      <c r="T695" s="794">
        <f>'1 уровень'!U3147</f>
        <v>0</v>
      </c>
      <c r="U695" s="72">
        <f>'1 уровень'!V3147</f>
        <v>0</v>
      </c>
      <c r="V695" s="72">
        <f>'1 уровень'!W3147</f>
        <v>-250.7820383333333</v>
      </c>
      <c r="W695" s="72">
        <f>'1 уровень'!X3147</f>
        <v>0</v>
      </c>
      <c r="X695" s="72">
        <f>'1 уровень'!Y3147</f>
        <v>0</v>
      </c>
      <c r="Y695" s="389">
        <f>'1 уровень'!Z3147</f>
        <v>0</v>
      </c>
      <c r="Z695" s="72">
        <f>S695/R695*100</f>
        <v>0</v>
      </c>
      <c r="AA695" s="72">
        <f>Y695/R695*100</f>
        <v>0</v>
      </c>
      <c r="AB695" s="991">
        <f>'1 уровень'!AA3143</f>
        <v>0</v>
      </c>
      <c r="AC695" s="998">
        <f>'1 уровень'!AB3143</f>
        <v>0</v>
      </c>
      <c r="AD695" s="196">
        <f t="shared" si="130"/>
        <v>0</v>
      </c>
      <c r="AE695" s="196">
        <f t="shared" si="129"/>
        <v>0</v>
      </c>
      <c r="AF695" s="907">
        <f t="shared" si="133"/>
        <v>2125.2715112994351</v>
      </c>
      <c r="AG695" s="59" t="e">
        <f t="shared" si="134"/>
        <v>#DIV/0!</v>
      </c>
      <c r="AH695" s="59"/>
      <c r="AI695" s="277"/>
      <c r="AJ695" s="59">
        <f t="shared" si="135"/>
        <v>0</v>
      </c>
      <c r="AK695" s="59"/>
      <c r="AL695" s="59"/>
      <c r="AM695" s="277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  <c r="GA695" s="59"/>
      <c r="GB695" s="59"/>
      <c r="GC695" s="59"/>
      <c r="GD695" s="59"/>
      <c r="GE695" s="59"/>
      <c r="GF695" s="59"/>
      <c r="GG695" s="59"/>
      <c r="GH695" s="59"/>
      <c r="GI695" s="59"/>
      <c r="GJ695" s="59"/>
      <c r="GK695" s="59"/>
      <c r="GL695" s="59"/>
      <c r="GM695" s="59"/>
      <c r="GN695" s="59"/>
      <c r="GO695" s="59"/>
    </row>
    <row r="696" spans="1:197" ht="30" x14ac:dyDescent="0.25">
      <c r="B696" s="18">
        <v>1</v>
      </c>
      <c r="C696" s="295" t="s">
        <v>471</v>
      </c>
      <c r="D696" s="27">
        <f>'1 уровень'!E3148</f>
        <v>0</v>
      </c>
      <c r="E696" s="27">
        <f>'1 уровень'!F3148</f>
        <v>0</v>
      </c>
      <c r="F696" s="27">
        <f>'1 уровень'!G3148</f>
        <v>0</v>
      </c>
      <c r="G696" s="64">
        <f>'1 уровень'!H3148</f>
        <v>0</v>
      </c>
      <c r="H696" s="78">
        <f>'1 уровень'!I3148</f>
        <v>0</v>
      </c>
      <c r="I696" s="78">
        <f>'1 уровень'!J3148</f>
        <v>0</v>
      </c>
      <c r="J696" s="73">
        <f>'1 уровень'!K3148</f>
        <v>0</v>
      </c>
      <c r="K696" s="73">
        <f>'1 уровень'!L3148</f>
        <v>0</v>
      </c>
      <c r="L696" s="73">
        <f>'1 уровень'!M3148</f>
        <v>0</v>
      </c>
      <c r="M696" s="73">
        <f>'1 уровень'!N3148</f>
        <v>0</v>
      </c>
      <c r="N696" s="73">
        <f>'1 уровень'!O3148</f>
        <v>0</v>
      </c>
      <c r="O696" s="73">
        <f>'1 уровень'!P3148</f>
        <v>0</v>
      </c>
      <c r="P696" s="72">
        <f>'1 уровень'!Q3148</f>
        <v>0</v>
      </c>
      <c r="Q696" s="72">
        <f>'1 уровень'!R3148</f>
        <v>0</v>
      </c>
      <c r="R696" s="72">
        <f>'1 уровень'!S3148</f>
        <v>0</v>
      </c>
      <c r="S696" s="72">
        <f>'1 уровень'!T3148</f>
        <v>0</v>
      </c>
      <c r="T696" s="794">
        <f>'1 уровень'!U3148</f>
        <v>0</v>
      </c>
      <c r="U696" s="72">
        <f>'1 уровень'!V3148</f>
        <v>0</v>
      </c>
      <c r="V696" s="72">
        <f>'1 уровень'!W3148</f>
        <v>0</v>
      </c>
      <c r="W696" s="72">
        <f>'1 уровень'!X3148</f>
        <v>0</v>
      </c>
      <c r="X696" s="72">
        <f>'1 уровень'!Y3148</f>
        <v>0</v>
      </c>
      <c r="Y696" s="389">
        <f>'1 уровень'!Z3148</f>
        <v>0</v>
      </c>
      <c r="Z696" s="72" t="e">
        <f>S696/R696*100</f>
        <v>#DIV/0!</v>
      </c>
      <c r="AA696" s="72" t="e">
        <f>Y696/R696*100</f>
        <v>#DIV/0!</v>
      </c>
      <c r="AB696" s="991">
        <f>'1 уровень'!AA3144</f>
        <v>0</v>
      </c>
      <c r="AC696" s="998">
        <f>'1 уровень'!AB3144</f>
        <v>0</v>
      </c>
      <c r="AD696" s="196">
        <f t="shared" si="130"/>
        <v>0</v>
      </c>
      <c r="AE696" s="196">
        <f t="shared" si="129"/>
        <v>0</v>
      </c>
      <c r="AF696" s="907">
        <f t="shared" si="133"/>
        <v>0</v>
      </c>
      <c r="AG696" s="59" t="e">
        <f t="shared" si="134"/>
        <v>#DIV/0!</v>
      </c>
      <c r="AH696" s="59"/>
      <c r="AI696" s="277"/>
      <c r="AJ696" s="59">
        <f t="shared" si="135"/>
        <v>-25</v>
      </c>
      <c r="AK696" s="59"/>
      <c r="AL696" s="59"/>
      <c r="AM696" s="277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  <c r="GA696" s="59"/>
      <c r="GB696" s="59"/>
      <c r="GC696" s="59"/>
      <c r="GD696" s="59"/>
      <c r="GE696" s="59"/>
      <c r="GF696" s="59"/>
      <c r="GG696" s="59"/>
      <c r="GH696" s="59"/>
      <c r="GI696" s="59"/>
      <c r="GJ696" s="59"/>
      <c r="GK696" s="59"/>
      <c r="GL696" s="59"/>
      <c r="GM696" s="59"/>
      <c r="GN696" s="59"/>
      <c r="GO696" s="59"/>
    </row>
    <row r="697" spans="1:197" ht="45" x14ac:dyDescent="0.25">
      <c r="B697" s="18">
        <v>1</v>
      </c>
      <c r="C697" s="173" t="s">
        <v>472</v>
      </c>
      <c r="D697" s="27">
        <f>'1 уровень'!E3149</f>
        <v>30</v>
      </c>
      <c r="E697" s="27">
        <f>'1 уровень'!F3149</f>
        <v>5</v>
      </c>
      <c r="F697" s="27">
        <f>'1 уровень'!G3149</f>
        <v>0</v>
      </c>
      <c r="G697" s="64">
        <f>'1 уровень'!H3149</f>
        <v>0</v>
      </c>
      <c r="H697" s="78">
        <f>'1 уровень'!I3149</f>
        <v>0</v>
      </c>
      <c r="I697" s="78">
        <f>'1 уровень'!J3149</f>
        <v>0</v>
      </c>
      <c r="J697" s="73">
        <f>'1 уровень'!K3149</f>
        <v>0</v>
      </c>
      <c r="K697" s="73">
        <f>'1 уровень'!L3149</f>
        <v>0</v>
      </c>
      <c r="L697" s="73">
        <f>'1 уровень'!M3149</f>
        <v>0</v>
      </c>
      <c r="M697" s="73">
        <f>'1 уровень'!N3149</f>
        <v>0</v>
      </c>
      <c r="N697" s="73">
        <f>'1 уровень'!O3149</f>
        <v>0</v>
      </c>
      <c r="O697" s="73">
        <f>'1 уровень'!P3149</f>
        <v>0</v>
      </c>
      <c r="P697" s="72">
        <f>'1 уровень'!Q3149</f>
        <v>235.845</v>
      </c>
      <c r="Q697" s="72">
        <f>'1 уровень'!R3149</f>
        <v>235.845</v>
      </c>
      <c r="R697" s="72">
        <f>'1 уровень'!S3149</f>
        <v>39.307499999999997</v>
      </c>
      <c r="S697" s="72">
        <f>'1 уровень'!T3149</f>
        <v>0</v>
      </c>
      <c r="T697" s="794">
        <f>'1 уровень'!U3149</f>
        <v>0</v>
      </c>
      <c r="U697" s="72">
        <f>'1 уровень'!V3149</f>
        <v>0</v>
      </c>
      <c r="V697" s="72">
        <f>'1 уровень'!W3149</f>
        <v>-39.307499999999997</v>
      </c>
      <c r="W697" s="72">
        <f>'1 уровень'!X3149</f>
        <v>0</v>
      </c>
      <c r="X697" s="72">
        <f>'1 уровень'!Y3149</f>
        <v>0</v>
      </c>
      <c r="Y697" s="389">
        <f>'1 уровень'!Z3149</f>
        <v>0</v>
      </c>
      <c r="Z697" s="72">
        <f>S697/R697*100</f>
        <v>0</v>
      </c>
      <c r="AA697" s="72">
        <f>Y697/R697*100</f>
        <v>0</v>
      </c>
      <c r="AB697" s="991">
        <f>'1 уровень'!AA3145</f>
        <v>0</v>
      </c>
      <c r="AC697" s="998">
        <f>'1 уровень'!AB3145</f>
        <v>0</v>
      </c>
      <c r="AD697" s="196">
        <f t="shared" si="130"/>
        <v>0</v>
      </c>
      <c r="AE697" s="196">
        <f t="shared" si="129"/>
        <v>0</v>
      </c>
      <c r="AF697" s="907">
        <f t="shared" si="133"/>
        <v>7861.5</v>
      </c>
      <c r="AG697" s="59" t="e">
        <f t="shared" si="134"/>
        <v>#DIV/0!</v>
      </c>
      <c r="AH697" s="59"/>
      <c r="AI697" s="277"/>
      <c r="AJ697" s="59">
        <f t="shared" si="135"/>
        <v>-90</v>
      </c>
      <c r="AK697" s="59"/>
      <c r="AL697" s="59"/>
      <c r="AM697" s="277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  <c r="GA697" s="59"/>
      <c r="GB697" s="59"/>
      <c r="GC697" s="59"/>
      <c r="GD697" s="59"/>
      <c r="GE697" s="59"/>
      <c r="GF697" s="59"/>
      <c r="GG697" s="59"/>
      <c r="GH697" s="59"/>
      <c r="GI697" s="59"/>
      <c r="GJ697" s="59"/>
      <c r="GK697" s="59"/>
      <c r="GL697" s="59"/>
      <c r="GM697" s="59"/>
      <c r="GN697" s="59"/>
      <c r="GO697" s="59"/>
    </row>
    <row r="698" spans="1:197" ht="30" x14ac:dyDescent="0.25">
      <c r="B698" s="18">
        <v>1</v>
      </c>
      <c r="C698" s="173" t="s">
        <v>473</v>
      </c>
      <c r="D698" s="27">
        <f>'1 уровень'!E3150</f>
        <v>108</v>
      </c>
      <c r="E698" s="27">
        <f>'1 уровень'!F3150</f>
        <v>18</v>
      </c>
      <c r="F698" s="27">
        <f>'1 уровень'!G3150</f>
        <v>0</v>
      </c>
      <c r="G698" s="64">
        <f>'1 уровень'!H3150</f>
        <v>0</v>
      </c>
      <c r="H698" s="78">
        <f>'1 уровень'!I3150</f>
        <v>0</v>
      </c>
      <c r="I698" s="78">
        <f>'1 уровень'!J3150</f>
        <v>0</v>
      </c>
      <c r="J698" s="73">
        <f>'1 уровень'!K3150</f>
        <v>0</v>
      </c>
      <c r="K698" s="73">
        <f>'1 уровень'!L3150</f>
        <v>0</v>
      </c>
      <c r="L698" s="73">
        <f>'1 уровень'!M3150</f>
        <v>0</v>
      </c>
      <c r="M698" s="73">
        <f>'1 уровень'!N3150</f>
        <v>0</v>
      </c>
      <c r="N698" s="73">
        <f>'1 уровень'!O3150</f>
        <v>0</v>
      </c>
      <c r="O698" s="73">
        <f>'1 уровень'!P3150</f>
        <v>0</v>
      </c>
      <c r="P698" s="72">
        <f>'1 уровень'!Q3150</f>
        <v>849.04200000000003</v>
      </c>
      <c r="Q698" s="72">
        <f>'1 уровень'!R3150</f>
        <v>849.04200000000003</v>
      </c>
      <c r="R698" s="72">
        <f>'1 уровень'!S3150</f>
        <v>141.50700000000001</v>
      </c>
      <c r="S698" s="72">
        <f>'1 уровень'!T3150</f>
        <v>0</v>
      </c>
      <c r="T698" s="794">
        <f>'1 уровень'!U3150</f>
        <v>0</v>
      </c>
      <c r="U698" s="72">
        <f>'1 уровень'!V3150</f>
        <v>0</v>
      </c>
      <c r="V698" s="72">
        <f>'1 уровень'!W3150</f>
        <v>-141.50700000000001</v>
      </c>
      <c r="W698" s="72">
        <f>'1 уровень'!X3150</f>
        <v>0</v>
      </c>
      <c r="X698" s="72">
        <f>'1 уровень'!Y3150</f>
        <v>0</v>
      </c>
      <c r="Y698" s="389">
        <f>'1 уровень'!Z3150</f>
        <v>0</v>
      </c>
      <c r="Z698" s="72"/>
      <c r="AA698" s="72"/>
      <c r="AB698" s="991">
        <f>'1 уровень'!AA3146</f>
        <v>0</v>
      </c>
      <c r="AC698" s="998">
        <f>'1 уровень'!AB3146</f>
        <v>0</v>
      </c>
      <c r="AD698" s="196">
        <f t="shared" si="130"/>
        <v>0</v>
      </c>
      <c r="AE698" s="196">
        <f t="shared" si="129"/>
        <v>0</v>
      </c>
      <c r="AF698" s="907">
        <f t="shared" si="133"/>
        <v>7861.5</v>
      </c>
      <c r="AG698" s="59" t="e">
        <f t="shared" si="134"/>
        <v>#DIV/0!</v>
      </c>
      <c r="AH698" s="59"/>
      <c r="AI698" s="277"/>
      <c r="AJ698" s="59">
        <f t="shared" si="135"/>
        <v>-5113</v>
      </c>
      <c r="AK698" s="59"/>
      <c r="AL698" s="59"/>
      <c r="AM698" s="277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  <c r="GA698" s="59"/>
      <c r="GB698" s="59"/>
      <c r="GC698" s="59"/>
      <c r="GD698" s="59"/>
      <c r="GE698" s="59"/>
      <c r="GF698" s="59"/>
      <c r="GG698" s="59"/>
      <c r="GH698" s="59"/>
      <c r="GI698" s="59"/>
      <c r="GJ698" s="59"/>
      <c r="GK698" s="59"/>
      <c r="GL698" s="59"/>
      <c r="GM698" s="59"/>
      <c r="GN698" s="59"/>
      <c r="GO698" s="59"/>
    </row>
    <row r="699" spans="1:197" ht="45" x14ac:dyDescent="0.25">
      <c r="B699" s="18">
        <v>1</v>
      </c>
      <c r="C699" s="173" t="s">
        <v>273</v>
      </c>
      <c r="D699" s="27">
        <f>'1 уровень'!E3151</f>
        <v>6136</v>
      </c>
      <c r="E699" s="27">
        <f>'1 уровень'!F3151</f>
        <v>1023</v>
      </c>
      <c r="F699" s="27">
        <f>'1 уровень'!G3151</f>
        <v>366</v>
      </c>
      <c r="G699" s="64">
        <f>'1 уровень'!H3151</f>
        <v>35.777126099706749</v>
      </c>
      <c r="H699" s="78">
        <f>'1 уровень'!I3151</f>
        <v>0</v>
      </c>
      <c r="I699" s="78">
        <f>'1 уровень'!J3151</f>
        <v>0</v>
      </c>
      <c r="J699" s="73">
        <f>'1 уровень'!K3151</f>
        <v>0</v>
      </c>
      <c r="K699" s="73">
        <f>'1 уровень'!L3151</f>
        <v>0</v>
      </c>
      <c r="L699" s="73">
        <f>'1 уровень'!M3151</f>
        <v>0</v>
      </c>
      <c r="M699" s="73">
        <f>'1 уровень'!N3151</f>
        <v>0</v>
      </c>
      <c r="N699" s="73">
        <f>'1 уровень'!O3151</f>
        <v>0</v>
      </c>
      <c r="O699" s="73">
        <f>'1 уровень'!P3151</f>
        <v>0</v>
      </c>
      <c r="P699" s="72">
        <f>'1 уровень'!Q3151</f>
        <v>14385.50978</v>
      </c>
      <c r="Q699" s="72">
        <f>'1 уровень'!R3151</f>
        <v>14385.50978</v>
      </c>
      <c r="R699" s="72">
        <f>'1 уровень'!S3151</f>
        <v>2397.5849633333332</v>
      </c>
      <c r="S699" s="72">
        <f>'1 уровень'!T3151</f>
        <v>580.30186000000003</v>
      </c>
      <c r="T699" s="794">
        <f>'1 уровень'!U3151</f>
        <v>0</v>
      </c>
      <c r="U699" s="72">
        <f>'1 уровень'!V3151</f>
        <v>0</v>
      </c>
      <c r="V699" s="72">
        <f>'1 уровень'!W3151</f>
        <v>-1817.2831033333334</v>
      </c>
      <c r="W699" s="72">
        <f>'1 уровень'!X3151</f>
        <v>0</v>
      </c>
      <c r="X699" s="72">
        <f>'1 уровень'!Y3151</f>
        <v>0</v>
      </c>
      <c r="Y699" s="389">
        <f>'1 уровень'!Z3151</f>
        <v>580.30186000000003</v>
      </c>
      <c r="Z699" s="72">
        <f>S699/R699*100</f>
        <v>24.203599408348534</v>
      </c>
      <c r="AA699" s="72">
        <f>Y699/R699*100</f>
        <v>24.203599408348534</v>
      </c>
      <c r="AB699" s="991">
        <f>'1 уровень'!AA3147</f>
        <v>0</v>
      </c>
      <c r="AC699" s="998">
        <f>'1 уровень'!AB3147</f>
        <v>0</v>
      </c>
      <c r="AD699" s="196">
        <f t="shared" si="130"/>
        <v>580301.86</v>
      </c>
      <c r="AE699" s="196">
        <f t="shared" si="129"/>
        <v>0</v>
      </c>
      <c r="AF699" s="907">
        <f t="shared" si="133"/>
        <v>2344.4442275097786</v>
      </c>
      <c r="AG699" s="59">
        <f t="shared" si="134"/>
        <v>1585.5242076502734</v>
      </c>
      <c r="AH699" s="59"/>
      <c r="AI699" s="277"/>
      <c r="AJ699" s="59">
        <f t="shared" si="135"/>
        <v>-1444</v>
      </c>
      <c r="AK699" s="59"/>
      <c r="AL699" s="59"/>
      <c r="AM699" s="277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  <c r="GA699" s="59"/>
      <c r="GB699" s="59"/>
      <c r="GC699" s="59"/>
      <c r="GD699" s="59"/>
      <c r="GE699" s="59"/>
      <c r="GF699" s="59"/>
      <c r="GG699" s="59"/>
      <c r="GH699" s="59"/>
      <c r="GI699" s="59"/>
      <c r="GJ699" s="59"/>
      <c r="GK699" s="59"/>
      <c r="GL699" s="59"/>
      <c r="GM699" s="59"/>
      <c r="GN699" s="59"/>
      <c r="GO699" s="59"/>
    </row>
    <row r="700" spans="1:197" ht="30" x14ac:dyDescent="0.25">
      <c r="A700" s="18">
        <v>1</v>
      </c>
      <c r="B700" s="18">
        <v>1</v>
      </c>
      <c r="C700" s="173" t="s">
        <v>474</v>
      </c>
      <c r="D700" s="27">
        <f>'1 уровень'!E3152</f>
        <v>1733</v>
      </c>
      <c r="E700" s="27">
        <f>'1 уровень'!F3152</f>
        <v>289</v>
      </c>
      <c r="F700" s="27">
        <f>'1 уровень'!G3152</f>
        <v>76</v>
      </c>
      <c r="G700" s="64">
        <f>'1 уровень'!H3152</f>
        <v>26.297577854671278</v>
      </c>
      <c r="H700" s="78">
        <f>'1 уровень'!I3152</f>
        <v>0</v>
      </c>
      <c r="I700" s="78">
        <f>'1 уровень'!J3152</f>
        <v>0</v>
      </c>
      <c r="J700" s="73">
        <f>'1 уровень'!K3152</f>
        <v>0</v>
      </c>
      <c r="K700" s="73">
        <f>'1 уровень'!L3152</f>
        <v>0</v>
      </c>
      <c r="L700" s="73">
        <f>'1 уровень'!M3152</f>
        <v>0</v>
      </c>
      <c r="M700" s="73">
        <f>'1 уровень'!N3152</f>
        <v>0</v>
      </c>
      <c r="N700" s="73">
        <f>'1 уровень'!O3152</f>
        <v>0</v>
      </c>
      <c r="O700" s="73">
        <f>'1 уровень'!P3152</f>
        <v>0</v>
      </c>
      <c r="P700" s="72">
        <f>'1 уровень'!Q3152</f>
        <v>2666.0472</v>
      </c>
      <c r="Q700" s="72">
        <f>'1 уровень'!R3152</f>
        <v>2666.0472</v>
      </c>
      <c r="R700" s="72">
        <f>'1 уровень'!S3152</f>
        <v>444.34120000000001</v>
      </c>
      <c r="S700" s="72">
        <f>'1 уровень'!T3152</f>
        <v>119.64079000000001</v>
      </c>
      <c r="T700" s="794">
        <f>'1 уровень'!U3152</f>
        <v>0</v>
      </c>
      <c r="U700" s="72">
        <f>'1 уровень'!V3152</f>
        <v>0</v>
      </c>
      <c r="V700" s="72">
        <f>'1 уровень'!W3152</f>
        <v>-324.70041000000003</v>
      </c>
      <c r="W700" s="72">
        <f>'1 уровень'!X3152</f>
        <v>0</v>
      </c>
      <c r="X700" s="72">
        <f>'1 уровень'!Y3152</f>
        <v>0</v>
      </c>
      <c r="Y700" s="389">
        <f>'1 уровень'!Z3152</f>
        <v>119.64079000000001</v>
      </c>
      <c r="Z700" s="72"/>
      <c r="AA700" s="72"/>
      <c r="AB700" s="991">
        <f>'1 уровень'!AA3148</f>
        <v>0</v>
      </c>
      <c r="AC700" s="998">
        <f>'1 уровень'!AB3148</f>
        <v>0</v>
      </c>
      <c r="AD700" s="196">
        <f t="shared" si="130"/>
        <v>119640.79000000001</v>
      </c>
      <c r="AE700" s="196">
        <f t="shared" si="129"/>
        <v>0</v>
      </c>
      <c r="AF700" s="907">
        <f t="shared" si="133"/>
        <v>1538.4</v>
      </c>
      <c r="AG700" s="59">
        <f t="shared" si="134"/>
        <v>1574.2209210526316</v>
      </c>
      <c r="AH700" s="59"/>
      <c r="AI700" s="277"/>
      <c r="AJ700" s="59">
        <f t="shared" si="135"/>
        <v>-2829</v>
      </c>
      <c r="AK700" s="59"/>
      <c r="AL700" s="59"/>
      <c r="AM700" s="277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  <c r="GA700" s="59"/>
      <c r="GB700" s="59"/>
      <c r="GC700" s="59"/>
      <c r="GD700" s="59"/>
      <c r="GE700" s="59"/>
      <c r="GF700" s="59"/>
      <c r="GG700" s="59"/>
      <c r="GH700" s="59"/>
      <c r="GI700" s="59"/>
      <c r="GJ700" s="59"/>
      <c r="GK700" s="59"/>
      <c r="GL700" s="59"/>
      <c r="GM700" s="59"/>
      <c r="GN700" s="59"/>
      <c r="GO700" s="59"/>
    </row>
    <row r="701" spans="1:197" ht="72" x14ac:dyDescent="0.25">
      <c r="A701" s="18">
        <v>1</v>
      </c>
      <c r="B701" s="18">
        <v>1</v>
      </c>
      <c r="C701" s="292" t="s">
        <v>475</v>
      </c>
      <c r="D701" s="27">
        <f>'1 уровень'!E3153</f>
        <v>3395</v>
      </c>
      <c r="E701" s="27">
        <f>'1 уровень'!F3153</f>
        <v>566</v>
      </c>
      <c r="F701" s="27">
        <f>'1 уровень'!G3153</f>
        <v>241</v>
      </c>
      <c r="G701" s="64">
        <f>'1 уровень'!H3153</f>
        <v>42.579505300353354</v>
      </c>
      <c r="H701" s="78">
        <f>'1 уровень'!I3153</f>
        <v>0</v>
      </c>
      <c r="I701" s="78">
        <f>'1 уровень'!J3153</f>
        <v>0</v>
      </c>
      <c r="J701" s="73">
        <f>'1 уровень'!K3153</f>
        <v>0</v>
      </c>
      <c r="K701" s="73">
        <f>'1 уровень'!L3153</f>
        <v>0</v>
      </c>
      <c r="L701" s="73">
        <f>'1 уровень'!M3153</f>
        <v>0</v>
      </c>
      <c r="M701" s="73">
        <f>'1 уровень'!N3153</f>
        <v>0</v>
      </c>
      <c r="N701" s="73">
        <f>'1 уровень'!O3153</f>
        <v>0</v>
      </c>
      <c r="O701" s="73">
        <f>'1 уровень'!P3153</f>
        <v>0</v>
      </c>
      <c r="P701" s="72">
        <f>'1 уровень'!Q3153</f>
        <v>10418.779700000001</v>
      </c>
      <c r="Q701" s="72">
        <f>'1 уровень'!R3153</f>
        <v>10418.779700000001</v>
      </c>
      <c r="R701" s="72">
        <f>'1 уровень'!S3153</f>
        <v>1736.4632833333335</v>
      </c>
      <c r="S701" s="72">
        <f>'1 уровень'!T3153</f>
        <v>399.15143000000006</v>
      </c>
      <c r="T701" s="794">
        <f>'1 уровень'!U3153</f>
        <v>0</v>
      </c>
      <c r="U701" s="72">
        <f>'1 уровень'!V3153</f>
        <v>0</v>
      </c>
      <c r="V701" s="72">
        <f>'1 уровень'!W3153</f>
        <v>-1337.3118533333334</v>
      </c>
      <c r="W701" s="72">
        <f>'1 уровень'!X3153</f>
        <v>0</v>
      </c>
      <c r="X701" s="72">
        <f>'1 уровень'!Y3153</f>
        <v>0</v>
      </c>
      <c r="Y701" s="389">
        <f>'1 уровень'!Z3153</f>
        <v>399.15143000000006</v>
      </c>
      <c r="Z701" s="72">
        <f t="shared" ref="Z701:Z706" si="136">S701/R701*100</f>
        <v>22.986459537099151</v>
      </c>
      <c r="AA701" s="72">
        <f t="shared" ref="AA701:AA706" si="137">Y701/R701*100</f>
        <v>22.986459537099151</v>
      </c>
      <c r="AB701" s="991">
        <f>'1 уровень'!AA3149</f>
        <v>0</v>
      </c>
      <c r="AC701" s="998">
        <f>'1 уровень'!AB3149</f>
        <v>0</v>
      </c>
      <c r="AD701" s="196">
        <f t="shared" si="130"/>
        <v>399151.43000000005</v>
      </c>
      <c r="AE701" s="196">
        <f t="shared" si="129"/>
        <v>0</v>
      </c>
      <c r="AF701" s="907">
        <f t="shared" si="133"/>
        <v>3068.86</v>
      </c>
      <c r="AG701" s="59">
        <f t="shared" si="134"/>
        <v>1656.2300000000002</v>
      </c>
      <c r="AH701" s="59"/>
      <c r="AI701" s="277"/>
      <c r="AJ701" s="59">
        <f t="shared" si="135"/>
        <v>-840</v>
      </c>
      <c r="AK701" s="59"/>
      <c r="AL701" s="59"/>
      <c r="AM701" s="277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  <c r="GA701" s="59"/>
      <c r="GB701" s="59"/>
      <c r="GC701" s="59"/>
      <c r="GD701" s="59"/>
      <c r="GE701" s="59"/>
      <c r="GF701" s="59"/>
      <c r="GG701" s="59"/>
      <c r="GH701" s="59"/>
      <c r="GI701" s="59"/>
      <c r="GJ701" s="59"/>
      <c r="GK701" s="59"/>
      <c r="GL701" s="59"/>
      <c r="GM701" s="59"/>
      <c r="GN701" s="59"/>
      <c r="GO701" s="59"/>
    </row>
    <row r="702" spans="1:197" ht="60" x14ac:dyDescent="0.25">
      <c r="A702" s="18">
        <v>1</v>
      </c>
      <c r="B702" s="18">
        <v>1</v>
      </c>
      <c r="C702" s="295" t="s">
        <v>476</v>
      </c>
      <c r="D702" s="27">
        <f>'1 уровень'!E3154</f>
        <v>1008</v>
      </c>
      <c r="E702" s="27">
        <f>'1 уровень'!F3154</f>
        <v>168</v>
      </c>
      <c r="F702" s="27">
        <f>'1 уровень'!G3154</f>
        <v>49</v>
      </c>
      <c r="G702" s="64">
        <f>'1 уровень'!H3154</f>
        <v>29.166666666666668</v>
      </c>
      <c r="H702" s="78">
        <f>'1 уровень'!I3154</f>
        <v>0</v>
      </c>
      <c r="I702" s="78">
        <f>'1 уровень'!J3154</f>
        <v>0</v>
      </c>
      <c r="J702" s="73">
        <f>'1 уровень'!K3154</f>
        <v>0</v>
      </c>
      <c r="K702" s="73">
        <f>'1 уровень'!L3154</f>
        <v>0</v>
      </c>
      <c r="L702" s="73">
        <f>'1 уровень'!M3154</f>
        <v>0</v>
      </c>
      <c r="M702" s="73">
        <f>'1 уровень'!N3154</f>
        <v>0</v>
      </c>
      <c r="N702" s="73">
        <f>'1 уровень'!O3154</f>
        <v>0</v>
      </c>
      <c r="O702" s="73">
        <f>'1 уровень'!P3154</f>
        <v>0</v>
      </c>
      <c r="P702" s="72">
        <f>'1 уровень'!Q3154</f>
        <v>1300.6828799999998</v>
      </c>
      <c r="Q702" s="72">
        <f>'1 уровень'!R3154</f>
        <v>1300.6828799999998</v>
      </c>
      <c r="R702" s="72">
        <f>'1 уровень'!S3154</f>
        <v>216.78047999999998</v>
      </c>
      <c r="S702" s="72">
        <f>'1 уровень'!T3154</f>
        <v>61.509639999999997</v>
      </c>
      <c r="T702" s="794">
        <f>'1 уровень'!U3154</f>
        <v>0</v>
      </c>
      <c r="U702" s="72">
        <f>'1 уровень'!V3154</f>
        <v>0</v>
      </c>
      <c r="V702" s="72">
        <f>'1 уровень'!W3154</f>
        <v>-155.27083999999999</v>
      </c>
      <c r="W702" s="72">
        <f>'1 уровень'!X3154</f>
        <v>0</v>
      </c>
      <c r="X702" s="72">
        <f>'1 уровень'!Y3154</f>
        <v>0</v>
      </c>
      <c r="Y702" s="389">
        <f>'1 уровень'!Z3154</f>
        <v>61.509639999999997</v>
      </c>
      <c r="Z702" s="72">
        <f t="shared" si="136"/>
        <v>28.374159887458504</v>
      </c>
      <c r="AA702" s="72">
        <f t="shared" si="137"/>
        <v>28.374159887458504</v>
      </c>
      <c r="AB702" s="991">
        <f>'1 уровень'!AA3150</f>
        <v>0</v>
      </c>
      <c r="AC702" s="998">
        <f>'1 уровень'!AB3150</f>
        <v>0</v>
      </c>
      <c r="AD702" s="196">
        <f t="shared" si="130"/>
        <v>61509.64</v>
      </c>
      <c r="AE702" s="196">
        <f t="shared" si="129"/>
        <v>0</v>
      </c>
      <c r="AF702" s="907">
        <f t="shared" si="133"/>
        <v>1290.3599999999999</v>
      </c>
      <c r="AG702" s="59">
        <f t="shared" si="134"/>
        <v>1255.298775510204</v>
      </c>
      <c r="AH702" s="59"/>
      <c r="AI702" s="277"/>
      <c r="AJ702" s="59">
        <f t="shared" si="135"/>
        <v>0</v>
      </c>
      <c r="AK702" s="59"/>
      <c r="AL702" s="59"/>
      <c r="AM702" s="277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  <c r="GA702" s="59"/>
      <c r="GB702" s="59"/>
      <c r="GC702" s="59"/>
      <c r="GD702" s="59"/>
      <c r="GE702" s="59"/>
      <c r="GF702" s="59"/>
      <c r="GG702" s="59"/>
      <c r="GH702" s="59"/>
      <c r="GI702" s="59"/>
      <c r="GJ702" s="59"/>
      <c r="GK702" s="59"/>
      <c r="GL702" s="59"/>
      <c r="GM702" s="59"/>
      <c r="GN702" s="59"/>
      <c r="GO702" s="59"/>
    </row>
    <row r="703" spans="1:197" ht="29.25" x14ac:dyDescent="0.25">
      <c r="A703" s="18">
        <v>1</v>
      </c>
      <c r="B703" s="18">
        <v>1</v>
      </c>
      <c r="C703" s="292" t="s">
        <v>194</v>
      </c>
      <c r="D703" s="27">
        <f>'1 уровень'!E3155</f>
        <v>0</v>
      </c>
      <c r="E703" s="27">
        <f>'1 уровень'!F3155</f>
        <v>0</v>
      </c>
      <c r="F703" s="27">
        <f>'1 уровень'!G3155</f>
        <v>0</v>
      </c>
      <c r="G703" s="64">
        <f>'1 уровень'!H3155</f>
        <v>0</v>
      </c>
      <c r="H703" s="78">
        <f>'1 уровень'!I3155</f>
        <v>0</v>
      </c>
      <c r="I703" s="78">
        <f>'1 уровень'!J3155</f>
        <v>0</v>
      </c>
      <c r="J703" s="73">
        <f>'1 уровень'!K3155</f>
        <v>0</v>
      </c>
      <c r="K703" s="73">
        <f>'1 уровень'!L3155</f>
        <v>0</v>
      </c>
      <c r="L703" s="73">
        <f>'1 уровень'!M3155</f>
        <v>0</v>
      </c>
      <c r="M703" s="73">
        <f>'1 уровень'!N3155</f>
        <v>0</v>
      </c>
      <c r="N703" s="73">
        <f>'1 уровень'!O3155</f>
        <v>0</v>
      </c>
      <c r="O703" s="73">
        <f>'1 уровень'!P3155</f>
        <v>0</v>
      </c>
      <c r="P703" s="72">
        <f>'1 уровень'!Q3155</f>
        <v>0</v>
      </c>
      <c r="Q703" s="72">
        <f>'1 уровень'!R3155</f>
        <v>0</v>
      </c>
      <c r="R703" s="72">
        <f>'1 уровень'!S3155</f>
        <v>0</v>
      </c>
      <c r="S703" s="72">
        <f>'1 уровень'!T3155</f>
        <v>0</v>
      </c>
      <c r="T703" s="794">
        <f>'1 уровень'!U3155</f>
        <v>0</v>
      </c>
      <c r="U703" s="72">
        <f>'1 уровень'!V3155</f>
        <v>0</v>
      </c>
      <c r="V703" s="72">
        <f>'1 уровень'!W3155</f>
        <v>0</v>
      </c>
      <c r="W703" s="72">
        <f>'1 уровень'!X3155</f>
        <v>0</v>
      </c>
      <c r="X703" s="72">
        <f>'1 уровень'!Y3155</f>
        <v>0</v>
      </c>
      <c r="Y703" s="389">
        <f>'1 уровень'!Z3155</f>
        <v>0</v>
      </c>
      <c r="Z703" s="72" t="e">
        <f t="shared" si="136"/>
        <v>#DIV/0!</v>
      </c>
      <c r="AA703" s="72" t="e">
        <f t="shared" si="137"/>
        <v>#DIV/0!</v>
      </c>
      <c r="AB703" s="991">
        <f>'1 уровень'!AA3151</f>
        <v>0</v>
      </c>
      <c r="AC703" s="998">
        <f>'1 уровень'!AB3151</f>
        <v>0</v>
      </c>
      <c r="AD703" s="196">
        <f t="shared" si="130"/>
        <v>0</v>
      </c>
      <c r="AE703" s="196">
        <f t="shared" si="129"/>
        <v>0</v>
      </c>
      <c r="AF703" s="907">
        <f t="shared" si="133"/>
        <v>0</v>
      </c>
      <c r="AG703" s="59" t="e">
        <f t="shared" si="134"/>
        <v>#DIV/0!</v>
      </c>
      <c r="AH703" s="59"/>
      <c r="AI703" s="277"/>
      <c r="AJ703" s="59">
        <f t="shared" si="135"/>
        <v>-1815.1499999999996</v>
      </c>
      <c r="AK703" s="59"/>
      <c r="AL703" s="59"/>
      <c r="AM703" s="277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  <c r="GA703" s="59"/>
      <c r="GB703" s="59"/>
      <c r="GC703" s="59"/>
      <c r="GD703" s="59"/>
      <c r="GE703" s="59"/>
      <c r="GF703" s="59"/>
      <c r="GG703" s="59"/>
      <c r="GH703" s="59"/>
      <c r="GI703" s="59"/>
      <c r="GJ703" s="59"/>
      <c r="GK703" s="59"/>
      <c r="GL703" s="59"/>
      <c r="GM703" s="59"/>
      <c r="GN703" s="59"/>
      <c r="GO703" s="59"/>
    </row>
    <row r="704" spans="1:197" x14ac:dyDescent="0.25">
      <c r="B704" s="18">
        <v>1</v>
      </c>
      <c r="C704" s="173" t="s">
        <v>311</v>
      </c>
      <c r="D704" s="27">
        <f>'1 уровень'!E3156</f>
        <v>2178.3999999999996</v>
      </c>
      <c r="E704" s="27">
        <f>'1 уровень'!F3156</f>
        <v>363.25</v>
      </c>
      <c r="F704" s="27">
        <f>'1 уровень'!G3156</f>
        <v>249.29750000000001</v>
      </c>
      <c r="G704" s="64">
        <f>'1 уровень'!H3156</f>
        <v>68.629731589814185</v>
      </c>
      <c r="H704" s="78">
        <f>'1 уровень'!I3156</f>
        <v>0</v>
      </c>
      <c r="I704" s="78">
        <f>'1 уровень'!J3156</f>
        <v>0</v>
      </c>
      <c r="J704" s="73">
        <f>'1 уровень'!K3156</f>
        <v>0</v>
      </c>
      <c r="K704" s="73">
        <f>'1 уровень'!L3156</f>
        <v>0</v>
      </c>
      <c r="L704" s="73">
        <f>'1 уровень'!M3156</f>
        <v>0</v>
      </c>
      <c r="M704" s="73">
        <f>'1 уровень'!N3156</f>
        <v>0</v>
      </c>
      <c r="N704" s="73">
        <f>'1 уровень'!O3156</f>
        <v>0</v>
      </c>
      <c r="O704" s="73">
        <f>'1 уровень'!P3156</f>
        <v>0</v>
      </c>
      <c r="P704" s="72">
        <f>'1 уровень'!Q3156</f>
        <v>8793.2000000000025</v>
      </c>
      <c r="Q704" s="72">
        <f>'1 уровень'!R3156</f>
        <v>8793.2000000000025</v>
      </c>
      <c r="R704" s="72">
        <f>'1 уровень'!S3156</f>
        <v>1465.5333333333338</v>
      </c>
      <c r="S704" s="72">
        <f>'1 уровень'!T3156</f>
        <v>1434.4234900000013</v>
      </c>
      <c r="T704" s="794">
        <f>'1 уровень'!U3156</f>
        <v>0</v>
      </c>
      <c r="U704" s="72">
        <f>'1 уровень'!V3156</f>
        <v>0</v>
      </c>
      <c r="V704" s="72">
        <f>'1 уровень'!W3156</f>
        <v>-31.109843333332492</v>
      </c>
      <c r="W704" s="72">
        <f>'1 уровень'!X3156</f>
        <v>0</v>
      </c>
      <c r="X704" s="72">
        <f>'1 уровень'!Y3156</f>
        <v>0</v>
      </c>
      <c r="Y704" s="389">
        <f>'1 уровень'!Z3156</f>
        <v>1434.4234900000013</v>
      </c>
      <c r="Z704" s="72">
        <f t="shared" si="136"/>
        <v>97.877233998999287</v>
      </c>
      <c r="AA704" s="72">
        <f t="shared" si="137"/>
        <v>97.877233998999287</v>
      </c>
      <c r="AB704" s="991">
        <f>'1 уровень'!AA3152</f>
        <v>0</v>
      </c>
      <c r="AC704" s="998">
        <f>'1 уровень'!AB3152</f>
        <v>0</v>
      </c>
      <c r="AD704" s="196">
        <f t="shared" si="130"/>
        <v>1434423.4900000012</v>
      </c>
      <c r="AE704" s="196">
        <f t="shared" si="129"/>
        <v>0</v>
      </c>
      <c r="AF704" s="907">
        <f t="shared" si="133"/>
        <v>4036.5405802423811</v>
      </c>
      <c r="AG704" s="59">
        <f t="shared" si="134"/>
        <v>5753.8623130998149</v>
      </c>
      <c r="AH704" s="59"/>
      <c r="AI704" s="277"/>
      <c r="AJ704" s="59">
        <f t="shared" si="135"/>
        <v>0</v>
      </c>
      <c r="AK704" s="59"/>
      <c r="AL704" s="59"/>
      <c r="AM704" s="277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  <c r="GA704" s="59"/>
      <c r="GB704" s="59"/>
      <c r="GC704" s="59"/>
      <c r="GD704" s="59"/>
      <c r="GE704" s="59"/>
      <c r="GF704" s="59"/>
      <c r="GG704" s="59"/>
      <c r="GH704" s="59"/>
      <c r="GI704" s="59"/>
      <c r="GJ704" s="59"/>
      <c r="GK704" s="59"/>
      <c r="GL704" s="59"/>
      <c r="GM704" s="59"/>
      <c r="GN704" s="59"/>
      <c r="GO704" s="59"/>
    </row>
    <row r="705" spans="1:197" x14ac:dyDescent="0.25">
      <c r="A705" s="18">
        <v>1</v>
      </c>
      <c r="B705" s="18">
        <v>1</v>
      </c>
      <c r="C705" s="295" t="s">
        <v>304</v>
      </c>
      <c r="D705" s="27">
        <f>'1 уровень'!E3157</f>
        <v>0</v>
      </c>
      <c r="E705" s="27">
        <f>'1 уровень'!F3157</f>
        <v>0</v>
      </c>
      <c r="F705" s="27">
        <f>'1 уровень'!G3157</f>
        <v>0</v>
      </c>
      <c r="G705" s="64">
        <f>'1 уровень'!H3157</f>
        <v>0</v>
      </c>
      <c r="H705" s="78">
        <f>'1 уровень'!I3157</f>
        <v>0</v>
      </c>
      <c r="I705" s="78">
        <f>'1 уровень'!J3157</f>
        <v>0</v>
      </c>
      <c r="J705" s="73">
        <f>'1 уровень'!K3157</f>
        <v>0</v>
      </c>
      <c r="K705" s="73">
        <f>'1 уровень'!L3157</f>
        <v>0</v>
      </c>
      <c r="L705" s="73">
        <f>'1 уровень'!M3157</f>
        <v>0</v>
      </c>
      <c r="M705" s="73">
        <f>'1 уровень'!N3157</f>
        <v>0</v>
      </c>
      <c r="N705" s="73">
        <f>'1 уровень'!O3157</f>
        <v>0</v>
      </c>
      <c r="O705" s="73">
        <f>'1 уровень'!P3157</f>
        <v>0</v>
      </c>
      <c r="P705" s="72">
        <f>'1 уровень'!Q3157</f>
        <v>0</v>
      </c>
      <c r="Q705" s="72">
        <f>'1 уровень'!R3157</f>
        <v>0</v>
      </c>
      <c r="R705" s="72">
        <f>'1 уровень'!S3157</f>
        <v>0</v>
      </c>
      <c r="S705" s="72">
        <f>'1 уровень'!T3157</f>
        <v>0</v>
      </c>
      <c r="T705" s="794">
        <f>'1 уровень'!U3157</f>
        <v>0</v>
      </c>
      <c r="U705" s="72">
        <f>'1 уровень'!V3157</f>
        <v>0</v>
      </c>
      <c r="V705" s="72">
        <f>'1 уровень'!W3157</f>
        <v>0</v>
      </c>
      <c r="W705" s="72">
        <f>'1 уровень'!X3157</f>
        <v>0</v>
      </c>
      <c r="X705" s="72">
        <f>'1 уровень'!Y3157</f>
        <v>0</v>
      </c>
      <c r="Y705" s="389">
        <f>'1 уровень'!Z3157</f>
        <v>0</v>
      </c>
      <c r="Z705" s="72" t="e">
        <f t="shared" si="136"/>
        <v>#DIV/0!</v>
      </c>
      <c r="AA705" s="72" t="e">
        <f t="shared" si="137"/>
        <v>#DIV/0!</v>
      </c>
      <c r="AB705" s="991">
        <f>'1 уровень'!AA3153</f>
        <v>0</v>
      </c>
      <c r="AC705" s="998">
        <f>'1 уровень'!AB3153</f>
        <v>0</v>
      </c>
      <c r="AD705" s="196">
        <f t="shared" si="130"/>
        <v>0</v>
      </c>
      <c r="AE705" s="196">
        <f t="shared" si="129"/>
        <v>0</v>
      </c>
      <c r="AF705" s="907">
        <f t="shared" si="133"/>
        <v>0</v>
      </c>
      <c r="AG705" s="59" t="e">
        <f t="shared" si="134"/>
        <v>#DIV/0!</v>
      </c>
      <c r="AH705" s="59"/>
      <c r="AI705" s="277"/>
      <c r="AJ705" s="59">
        <f t="shared" si="135"/>
        <v>-645.75</v>
      </c>
      <c r="AK705" s="59"/>
      <c r="AL705" s="59"/>
      <c r="AM705" s="277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  <c r="GA705" s="59"/>
      <c r="GB705" s="59"/>
      <c r="GC705" s="59"/>
      <c r="GD705" s="59"/>
      <c r="GE705" s="59"/>
      <c r="GF705" s="59"/>
      <c r="GG705" s="59"/>
      <c r="GH705" s="59"/>
      <c r="GI705" s="59"/>
      <c r="GJ705" s="59"/>
      <c r="GK705" s="59"/>
      <c r="GL705" s="59"/>
      <c r="GM705" s="59"/>
      <c r="GN705" s="59"/>
      <c r="GO705" s="59"/>
    </row>
    <row r="706" spans="1:197" ht="30" x14ac:dyDescent="0.25">
      <c r="A706" s="18">
        <v>1</v>
      </c>
      <c r="B706" s="18">
        <v>1</v>
      </c>
      <c r="C706" s="173" t="s">
        <v>452</v>
      </c>
      <c r="D706" s="27">
        <f>'1 уровень'!E3158</f>
        <v>775</v>
      </c>
      <c r="E706" s="27">
        <f>'1 уровень'!F3158</f>
        <v>129.25</v>
      </c>
      <c r="F706" s="27">
        <f>'1 уровень'!G3158</f>
        <v>110.29750000000001</v>
      </c>
      <c r="G706" s="64">
        <f>'1 уровень'!H3158</f>
        <v>85.336557059961322</v>
      </c>
      <c r="H706" s="78">
        <f>'1 уровень'!I3158</f>
        <v>0</v>
      </c>
      <c r="I706" s="78">
        <f>'1 уровень'!J3158</f>
        <v>0</v>
      </c>
      <c r="J706" s="73">
        <f>'1 уровень'!K3158</f>
        <v>0</v>
      </c>
      <c r="K706" s="73">
        <f>'1 уровень'!L3158</f>
        <v>0</v>
      </c>
      <c r="L706" s="73">
        <f>'1 уровень'!M3158</f>
        <v>0</v>
      </c>
      <c r="M706" s="73">
        <f>'1 уровень'!N3158</f>
        <v>0</v>
      </c>
      <c r="N706" s="73">
        <f>'1 уровень'!O3158</f>
        <v>0</v>
      </c>
      <c r="O706" s="73">
        <f>'1 уровень'!P3158</f>
        <v>0</v>
      </c>
      <c r="P706" s="72">
        <f>'1 уровень'!Q3158</f>
        <v>0</v>
      </c>
      <c r="Q706" s="72">
        <f>'1 уровень'!R3158</f>
        <v>0</v>
      </c>
      <c r="R706" s="72">
        <f>'1 уровень'!S3158</f>
        <v>0</v>
      </c>
      <c r="S706" s="72">
        <f>'1 уровень'!T3158</f>
        <v>0</v>
      </c>
      <c r="T706" s="794">
        <f>'1 уровень'!U3158</f>
        <v>0</v>
      </c>
      <c r="U706" s="72">
        <f>'1 уровень'!V3158</f>
        <v>0</v>
      </c>
      <c r="V706" s="72">
        <f>'1 уровень'!W3158</f>
        <v>0</v>
      </c>
      <c r="W706" s="72">
        <f>'1 уровень'!X3158</f>
        <v>0</v>
      </c>
      <c r="X706" s="72">
        <f>'1 уровень'!Y3158</f>
        <v>0</v>
      </c>
      <c r="Y706" s="389">
        <f>'1 уровень'!Z3158</f>
        <v>0</v>
      </c>
      <c r="Z706" s="72" t="e">
        <f t="shared" si="136"/>
        <v>#DIV/0!</v>
      </c>
      <c r="AA706" s="72" t="e">
        <f t="shared" si="137"/>
        <v>#DIV/0!</v>
      </c>
      <c r="AB706" s="991">
        <f>'1 уровень'!AA3154</f>
        <v>0</v>
      </c>
      <c r="AC706" s="998">
        <f>'1 уровень'!AB3154</f>
        <v>0</v>
      </c>
      <c r="AD706" s="196">
        <f t="shared" si="130"/>
        <v>0</v>
      </c>
      <c r="AE706" s="196">
        <f t="shared" si="129"/>
        <v>0</v>
      </c>
      <c r="AF706" s="907"/>
      <c r="AG706" s="59">
        <f t="shared" si="134"/>
        <v>0</v>
      </c>
      <c r="AH706" s="59"/>
      <c r="AI706" s="277"/>
      <c r="AJ706" s="59">
        <f t="shared" si="135"/>
        <v>0</v>
      </c>
      <c r="AK706" s="59"/>
      <c r="AL706" s="59"/>
      <c r="AM706" s="277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  <c r="GA706" s="59"/>
      <c r="GB706" s="59"/>
      <c r="GC706" s="59"/>
      <c r="GD706" s="59"/>
      <c r="GE706" s="59"/>
      <c r="GF706" s="59"/>
      <c r="GG706" s="59"/>
      <c r="GH706" s="59"/>
      <c r="GI706" s="59"/>
      <c r="GJ706" s="59"/>
      <c r="GK706" s="59"/>
      <c r="GL706" s="59"/>
      <c r="GM706" s="59"/>
      <c r="GN706" s="59"/>
      <c r="GO706" s="59"/>
    </row>
    <row r="707" spans="1:197" x14ac:dyDescent="0.25">
      <c r="A707" s="18">
        <v>1</v>
      </c>
      <c r="B707" s="18">
        <v>1</v>
      </c>
      <c r="C707" s="173" t="s">
        <v>453</v>
      </c>
      <c r="D707" s="27">
        <f>'1 уровень'!E3159</f>
        <v>0</v>
      </c>
      <c r="E707" s="27">
        <f>'1 уровень'!F3159</f>
        <v>0</v>
      </c>
      <c r="F707" s="27">
        <f>'1 уровень'!G3159</f>
        <v>0</v>
      </c>
      <c r="G707" s="64">
        <f>'1 уровень'!H3159</f>
        <v>0</v>
      </c>
      <c r="H707" s="78">
        <f>'1 уровень'!I3159</f>
        <v>0</v>
      </c>
      <c r="I707" s="78">
        <f>'1 уровень'!J3159</f>
        <v>0</v>
      </c>
      <c r="J707" s="73">
        <f>'1 уровень'!K3159</f>
        <v>0</v>
      </c>
      <c r="K707" s="73">
        <f>'1 уровень'!L3159</f>
        <v>0</v>
      </c>
      <c r="L707" s="73">
        <f>'1 уровень'!M3159</f>
        <v>0</v>
      </c>
      <c r="M707" s="73">
        <f>'1 уровень'!N3159</f>
        <v>0</v>
      </c>
      <c r="N707" s="73">
        <f>'1 уровень'!O3159</f>
        <v>0</v>
      </c>
      <c r="O707" s="73">
        <f>'1 уровень'!P3159</f>
        <v>0</v>
      </c>
      <c r="P707" s="72">
        <f>'1 уровень'!Q3159</f>
        <v>0</v>
      </c>
      <c r="Q707" s="72">
        <f>'1 уровень'!R3159</f>
        <v>0</v>
      </c>
      <c r="R707" s="72">
        <f>'1 уровень'!S3159</f>
        <v>0</v>
      </c>
      <c r="S707" s="72">
        <f>'1 уровень'!T3159</f>
        <v>0</v>
      </c>
      <c r="T707" s="794">
        <f>'1 уровень'!U3159</f>
        <v>0</v>
      </c>
      <c r="U707" s="72">
        <f>'1 уровень'!V3159</f>
        <v>0</v>
      </c>
      <c r="V707" s="72">
        <f>'1 уровень'!W3159</f>
        <v>0</v>
      </c>
      <c r="W707" s="72">
        <f>'1 уровень'!X3159</f>
        <v>0</v>
      </c>
      <c r="X707" s="72">
        <f>'1 уровень'!Y3159</f>
        <v>0</v>
      </c>
      <c r="Y707" s="389">
        <f>'1 уровень'!Z3159</f>
        <v>0</v>
      </c>
      <c r="Z707" s="72"/>
      <c r="AA707" s="72"/>
      <c r="AB707" s="991">
        <f>'1 уровень'!AA3155</f>
        <v>0</v>
      </c>
      <c r="AC707" s="998">
        <f>'1 уровень'!AB3155</f>
        <v>0</v>
      </c>
      <c r="AD707" s="196">
        <f t="shared" si="130"/>
        <v>0</v>
      </c>
      <c r="AE707" s="196">
        <f t="shared" si="129"/>
        <v>0</v>
      </c>
      <c r="AF707" s="907">
        <f t="shared" ref="AF707:AF730" si="138">IF(P707&gt;0,P707*1000/D707,0)</f>
        <v>0</v>
      </c>
      <c r="AG707" s="59" t="e">
        <f t="shared" si="134"/>
        <v>#DIV/0!</v>
      </c>
      <c r="AH707" s="59"/>
      <c r="AI707" s="277"/>
      <c r="AJ707" s="59">
        <f t="shared" si="135"/>
        <v>-2583</v>
      </c>
      <c r="AK707" s="59"/>
      <c r="AL707" s="59"/>
      <c r="AM707" s="277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  <c r="GD707" s="59"/>
      <c r="GE707" s="59"/>
      <c r="GF707" s="59"/>
      <c r="GG707" s="59"/>
      <c r="GH707" s="59"/>
      <c r="GI707" s="59"/>
      <c r="GJ707" s="59"/>
      <c r="GK707" s="59"/>
      <c r="GL707" s="59"/>
      <c r="GM707" s="59"/>
      <c r="GN707" s="59"/>
      <c r="GO707" s="59"/>
    </row>
    <row r="708" spans="1:197" ht="30" x14ac:dyDescent="0.25">
      <c r="A708" s="18">
        <v>1</v>
      </c>
      <c r="B708" s="18">
        <v>1</v>
      </c>
      <c r="C708" s="173" t="s">
        <v>454</v>
      </c>
      <c r="D708" s="27">
        <f>'1 уровень'!E3160</f>
        <v>3100</v>
      </c>
      <c r="E708" s="27">
        <f>'1 уровень'!F3160</f>
        <v>517</v>
      </c>
      <c r="F708" s="27">
        <f>'1 уровень'!G3160</f>
        <v>441.19000000000005</v>
      </c>
      <c r="G708" s="64">
        <f>'1 уровень'!H3160</f>
        <v>85.336557059961322</v>
      </c>
      <c r="H708" s="78"/>
      <c r="I708" s="78">
        <f>'1 уровень'!J3160</f>
        <v>0</v>
      </c>
      <c r="J708" s="73">
        <f>'1 уровень'!K3160</f>
        <v>0</v>
      </c>
      <c r="K708" s="73">
        <f>'1 уровень'!L3160</f>
        <v>0</v>
      </c>
      <c r="L708" s="73">
        <f>'1 уровень'!M3160</f>
        <v>0</v>
      </c>
      <c r="M708" s="73">
        <f>'1 уровень'!N3160</f>
        <v>0</v>
      </c>
      <c r="N708" s="73">
        <f>'1 уровень'!O3160</f>
        <v>0</v>
      </c>
      <c r="O708" s="73">
        <f>'1 уровень'!P3160</f>
        <v>0</v>
      </c>
      <c r="P708" s="72">
        <f>'1 уровень'!Q3160</f>
        <v>0</v>
      </c>
      <c r="Q708" s="72">
        <f>'1 уровень'!R3160</f>
        <v>0</v>
      </c>
      <c r="R708" s="72">
        <f>'1 уровень'!S3160</f>
        <v>0</v>
      </c>
      <c r="S708" s="72">
        <f>'1 уровень'!T3160</f>
        <v>0</v>
      </c>
      <c r="T708" s="794">
        <f>'1 уровень'!U3160</f>
        <v>0</v>
      </c>
      <c r="U708" s="72">
        <f>'1 уровень'!V3160</f>
        <v>0</v>
      </c>
      <c r="V708" s="72">
        <f>'1 уровень'!W3160</f>
        <v>0</v>
      </c>
      <c r="W708" s="72">
        <f>'1 уровень'!X3160</f>
        <v>0</v>
      </c>
      <c r="X708" s="72">
        <f>'1 уровень'!Y3160</f>
        <v>0</v>
      </c>
      <c r="Y708" s="389">
        <f>'1 уровень'!Z3160</f>
        <v>0</v>
      </c>
      <c r="Z708" s="72" t="e">
        <f>S708/R708*100</f>
        <v>#DIV/0!</v>
      </c>
      <c r="AA708" s="72" t="e">
        <f>Y708/R708*100</f>
        <v>#DIV/0!</v>
      </c>
      <c r="AB708" s="991">
        <f>'1 уровень'!AA3156</f>
        <v>0</v>
      </c>
      <c r="AC708" s="998">
        <f>'1 уровень'!AB3156</f>
        <v>0</v>
      </c>
      <c r="AD708" s="196">
        <f t="shared" si="130"/>
        <v>0</v>
      </c>
      <c r="AE708" s="196">
        <f t="shared" si="129"/>
        <v>0</v>
      </c>
      <c r="AF708" s="907">
        <f t="shared" si="138"/>
        <v>0</v>
      </c>
      <c r="AG708" s="59">
        <f t="shared" si="134"/>
        <v>0</v>
      </c>
      <c r="AH708" s="59"/>
      <c r="AI708" s="277"/>
      <c r="AJ708" s="59">
        <f t="shared" si="135"/>
        <v>0</v>
      </c>
      <c r="AK708" s="59"/>
      <c r="AL708" s="59"/>
      <c r="AM708" s="277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  <c r="GA708" s="59"/>
      <c r="GB708" s="59"/>
      <c r="GC708" s="59"/>
      <c r="GD708" s="59"/>
      <c r="GE708" s="59"/>
      <c r="GF708" s="59"/>
      <c r="GG708" s="59"/>
      <c r="GH708" s="59"/>
      <c r="GI708" s="59"/>
      <c r="GJ708" s="59"/>
      <c r="GK708" s="59"/>
      <c r="GL708" s="59"/>
      <c r="GM708" s="59"/>
      <c r="GN708" s="59"/>
      <c r="GO708" s="59"/>
    </row>
    <row r="709" spans="1:197" ht="60" x14ac:dyDescent="0.25">
      <c r="A709" s="18">
        <v>1</v>
      </c>
      <c r="B709" s="18">
        <v>1</v>
      </c>
      <c r="C709" s="559" t="s">
        <v>456</v>
      </c>
      <c r="D709" s="27">
        <f>'1 уровень'!E3161</f>
        <v>0</v>
      </c>
      <c r="E709" s="27">
        <f>'1 уровень'!F3161</f>
        <v>0</v>
      </c>
      <c r="F709" s="27">
        <f>'1 уровень'!G3161</f>
        <v>0</v>
      </c>
      <c r="G709" s="64">
        <f>'1 уровень'!H3161</f>
        <v>0</v>
      </c>
      <c r="H709" s="78">
        <f>'1 уровень'!I3161</f>
        <v>0</v>
      </c>
      <c r="I709" s="78">
        <f>'1 уровень'!J3161</f>
        <v>0</v>
      </c>
      <c r="J709" s="73">
        <f>'1 уровень'!K3161</f>
        <v>0</v>
      </c>
      <c r="K709" s="73">
        <f>'1 уровень'!L3161</f>
        <v>0</v>
      </c>
      <c r="L709" s="73">
        <f>'1 уровень'!M3161</f>
        <v>0</v>
      </c>
      <c r="M709" s="73">
        <f>'1 уровень'!N3161</f>
        <v>0</v>
      </c>
      <c r="N709" s="73">
        <f>'1 уровень'!O3161</f>
        <v>0</v>
      </c>
      <c r="O709" s="73">
        <f>'1 уровень'!P3161</f>
        <v>0</v>
      </c>
      <c r="P709" s="72">
        <f>'1 уровень'!Q3161</f>
        <v>0</v>
      </c>
      <c r="Q709" s="72">
        <f>'1 уровень'!R3161</f>
        <v>0</v>
      </c>
      <c r="R709" s="72">
        <f>'1 уровень'!S3161</f>
        <v>0</v>
      </c>
      <c r="S709" s="72">
        <f>'1 уровень'!T3161</f>
        <v>0</v>
      </c>
      <c r="T709" s="794">
        <f>'1 уровень'!U3161</f>
        <v>0</v>
      </c>
      <c r="U709" s="72">
        <f>'1 уровень'!V3161</f>
        <v>0</v>
      </c>
      <c r="V709" s="72">
        <f>'1 уровень'!W3161</f>
        <v>0</v>
      </c>
      <c r="W709" s="72">
        <f>'1 уровень'!X3161</f>
        <v>0</v>
      </c>
      <c r="X709" s="72">
        <f>'1 уровень'!Y3161</f>
        <v>0</v>
      </c>
      <c r="Y709" s="389">
        <f>'1 уровень'!Z3161</f>
        <v>0</v>
      </c>
      <c r="Z709" s="72"/>
      <c r="AA709" s="72"/>
      <c r="AB709" s="991">
        <f>'1 уровень'!AA3157</f>
        <v>0</v>
      </c>
      <c r="AC709" s="998">
        <f>'1 уровень'!AB3157</f>
        <v>0</v>
      </c>
      <c r="AD709" s="196">
        <f t="shared" si="130"/>
        <v>0</v>
      </c>
      <c r="AE709" s="196">
        <f t="shared" si="129"/>
        <v>0</v>
      </c>
      <c r="AF709" s="907">
        <f t="shared" si="138"/>
        <v>0</v>
      </c>
      <c r="AG709" s="59" t="e">
        <f t="shared" si="134"/>
        <v>#DIV/0!</v>
      </c>
      <c r="AH709" s="59"/>
      <c r="AI709" s="277"/>
      <c r="AJ709" s="59">
        <f t="shared" si="135"/>
        <v>0</v>
      </c>
      <c r="AK709" s="59"/>
      <c r="AL709" s="59"/>
      <c r="AM709" s="277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  <c r="GA709" s="59"/>
      <c r="GB709" s="59"/>
      <c r="GC709" s="59"/>
      <c r="GD709" s="59"/>
      <c r="GE709" s="59"/>
      <c r="GF709" s="59"/>
      <c r="GG709" s="59"/>
      <c r="GH709" s="59"/>
      <c r="GI709" s="59"/>
      <c r="GJ709" s="59"/>
      <c r="GK709" s="59"/>
      <c r="GL709" s="59"/>
      <c r="GM709" s="59"/>
      <c r="GN709" s="59"/>
      <c r="GO709" s="59"/>
    </row>
    <row r="710" spans="1:197" ht="45" x14ac:dyDescent="0.25">
      <c r="A710" s="18">
        <v>1</v>
      </c>
      <c r="B710" s="18">
        <v>1</v>
      </c>
      <c r="C710" s="559" t="s">
        <v>457</v>
      </c>
      <c r="D710" s="27">
        <f>'1 уровень'!E3162</f>
        <v>0</v>
      </c>
      <c r="E710" s="27">
        <f>'1 уровень'!F3162</f>
        <v>0</v>
      </c>
      <c r="F710" s="27">
        <f>'1 уровень'!G3162</f>
        <v>0</v>
      </c>
      <c r="G710" s="64">
        <f>'1 уровень'!H3162</f>
        <v>0</v>
      </c>
      <c r="H710" s="78">
        <f>'1 уровень'!I3162</f>
        <v>0</v>
      </c>
      <c r="I710" s="78">
        <f>'1 уровень'!J3162</f>
        <v>0</v>
      </c>
      <c r="J710" s="73">
        <f>'1 уровень'!K3162</f>
        <v>0</v>
      </c>
      <c r="K710" s="73">
        <f>'1 уровень'!L3162</f>
        <v>0</v>
      </c>
      <c r="L710" s="73">
        <f>'1 уровень'!M3162</f>
        <v>0</v>
      </c>
      <c r="M710" s="73">
        <f>'1 уровень'!N3162</f>
        <v>0</v>
      </c>
      <c r="N710" s="73">
        <f>'1 уровень'!O3162</f>
        <v>0</v>
      </c>
      <c r="O710" s="73">
        <f>'1 уровень'!P3162</f>
        <v>0</v>
      </c>
      <c r="P710" s="72">
        <f>'1 уровень'!Q3162</f>
        <v>0</v>
      </c>
      <c r="Q710" s="72">
        <f>'1 уровень'!R3162</f>
        <v>0</v>
      </c>
      <c r="R710" s="72">
        <f>'1 уровень'!S3162</f>
        <v>0</v>
      </c>
      <c r="S710" s="72">
        <f>'1 уровень'!T3162</f>
        <v>0</v>
      </c>
      <c r="T710" s="794">
        <f>'1 уровень'!U3162</f>
        <v>0</v>
      </c>
      <c r="U710" s="72">
        <f>'1 уровень'!V3162</f>
        <v>0</v>
      </c>
      <c r="V710" s="72">
        <f>'1 уровень'!W3162</f>
        <v>0</v>
      </c>
      <c r="W710" s="72">
        <f>'1 уровень'!X3162</f>
        <v>0</v>
      </c>
      <c r="X710" s="72">
        <f>'1 уровень'!Y3162</f>
        <v>0</v>
      </c>
      <c r="Y710" s="389">
        <f>'1 уровень'!Z3162</f>
        <v>0</v>
      </c>
      <c r="Z710" s="72"/>
      <c r="AA710" s="72"/>
      <c r="AB710" s="991">
        <f>'1 уровень'!AA3158</f>
        <v>0</v>
      </c>
      <c r="AC710" s="998">
        <f>'1 уровень'!AB3158</f>
        <v>0</v>
      </c>
      <c r="AD710" s="196">
        <f t="shared" si="130"/>
        <v>0</v>
      </c>
      <c r="AE710" s="196">
        <f t="shared" si="129"/>
        <v>0</v>
      </c>
      <c r="AF710" s="907">
        <f t="shared" si="138"/>
        <v>0</v>
      </c>
      <c r="AG710" s="59" t="e">
        <f t="shared" si="134"/>
        <v>#DIV/0!</v>
      </c>
      <c r="AH710" s="59"/>
      <c r="AI710" s="277"/>
      <c r="AJ710" s="59">
        <f t="shared" si="135"/>
        <v>0</v>
      </c>
      <c r="AK710" s="59"/>
      <c r="AL710" s="59"/>
      <c r="AM710" s="277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  <c r="GA710" s="59"/>
      <c r="GB710" s="59"/>
      <c r="GC710" s="59"/>
      <c r="GD710" s="59"/>
      <c r="GE710" s="59"/>
      <c r="GF710" s="59"/>
      <c r="GG710" s="59"/>
      <c r="GH710" s="59"/>
      <c r="GI710" s="59"/>
      <c r="GJ710" s="59"/>
      <c r="GK710" s="59"/>
      <c r="GL710" s="59"/>
      <c r="GM710" s="59"/>
      <c r="GN710" s="59"/>
      <c r="GO710" s="59"/>
    </row>
    <row r="711" spans="1:197" ht="99.75" x14ac:dyDescent="0.25">
      <c r="A711" s="18">
        <v>1</v>
      </c>
      <c r="B711" s="18">
        <v>1</v>
      </c>
      <c r="C711" s="1044" t="s">
        <v>458</v>
      </c>
      <c r="D711" s="27">
        <f>'1 уровень'!E3163</f>
        <v>0</v>
      </c>
      <c r="E711" s="27">
        <f>'1 уровень'!F3163</f>
        <v>0</v>
      </c>
      <c r="F711" s="27">
        <f>'1 уровень'!G3163</f>
        <v>0</v>
      </c>
      <c r="G711" s="64">
        <f>'1 уровень'!H3163</f>
        <v>0</v>
      </c>
      <c r="H711" s="78">
        <f>'1 уровень'!I3163</f>
        <v>0</v>
      </c>
      <c r="I711" s="78">
        <f>'1 уровень'!J3163</f>
        <v>0</v>
      </c>
      <c r="J711" s="73">
        <f>'1 уровень'!K3163</f>
        <v>0</v>
      </c>
      <c r="K711" s="73">
        <f>'1 уровень'!L3163</f>
        <v>0</v>
      </c>
      <c r="L711" s="73">
        <f>'1 уровень'!M3163</f>
        <v>0</v>
      </c>
      <c r="M711" s="73">
        <f>'1 уровень'!N3163</f>
        <v>0</v>
      </c>
      <c r="N711" s="73">
        <f>'1 уровень'!O3163</f>
        <v>0</v>
      </c>
      <c r="O711" s="73">
        <f>'1 уровень'!P3163</f>
        <v>0</v>
      </c>
      <c r="P711" s="72">
        <f>'1 уровень'!Q3163</f>
        <v>0</v>
      </c>
      <c r="Q711" s="72">
        <f>'1 уровень'!R3163</f>
        <v>0</v>
      </c>
      <c r="R711" s="72">
        <f>'1 уровень'!S3163</f>
        <v>0</v>
      </c>
      <c r="S711" s="72">
        <f>'1 уровень'!T3163</f>
        <v>0</v>
      </c>
      <c r="T711" s="794">
        <f>'1 уровень'!U3163</f>
        <v>0</v>
      </c>
      <c r="U711" s="72">
        <f>'1 уровень'!V3163</f>
        <v>0</v>
      </c>
      <c r="V711" s="72">
        <f>'1 уровень'!W3163</f>
        <v>0</v>
      </c>
      <c r="W711" s="72">
        <f>'1 уровень'!X3163</f>
        <v>0</v>
      </c>
      <c r="X711" s="72">
        <f>'1 уровень'!Y3163</f>
        <v>0</v>
      </c>
      <c r="Y711" s="389">
        <f>'1 уровень'!Z3163</f>
        <v>0</v>
      </c>
      <c r="Z711" s="72"/>
      <c r="AA711" s="72"/>
      <c r="AB711" s="991">
        <f>'1 уровень'!AA3159</f>
        <v>0</v>
      </c>
      <c r="AC711" s="998">
        <f>'1 уровень'!AB3159</f>
        <v>0</v>
      </c>
      <c r="AD711" s="196">
        <f t="shared" si="130"/>
        <v>0</v>
      </c>
      <c r="AE711" s="196">
        <f t="shared" si="129"/>
        <v>0</v>
      </c>
      <c r="AF711" s="907">
        <f t="shared" si="138"/>
        <v>0</v>
      </c>
      <c r="AG711" s="59" t="e">
        <f t="shared" si="134"/>
        <v>#DIV/0!</v>
      </c>
      <c r="AH711" s="59"/>
      <c r="AI711" s="277"/>
      <c r="AJ711" s="59">
        <f t="shared" si="135"/>
        <v>-1169.3999999999999</v>
      </c>
      <c r="AK711" s="59"/>
      <c r="AL711" s="59"/>
      <c r="AM711" s="277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  <c r="GA711" s="59"/>
      <c r="GB711" s="59"/>
      <c r="GC711" s="59"/>
      <c r="GD711" s="59"/>
      <c r="GE711" s="59"/>
      <c r="GF711" s="59"/>
      <c r="GG711" s="59"/>
      <c r="GH711" s="59"/>
      <c r="GI711" s="59"/>
      <c r="GJ711" s="59"/>
      <c r="GK711" s="59"/>
      <c r="GL711" s="59"/>
      <c r="GM711" s="59"/>
      <c r="GN711" s="59"/>
      <c r="GO711" s="59"/>
    </row>
    <row r="712" spans="1:197" ht="30" x14ac:dyDescent="0.25">
      <c r="A712" s="18">
        <v>1</v>
      </c>
      <c r="B712" s="18">
        <v>1</v>
      </c>
      <c r="C712" s="559" t="s">
        <v>477</v>
      </c>
      <c r="D712" s="27">
        <f>'1 уровень'!E3164</f>
        <v>1403.3999999999999</v>
      </c>
      <c r="E712" s="27">
        <f>'1 уровень'!F3164</f>
        <v>234</v>
      </c>
      <c r="F712" s="27">
        <f>'1 уровень'!G3164</f>
        <v>139</v>
      </c>
      <c r="G712" s="64">
        <f>'1 уровень'!H3164</f>
        <v>59.401709401709404</v>
      </c>
      <c r="H712" s="78">
        <f>'1 уровень'!I3164</f>
        <v>0</v>
      </c>
      <c r="I712" s="78">
        <f>'1 уровень'!J3164</f>
        <v>0</v>
      </c>
      <c r="J712" s="73">
        <f>'1 уровень'!K3164</f>
        <v>0</v>
      </c>
      <c r="K712" s="73">
        <f>'1 уровень'!L3164</f>
        <v>0</v>
      </c>
      <c r="L712" s="73">
        <f>'1 уровень'!M3164</f>
        <v>0</v>
      </c>
      <c r="M712" s="73">
        <f>'1 уровень'!N3164</f>
        <v>0</v>
      </c>
      <c r="N712" s="73">
        <f>'1 уровень'!O3164</f>
        <v>0</v>
      </c>
      <c r="O712" s="73">
        <f>'1 уровень'!P3164</f>
        <v>0</v>
      </c>
      <c r="P712" s="72">
        <f>'1 уровень'!Q3164</f>
        <v>3297.05</v>
      </c>
      <c r="Q712" s="72">
        <f>'1 уровень'!R3164</f>
        <v>3297.05</v>
      </c>
      <c r="R712" s="72">
        <f>'1 уровень'!S3164</f>
        <v>549.50833333333333</v>
      </c>
      <c r="S712" s="72">
        <f>'1 уровень'!T3164</f>
        <v>306.71981</v>
      </c>
      <c r="T712" s="794">
        <f>'1 уровень'!U3164</f>
        <v>0</v>
      </c>
      <c r="U712" s="72">
        <f>'1 уровень'!V3164</f>
        <v>0</v>
      </c>
      <c r="V712" s="72">
        <f>'1 уровень'!W3164</f>
        <v>-242.78852333333333</v>
      </c>
      <c r="W712" s="72">
        <f>'1 уровень'!X3164</f>
        <v>0</v>
      </c>
      <c r="X712" s="72">
        <f>'1 уровень'!Y3164</f>
        <v>0</v>
      </c>
      <c r="Y712" s="389">
        <f>'1 уровень'!Z3164</f>
        <v>306.71981</v>
      </c>
      <c r="Z712" s="72"/>
      <c r="AA712" s="72"/>
      <c r="AB712" s="991">
        <f>'1 уровень'!AA3160</f>
        <v>0</v>
      </c>
      <c r="AC712" s="998">
        <f>'1 уровень'!AB3160</f>
        <v>0</v>
      </c>
      <c r="AD712" s="196">
        <f t="shared" si="130"/>
        <v>306719.81</v>
      </c>
      <c r="AE712" s="196">
        <f t="shared" si="129"/>
        <v>0</v>
      </c>
      <c r="AF712" s="907">
        <f t="shared" si="138"/>
        <v>2349.330198090352</v>
      </c>
      <c r="AG712" s="59">
        <f t="shared" si="134"/>
        <v>2206.6173381294966</v>
      </c>
      <c r="AH712" s="59"/>
      <c r="AI712" s="277"/>
      <c r="AJ712" s="59">
        <f t="shared" si="135"/>
        <v>-2606.382978723404</v>
      </c>
      <c r="AK712" s="59"/>
      <c r="AL712" s="59"/>
      <c r="AM712" s="277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  <c r="GA712" s="59"/>
      <c r="GB712" s="59"/>
      <c r="GC712" s="59"/>
      <c r="GD712" s="59"/>
      <c r="GE712" s="59"/>
      <c r="GF712" s="59"/>
      <c r="GG712" s="59"/>
      <c r="GH712" s="59"/>
      <c r="GI712" s="59"/>
      <c r="GJ712" s="59"/>
      <c r="GK712" s="59"/>
      <c r="GL712" s="59"/>
      <c r="GM712" s="59"/>
      <c r="GN712" s="59"/>
      <c r="GO712" s="59"/>
    </row>
    <row r="713" spans="1:197" ht="28.5" x14ac:dyDescent="0.25">
      <c r="A713" s="18">
        <v>1</v>
      </c>
      <c r="B713" s="18">
        <v>1</v>
      </c>
      <c r="C713" s="1044" t="s">
        <v>312</v>
      </c>
      <c r="D713" s="27">
        <f>'1 уровень'!E3165</f>
        <v>3127.6595744680849</v>
      </c>
      <c r="E713" s="27">
        <f>'1 уровень'!F3165</f>
        <v>521.27659574468078</v>
      </c>
      <c r="F713" s="27">
        <f>'1 уровень'!G3165</f>
        <v>517.33191489361695</v>
      </c>
      <c r="G713" s="64">
        <f>'1 уровень'!H3165</f>
        <v>99.243265306122453</v>
      </c>
      <c r="H713" s="78">
        <f>'1 уровень'!I3165</f>
        <v>0</v>
      </c>
      <c r="I713" s="78">
        <f>'1 уровень'!J3165</f>
        <v>0</v>
      </c>
      <c r="J713" s="73">
        <f>'1 уровень'!K3165</f>
        <v>0</v>
      </c>
      <c r="K713" s="73">
        <f>'1 уровень'!L3165</f>
        <v>0</v>
      </c>
      <c r="L713" s="73">
        <f>'1 уровень'!M3165</f>
        <v>0</v>
      </c>
      <c r="M713" s="73">
        <f>'1 уровень'!N3165</f>
        <v>0</v>
      </c>
      <c r="N713" s="73">
        <f>'1 уровень'!O3165</f>
        <v>0</v>
      </c>
      <c r="O713" s="73">
        <f>'1 уровень'!P3165</f>
        <v>0</v>
      </c>
      <c r="P713" s="72">
        <f>'1 уровень'!Q3165</f>
        <v>0</v>
      </c>
      <c r="Q713" s="72">
        <f>'1 уровень'!R3165</f>
        <v>0</v>
      </c>
      <c r="R713" s="72">
        <f>'1 уровень'!S3165</f>
        <v>0</v>
      </c>
      <c r="S713" s="72">
        <f>'1 уровень'!T3165</f>
        <v>0</v>
      </c>
      <c r="T713" s="794">
        <f>'1 уровень'!U3165</f>
        <v>0</v>
      </c>
      <c r="U713" s="72">
        <f>'1 уровень'!V3165</f>
        <v>0</v>
      </c>
      <c r="V713" s="72">
        <f>'1 уровень'!W3165</f>
        <v>0</v>
      </c>
      <c r="W713" s="72">
        <f>'1 уровень'!X3165</f>
        <v>0</v>
      </c>
      <c r="X713" s="72">
        <f>'1 уровень'!Y3165</f>
        <v>0</v>
      </c>
      <c r="Y713" s="389">
        <f>'1 уровень'!Z3165</f>
        <v>0</v>
      </c>
      <c r="Z713" s="72"/>
      <c r="AA713" s="72"/>
      <c r="AB713" s="991">
        <f>'1 уровень'!AA3161</f>
        <v>0</v>
      </c>
      <c r="AC713" s="998">
        <f>'1 уровень'!AB3161</f>
        <v>0</v>
      </c>
      <c r="AD713" s="196">
        <f t="shared" si="130"/>
        <v>0</v>
      </c>
      <c r="AE713" s="196">
        <f t="shared" si="129"/>
        <v>0</v>
      </c>
      <c r="AF713" s="907">
        <f t="shared" si="138"/>
        <v>0</v>
      </c>
      <c r="AG713" s="59">
        <f t="shared" si="134"/>
        <v>0</v>
      </c>
      <c r="AH713" s="59"/>
      <c r="AI713" s="277"/>
      <c r="AJ713" s="59">
        <f t="shared" si="135"/>
        <v>0</v>
      </c>
      <c r="AK713" s="59"/>
      <c r="AL713" s="59"/>
      <c r="AM713" s="277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  <c r="GA713" s="59"/>
      <c r="GB713" s="59"/>
      <c r="GC713" s="59"/>
      <c r="GD713" s="59"/>
      <c r="GE713" s="59"/>
      <c r="GF713" s="59"/>
      <c r="GG713" s="59"/>
      <c r="GH713" s="59"/>
      <c r="GI713" s="59"/>
      <c r="GJ713" s="59"/>
      <c r="GK713" s="59"/>
      <c r="GL713" s="59"/>
      <c r="GM713" s="59"/>
      <c r="GN713" s="59"/>
      <c r="GO713" s="59"/>
    </row>
    <row r="714" spans="1:197" x14ac:dyDescent="0.25">
      <c r="A714" s="18">
        <v>1</v>
      </c>
      <c r="B714" s="18">
        <v>1</v>
      </c>
      <c r="C714" s="292" t="s">
        <v>320</v>
      </c>
      <c r="D714" s="27">
        <f>'1 уровень'!E3166</f>
        <v>0</v>
      </c>
      <c r="E714" s="27">
        <f>'1 уровень'!F3166</f>
        <v>0</v>
      </c>
      <c r="F714" s="27">
        <f>'1 уровень'!G3166</f>
        <v>0</v>
      </c>
      <c r="G714" s="64">
        <f>'1 уровень'!H3166</f>
        <v>0</v>
      </c>
      <c r="H714" s="78">
        <f>'1 уровень'!I3166</f>
        <v>0</v>
      </c>
      <c r="I714" s="78">
        <f>'1 уровень'!J3166</f>
        <v>0</v>
      </c>
      <c r="J714" s="73">
        <f>'1 уровень'!K3166</f>
        <v>0</v>
      </c>
      <c r="K714" s="73">
        <f>'1 уровень'!L3166</f>
        <v>0</v>
      </c>
      <c r="L714" s="73">
        <f>'1 уровень'!M3166</f>
        <v>0</v>
      </c>
      <c r="M714" s="73">
        <f>'1 уровень'!N3166</f>
        <v>0</v>
      </c>
      <c r="N714" s="73">
        <f>'1 уровень'!O3166</f>
        <v>0</v>
      </c>
      <c r="O714" s="73">
        <f>'1 уровень'!P3166</f>
        <v>0</v>
      </c>
      <c r="P714" s="72">
        <f>'1 уровень'!Q3166</f>
        <v>0</v>
      </c>
      <c r="Q714" s="72">
        <f>'1 уровень'!R3166</f>
        <v>0</v>
      </c>
      <c r="R714" s="72">
        <f>'1 уровень'!S3166</f>
        <v>0</v>
      </c>
      <c r="S714" s="72">
        <f>'1 уровень'!T3166</f>
        <v>0</v>
      </c>
      <c r="T714" s="794">
        <f>'1 уровень'!U3166</f>
        <v>0</v>
      </c>
      <c r="U714" s="72">
        <f>'1 уровень'!V3166</f>
        <v>0</v>
      </c>
      <c r="V714" s="72">
        <f>'1 уровень'!W3166</f>
        <v>0</v>
      </c>
      <c r="W714" s="72">
        <f>'1 уровень'!X3166</f>
        <v>0</v>
      </c>
      <c r="X714" s="72">
        <f>'1 уровень'!Y3166</f>
        <v>0</v>
      </c>
      <c r="Y714" s="389">
        <f>'1 уровень'!Z3166</f>
        <v>0</v>
      </c>
      <c r="Z714" s="72"/>
      <c r="AA714" s="72"/>
      <c r="AB714" s="991">
        <f>'1 уровень'!AA3162</f>
        <v>0</v>
      </c>
      <c r="AC714" s="998">
        <f>'1 уровень'!AB3162</f>
        <v>0</v>
      </c>
      <c r="AD714" s="196">
        <f t="shared" si="130"/>
        <v>0</v>
      </c>
      <c r="AE714" s="196">
        <f t="shared" si="129"/>
        <v>0</v>
      </c>
      <c r="AF714" s="907">
        <f t="shared" si="138"/>
        <v>0</v>
      </c>
      <c r="AG714" s="59" t="e">
        <f t="shared" si="134"/>
        <v>#DIV/0!</v>
      </c>
      <c r="AH714" s="59"/>
      <c r="AI714" s="277"/>
      <c r="AJ714" s="59">
        <f t="shared" si="135"/>
        <v>-2606.382978723404</v>
      </c>
      <c r="AK714" s="59"/>
      <c r="AL714" s="59"/>
      <c r="AM714" s="277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  <c r="GA714" s="59"/>
      <c r="GB714" s="59"/>
      <c r="GC714" s="59"/>
      <c r="GD714" s="59"/>
      <c r="GE714" s="59"/>
      <c r="GF714" s="59"/>
      <c r="GG714" s="59"/>
      <c r="GH714" s="59"/>
      <c r="GI714" s="59"/>
      <c r="GJ714" s="59"/>
      <c r="GK714" s="59"/>
      <c r="GL714" s="59"/>
      <c r="GM714" s="59"/>
      <c r="GN714" s="59"/>
      <c r="GO714" s="59"/>
    </row>
    <row r="715" spans="1:197" x14ac:dyDescent="0.25">
      <c r="B715" s="18">
        <v>1</v>
      </c>
      <c r="C715" s="292" t="s">
        <v>321</v>
      </c>
      <c r="D715" s="27">
        <f>'1 уровень'!E3167</f>
        <v>3127.6595744680849</v>
      </c>
      <c r="E715" s="27">
        <f>'1 уровень'!F3167</f>
        <v>521.27659574468078</v>
      </c>
      <c r="F715" s="27">
        <f>'1 уровень'!G3167</f>
        <v>517.33191489361695</v>
      </c>
      <c r="G715" s="64">
        <f>'1 уровень'!H3167</f>
        <v>99.243265306122453</v>
      </c>
      <c r="H715" s="78">
        <f>'1 уровень'!I3167</f>
        <v>0</v>
      </c>
      <c r="I715" s="78">
        <f>'1 уровень'!J3167</f>
        <v>0</v>
      </c>
      <c r="J715" s="73">
        <f>'1 уровень'!K3167</f>
        <v>0</v>
      </c>
      <c r="K715" s="73">
        <f>'1 уровень'!L3167</f>
        <v>0</v>
      </c>
      <c r="L715" s="73">
        <f>'1 уровень'!M3167</f>
        <v>0</v>
      </c>
      <c r="M715" s="73">
        <f>'1 уровень'!N3167</f>
        <v>0</v>
      </c>
      <c r="N715" s="73">
        <f>'1 уровень'!O3167</f>
        <v>0</v>
      </c>
      <c r="O715" s="73">
        <f>'1 уровень'!P3167</f>
        <v>0</v>
      </c>
      <c r="P715" s="72">
        <f>'1 уровень'!Q3167</f>
        <v>0</v>
      </c>
      <c r="Q715" s="72">
        <f>'1 уровень'!R3167</f>
        <v>0</v>
      </c>
      <c r="R715" s="72">
        <f>'1 уровень'!S3167</f>
        <v>0</v>
      </c>
      <c r="S715" s="72">
        <f>'1 уровень'!T3167</f>
        <v>0</v>
      </c>
      <c r="T715" s="794">
        <f>'1 уровень'!U3167</f>
        <v>0</v>
      </c>
      <c r="U715" s="72">
        <f>'1 уровень'!V3167</f>
        <v>0</v>
      </c>
      <c r="V715" s="72">
        <f>'1 уровень'!W3167</f>
        <v>0</v>
      </c>
      <c r="W715" s="72">
        <f>'1 уровень'!X3167</f>
        <v>0</v>
      </c>
      <c r="X715" s="72">
        <f>'1 уровень'!Y3167</f>
        <v>0</v>
      </c>
      <c r="Y715" s="389">
        <f>'1 уровень'!Z3167</f>
        <v>0</v>
      </c>
      <c r="Z715" s="72"/>
      <c r="AA715" s="72"/>
      <c r="AB715" s="991">
        <f>'1 уровень'!AA3163</f>
        <v>0</v>
      </c>
      <c r="AC715" s="998">
        <f>'1 уровень'!AB3163</f>
        <v>0</v>
      </c>
      <c r="AD715" s="196">
        <f t="shared" si="130"/>
        <v>0</v>
      </c>
      <c r="AE715" s="196">
        <f t="shared" si="129"/>
        <v>0</v>
      </c>
      <c r="AF715" s="907">
        <f t="shared" si="138"/>
        <v>0</v>
      </c>
      <c r="AG715" s="59">
        <f t="shared" si="134"/>
        <v>0</v>
      </c>
      <c r="AH715" s="59"/>
      <c r="AI715" s="277"/>
      <c r="AJ715" s="59">
        <f t="shared" si="135"/>
        <v>-24500</v>
      </c>
      <c r="AK715" s="59"/>
      <c r="AL715" s="59"/>
      <c r="AM715" s="277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  <c r="GD715" s="59"/>
      <c r="GE715" s="59"/>
      <c r="GF715" s="59"/>
      <c r="GG715" s="59"/>
      <c r="GH715" s="59"/>
      <c r="GI715" s="59"/>
      <c r="GJ715" s="59"/>
      <c r="GK715" s="59"/>
      <c r="GL715" s="59"/>
      <c r="GM715" s="59"/>
      <c r="GN715" s="59"/>
      <c r="GO715" s="59"/>
    </row>
    <row r="716" spans="1:197" x14ac:dyDescent="0.25">
      <c r="B716" s="18">
        <v>1</v>
      </c>
      <c r="C716" s="173" t="s">
        <v>322</v>
      </c>
      <c r="D716" s="27">
        <f>'1 уровень'!E3168</f>
        <v>29400</v>
      </c>
      <c r="E716" s="27">
        <f>'1 уровень'!F3168</f>
        <v>4900</v>
      </c>
      <c r="F716" s="27">
        <f>'1 уровень'!G3168</f>
        <v>4862.92</v>
      </c>
      <c r="G716" s="64">
        <f>'1 уровень'!H3168</f>
        <v>99.243265306122453</v>
      </c>
      <c r="H716" s="78">
        <f>'1 уровень'!I3168</f>
        <v>0</v>
      </c>
      <c r="I716" s="78">
        <f>'1 уровень'!J3168</f>
        <v>0</v>
      </c>
      <c r="J716" s="73">
        <f>'1 уровень'!K3168</f>
        <v>0</v>
      </c>
      <c r="K716" s="73">
        <f>'1 уровень'!L3168</f>
        <v>0</v>
      </c>
      <c r="L716" s="73">
        <f>'1 уровень'!M3168</f>
        <v>0</v>
      </c>
      <c r="M716" s="73">
        <f>'1 уровень'!N3168</f>
        <v>0</v>
      </c>
      <c r="N716" s="73">
        <f>'1 уровень'!O3168</f>
        <v>0</v>
      </c>
      <c r="O716" s="73">
        <f>'1 уровень'!P3168</f>
        <v>0</v>
      </c>
      <c r="P716" s="27">
        <f>'1 уровень'!Q3168</f>
        <v>0</v>
      </c>
      <c r="Q716" s="27">
        <f>'1 уровень'!R3168</f>
        <v>0</v>
      </c>
      <c r="R716" s="27">
        <f>'1 уровень'!S3168</f>
        <v>0</v>
      </c>
      <c r="S716" s="27">
        <f>'1 уровень'!T3168</f>
        <v>0</v>
      </c>
      <c r="T716" s="27">
        <f>'1 уровень'!U3168</f>
        <v>0</v>
      </c>
      <c r="U716" s="27">
        <f>'1 уровень'!V3168</f>
        <v>0</v>
      </c>
      <c r="V716" s="27">
        <f>'1 уровень'!W3168</f>
        <v>0</v>
      </c>
      <c r="W716" s="27">
        <f>'1 уровень'!X3168</f>
        <v>0</v>
      </c>
      <c r="X716" s="27">
        <f>'1 уровень'!Y3168</f>
        <v>0</v>
      </c>
      <c r="Y716" s="27">
        <f>'1 уровень'!Z3168</f>
        <v>0</v>
      </c>
      <c r="Z716" s="72" t="e">
        <f>S716/R716*100</f>
        <v>#DIV/0!</v>
      </c>
      <c r="AA716" s="72" t="e">
        <f>Y716/R716*100</f>
        <v>#DIV/0!</v>
      </c>
      <c r="AB716" s="991">
        <f>'1 уровень'!AA3164</f>
        <v>0</v>
      </c>
      <c r="AC716" s="998">
        <f>'1 уровень'!AB3164</f>
        <v>0</v>
      </c>
      <c r="AD716" s="196">
        <f t="shared" si="130"/>
        <v>0</v>
      </c>
      <c r="AE716" s="196">
        <f t="shared" si="129"/>
        <v>0</v>
      </c>
      <c r="AF716" s="907">
        <f t="shared" si="138"/>
        <v>0</v>
      </c>
      <c r="AG716" s="59">
        <f t="shared" si="134"/>
        <v>0</v>
      </c>
      <c r="AH716" s="59"/>
      <c r="AI716" s="277"/>
      <c r="AJ716" s="59">
        <f t="shared" si="135"/>
        <v>-59</v>
      </c>
      <c r="AK716" s="59"/>
      <c r="AL716" s="59"/>
      <c r="AM716" s="277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  <c r="GA716" s="59"/>
      <c r="GB716" s="59"/>
      <c r="GC716" s="59"/>
      <c r="GD716" s="59"/>
      <c r="GE716" s="59"/>
      <c r="GF716" s="59"/>
      <c r="GG716" s="59"/>
      <c r="GH716" s="59"/>
      <c r="GI716" s="59"/>
      <c r="GJ716" s="59"/>
      <c r="GK716" s="59"/>
      <c r="GL716" s="59"/>
      <c r="GM716" s="59"/>
      <c r="GN716" s="59"/>
      <c r="GO716" s="59"/>
    </row>
    <row r="717" spans="1:197" x14ac:dyDescent="0.25">
      <c r="B717" s="18">
        <v>1</v>
      </c>
      <c r="C717" s="292" t="s">
        <v>217</v>
      </c>
      <c r="D717" s="27">
        <f>'1 уровень'!E3169</f>
        <v>70</v>
      </c>
      <c r="E717" s="27">
        <f>'1 уровень'!F3169</f>
        <v>11</v>
      </c>
      <c r="F717" s="27">
        <f>'1 уровень'!G3169</f>
        <v>0</v>
      </c>
      <c r="G717" s="64">
        <f>'1 уровень'!H3169</f>
        <v>0</v>
      </c>
      <c r="H717" s="78">
        <f>'1 уровень'!I3169</f>
        <v>0</v>
      </c>
      <c r="I717" s="78">
        <f>'1 уровень'!J3169</f>
        <v>0</v>
      </c>
      <c r="J717" s="73">
        <f>'1 уровень'!K3169</f>
        <v>0</v>
      </c>
      <c r="K717" s="73">
        <f>'1 уровень'!L3169</f>
        <v>0</v>
      </c>
      <c r="L717" s="73">
        <f>'1 уровень'!M3169</f>
        <v>0</v>
      </c>
      <c r="M717" s="73">
        <f>'1 уровень'!N3169</f>
        <v>0</v>
      </c>
      <c r="N717" s="73">
        <f>'1 уровень'!O3169</f>
        <v>0</v>
      </c>
      <c r="O717" s="73">
        <f>'1 уровень'!P3169</f>
        <v>0</v>
      </c>
      <c r="P717" s="72">
        <f>'1 уровень'!Q3169</f>
        <v>76.334399999999988</v>
      </c>
      <c r="Q717" s="72">
        <f>'1 уровень'!R3169</f>
        <v>76.334399999999988</v>
      </c>
      <c r="R717" s="72">
        <f>'1 уровень'!S3169</f>
        <v>12.722399999999999</v>
      </c>
      <c r="S717" s="72">
        <f>'1 уровень'!T3169</f>
        <v>0</v>
      </c>
      <c r="T717" s="794">
        <f>'1 уровень'!U3169</f>
        <v>0</v>
      </c>
      <c r="U717" s="72">
        <f>'1 уровень'!V3169</f>
        <v>0</v>
      </c>
      <c r="V717" s="72">
        <f>'1 уровень'!W3169</f>
        <v>-12.722399999999999</v>
      </c>
      <c r="W717" s="72">
        <f>'1 уровень'!X3169</f>
        <v>0</v>
      </c>
      <c r="X717" s="72">
        <f>'1 уровень'!Y3169</f>
        <v>0</v>
      </c>
      <c r="Y717" s="389">
        <f>'1 уровень'!Z3169</f>
        <v>0</v>
      </c>
      <c r="Z717" s="72"/>
      <c r="AA717" s="72"/>
      <c r="AB717" s="991">
        <f>'1 уровень'!AA3165</f>
        <v>0</v>
      </c>
      <c r="AC717" s="998">
        <f>'1 уровень'!AB3165</f>
        <v>0</v>
      </c>
      <c r="AD717" s="196">
        <f t="shared" si="130"/>
        <v>0</v>
      </c>
      <c r="AE717" s="196">
        <f t="shared" si="129"/>
        <v>0</v>
      </c>
      <c r="AF717" s="907">
        <f t="shared" si="138"/>
        <v>1090.4914285714285</v>
      </c>
      <c r="AG717" s="59" t="e">
        <f t="shared" si="134"/>
        <v>#DIV/0!</v>
      </c>
      <c r="AH717" s="59"/>
      <c r="AI717" s="277"/>
      <c r="AJ717" s="59">
        <f t="shared" si="135"/>
        <v>-3059</v>
      </c>
      <c r="AK717" s="59"/>
      <c r="AL717" s="59"/>
      <c r="AM717" s="277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  <c r="GA717" s="59"/>
      <c r="GB717" s="59"/>
      <c r="GC717" s="59"/>
      <c r="GD717" s="59"/>
      <c r="GE717" s="59"/>
      <c r="GF717" s="59"/>
      <c r="GG717" s="59"/>
      <c r="GH717" s="59"/>
      <c r="GI717" s="59"/>
      <c r="GJ717" s="59"/>
      <c r="GK717" s="59"/>
      <c r="GL717" s="59"/>
      <c r="GM717" s="59"/>
      <c r="GN717" s="59"/>
      <c r="GO717" s="59"/>
    </row>
    <row r="718" spans="1:197" ht="86.25" x14ac:dyDescent="0.25">
      <c r="B718" s="18">
        <v>1</v>
      </c>
      <c r="C718" s="175" t="s">
        <v>518</v>
      </c>
      <c r="D718" s="27">
        <f>'1 уровень'!E3170</f>
        <v>3671</v>
      </c>
      <c r="E718" s="27">
        <f>'1 уровень'!F3170</f>
        <v>612</v>
      </c>
      <c r="F718" s="27">
        <f>'1 уровень'!G3170</f>
        <v>206</v>
      </c>
      <c r="G718" s="64">
        <f>'1 уровень'!H3170</f>
        <v>33.66013071895425</v>
      </c>
      <c r="H718" s="78">
        <f>'1 уровень'!I3170</f>
        <v>0</v>
      </c>
      <c r="I718" s="78">
        <f>'1 уровень'!J3170</f>
        <v>0</v>
      </c>
      <c r="J718" s="73">
        <f>'1 уровень'!K3170</f>
        <v>0</v>
      </c>
      <c r="K718" s="73">
        <f>'1 уровень'!L3170</f>
        <v>0</v>
      </c>
      <c r="L718" s="73">
        <f>'1 уровень'!M3170</f>
        <v>0</v>
      </c>
      <c r="M718" s="73">
        <f>'1 уровень'!N3170</f>
        <v>0</v>
      </c>
      <c r="N718" s="73">
        <f>'1 уровень'!O3170</f>
        <v>0</v>
      </c>
      <c r="O718" s="73">
        <f>'1 уровень'!P3170</f>
        <v>0</v>
      </c>
      <c r="P718" s="72">
        <f>'1 уровень'!Q3170</f>
        <v>11470.36058</v>
      </c>
      <c r="Q718" s="72">
        <f>'1 уровень'!R3170</f>
        <v>11470.36058</v>
      </c>
      <c r="R718" s="72">
        <f>'1 уровень'!S3170</f>
        <v>1911.7267633333333</v>
      </c>
      <c r="S718" s="72">
        <f>'1 уровень'!T3170</f>
        <v>621.7645</v>
      </c>
      <c r="T718" s="794">
        <f>'1 уровень'!U3170</f>
        <v>0</v>
      </c>
      <c r="U718" s="72">
        <f>'1 уровень'!V3170</f>
        <v>0</v>
      </c>
      <c r="V718" s="72">
        <f>'1 уровень'!W3170</f>
        <v>-1289.9622633333333</v>
      </c>
      <c r="W718" s="72">
        <f>'1 уровень'!X3170</f>
        <v>0</v>
      </c>
      <c r="X718" s="72">
        <f>'1 уровень'!Y3170</f>
        <v>0</v>
      </c>
      <c r="Y718" s="389">
        <f>'1 уровень'!Z3170</f>
        <v>621.7645</v>
      </c>
      <c r="Z718" s="72"/>
      <c r="AA718" s="72"/>
      <c r="AB718" s="991">
        <f>'1 уровень'!AA3166</f>
        <v>0</v>
      </c>
      <c r="AC718" s="998">
        <f>'1 уровень'!AB3166</f>
        <v>0</v>
      </c>
      <c r="AD718" s="196">
        <f t="shared" si="130"/>
        <v>621764.5</v>
      </c>
      <c r="AE718" s="196">
        <f t="shared" si="129"/>
        <v>0</v>
      </c>
      <c r="AF718" s="907">
        <f t="shared" si="138"/>
        <v>3124.5874639062927</v>
      </c>
      <c r="AG718" s="59">
        <f t="shared" si="134"/>
        <v>3018.2742718446602</v>
      </c>
      <c r="AH718" s="59"/>
      <c r="AI718" s="277"/>
      <c r="AJ718" s="59">
        <f t="shared" si="135"/>
        <v>-21674.15</v>
      </c>
      <c r="AK718" s="59"/>
      <c r="AL718" s="59"/>
      <c r="AM718" s="277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  <c r="GD718" s="59"/>
      <c r="GE718" s="59"/>
      <c r="GF718" s="59"/>
      <c r="GG718" s="59"/>
      <c r="GH718" s="59"/>
      <c r="GI718" s="59"/>
      <c r="GJ718" s="59"/>
      <c r="GK718" s="59"/>
      <c r="GL718" s="59"/>
      <c r="GM718" s="59"/>
      <c r="GN718" s="59"/>
      <c r="GO718" s="59"/>
    </row>
    <row r="719" spans="1:197" x14ac:dyDescent="0.25">
      <c r="A719" s="18">
        <v>1</v>
      </c>
      <c r="B719" s="18">
        <v>1</v>
      </c>
      <c r="C719" s="175" t="s">
        <v>260</v>
      </c>
      <c r="D719" s="27">
        <f>'1 уровень'!E3171</f>
        <v>26009.4</v>
      </c>
      <c r="E719" s="27">
        <f>'1 уровень'!F3171</f>
        <v>4335.25</v>
      </c>
      <c r="F719" s="27">
        <f>'1 уровень'!G3171</f>
        <v>2496.2975000000001</v>
      </c>
      <c r="G719" s="64">
        <f>'1 уровень'!H3171</f>
        <v>57.581396689925612</v>
      </c>
      <c r="H719" s="78">
        <f>'1 уровень'!I3171</f>
        <v>0</v>
      </c>
      <c r="I719" s="78">
        <f>'1 уровень'!J3171</f>
        <v>0</v>
      </c>
      <c r="J719" s="73">
        <f>'1 уровень'!K3171</f>
        <v>0</v>
      </c>
      <c r="K719" s="73">
        <f>'1 уровень'!L3171</f>
        <v>0</v>
      </c>
      <c r="L719" s="73">
        <f>'1 уровень'!M3171</f>
        <v>0</v>
      </c>
      <c r="M719" s="73">
        <f>'1 уровень'!N3171</f>
        <v>0</v>
      </c>
      <c r="N719" s="73">
        <f>'1 уровень'!O3171</f>
        <v>0</v>
      </c>
      <c r="O719" s="73">
        <f>'1 уровень'!P3171</f>
        <v>0</v>
      </c>
      <c r="P719" s="72">
        <f>'1 уровень'!Q3171</f>
        <v>0</v>
      </c>
      <c r="Q719" s="72">
        <f>'1 уровень'!R3171</f>
        <v>0</v>
      </c>
      <c r="R719" s="72">
        <f>'1 уровень'!S3171</f>
        <v>0</v>
      </c>
      <c r="S719" s="72">
        <f>'1 уровень'!T3171</f>
        <v>0</v>
      </c>
      <c r="T719" s="794">
        <f>'1 уровень'!U3171</f>
        <v>0</v>
      </c>
      <c r="U719" s="72">
        <f>'1 уровень'!V3171</f>
        <v>0</v>
      </c>
      <c r="V719" s="72">
        <f>'1 уровень'!W3171</f>
        <v>0</v>
      </c>
      <c r="W719" s="72">
        <f>'1 уровень'!X3171</f>
        <v>0</v>
      </c>
      <c r="X719" s="72">
        <f>'1 уровень'!Y3171</f>
        <v>0</v>
      </c>
      <c r="Y719" s="389">
        <f>'1 уровень'!Z3171</f>
        <v>0</v>
      </c>
      <c r="Z719" s="72"/>
      <c r="AA719" s="72"/>
      <c r="AB719" s="991">
        <f>'1 уровень'!AA3167</f>
        <v>0</v>
      </c>
      <c r="AC719" s="998">
        <f>'1 уровень'!AB3167</f>
        <v>0</v>
      </c>
      <c r="AD719" s="196">
        <f t="shared" si="130"/>
        <v>0</v>
      </c>
      <c r="AE719" s="196">
        <f t="shared" si="129"/>
        <v>0</v>
      </c>
      <c r="AF719" s="907">
        <f t="shared" si="138"/>
        <v>0</v>
      </c>
      <c r="AG719" s="59">
        <f t="shared" si="134"/>
        <v>0</v>
      </c>
      <c r="AH719" s="59"/>
      <c r="AI719" s="277"/>
      <c r="AJ719" s="59">
        <f t="shared" si="135"/>
        <v>-9716</v>
      </c>
      <c r="AK719" s="59"/>
      <c r="AL719" s="59"/>
      <c r="AM719" s="277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  <c r="GA719" s="59"/>
      <c r="GB719" s="59"/>
      <c r="GC719" s="59"/>
      <c r="GD719" s="59"/>
      <c r="GE719" s="59"/>
      <c r="GF719" s="59"/>
      <c r="GG719" s="59"/>
      <c r="GH719" s="59"/>
      <c r="GI719" s="59"/>
      <c r="GJ719" s="59"/>
      <c r="GK719" s="59"/>
      <c r="GL719" s="59"/>
      <c r="GM719" s="59"/>
      <c r="GN719" s="59"/>
      <c r="GO719" s="59"/>
    </row>
    <row r="720" spans="1:197" ht="29.25" x14ac:dyDescent="0.25">
      <c r="A720" s="18">
        <v>1</v>
      </c>
      <c r="B720" s="18">
        <v>1</v>
      </c>
      <c r="C720" s="175" t="s">
        <v>274</v>
      </c>
      <c r="D720" s="27">
        <f>'1 уровень'!E3172</f>
        <v>11660</v>
      </c>
      <c r="E720" s="27">
        <f>'1 уровень'!F3172</f>
        <v>1944</v>
      </c>
      <c r="F720" s="27">
        <f>'1 уровень'!G3172</f>
        <v>667</v>
      </c>
      <c r="G720" s="64">
        <f>'1 уровень'!H3172</f>
        <v>34.31069958847737</v>
      </c>
      <c r="H720" s="78">
        <f>'1 уровень'!I3172</f>
        <v>0</v>
      </c>
      <c r="I720" s="78">
        <f>'1 уровень'!J3172</f>
        <v>0</v>
      </c>
      <c r="J720" s="73">
        <f>'1 уровень'!K3172</f>
        <v>0</v>
      </c>
      <c r="K720" s="73">
        <f>'1 уровень'!L3172</f>
        <v>0</v>
      </c>
      <c r="L720" s="73">
        <f>'1 уровень'!M3172</f>
        <v>0</v>
      </c>
      <c r="M720" s="73">
        <f>'1 уровень'!N3172</f>
        <v>0</v>
      </c>
      <c r="N720" s="73">
        <f>'1 уровень'!O3172</f>
        <v>0</v>
      </c>
      <c r="O720" s="73">
        <f>'1 уровень'!P3172</f>
        <v>0</v>
      </c>
      <c r="P720" s="72">
        <f>'1 уровень'!Q3172</f>
        <v>0</v>
      </c>
      <c r="Q720" s="72">
        <f>'1 уровень'!R3172</f>
        <v>0</v>
      </c>
      <c r="R720" s="72">
        <f>'1 уровень'!S3172</f>
        <v>0</v>
      </c>
      <c r="S720" s="72">
        <f>'1 уровень'!T3172</f>
        <v>0</v>
      </c>
      <c r="T720" s="794">
        <f>'1 уровень'!U3172</f>
        <v>0</v>
      </c>
      <c r="U720" s="72">
        <f>'1 уровень'!V3172</f>
        <v>0</v>
      </c>
      <c r="V720" s="72">
        <f>'1 уровень'!W3172</f>
        <v>0</v>
      </c>
      <c r="W720" s="72">
        <f>'1 уровень'!X3172</f>
        <v>0</v>
      </c>
      <c r="X720" s="72">
        <f>'1 уровень'!Y3172</f>
        <v>0</v>
      </c>
      <c r="Y720" s="389">
        <f>'1 уровень'!Z3172</f>
        <v>0</v>
      </c>
      <c r="Z720" s="72"/>
      <c r="AA720" s="72"/>
      <c r="AB720" s="991">
        <f>'1 уровень'!AA3168</f>
        <v>0</v>
      </c>
      <c r="AC720" s="998">
        <f>'1 уровень'!AB3168</f>
        <v>0</v>
      </c>
      <c r="AD720" s="196">
        <f t="shared" si="130"/>
        <v>0</v>
      </c>
      <c r="AE720" s="196">
        <f t="shared" si="129"/>
        <v>0</v>
      </c>
      <c r="AF720" s="907">
        <f t="shared" si="138"/>
        <v>0</v>
      </c>
      <c r="AG720" s="59">
        <f t="shared" si="134"/>
        <v>0</v>
      </c>
      <c r="AH720" s="59"/>
      <c r="AI720" s="277"/>
      <c r="AJ720" s="59">
        <f t="shared" si="135"/>
        <v>-18682.382978723406</v>
      </c>
      <c r="AK720" s="59"/>
      <c r="AL720" s="59"/>
      <c r="AM720" s="277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  <c r="GA720" s="59"/>
      <c r="GB720" s="59"/>
      <c r="GC720" s="59"/>
      <c r="GD720" s="59"/>
      <c r="GE720" s="59"/>
      <c r="GF720" s="59"/>
      <c r="GG720" s="59"/>
      <c r="GH720" s="59"/>
      <c r="GI720" s="59"/>
      <c r="GJ720" s="59"/>
      <c r="GK720" s="59"/>
      <c r="GL720" s="59"/>
      <c r="GM720" s="59"/>
      <c r="GN720" s="59"/>
      <c r="GO720" s="59"/>
    </row>
    <row r="721" spans="1:197" ht="29.25" x14ac:dyDescent="0.25">
      <c r="A721" s="18">
        <v>1</v>
      </c>
      <c r="B721" s="18">
        <v>1</v>
      </c>
      <c r="C721" s="175" t="s">
        <v>261</v>
      </c>
      <c r="D721" s="27">
        <f>'1 уровень'!E3173</f>
        <v>22419.659574468085</v>
      </c>
      <c r="E721" s="27">
        <f>'1 уровень'!F3173</f>
        <v>3737.2765957446809</v>
      </c>
      <c r="F721" s="27">
        <f>'1 уровень'!G3173</f>
        <v>2309.3319148936171</v>
      </c>
      <c r="G721" s="64">
        <f>'1 уровень'!H3173</f>
        <v>61.7918384077608</v>
      </c>
      <c r="H721" s="78">
        <f>'1 уровень'!I3173</f>
        <v>0</v>
      </c>
      <c r="I721" s="78">
        <f>'1 уровень'!J3173</f>
        <v>0</v>
      </c>
      <c r="J721" s="73">
        <f>'1 уровень'!K3173</f>
        <v>0</v>
      </c>
      <c r="K721" s="73">
        <f>'1 уровень'!L3173</f>
        <v>0</v>
      </c>
      <c r="L721" s="73">
        <f>'1 уровень'!M3173</f>
        <v>0</v>
      </c>
      <c r="M721" s="73">
        <f>'1 уровень'!N3173</f>
        <v>0</v>
      </c>
      <c r="N721" s="73">
        <f>'1 уровень'!O3173</f>
        <v>0</v>
      </c>
      <c r="O721" s="73">
        <f>'1 уровень'!P3173</f>
        <v>0</v>
      </c>
      <c r="P721" s="72">
        <f>'1 уровень'!Q3173</f>
        <v>0</v>
      </c>
      <c r="Q721" s="72">
        <f>'1 уровень'!R3173</f>
        <v>0</v>
      </c>
      <c r="R721" s="72">
        <f>'1 уровень'!S3173</f>
        <v>0</v>
      </c>
      <c r="S721" s="72">
        <f>'1 уровень'!T3173</f>
        <v>0</v>
      </c>
      <c r="T721" s="794">
        <f>'1 уровень'!U3173</f>
        <v>0</v>
      </c>
      <c r="U721" s="72">
        <f>'1 уровень'!V3173</f>
        <v>0</v>
      </c>
      <c r="V721" s="72">
        <f>'1 уровень'!W3173</f>
        <v>0</v>
      </c>
      <c r="W721" s="72">
        <f>'1 уровень'!X3173</f>
        <v>0</v>
      </c>
      <c r="X721" s="72">
        <f>'1 уровень'!Y3173</f>
        <v>0</v>
      </c>
      <c r="Y721" s="389">
        <f>'1 уровень'!Z3173</f>
        <v>0</v>
      </c>
      <c r="Z721" s="72"/>
      <c r="AA721" s="72"/>
      <c r="AB721" s="991" t="e">
        <f>'1 уровень'!#REF!</f>
        <v>#REF!</v>
      </c>
      <c r="AC721" s="998" t="e">
        <f>'1 уровень'!#REF!</f>
        <v>#REF!</v>
      </c>
      <c r="AD721" s="196">
        <f t="shared" si="130"/>
        <v>0</v>
      </c>
      <c r="AE721" s="196">
        <f t="shared" si="129"/>
        <v>0</v>
      </c>
      <c r="AF721" s="907">
        <f t="shared" si="138"/>
        <v>0</v>
      </c>
      <c r="AG721" s="59">
        <f t="shared" si="134"/>
        <v>0</v>
      </c>
      <c r="AH721" s="59"/>
      <c r="AI721" s="277"/>
      <c r="AJ721" s="59">
        <f t="shared" si="135"/>
        <v>-1842</v>
      </c>
      <c r="AK721" s="59"/>
      <c r="AL721" s="59"/>
      <c r="AM721" s="277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  <c r="GA721" s="59"/>
      <c r="GB721" s="59"/>
      <c r="GC721" s="59"/>
      <c r="GD721" s="59"/>
      <c r="GE721" s="59"/>
      <c r="GF721" s="59"/>
      <c r="GG721" s="59"/>
      <c r="GH721" s="59"/>
      <c r="GI721" s="59"/>
      <c r="GJ721" s="59"/>
      <c r="GK721" s="59"/>
      <c r="GL721" s="59"/>
      <c r="GM721" s="59"/>
      <c r="GN721" s="59"/>
      <c r="GO721" s="59"/>
    </row>
    <row r="722" spans="1:197" ht="29.25" x14ac:dyDescent="0.25">
      <c r="A722" s="18">
        <v>1</v>
      </c>
      <c r="B722" s="18">
        <v>1</v>
      </c>
      <c r="C722" s="175" t="s">
        <v>262</v>
      </c>
      <c r="D722" s="27">
        <f>'1 уровень'!E3174</f>
        <v>2210</v>
      </c>
      <c r="E722" s="27">
        <f>'1 уровень'!F3174</f>
        <v>368</v>
      </c>
      <c r="F722" s="27">
        <f>'1 уровень'!G3174</f>
        <v>90</v>
      </c>
      <c r="G722" s="64">
        <f>'1 уровень'!H3174</f>
        <v>24.456521739130434</v>
      </c>
      <c r="H722" s="78">
        <f>'1 уровень'!I3174</f>
        <v>0</v>
      </c>
      <c r="I722" s="78">
        <f>'1 уровень'!J3174</f>
        <v>0</v>
      </c>
      <c r="J722" s="73">
        <f>'1 уровень'!K3174</f>
        <v>0</v>
      </c>
      <c r="K722" s="73">
        <f>'1 уровень'!L3174</f>
        <v>0</v>
      </c>
      <c r="L722" s="73">
        <f>'1 уровень'!M3174</f>
        <v>0</v>
      </c>
      <c r="M722" s="73">
        <f>'1 уровень'!N3174</f>
        <v>0</v>
      </c>
      <c r="N722" s="73">
        <f>'1 уровень'!O3174</f>
        <v>0</v>
      </c>
      <c r="O722" s="73">
        <f>'1 уровень'!P3174</f>
        <v>0</v>
      </c>
      <c r="P722" s="72">
        <f>'1 уровень'!Q3174</f>
        <v>0</v>
      </c>
      <c r="Q722" s="72">
        <f>'1 уровень'!R3174</f>
        <v>0</v>
      </c>
      <c r="R722" s="72">
        <f>'1 уровень'!S3174</f>
        <v>0</v>
      </c>
      <c r="S722" s="72">
        <f>'1 уровень'!T3174</f>
        <v>0</v>
      </c>
      <c r="T722" s="794">
        <f>'1 уровень'!U3174</f>
        <v>0</v>
      </c>
      <c r="U722" s="72">
        <f>'1 уровень'!V3174</f>
        <v>0</v>
      </c>
      <c r="V722" s="72">
        <f>'1 уровень'!W3174</f>
        <v>0</v>
      </c>
      <c r="W722" s="72">
        <f>'1 уровень'!X3174</f>
        <v>0</v>
      </c>
      <c r="X722" s="72">
        <f>'1 уровень'!Y3174</f>
        <v>0</v>
      </c>
      <c r="Y722" s="389">
        <f>'1 уровень'!Z3174</f>
        <v>0</v>
      </c>
      <c r="Z722" s="72"/>
      <c r="AA722" s="72"/>
      <c r="AB722" s="991" t="e">
        <f>'1 уровень'!#REF!</f>
        <v>#REF!</v>
      </c>
      <c r="AC722" s="998" t="e">
        <f>'1 уровень'!#REF!</f>
        <v>#REF!</v>
      </c>
      <c r="AD722" s="196">
        <f t="shared" si="130"/>
        <v>0</v>
      </c>
      <c r="AE722" s="196">
        <f t="shared" si="129"/>
        <v>0</v>
      </c>
      <c r="AF722" s="907">
        <f t="shared" si="138"/>
        <v>0</v>
      </c>
      <c r="AG722" s="59">
        <f t="shared" si="134"/>
        <v>0</v>
      </c>
      <c r="AH722" s="59"/>
      <c r="AI722" s="277"/>
      <c r="AJ722" s="59">
        <f t="shared" si="135"/>
        <v>-88816.483333333337</v>
      </c>
      <c r="AK722" s="59"/>
      <c r="AL722" s="59"/>
      <c r="AM722" s="277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  <c r="GA722" s="59"/>
      <c r="GB722" s="59"/>
      <c r="GC722" s="59"/>
      <c r="GD722" s="59"/>
      <c r="GE722" s="59"/>
      <c r="GF722" s="59"/>
      <c r="GG722" s="59"/>
      <c r="GH722" s="59"/>
      <c r="GI722" s="59"/>
      <c r="GJ722" s="59"/>
      <c r="GK722" s="59"/>
      <c r="GL722" s="59"/>
      <c r="GM722" s="59"/>
      <c r="GN722" s="59"/>
      <c r="GO722" s="59"/>
    </row>
    <row r="723" spans="1:197" x14ac:dyDescent="0.25">
      <c r="A723" s="18">
        <v>1</v>
      </c>
      <c r="B723" s="18">
        <v>1</v>
      </c>
      <c r="C723" s="562" t="s">
        <v>134</v>
      </c>
      <c r="D723" s="27">
        <f>'1 уровень'!E3175</f>
        <v>106583.20000000001</v>
      </c>
      <c r="E723" s="27">
        <f>'1 уровень'!F3175</f>
        <v>17766.716666666667</v>
      </c>
      <c r="F723" s="27">
        <f>'1 уровень'!G3175</f>
        <v>9605.9355952380956</v>
      </c>
      <c r="G723" s="64">
        <f>'1 уровень'!H3175</f>
        <v>54.067027551919246</v>
      </c>
      <c r="H723" s="78">
        <f>'1 уровень'!I3175</f>
        <v>0</v>
      </c>
      <c r="I723" s="78">
        <f>'1 уровень'!J3175</f>
        <v>0</v>
      </c>
      <c r="J723" s="73">
        <f>'1 уровень'!K3175</f>
        <v>0</v>
      </c>
      <c r="K723" s="73">
        <f>'1 уровень'!L3175</f>
        <v>0</v>
      </c>
      <c r="L723" s="73">
        <f>'1 уровень'!M3175</f>
        <v>0</v>
      </c>
      <c r="M723" s="73">
        <f>'1 уровень'!N3175</f>
        <v>0</v>
      </c>
      <c r="N723" s="73">
        <f>'1 уровень'!O3175</f>
        <v>0</v>
      </c>
      <c r="O723" s="73">
        <f>'1 уровень'!P3175</f>
        <v>0</v>
      </c>
      <c r="P723" s="72">
        <f>'1 уровень'!Q3175</f>
        <v>140504.03090499999</v>
      </c>
      <c r="Q723" s="72">
        <f>'1 уровень'!R3175</f>
        <v>140504.03090499999</v>
      </c>
      <c r="R723" s="72">
        <f>'1 уровень'!S3175</f>
        <v>23417.338484166663</v>
      </c>
      <c r="S723" s="72">
        <f>'1 уровень'!T3175</f>
        <v>17080.77405</v>
      </c>
      <c r="T723" s="794">
        <f>'1 уровень'!U3175</f>
        <v>0</v>
      </c>
      <c r="U723" s="72">
        <f>'1 уровень'!V3175</f>
        <v>-38.874000000000002</v>
      </c>
      <c r="V723" s="72">
        <f>'1 уровень'!W3175</f>
        <v>-6336.5644341666639</v>
      </c>
      <c r="W723" s="72">
        <f>'1 уровень'!X3175</f>
        <v>0</v>
      </c>
      <c r="X723" s="72">
        <f>'1 уровень'!Y3175</f>
        <v>0</v>
      </c>
      <c r="Y723" s="389">
        <f>'1 уровень'!Z3175</f>
        <v>17041.900050000004</v>
      </c>
      <c r="Z723" s="72"/>
      <c r="AA723" s="72"/>
      <c r="AB723" s="991" t="e">
        <f>'1 уровень'!#REF!</f>
        <v>#REF!</v>
      </c>
      <c r="AC723" s="998" t="e">
        <f>'1 уровень'!#REF!</f>
        <v>#REF!</v>
      </c>
      <c r="AD723" s="196">
        <f t="shared" si="130"/>
        <v>17041900.050000004</v>
      </c>
      <c r="AE723" s="196">
        <f t="shared" si="129"/>
        <v>0</v>
      </c>
      <c r="AF723" s="907">
        <f t="shared" si="138"/>
        <v>1318.2568257004855</v>
      </c>
      <c r="AG723" s="59">
        <f t="shared" si="134"/>
        <v>1778.1478837384013</v>
      </c>
      <c r="AH723" s="59"/>
      <c r="AI723" s="277"/>
      <c r="AJ723" s="59">
        <f t="shared" si="135"/>
        <v>-1183</v>
      </c>
      <c r="AK723" s="59"/>
      <c r="AL723" s="59"/>
      <c r="AM723" s="277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  <c r="GA723" s="59"/>
      <c r="GB723" s="59"/>
      <c r="GC723" s="59"/>
      <c r="GD723" s="59"/>
      <c r="GE723" s="59"/>
      <c r="GF723" s="59"/>
      <c r="GG723" s="59"/>
      <c r="GH723" s="59"/>
      <c r="GI723" s="59"/>
      <c r="GJ723" s="59"/>
      <c r="GK723" s="59"/>
      <c r="GL723" s="59"/>
      <c r="GM723" s="59"/>
      <c r="GN723" s="59"/>
      <c r="GO723" s="59"/>
    </row>
    <row r="724" spans="1:197" ht="29.25" x14ac:dyDescent="0.25">
      <c r="A724" s="18">
        <v>1</v>
      </c>
      <c r="B724" s="18">
        <v>1</v>
      </c>
      <c r="C724" s="2183" t="s">
        <v>16</v>
      </c>
      <c r="D724" s="27">
        <f>'1 уровень'!E3176</f>
        <v>1420</v>
      </c>
      <c r="E724" s="27">
        <f>'1 уровень'!F3176</f>
        <v>237</v>
      </c>
      <c r="F724" s="27">
        <f>'1 уровень'!G3176</f>
        <v>174</v>
      </c>
      <c r="G724" s="64">
        <f>'1 уровень'!H3176</f>
        <v>73.417721518987349</v>
      </c>
      <c r="H724" s="78">
        <f>'1 уровень'!I3176</f>
        <v>7.894366197183099</v>
      </c>
      <c r="I724" s="78">
        <f>'1 уровень'!J3176</f>
        <v>7.7816091954022992</v>
      </c>
      <c r="J724" s="73">
        <f>'1 уровень'!K3176</f>
        <v>11210</v>
      </c>
      <c r="K724" s="73">
        <f>'1 уровень'!L3176</f>
        <v>1868</v>
      </c>
      <c r="L724" s="73">
        <f>'1 уровень'!M3176</f>
        <v>1354</v>
      </c>
      <c r="M724" s="73">
        <f>'1 уровень'!N3176</f>
        <v>72.483940042826561</v>
      </c>
      <c r="N724" s="73">
        <f>'1 уровень'!O3176</f>
        <v>46</v>
      </c>
      <c r="O724" s="73">
        <f>'1 уровень'!P3176</f>
        <v>176.60869565217391</v>
      </c>
      <c r="P724" s="72">
        <f>'1 уровень'!Q3176</f>
        <v>0</v>
      </c>
      <c r="Q724" s="72">
        <f>'1 уровень'!R3176</f>
        <v>0</v>
      </c>
      <c r="R724" s="72">
        <f>'1 уровень'!S3176</f>
        <v>0</v>
      </c>
      <c r="S724" s="72">
        <f>'1 уровень'!T3176</f>
        <v>0</v>
      </c>
      <c r="T724" s="794">
        <f>'1 уровень'!U3176</f>
        <v>0</v>
      </c>
      <c r="U724" s="72">
        <f>'1 уровень'!V3176</f>
        <v>0</v>
      </c>
      <c r="V724" s="72">
        <f>'1 уровень'!W3176</f>
        <v>0</v>
      </c>
      <c r="W724" s="72">
        <f>'1 уровень'!X3176</f>
        <v>0</v>
      </c>
      <c r="X724" s="72">
        <f>'1 уровень'!Y3176</f>
        <v>0</v>
      </c>
      <c r="Y724" s="389">
        <f>'1 уровень'!Z3176</f>
        <v>0</v>
      </c>
      <c r="Z724" s="72" t="e">
        <f>S724/R724*100</f>
        <v>#DIV/0!</v>
      </c>
      <c r="AA724" s="72" t="e">
        <f>Y724/R724*100</f>
        <v>#DIV/0!</v>
      </c>
      <c r="AB724" s="991">
        <f>'1 уровень'!AA3169</f>
        <v>0</v>
      </c>
      <c r="AC724" s="998">
        <f>'1 уровень'!AB3169</f>
        <v>0</v>
      </c>
      <c r="AD724" s="196">
        <f t="shared" si="130"/>
        <v>0</v>
      </c>
      <c r="AE724" s="196">
        <f t="shared" si="129"/>
        <v>0</v>
      </c>
      <c r="AF724" s="907">
        <f t="shared" si="138"/>
        <v>0</v>
      </c>
      <c r="AG724" s="59">
        <f t="shared" si="134"/>
        <v>0</v>
      </c>
      <c r="AH724" s="59"/>
      <c r="AI724" s="277"/>
      <c r="AJ724" s="59">
        <f t="shared" si="135"/>
        <v>-1183</v>
      </c>
      <c r="AK724" s="59"/>
      <c r="AL724" s="59"/>
      <c r="AM724" s="277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  <c r="GA724" s="59"/>
      <c r="GB724" s="59"/>
      <c r="GC724" s="59"/>
      <c r="GD724" s="59"/>
      <c r="GE724" s="59"/>
      <c r="GF724" s="59"/>
      <c r="GG724" s="59"/>
      <c r="GH724" s="59"/>
      <c r="GI724" s="59"/>
      <c r="GJ724" s="59"/>
      <c r="GK724" s="59"/>
      <c r="GL724" s="59"/>
      <c r="GM724" s="59"/>
      <c r="GN724" s="59"/>
      <c r="GO724" s="59"/>
    </row>
    <row r="725" spans="1:197" ht="29.25" x14ac:dyDescent="0.25">
      <c r="A725" s="18">
        <v>1</v>
      </c>
      <c r="B725" s="18">
        <v>1</v>
      </c>
      <c r="C725" s="722" t="s">
        <v>201</v>
      </c>
      <c r="D725" s="27">
        <f>'1 уровень'!E3177</f>
        <v>1420</v>
      </c>
      <c r="E725" s="27">
        <f>'1 уровень'!F3177</f>
        <v>237</v>
      </c>
      <c r="F725" s="27">
        <f>'1 уровень'!G3177</f>
        <v>174</v>
      </c>
      <c r="G725" s="64">
        <f>'1 уровень'!H3177</f>
        <v>73.417721518987349</v>
      </c>
      <c r="H725" s="78">
        <f>'1 уровень'!I3177</f>
        <v>7.894366197183099</v>
      </c>
      <c r="I725" s="78">
        <f>'1 уровень'!J3177</f>
        <v>7.7816091954022992</v>
      </c>
      <c r="J725" s="73">
        <f>'1 уровень'!K3177</f>
        <v>11210</v>
      </c>
      <c r="K725" s="73">
        <f>'1 уровень'!L3177</f>
        <v>1868</v>
      </c>
      <c r="L725" s="73">
        <f>'1 уровень'!M3177</f>
        <v>1354</v>
      </c>
      <c r="M725" s="73">
        <f>'1 уровень'!N3177</f>
        <v>72.483940042826561</v>
      </c>
      <c r="N725" s="73">
        <f>'1 уровень'!O3177</f>
        <v>46</v>
      </c>
      <c r="O725" s="73">
        <f>'1 уровень'!P3177</f>
        <v>176.60869565217391</v>
      </c>
      <c r="P725" s="72">
        <f>'1 уровень'!Q3177</f>
        <v>32568.317429999999</v>
      </c>
      <c r="Q725" s="72">
        <f>'1 уровень'!R3177</f>
        <v>32568.317429999999</v>
      </c>
      <c r="R725" s="72">
        <f>'1 уровень'!S3177</f>
        <v>5428.0529049999996</v>
      </c>
      <c r="S725" s="72">
        <f>'1 уровень'!T3177</f>
        <v>5417.0053100000005</v>
      </c>
      <c r="T725" s="794">
        <f>'1 уровень'!U3177</f>
        <v>0</v>
      </c>
      <c r="U725" s="72">
        <f>'1 уровень'!V3177</f>
        <v>0</v>
      </c>
      <c r="V725" s="72">
        <f>'1 уровень'!W3177</f>
        <v>-11.047594999999092</v>
      </c>
      <c r="W725" s="72">
        <f>'1 уровень'!X3177</f>
        <v>0</v>
      </c>
      <c r="X725" s="72">
        <f>'1 уровень'!Y3177</f>
        <v>0</v>
      </c>
      <c r="Y725" s="389">
        <f>'1 уровень'!Z3177</f>
        <v>5417.0053100000005</v>
      </c>
      <c r="Z725" s="72"/>
      <c r="AA725" s="72"/>
      <c r="AB725" s="991">
        <f>'1 уровень'!AA3170</f>
        <v>0</v>
      </c>
      <c r="AC725" s="998">
        <f>'1 уровень'!AB3170</f>
        <v>0</v>
      </c>
      <c r="AD725" s="196">
        <f t="shared" si="130"/>
        <v>5417005.3100000005</v>
      </c>
      <c r="AE725" s="196">
        <f t="shared" si="129"/>
        <v>0</v>
      </c>
      <c r="AF725" s="907">
        <f t="shared" si="138"/>
        <v>22935.434809859154</v>
      </c>
      <c r="AG725" s="59">
        <f t="shared" ref="AG725:AG744" si="139">S725/F725*1000</f>
        <v>31132.214425287359</v>
      </c>
      <c r="AH725" s="59"/>
      <c r="AI725" s="277"/>
      <c r="AJ725" s="59">
        <f t="shared" si="135"/>
        <v>-2500</v>
      </c>
      <c r="AK725" s="59"/>
      <c r="AL725" s="59"/>
      <c r="AM725" s="277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  <c r="GA725" s="59"/>
      <c r="GB725" s="59"/>
      <c r="GC725" s="59"/>
      <c r="GD725" s="59"/>
      <c r="GE725" s="59"/>
      <c r="GF725" s="59"/>
      <c r="GG725" s="59"/>
      <c r="GH725" s="59"/>
      <c r="GI725" s="59"/>
      <c r="GJ725" s="59"/>
      <c r="GK725" s="59"/>
      <c r="GL725" s="59"/>
      <c r="GM725" s="59"/>
      <c r="GN725" s="59"/>
      <c r="GO725" s="59"/>
    </row>
    <row r="726" spans="1:197" ht="15.75" x14ac:dyDescent="0.25">
      <c r="A726" s="18">
        <v>1</v>
      </c>
      <c r="B726" s="18">
        <v>1</v>
      </c>
      <c r="C726" s="2136" t="s">
        <v>197</v>
      </c>
      <c r="D726" s="27">
        <f>'1 уровень'!E3178</f>
        <v>3000</v>
      </c>
      <c r="E726" s="27">
        <f>'1 уровень'!F3178</f>
        <v>500</v>
      </c>
      <c r="F726" s="27">
        <f>'1 уровень'!G3178</f>
        <v>50</v>
      </c>
      <c r="G726" s="64">
        <f>'1 уровень'!H3178</f>
        <v>10</v>
      </c>
      <c r="H726" s="78">
        <f>'1 уровень'!I3178</f>
        <v>0</v>
      </c>
      <c r="I726" s="78">
        <f>'1 уровень'!J3178</f>
        <v>0</v>
      </c>
      <c r="J726" s="73">
        <f>'1 уровень'!K3178</f>
        <v>0</v>
      </c>
      <c r="K726" s="73">
        <f>'1 уровень'!L3178</f>
        <v>0</v>
      </c>
      <c r="L726" s="73">
        <f>'1 уровень'!M3178</f>
        <v>0</v>
      </c>
      <c r="M726" s="73">
        <f>'1 уровень'!N3178</f>
        <v>0</v>
      </c>
      <c r="N726" s="73">
        <f>'1 уровень'!O3178</f>
        <v>0</v>
      </c>
      <c r="O726" s="73">
        <f>'1 уровень'!P3178</f>
        <v>0</v>
      </c>
      <c r="P726" s="72">
        <f>'1 уровень'!Q3178</f>
        <v>0</v>
      </c>
      <c r="Q726" s="72">
        <f>'1 уровень'!R3178</f>
        <v>0</v>
      </c>
      <c r="R726" s="72">
        <f>'1 уровень'!S3178</f>
        <v>0</v>
      </c>
      <c r="S726" s="72">
        <f>'1 уровень'!T3178</f>
        <v>0</v>
      </c>
      <c r="T726" s="794">
        <f>'1 уровень'!U3178</f>
        <v>0</v>
      </c>
      <c r="U726" s="72">
        <f>'1 уровень'!V3178</f>
        <v>0</v>
      </c>
      <c r="V726" s="72">
        <f>'1 уровень'!W3178</f>
        <v>0</v>
      </c>
      <c r="W726" s="72">
        <f>'1 уровень'!X3178</f>
        <v>0</v>
      </c>
      <c r="X726" s="72">
        <f>'1 уровень'!Y3178</f>
        <v>0</v>
      </c>
      <c r="Y726" s="389">
        <f>'1 уровень'!Z3178</f>
        <v>0</v>
      </c>
      <c r="Z726" s="72"/>
      <c r="AA726" s="72"/>
      <c r="AB726" s="991">
        <f>'1 уровень'!AA3171</f>
        <v>0</v>
      </c>
      <c r="AC726" s="998">
        <f>'1 уровень'!AB3171</f>
        <v>0</v>
      </c>
      <c r="AD726" s="196">
        <f t="shared" si="130"/>
        <v>0</v>
      </c>
      <c r="AE726" s="196">
        <f t="shared" si="129"/>
        <v>0</v>
      </c>
      <c r="AF726" s="907">
        <f t="shared" si="138"/>
        <v>0</v>
      </c>
      <c r="AG726" s="59">
        <f t="shared" si="139"/>
        <v>0</v>
      </c>
      <c r="AH726" s="59"/>
      <c r="AI726" s="277"/>
      <c r="AJ726" s="59">
        <f t="shared" si="135"/>
        <v>-2496</v>
      </c>
      <c r="AK726" s="59"/>
      <c r="AL726" s="59"/>
      <c r="AM726" s="277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  <c r="GA726" s="59"/>
      <c r="GB726" s="59"/>
      <c r="GC726" s="59"/>
      <c r="GD726" s="59"/>
      <c r="GE726" s="59"/>
      <c r="GF726" s="59"/>
      <c r="GG726" s="59"/>
      <c r="GH726" s="59"/>
      <c r="GI726" s="59"/>
      <c r="GJ726" s="59"/>
      <c r="GK726" s="59"/>
      <c r="GL726" s="59"/>
      <c r="GM726" s="59"/>
      <c r="GN726" s="59"/>
      <c r="GO726" s="59"/>
    </row>
    <row r="727" spans="1:197" x14ac:dyDescent="0.25">
      <c r="A727" s="18">
        <v>1</v>
      </c>
      <c r="B727" s="18">
        <v>1</v>
      </c>
      <c r="C727" s="2141" t="s">
        <v>198</v>
      </c>
      <c r="D727" s="27">
        <f>'1 уровень'!E3179</f>
        <v>2995</v>
      </c>
      <c r="E727" s="27">
        <f>'1 уровень'!F3179</f>
        <v>499</v>
      </c>
      <c r="F727" s="27">
        <f>'1 уровень'!G3179</f>
        <v>50</v>
      </c>
      <c r="G727" s="64">
        <f>'1 уровень'!H3179</f>
        <v>10.020040080160321</v>
      </c>
      <c r="H727" s="78">
        <f>'1 уровень'!I3179</f>
        <v>0</v>
      </c>
      <c r="I727" s="78">
        <f>'1 уровень'!J3179</f>
        <v>0</v>
      </c>
      <c r="J727" s="73">
        <f>'1 уровень'!K3179</f>
        <v>0</v>
      </c>
      <c r="K727" s="73">
        <f>'1 уровень'!L3179</f>
        <v>0</v>
      </c>
      <c r="L727" s="73">
        <f>'1 уровень'!M3179</f>
        <v>0</v>
      </c>
      <c r="M727" s="73">
        <f>'1 уровень'!N3179</f>
        <v>0</v>
      </c>
      <c r="N727" s="73">
        <f>'1 уровень'!O3179</f>
        <v>0</v>
      </c>
      <c r="O727" s="73">
        <f>'1 уровень'!P3179</f>
        <v>0</v>
      </c>
      <c r="P727" s="72">
        <f>'1 уровень'!Q3179</f>
        <v>0</v>
      </c>
      <c r="Q727" s="72">
        <f>'1 уровень'!R3179</f>
        <v>0</v>
      </c>
      <c r="R727" s="72">
        <f>'1 уровень'!S3179</f>
        <v>0</v>
      </c>
      <c r="S727" s="72">
        <f>'1 уровень'!T3179</f>
        <v>0</v>
      </c>
      <c r="T727" s="794">
        <f>'1 уровень'!U3179</f>
        <v>0</v>
      </c>
      <c r="U727" s="72">
        <f>'1 уровень'!V3179</f>
        <v>0</v>
      </c>
      <c r="V727" s="72">
        <f>'1 уровень'!W3179</f>
        <v>0</v>
      </c>
      <c r="W727" s="72">
        <f>'1 уровень'!X3179</f>
        <v>0</v>
      </c>
      <c r="X727" s="72">
        <f>'1 уровень'!Y3179</f>
        <v>0</v>
      </c>
      <c r="Y727" s="389">
        <f>'1 уровень'!Z3179</f>
        <v>0</v>
      </c>
      <c r="Z727" s="72"/>
      <c r="AA727" s="72"/>
      <c r="AB727" s="991">
        <f>'1 уровень'!AA3172</f>
        <v>0</v>
      </c>
      <c r="AC727" s="998">
        <f>'1 уровень'!AB3172</f>
        <v>0</v>
      </c>
      <c r="AD727" s="196">
        <f t="shared" si="130"/>
        <v>0</v>
      </c>
      <c r="AE727" s="196">
        <f t="shared" si="129"/>
        <v>0</v>
      </c>
      <c r="AF727" s="907">
        <f t="shared" si="138"/>
        <v>0</v>
      </c>
      <c r="AG727" s="59">
        <f t="shared" si="139"/>
        <v>0</v>
      </c>
      <c r="AH727" s="59"/>
      <c r="AI727" s="277"/>
      <c r="AJ727" s="59">
        <f t="shared" si="135"/>
        <v>-4</v>
      </c>
      <c r="AK727" s="59"/>
      <c r="AL727" s="59"/>
      <c r="AM727" s="277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  <c r="GA727" s="59"/>
      <c r="GB727" s="59"/>
      <c r="GC727" s="59"/>
      <c r="GD727" s="59"/>
      <c r="GE727" s="59"/>
      <c r="GF727" s="59"/>
      <c r="GG727" s="59"/>
      <c r="GH727" s="59"/>
      <c r="GI727" s="59"/>
      <c r="GJ727" s="59"/>
      <c r="GK727" s="59"/>
      <c r="GL727" s="59"/>
      <c r="GM727" s="59"/>
      <c r="GN727" s="59"/>
      <c r="GO727" s="59"/>
    </row>
    <row r="728" spans="1:197" ht="30" x14ac:dyDescent="0.25">
      <c r="A728" s="18">
        <v>1</v>
      </c>
      <c r="B728" s="18">
        <v>1</v>
      </c>
      <c r="C728" s="2151" t="s">
        <v>199</v>
      </c>
      <c r="D728" s="27">
        <f>'1 уровень'!E3180</f>
        <v>5</v>
      </c>
      <c r="E728" s="27">
        <f>'1 уровень'!F3180</f>
        <v>1</v>
      </c>
      <c r="F728" s="27">
        <f>'1 уровень'!G3180</f>
        <v>0</v>
      </c>
      <c r="G728" s="64">
        <f>'1 уровень'!H3180</f>
        <v>0</v>
      </c>
      <c r="H728" s="78">
        <f>'1 уровень'!I3180</f>
        <v>0</v>
      </c>
      <c r="I728" s="78">
        <f>'1 уровень'!J3180</f>
        <v>0</v>
      </c>
      <c r="J728" s="73">
        <f>'1 уровень'!K3180</f>
        <v>0</v>
      </c>
      <c r="K728" s="73">
        <f>'1 уровень'!L3180</f>
        <v>0</v>
      </c>
      <c r="L728" s="73">
        <f>'1 уровень'!M3180</f>
        <v>0</v>
      </c>
      <c r="M728" s="73">
        <f>'1 уровень'!N3180</f>
        <v>0</v>
      </c>
      <c r="N728" s="73">
        <f>'1 уровень'!O3180</f>
        <v>0</v>
      </c>
      <c r="O728" s="73">
        <f>'1 уровень'!P3180</f>
        <v>0</v>
      </c>
      <c r="P728" s="72">
        <f>'1 уровень'!Q3180</f>
        <v>0</v>
      </c>
      <c r="Q728" s="72">
        <f>'1 уровень'!R3180</f>
        <v>0</v>
      </c>
      <c r="R728" s="72">
        <f>'1 уровень'!S3180</f>
        <v>0</v>
      </c>
      <c r="S728" s="72">
        <f>'1 уровень'!T3180</f>
        <v>0</v>
      </c>
      <c r="T728" s="794">
        <f>'1 уровень'!U3180</f>
        <v>0</v>
      </c>
      <c r="U728" s="72">
        <f>'1 уровень'!V3180</f>
        <v>0</v>
      </c>
      <c r="V728" s="72">
        <f>'1 уровень'!W3180</f>
        <v>0</v>
      </c>
      <c r="W728" s="72">
        <f>'1 уровень'!X3180</f>
        <v>0</v>
      </c>
      <c r="X728" s="72">
        <f>'1 уровень'!Y3180</f>
        <v>0</v>
      </c>
      <c r="Y728" s="389">
        <f>'1 уровень'!Z3180</f>
        <v>0</v>
      </c>
      <c r="Z728" s="72"/>
      <c r="AA728" s="72"/>
      <c r="AB728" s="991">
        <f>'1 уровень'!AA3173</f>
        <v>0</v>
      </c>
      <c r="AC728" s="998">
        <f>'1 уровень'!AB3173</f>
        <v>0</v>
      </c>
      <c r="AD728" s="196">
        <f t="shared" si="130"/>
        <v>0</v>
      </c>
      <c r="AE728" s="196">
        <f t="shared" si="129"/>
        <v>0</v>
      </c>
      <c r="AF728" s="907">
        <f t="shared" si="138"/>
        <v>0</v>
      </c>
      <c r="AG728" s="59" t="e">
        <f t="shared" si="139"/>
        <v>#DIV/0!</v>
      </c>
      <c r="AH728" s="59"/>
      <c r="AI728" s="277"/>
      <c r="AJ728" s="59">
        <f t="shared" si="135"/>
        <v>-2500</v>
      </c>
      <c r="AK728" s="59"/>
      <c r="AL728" s="59"/>
      <c r="AM728" s="277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  <c r="GA728" s="59"/>
      <c r="GB728" s="59"/>
      <c r="GC728" s="59"/>
      <c r="GD728" s="59"/>
      <c r="GE728" s="59"/>
      <c r="GF728" s="59"/>
      <c r="GG728" s="59"/>
      <c r="GH728" s="59"/>
      <c r="GI728" s="59"/>
      <c r="GJ728" s="59"/>
      <c r="GK728" s="59"/>
      <c r="GL728" s="59"/>
      <c r="GM728" s="59"/>
      <c r="GN728" s="59"/>
      <c r="GO728" s="59"/>
    </row>
    <row r="729" spans="1:197" ht="29.25" thickBot="1" x14ac:dyDescent="0.3">
      <c r="A729" s="18">
        <v>1</v>
      </c>
      <c r="B729" s="18">
        <v>1</v>
      </c>
      <c r="C729" s="2156" t="s">
        <v>204</v>
      </c>
      <c r="D729" s="27">
        <f>'1 уровень'!E3181</f>
        <v>3000</v>
      </c>
      <c r="E729" s="27">
        <f>'1 уровень'!F3181</f>
        <v>500</v>
      </c>
      <c r="F729" s="27">
        <f>'1 уровень'!G3181</f>
        <v>50</v>
      </c>
      <c r="G729" s="64">
        <f>'1 уровень'!H3181</f>
        <v>10</v>
      </c>
      <c r="H729" s="78">
        <f>'1 уровень'!I3181</f>
        <v>0</v>
      </c>
      <c r="I729" s="78">
        <f>'1 уровень'!J3181</f>
        <v>0</v>
      </c>
      <c r="J729" s="73">
        <f>'1 уровень'!K3181</f>
        <v>0</v>
      </c>
      <c r="K729" s="73">
        <f>'1 уровень'!L3181</f>
        <v>0</v>
      </c>
      <c r="L729" s="73">
        <f>'1 уровень'!M3181</f>
        <v>0</v>
      </c>
      <c r="M729" s="73">
        <f>'1 уровень'!N3181</f>
        <v>0</v>
      </c>
      <c r="N729" s="73">
        <f>'1 уровень'!O3181</f>
        <v>0</v>
      </c>
      <c r="O729" s="73">
        <f>'1 уровень'!P3181</f>
        <v>0</v>
      </c>
      <c r="P729" s="72">
        <f>'1 уровень'!Q3181</f>
        <v>23762.574000000001</v>
      </c>
      <c r="Q729" s="72">
        <f>'1 уровень'!R3181</f>
        <v>23762.574000000001</v>
      </c>
      <c r="R729" s="72">
        <f>'1 уровень'!S3181</f>
        <v>3960.4290000000001</v>
      </c>
      <c r="S729" s="72">
        <f>'1 уровень'!T3181</f>
        <v>3956.5913799999998</v>
      </c>
      <c r="T729" s="794">
        <f>'1 уровень'!U3181</f>
        <v>0</v>
      </c>
      <c r="U729" s="72">
        <f>'1 уровень'!V3181</f>
        <v>0</v>
      </c>
      <c r="V729" s="72">
        <f>'1 уровень'!W3181</f>
        <v>-3.8376200000002427</v>
      </c>
      <c r="W729" s="72">
        <f>'1 уровень'!X3181</f>
        <v>0</v>
      </c>
      <c r="X729" s="72">
        <f>'1 уровень'!Y3181</f>
        <v>0</v>
      </c>
      <c r="Y729" s="389">
        <f>'1 уровень'!Z3181</f>
        <v>3956.5913799999998</v>
      </c>
      <c r="Z729" s="72">
        <f>S729/R729*100</f>
        <v>99.903100901442741</v>
      </c>
      <c r="AA729" s="72">
        <f>Y729/R729*100</f>
        <v>99.903100901442741</v>
      </c>
      <c r="AB729" s="991">
        <f>'1 уровень'!AA3174</f>
        <v>0</v>
      </c>
      <c r="AC729" s="998">
        <f>'1 уровень'!AB3174</f>
        <v>0</v>
      </c>
      <c r="AD729" s="196">
        <f t="shared" si="130"/>
        <v>3956591.38</v>
      </c>
      <c r="AE729" s="196">
        <f t="shared" si="129"/>
        <v>0</v>
      </c>
      <c r="AF729" s="907">
        <f t="shared" si="138"/>
        <v>7920.8580000000002</v>
      </c>
      <c r="AG729" s="59">
        <f t="shared" si="139"/>
        <v>79131.82759999999</v>
      </c>
      <c r="AH729" s="59"/>
      <c r="AI729" s="277"/>
      <c r="AJ729" s="59" t="e">
        <f>#REF!-#REF!</f>
        <v>#REF!</v>
      </c>
      <c r="AK729" s="59"/>
      <c r="AL729" s="59"/>
      <c r="AM729" s="277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  <c r="GA729" s="59"/>
      <c r="GB729" s="59"/>
      <c r="GC729" s="59"/>
      <c r="GD729" s="59"/>
      <c r="GE729" s="59"/>
      <c r="GF729" s="59"/>
      <c r="GG729" s="59"/>
      <c r="GH729" s="59"/>
      <c r="GI729" s="59"/>
      <c r="GJ729" s="59"/>
      <c r="GK729" s="59"/>
      <c r="GL729" s="59"/>
      <c r="GM729" s="59"/>
      <c r="GN729" s="59"/>
      <c r="GO729" s="59"/>
    </row>
    <row r="730" spans="1:197" x14ac:dyDescent="0.25">
      <c r="A730" s="18">
        <v>1</v>
      </c>
      <c r="B730" s="18">
        <v>1</v>
      </c>
      <c r="C730" s="6" t="s">
        <v>102</v>
      </c>
      <c r="D730" s="79"/>
      <c r="E730" s="79"/>
      <c r="F730" s="79"/>
      <c r="G730" s="80"/>
      <c r="H730" s="81"/>
      <c r="I730" s="81"/>
      <c r="J730" s="92"/>
      <c r="K730" s="92"/>
      <c r="L730" s="92"/>
      <c r="M730" s="92"/>
      <c r="N730" s="92"/>
      <c r="O730" s="92"/>
      <c r="P730" s="392">
        <f t="shared" ref="P730:Q730" si="140">P731-P732-P784-P789-P793</f>
        <v>0</v>
      </c>
      <c r="Q730" s="392">
        <f t="shared" si="140"/>
        <v>0</v>
      </c>
      <c r="R730" s="392">
        <f t="shared" ref="R730:Y730" si="141">R731-R732-R784-R789-R793</f>
        <v>0</v>
      </c>
      <c r="S730" s="392">
        <f t="shared" si="141"/>
        <v>0</v>
      </c>
      <c r="T730" s="392">
        <f t="shared" si="141"/>
        <v>0</v>
      </c>
      <c r="U730" s="392">
        <f t="shared" si="141"/>
        <v>0</v>
      </c>
      <c r="V730" s="392">
        <f t="shared" si="141"/>
        <v>-9.0949470177292824E-13</v>
      </c>
      <c r="W730" s="392">
        <f t="shared" si="141"/>
        <v>0</v>
      </c>
      <c r="X730" s="392">
        <f t="shared" si="141"/>
        <v>0</v>
      </c>
      <c r="Y730" s="392">
        <f t="shared" si="141"/>
        <v>0</v>
      </c>
      <c r="Z730" s="392"/>
      <c r="AA730" s="392"/>
      <c r="AB730" s="999"/>
      <c r="AC730" s="1003">
        <f t="shared" ref="AC730" si="142">AC731-AC732-AC784-AC789-AC793</f>
        <v>0</v>
      </c>
      <c r="AD730" s="196">
        <f t="shared" ref="AD730:AD793" si="143">Y730*1000</f>
        <v>0</v>
      </c>
      <c r="AE730" s="196">
        <f t="shared" ref="AE730:AE792" si="144">X730*1000</f>
        <v>0</v>
      </c>
      <c r="AF730" s="907">
        <f t="shared" si="138"/>
        <v>0</v>
      </c>
      <c r="AG730" s="59" t="e">
        <f t="shared" si="139"/>
        <v>#DIV/0!</v>
      </c>
      <c r="AH730" s="59"/>
      <c r="AI730" s="277"/>
      <c r="AJ730" s="59">
        <f t="shared" ref="AJ730:AJ749" si="145">E731-D731</f>
        <v>0</v>
      </c>
      <c r="AK730" s="59"/>
      <c r="AL730" s="59"/>
      <c r="AM730" s="277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  <c r="GA730" s="59"/>
      <c r="GB730" s="59"/>
      <c r="GC730" s="59"/>
      <c r="GD730" s="59"/>
      <c r="GE730" s="59"/>
      <c r="GF730" s="59"/>
      <c r="GG730" s="59"/>
      <c r="GH730" s="59"/>
      <c r="GI730" s="59"/>
      <c r="GJ730" s="59"/>
      <c r="GK730" s="59"/>
      <c r="GL730" s="59"/>
      <c r="GM730" s="59"/>
      <c r="GN730" s="59"/>
      <c r="GO730" s="59"/>
    </row>
    <row r="731" spans="1:197" s="59" customFormat="1" x14ac:dyDescent="0.25">
      <c r="A731" s="18">
        <v>1</v>
      </c>
      <c r="B731" s="18">
        <v>1</v>
      </c>
      <c r="C731" s="12" t="s">
        <v>92</v>
      </c>
      <c r="D731" s="60">
        <f>'2 уровень'!F1548</f>
        <v>0</v>
      </c>
      <c r="E731" s="60">
        <f>'2 уровень'!G1548</f>
        <v>0</v>
      </c>
      <c r="F731" s="60">
        <f>'2 уровень'!H1548</f>
        <v>0</v>
      </c>
      <c r="G731" s="71">
        <f>'2 уровень'!I1548</f>
        <v>0</v>
      </c>
      <c r="H731" s="72">
        <f>'2 уровень'!J1548</f>
        <v>0</v>
      </c>
      <c r="I731" s="72">
        <f>'2 уровень'!K1548</f>
        <v>0</v>
      </c>
      <c r="J731" s="21">
        <f>'2 уровень'!L1548</f>
        <v>0</v>
      </c>
      <c r="K731" s="21">
        <f>'2 уровень'!M1548</f>
        <v>0</v>
      </c>
      <c r="L731" s="21">
        <f>'2 уровень'!N1548</f>
        <v>0</v>
      </c>
      <c r="M731" s="21">
        <f>'2 уровень'!O1548</f>
        <v>0</v>
      </c>
      <c r="N731" s="21">
        <f>'2 уровень'!P1548</f>
        <v>0</v>
      </c>
      <c r="O731" s="21">
        <f>'2 уровень'!Q1548</f>
        <v>0</v>
      </c>
      <c r="P731" s="72">
        <f>'2 уровень'!R1548</f>
        <v>641229.74372999999</v>
      </c>
      <c r="Q731" s="72">
        <f>'2 уровень'!S1548</f>
        <v>641229.74372999999</v>
      </c>
      <c r="R731" s="72">
        <f>'2 уровень'!T1548</f>
        <v>106871.62395499999</v>
      </c>
      <c r="S731" s="72">
        <f>'2 уровень'!U1548</f>
        <v>88465.399709999998</v>
      </c>
      <c r="T731" s="794">
        <f>'2 уровень'!V1548</f>
        <v>0</v>
      </c>
      <c r="U731" s="72">
        <f>'2 уровень'!W1548</f>
        <v>-86.187269999999998</v>
      </c>
      <c r="V731" s="72">
        <f>'2 уровень'!X1548</f>
        <v>-18406.224244999994</v>
      </c>
      <c r="W731" s="72">
        <f>'2 уровень'!Y1548</f>
        <v>0</v>
      </c>
      <c r="X731" s="72">
        <f>'2 уровень'!Z1548</f>
        <v>-2586.8438100000003</v>
      </c>
      <c r="Y731" s="389">
        <f>'2 уровень'!AA1548</f>
        <v>85792.368629999997</v>
      </c>
      <c r="Z731" s="72">
        <f>S731/R731*100</f>
        <v>82.777257831554778</v>
      </c>
      <c r="AA731" s="72">
        <f>Y731/R731*100</f>
        <v>80.276097110795519</v>
      </c>
      <c r="AB731" s="993">
        <f>'2 уровень'!AB1548</f>
        <v>0</v>
      </c>
      <c r="AC731" s="998">
        <f>'2 уровень'!AC1548</f>
        <v>0</v>
      </c>
      <c r="AD731" s="196">
        <f t="shared" si="143"/>
        <v>85792368.629999995</v>
      </c>
      <c r="AE731" s="196">
        <f t="shared" si="144"/>
        <v>-2586843.8100000005</v>
      </c>
      <c r="AF731" s="907"/>
      <c r="AG731" s="18" t="e">
        <f t="shared" si="139"/>
        <v>#DIV/0!</v>
      </c>
      <c r="AH731" s="18"/>
      <c r="AI731" s="1058"/>
      <c r="AJ731" s="18">
        <f t="shared" si="145"/>
        <v>-3344.1666666666665</v>
      </c>
      <c r="AK731" s="18"/>
      <c r="AL731" s="18"/>
      <c r="AM731" s="277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</row>
    <row r="732" spans="1:197" s="59" customFormat="1" ht="29.25" x14ac:dyDescent="0.25">
      <c r="A732" s="18">
        <v>1</v>
      </c>
      <c r="B732" s="18">
        <v>1</v>
      </c>
      <c r="C732" s="175" t="s">
        <v>7</v>
      </c>
      <c r="D732" s="20">
        <f>'2 уровень'!F1549</f>
        <v>4013</v>
      </c>
      <c r="E732" s="20">
        <f>'2 уровень'!G1549</f>
        <v>668.83333333333337</v>
      </c>
      <c r="F732" s="20">
        <f>'2 уровень'!H1549</f>
        <v>505</v>
      </c>
      <c r="G732" s="62">
        <f>'2 уровень'!I1549</f>
        <v>75.504610017443312</v>
      </c>
      <c r="H732" s="72">
        <f>'2 уровень'!J1549</f>
        <v>8.8582108148517325</v>
      </c>
      <c r="I732" s="72">
        <f>'2 уровень'!K1549</f>
        <v>8.7188118811881186</v>
      </c>
      <c r="J732" s="23">
        <f>'2 уровень'!L1549</f>
        <v>35548</v>
      </c>
      <c r="K732" s="23">
        <f>'2 уровень'!M1549</f>
        <v>5924.6666666666661</v>
      </c>
      <c r="L732" s="23">
        <f>'2 уровень'!N1549</f>
        <v>4403</v>
      </c>
      <c r="M732" s="23">
        <f>'2 уровень'!O1549</f>
        <v>74.31641723866322</v>
      </c>
      <c r="N732" s="23">
        <f>'2 уровень'!P1549</f>
        <v>108</v>
      </c>
      <c r="O732" s="23">
        <f>'2 уровень'!Q1549</f>
        <v>244.61111111111111</v>
      </c>
      <c r="P732" s="72">
        <f>'2 уровень'!R1549</f>
        <v>262334.68502999999</v>
      </c>
      <c r="Q732" s="72">
        <f>'2 уровень'!S1549</f>
        <v>262334.68502999999</v>
      </c>
      <c r="R732" s="72">
        <f>'2 уровень'!T1549</f>
        <v>43722.447504999996</v>
      </c>
      <c r="S732" s="72">
        <f>'2 уровень'!U1549</f>
        <v>43653.616580000002</v>
      </c>
      <c r="T732" s="794">
        <f>'2 уровень'!V1549</f>
        <v>0</v>
      </c>
      <c r="U732" s="72">
        <f>'2 уровень'!W1549</f>
        <v>-86.187269999999998</v>
      </c>
      <c r="V732" s="72">
        <f>'2 уровень'!X1549</f>
        <v>-68.83092499999475</v>
      </c>
      <c r="W732" s="72">
        <f>'2 уровень'!Y1549</f>
        <v>0</v>
      </c>
      <c r="X732" s="72">
        <f>'2 уровень'!Z1549</f>
        <v>-2336.6542300000001</v>
      </c>
      <c r="Y732" s="389">
        <f>'2 уровень'!AA1549</f>
        <v>41230.775079999999</v>
      </c>
      <c r="Z732" s="72">
        <f>S732/R732*100</f>
        <v>99.842573028437798</v>
      </c>
      <c r="AA732" s="72">
        <f>Y732/R732*100</f>
        <v>94.30115977675986</v>
      </c>
      <c r="AB732" s="987">
        <f>'2 уровень'!AB1549</f>
        <v>0</v>
      </c>
      <c r="AC732" s="998">
        <f>'2 уровень'!AC1549</f>
        <v>0</v>
      </c>
      <c r="AD732" s="196">
        <f t="shared" si="143"/>
        <v>41230775.079999998</v>
      </c>
      <c r="AE732" s="196">
        <f t="shared" si="144"/>
        <v>-2336654.23</v>
      </c>
      <c r="AF732" s="907">
        <f>IF(P732&gt;0,P732*1000/D732,0)</f>
        <v>65371.21480936955</v>
      </c>
      <c r="AG732" s="59">
        <f t="shared" si="139"/>
        <v>86442.805108910892</v>
      </c>
      <c r="AI732" s="277"/>
      <c r="AJ732" s="59">
        <f t="shared" si="145"/>
        <v>0</v>
      </c>
      <c r="AM732" s="277"/>
    </row>
    <row r="733" spans="1:197" x14ac:dyDescent="0.25">
      <c r="A733" s="18">
        <v>1</v>
      </c>
      <c r="B733" s="18">
        <v>1</v>
      </c>
      <c r="C733" s="295" t="s">
        <v>195</v>
      </c>
      <c r="D733" s="27">
        <f>'2 уровень'!F1550</f>
        <v>0</v>
      </c>
      <c r="E733" s="27">
        <f>'2 уровень'!G1550</f>
        <v>0</v>
      </c>
      <c r="F733" s="27">
        <f>'2 уровень'!H1550</f>
        <v>0</v>
      </c>
      <c r="G733" s="64">
        <f>'2 уровень'!I1550</f>
        <v>0</v>
      </c>
      <c r="H733" s="78">
        <f>'2 уровень'!J1550</f>
        <v>0</v>
      </c>
      <c r="I733" s="78">
        <f>'2 уровень'!K1550</f>
        <v>0</v>
      </c>
      <c r="J733" s="73">
        <f>'2 уровень'!L1550</f>
        <v>0</v>
      </c>
      <c r="K733" s="73">
        <f>'2 уровень'!M1550</f>
        <v>0</v>
      </c>
      <c r="L733" s="73">
        <f>'2 уровень'!N1550</f>
        <v>0</v>
      </c>
      <c r="M733" s="73">
        <f>'2 уровень'!O1550</f>
        <v>0</v>
      </c>
      <c r="N733" s="73">
        <f>'2 уровень'!P1550</f>
        <v>0</v>
      </c>
      <c r="O733" s="73">
        <f>'2 уровень'!Q1550</f>
        <v>0</v>
      </c>
      <c r="P733" s="72">
        <f>'2 уровень'!R1550</f>
        <v>0</v>
      </c>
      <c r="Q733" s="72">
        <f>'2 уровень'!S1550</f>
        <v>0</v>
      </c>
      <c r="R733" s="72">
        <f>'2 уровень'!T1550</f>
        <v>0</v>
      </c>
      <c r="S733" s="72">
        <f>'2 уровень'!U1550</f>
        <v>0</v>
      </c>
      <c r="T733" s="794">
        <f>'2 уровень'!V1550</f>
        <v>0</v>
      </c>
      <c r="U733" s="72">
        <f>'2 уровень'!W1550</f>
        <v>0</v>
      </c>
      <c r="V733" s="72">
        <f>'2 уровень'!X1550</f>
        <v>0</v>
      </c>
      <c r="W733" s="72">
        <f>'2 уровень'!Y1550</f>
        <v>0</v>
      </c>
      <c r="X733" s="72">
        <f>'2 уровень'!Z1550</f>
        <v>0</v>
      </c>
      <c r="Y733" s="389">
        <f>'2 уровень'!AA1550</f>
        <v>0</v>
      </c>
      <c r="Z733" s="72"/>
      <c r="AA733" s="72"/>
      <c r="AB733" s="991">
        <f>'2 уровень'!AB1550</f>
        <v>0</v>
      </c>
      <c r="AC733" s="998">
        <f>'2 уровень'!AC1550</f>
        <v>0</v>
      </c>
      <c r="AD733" s="196">
        <f t="shared" si="143"/>
        <v>0</v>
      </c>
      <c r="AE733" s="196">
        <f t="shared" si="144"/>
        <v>0</v>
      </c>
      <c r="AF733" s="907">
        <f>IF(P733&gt;0,P733*1000/D733,0)</f>
        <v>0</v>
      </c>
      <c r="AG733" s="59" t="e">
        <f t="shared" si="139"/>
        <v>#DIV/0!</v>
      </c>
      <c r="AH733" s="59"/>
      <c r="AI733" s="277"/>
      <c r="AJ733" s="59">
        <f t="shared" si="145"/>
        <v>0</v>
      </c>
      <c r="AK733" s="59"/>
      <c r="AL733" s="59"/>
      <c r="AM733" s="277"/>
      <c r="AN733" s="59"/>
      <c r="AO733" s="59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  <c r="FX733" s="59"/>
      <c r="FY733" s="59"/>
      <c r="FZ733" s="59"/>
      <c r="GA733" s="59"/>
      <c r="GB733" s="59"/>
      <c r="GC733" s="59"/>
      <c r="GD733" s="59"/>
      <c r="GE733" s="59"/>
      <c r="GF733" s="59"/>
      <c r="GG733" s="59"/>
      <c r="GH733" s="59"/>
      <c r="GI733" s="59"/>
      <c r="GJ733" s="59"/>
      <c r="GK733" s="59"/>
      <c r="GL733" s="59"/>
      <c r="GM733" s="59"/>
      <c r="GN733" s="59"/>
      <c r="GO733" s="59"/>
    </row>
    <row r="734" spans="1:197" x14ac:dyDescent="0.25">
      <c r="A734" s="18">
        <v>1</v>
      </c>
      <c r="B734" s="18">
        <v>1</v>
      </c>
      <c r="C734" s="172" t="s">
        <v>325</v>
      </c>
      <c r="D734" s="27">
        <f>'2 уровень'!F1551</f>
        <v>0</v>
      </c>
      <c r="E734" s="27">
        <f>'2 уровень'!G1551</f>
        <v>0</v>
      </c>
      <c r="F734" s="27">
        <f>'2 уровень'!H1551</f>
        <v>0</v>
      </c>
      <c r="G734" s="64">
        <f>'2 уровень'!I1551</f>
        <v>0</v>
      </c>
      <c r="H734" s="78">
        <f>'2 уровень'!J1551</f>
        <v>0</v>
      </c>
      <c r="I734" s="78">
        <f>'2 уровень'!K1551</f>
        <v>0</v>
      </c>
      <c r="J734" s="73">
        <f>'2 уровень'!L1551</f>
        <v>0</v>
      </c>
      <c r="K734" s="73">
        <f>'2 уровень'!M1551</f>
        <v>0</v>
      </c>
      <c r="L734" s="73">
        <f>'2 уровень'!N1551</f>
        <v>0</v>
      </c>
      <c r="M734" s="73">
        <f>'2 уровень'!O1551</f>
        <v>0</v>
      </c>
      <c r="N734" s="73">
        <f>'2 уровень'!P1551</f>
        <v>0</v>
      </c>
      <c r="O734" s="73">
        <f>'2 уровень'!Q1551</f>
        <v>0</v>
      </c>
      <c r="P734" s="72">
        <f>'2 уровень'!R1551</f>
        <v>157847.78208999999</v>
      </c>
      <c r="Q734" s="72">
        <f>'2 уровень'!S1551</f>
        <v>157847.78208999999</v>
      </c>
      <c r="R734" s="72">
        <f>'2 уровень'!T1551</f>
        <v>26307.963681666664</v>
      </c>
      <c r="S734" s="72">
        <f>'2 уровень'!U1551</f>
        <v>25015.759859999998</v>
      </c>
      <c r="T734" s="794">
        <f>'2 уровень'!V1551</f>
        <v>0</v>
      </c>
      <c r="U734" s="72">
        <f>'2 уровень'!W1551</f>
        <v>0</v>
      </c>
      <c r="V734" s="72">
        <f>'2 уровень'!X1551</f>
        <v>-1292.203821666666</v>
      </c>
      <c r="W734" s="72">
        <f>'2 уровень'!Y1551</f>
        <v>0</v>
      </c>
      <c r="X734" s="72">
        <f>'2 уровень'!Z1551</f>
        <v>-15.09642</v>
      </c>
      <c r="Y734" s="389">
        <f>'2 уровень'!AA1551</f>
        <v>25000.663439999997</v>
      </c>
      <c r="Z734" s="72">
        <f>S734/R734*100</f>
        <v>95.088164795638789</v>
      </c>
      <c r="AA734" s="72">
        <f>Y734/R734*100</f>
        <v>95.030781334939689</v>
      </c>
      <c r="AB734" s="991">
        <f>'2 уровень'!AB1551</f>
        <v>0</v>
      </c>
      <c r="AC734" s="998">
        <f>'2 уровень'!AC1551</f>
        <v>0</v>
      </c>
      <c r="AD734" s="196">
        <f t="shared" si="143"/>
        <v>25000663.439999998</v>
      </c>
      <c r="AE734" s="196">
        <f t="shared" si="144"/>
        <v>-15096.42</v>
      </c>
      <c r="AF734" s="907"/>
      <c r="AG734" s="59" t="e">
        <f t="shared" si="139"/>
        <v>#DIV/0!</v>
      </c>
      <c r="AH734" s="59"/>
      <c r="AI734" s="277"/>
      <c r="AJ734" s="59">
        <f t="shared" si="145"/>
        <v>0</v>
      </c>
      <c r="AK734" s="59"/>
      <c r="AL734" s="59"/>
      <c r="AM734" s="277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  <c r="GA734" s="59"/>
      <c r="GB734" s="59"/>
      <c r="GC734" s="59"/>
      <c r="GD734" s="59"/>
      <c r="GE734" s="59"/>
      <c r="GF734" s="59"/>
      <c r="GG734" s="59"/>
      <c r="GH734" s="59"/>
      <c r="GI734" s="59"/>
      <c r="GJ734" s="59"/>
      <c r="GK734" s="59"/>
      <c r="GL734" s="59"/>
      <c r="GM734" s="59"/>
      <c r="GN734" s="59"/>
      <c r="GO734" s="59"/>
    </row>
    <row r="735" spans="1:197" x14ac:dyDescent="0.25">
      <c r="B735" s="18">
        <v>1</v>
      </c>
      <c r="C735" s="172" t="s">
        <v>289</v>
      </c>
      <c r="D735" s="27">
        <f>'2 уровень'!F1552</f>
        <v>0</v>
      </c>
      <c r="E735" s="27">
        <f>'2 уровень'!G1552</f>
        <v>0</v>
      </c>
      <c r="F735" s="27">
        <f>'2 уровень'!H1552</f>
        <v>0</v>
      </c>
      <c r="G735" s="64">
        <f>'2 уровень'!I1552</f>
        <v>0</v>
      </c>
      <c r="H735" s="78">
        <f>'2 уровень'!J1552</f>
        <v>0</v>
      </c>
      <c r="I735" s="78">
        <f>'2 уровень'!K1552</f>
        <v>0</v>
      </c>
      <c r="J735" s="73">
        <f>'2 уровень'!L1552</f>
        <v>0</v>
      </c>
      <c r="K735" s="73">
        <f>'2 уровень'!M1552</f>
        <v>0</v>
      </c>
      <c r="L735" s="73">
        <f>'2 уровень'!N1552</f>
        <v>0</v>
      </c>
      <c r="M735" s="73">
        <f>'2 уровень'!O1552</f>
        <v>0</v>
      </c>
      <c r="N735" s="73">
        <f>'2 уровень'!P1552</f>
        <v>0</v>
      </c>
      <c r="O735" s="73">
        <f>'2 уровень'!Q1552</f>
        <v>0</v>
      </c>
      <c r="P735" s="72">
        <f>'2 уровень'!R1552</f>
        <v>17703.843359999999</v>
      </c>
      <c r="Q735" s="72">
        <f>'2 уровень'!S1552</f>
        <v>17703.843359999999</v>
      </c>
      <c r="R735" s="72">
        <f>'2 уровень'!T1552</f>
        <v>2950.6405599999998</v>
      </c>
      <c r="S735" s="72">
        <f>'2 уровень'!U1552</f>
        <v>2950.6405600000003</v>
      </c>
      <c r="T735" s="794">
        <f>'2 уровень'!V1552</f>
        <v>0</v>
      </c>
      <c r="U735" s="72">
        <f>'2 уровень'!W1552</f>
        <v>0</v>
      </c>
      <c r="V735" s="72">
        <f>'2 уровень'!X1552</f>
        <v>0</v>
      </c>
      <c r="W735" s="72">
        <f>'2 уровень'!Y1552</f>
        <v>0</v>
      </c>
      <c r="X735" s="72">
        <f>'2 уровень'!Z1552</f>
        <v>0</v>
      </c>
      <c r="Y735" s="389">
        <f>'2 уровень'!AA1552</f>
        <v>2950.6405600000003</v>
      </c>
      <c r="Z735" s="72">
        <f>S735/R735*100</f>
        <v>100.00000000000003</v>
      </c>
      <c r="AA735" s="72">
        <f>Y735/R735*100</f>
        <v>100.00000000000003</v>
      </c>
      <c r="AB735" s="991">
        <f>'2 уровень'!AB1552</f>
        <v>0</v>
      </c>
      <c r="AC735" s="998">
        <f>'2 уровень'!AC1552</f>
        <v>0</v>
      </c>
      <c r="AD735" s="196">
        <f t="shared" si="143"/>
        <v>2950640.56</v>
      </c>
      <c r="AE735" s="196">
        <f t="shared" si="144"/>
        <v>0</v>
      </c>
      <c r="AF735" s="907"/>
      <c r="AG735" s="59" t="e">
        <f t="shared" si="139"/>
        <v>#DIV/0!</v>
      </c>
      <c r="AH735" s="59"/>
      <c r="AI735" s="277"/>
      <c r="AJ735" s="59">
        <f t="shared" si="145"/>
        <v>-40900</v>
      </c>
      <c r="AK735" s="59"/>
      <c r="AL735" s="59"/>
      <c r="AM735" s="277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  <c r="GA735" s="59"/>
      <c r="GB735" s="59"/>
      <c r="GC735" s="59"/>
      <c r="GD735" s="59"/>
      <c r="GE735" s="59"/>
      <c r="GF735" s="59"/>
      <c r="GG735" s="59"/>
      <c r="GH735" s="59"/>
      <c r="GI735" s="59"/>
      <c r="GJ735" s="59"/>
      <c r="GK735" s="59"/>
      <c r="GL735" s="59"/>
      <c r="GM735" s="59"/>
      <c r="GN735" s="59"/>
      <c r="GO735" s="59"/>
    </row>
    <row r="736" spans="1:197" ht="29.25" x14ac:dyDescent="0.25">
      <c r="B736" s="18">
        <v>1</v>
      </c>
      <c r="C736" s="292" t="s">
        <v>271</v>
      </c>
      <c r="D736" s="27">
        <f>'2 уровень'!F1553</f>
        <v>49080</v>
      </c>
      <c r="E736" s="27">
        <f>'2 уровень'!G1553</f>
        <v>8179.9999999999991</v>
      </c>
      <c r="F736" s="27">
        <f>'2 уровень'!H1553</f>
        <v>5095</v>
      </c>
      <c r="G736" s="64">
        <f>'2 уровень'!I1553</f>
        <v>62.286063569682156</v>
      </c>
      <c r="H736" s="78">
        <f>'2 уровень'!J1553</f>
        <v>0</v>
      </c>
      <c r="I736" s="78">
        <f>'2 уровень'!K1553</f>
        <v>0</v>
      </c>
      <c r="J736" s="73">
        <f>'2 уровень'!L1553</f>
        <v>0</v>
      </c>
      <c r="K736" s="73">
        <f>'2 уровень'!M1553</f>
        <v>0</v>
      </c>
      <c r="L736" s="73">
        <f>'2 уровень'!N1553</f>
        <v>0</v>
      </c>
      <c r="M736" s="73">
        <f>'2 уровень'!O1553</f>
        <v>0</v>
      </c>
      <c r="N736" s="73">
        <f>'2 уровень'!P1553</f>
        <v>0</v>
      </c>
      <c r="O736" s="73">
        <f>'2 уровень'!Q1553</f>
        <v>0</v>
      </c>
      <c r="P736" s="72">
        <f>'2 уровень'!R1553</f>
        <v>0</v>
      </c>
      <c r="Q736" s="72">
        <f>'2 уровень'!S1553</f>
        <v>0</v>
      </c>
      <c r="R736" s="72">
        <f>'2 уровень'!T1553</f>
        <v>0</v>
      </c>
      <c r="S736" s="72">
        <f>'2 уровень'!U1553</f>
        <v>0</v>
      </c>
      <c r="T736" s="794">
        <f>'2 уровень'!V1553</f>
        <v>0</v>
      </c>
      <c r="U736" s="72">
        <f>'2 уровень'!W1553</f>
        <v>0</v>
      </c>
      <c r="V736" s="72">
        <f>'2 уровень'!X1553</f>
        <v>0</v>
      </c>
      <c r="W736" s="72">
        <f>'2 уровень'!Y1553</f>
        <v>0</v>
      </c>
      <c r="X736" s="72">
        <f>'2 уровень'!Z1553</f>
        <v>0</v>
      </c>
      <c r="Y736" s="389">
        <f>'2 уровень'!AA1553</f>
        <v>0</v>
      </c>
      <c r="Z736" s="72"/>
      <c r="AA736" s="72"/>
      <c r="AB736" s="991">
        <f>'2 уровень'!AB1553</f>
        <v>0</v>
      </c>
      <c r="AC736" s="998">
        <f>'2 уровень'!AC1553</f>
        <v>0</v>
      </c>
      <c r="AD736" s="196">
        <f t="shared" si="143"/>
        <v>0</v>
      </c>
      <c r="AE736" s="196">
        <f t="shared" si="144"/>
        <v>0</v>
      </c>
      <c r="AF736" s="907">
        <f t="shared" ref="AF736:AF744" si="146">IF(P736&gt;0,P736*1000/D736,0)</f>
        <v>0</v>
      </c>
      <c r="AG736" s="59">
        <f t="shared" si="139"/>
        <v>0</v>
      </c>
      <c r="AH736" s="59"/>
      <c r="AI736" s="277"/>
      <c r="AJ736" s="59">
        <f t="shared" si="145"/>
        <v>0</v>
      </c>
      <c r="AK736" s="59"/>
      <c r="AL736" s="59"/>
      <c r="AM736" s="277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  <c r="GA736" s="59"/>
      <c r="GB736" s="59"/>
      <c r="GC736" s="59"/>
      <c r="GD736" s="59"/>
      <c r="GE736" s="59"/>
      <c r="GF736" s="59"/>
      <c r="GG736" s="59"/>
      <c r="GH736" s="59"/>
      <c r="GI736" s="59"/>
      <c r="GJ736" s="59"/>
      <c r="GK736" s="59"/>
      <c r="GL736" s="59"/>
      <c r="GM736" s="59"/>
      <c r="GN736" s="59"/>
      <c r="GO736" s="59"/>
    </row>
    <row r="737" spans="2:197" ht="30" x14ac:dyDescent="0.25">
      <c r="B737" s="18">
        <v>1</v>
      </c>
      <c r="C737" s="559" t="s">
        <v>193</v>
      </c>
      <c r="D737" s="27">
        <f>'2 уровень'!F1554</f>
        <v>0</v>
      </c>
      <c r="E737" s="27">
        <f>'2 уровень'!G1554</f>
        <v>0</v>
      </c>
      <c r="F737" s="27">
        <f>'2 уровень'!H1554</f>
        <v>0</v>
      </c>
      <c r="G737" s="64">
        <f>'2 уровень'!I1554</f>
        <v>0</v>
      </c>
      <c r="H737" s="78">
        <f>'2 уровень'!J1554</f>
        <v>0</v>
      </c>
      <c r="I737" s="78">
        <f>'2 уровень'!K1554</f>
        <v>0</v>
      </c>
      <c r="J737" s="73">
        <f>'2 уровень'!L1554</f>
        <v>0</v>
      </c>
      <c r="K737" s="73">
        <f>'2 уровень'!M1554</f>
        <v>0</v>
      </c>
      <c r="L737" s="73">
        <f>'2 уровень'!N1554</f>
        <v>0</v>
      </c>
      <c r="M737" s="73">
        <f>'2 уровень'!O1554</f>
        <v>0</v>
      </c>
      <c r="N737" s="73">
        <f>'2 уровень'!P1554</f>
        <v>0</v>
      </c>
      <c r="O737" s="73">
        <f>'2 уровень'!Q1554</f>
        <v>0</v>
      </c>
      <c r="P737" s="72">
        <f>'2 уровень'!R1554</f>
        <v>0</v>
      </c>
      <c r="Q737" s="72">
        <f>'2 уровень'!S1554</f>
        <v>0</v>
      </c>
      <c r="R737" s="72">
        <f>'2 уровень'!T1554</f>
        <v>0</v>
      </c>
      <c r="S737" s="72">
        <f>'2 уровень'!U1554</f>
        <v>0</v>
      </c>
      <c r="T737" s="794">
        <f>'2 уровень'!V1554</f>
        <v>0</v>
      </c>
      <c r="U737" s="72">
        <f>'2 уровень'!W1554</f>
        <v>0</v>
      </c>
      <c r="V737" s="72">
        <f>'2 уровень'!X1554</f>
        <v>0</v>
      </c>
      <c r="W737" s="72">
        <f>'2 уровень'!Y1554</f>
        <v>0</v>
      </c>
      <c r="X737" s="72">
        <f>'2 уровень'!Z1554</f>
        <v>0</v>
      </c>
      <c r="Y737" s="389">
        <f>'2 уровень'!AA1554</f>
        <v>0</v>
      </c>
      <c r="Z737" s="72"/>
      <c r="AA737" s="72"/>
      <c r="AB737" s="991">
        <f>'2 уровень'!AB1554</f>
        <v>0</v>
      </c>
      <c r="AC737" s="998">
        <f>'2 уровень'!AC1554</f>
        <v>0</v>
      </c>
      <c r="AD737" s="196">
        <f t="shared" si="143"/>
        <v>0</v>
      </c>
      <c r="AE737" s="196">
        <f t="shared" si="144"/>
        <v>0</v>
      </c>
      <c r="AF737" s="907">
        <f t="shared" si="146"/>
        <v>0</v>
      </c>
      <c r="AG737" s="59" t="e">
        <f t="shared" si="139"/>
        <v>#DIV/0!</v>
      </c>
      <c r="AH737" s="59"/>
      <c r="AI737" s="277"/>
      <c r="AJ737" s="59">
        <f t="shared" si="145"/>
        <v>-9166.6666666666661</v>
      </c>
      <c r="AK737" s="59"/>
      <c r="AL737" s="59"/>
      <c r="AM737" s="277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  <c r="GA737" s="59"/>
      <c r="GB737" s="59"/>
      <c r="GC737" s="59"/>
      <c r="GD737" s="59"/>
      <c r="GE737" s="59"/>
      <c r="GF737" s="59"/>
      <c r="GG737" s="59"/>
      <c r="GH737" s="59"/>
      <c r="GI737" s="59"/>
      <c r="GJ737" s="59"/>
      <c r="GK737" s="59"/>
      <c r="GL737" s="59"/>
      <c r="GM737" s="59"/>
      <c r="GN737" s="59"/>
      <c r="GO737" s="59"/>
    </row>
    <row r="738" spans="2:197" ht="30" x14ac:dyDescent="0.25">
      <c r="B738" s="18">
        <v>1</v>
      </c>
      <c r="C738" s="559" t="s">
        <v>463</v>
      </c>
      <c r="D738" s="27">
        <f>'2 уровень'!F1555</f>
        <v>11000</v>
      </c>
      <c r="E738" s="27">
        <f>'2 уровень'!G1555</f>
        <v>1833.3333333333333</v>
      </c>
      <c r="F738" s="27">
        <f>'2 уровень'!H1555</f>
        <v>1688</v>
      </c>
      <c r="G738" s="64">
        <f>'2 уровень'!I1555</f>
        <v>92.072727272727278</v>
      </c>
      <c r="H738" s="78">
        <f>'2 уровень'!J1555</f>
        <v>0</v>
      </c>
      <c r="I738" s="78">
        <f>'2 уровень'!K1555</f>
        <v>0</v>
      </c>
      <c r="J738" s="73">
        <f>'2 уровень'!L1555</f>
        <v>0</v>
      </c>
      <c r="K738" s="73">
        <f>'2 уровень'!M1555</f>
        <v>0</v>
      </c>
      <c r="L738" s="73">
        <f>'2 уровень'!N1555</f>
        <v>0</v>
      </c>
      <c r="M738" s="73">
        <f>'2 уровень'!O1555</f>
        <v>0</v>
      </c>
      <c r="N738" s="73">
        <f>'2 уровень'!P1555</f>
        <v>0</v>
      </c>
      <c r="O738" s="73">
        <f>'2 уровень'!Q1555</f>
        <v>0</v>
      </c>
      <c r="P738" s="72">
        <f>'2 уровень'!R1555</f>
        <v>0</v>
      </c>
      <c r="Q738" s="72">
        <f>'2 уровень'!S1555</f>
        <v>0</v>
      </c>
      <c r="R738" s="72">
        <f>'2 уровень'!T1555</f>
        <v>0</v>
      </c>
      <c r="S738" s="72">
        <f>'2 уровень'!U1555</f>
        <v>0</v>
      </c>
      <c r="T738" s="794">
        <f>'2 уровень'!V1555</f>
        <v>0</v>
      </c>
      <c r="U738" s="72">
        <f>'2 уровень'!W1555</f>
        <v>0</v>
      </c>
      <c r="V738" s="72">
        <f>'2 уровень'!X1555</f>
        <v>0</v>
      </c>
      <c r="W738" s="72">
        <f>'2 уровень'!Y1555</f>
        <v>0</v>
      </c>
      <c r="X738" s="72">
        <f>'2 уровень'!Z1555</f>
        <v>0</v>
      </c>
      <c r="Y738" s="389">
        <f>'2 уровень'!AA1555</f>
        <v>0</v>
      </c>
      <c r="Z738" s="72"/>
      <c r="AA738" s="72"/>
      <c r="AB738" s="991">
        <f>'2 уровень'!AB1555</f>
        <v>0</v>
      </c>
      <c r="AC738" s="998">
        <f>'2 уровень'!AC1555</f>
        <v>0</v>
      </c>
      <c r="AD738" s="196">
        <f t="shared" si="143"/>
        <v>0</v>
      </c>
      <c r="AE738" s="196">
        <f t="shared" si="144"/>
        <v>0</v>
      </c>
      <c r="AF738" s="907">
        <f t="shared" si="146"/>
        <v>0</v>
      </c>
      <c r="AG738" s="59">
        <f t="shared" si="139"/>
        <v>0</v>
      </c>
      <c r="AH738" s="59"/>
      <c r="AI738" s="277"/>
      <c r="AJ738" s="59">
        <f t="shared" si="145"/>
        <v>-15000</v>
      </c>
      <c r="AK738" s="59"/>
      <c r="AL738" s="59"/>
      <c r="AM738" s="277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  <c r="GD738" s="59"/>
      <c r="GE738" s="59"/>
      <c r="GF738" s="59"/>
      <c r="GG738" s="59"/>
      <c r="GH738" s="59"/>
      <c r="GI738" s="59"/>
      <c r="GJ738" s="59"/>
      <c r="GK738" s="59"/>
      <c r="GL738" s="59"/>
      <c r="GM738" s="59"/>
      <c r="GN738" s="59"/>
      <c r="GO738" s="59"/>
    </row>
    <row r="739" spans="2:197" ht="75" x14ac:dyDescent="0.25">
      <c r="B739" s="18">
        <v>1</v>
      </c>
      <c r="C739" s="295" t="s">
        <v>464</v>
      </c>
      <c r="D739" s="27">
        <f>'2 уровень'!F1556</f>
        <v>18000</v>
      </c>
      <c r="E739" s="27">
        <f>'2 уровень'!G1556</f>
        <v>3000</v>
      </c>
      <c r="F739" s="27">
        <f>'2 уровень'!H1556</f>
        <v>1726</v>
      </c>
      <c r="G739" s="64">
        <f>'2 уровень'!I1556</f>
        <v>57.533333333333339</v>
      </c>
      <c r="H739" s="78">
        <f>'2 уровень'!J1556</f>
        <v>0</v>
      </c>
      <c r="I739" s="78">
        <f>'2 уровень'!K1556</f>
        <v>0</v>
      </c>
      <c r="J739" s="73">
        <f>'2 уровень'!L1556</f>
        <v>0</v>
      </c>
      <c r="K739" s="73">
        <f>'2 уровень'!M1556</f>
        <v>0</v>
      </c>
      <c r="L739" s="73">
        <f>'2 уровень'!N1556</f>
        <v>0</v>
      </c>
      <c r="M739" s="73">
        <f>'2 уровень'!O1556</f>
        <v>0</v>
      </c>
      <c r="N739" s="73">
        <f>'2 уровень'!P1556</f>
        <v>0</v>
      </c>
      <c r="O739" s="73">
        <f>'2 уровень'!Q1556</f>
        <v>0</v>
      </c>
      <c r="P739" s="72">
        <f>'2 уровень'!R1556</f>
        <v>0</v>
      </c>
      <c r="Q739" s="72">
        <f>'2 уровень'!S1556</f>
        <v>0</v>
      </c>
      <c r="R739" s="72">
        <f>'2 уровень'!T1556</f>
        <v>0</v>
      </c>
      <c r="S739" s="72">
        <f>'2 уровень'!U1556</f>
        <v>0</v>
      </c>
      <c r="T739" s="794">
        <f>'2 уровень'!V1556</f>
        <v>0</v>
      </c>
      <c r="U739" s="72">
        <f>'2 уровень'!W1556</f>
        <v>0</v>
      </c>
      <c r="V739" s="72">
        <f>'2 уровень'!X1556</f>
        <v>0</v>
      </c>
      <c r="W739" s="72">
        <f>'2 уровень'!Y1556</f>
        <v>0</v>
      </c>
      <c r="X739" s="72">
        <f>'2 уровень'!Z1556</f>
        <v>0</v>
      </c>
      <c r="Y739" s="389">
        <f>'2 уровень'!AA1556</f>
        <v>0</v>
      </c>
      <c r="Z739" s="72"/>
      <c r="AA739" s="72"/>
      <c r="AB739" s="991">
        <f>'2 уровень'!AB1556</f>
        <v>0</v>
      </c>
      <c r="AC739" s="998">
        <f>'2 уровень'!AC1556</f>
        <v>0</v>
      </c>
      <c r="AD739" s="196">
        <f t="shared" si="143"/>
        <v>0</v>
      </c>
      <c r="AE739" s="196">
        <f t="shared" si="144"/>
        <v>0</v>
      </c>
      <c r="AF739" s="907">
        <f t="shared" si="146"/>
        <v>0</v>
      </c>
      <c r="AG739" s="59">
        <f t="shared" si="139"/>
        <v>0</v>
      </c>
      <c r="AH739" s="59"/>
      <c r="AI739" s="277"/>
      <c r="AJ739" s="59">
        <f t="shared" si="145"/>
        <v>-16666.666666666668</v>
      </c>
      <c r="AK739" s="59"/>
      <c r="AL739" s="59"/>
      <c r="AM739" s="277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  <c r="GA739" s="59"/>
      <c r="GB739" s="59"/>
      <c r="GC739" s="59"/>
      <c r="GD739" s="59"/>
      <c r="GE739" s="59"/>
      <c r="GF739" s="59"/>
      <c r="GG739" s="59"/>
      <c r="GH739" s="59"/>
      <c r="GI739" s="59"/>
      <c r="GJ739" s="59"/>
      <c r="GK739" s="59"/>
      <c r="GL739" s="59"/>
      <c r="GM739" s="59"/>
      <c r="GN739" s="59"/>
      <c r="GO739" s="59"/>
    </row>
    <row r="740" spans="2:197" ht="45" x14ac:dyDescent="0.25">
      <c r="B740" s="18">
        <v>1</v>
      </c>
      <c r="C740" s="173" t="s">
        <v>465</v>
      </c>
      <c r="D740" s="27">
        <f>'2 уровень'!F1557</f>
        <v>20000</v>
      </c>
      <c r="E740" s="27">
        <f>'2 уровень'!G1557</f>
        <v>3333.3333333333335</v>
      </c>
      <c r="F740" s="27">
        <f>'2 уровень'!H1557</f>
        <v>1681</v>
      </c>
      <c r="G740" s="64">
        <f>'2 уровень'!I1557</f>
        <v>50.43</v>
      </c>
      <c r="H740" s="78">
        <f>'2 уровень'!J1557</f>
        <v>0</v>
      </c>
      <c r="I740" s="78">
        <f>'2 уровень'!K1557</f>
        <v>0</v>
      </c>
      <c r="J740" s="73">
        <f>'2 уровень'!L1557</f>
        <v>0</v>
      </c>
      <c r="K740" s="73">
        <f>'2 уровень'!M1557</f>
        <v>0</v>
      </c>
      <c r="L740" s="73">
        <f>'2 уровень'!N1557</f>
        <v>0</v>
      </c>
      <c r="M740" s="73">
        <f>'2 уровень'!O1557</f>
        <v>0</v>
      </c>
      <c r="N740" s="73">
        <f>'2 уровень'!P1557</f>
        <v>0</v>
      </c>
      <c r="O740" s="73">
        <f>'2 уровень'!Q1557</f>
        <v>0</v>
      </c>
      <c r="P740" s="72">
        <f>'2 уровень'!R1557</f>
        <v>0</v>
      </c>
      <c r="Q740" s="72">
        <f>'2 уровень'!S1557</f>
        <v>0</v>
      </c>
      <c r="R740" s="72">
        <f>'2 уровень'!T1557</f>
        <v>0</v>
      </c>
      <c r="S740" s="72">
        <f>'2 уровень'!U1557</f>
        <v>0</v>
      </c>
      <c r="T740" s="794">
        <f>'2 уровень'!V1557</f>
        <v>0</v>
      </c>
      <c r="U740" s="72">
        <f>'2 уровень'!W1557</f>
        <v>0</v>
      </c>
      <c r="V740" s="72">
        <f>'2 уровень'!X1557</f>
        <v>0</v>
      </c>
      <c r="W740" s="72">
        <f>'2 уровень'!Y1557</f>
        <v>0</v>
      </c>
      <c r="X740" s="72">
        <f>'2 уровень'!Z1557</f>
        <v>0</v>
      </c>
      <c r="Y740" s="389">
        <f>'2 уровень'!AA1557</f>
        <v>0</v>
      </c>
      <c r="Z740" s="72"/>
      <c r="AA740" s="72"/>
      <c r="AB740" s="991">
        <f>'2 уровень'!AB1557</f>
        <v>0</v>
      </c>
      <c r="AC740" s="998">
        <f>'2 уровень'!AC1557</f>
        <v>0</v>
      </c>
      <c r="AD740" s="196">
        <f t="shared" si="143"/>
        <v>0</v>
      </c>
      <c r="AE740" s="196">
        <f t="shared" si="144"/>
        <v>0</v>
      </c>
      <c r="AF740" s="907">
        <f t="shared" si="146"/>
        <v>0</v>
      </c>
      <c r="AG740" s="59">
        <f t="shared" si="139"/>
        <v>0</v>
      </c>
      <c r="AH740" s="59"/>
      <c r="AI740" s="277"/>
      <c r="AJ740" s="59">
        <f t="shared" si="145"/>
        <v>-66.666666666666671</v>
      </c>
      <c r="AK740" s="59"/>
      <c r="AL740" s="59"/>
      <c r="AM740" s="277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  <c r="GA740" s="59"/>
      <c r="GB740" s="59"/>
      <c r="GC740" s="59"/>
      <c r="GD740" s="59"/>
      <c r="GE740" s="59"/>
      <c r="GF740" s="59"/>
      <c r="GG740" s="59"/>
      <c r="GH740" s="59"/>
      <c r="GI740" s="59"/>
      <c r="GJ740" s="59"/>
      <c r="GK740" s="59"/>
      <c r="GL740" s="59"/>
      <c r="GM740" s="59"/>
      <c r="GN740" s="59"/>
      <c r="GO740" s="59"/>
    </row>
    <row r="741" spans="2:197" ht="90" x14ac:dyDescent="0.25">
      <c r="B741" s="18">
        <v>1</v>
      </c>
      <c r="C741" s="173" t="s">
        <v>466</v>
      </c>
      <c r="D741" s="27">
        <f>'2 уровень'!F1558</f>
        <v>80</v>
      </c>
      <c r="E741" s="27">
        <f>'2 уровень'!G1558</f>
        <v>13.333333333333334</v>
      </c>
      <c r="F741" s="27">
        <f>'2 уровень'!H1558</f>
        <v>0</v>
      </c>
      <c r="G741" s="64">
        <f>'2 уровень'!I1558</f>
        <v>0</v>
      </c>
      <c r="H741" s="78">
        <f>'2 уровень'!J1558</f>
        <v>0</v>
      </c>
      <c r="I741" s="78">
        <f>'2 уровень'!K1558</f>
        <v>0</v>
      </c>
      <c r="J741" s="73">
        <f>'2 уровень'!L1558</f>
        <v>0</v>
      </c>
      <c r="K741" s="73">
        <f>'2 уровень'!M1558</f>
        <v>0</v>
      </c>
      <c r="L741" s="73">
        <f>'2 уровень'!N1558</f>
        <v>0</v>
      </c>
      <c r="M741" s="73">
        <f>'2 уровень'!O1558</f>
        <v>0</v>
      </c>
      <c r="N741" s="73">
        <f>'2 уровень'!P1558</f>
        <v>0</v>
      </c>
      <c r="O741" s="73">
        <f>'2 уровень'!Q1558</f>
        <v>0</v>
      </c>
      <c r="P741" s="72">
        <f>'2 уровень'!R1558</f>
        <v>0</v>
      </c>
      <c r="Q741" s="72">
        <f>'2 уровень'!S1558</f>
        <v>0</v>
      </c>
      <c r="R741" s="72">
        <f>'2 уровень'!T1558</f>
        <v>0</v>
      </c>
      <c r="S741" s="72">
        <f>'2 уровень'!U1558</f>
        <v>0</v>
      </c>
      <c r="T741" s="794">
        <f>'2 уровень'!V1558</f>
        <v>0</v>
      </c>
      <c r="U741" s="72">
        <f>'2 уровень'!W1558</f>
        <v>0</v>
      </c>
      <c r="V741" s="72">
        <f>'2 уровень'!X1558</f>
        <v>0</v>
      </c>
      <c r="W741" s="72">
        <f>'2 уровень'!Y1558</f>
        <v>0</v>
      </c>
      <c r="X741" s="72">
        <f>'2 уровень'!Z1558</f>
        <v>0</v>
      </c>
      <c r="Y741" s="389">
        <f>'2 уровень'!AA1558</f>
        <v>0</v>
      </c>
      <c r="Z741" s="72"/>
      <c r="AA741" s="72"/>
      <c r="AB741" s="991">
        <f>'2 уровень'!AB1558</f>
        <v>0</v>
      </c>
      <c r="AC741" s="998">
        <f>'2 уровень'!AC1558</f>
        <v>0</v>
      </c>
      <c r="AD741" s="196">
        <f t="shared" si="143"/>
        <v>0</v>
      </c>
      <c r="AE741" s="196">
        <f t="shared" si="144"/>
        <v>0</v>
      </c>
      <c r="AF741" s="907">
        <f t="shared" si="146"/>
        <v>0</v>
      </c>
      <c r="AG741" s="59" t="e">
        <f t="shared" si="139"/>
        <v>#DIV/0!</v>
      </c>
      <c r="AH741" s="59"/>
      <c r="AI741" s="277"/>
      <c r="AJ741" s="59">
        <f t="shared" si="145"/>
        <v>-20767.5</v>
      </c>
      <c r="AK741" s="59"/>
      <c r="AL741" s="59"/>
      <c r="AM741" s="277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  <c r="GA741" s="59"/>
      <c r="GB741" s="59"/>
      <c r="GC741" s="59"/>
      <c r="GD741" s="59"/>
      <c r="GE741" s="59"/>
      <c r="GF741" s="59"/>
      <c r="GG741" s="59"/>
      <c r="GH741" s="59"/>
      <c r="GI741" s="59"/>
      <c r="GJ741" s="59"/>
      <c r="GK741" s="59"/>
      <c r="GL741" s="59"/>
      <c r="GM741" s="59"/>
      <c r="GN741" s="59"/>
      <c r="GO741" s="59"/>
    </row>
    <row r="742" spans="2:197" x14ac:dyDescent="0.25">
      <c r="B742" s="18">
        <v>1</v>
      </c>
      <c r="C742" s="173" t="s">
        <v>131</v>
      </c>
      <c r="D742" s="27">
        <f>'2 уровень'!F1559</f>
        <v>24921</v>
      </c>
      <c r="E742" s="27">
        <f>'2 уровень'!G1559</f>
        <v>4153.5</v>
      </c>
      <c r="F742" s="27">
        <f>'2 уровень'!H1559</f>
        <v>2304</v>
      </c>
      <c r="G742" s="64">
        <f>'2 уровень'!I1559</f>
        <v>55.471289274106169</v>
      </c>
      <c r="H742" s="78">
        <f>'2 уровень'!J1559</f>
        <v>0</v>
      </c>
      <c r="I742" s="78">
        <f>'2 уровень'!K1559</f>
        <v>0</v>
      </c>
      <c r="J742" s="73">
        <f>'2 уровень'!L1559</f>
        <v>0</v>
      </c>
      <c r="K742" s="73">
        <f>'2 уровень'!M1559</f>
        <v>0</v>
      </c>
      <c r="L742" s="73">
        <f>'2 уровень'!N1559</f>
        <v>0</v>
      </c>
      <c r="M742" s="73">
        <f>'2 уровень'!O1559</f>
        <v>0</v>
      </c>
      <c r="N742" s="73">
        <f>'2 уровень'!P1559</f>
        <v>0</v>
      </c>
      <c r="O742" s="73">
        <f>'2 уровень'!Q1559</f>
        <v>0</v>
      </c>
      <c r="P742" s="72">
        <f>'2 уровень'!R1559</f>
        <v>0</v>
      </c>
      <c r="Q742" s="72">
        <f>'2 уровень'!S1559</f>
        <v>0</v>
      </c>
      <c r="R742" s="72">
        <f>'2 уровень'!T1559</f>
        <v>0</v>
      </c>
      <c r="S742" s="72">
        <f>'2 уровень'!U1559</f>
        <v>0</v>
      </c>
      <c r="T742" s="794">
        <f>'2 уровень'!V1559</f>
        <v>0</v>
      </c>
      <c r="U742" s="72">
        <f>'2 уровень'!W1559</f>
        <v>0</v>
      </c>
      <c r="V742" s="72">
        <f>'2 уровень'!X1559</f>
        <v>0</v>
      </c>
      <c r="W742" s="72">
        <f>'2 уровень'!Y1559</f>
        <v>0</v>
      </c>
      <c r="X742" s="72">
        <f>'2 уровень'!Z1559</f>
        <v>0</v>
      </c>
      <c r="Y742" s="389">
        <f>'2 уровень'!AA1559</f>
        <v>0</v>
      </c>
      <c r="Z742" s="72"/>
      <c r="AA742" s="72"/>
      <c r="AB742" s="991">
        <f>'2 уровень'!AB1559</f>
        <v>0</v>
      </c>
      <c r="AC742" s="998">
        <f>'2 уровень'!AC1559</f>
        <v>0</v>
      </c>
      <c r="AD742" s="196">
        <f t="shared" si="143"/>
        <v>0</v>
      </c>
      <c r="AE742" s="196">
        <f t="shared" si="144"/>
        <v>0</v>
      </c>
      <c r="AF742" s="907">
        <f t="shared" si="146"/>
        <v>0</v>
      </c>
      <c r="AG742" s="59">
        <f t="shared" si="139"/>
        <v>0</v>
      </c>
      <c r="AH742" s="59"/>
      <c r="AI742" s="277"/>
      <c r="AJ742" s="59">
        <f t="shared" si="145"/>
        <v>-18817.5</v>
      </c>
      <c r="AK742" s="59"/>
      <c r="AL742" s="59"/>
      <c r="AM742" s="277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  <c r="GA742" s="59"/>
      <c r="GB742" s="59"/>
      <c r="GC742" s="59"/>
      <c r="GD742" s="59"/>
      <c r="GE742" s="59"/>
      <c r="GF742" s="59"/>
      <c r="GG742" s="59"/>
      <c r="GH742" s="59"/>
      <c r="GI742" s="59"/>
      <c r="GJ742" s="59"/>
      <c r="GK742" s="59"/>
      <c r="GL742" s="59"/>
      <c r="GM742" s="59"/>
      <c r="GN742" s="59"/>
      <c r="GO742" s="59"/>
    </row>
    <row r="743" spans="2:197" x14ac:dyDescent="0.25">
      <c r="B743" s="18">
        <v>1</v>
      </c>
      <c r="C743" s="173" t="s">
        <v>222</v>
      </c>
      <c r="D743" s="27">
        <f>'2 уровень'!F1560</f>
        <v>22581</v>
      </c>
      <c r="E743" s="27">
        <f>'2 уровень'!G1560</f>
        <v>3763.5</v>
      </c>
      <c r="F743" s="27">
        <f>'2 уровень'!H1560</f>
        <v>2285</v>
      </c>
      <c r="G743" s="64">
        <f>'2 уровень'!I1560</f>
        <v>60.714760196625484</v>
      </c>
      <c r="H743" s="78">
        <f>'2 уровень'!J1560</f>
        <v>0</v>
      </c>
      <c r="I743" s="78">
        <f>'2 уровень'!K1560</f>
        <v>0</v>
      </c>
      <c r="J743" s="73">
        <f>'2 уровень'!L1560</f>
        <v>0</v>
      </c>
      <c r="K743" s="73">
        <f>'2 уровень'!M1560</f>
        <v>0</v>
      </c>
      <c r="L743" s="73">
        <f>'2 уровень'!N1560</f>
        <v>0</v>
      </c>
      <c r="M743" s="73">
        <f>'2 уровень'!O1560</f>
        <v>0</v>
      </c>
      <c r="N743" s="73">
        <f>'2 уровень'!P1560</f>
        <v>0</v>
      </c>
      <c r="O743" s="73">
        <f>'2 уровень'!Q1560</f>
        <v>0</v>
      </c>
      <c r="P743" s="72">
        <f>'2 уровень'!R1560</f>
        <v>0</v>
      </c>
      <c r="Q743" s="72">
        <f>'2 уровень'!S1560</f>
        <v>0</v>
      </c>
      <c r="R743" s="72">
        <f>'2 уровень'!T1560</f>
        <v>0</v>
      </c>
      <c r="S743" s="72">
        <f>'2 уровень'!U1560</f>
        <v>0</v>
      </c>
      <c r="T743" s="794">
        <f>'2 уровень'!V1560</f>
        <v>0</v>
      </c>
      <c r="U743" s="72">
        <f>'2 уровень'!W1560</f>
        <v>0</v>
      </c>
      <c r="V743" s="72">
        <f>'2 уровень'!X1560</f>
        <v>0</v>
      </c>
      <c r="W743" s="72">
        <f>'2 уровень'!Y1560</f>
        <v>0</v>
      </c>
      <c r="X743" s="72">
        <f>'2 уровень'!Z1560</f>
        <v>0</v>
      </c>
      <c r="Y743" s="389">
        <f>'2 уровень'!AA1560</f>
        <v>0</v>
      </c>
      <c r="Z743" s="72"/>
      <c r="AA743" s="72"/>
      <c r="AB743" s="991">
        <f>'2 уровень'!AB1560</f>
        <v>0</v>
      </c>
      <c r="AC743" s="998">
        <f>'2 уровень'!AC1560</f>
        <v>0</v>
      </c>
      <c r="AD743" s="196">
        <f t="shared" si="143"/>
        <v>0</v>
      </c>
      <c r="AE743" s="196">
        <f t="shared" si="144"/>
        <v>0</v>
      </c>
      <c r="AF743" s="907">
        <f t="shared" si="146"/>
        <v>0</v>
      </c>
      <c r="AG743" s="59">
        <f t="shared" si="139"/>
        <v>0</v>
      </c>
      <c r="AH743" s="59"/>
      <c r="AI743" s="277"/>
      <c r="AJ743" s="59">
        <f t="shared" si="145"/>
        <v>-1116.6666666666667</v>
      </c>
      <c r="AK743" s="59"/>
      <c r="AL743" s="59"/>
      <c r="AM743" s="277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  <c r="GA743" s="59"/>
      <c r="GB743" s="59"/>
      <c r="GC743" s="59"/>
      <c r="GD743" s="59"/>
      <c r="GE743" s="59"/>
      <c r="GF743" s="59"/>
      <c r="GG743" s="59"/>
      <c r="GH743" s="59"/>
      <c r="GI743" s="59"/>
      <c r="GJ743" s="59"/>
      <c r="GK743" s="59"/>
      <c r="GL743" s="59"/>
      <c r="GM743" s="59"/>
      <c r="GN743" s="59"/>
      <c r="GO743" s="59"/>
    </row>
    <row r="744" spans="2:197" ht="45" x14ac:dyDescent="0.25">
      <c r="B744" s="18">
        <v>1</v>
      </c>
      <c r="C744" s="173" t="s">
        <v>467</v>
      </c>
      <c r="D744" s="27">
        <f>'2 уровень'!F1561</f>
        <v>1340</v>
      </c>
      <c r="E744" s="27">
        <f>'2 уровень'!G1561</f>
        <v>223.33333333333334</v>
      </c>
      <c r="F744" s="27">
        <f>'2 уровень'!H1561</f>
        <v>19</v>
      </c>
      <c r="G744" s="64">
        <f>'2 уровень'!I1561</f>
        <v>8.5074626865671625</v>
      </c>
      <c r="H744" s="78">
        <f>'2 уровень'!J1561</f>
        <v>0</v>
      </c>
      <c r="I744" s="78">
        <f>'2 уровень'!K1561</f>
        <v>0</v>
      </c>
      <c r="J744" s="73">
        <f>'2 уровень'!L1561</f>
        <v>0</v>
      </c>
      <c r="K744" s="73">
        <f>'2 уровень'!M1561</f>
        <v>0</v>
      </c>
      <c r="L744" s="73">
        <f>'2 уровень'!N1561</f>
        <v>0</v>
      </c>
      <c r="M744" s="73">
        <f>'2 уровень'!O1561</f>
        <v>0</v>
      </c>
      <c r="N744" s="73">
        <f>'2 уровень'!P1561</f>
        <v>0</v>
      </c>
      <c r="O744" s="73">
        <f>'2 уровень'!Q1561</f>
        <v>0</v>
      </c>
      <c r="P744" s="72">
        <f>'2 уровень'!R1561</f>
        <v>0</v>
      </c>
      <c r="Q744" s="72">
        <f>'2 уровень'!S1561</f>
        <v>0</v>
      </c>
      <c r="R744" s="72">
        <f>'2 уровень'!T1561</f>
        <v>0</v>
      </c>
      <c r="S744" s="72">
        <f>'2 уровень'!U1561</f>
        <v>0</v>
      </c>
      <c r="T744" s="794">
        <f>'2 уровень'!V1561</f>
        <v>0</v>
      </c>
      <c r="U744" s="72">
        <f>'2 уровень'!W1561</f>
        <v>0</v>
      </c>
      <c r="V744" s="72">
        <f>'2 уровень'!X1561</f>
        <v>0</v>
      </c>
      <c r="W744" s="72">
        <f>'2 уровень'!Y1561</f>
        <v>0</v>
      </c>
      <c r="X744" s="72">
        <f>'2 уровень'!Z1561</f>
        <v>0</v>
      </c>
      <c r="Y744" s="389">
        <f>'2 уровень'!AA1561</f>
        <v>0</v>
      </c>
      <c r="Z744" s="72"/>
      <c r="AA744" s="72"/>
      <c r="AB744" s="991">
        <f>'2 уровень'!AB1561</f>
        <v>0</v>
      </c>
      <c r="AC744" s="998">
        <f>'2 уровень'!AC1561</f>
        <v>0</v>
      </c>
      <c r="AD744" s="196">
        <f t="shared" si="143"/>
        <v>0</v>
      </c>
      <c r="AE744" s="196">
        <f t="shared" si="144"/>
        <v>0</v>
      </c>
      <c r="AF744" s="907">
        <f t="shared" si="146"/>
        <v>0</v>
      </c>
      <c r="AG744" s="59">
        <f t="shared" si="139"/>
        <v>0</v>
      </c>
      <c r="AH744" s="59"/>
      <c r="AI744" s="277"/>
      <c r="AJ744" s="59">
        <f t="shared" si="145"/>
        <v>-833.33333333333337</v>
      </c>
      <c r="AK744" s="59"/>
      <c r="AL744" s="59"/>
      <c r="AM744" s="277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  <c r="GA744" s="59"/>
      <c r="GB744" s="59"/>
      <c r="GC744" s="59"/>
      <c r="GD744" s="59"/>
      <c r="GE744" s="59"/>
      <c r="GF744" s="59"/>
      <c r="GG744" s="59"/>
      <c r="GH744" s="59"/>
      <c r="GI744" s="59"/>
      <c r="GJ744" s="59"/>
      <c r="GK744" s="59"/>
      <c r="GL744" s="59"/>
      <c r="GM744" s="59"/>
      <c r="GN744" s="59"/>
      <c r="GO744" s="59"/>
    </row>
    <row r="745" spans="2:197" ht="75" x14ac:dyDescent="0.25">
      <c r="B745" s="18">
        <v>1</v>
      </c>
      <c r="C745" s="173" t="s">
        <v>513</v>
      </c>
      <c r="D745" s="27">
        <f>'2 уровень'!F1562</f>
        <v>1000</v>
      </c>
      <c r="E745" s="27">
        <f>'2 уровень'!G1562</f>
        <v>166.66666666666666</v>
      </c>
      <c r="F745" s="27">
        <f>'2 уровень'!H1562</f>
        <v>0</v>
      </c>
      <c r="G745" s="64">
        <f>'2 уровень'!I1562</f>
        <v>0</v>
      </c>
      <c r="H745" s="78">
        <f>'2 уровень'!J1562</f>
        <v>0</v>
      </c>
      <c r="I745" s="78">
        <f>'2 уровень'!K1562</f>
        <v>0</v>
      </c>
      <c r="J745" s="73">
        <f>'2 уровень'!L1562</f>
        <v>0</v>
      </c>
      <c r="K745" s="73">
        <f>'2 уровень'!M1562</f>
        <v>0</v>
      </c>
      <c r="L745" s="73">
        <f>'2 уровень'!N1562</f>
        <v>0</v>
      </c>
      <c r="M745" s="73">
        <f>'2 уровень'!O1562</f>
        <v>0</v>
      </c>
      <c r="N745" s="73">
        <f>'2 уровень'!P1562</f>
        <v>0</v>
      </c>
      <c r="O745" s="73">
        <f>'2 уровень'!Q1562</f>
        <v>0</v>
      </c>
      <c r="P745" s="72">
        <f>'2 уровень'!R1562</f>
        <v>0</v>
      </c>
      <c r="Q745" s="72">
        <f>'2 уровень'!S1562</f>
        <v>0</v>
      </c>
      <c r="R745" s="72">
        <f>'2 уровень'!T1562</f>
        <v>0</v>
      </c>
      <c r="S745" s="72">
        <f>'2 уровень'!U1562</f>
        <v>0</v>
      </c>
      <c r="T745" s="794">
        <f>'2 уровень'!V1562</f>
        <v>0</v>
      </c>
      <c r="U745" s="72">
        <f>'2 уровень'!W1562</f>
        <v>0</v>
      </c>
      <c r="V745" s="72">
        <f>'2 уровень'!X1562</f>
        <v>0</v>
      </c>
      <c r="W745" s="72">
        <f>'2 уровень'!Y1562</f>
        <v>0</v>
      </c>
      <c r="X745" s="72">
        <f>'2 уровень'!Z1562</f>
        <v>0</v>
      </c>
      <c r="Y745" s="389">
        <f>'2 уровень'!AA1562</f>
        <v>0</v>
      </c>
      <c r="Z745" s="72"/>
      <c r="AA745" s="72"/>
      <c r="AB745" s="991">
        <f>'2 уровень'!AB1562</f>
        <v>0</v>
      </c>
      <c r="AC745" s="998">
        <f>'2 уровень'!AC1562</f>
        <v>0</v>
      </c>
      <c r="AD745" s="196">
        <f t="shared" si="143"/>
        <v>0</v>
      </c>
      <c r="AE745" s="196">
        <f t="shared" si="144"/>
        <v>0</v>
      </c>
      <c r="AF745" s="907"/>
      <c r="AG745" s="59"/>
      <c r="AH745" s="59"/>
      <c r="AI745" s="277"/>
      <c r="AJ745" s="59">
        <f t="shared" si="145"/>
        <v>-3775</v>
      </c>
      <c r="AK745" s="59"/>
      <c r="AL745" s="59"/>
      <c r="AM745" s="277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  <c r="GA745" s="59"/>
      <c r="GB745" s="59"/>
      <c r="GC745" s="59"/>
      <c r="GD745" s="59"/>
      <c r="GE745" s="59"/>
      <c r="GF745" s="59"/>
      <c r="GG745" s="59"/>
      <c r="GH745" s="59"/>
      <c r="GI745" s="59"/>
      <c r="GJ745" s="59"/>
      <c r="GK745" s="59"/>
      <c r="GL745" s="59"/>
      <c r="GM745" s="59"/>
      <c r="GN745" s="59"/>
      <c r="GO745" s="59"/>
    </row>
    <row r="746" spans="2:197" ht="30" x14ac:dyDescent="0.25">
      <c r="B746" s="18">
        <v>1</v>
      </c>
      <c r="C746" s="174" t="s">
        <v>344</v>
      </c>
      <c r="D746" s="27">
        <f>'2 уровень'!F1563</f>
        <v>4530</v>
      </c>
      <c r="E746" s="27">
        <f>'2 уровень'!G1563</f>
        <v>755</v>
      </c>
      <c r="F746" s="27">
        <f>'2 уровень'!H1563</f>
        <v>273</v>
      </c>
      <c r="G746" s="64">
        <f>'2 уровень'!I1563</f>
        <v>36.158940397350989</v>
      </c>
      <c r="H746" s="78">
        <f>'2 уровень'!J1563</f>
        <v>0</v>
      </c>
      <c r="I746" s="78">
        <f>'2 уровень'!K1563</f>
        <v>0</v>
      </c>
      <c r="J746" s="73">
        <f>'2 уровень'!L1563</f>
        <v>0</v>
      </c>
      <c r="K746" s="73">
        <f>'2 уровень'!M1563</f>
        <v>0</v>
      </c>
      <c r="L746" s="73">
        <f>'2 уровень'!N1563</f>
        <v>0</v>
      </c>
      <c r="M746" s="73">
        <f>'2 уровень'!O1563</f>
        <v>0</v>
      </c>
      <c r="N746" s="73">
        <f>'2 уровень'!P1563</f>
        <v>0</v>
      </c>
      <c r="O746" s="73">
        <f>'2 уровень'!Q1563</f>
        <v>0</v>
      </c>
      <c r="P746" s="72">
        <f>'2 уровень'!R1563</f>
        <v>0</v>
      </c>
      <c r="Q746" s="72">
        <f>'2 уровень'!S1563</f>
        <v>0</v>
      </c>
      <c r="R746" s="72">
        <f>'2 уровень'!T1563</f>
        <v>0</v>
      </c>
      <c r="S746" s="72">
        <f>'2 уровень'!U1563</f>
        <v>0</v>
      </c>
      <c r="T746" s="794">
        <f>'2 уровень'!V1563</f>
        <v>0</v>
      </c>
      <c r="U746" s="72">
        <f>'2 уровень'!W1563</f>
        <v>0</v>
      </c>
      <c r="V746" s="72">
        <f>'2 уровень'!X1563</f>
        <v>0</v>
      </c>
      <c r="W746" s="72">
        <f>'2 уровень'!Y1563</f>
        <v>0</v>
      </c>
      <c r="X746" s="72">
        <f>'2 уровень'!Z1563</f>
        <v>0</v>
      </c>
      <c r="Y746" s="389">
        <f>'2 уровень'!AA1563</f>
        <v>0</v>
      </c>
      <c r="Z746" s="72"/>
      <c r="AA746" s="72"/>
      <c r="AB746" s="991">
        <f>'2 уровень'!AB1564</f>
        <v>0</v>
      </c>
      <c r="AC746" s="998">
        <f>'2 уровень'!AC1564</f>
        <v>0</v>
      </c>
      <c r="AD746" s="196">
        <f t="shared" si="143"/>
        <v>0</v>
      </c>
      <c r="AE746" s="196">
        <f t="shared" si="144"/>
        <v>0</v>
      </c>
      <c r="AF746" s="907">
        <f>IF(P746&gt;0,P746*1000/D746,0)</f>
        <v>0</v>
      </c>
      <c r="AG746" s="59">
        <f>S746/F746*1000</f>
        <v>0</v>
      </c>
      <c r="AH746" s="59"/>
      <c r="AI746" s="277"/>
      <c r="AJ746" s="59">
        <f t="shared" si="145"/>
        <v>0</v>
      </c>
      <c r="AK746" s="59"/>
      <c r="AL746" s="59"/>
      <c r="AM746" s="277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  <c r="GA746" s="59"/>
      <c r="GB746" s="59"/>
      <c r="GC746" s="59"/>
      <c r="GD746" s="59"/>
      <c r="GE746" s="59"/>
      <c r="GF746" s="59"/>
      <c r="GG746" s="59"/>
      <c r="GH746" s="59"/>
      <c r="GI746" s="59"/>
      <c r="GJ746" s="59"/>
      <c r="GK746" s="59"/>
      <c r="GL746" s="59"/>
      <c r="GM746" s="59"/>
      <c r="GN746" s="59"/>
      <c r="GO746" s="59"/>
    </row>
    <row r="747" spans="2:197" ht="31.5" x14ac:dyDescent="0.25">
      <c r="B747" s="18">
        <v>1</v>
      </c>
      <c r="C747" s="561" t="s">
        <v>194</v>
      </c>
      <c r="D747" s="27">
        <f>'2 уровень'!F1564</f>
        <v>0</v>
      </c>
      <c r="E747" s="27">
        <f>'2 уровень'!G1564</f>
        <v>0</v>
      </c>
      <c r="F747" s="27">
        <f>'2 уровень'!H1564</f>
        <v>0</v>
      </c>
      <c r="G747" s="64">
        <f>'2 уровень'!I1564</f>
        <v>0</v>
      </c>
      <c r="H747" s="78">
        <f>'2 уровень'!J1564</f>
        <v>0</v>
      </c>
      <c r="I747" s="78">
        <f>'2 уровень'!K1564</f>
        <v>0</v>
      </c>
      <c r="J747" s="73">
        <f>'2 уровень'!L1564</f>
        <v>0</v>
      </c>
      <c r="K747" s="73">
        <f>'2 уровень'!M1564</f>
        <v>0</v>
      </c>
      <c r="L747" s="73">
        <f>'2 уровень'!N1564</f>
        <v>0</v>
      </c>
      <c r="M747" s="73">
        <f>'2 уровень'!O1564</f>
        <v>0</v>
      </c>
      <c r="N747" s="73">
        <f>'2 уровень'!P1564</f>
        <v>0</v>
      </c>
      <c r="O747" s="73">
        <f>'2 уровень'!Q1564</f>
        <v>0</v>
      </c>
      <c r="P747" s="72">
        <f>'2 уровень'!R1564</f>
        <v>0</v>
      </c>
      <c r="Q747" s="72">
        <f>'2 уровень'!S1564</f>
        <v>0</v>
      </c>
      <c r="R747" s="72">
        <f>'2 уровень'!T1564</f>
        <v>0</v>
      </c>
      <c r="S747" s="72">
        <f>'2 уровень'!U1564</f>
        <v>0</v>
      </c>
      <c r="T747" s="794">
        <f>'2 уровень'!V1564</f>
        <v>0</v>
      </c>
      <c r="U747" s="72">
        <f>'2 уровень'!W1564</f>
        <v>0</v>
      </c>
      <c r="V747" s="72">
        <f>'2 уровень'!X1564</f>
        <v>0</v>
      </c>
      <c r="W747" s="72">
        <f>'2 уровень'!Y1564</f>
        <v>0</v>
      </c>
      <c r="X747" s="72">
        <f>'2 уровень'!Z1564</f>
        <v>0</v>
      </c>
      <c r="Y747" s="389">
        <f>'2 уровень'!AA1564</f>
        <v>0</v>
      </c>
      <c r="Z747" s="72" t="e">
        <f>S747/R747*100</f>
        <v>#DIV/0!</v>
      </c>
      <c r="AA747" s="72" t="e">
        <f>Y747/R747*100</f>
        <v>#DIV/0!</v>
      </c>
      <c r="AB747" s="991">
        <f>'2 уровень'!AB1565</f>
        <v>0</v>
      </c>
      <c r="AC747" s="998">
        <f>'2 уровень'!AC1565</f>
        <v>0</v>
      </c>
      <c r="AD747" s="196">
        <f t="shared" si="143"/>
        <v>0</v>
      </c>
      <c r="AE747" s="196">
        <f t="shared" si="144"/>
        <v>0</v>
      </c>
      <c r="AF747" s="907">
        <f>IF(P747&gt;0,P747*1000/D747,0)</f>
        <v>0</v>
      </c>
      <c r="AG747" s="59" t="e">
        <f>S747/F747*1000</f>
        <v>#DIV/0!</v>
      </c>
      <c r="AH747" s="59"/>
      <c r="AI747" s="277"/>
      <c r="AJ747" s="59">
        <f t="shared" si="145"/>
        <v>-5910.833333333333</v>
      </c>
      <c r="AK747" s="59"/>
      <c r="AL747" s="59"/>
      <c r="AM747" s="277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  <c r="GA747" s="59"/>
      <c r="GB747" s="59"/>
      <c r="GC747" s="59"/>
      <c r="GD747" s="59"/>
      <c r="GE747" s="59"/>
      <c r="GF747" s="59"/>
      <c r="GG747" s="59"/>
      <c r="GH747" s="59"/>
      <c r="GI747" s="59"/>
      <c r="GJ747" s="59"/>
      <c r="GK747" s="59"/>
      <c r="GL747" s="59"/>
      <c r="GM747" s="59"/>
      <c r="GN747" s="59"/>
      <c r="GO747" s="59"/>
    </row>
    <row r="748" spans="2:197" ht="90" x14ac:dyDescent="0.25">
      <c r="B748" s="18">
        <v>1</v>
      </c>
      <c r="C748" s="295" t="s">
        <v>514</v>
      </c>
      <c r="D748" s="27">
        <f>'2 уровень'!F1565</f>
        <v>7093</v>
      </c>
      <c r="E748" s="27">
        <f>'2 уровень'!G1565</f>
        <v>1182.1666666666667</v>
      </c>
      <c r="F748" s="27">
        <f>'2 уровень'!H1565</f>
        <v>68</v>
      </c>
      <c r="G748" s="64">
        <f>'2 уровень'!I1565</f>
        <v>5.7521500070492033</v>
      </c>
      <c r="H748" s="78">
        <f>'2 уровень'!J1565</f>
        <v>0</v>
      </c>
      <c r="I748" s="78">
        <f>'2 уровень'!K1565</f>
        <v>0</v>
      </c>
      <c r="J748" s="73">
        <f>'2 уровень'!L1565</f>
        <v>0</v>
      </c>
      <c r="K748" s="73">
        <f>'2 уровень'!M1565</f>
        <v>0</v>
      </c>
      <c r="L748" s="73">
        <f>'2 уровень'!N1565</f>
        <v>0</v>
      </c>
      <c r="M748" s="73">
        <f>'2 уровень'!O1565</f>
        <v>0</v>
      </c>
      <c r="N748" s="73">
        <f>'2 уровень'!P1565</f>
        <v>0</v>
      </c>
      <c r="O748" s="73">
        <f>'2 уровень'!Q1565</f>
        <v>0</v>
      </c>
      <c r="P748" s="72">
        <f>'2 уровень'!R1565</f>
        <v>26593.463080000001</v>
      </c>
      <c r="Q748" s="72">
        <f>'2 уровень'!S1565</f>
        <v>26593.463080000001</v>
      </c>
      <c r="R748" s="72">
        <f>'2 уровень'!T1565</f>
        <v>4432.2438466666672</v>
      </c>
      <c r="S748" s="72">
        <f>'2 уровень'!U1565</f>
        <v>219.82903999999999</v>
      </c>
      <c r="T748" s="794">
        <f>'2 уровень'!V1565</f>
        <v>0</v>
      </c>
      <c r="U748" s="72">
        <f>'2 уровень'!W1565</f>
        <v>0</v>
      </c>
      <c r="V748" s="72">
        <f>'2 уровень'!X1565</f>
        <v>-4212.4148066666676</v>
      </c>
      <c r="W748" s="72">
        <f>'2 уровень'!Y1565</f>
        <v>0</v>
      </c>
      <c r="X748" s="72">
        <f>'2 уровень'!Z1565</f>
        <v>0</v>
      </c>
      <c r="Y748" s="389">
        <f>'2 уровень'!AA1565</f>
        <v>219.82903999999999</v>
      </c>
      <c r="Z748" s="72">
        <f>S748/R748*100</f>
        <v>4.9597686319836756</v>
      </c>
      <c r="AA748" s="72">
        <f>Y748/R748*100</f>
        <v>4.9597686319836756</v>
      </c>
      <c r="AB748" s="991">
        <f>'2 уровень'!AB1569</f>
        <v>0</v>
      </c>
      <c r="AC748" s="998">
        <f>'2 уровень'!AC1569</f>
        <v>0</v>
      </c>
      <c r="AD748" s="196">
        <f t="shared" si="143"/>
        <v>219829.03999999998</v>
      </c>
      <c r="AE748" s="196">
        <f t="shared" si="144"/>
        <v>0</v>
      </c>
      <c r="AF748" s="907">
        <f>IF(P748&gt;0,P748*1000/D748,0)</f>
        <v>3749.2546285069789</v>
      </c>
      <c r="AG748" s="59">
        <f>S748/F748*1000</f>
        <v>3232.78</v>
      </c>
      <c r="AH748" s="59"/>
      <c r="AI748" s="277"/>
      <c r="AJ748" s="59">
        <f t="shared" si="145"/>
        <v>-1019.1666666666666</v>
      </c>
      <c r="AK748" s="59"/>
      <c r="AL748" s="59"/>
      <c r="AM748" s="277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  <c r="GA748" s="59"/>
      <c r="GB748" s="59"/>
      <c r="GC748" s="59"/>
      <c r="GD748" s="59"/>
      <c r="GE748" s="59"/>
      <c r="GF748" s="59"/>
      <c r="GG748" s="59"/>
      <c r="GH748" s="59"/>
      <c r="GI748" s="59"/>
      <c r="GJ748" s="59"/>
      <c r="GK748" s="59"/>
      <c r="GL748" s="59"/>
      <c r="GM748" s="59"/>
      <c r="GN748" s="59"/>
      <c r="GO748" s="59"/>
    </row>
    <row r="749" spans="2:197" x14ac:dyDescent="0.25">
      <c r="B749" s="18">
        <v>1</v>
      </c>
      <c r="C749" s="173" t="s">
        <v>637</v>
      </c>
      <c r="D749" s="27">
        <f>'2 уровень'!F1566</f>
        <v>1223</v>
      </c>
      <c r="E749" s="27">
        <f>'2 уровень'!G1566</f>
        <v>203.83333333333334</v>
      </c>
      <c r="F749" s="27">
        <f>'2 уровень'!H1566</f>
        <v>0</v>
      </c>
      <c r="G749" s="64">
        <f>'2 уровень'!I1566</f>
        <v>0</v>
      </c>
      <c r="H749" s="78">
        <f>'2 уровень'!J1566</f>
        <v>0</v>
      </c>
      <c r="I749" s="78">
        <f>'2 уровень'!K1566</f>
        <v>0</v>
      </c>
      <c r="J749" s="73">
        <f>'2 уровень'!L1566</f>
        <v>0</v>
      </c>
      <c r="K749" s="73">
        <f>'2 уровень'!M1566</f>
        <v>0</v>
      </c>
      <c r="L749" s="73">
        <f>'2 уровень'!N1566</f>
        <v>0</v>
      </c>
      <c r="M749" s="73">
        <f>'2 уровень'!O1566</f>
        <v>0</v>
      </c>
      <c r="N749" s="73">
        <f>'2 уровень'!P1566</f>
        <v>0</v>
      </c>
      <c r="O749" s="73">
        <f>'2 уровень'!Q1566</f>
        <v>0</v>
      </c>
      <c r="P749" s="72">
        <f>'2 уровень'!R1566</f>
        <v>0</v>
      </c>
      <c r="Q749" s="72">
        <f>'2 уровень'!S1566</f>
        <v>0</v>
      </c>
      <c r="R749" s="72">
        <f>'2 уровень'!T1566</f>
        <v>0</v>
      </c>
      <c r="S749" s="72">
        <f>'2 уровень'!U1566</f>
        <v>0</v>
      </c>
      <c r="T749" s="794">
        <f>'2 уровень'!V1566</f>
        <v>0</v>
      </c>
      <c r="U749" s="72">
        <f>'2 уровень'!W1566</f>
        <v>0</v>
      </c>
      <c r="V749" s="72">
        <f>'2 уровень'!X1566</f>
        <v>0</v>
      </c>
      <c r="W749" s="72">
        <f>'2 уровень'!Y1566</f>
        <v>0</v>
      </c>
      <c r="X749" s="72">
        <f>'2 уровень'!Z1566</f>
        <v>0</v>
      </c>
      <c r="Y749" s="389">
        <f>'2 уровень'!AA1566</f>
        <v>0</v>
      </c>
      <c r="Z749" s="72" t="e">
        <f>S749/R749*100</f>
        <v>#DIV/0!</v>
      </c>
      <c r="AA749" s="72" t="e">
        <f>Y749/R749*100</f>
        <v>#DIV/0!</v>
      </c>
      <c r="AB749" s="991">
        <f>'2 уровень'!AB1570</f>
        <v>0</v>
      </c>
      <c r="AC749" s="998">
        <f>'2 уровень'!AC1570</f>
        <v>0</v>
      </c>
      <c r="AD749" s="196">
        <f t="shared" si="143"/>
        <v>0</v>
      </c>
      <c r="AE749" s="196">
        <f t="shared" si="144"/>
        <v>0</v>
      </c>
      <c r="AF749" s="907">
        <f>IF(P749&gt;0,P749*1000/D749,0)</f>
        <v>0</v>
      </c>
      <c r="AG749" s="59" t="e">
        <f>S749/F749*1000</f>
        <v>#DIV/0!</v>
      </c>
      <c r="AH749" s="59"/>
      <c r="AI749" s="277"/>
      <c r="AJ749" s="59">
        <f t="shared" si="145"/>
        <v>-1353.3333333333333</v>
      </c>
      <c r="AK749" s="59"/>
      <c r="AL749" s="59"/>
      <c r="AM749" s="277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  <c r="GA749" s="59"/>
      <c r="GB749" s="59"/>
      <c r="GC749" s="59"/>
      <c r="GD749" s="59"/>
      <c r="GE749" s="59"/>
      <c r="GF749" s="59"/>
      <c r="GG749" s="59"/>
      <c r="GH749" s="59"/>
      <c r="GI749" s="59"/>
      <c r="GJ749" s="59"/>
      <c r="GK749" s="59"/>
      <c r="GL749" s="59"/>
      <c r="GM749" s="59"/>
      <c r="GN749" s="59"/>
      <c r="GO749" s="59"/>
    </row>
    <row r="750" spans="2:197" x14ac:dyDescent="0.25">
      <c r="B750" s="18">
        <v>1</v>
      </c>
      <c r="C750" s="173" t="s">
        <v>638</v>
      </c>
      <c r="D750" s="27">
        <f>'2 уровень'!F1567</f>
        <v>1624</v>
      </c>
      <c r="E750" s="27">
        <f>'2 уровень'!G1567</f>
        <v>270.66666666666669</v>
      </c>
      <c r="F750" s="27">
        <f>'2 уровень'!H1567</f>
        <v>26</v>
      </c>
      <c r="G750" s="64">
        <f>'2 уровень'!I1567</f>
        <v>9.6059113300492598</v>
      </c>
      <c r="H750" s="78">
        <f>'2 уровень'!J1567</f>
        <v>0</v>
      </c>
      <c r="I750" s="78">
        <f>'2 уровень'!K1567</f>
        <v>0</v>
      </c>
      <c r="J750" s="73">
        <f>'2 уровень'!L1567</f>
        <v>0</v>
      </c>
      <c r="K750" s="73">
        <f>'2 уровень'!M1567</f>
        <v>0</v>
      </c>
      <c r="L750" s="73">
        <f>'2 уровень'!N1567</f>
        <v>0</v>
      </c>
      <c r="M750" s="73">
        <f>'2 уровень'!O1567</f>
        <v>0</v>
      </c>
      <c r="N750" s="73">
        <f>'2 уровень'!P1567</f>
        <v>0</v>
      </c>
      <c r="O750" s="73">
        <f>'2 уровень'!Q1567</f>
        <v>0</v>
      </c>
      <c r="P750" s="72">
        <f>'2 уровень'!R1567</f>
        <v>0</v>
      </c>
      <c r="Q750" s="72">
        <f>'2 уровень'!S1567</f>
        <v>0</v>
      </c>
      <c r="R750" s="72">
        <f>'2 уровень'!T1567</f>
        <v>0</v>
      </c>
      <c r="S750" s="72">
        <f>'2 уровень'!U1567</f>
        <v>0</v>
      </c>
      <c r="T750" s="794">
        <f>'2 уровень'!V1567</f>
        <v>0</v>
      </c>
      <c r="U750" s="72">
        <f>'2 уровень'!W1567</f>
        <v>0</v>
      </c>
      <c r="V750" s="72">
        <f>'2 уровень'!X1567</f>
        <v>0</v>
      </c>
      <c r="W750" s="72">
        <f>'2 уровень'!Y1567</f>
        <v>0</v>
      </c>
      <c r="X750" s="72">
        <f>'2 уровень'!Z1567</f>
        <v>0</v>
      </c>
      <c r="Y750" s="389">
        <f>'2 уровень'!AA1567</f>
        <v>0</v>
      </c>
      <c r="Z750" s="72" t="e">
        <f>S750/R750*100</f>
        <v>#DIV/0!</v>
      </c>
      <c r="AA750" s="72" t="e">
        <f>Y750/R750*100</f>
        <v>#DIV/0!</v>
      </c>
      <c r="AB750" s="991">
        <f>'2 уровень'!AB1571</f>
        <v>0</v>
      </c>
      <c r="AC750" s="998">
        <f>'2 уровень'!AC1571</f>
        <v>0</v>
      </c>
      <c r="AD750" s="196">
        <f t="shared" si="143"/>
        <v>0</v>
      </c>
      <c r="AE750" s="196">
        <f t="shared" si="144"/>
        <v>0</v>
      </c>
      <c r="AF750" s="907">
        <f>IF(P750&gt;0,P750*1000/D750,0)</f>
        <v>0</v>
      </c>
      <c r="AG750" s="59">
        <f>S750/F750*1000</f>
        <v>0</v>
      </c>
      <c r="AH750" s="59"/>
      <c r="AI750" s="277"/>
      <c r="AJ750" s="59">
        <f>E752-D752</f>
        <v>-17320.833333333332</v>
      </c>
      <c r="AK750" s="59"/>
      <c r="AL750" s="59"/>
      <c r="AM750" s="277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  <c r="GA750" s="59"/>
      <c r="GB750" s="59"/>
      <c r="GC750" s="59"/>
      <c r="GD750" s="59"/>
      <c r="GE750" s="59"/>
      <c r="GF750" s="59"/>
      <c r="GG750" s="59"/>
      <c r="GH750" s="59"/>
      <c r="GI750" s="59"/>
      <c r="GJ750" s="59"/>
      <c r="GK750" s="59"/>
      <c r="GL750" s="59"/>
      <c r="GM750" s="59"/>
      <c r="GN750" s="59"/>
      <c r="GO750" s="59"/>
    </row>
    <row r="751" spans="2:197" x14ac:dyDescent="0.25">
      <c r="B751" s="18">
        <v>1</v>
      </c>
      <c r="C751" s="173" t="s">
        <v>639</v>
      </c>
      <c r="D751" s="27">
        <f>'2 уровень'!F1568</f>
        <v>3400</v>
      </c>
      <c r="E751" s="27">
        <f>'2 уровень'!G1568</f>
        <v>566.66666666666663</v>
      </c>
      <c r="F751" s="27">
        <f>'2 уровень'!H1568</f>
        <v>34</v>
      </c>
      <c r="G751" s="64">
        <f>'2 уровень'!I1568</f>
        <v>6.0000000000000009</v>
      </c>
      <c r="H751" s="78">
        <f>'2 уровень'!J1568</f>
        <v>0</v>
      </c>
      <c r="I751" s="78">
        <f>'2 уровень'!K1568</f>
        <v>0</v>
      </c>
      <c r="J751" s="73">
        <f>'2 уровень'!L1568</f>
        <v>0</v>
      </c>
      <c r="K751" s="73">
        <f>'2 уровень'!M1568</f>
        <v>0</v>
      </c>
      <c r="L751" s="73">
        <f>'2 уровень'!N1568</f>
        <v>0</v>
      </c>
      <c r="M751" s="73">
        <f>'2 уровень'!O1568</f>
        <v>0</v>
      </c>
      <c r="N751" s="73">
        <f>'2 уровень'!P1568</f>
        <v>0</v>
      </c>
      <c r="O751" s="73">
        <f>'2 уровень'!Q1568</f>
        <v>0</v>
      </c>
      <c r="P751" s="72">
        <f>'2 уровень'!R1568</f>
        <v>0</v>
      </c>
      <c r="Q751" s="72">
        <f>'2 уровень'!S1568</f>
        <v>0</v>
      </c>
      <c r="R751" s="72">
        <f>'2 уровень'!T1568</f>
        <v>0</v>
      </c>
      <c r="S751" s="72">
        <f>'2 уровень'!U1568</f>
        <v>0</v>
      </c>
      <c r="T751" s="794">
        <f>'2 уровень'!V1568</f>
        <v>0</v>
      </c>
      <c r="U751" s="72">
        <f>'2 уровень'!W1568</f>
        <v>0</v>
      </c>
      <c r="V751" s="72">
        <f>'2 уровень'!X1568</f>
        <v>0</v>
      </c>
      <c r="W751" s="72">
        <f>'2 уровень'!Y1568</f>
        <v>0</v>
      </c>
      <c r="X751" s="72">
        <f>'2 уровень'!Z1568</f>
        <v>0</v>
      </c>
      <c r="Y751" s="389">
        <f>'2 уровень'!AA1568</f>
        <v>0</v>
      </c>
      <c r="Z751" s="72"/>
      <c r="AA751" s="72"/>
      <c r="AB751" s="991"/>
      <c r="AC751" s="998"/>
      <c r="AD751" s="196"/>
      <c r="AE751" s="196"/>
      <c r="AF751" s="907"/>
      <c r="AG751" s="59"/>
      <c r="AH751" s="59"/>
      <c r="AI751" s="277"/>
      <c r="AJ751" s="59"/>
      <c r="AK751" s="59"/>
      <c r="AL751" s="59"/>
      <c r="AM751" s="277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  <c r="FN751" s="59"/>
      <c r="FO751" s="59"/>
      <c r="FP751" s="59"/>
      <c r="FQ751" s="59"/>
      <c r="FR751" s="59"/>
      <c r="FS751" s="59"/>
      <c r="FT751" s="59"/>
      <c r="FU751" s="59"/>
      <c r="FV751" s="59"/>
      <c r="FW751" s="59"/>
      <c r="FX751" s="59"/>
      <c r="FY751" s="59"/>
      <c r="FZ751" s="59"/>
      <c r="GA751" s="59"/>
      <c r="GB751" s="59"/>
      <c r="GC751" s="59"/>
      <c r="GD751" s="59"/>
      <c r="GE751" s="59"/>
      <c r="GF751" s="59"/>
      <c r="GG751" s="59"/>
      <c r="GH751" s="59"/>
      <c r="GI751" s="59"/>
      <c r="GJ751" s="59"/>
      <c r="GK751" s="59"/>
      <c r="GL751" s="59"/>
      <c r="GM751" s="59"/>
      <c r="GN751" s="59"/>
      <c r="GO751" s="59"/>
    </row>
    <row r="752" spans="2:197" ht="45" x14ac:dyDescent="0.25">
      <c r="B752" s="18">
        <v>1</v>
      </c>
      <c r="C752" s="173" t="s">
        <v>468</v>
      </c>
      <c r="D752" s="27">
        <f>'2 уровень'!F1569</f>
        <v>20785</v>
      </c>
      <c r="E752" s="27">
        <f>'2 уровень'!G1569</f>
        <v>3464.166666666667</v>
      </c>
      <c r="F752" s="27">
        <f>'2 уровень'!H1569</f>
        <v>557</v>
      </c>
      <c r="G752" s="64">
        <f>'2 уровень'!I1569</f>
        <v>16.0789030550878</v>
      </c>
      <c r="H752" s="78">
        <f>'2 уровень'!J1569</f>
        <v>0</v>
      </c>
      <c r="I752" s="78">
        <f>'2 уровень'!K1569</f>
        <v>0</v>
      </c>
      <c r="J752" s="73">
        <f>'2 уровень'!L1569</f>
        <v>0</v>
      </c>
      <c r="K752" s="73">
        <f>'2 уровень'!M1569</f>
        <v>0</v>
      </c>
      <c r="L752" s="73">
        <f>'2 уровень'!N1569</f>
        <v>0</v>
      </c>
      <c r="M752" s="73">
        <f>'2 уровень'!O1569</f>
        <v>0</v>
      </c>
      <c r="N752" s="73">
        <f>'2 уровень'!P1569</f>
        <v>0</v>
      </c>
      <c r="O752" s="73">
        <f>'2 уровень'!Q1569</f>
        <v>0</v>
      </c>
      <c r="P752" s="72">
        <f>'2 уровень'!R1569</f>
        <v>77297.383409999995</v>
      </c>
      <c r="Q752" s="72">
        <f>'2 уровень'!S1569</f>
        <v>77297.383409999995</v>
      </c>
      <c r="R752" s="72">
        <f>'2 уровень'!T1569</f>
        <v>12882.897234999999</v>
      </c>
      <c r="S752" s="72">
        <f>'2 уровень'!U1569</f>
        <v>1715.32899</v>
      </c>
      <c r="T752" s="794">
        <f>'2 уровень'!V1569</f>
        <v>0</v>
      </c>
      <c r="U752" s="72">
        <f>'2 уровень'!W1569</f>
        <v>0</v>
      </c>
      <c r="V752" s="72">
        <f>'2 уровень'!X1569</f>
        <v>-11167.568244999999</v>
      </c>
      <c r="W752" s="72">
        <f>'2 уровень'!Y1569</f>
        <v>0</v>
      </c>
      <c r="X752" s="72">
        <f>'2 уровень'!Z1569</f>
        <v>-2.6035200000000001</v>
      </c>
      <c r="Y752" s="389">
        <f>'2 уровень'!AA1569</f>
        <v>1712.7254699999999</v>
      </c>
      <c r="Z752" s="72"/>
      <c r="AA752" s="72"/>
      <c r="AB752" s="991">
        <f>'2 уровень'!AB1572</f>
        <v>0</v>
      </c>
      <c r="AC752" s="998">
        <f>'2 уровень'!AC1572</f>
        <v>0</v>
      </c>
      <c r="AD752" s="196">
        <f t="shared" si="143"/>
        <v>1712725.47</v>
      </c>
      <c r="AE752" s="196">
        <f t="shared" si="144"/>
        <v>-2603.52</v>
      </c>
      <c r="AF752" s="907">
        <f t="shared" ref="AF752:AF759" si="147">IF(P752&gt;0,P752*1000/D752,0)</f>
        <v>3718.9022569160452</v>
      </c>
      <c r="AG752" s="59">
        <f t="shared" ref="AG752:AG783" si="148">S752/F752*1000</f>
        <v>3079.5852603231597</v>
      </c>
      <c r="AH752" s="59"/>
      <c r="AI752" s="277"/>
      <c r="AJ752" s="59">
        <f t="shared" ref="AJ752:AJ783" si="149">E753-D753</f>
        <v>-8791.6666666666661</v>
      </c>
      <c r="AK752" s="59"/>
      <c r="AL752" s="59"/>
      <c r="AM752" s="277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  <c r="BA752" s="59"/>
      <c r="BB752" s="59"/>
      <c r="BC752" s="59"/>
      <c r="BD752" s="59"/>
      <c r="BE752" s="59"/>
      <c r="BF752" s="59"/>
      <c r="BG752" s="59"/>
      <c r="BH752" s="59"/>
      <c r="BI752" s="59"/>
      <c r="BJ752" s="59"/>
      <c r="BK752" s="59"/>
      <c r="BL752" s="59"/>
      <c r="BM752" s="59"/>
      <c r="BN752" s="59"/>
      <c r="BO752" s="59"/>
      <c r="BP752" s="59"/>
      <c r="BQ752" s="59"/>
      <c r="BR752" s="59"/>
      <c r="BS752" s="59"/>
      <c r="BT752" s="59"/>
      <c r="BU752" s="59"/>
      <c r="BV752" s="59"/>
      <c r="BW752" s="59"/>
      <c r="BX752" s="59"/>
      <c r="BY752" s="59"/>
      <c r="BZ752" s="59"/>
      <c r="CA752" s="59"/>
      <c r="CB752" s="59"/>
      <c r="CC752" s="59"/>
      <c r="CD752" s="59"/>
      <c r="CE752" s="59"/>
      <c r="CF752" s="59"/>
      <c r="CG752" s="59"/>
      <c r="CH752" s="59"/>
      <c r="CI752" s="59"/>
      <c r="CJ752" s="59"/>
      <c r="CK752" s="59"/>
      <c r="CL752" s="59"/>
      <c r="CM752" s="59"/>
      <c r="CN752" s="59"/>
      <c r="CO752" s="59"/>
      <c r="CP752" s="59"/>
      <c r="CQ752" s="59"/>
      <c r="CR752" s="59"/>
      <c r="CS752" s="59"/>
      <c r="CT752" s="59"/>
      <c r="CU752" s="59"/>
      <c r="CV752" s="59"/>
      <c r="CW752" s="59"/>
      <c r="CX752" s="59"/>
      <c r="CY752" s="59"/>
      <c r="CZ752" s="59"/>
      <c r="DA752" s="59"/>
      <c r="DB752" s="59"/>
      <c r="DC752" s="59"/>
      <c r="DD752" s="59"/>
      <c r="DE752" s="59"/>
      <c r="DF752" s="59"/>
      <c r="DG752" s="59"/>
      <c r="DH752" s="59"/>
      <c r="DI752" s="59"/>
      <c r="DJ752" s="59"/>
      <c r="DK752" s="59"/>
      <c r="DL752" s="59"/>
      <c r="DM752" s="59"/>
      <c r="DN752" s="59"/>
      <c r="DO752" s="59"/>
      <c r="DP752" s="59"/>
      <c r="DQ752" s="59"/>
      <c r="DR752" s="59"/>
      <c r="DS752" s="59"/>
      <c r="DT752" s="59"/>
      <c r="DU752" s="59"/>
      <c r="DV752" s="59"/>
      <c r="DW752" s="59"/>
      <c r="DX752" s="59"/>
      <c r="DY752" s="59"/>
      <c r="DZ752" s="59"/>
      <c r="EA752" s="59"/>
      <c r="EB752" s="59"/>
      <c r="EC752" s="59"/>
      <c r="ED752" s="59"/>
      <c r="EE752" s="59"/>
      <c r="EF752" s="59"/>
      <c r="EG752" s="59"/>
      <c r="EH752" s="59"/>
      <c r="EI752" s="59"/>
      <c r="EJ752" s="59"/>
      <c r="EK752" s="59"/>
      <c r="EL752" s="59"/>
      <c r="EM752" s="59"/>
      <c r="EN752" s="59"/>
      <c r="EO752" s="59"/>
      <c r="EP752" s="59"/>
      <c r="EQ752" s="59"/>
      <c r="ER752" s="59"/>
      <c r="ES752" s="59"/>
      <c r="ET752" s="59"/>
      <c r="EU752" s="59"/>
      <c r="EV752" s="59"/>
      <c r="EW752" s="59"/>
      <c r="EX752" s="59"/>
      <c r="EY752" s="59"/>
      <c r="EZ752" s="59"/>
      <c r="FA752" s="59"/>
      <c r="FB752" s="59"/>
      <c r="FC752" s="59"/>
      <c r="FD752" s="59"/>
      <c r="FE752" s="59"/>
      <c r="FF752" s="59"/>
      <c r="FG752" s="59"/>
      <c r="FH752" s="59"/>
      <c r="FI752" s="59"/>
      <c r="FJ752" s="59"/>
      <c r="FK752" s="59"/>
      <c r="FL752" s="59"/>
      <c r="FM752" s="59"/>
      <c r="FN752" s="59"/>
      <c r="FO752" s="59"/>
      <c r="FP752" s="59"/>
      <c r="FQ752" s="59"/>
      <c r="FR752" s="59"/>
      <c r="FS752" s="59"/>
      <c r="FT752" s="59"/>
      <c r="FU752" s="59"/>
      <c r="FV752" s="59"/>
      <c r="FW752" s="59"/>
      <c r="FX752" s="59"/>
      <c r="FY752" s="59"/>
      <c r="FZ752" s="59"/>
      <c r="GA752" s="59"/>
      <c r="GB752" s="59"/>
      <c r="GC752" s="59"/>
      <c r="GD752" s="59"/>
      <c r="GE752" s="59"/>
      <c r="GF752" s="59"/>
      <c r="GG752" s="59"/>
      <c r="GH752" s="59"/>
      <c r="GI752" s="59"/>
      <c r="GJ752" s="59"/>
      <c r="GK752" s="59"/>
      <c r="GL752" s="59"/>
      <c r="GM752" s="59"/>
      <c r="GN752" s="59"/>
      <c r="GO752" s="59"/>
    </row>
    <row r="753" spans="1:197" ht="30" x14ac:dyDescent="0.25">
      <c r="B753" s="18">
        <v>1</v>
      </c>
      <c r="C753" s="173" t="s">
        <v>272</v>
      </c>
      <c r="D753" s="27">
        <f>'2 уровень'!F1570</f>
        <v>10550</v>
      </c>
      <c r="E753" s="27">
        <f>'2 уровень'!G1570</f>
        <v>1758.3333333333335</v>
      </c>
      <c r="F753" s="27">
        <f>'2 уровень'!H1570</f>
        <v>95</v>
      </c>
      <c r="G753" s="64">
        <f>'2 уровень'!I1570</f>
        <v>5.402843601895734</v>
      </c>
      <c r="H753" s="78">
        <f>'2 уровень'!J1570</f>
        <v>0</v>
      </c>
      <c r="I753" s="78">
        <f>'2 уровень'!K1570</f>
        <v>0</v>
      </c>
      <c r="J753" s="73">
        <f>'2 уровень'!L1570</f>
        <v>0</v>
      </c>
      <c r="K753" s="73">
        <f>'2 уровень'!M1570</f>
        <v>0</v>
      </c>
      <c r="L753" s="73">
        <f>'2 уровень'!N1570</f>
        <v>0</v>
      </c>
      <c r="M753" s="73">
        <f>'2 уровень'!O1570</f>
        <v>0</v>
      </c>
      <c r="N753" s="73">
        <f>'2 уровень'!P1570</f>
        <v>0</v>
      </c>
      <c r="O753" s="73">
        <f>'2 уровень'!Q1570</f>
        <v>0</v>
      </c>
      <c r="P753" s="72">
        <f>'2 уровень'!R1570</f>
        <v>44096.947209999998</v>
      </c>
      <c r="Q753" s="72">
        <f>'2 уровень'!S1570</f>
        <v>44096.947209999998</v>
      </c>
      <c r="R753" s="72">
        <f>'2 уровень'!T1570</f>
        <v>7349.4912016666658</v>
      </c>
      <c r="S753" s="72">
        <f>'2 уровень'!U1570</f>
        <v>426.13328000000001</v>
      </c>
      <c r="T753" s="794">
        <f>'2 уровень'!V1570</f>
        <v>0</v>
      </c>
      <c r="U753" s="72">
        <f>'2 уровень'!W1570</f>
        <v>0</v>
      </c>
      <c r="V753" s="72">
        <f>'2 уровень'!X1570</f>
        <v>-6923.3579216666658</v>
      </c>
      <c r="W753" s="72">
        <f>'2 уровень'!Y1570</f>
        <v>0</v>
      </c>
      <c r="X753" s="72">
        <f>'2 уровень'!Z1570</f>
        <v>-2.6035200000000001</v>
      </c>
      <c r="Y753" s="389">
        <f>'2 уровень'!AA1570</f>
        <v>423.52976000000001</v>
      </c>
      <c r="Z753" s="72">
        <f>S753/R753*100</f>
        <v>5.7981330721691933</v>
      </c>
      <c r="AA753" s="72">
        <f>Y753/R753*100</f>
        <v>5.762708579118442</v>
      </c>
      <c r="AB753" s="991">
        <f>'2 уровень'!AB1573</f>
        <v>0</v>
      </c>
      <c r="AC753" s="998">
        <f>'2 уровень'!AC1573</f>
        <v>0</v>
      </c>
      <c r="AD753" s="196">
        <f t="shared" si="143"/>
        <v>423529.76</v>
      </c>
      <c r="AE753" s="196">
        <f t="shared" si="144"/>
        <v>-2603.52</v>
      </c>
      <c r="AF753" s="907">
        <f t="shared" si="147"/>
        <v>4179.8054227488155</v>
      </c>
      <c r="AG753" s="59">
        <f t="shared" si="148"/>
        <v>4485.6134736842105</v>
      </c>
      <c r="AH753" s="59"/>
      <c r="AI753" s="277"/>
      <c r="AJ753" s="59">
        <f t="shared" si="149"/>
        <v>-7523.333333333333</v>
      </c>
      <c r="AK753" s="59"/>
      <c r="AL753" s="59"/>
      <c r="AM753" s="277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  <c r="BA753" s="59"/>
      <c r="BB753" s="59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  <c r="FP753" s="59"/>
      <c r="FQ753" s="59"/>
      <c r="FR753" s="59"/>
      <c r="FS753" s="59"/>
      <c r="FT753" s="59"/>
      <c r="FU753" s="59"/>
      <c r="FV753" s="59"/>
      <c r="FW753" s="59"/>
      <c r="FX753" s="59"/>
      <c r="FY753" s="59"/>
      <c r="FZ753" s="59"/>
      <c r="GA753" s="59"/>
      <c r="GB753" s="59"/>
      <c r="GC753" s="59"/>
      <c r="GD753" s="59"/>
      <c r="GE753" s="59"/>
      <c r="GF753" s="59"/>
      <c r="GG753" s="59"/>
      <c r="GH753" s="59"/>
      <c r="GI753" s="59"/>
      <c r="GJ753" s="59"/>
      <c r="GK753" s="59"/>
      <c r="GL753" s="59"/>
      <c r="GM753" s="59"/>
      <c r="GN753" s="59"/>
      <c r="GO753" s="59"/>
    </row>
    <row r="754" spans="1:197" ht="30" x14ac:dyDescent="0.25">
      <c r="B754" s="18">
        <v>1</v>
      </c>
      <c r="C754" s="295" t="s">
        <v>469</v>
      </c>
      <c r="D754" s="27">
        <f>'2 уровень'!F1571</f>
        <v>9028</v>
      </c>
      <c r="E754" s="27">
        <f>'2 уровень'!G1571</f>
        <v>1504.6666666666667</v>
      </c>
      <c r="F754" s="27">
        <f>'2 уровень'!H1571</f>
        <v>95</v>
      </c>
      <c r="G754" s="64">
        <f>'2 уровень'!I1571</f>
        <v>6.313690739920248</v>
      </c>
      <c r="H754" s="78">
        <f>'2 уровень'!J1571</f>
        <v>0</v>
      </c>
      <c r="I754" s="78">
        <f>'2 уровень'!K1571</f>
        <v>0</v>
      </c>
      <c r="J754" s="73">
        <f>'2 уровень'!L1571</f>
        <v>0</v>
      </c>
      <c r="K754" s="73">
        <f>'2 уровень'!M1571</f>
        <v>0</v>
      </c>
      <c r="L754" s="73">
        <f>'2 уровень'!N1571</f>
        <v>0</v>
      </c>
      <c r="M754" s="73">
        <f>'2 уровень'!O1571</f>
        <v>0</v>
      </c>
      <c r="N754" s="73">
        <f>'2 уровень'!P1571</f>
        <v>0</v>
      </c>
      <c r="O754" s="73">
        <f>'2 уровень'!Q1571</f>
        <v>0</v>
      </c>
      <c r="P754" s="72">
        <f>'2 уровень'!R1571</f>
        <v>39723.199999999997</v>
      </c>
      <c r="Q754" s="72">
        <f>'2 уровень'!S1571</f>
        <v>39723.199999999997</v>
      </c>
      <c r="R754" s="72">
        <f>'2 уровень'!T1571</f>
        <v>6620.5333333333328</v>
      </c>
      <c r="S754" s="72">
        <f>'2 уровень'!U1571</f>
        <v>426.13328000000001</v>
      </c>
      <c r="T754" s="794">
        <f>'2 уровень'!V1571</f>
        <v>0</v>
      </c>
      <c r="U754" s="72">
        <f>'2 уровень'!W1571</f>
        <v>0</v>
      </c>
      <c r="V754" s="72">
        <f>'2 уровень'!X1571</f>
        <v>-6194.4000533333328</v>
      </c>
      <c r="W754" s="72">
        <f>'2 уровень'!Y1571</f>
        <v>0</v>
      </c>
      <c r="X754" s="72">
        <f>'2 уровень'!Z1571</f>
        <v>-2.6035200000000001</v>
      </c>
      <c r="Y754" s="389">
        <f>'2 уровень'!AA1571</f>
        <v>423.52976000000001</v>
      </c>
      <c r="Z754" s="72"/>
      <c r="AA754" s="72"/>
      <c r="AB754" s="991">
        <f>'2 уровень'!AB1574</f>
        <v>0</v>
      </c>
      <c r="AC754" s="998">
        <f>'2 уровень'!AC1574</f>
        <v>0</v>
      </c>
      <c r="AD754" s="196">
        <f t="shared" si="143"/>
        <v>423529.76</v>
      </c>
      <c r="AE754" s="196">
        <f t="shared" si="144"/>
        <v>-2603.52</v>
      </c>
      <c r="AF754" s="907">
        <f t="shared" si="147"/>
        <v>4400</v>
      </c>
      <c r="AG754" s="59">
        <f t="shared" si="148"/>
        <v>4485.6134736842105</v>
      </c>
      <c r="AH754" s="59"/>
      <c r="AI754" s="277"/>
      <c r="AJ754" s="59">
        <f t="shared" si="149"/>
        <v>0</v>
      </c>
      <c r="AK754" s="59"/>
      <c r="AL754" s="59"/>
      <c r="AM754" s="277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  <c r="GA754" s="59"/>
      <c r="GB754" s="59"/>
      <c r="GC754" s="59"/>
      <c r="GD754" s="59"/>
      <c r="GE754" s="59"/>
      <c r="GF754" s="59"/>
      <c r="GG754" s="59"/>
      <c r="GH754" s="59"/>
      <c r="GI754" s="59"/>
      <c r="GJ754" s="59"/>
      <c r="GK754" s="59"/>
      <c r="GL754" s="59"/>
      <c r="GM754" s="59"/>
      <c r="GN754" s="59"/>
      <c r="GO754" s="59"/>
    </row>
    <row r="755" spans="1:197" ht="60" x14ac:dyDescent="0.25">
      <c r="B755" s="18">
        <v>1</v>
      </c>
      <c r="C755" s="173" t="s">
        <v>488</v>
      </c>
      <c r="D755" s="27">
        <f>'2 уровень'!F1572</f>
        <v>0</v>
      </c>
      <c r="E755" s="27">
        <f>'2 уровень'!G1572</f>
        <v>0</v>
      </c>
      <c r="F755" s="27">
        <f>'2 уровень'!H1572</f>
        <v>0</v>
      </c>
      <c r="G755" s="64">
        <f>'2 уровень'!I1572</f>
        <v>0</v>
      </c>
      <c r="H755" s="78">
        <f>'2 уровень'!J1572</f>
        <v>0</v>
      </c>
      <c r="I755" s="78">
        <f>'2 уровень'!K1572</f>
        <v>0</v>
      </c>
      <c r="J755" s="73">
        <f>'2 уровень'!L1572</f>
        <v>0</v>
      </c>
      <c r="K755" s="73">
        <f>'2 уровень'!M1572</f>
        <v>0</v>
      </c>
      <c r="L755" s="73">
        <f>'2 уровень'!N1572</f>
        <v>0</v>
      </c>
      <c r="M755" s="73">
        <f>'2 уровень'!O1572</f>
        <v>0</v>
      </c>
      <c r="N755" s="73">
        <f>'2 уровень'!P1572</f>
        <v>0</v>
      </c>
      <c r="O755" s="73">
        <f>'2 уровень'!Q1572</f>
        <v>0</v>
      </c>
      <c r="P755" s="72">
        <f>'2 уровень'!R1572</f>
        <v>0</v>
      </c>
      <c r="Q755" s="72">
        <f>'2 уровень'!S1572</f>
        <v>0</v>
      </c>
      <c r="R755" s="72">
        <f>'2 уровень'!T1572</f>
        <v>0</v>
      </c>
      <c r="S755" s="72">
        <f>'2 уровень'!U1572</f>
        <v>0</v>
      </c>
      <c r="T755" s="794">
        <f>'2 уровень'!V1572</f>
        <v>0</v>
      </c>
      <c r="U755" s="72">
        <f>'2 уровень'!W1572</f>
        <v>0</v>
      </c>
      <c r="V755" s="72">
        <f>'2 уровень'!X1572</f>
        <v>0</v>
      </c>
      <c r="W755" s="72">
        <f>'2 уровень'!Y1572</f>
        <v>0</v>
      </c>
      <c r="X755" s="72">
        <f>'2 уровень'!Z1572</f>
        <v>0</v>
      </c>
      <c r="Y755" s="389">
        <f>'2 уровень'!AA1572</f>
        <v>0</v>
      </c>
      <c r="Z755" s="72" t="e">
        <f t="shared" ref="Z755:Z761" si="150">S755/R755*100</f>
        <v>#DIV/0!</v>
      </c>
      <c r="AA755" s="72" t="e">
        <f t="shared" ref="AA755:AA761" si="151">Y755/R755*100</f>
        <v>#DIV/0!</v>
      </c>
      <c r="AB755" s="991">
        <f>'2 уровень'!AB1575</f>
        <v>0</v>
      </c>
      <c r="AC755" s="998">
        <f>'2 уровень'!AC1575</f>
        <v>0</v>
      </c>
      <c r="AD755" s="196">
        <f t="shared" si="143"/>
        <v>0</v>
      </c>
      <c r="AE755" s="196">
        <f t="shared" si="144"/>
        <v>0</v>
      </c>
      <c r="AF755" s="907">
        <f t="shared" si="147"/>
        <v>0</v>
      </c>
      <c r="AG755" s="59" t="e">
        <f t="shared" si="148"/>
        <v>#DIV/0!</v>
      </c>
      <c r="AH755" s="59"/>
      <c r="AI755" s="277"/>
      <c r="AJ755" s="59">
        <f t="shared" si="149"/>
        <v>-1138.3333333333333</v>
      </c>
      <c r="AK755" s="59"/>
      <c r="AL755" s="59"/>
      <c r="AM755" s="277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  <c r="GA755" s="59"/>
      <c r="GB755" s="59"/>
      <c r="GC755" s="59"/>
      <c r="GD755" s="59"/>
      <c r="GE755" s="59"/>
      <c r="GF755" s="59"/>
      <c r="GG755" s="59"/>
      <c r="GH755" s="59"/>
      <c r="GI755" s="59"/>
      <c r="GJ755" s="59"/>
      <c r="GK755" s="59"/>
      <c r="GL755" s="59"/>
      <c r="GM755" s="59"/>
      <c r="GN755" s="59"/>
      <c r="GO755" s="59"/>
    </row>
    <row r="756" spans="1:197" ht="30" x14ac:dyDescent="0.25">
      <c r="B756" s="18">
        <v>1</v>
      </c>
      <c r="C756" s="173" t="s">
        <v>470</v>
      </c>
      <c r="D756" s="27">
        <f>'2 уровень'!F1573</f>
        <v>1366</v>
      </c>
      <c r="E756" s="27">
        <f>'2 уровень'!G1573</f>
        <v>227.66666666666666</v>
      </c>
      <c r="F756" s="27">
        <f>'2 уровень'!H1573</f>
        <v>0</v>
      </c>
      <c r="G756" s="64">
        <f>'2 уровень'!I1573</f>
        <v>0</v>
      </c>
      <c r="H756" s="78">
        <f>'2 уровень'!J1573</f>
        <v>0</v>
      </c>
      <c r="I756" s="78">
        <f>'2 уровень'!K1573</f>
        <v>0</v>
      </c>
      <c r="J756" s="73">
        <f>'2 уровень'!L1573</f>
        <v>0</v>
      </c>
      <c r="K756" s="73">
        <f>'2 уровень'!M1573</f>
        <v>0</v>
      </c>
      <c r="L756" s="73">
        <f>'2 уровень'!N1573</f>
        <v>0</v>
      </c>
      <c r="M756" s="73">
        <f>'2 уровень'!O1573</f>
        <v>0</v>
      </c>
      <c r="N756" s="73">
        <f>'2 уровень'!P1573</f>
        <v>0</v>
      </c>
      <c r="O756" s="73">
        <f>'2 уровень'!Q1573</f>
        <v>0</v>
      </c>
      <c r="P756" s="72">
        <f>'2 уровень'!R1573</f>
        <v>2902.0744100000002</v>
      </c>
      <c r="Q756" s="72">
        <f>'2 уровень'!S1573</f>
        <v>2902.0744100000002</v>
      </c>
      <c r="R756" s="72">
        <f>'2 уровень'!T1573</f>
        <v>483.67906833333336</v>
      </c>
      <c r="S756" s="72">
        <f>'2 уровень'!U1573</f>
        <v>0</v>
      </c>
      <c r="T756" s="794">
        <f>'2 уровень'!V1573</f>
        <v>0</v>
      </c>
      <c r="U756" s="72">
        <f>'2 уровень'!W1573</f>
        <v>0</v>
      </c>
      <c r="V756" s="72">
        <f>'2 уровень'!X1573</f>
        <v>-483.67906833333336</v>
      </c>
      <c r="W756" s="72">
        <f>'2 уровень'!Y1573</f>
        <v>0</v>
      </c>
      <c r="X756" s="72">
        <f>'2 уровень'!Z1573</f>
        <v>0</v>
      </c>
      <c r="Y756" s="389">
        <f>'2 уровень'!AA1573</f>
        <v>0</v>
      </c>
      <c r="Z756" s="72">
        <f t="shared" si="150"/>
        <v>0</v>
      </c>
      <c r="AA756" s="72">
        <f t="shared" si="151"/>
        <v>0</v>
      </c>
      <c r="AB756" s="991">
        <f>'2 уровень'!AB1576</f>
        <v>0</v>
      </c>
      <c r="AC756" s="998">
        <f>'2 уровень'!AC1576</f>
        <v>0</v>
      </c>
      <c r="AD756" s="196">
        <f t="shared" si="143"/>
        <v>0</v>
      </c>
      <c r="AE756" s="196">
        <f t="shared" si="144"/>
        <v>0</v>
      </c>
      <c r="AF756" s="907">
        <f t="shared" si="147"/>
        <v>2124.5054245973647</v>
      </c>
      <c r="AG756" s="59" t="e">
        <f t="shared" si="148"/>
        <v>#DIV/0!</v>
      </c>
      <c r="AH756" s="59"/>
      <c r="AI756" s="277"/>
      <c r="AJ756" s="59">
        <f t="shared" si="149"/>
        <v>0</v>
      </c>
      <c r="AK756" s="59"/>
      <c r="AL756" s="59"/>
      <c r="AM756" s="277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  <c r="GA756" s="59"/>
      <c r="GB756" s="59"/>
      <c r="GC756" s="59"/>
      <c r="GD756" s="59"/>
      <c r="GE756" s="59"/>
      <c r="GF756" s="59"/>
      <c r="GG756" s="59"/>
      <c r="GH756" s="59"/>
      <c r="GI756" s="59"/>
      <c r="GJ756" s="59"/>
      <c r="GK756" s="59"/>
      <c r="GL756" s="59"/>
      <c r="GM756" s="59"/>
      <c r="GN756" s="59"/>
      <c r="GO756" s="59"/>
    </row>
    <row r="757" spans="1:197" ht="30" x14ac:dyDescent="0.25">
      <c r="B757" s="18">
        <v>1</v>
      </c>
      <c r="C757" s="173" t="s">
        <v>471</v>
      </c>
      <c r="D757" s="27">
        <f>'2 уровень'!F1574</f>
        <v>0</v>
      </c>
      <c r="E757" s="27">
        <f>'2 уровень'!G1574</f>
        <v>0</v>
      </c>
      <c r="F757" s="27">
        <f>'2 уровень'!H1574</f>
        <v>0</v>
      </c>
      <c r="G757" s="64">
        <f>'2 уровень'!I1574</f>
        <v>0</v>
      </c>
      <c r="H757" s="78">
        <f>'2 уровень'!J1574</f>
        <v>0</v>
      </c>
      <c r="I757" s="78">
        <f>'2 уровень'!K1574</f>
        <v>0</v>
      </c>
      <c r="J757" s="73">
        <f>'2 уровень'!L1574</f>
        <v>0</v>
      </c>
      <c r="K757" s="73">
        <f>'2 уровень'!M1574</f>
        <v>0</v>
      </c>
      <c r="L757" s="73">
        <f>'2 уровень'!N1574</f>
        <v>0</v>
      </c>
      <c r="M757" s="73">
        <f>'2 уровень'!O1574</f>
        <v>0</v>
      </c>
      <c r="N757" s="73">
        <f>'2 уровень'!P1574</f>
        <v>0</v>
      </c>
      <c r="O757" s="73">
        <f>'2 уровень'!Q1574</f>
        <v>0</v>
      </c>
      <c r="P757" s="72">
        <f>'2 уровень'!R1574</f>
        <v>0</v>
      </c>
      <c r="Q757" s="72">
        <f>'2 уровень'!S1574</f>
        <v>0</v>
      </c>
      <c r="R757" s="72">
        <f>'2 уровень'!T1574</f>
        <v>0</v>
      </c>
      <c r="S757" s="72">
        <f>'2 уровень'!U1574</f>
        <v>0</v>
      </c>
      <c r="T757" s="794">
        <f>'2 уровень'!V1574</f>
        <v>0</v>
      </c>
      <c r="U757" s="72">
        <f>'2 уровень'!W1574</f>
        <v>0</v>
      </c>
      <c r="V757" s="72">
        <f>'2 уровень'!X1574</f>
        <v>0</v>
      </c>
      <c r="W757" s="72">
        <f>'2 уровень'!Y1574</f>
        <v>0</v>
      </c>
      <c r="X757" s="72">
        <f>'2 уровень'!Z1574</f>
        <v>0</v>
      </c>
      <c r="Y757" s="389">
        <f>'2 уровень'!AA1574</f>
        <v>0</v>
      </c>
      <c r="Z757" s="72" t="e">
        <f t="shared" si="150"/>
        <v>#DIV/0!</v>
      </c>
      <c r="AA757" s="72" t="e">
        <f t="shared" si="151"/>
        <v>#DIV/0!</v>
      </c>
      <c r="AB757" s="991">
        <f>'2 уровень'!AB1577</f>
        <v>0</v>
      </c>
      <c r="AC757" s="998">
        <f>'2 уровень'!AC1577</f>
        <v>0</v>
      </c>
      <c r="AD757" s="196">
        <f t="shared" si="143"/>
        <v>0</v>
      </c>
      <c r="AE757" s="196">
        <f t="shared" si="144"/>
        <v>0</v>
      </c>
      <c r="AF757" s="907">
        <f t="shared" si="147"/>
        <v>0</v>
      </c>
      <c r="AG757" s="59" t="e">
        <f t="shared" si="148"/>
        <v>#DIV/0!</v>
      </c>
      <c r="AH757" s="59"/>
      <c r="AI757" s="277"/>
      <c r="AJ757" s="59">
        <f t="shared" si="149"/>
        <v>-37.5</v>
      </c>
      <c r="AK757" s="59"/>
      <c r="AL757" s="59"/>
      <c r="AM757" s="277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  <c r="GA757" s="59"/>
      <c r="GB757" s="59"/>
      <c r="GC757" s="59"/>
      <c r="GD757" s="59"/>
      <c r="GE757" s="59"/>
      <c r="GF757" s="59"/>
      <c r="GG757" s="59"/>
      <c r="GH757" s="59"/>
      <c r="GI757" s="59"/>
      <c r="GJ757" s="59"/>
      <c r="GK757" s="59"/>
      <c r="GL757" s="59"/>
      <c r="GM757" s="59"/>
      <c r="GN757" s="59"/>
      <c r="GO757" s="59"/>
    </row>
    <row r="758" spans="1:197" ht="45" x14ac:dyDescent="0.25">
      <c r="B758" s="18">
        <v>1</v>
      </c>
      <c r="C758" s="173" t="s">
        <v>472</v>
      </c>
      <c r="D758" s="27">
        <f>'2 уровень'!F1575</f>
        <v>45</v>
      </c>
      <c r="E758" s="27">
        <f>'2 уровень'!G1575</f>
        <v>7.5</v>
      </c>
      <c r="F758" s="27">
        <f>'2 уровень'!H1575</f>
        <v>0</v>
      </c>
      <c r="G758" s="64">
        <f>'2 уровень'!I1575</f>
        <v>0</v>
      </c>
      <c r="H758" s="78">
        <f>'2 уровень'!J1575</f>
        <v>0</v>
      </c>
      <c r="I758" s="78">
        <f>'2 уровень'!K1575</f>
        <v>0</v>
      </c>
      <c r="J758" s="73">
        <f>'2 уровень'!L1575</f>
        <v>0</v>
      </c>
      <c r="K758" s="73">
        <f>'2 уровень'!M1575</f>
        <v>0</v>
      </c>
      <c r="L758" s="73">
        <f>'2 уровень'!N1575</f>
        <v>0</v>
      </c>
      <c r="M758" s="73">
        <f>'2 уровень'!O1575</f>
        <v>0</v>
      </c>
      <c r="N758" s="73">
        <f>'2 уровень'!P1575</f>
        <v>0</v>
      </c>
      <c r="O758" s="73">
        <f>'2 уровень'!Q1575</f>
        <v>0</v>
      </c>
      <c r="P758" s="72">
        <f>'2 уровень'!R1575</f>
        <v>424.52099999999996</v>
      </c>
      <c r="Q758" s="72">
        <f>'2 уровень'!S1575</f>
        <v>424.52099999999996</v>
      </c>
      <c r="R758" s="72">
        <f>'2 уровень'!T1575</f>
        <v>70.753499999999988</v>
      </c>
      <c r="S758" s="72">
        <f>'2 уровень'!U1575</f>
        <v>0</v>
      </c>
      <c r="T758" s="794">
        <f>'2 уровень'!V1575</f>
        <v>0</v>
      </c>
      <c r="U758" s="72">
        <f>'2 уровень'!W1575</f>
        <v>0</v>
      </c>
      <c r="V758" s="72">
        <f>'2 уровень'!X1575</f>
        <v>-70.753499999999988</v>
      </c>
      <c r="W758" s="72">
        <f>'2 уровень'!Y1575</f>
        <v>0</v>
      </c>
      <c r="X758" s="72">
        <f>'2 уровень'!Z1575</f>
        <v>0</v>
      </c>
      <c r="Y758" s="389">
        <f>'2 уровень'!AA1575</f>
        <v>0</v>
      </c>
      <c r="Z758" s="72">
        <f t="shared" si="150"/>
        <v>0</v>
      </c>
      <c r="AA758" s="72">
        <f t="shared" si="151"/>
        <v>0</v>
      </c>
      <c r="AB758" s="991">
        <f>'2 уровень'!AB1578</f>
        <v>0</v>
      </c>
      <c r="AC758" s="998">
        <f>'2 уровень'!AC1578</f>
        <v>0</v>
      </c>
      <c r="AD758" s="196">
        <f t="shared" si="143"/>
        <v>0</v>
      </c>
      <c r="AE758" s="196">
        <f t="shared" si="144"/>
        <v>0</v>
      </c>
      <c r="AF758" s="907">
        <f t="shared" si="147"/>
        <v>9433.7999999999993</v>
      </c>
      <c r="AG758" s="59" t="e">
        <f t="shared" si="148"/>
        <v>#DIV/0!</v>
      </c>
      <c r="AH758" s="59"/>
      <c r="AI758" s="277"/>
      <c r="AJ758" s="59">
        <f t="shared" si="149"/>
        <v>-92.5</v>
      </c>
      <c r="AK758" s="59"/>
      <c r="AL758" s="59"/>
      <c r="AM758" s="277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  <c r="GA758" s="59"/>
      <c r="GB758" s="59"/>
      <c r="GC758" s="59"/>
      <c r="GD758" s="59"/>
      <c r="GE758" s="59"/>
      <c r="GF758" s="59"/>
      <c r="GG758" s="59"/>
      <c r="GH758" s="59"/>
      <c r="GI758" s="59"/>
      <c r="GJ758" s="59"/>
      <c r="GK758" s="59"/>
      <c r="GL758" s="59"/>
      <c r="GM758" s="59"/>
      <c r="GN758" s="59"/>
      <c r="GO758" s="59"/>
    </row>
    <row r="759" spans="1:197" ht="29.25" x14ac:dyDescent="0.25">
      <c r="B759" s="18">
        <v>1</v>
      </c>
      <c r="C759" s="292" t="s">
        <v>473</v>
      </c>
      <c r="D759" s="27">
        <f>'2 уровень'!F1576</f>
        <v>111</v>
      </c>
      <c r="E759" s="27">
        <f>'2 уровень'!G1576</f>
        <v>18.5</v>
      </c>
      <c r="F759" s="27">
        <f>'2 уровень'!H1576</f>
        <v>0</v>
      </c>
      <c r="G759" s="64">
        <f>'2 уровень'!I1576</f>
        <v>0</v>
      </c>
      <c r="H759" s="78">
        <f>'2 уровень'!J1576</f>
        <v>0</v>
      </c>
      <c r="I759" s="78">
        <f>'2 уровень'!K1576</f>
        <v>0</v>
      </c>
      <c r="J759" s="73">
        <f>'2 уровень'!L1576</f>
        <v>0</v>
      </c>
      <c r="K759" s="73">
        <f>'2 уровень'!M1576</f>
        <v>0</v>
      </c>
      <c r="L759" s="73">
        <f>'2 уровень'!N1576</f>
        <v>0</v>
      </c>
      <c r="M759" s="73">
        <f>'2 уровень'!O1576</f>
        <v>0</v>
      </c>
      <c r="N759" s="73">
        <f>'2 уровень'!P1576</f>
        <v>0</v>
      </c>
      <c r="O759" s="73">
        <f>'2 уровень'!Q1576</f>
        <v>0</v>
      </c>
      <c r="P759" s="72">
        <f>'2 уровень'!R1576</f>
        <v>1047.1517999999999</v>
      </c>
      <c r="Q759" s="72">
        <f>'2 уровень'!S1576</f>
        <v>1047.1517999999999</v>
      </c>
      <c r="R759" s="72">
        <f>'2 уровень'!T1576</f>
        <v>174.52529999999999</v>
      </c>
      <c r="S759" s="72">
        <f>'2 уровень'!U1576</f>
        <v>0</v>
      </c>
      <c r="T759" s="794">
        <f>'2 уровень'!V1576</f>
        <v>0</v>
      </c>
      <c r="U759" s="72">
        <f>'2 уровень'!W1576</f>
        <v>0</v>
      </c>
      <c r="V759" s="72">
        <f>'2 уровень'!X1576</f>
        <v>-174.52529999999999</v>
      </c>
      <c r="W759" s="72">
        <f>'2 уровень'!Y1576</f>
        <v>0</v>
      </c>
      <c r="X759" s="72">
        <f>'2 уровень'!Z1576</f>
        <v>0</v>
      </c>
      <c r="Y759" s="389">
        <f>'2 уровень'!AA1576</f>
        <v>0</v>
      </c>
      <c r="Z759" s="72">
        <f t="shared" si="150"/>
        <v>0</v>
      </c>
      <c r="AA759" s="72">
        <f t="shared" si="151"/>
        <v>0</v>
      </c>
      <c r="AB759" s="991">
        <f>'2 уровень'!AB1579</f>
        <v>0</v>
      </c>
      <c r="AC759" s="998">
        <f>'2 уровень'!AC1579</f>
        <v>0</v>
      </c>
      <c r="AD759" s="196">
        <f t="shared" si="143"/>
        <v>0</v>
      </c>
      <c r="AE759" s="196">
        <f t="shared" si="144"/>
        <v>0</v>
      </c>
      <c r="AF759" s="907">
        <f t="shared" si="147"/>
        <v>9433.7999999999975</v>
      </c>
      <c r="AG759" s="59" t="e">
        <f t="shared" si="148"/>
        <v>#DIV/0!</v>
      </c>
      <c r="AH759" s="59"/>
      <c r="AI759" s="277"/>
      <c r="AJ759" s="59">
        <f t="shared" si="149"/>
        <v>-8529.1666666666661</v>
      </c>
      <c r="AK759" s="59"/>
      <c r="AL759" s="59"/>
      <c r="AM759" s="277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  <c r="GA759" s="59"/>
      <c r="GB759" s="59"/>
      <c r="GC759" s="59"/>
      <c r="GD759" s="59"/>
      <c r="GE759" s="59"/>
      <c r="GF759" s="59"/>
      <c r="GG759" s="59"/>
      <c r="GH759" s="59"/>
      <c r="GI759" s="59"/>
      <c r="GJ759" s="59"/>
      <c r="GK759" s="59"/>
      <c r="GL759" s="59"/>
      <c r="GM759" s="59"/>
      <c r="GN759" s="59"/>
      <c r="GO759" s="59"/>
    </row>
    <row r="760" spans="1:197" ht="45" x14ac:dyDescent="0.25">
      <c r="B760" s="18">
        <v>1</v>
      </c>
      <c r="C760" s="173" t="s">
        <v>273</v>
      </c>
      <c r="D760" s="27">
        <f>'2 уровень'!F1577</f>
        <v>10235</v>
      </c>
      <c r="E760" s="27">
        <f>'2 уровень'!G1577</f>
        <v>1705.8333333333333</v>
      </c>
      <c r="F760" s="27">
        <f>'2 уровень'!H1577</f>
        <v>462</v>
      </c>
      <c r="G760" s="64">
        <f>'2 уровень'!I1577</f>
        <v>27.083536883243774</v>
      </c>
      <c r="H760" s="78">
        <f>'2 уровень'!J1577</f>
        <v>0</v>
      </c>
      <c r="I760" s="78">
        <f>'2 уровень'!K1577</f>
        <v>0</v>
      </c>
      <c r="J760" s="73">
        <f>'2 уровень'!L1577</f>
        <v>0</v>
      </c>
      <c r="K760" s="73">
        <f>'2 уровень'!M1577</f>
        <v>0</v>
      </c>
      <c r="L760" s="73">
        <f>'2 уровень'!N1577</f>
        <v>0</v>
      </c>
      <c r="M760" s="73">
        <f>'2 уровень'!O1577</f>
        <v>0</v>
      </c>
      <c r="N760" s="73">
        <f>'2 уровень'!P1577</f>
        <v>0</v>
      </c>
      <c r="O760" s="73">
        <f>'2 уровень'!Q1577</f>
        <v>0</v>
      </c>
      <c r="P760" s="72">
        <f>'2 уровень'!R1577</f>
        <v>33200.436199999996</v>
      </c>
      <c r="Q760" s="72">
        <f>'2 уровень'!S1577</f>
        <v>33200.436199999996</v>
      </c>
      <c r="R760" s="72">
        <f>'2 уровень'!T1577</f>
        <v>5533.4060333333327</v>
      </c>
      <c r="S760" s="72">
        <f>'2 уровень'!U1577</f>
        <v>1289.19571</v>
      </c>
      <c r="T760" s="794">
        <f>'2 уровень'!V1577</f>
        <v>0</v>
      </c>
      <c r="U760" s="72">
        <f>'2 уровень'!W1577</f>
        <v>0</v>
      </c>
      <c r="V760" s="72">
        <f>'2 уровень'!X1577</f>
        <v>-4244.2103233333328</v>
      </c>
      <c r="W760" s="72">
        <f>'2 уровень'!Y1577</f>
        <v>0</v>
      </c>
      <c r="X760" s="72">
        <f>'2 уровень'!Z1577</f>
        <v>0</v>
      </c>
      <c r="Y760" s="389">
        <f>'2 уровень'!AA1577</f>
        <v>1289.19571</v>
      </c>
      <c r="Z760" s="72">
        <f t="shared" si="150"/>
        <v>23.298411543159183</v>
      </c>
      <c r="AA760" s="72">
        <f t="shared" si="151"/>
        <v>23.298411543159183</v>
      </c>
      <c r="AB760" s="991">
        <f>'2 уровень'!AB1580</f>
        <v>0</v>
      </c>
      <c r="AC760" s="998">
        <f>'2 уровень'!AC1580</f>
        <v>0</v>
      </c>
      <c r="AD760" s="196">
        <f t="shared" si="143"/>
        <v>1289195.71</v>
      </c>
      <c r="AE760" s="196">
        <f t="shared" si="144"/>
        <v>0</v>
      </c>
      <c r="AF760" s="907"/>
      <c r="AG760" s="59">
        <f t="shared" si="148"/>
        <v>2790.466904761905</v>
      </c>
      <c r="AH760" s="59"/>
      <c r="AI760" s="277"/>
      <c r="AJ760" s="59">
        <f t="shared" si="149"/>
        <v>-2787.5</v>
      </c>
      <c r="AK760" s="59"/>
      <c r="AL760" s="59"/>
      <c r="AM760" s="277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  <c r="GA760" s="59"/>
      <c r="GB760" s="59"/>
      <c r="GC760" s="59"/>
      <c r="GD760" s="59"/>
      <c r="GE760" s="59"/>
      <c r="GF760" s="59"/>
      <c r="GG760" s="59"/>
      <c r="GH760" s="59"/>
      <c r="GI760" s="59"/>
      <c r="GJ760" s="59"/>
      <c r="GK760" s="59"/>
      <c r="GL760" s="59"/>
      <c r="GM760" s="59"/>
      <c r="GN760" s="59"/>
      <c r="GO760" s="59"/>
    </row>
    <row r="761" spans="1:197" ht="43.5" x14ac:dyDescent="0.25">
      <c r="B761" s="18">
        <v>1</v>
      </c>
      <c r="C761" s="292" t="s">
        <v>474</v>
      </c>
      <c r="D761" s="27">
        <f>'2 уровень'!F1578</f>
        <v>3345</v>
      </c>
      <c r="E761" s="27">
        <f>'2 уровень'!G1578</f>
        <v>557.5</v>
      </c>
      <c r="F761" s="27">
        <f>'2 уровень'!H1578</f>
        <v>64</v>
      </c>
      <c r="G761" s="64">
        <f>'2 уровень'!I1578</f>
        <v>11.47982062780269</v>
      </c>
      <c r="H761" s="78">
        <f>'2 уровень'!J1578</f>
        <v>0</v>
      </c>
      <c r="I761" s="78">
        <f>'2 уровень'!K1578</f>
        <v>0</v>
      </c>
      <c r="J761" s="73">
        <f>'2 уровень'!L1578</f>
        <v>0</v>
      </c>
      <c r="K761" s="73">
        <f>'2 уровень'!M1578</f>
        <v>0</v>
      </c>
      <c r="L761" s="73">
        <f>'2 уровень'!N1578</f>
        <v>0</v>
      </c>
      <c r="M761" s="73">
        <f>'2 уровень'!O1578</f>
        <v>0</v>
      </c>
      <c r="N761" s="73">
        <f>'2 уровень'!P1578</f>
        <v>0</v>
      </c>
      <c r="O761" s="73">
        <f>'2 уровень'!Q1578</f>
        <v>0</v>
      </c>
      <c r="P761" s="72">
        <f>'2 уровень'!R1578</f>
        <v>6185.9753999999994</v>
      </c>
      <c r="Q761" s="72">
        <f>'2 уровень'!S1578</f>
        <v>6185.9753999999994</v>
      </c>
      <c r="R761" s="72">
        <f>'2 уровень'!T1578</f>
        <v>1030.9958999999999</v>
      </c>
      <c r="S761" s="72">
        <f>'2 уровень'!U1578</f>
        <v>126.57166000000001</v>
      </c>
      <c r="T761" s="794">
        <f>'2 уровень'!V1578</f>
        <v>0</v>
      </c>
      <c r="U761" s="72">
        <f>'2 уровень'!W1578</f>
        <v>0</v>
      </c>
      <c r="V761" s="72">
        <f>'2 уровень'!X1578</f>
        <v>-904.42423999999983</v>
      </c>
      <c r="W761" s="72">
        <f>'2 уровень'!Y1578</f>
        <v>0</v>
      </c>
      <c r="X761" s="72">
        <f>'2 уровень'!Z1578</f>
        <v>0</v>
      </c>
      <c r="Y761" s="389">
        <f>'2 уровень'!AA1578</f>
        <v>126.57166000000001</v>
      </c>
      <c r="Z761" s="72">
        <f t="shared" si="150"/>
        <v>12.276640479365634</v>
      </c>
      <c r="AA761" s="72">
        <f t="shared" si="151"/>
        <v>12.276640479365634</v>
      </c>
      <c r="AB761" s="991">
        <f>'2 уровень'!AB1581</f>
        <v>0</v>
      </c>
      <c r="AC761" s="998">
        <f>'2 уровень'!AC1581</f>
        <v>0</v>
      </c>
      <c r="AD761" s="196">
        <f t="shared" si="143"/>
        <v>126571.66</v>
      </c>
      <c r="AE761" s="196">
        <f t="shared" si="144"/>
        <v>0</v>
      </c>
      <c r="AF761" s="907">
        <f t="shared" ref="AF761:AF794" si="152">IF(P761&gt;0,P761*1000/D761,0)</f>
        <v>1849.32</v>
      </c>
      <c r="AG761" s="59">
        <f t="shared" si="148"/>
        <v>1977.6821875000001</v>
      </c>
      <c r="AH761" s="59"/>
      <c r="AI761" s="277"/>
      <c r="AJ761" s="59">
        <f t="shared" si="149"/>
        <v>-4458.333333333333</v>
      </c>
      <c r="AK761" s="59"/>
      <c r="AL761" s="59"/>
      <c r="AM761" s="277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  <c r="GA761" s="59"/>
      <c r="GB761" s="59"/>
      <c r="GC761" s="59"/>
      <c r="GD761" s="59"/>
      <c r="GE761" s="59"/>
      <c r="GF761" s="59"/>
      <c r="GG761" s="59"/>
      <c r="GH761" s="59"/>
      <c r="GI761" s="59"/>
      <c r="GJ761" s="59"/>
      <c r="GK761" s="59"/>
      <c r="GL761" s="59"/>
      <c r="GM761" s="59"/>
      <c r="GN761" s="59"/>
      <c r="GO761" s="59"/>
    </row>
    <row r="762" spans="1:197" ht="60" x14ac:dyDescent="0.25">
      <c r="B762" s="18">
        <v>1</v>
      </c>
      <c r="C762" s="173" t="s">
        <v>475</v>
      </c>
      <c r="D762" s="27">
        <f>'2 уровень'!F1579</f>
        <v>5350</v>
      </c>
      <c r="E762" s="27">
        <f>'2 уровень'!G1579</f>
        <v>891.66666666666663</v>
      </c>
      <c r="F762" s="27">
        <f>'2 уровень'!H1579</f>
        <v>170</v>
      </c>
      <c r="G762" s="64">
        <f>'2 уровень'!I1579</f>
        <v>19.065420560747665</v>
      </c>
      <c r="H762" s="78">
        <f>'2 уровень'!J1579</f>
        <v>0</v>
      </c>
      <c r="I762" s="78">
        <f>'2 уровень'!K1579</f>
        <v>0</v>
      </c>
      <c r="J762" s="73">
        <f>'2 уровень'!L1579</f>
        <v>0</v>
      </c>
      <c r="K762" s="73">
        <f>'2 уровень'!M1579</f>
        <v>0</v>
      </c>
      <c r="L762" s="73">
        <f>'2 уровень'!N1579</f>
        <v>0</v>
      </c>
      <c r="M762" s="73">
        <f>'2 уровень'!O1579</f>
        <v>0</v>
      </c>
      <c r="N762" s="73">
        <f>'2 уровень'!P1579</f>
        <v>0</v>
      </c>
      <c r="O762" s="73">
        <f>'2 уровень'!Q1579</f>
        <v>0</v>
      </c>
      <c r="P762" s="72">
        <f>'2 уровень'!R1579</f>
        <v>24046.003000000001</v>
      </c>
      <c r="Q762" s="72">
        <f>'2 уровень'!S1579</f>
        <v>24046.003000000001</v>
      </c>
      <c r="R762" s="72">
        <f>'2 уровень'!T1579</f>
        <v>4007.6671666666666</v>
      </c>
      <c r="S762" s="72">
        <f>'2 уровень'!U1579</f>
        <v>703.46785999999997</v>
      </c>
      <c r="T762" s="794">
        <f>'2 уровень'!V1579</f>
        <v>0</v>
      </c>
      <c r="U762" s="72">
        <f>'2 уровень'!W1579</f>
        <v>0</v>
      </c>
      <c r="V762" s="72">
        <f>'2 уровень'!X1579</f>
        <v>-3304.1993066666664</v>
      </c>
      <c r="W762" s="72">
        <f>'2 уровень'!Y1579</f>
        <v>0</v>
      </c>
      <c r="X762" s="72">
        <f>'2 уровень'!Z1579</f>
        <v>0</v>
      </c>
      <c r="Y762" s="389">
        <f>'2 уровень'!AA1579</f>
        <v>703.46785999999997</v>
      </c>
      <c r="Z762" s="72"/>
      <c r="AA762" s="72"/>
      <c r="AB762" s="991">
        <f>'2 уровень'!AB1582</f>
        <v>0</v>
      </c>
      <c r="AC762" s="998">
        <f>'2 уровень'!AC1582</f>
        <v>0</v>
      </c>
      <c r="AD762" s="196">
        <f t="shared" si="143"/>
        <v>703467.86</v>
      </c>
      <c r="AE762" s="196">
        <f t="shared" si="144"/>
        <v>0</v>
      </c>
      <c r="AF762" s="907">
        <f t="shared" si="152"/>
        <v>4494.58</v>
      </c>
      <c r="AG762" s="59">
        <f t="shared" si="148"/>
        <v>4138.0462352941177</v>
      </c>
      <c r="AH762" s="59"/>
      <c r="AI762" s="277"/>
      <c r="AJ762" s="59">
        <f t="shared" si="149"/>
        <v>-1283.3333333333333</v>
      </c>
      <c r="AK762" s="59"/>
      <c r="AL762" s="59"/>
      <c r="AM762" s="277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  <c r="GA762" s="59"/>
      <c r="GB762" s="59"/>
      <c r="GC762" s="59"/>
      <c r="GD762" s="59"/>
      <c r="GE762" s="59"/>
      <c r="GF762" s="59"/>
      <c r="GG762" s="59"/>
      <c r="GH762" s="59"/>
      <c r="GI762" s="59"/>
      <c r="GJ762" s="59"/>
      <c r="GK762" s="59"/>
      <c r="GL762" s="59"/>
      <c r="GM762" s="59"/>
      <c r="GN762" s="59"/>
      <c r="GO762" s="59"/>
    </row>
    <row r="763" spans="1:197" ht="60" x14ac:dyDescent="0.25">
      <c r="A763" s="18">
        <v>1</v>
      </c>
      <c r="B763" s="18">
        <v>1</v>
      </c>
      <c r="C763" s="295" t="s">
        <v>476</v>
      </c>
      <c r="D763" s="27">
        <f>'2 уровень'!F1580</f>
        <v>1540</v>
      </c>
      <c r="E763" s="27">
        <f>'2 уровень'!G1580</f>
        <v>256.66666666666669</v>
      </c>
      <c r="F763" s="27">
        <f>'2 уровень'!H1580</f>
        <v>228</v>
      </c>
      <c r="G763" s="64">
        <f>'2 уровень'!I1580</f>
        <v>88.831168831168824</v>
      </c>
      <c r="H763" s="78">
        <f>'2 уровень'!J1580</f>
        <v>0</v>
      </c>
      <c r="I763" s="78">
        <f>'2 уровень'!K1580</f>
        <v>0</v>
      </c>
      <c r="J763" s="73">
        <f>'2 уровень'!L1580</f>
        <v>0</v>
      </c>
      <c r="K763" s="73">
        <f>'2 уровень'!M1580</f>
        <v>0</v>
      </c>
      <c r="L763" s="73">
        <f>'2 уровень'!N1580</f>
        <v>0</v>
      </c>
      <c r="M763" s="73">
        <f>'2 уровень'!O1580</f>
        <v>0</v>
      </c>
      <c r="N763" s="73">
        <f>'2 уровень'!P1580</f>
        <v>0</v>
      </c>
      <c r="O763" s="73">
        <f>'2 уровень'!Q1580</f>
        <v>0</v>
      </c>
      <c r="P763" s="72">
        <f>'2 уровень'!R1580</f>
        <v>2968.4577999999997</v>
      </c>
      <c r="Q763" s="72">
        <f>'2 уровень'!S1580</f>
        <v>2968.4577999999997</v>
      </c>
      <c r="R763" s="72">
        <f>'2 уровень'!T1580</f>
        <v>494.74296666666663</v>
      </c>
      <c r="S763" s="72">
        <f>'2 уровень'!U1580</f>
        <v>459.15618999999998</v>
      </c>
      <c r="T763" s="794">
        <f>'2 уровень'!V1580</f>
        <v>0</v>
      </c>
      <c r="U763" s="72">
        <f>'2 уровень'!W1580</f>
        <v>0</v>
      </c>
      <c r="V763" s="72">
        <f>'2 уровень'!X1580</f>
        <v>-35.586776666666651</v>
      </c>
      <c r="W763" s="72">
        <f>'2 уровень'!Y1580</f>
        <v>0</v>
      </c>
      <c r="X763" s="72">
        <f>'2 уровень'!Z1580</f>
        <v>0</v>
      </c>
      <c r="Y763" s="389">
        <f>'2 уровень'!AA1580</f>
        <v>459.15618999999998</v>
      </c>
      <c r="Z763" s="72"/>
      <c r="AA763" s="72"/>
      <c r="AB763" s="991">
        <f>'2 уровень'!AB1583</f>
        <v>0</v>
      </c>
      <c r="AC763" s="998">
        <f>'2 уровень'!AC1583</f>
        <v>0</v>
      </c>
      <c r="AD763" s="196">
        <f t="shared" si="143"/>
        <v>459156.19</v>
      </c>
      <c r="AE763" s="196">
        <f t="shared" si="144"/>
        <v>0</v>
      </c>
      <c r="AF763" s="907">
        <f t="shared" si="152"/>
        <v>1927.57</v>
      </c>
      <c r="AG763" s="59">
        <f t="shared" si="148"/>
        <v>2013.8429385964912</v>
      </c>
      <c r="AH763" s="59"/>
      <c r="AI763" s="277"/>
      <c r="AJ763" s="59">
        <f t="shared" si="149"/>
        <v>-2507</v>
      </c>
      <c r="AK763" s="59"/>
      <c r="AL763" s="59"/>
      <c r="AM763" s="277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  <c r="GA763" s="59"/>
      <c r="GB763" s="59"/>
      <c r="GC763" s="59"/>
      <c r="GD763" s="59"/>
      <c r="GE763" s="59"/>
      <c r="GF763" s="59"/>
      <c r="GG763" s="59"/>
      <c r="GH763" s="59"/>
      <c r="GI763" s="59"/>
      <c r="GJ763" s="59"/>
      <c r="GK763" s="59"/>
      <c r="GL763" s="59"/>
      <c r="GM763" s="59"/>
      <c r="GN763" s="59"/>
      <c r="GO763" s="59"/>
    </row>
    <row r="764" spans="1:197" ht="29.25" x14ac:dyDescent="0.25">
      <c r="A764" s="18">
        <v>1</v>
      </c>
      <c r="B764" s="18">
        <v>1</v>
      </c>
      <c r="C764" s="292" t="s">
        <v>311</v>
      </c>
      <c r="D764" s="20">
        <f>'2 уровень'!F1581</f>
        <v>3008.4</v>
      </c>
      <c r="E764" s="20">
        <f>'2 уровень'!G1581</f>
        <v>501.40000000000003</v>
      </c>
      <c r="F764" s="20">
        <f>'2 уровень'!H1581</f>
        <v>59.3675</v>
      </c>
      <c r="G764" s="62">
        <f>'2 уровень'!I1581</f>
        <v>11.840347028320702</v>
      </c>
      <c r="H764" s="78">
        <f>'2 уровень'!J1581</f>
        <v>0</v>
      </c>
      <c r="I764" s="78">
        <f>'2 уровень'!K1581</f>
        <v>0</v>
      </c>
      <c r="J764" s="73">
        <f>'2 уровень'!L1581</f>
        <v>0</v>
      </c>
      <c r="K764" s="73">
        <f>'2 уровень'!M1581</f>
        <v>0</v>
      </c>
      <c r="L764" s="73">
        <f>'2 уровень'!N1581</f>
        <v>0</v>
      </c>
      <c r="M764" s="73">
        <f>'2 уровень'!O1581</f>
        <v>0</v>
      </c>
      <c r="N764" s="73">
        <f>'2 уровень'!P1581</f>
        <v>0</v>
      </c>
      <c r="O764" s="73">
        <f>'2 уровень'!Q1581</f>
        <v>0</v>
      </c>
      <c r="P764" s="72">
        <f>'2 уровень'!R1581</f>
        <v>4610.4560000000001</v>
      </c>
      <c r="Q764" s="72">
        <f>'2 уровень'!S1581</f>
        <v>4610.4560000000001</v>
      </c>
      <c r="R764" s="72">
        <f>'2 уровень'!T1581</f>
        <v>768.40933333333339</v>
      </c>
      <c r="S764" s="72">
        <f>'2 уровень'!U1581</f>
        <v>84.460499999999769</v>
      </c>
      <c r="T764" s="794">
        <f>'2 уровень'!V1581</f>
        <v>0</v>
      </c>
      <c r="U764" s="72">
        <f>'2 уровень'!W1581</f>
        <v>0</v>
      </c>
      <c r="V764" s="72">
        <f>'2 уровень'!X1581</f>
        <v>-683.9488333333336</v>
      </c>
      <c r="W764" s="72">
        <f>'2 уровень'!Y1581</f>
        <v>0</v>
      </c>
      <c r="X764" s="72">
        <f>'2 уровень'!Z1581</f>
        <v>4.4408920985006262E-16</v>
      </c>
      <c r="Y764" s="389">
        <f>'2 уровень'!AA1581</f>
        <v>84.460499999999769</v>
      </c>
      <c r="Z764" s="72"/>
      <c r="AA764" s="72"/>
      <c r="AB764" s="991">
        <f>'2 уровень'!AB1584</f>
        <v>0</v>
      </c>
      <c r="AC764" s="998">
        <f>'2 уровень'!AC1584</f>
        <v>0</v>
      </c>
      <c r="AD764" s="196">
        <f t="shared" si="143"/>
        <v>84460.499999999767</v>
      </c>
      <c r="AE764" s="196">
        <f t="shared" si="144"/>
        <v>4.4408920985006262E-13</v>
      </c>
      <c r="AF764" s="907">
        <f t="shared" si="152"/>
        <v>1532.527589416301</v>
      </c>
      <c r="AG764" s="59">
        <f t="shared" si="148"/>
        <v>1422.6723375584245</v>
      </c>
      <c r="AH764" s="59"/>
      <c r="AI764" s="277"/>
      <c r="AJ764" s="59">
        <f t="shared" si="149"/>
        <v>0</v>
      </c>
      <c r="AK764" s="59"/>
      <c r="AL764" s="59"/>
      <c r="AM764" s="277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  <c r="GA764" s="59"/>
      <c r="GB764" s="59"/>
      <c r="GC764" s="59"/>
      <c r="GD764" s="59"/>
      <c r="GE764" s="59"/>
      <c r="GF764" s="59"/>
      <c r="GG764" s="59"/>
      <c r="GH764" s="59"/>
      <c r="GI764" s="59"/>
      <c r="GJ764" s="59"/>
      <c r="GK764" s="59"/>
      <c r="GL764" s="59"/>
      <c r="GM764" s="59"/>
      <c r="GN764" s="59"/>
      <c r="GO764" s="59"/>
    </row>
    <row r="765" spans="1:197" x14ac:dyDescent="0.25">
      <c r="A765" s="18">
        <v>1</v>
      </c>
      <c r="B765" s="18">
        <v>1</v>
      </c>
      <c r="C765" s="173" t="s">
        <v>304</v>
      </c>
      <c r="D765" s="27">
        <f>'2 уровень'!F1582</f>
        <v>0</v>
      </c>
      <c r="E765" s="27">
        <f>'2 уровень'!G1582</f>
        <v>0</v>
      </c>
      <c r="F765" s="27">
        <f>'2 уровень'!H1582</f>
        <v>0</v>
      </c>
      <c r="G765" s="64">
        <f>'2 уровень'!I1582</f>
        <v>0</v>
      </c>
      <c r="H765" s="78">
        <f>'2 уровень'!J1582</f>
        <v>0</v>
      </c>
      <c r="I765" s="78">
        <f>'2 уровень'!K1582</f>
        <v>0</v>
      </c>
      <c r="J765" s="73">
        <f>'2 уровень'!L1582</f>
        <v>0</v>
      </c>
      <c r="K765" s="73">
        <f>'2 уровень'!M1582</f>
        <v>0</v>
      </c>
      <c r="L765" s="73">
        <f>'2 уровень'!N1582</f>
        <v>0</v>
      </c>
      <c r="M765" s="73">
        <f>'2 уровень'!O1582</f>
        <v>0</v>
      </c>
      <c r="N765" s="73">
        <f>'2 уровень'!P1582</f>
        <v>0</v>
      </c>
      <c r="O765" s="73">
        <f>'2 уровень'!Q1582</f>
        <v>0</v>
      </c>
      <c r="P765" s="72">
        <f>'2 уровень'!R1582</f>
        <v>0</v>
      </c>
      <c r="Q765" s="72">
        <f>'2 уровень'!S1582</f>
        <v>0</v>
      </c>
      <c r="R765" s="72">
        <f>'2 уровень'!T1582</f>
        <v>0</v>
      </c>
      <c r="S765" s="72">
        <f>'2 уровень'!U1582</f>
        <v>0</v>
      </c>
      <c r="T765" s="794">
        <f>'2 уровень'!V1582</f>
        <v>0</v>
      </c>
      <c r="U765" s="72">
        <f>'2 уровень'!W1582</f>
        <v>0</v>
      </c>
      <c r="V765" s="72">
        <f>'2 уровень'!X1582</f>
        <v>0</v>
      </c>
      <c r="W765" s="72">
        <f>'2 уровень'!Y1582</f>
        <v>0</v>
      </c>
      <c r="X765" s="72">
        <f>'2 уровень'!Z1582</f>
        <v>0</v>
      </c>
      <c r="Y765" s="389">
        <f>'2 уровень'!AA1582</f>
        <v>0</v>
      </c>
      <c r="Z765" s="72"/>
      <c r="AA765" s="72"/>
      <c r="AB765" s="991">
        <f>'2 уровень'!AB1585</f>
        <v>0</v>
      </c>
      <c r="AC765" s="998">
        <f>'2 уровень'!AC1585</f>
        <v>0</v>
      </c>
      <c r="AD765" s="196">
        <f t="shared" si="143"/>
        <v>0</v>
      </c>
      <c r="AE765" s="196">
        <f t="shared" si="144"/>
        <v>0</v>
      </c>
      <c r="AF765" s="907">
        <f t="shared" si="152"/>
        <v>0</v>
      </c>
      <c r="AG765" s="59" t="e">
        <f t="shared" si="148"/>
        <v>#DIV/0!</v>
      </c>
      <c r="AH765" s="59"/>
      <c r="AI765" s="277"/>
      <c r="AJ765" s="59">
        <f t="shared" si="149"/>
        <v>-250</v>
      </c>
      <c r="AK765" s="59"/>
      <c r="AL765" s="59"/>
      <c r="AM765" s="277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  <c r="GA765" s="59"/>
      <c r="GB765" s="59"/>
      <c r="GC765" s="59"/>
      <c r="GD765" s="59"/>
      <c r="GE765" s="59"/>
      <c r="GF765" s="59"/>
      <c r="GG765" s="59"/>
      <c r="GH765" s="59"/>
      <c r="GI765" s="59"/>
      <c r="GJ765" s="59"/>
      <c r="GK765" s="59"/>
      <c r="GL765" s="59"/>
      <c r="GM765" s="59"/>
      <c r="GN765" s="59"/>
      <c r="GO765" s="59"/>
    </row>
    <row r="766" spans="1:197" ht="30" x14ac:dyDescent="0.25">
      <c r="A766" s="18">
        <v>1</v>
      </c>
      <c r="B766" s="18">
        <v>1</v>
      </c>
      <c r="C766" s="173" t="s">
        <v>452</v>
      </c>
      <c r="D766" s="27">
        <f>'2 уровень'!F1583</f>
        <v>300</v>
      </c>
      <c r="E766" s="27">
        <f>'2 уровень'!G1583</f>
        <v>50</v>
      </c>
      <c r="F766" s="27">
        <f>'2 уровень'!H1583</f>
        <v>27.3675</v>
      </c>
      <c r="G766" s="64">
        <f>'2 уровень'!I1583</f>
        <v>54.734999999999999</v>
      </c>
      <c r="H766" s="78">
        <f>'2 уровень'!J1583</f>
        <v>0</v>
      </c>
      <c r="I766" s="78">
        <f>'2 уровень'!K1583</f>
        <v>0</v>
      </c>
      <c r="J766" s="73">
        <f>'2 уровень'!L1583</f>
        <v>0</v>
      </c>
      <c r="K766" s="73">
        <f>'2 уровень'!M1583</f>
        <v>0</v>
      </c>
      <c r="L766" s="73">
        <f>'2 уровень'!N1583</f>
        <v>0</v>
      </c>
      <c r="M766" s="73">
        <f>'2 уровень'!O1583</f>
        <v>0</v>
      </c>
      <c r="N766" s="73">
        <f>'2 уровень'!P1583</f>
        <v>0</v>
      </c>
      <c r="O766" s="73">
        <f>'2 уровень'!Q1583</f>
        <v>0</v>
      </c>
      <c r="P766" s="72">
        <f>'2 уровень'!R1583</f>
        <v>0</v>
      </c>
      <c r="Q766" s="72">
        <f>'2 уровень'!S1583</f>
        <v>0</v>
      </c>
      <c r="R766" s="72">
        <f>'2 уровень'!T1583</f>
        <v>0</v>
      </c>
      <c r="S766" s="72">
        <f>'2 уровень'!U1583</f>
        <v>0</v>
      </c>
      <c r="T766" s="794">
        <f>'2 уровень'!V1583</f>
        <v>0</v>
      </c>
      <c r="U766" s="72">
        <f>'2 уровень'!W1583</f>
        <v>0</v>
      </c>
      <c r="V766" s="72">
        <f>'2 уровень'!X1583</f>
        <v>0</v>
      </c>
      <c r="W766" s="72">
        <f>'2 уровень'!Y1583</f>
        <v>0</v>
      </c>
      <c r="X766" s="72">
        <f>'2 уровень'!Z1583</f>
        <v>0</v>
      </c>
      <c r="Y766" s="389">
        <f>'2 уровень'!AA1583</f>
        <v>0</v>
      </c>
      <c r="Z766" s="72"/>
      <c r="AA766" s="72"/>
      <c r="AB766" s="991">
        <f>'2 уровень'!AB1586</f>
        <v>0</v>
      </c>
      <c r="AC766" s="998">
        <f>'2 уровень'!AC1586</f>
        <v>0</v>
      </c>
      <c r="AD766" s="196">
        <f t="shared" si="143"/>
        <v>0</v>
      </c>
      <c r="AE766" s="196">
        <f t="shared" si="144"/>
        <v>0</v>
      </c>
      <c r="AF766" s="907">
        <f t="shared" si="152"/>
        <v>0</v>
      </c>
      <c r="AG766" s="59">
        <f t="shared" si="148"/>
        <v>0</v>
      </c>
      <c r="AH766" s="59"/>
      <c r="AI766" s="277"/>
      <c r="AJ766" s="59">
        <f t="shared" si="149"/>
        <v>0</v>
      </c>
      <c r="AK766" s="59"/>
      <c r="AL766" s="59"/>
      <c r="AM766" s="277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  <c r="GA766" s="59"/>
      <c r="GB766" s="59"/>
      <c r="GC766" s="59"/>
      <c r="GD766" s="59"/>
      <c r="GE766" s="59"/>
      <c r="GF766" s="59"/>
      <c r="GG766" s="59"/>
      <c r="GH766" s="59"/>
      <c r="GI766" s="59"/>
      <c r="GJ766" s="59"/>
      <c r="GK766" s="59"/>
      <c r="GL766" s="59"/>
      <c r="GM766" s="59"/>
      <c r="GN766" s="59"/>
      <c r="GO766" s="59"/>
    </row>
    <row r="767" spans="1:197" x14ac:dyDescent="0.25">
      <c r="A767" s="18">
        <v>1</v>
      </c>
      <c r="B767" s="18">
        <v>1</v>
      </c>
      <c r="C767" s="173" t="s">
        <v>453</v>
      </c>
      <c r="D767" s="27">
        <f>'2 уровень'!F1584</f>
        <v>0</v>
      </c>
      <c r="E767" s="27">
        <f>'2 уровень'!G1584</f>
        <v>0</v>
      </c>
      <c r="F767" s="27">
        <f>'2 уровень'!H1584</f>
        <v>0</v>
      </c>
      <c r="G767" s="64">
        <f>'2 уровень'!I1584</f>
        <v>0</v>
      </c>
      <c r="H767" s="78">
        <f>'2 уровень'!J1584</f>
        <v>0</v>
      </c>
      <c r="I767" s="78">
        <f>'2 уровень'!K1584</f>
        <v>0</v>
      </c>
      <c r="J767" s="73">
        <f>'2 уровень'!L1584</f>
        <v>0</v>
      </c>
      <c r="K767" s="73">
        <f>'2 уровень'!M1584</f>
        <v>0</v>
      </c>
      <c r="L767" s="73">
        <f>'2 уровень'!N1584</f>
        <v>0</v>
      </c>
      <c r="M767" s="73">
        <f>'2 уровень'!O1584</f>
        <v>0</v>
      </c>
      <c r="N767" s="73">
        <f>'2 уровень'!P1584</f>
        <v>0</v>
      </c>
      <c r="O767" s="73">
        <f>'2 уровень'!Q1584</f>
        <v>0</v>
      </c>
      <c r="P767" s="72">
        <f>'2 уровень'!R1584</f>
        <v>0</v>
      </c>
      <c r="Q767" s="72">
        <f>'2 уровень'!S1584</f>
        <v>0</v>
      </c>
      <c r="R767" s="72">
        <f>'2 уровень'!T1584</f>
        <v>0</v>
      </c>
      <c r="S767" s="72">
        <f>'2 уровень'!U1584</f>
        <v>0</v>
      </c>
      <c r="T767" s="794">
        <f>'2 уровень'!V1584</f>
        <v>0</v>
      </c>
      <c r="U767" s="72">
        <f>'2 уровень'!W1584</f>
        <v>0</v>
      </c>
      <c r="V767" s="72">
        <f>'2 уровень'!X1584</f>
        <v>0</v>
      </c>
      <c r="W767" s="72">
        <f>'2 уровень'!Y1584</f>
        <v>0</v>
      </c>
      <c r="X767" s="72">
        <f>'2 уровень'!Z1584</f>
        <v>0</v>
      </c>
      <c r="Y767" s="389">
        <f>'2 уровень'!AA1584</f>
        <v>0</v>
      </c>
      <c r="Z767" s="72"/>
      <c r="AA767" s="72"/>
      <c r="AB767" s="991">
        <f>'2 уровень'!AB1587</f>
        <v>0</v>
      </c>
      <c r="AC767" s="998">
        <f>'2 уровень'!AC1587</f>
        <v>0</v>
      </c>
      <c r="AD767" s="196">
        <f t="shared" si="143"/>
        <v>0</v>
      </c>
      <c r="AE767" s="196">
        <f t="shared" si="144"/>
        <v>0</v>
      </c>
      <c r="AF767" s="907">
        <f t="shared" si="152"/>
        <v>0</v>
      </c>
      <c r="AG767" s="59" t="e">
        <f t="shared" si="148"/>
        <v>#DIV/0!</v>
      </c>
      <c r="AH767" s="59"/>
      <c r="AI767" s="277"/>
      <c r="AJ767" s="59">
        <f t="shared" si="149"/>
        <v>-1000</v>
      </c>
      <c r="AK767" s="59"/>
      <c r="AL767" s="59"/>
      <c r="AM767" s="277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  <c r="GA767" s="59"/>
      <c r="GB767" s="59"/>
      <c r="GC767" s="59"/>
      <c r="GD767" s="59"/>
      <c r="GE767" s="59"/>
      <c r="GF767" s="59"/>
      <c r="GG767" s="59"/>
      <c r="GH767" s="59"/>
      <c r="GI767" s="59"/>
      <c r="GJ767" s="59"/>
      <c r="GK767" s="59"/>
      <c r="GL767" s="59"/>
      <c r="GM767" s="59"/>
      <c r="GN767" s="59"/>
      <c r="GO767" s="59"/>
    </row>
    <row r="768" spans="1:197" ht="30" x14ac:dyDescent="0.25">
      <c r="A768" s="18">
        <v>1</v>
      </c>
      <c r="B768" s="18">
        <v>1</v>
      </c>
      <c r="C768" s="559" t="s">
        <v>454</v>
      </c>
      <c r="D768" s="27">
        <f>'2 уровень'!F1585</f>
        <v>1200</v>
      </c>
      <c r="E768" s="27">
        <f>'2 уровень'!G1585</f>
        <v>200</v>
      </c>
      <c r="F768" s="27">
        <f>'2 уровень'!H1585</f>
        <v>109.47</v>
      </c>
      <c r="G768" s="64">
        <f>'2 уровень'!I1585</f>
        <v>54.734999999999999</v>
      </c>
      <c r="H768" s="78">
        <f>'2 уровень'!J1585</f>
        <v>0</v>
      </c>
      <c r="I768" s="78">
        <f>'2 уровень'!K1585</f>
        <v>0</v>
      </c>
      <c r="J768" s="73">
        <f>'2 уровень'!L1585</f>
        <v>0</v>
      </c>
      <c r="K768" s="73">
        <f>'2 уровень'!M1585</f>
        <v>0</v>
      </c>
      <c r="L768" s="73">
        <f>'2 уровень'!N1585</f>
        <v>0</v>
      </c>
      <c r="M768" s="73">
        <f>'2 уровень'!O1585</f>
        <v>0</v>
      </c>
      <c r="N768" s="73">
        <f>'2 уровень'!P1585</f>
        <v>0</v>
      </c>
      <c r="O768" s="73">
        <f>'2 уровень'!Q1585</f>
        <v>0</v>
      </c>
      <c r="P768" s="72">
        <f>'2 уровень'!R1585</f>
        <v>0</v>
      </c>
      <c r="Q768" s="72">
        <f>'2 уровень'!S1585</f>
        <v>0</v>
      </c>
      <c r="R768" s="72">
        <f>'2 уровень'!T1585</f>
        <v>0</v>
      </c>
      <c r="S768" s="72">
        <f>'2 уровень'!U1585</f>
        <v>0</v>
      </c>
      <c r="T768" s="794">
        <f>'2 уровень'!V1585</f>
        <v>0</v>
      </c>
      <c r="U768" s="72">
        <f>'2 уровень'!W1585</f>
        <v>0</v>
      </c>
      <c r="V768" s="72">
        <f>'2 уровень'!X1585</f>
        <v>0</v>
      </c>
      <c r="W768" s="72">
        <f>'2 уровень'!Y1585</f>
        <v>0</v>
      </c>
      <c r="X768" s="72">
        <f>'2 уровень'!Z1585</f>
        <v>0</v>
      </c>
      <c r="Y768" s="389">
        <f>'2 уровень'!AA1585</f>
        <v>0</v>
      </c>
      <c r="Z768" s="72"/>
      <c r="AA768" s="72"/>
      <c r="AB768" s="991">
        <f>'2 уровень'!AB1588</f>
        <v>0</v>
      </c>
      <c r="AC768" s="998">
        <f>'2 уровень'!AC1588</f>
        <v>0</v>
      </c>
      <c r="AD768" s="196">
        <f t="shared" si="143"/>
        <v>0</v>
      </c>
      <c r="AE768" s="196">
        <f t="shared" si="144"/>
        <v>0</v>
      </c>
      <c r="AF768" s="907">
        <f t="shared" si="152"/>
        <v>0</v>
      </c>
      <c r="AG768" s="59">
        <f t="shared" si="148"/>
        <v>0</v>
      </c>
      <c r="AH768" s="59"/>
      <c r="AI768" s="277"/>
      <c r="AJ768" s="59">
        <f t="shared" si="149"/>
        <v>0</v>
      </c>
      <c r="AK768" s="59"/>
      <c r="AL768" s="59"/>
      <c r="AM768" s="277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  <c r="GA768" s="59"/>
      <c r="GB768" s="59"/>
      <c r="GC768" s="59"/>
      <c r="GD768" s="59"/>
      <c r="GE768" s="59"/>
      <c r="GF768" s="59"/>
      <c r="GG768" s="59"/>
      <c r="GH768" s="59"/>
      <c r="GI768" s="59"/>
      <c r="GJ768" s="59"/>
      <c r="GK768" s="59"/>
      <c r="GL768" s="59"/>
      <c r="GM768" s="59"/>
      <c r="GN768" s="59"/>
      <c r="GO768" s="59"/>
    </row>
    <row r="769" spans="1:197" ht="60" x14ac:dyDescent="0.25">
      <c r="A769" s="18">
        <v>1</v>
      </c>
      <c r="B769" s="18">
        <v>1</v>
      </c>
      <c r="C769" s="559" t="s">
        <v>455</v>
      </c>
      <c r="D769" s="27">
        <f>'2 уровень'!F1586</f>
        <v>0</v>
      </c>
      <c r="E769" s="27">
        <f>'2 уровень'!G1586</f>
        <v>0</v>
      </c>
      <c r="F769" s="27">
        <f>'2 уровень'!H1586</f>
        <v>0</v>
      </c>
      <c r="G769" s="64">
        <f>'2 уровень'!I1586</f>
        <v>0</v>
      </c>
      <c r="H769" s="78"/>
      <c r="I769" s="78">
        <f>'2 уровень'!K1586</f>
        <v>0</v>
      </c>
      <c r="J769" s="73">
        <f>'2 уровень'!L1586</f>
        <v>0</v>
      </c>
      <c r="K769" s="73">
        <f>'2 уровень'!M1586</f>
        <v>0</v>
      </c>
      <c r="L769" s="73">
        <f>'2 уровень'!N1586</f>
        <v>0</v>
      </c>
      <c r="M769" s="73">
        <f>'2 уровень'!O1586</f>
        <v>0</v>
      </c>
      <c r="N769" s="73">
        <f>'2 уровень'!P1586</f>
        <v>0</v>
      </c>
      <c r="O769" s="73">
        <f>'2 уровень'!Q1586</f>
        <v>0</v>
      </c>
      <c r="P769" s="72">
        <f>'2 уровень'!R1586</f>
        <v>0</v>
      </c>
      <c r="Q769" s="72">
        <f>'2 уровень'!S1586</f>
        <v>0</v>
      </c>
      <c r="R769" s="72">
        <f>'2 уровень'!T1586</f>
        <v>0</v>
      </c>
      <c r="S769" s="72">
        <f>'2 уровень'!U1586</f>
        <v>0</v>
      </c>
      <c r="T769" s="794">
        <f>'2 уровень'!V1586</f>
        <v>0</v>
      </c>
      <c r="U769" s="72">
        <f>'2 уровень'!W1586</f>
        <v>0</v>
      </c>
      <c r="V769" s="72">
        <f>'2 уровень'!X1586</f>
        <v>0</v>
      </c>
      <c r="W769" s="72">
        <f>'2 уровень'!Y1586</f>
        <v>0</v>
      </c>
      <c r="X769" s="72">
        <f>'2 уровень'!Z1586</f>
        <v>0</v>
      </c>
      <c r="Y769" s="389">
        <f>'2 уровень'!AA1586</f>
        <v>0</v>
      </c>
      <c r="Z769" s="72"/>
      <c r="AA769" s="72"/>
      <c r="AB769" s="991">
        <f>'2 уровень'!AB1589</f>
        <v>0</v>
      </c>
      <c r="AC769" s="998">
        <f>'2 уровень'!AC1589</f>
        <v>0</v>
      </c>
      <c r="AD769" s="196">
        <f t="shared" si="143"/>
        <v>0</v>
      </c>
      <c r="AE769" s="196">
        <f t="shared" si="144"/>
        <v>0</v>
      </c>
      <c r="AF769" s="907">
        <f t="shared" si="152"/>
        <v>0</v>
      </c>
      <c r="AG769" s="59" t="e">
        <f t="shared" si="148"/>
        <v>#DIV/0!</v>
      </c>
      <c r="AH769" s="59"/>
      <c r="AI769" s="277"/>
      <c r="AJ769" s="59">
        <f t="shared" si="149"/>
        <v>0</v>
      </c>
      <c r="AK769" s="59"/>
      <c r="AL769" s="59"/>
      <c r="AM769" s="277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  <c r="GA769" s="59"/>
      <c r="GB769" s="59"/>
      <c r="GC769" s="59"/>
      <c r="GD769" s="59"/>
      <c r="GE769" s="59"/>
      <c r="GF769" s="59"/>
      <c r="GG769" s="59"/>
      <c r="GH769" s="59"/>
      <c r="GI769" s="59"/>
      <c r="GJ769" s="59"/>
      <c r="GK769" s="59"/>
      <c r="GL769" s="59"/>
      <c r="GM769" s="59"/>
      <c r="GN769" s="59"/>
      <c r="GO769" s="59"/>
    </row>
    <row r="770" spans="1:197" ht="71.25" x14ac:dyDescent="0.25">
      <c r="A770" s="18">
        <v>1</v>
      </c>
      <c r="B770" s="18">
        <v>1</v>
      </c>
      <c r="C770" s="1044" t="s">
        <v>456</v>
      </c>
      <c r="D770" s="27">
        <f>'2 уровень'!F1587</f>
        <v>0</v>
      </c>
      <c r="E770" s="27">
        <f>'2 уровень'!G1587</f>
        <v>0</v>
      </c>
      <c r="F770" s="27">
        <f>'2 уровень'!H1587</f>
        <v>0</v>
      </c>
      <c r="G770" s="64">
        <f>'2 уровень'!I1587</f>
        <v>0</v>
      </c>
      <c r="H770" s="78">
        <f>'2 уровень'!J1587</f>
        <v>0</v>
      </c>
      <c r="I770" s="78">
        <f>'2 уровень'!K1587</f>
        <v>0</v>
      </c>
      <c r="J770" s="73">
        <f>'2 уровень'!L1587</f>
        <v>0</v>
      </c>
      <c r="K770" s="73">
        <f>'2 уровень'!M1587</f>
        <v>0</v>
      </c>
      <c r="L770" s="73">
        <f>'2 уровень'!N1587</f>
        <v>0</v>
      </c>
      <c r="M770" s="73">
        <f>'2 уровень'!O1587</f>
        <v>0</v>
      </c>
      <c r="N770" s="73">
        <f>'2 уровень'!P1587</f>
        <v>0</v>
      </c>
      <c r="O770" s="73">
        <f>'2 уровень'!Q1587</f>
        <v>0</v>
      </c>
      <c r="P770" s="72">
        <f>'2 уровень'!R1587</f>
        <v>0</v>
      </c>
      <c r="Q770" s="72">
        <f>'2 уровень'!S1587</f>
        <v>0</v>
      </c>
      <c r="R770" s="72">
        <f>'2 уровень'!T1587</f>
        <v>0</v>
      </c>
      <c r="S770" s="72">
        <f>'2 уровень'!U1587</f>
        <v>0</v>
      </c>
      <c r="T770" s="794">
        <f>'2 уровень'!V1587</f>
        <v>0</v>
      </c>
      <c r="U770" s="72">
        <f>'2 уровень'!W1587</f>
        <v>0</v>
      </c>
      <c r="V770" s="72">
        <f>'2 уровень'!X1587</f>
        <v>0</v>
      </c>
      <c r="W770" s="72">
        <f>'2 уровень'!Y1587</f>
        <v>0</v>
      </c>
      <c r="X770" s="72">
        <f>'2 уровень'!Z1587</f>
        <v>0</v>
      </c>
      <c r="Y770" s="389">
        <f>'2 уровень'!AA1587</f>
        <v>0</v>
      </c>
      <c r="Z770" s="72" t="e">
        <f>S770/R770*100</f>
        <v>#DIV/0!</v>
      </c>
      <c r="AA770" s="72" t="e">
        <f>Y770/R770*100</f>
        <v>#DIV/0!</v>
      </c>
      <c r="AB770" s="991">
        <f>'2 уровень'!AB1590</f>
        <v>0</v>
      </c>
      <c r="AC770" s="998">
        <f>'2 уровень'!AC1590</f>
        <v>0</v>
      </c>
      <c r="AD770" s="196">
        <f t="shared" si="143"/>
        <v>0</v>
      </c>
      <c r="AE770" s="196">
        <f t="shared" si="144"/>
        <v>0</v>
      </c>
      <c r="AF770" s="907">
        <f t="shared" si="152"/>
        <v>0</v>
      </c>
      <c r="AG770" s="59" t="e">
        <f t="shared" si="148"/>
        <v>#DIV/0!</v>
      </c>
      <c r="AH770" s="59"/>
      <c r="AI770" s="277"/>
      <c r="AJ770" s="59">
        <f t="shared" si="149"/>
        <v>0</v>
      </c>
      <c r="AK770" s="59"/>
      <c r="AL770" s="59"/>
      <c r="AM770" s="277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  <c r="GA770" s="59"/>
      <c r="GB770" s="59"/>
      <c r="GC770" s="59"/>
      <c r="GD770" s="59"/>
      <c r="GE770" s="59"/>
      <c r="GF770" s="59"/>
      <c r="GG770" s="59"/>
      <c r="GH770" s="59"/>
      <c r="GI770" s="59"/>
      <c r="GJ770" s="59"/>
      <c r="GK770" s="59"/>
      <c r="GL770" s="59"/>
      <c r="GM770" s="59"/>
      <c r="GN770" s="59"/>
      <c r="GO770" s="59"/>
    </row>
    <row r="771" spans="1:197" ht="57.75" x14ac:dyDescent="0.25">
      <c r="A771" s="18">
        <v>1</v>
      </c>
      <c r="B771" s="18">
        <v>1</v>
      </c>
      <c r="C771" s="292" t="s">
        <v>457</v>
      </c>
      <c r="D771" s="27">
        <f>'2 уровень'!F1588</f>
        <v>0</v>
      </c>
      <c r="E771" s="27">
        <f>'2 уровень'!G1588</f>
        <v>0</v>
      </c>
      <c r="F771" s="27">
        <f>'2 уровень'!H1588</f>
        <v>0</v>
      </c>
      <c r="G771" s="64">
        <f>'2 уровень'!I1588</f>
        <v>0</v>
      </c>
      <c r="H771" s="78">
        <f>'2 уровень'!J1588</f>
        <v>0</v>
      </c>
      <c r="I771" s="78">
        <f>'2 уровень'!K1588</f>
        <v>0</v>
      </c>
      <c r="J771" s="73">
        <f>'2 уровень'!L1588</f>
        <v>0</v>
      </c>
      <c r="K771" s="73">
        <f>'2 уровень'!M1588</f>
        <v>0</v>
      </c>
      <c r="L771" s="73">
        <f>'2 уровень'!N1588</f>
        <v>0</v>
      </c>
      <c r="M771" s="73">
        <f>'2 уровень'!O1588</f>
        <v>0</v>
      </c>
      <c r="N771" s="73">
        <f>'2 уровень'!P1588</f>
        <v>0</v>
      </c>
      <c r="O771" s="73">
        <f>'2 уровень'!Q1588</f>
        <v>0</v>
      </c>
      <c r="P771" s="72">
        <f>'2 уровень'!R1588</f>
        <v>0</v>
      </c>
      <c r="Q771" s="72">
        <f>'2 уровень'!S1588</f>
        <v>0</v>
      </c>
      <c r="R771" s="72">
        <f>'2 уровень'!T1588</f>
        <v>0</v>
      </c>
      <c r="S771" s="72">
        <f>'2 уровень'!U1588</f>
        <v>0</v>
      </c>
      <c r="T771" s="794">
        <f>'2 уровень'!V1588</f>
        <v>0</v>
      </c>
      <c r="U771" s="72">
        <f>'2 уровень'!W1588</f>
        <v>0</v>
      </c>
      <c r="V771" s="72">
        <f>'2 уровень'!X1588</f>
        <v>0</v>
      </c>
      <c r="W771" s="72">
        <f>'2 уровень'!Y1588</f>
        <v>0</v>
      </c>
      <c r="X771" s="72">
        <f>'2 уровень'!Z1588</f>
        <v>0</v>
      </c>
      <c r="Y771" s="389">
        <f>'2 уровень'!AA1588</f>
        <v>0</v>
      </c>
      <c r="Z771" s="72"/>
      <c r="AA771" s="72"/>
      <c r="AB771" s="991">
        <f>'2 уровень'!AB1591</f>
        <v>0</v>
      </c>
      <c r="AC771" s="998">
        <f>'2 уровень'!AC1591</f>
        <v>0</v>
      </c>
      <c r="AD771" s="196">
        <f t="shared" si="143"/>
        <v>0</v>
      </c>
      <c r="AE771" s="196">
        <f t="shared" si="144"/>
        <v>0</v>
      </c>
      <c r="AF771" s="907">
        <f t="shared" si="152"/>
        <v>0</v>
      </c>
      <c r="AG771" s="59" t="e">
        <f t="shared" si="148"/>
        <v>#DIV/0!</v>
      </c>
      <c r="AH771" s="59"/>
      <c r="AI771" s="277"/>
      <c r="AJ771" s="59">
        <f t="shared" si="149"/>
        <v>0</v>
      </c>
      <c r="AK771" s="59"/>
      <c r="AL771" s="59"/>
      <c r="AM771" s="277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  <c r="GA771" s="59"/>
      <c r="GB771" s="59"/>
      <c r="GC771" s="59"/>
      <c r="GD771" s="59"/>
      <c r="GE771" s="59"/>
      <c r="GF771" s="59"/>
      <c r="GG771" s="59"/>
      <c r="GH771" s="59"/>
      <c r="GI771" s="59"/>
      <c r="GJ771" s="59"/>
      <c r="GK771" s="59"/>
      <c r="GL771" s="59"/>
      <c r="GM771" s="59"/>
      <c r="GN771" s="59"/>
      <c r="GO771" s="59"/>
    </row>
    <row r="772" spans="1:197" ht="100.5" x14ac:dyDescent="0.25">
      <c r="A772" s="18">
        <v>1</v>
      </c>
      <c r="B772" s="18">
        <v>1</v>
      </c>
      <c r="C772" s="292" t="s">
        <v>458</v>
      </c>
      <c r="D772" s="27">
        <f>'2 уровень'!F1589</f>
        <v>0</v>
      </c>
      <c r="E772" s="27">
        <f>'2 уровень'!G1589</f>
        <v>0</v>
      </c>
      <c r="F772" s="27">
        <f>'2 уровень'!H1589</f>
        <v>0</v>
      </c>
      <c r="G772" s="64" t="e">
        <f>'2 уровень'!I1589</f>
        <v>#DIV/0!</v>
      </c>
      <c r="H772" s="78">
        <f>'2 уровень'!J1589</f>
        <v>0</v>
      </c>
      <c r="I772" s="78">
        <f>'2 уровень'!K1589</f>
        <v>0</v>
      </c>
      <c r="J772" s="73">
        <f>'2 уровень'!L1589</f>
        <v>0</v>
      </c>
      <c r="K772" s="73">
        <f>'2 уровень'!M1589</f>
        <v>0</v>
      </c>
      <c r="L772" s="73">
        <f>'2 уровень'!N1589</f>
        <v>0</v>
      </c>
      <c r="M772" s="73">
        <f>'2 уровень'!O1589</f>
        <v>0</v>
      </c>
      <c r="N772" s="73">
        <f>'2 уровень'!P1589</f>
        <v>0</v>
      </c>
      <c r="O772" s="73">
        <f>'2 уровень'!Q1589</f>
        <v>0</v>
      </c>
      <c r="P772" s="72">
        <f>'2 уровень'!R1589</f>
        <v>0</v>
      </c>
      <c r="Q772" s="72">
        <f>'2 уровень'!S1589</f>
        <v>0</v>
      </c>
      <c r="R772" s="72">
        <f>'2 уровень'!T1589</f>
        <v>0</v>
      </c>
      <c r="S772" s="72">
        <f>'2 уровень'!U1589</f>
        <v>0</v>
      </c>
      <c r="T772" s="794">
        <f>'2 уровень'!V1589</f>
        <v>0</v>
      </c>
      <c r="U772" s="72">
        <f>'2 уровень'!W1589</f>
        <v>0</v>
      </c>
      <c r="V772" s="72">
        <f>'2 уровень'!X1589</f>
        <v>0</v>
      </c>
      <c r="W772" s="72">
        <f>'2 уровень'!Y1589</f>
        <v>0</v>
      </c>
      <c r="X772" s="72">
        <f>'2 уровень'!Z1589</f>
        <v>0</v>
      </c>
      <c r="Y772" s="389">
        <f>'2 уровень'!AA1589</f>
        <v>0</v>
      </c>
      <c r="Z772" s="72"/>
      <c r="AA772" s="72"/>
      <c r="AB772" s="991">
        <f>'2 уровень'!AB1592</f>
        <v>0</v>
      </c>
      <c r="AC772" s="998">
        <f>'2 уровень'!AC1592</f>
        <v>0</v>
      </c>
      <c r="AD772" s="196">
        <f t="shared" si="143"/>
        <v>0</v>
      </c>
      <c r="AE772" s="196">
        <f t="shared" si="144"/>
        <v>0</v>
      </c>
      <c r="AF772" s="907">
        <f t="shared" si="152"/>
        <v>0</v>
      </c>
      <c r="AG772" s="59" t="e">
        <f t="shared" si="148"/>
        <v>#DIV/0!</v>
      </c>
      <c r="AH772" s="59"/>
      <c r="AI772" s="277"/>
      <c r="AJ772" s="59">
        <f t="shared" si="149"/>
        <v>-2257</v>
      </c>
      <c r="AK772" s="59"/>
      <c r="AL772" s="59"/>
      <c r="AM772" s="277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  <c r="GA772" s="59"/>
      <c r="GB772" s="59"/>
      <c r="GC772" s="59"/>
      <c r="GD772" s="59"/>
      <c r="GE772" s="59"/>
      <c r="GF772" s="59"/>
      <c r="GG772" s="59"/>
      <c r="GH772" s="59"/>
      <c r="GI772" s="59"/>
      <c r="GJ772" s="59"/>
      <c r="GK772" s="59"/>
      <c r="GL772" s="59"/>
      <c r="GM772" s="59"/>
      <c r="GN772" s="59"/>
      <c r="GO772" s="59"/>
    </row>
    <row r="773" spans="1:197" ht="30" x14ac:dyDescent="0.25">
      <c r="A773" s="18">
        <v>1</v>
      </c>
      <c r="B773" s="18">
        <v>1</v>
      </c>
      <c r="C773" s="173" t="s">
        <v>477</v>
      </c>
      <c r="D773" s="27">
        <f>'2 уровень'!F1590</f>
        <v>2708.4</v>
      </c>
      <c r="E773" s="27">
        <f>'2 уровень'!G1590</f>
        <v>451.40000000000003</v>
      </c>
      <c r="F773" s="27">
        <f>'2 уровень'!H1590</f>
        <v>32</v>
      </c>
      <c r="G773" s="64">
        <f>'2 уровень'!I1590</f>
        <v>7.0953436807095347</v>
      </c>
      <c r="H773" s="78">
        <f>'2 уровень'!J1590</f>
        <v>0</v>
      </c>
      <c r="I773" s="78">
        <f>'2 уровень'!K1590</f>
        <v>0</v>
      </c>
      <c r="J773" s="73">
        <f>'2 уровень'!L1590</f>
        <v>0</v>
      </c>
      <c r="K773" s="73">
        <f>'2 уровень'!M1590</f>
        <v>0</v>
      </c>
      <c r="L773" s="73">
        <f>'2 уровень'!N1590</f>
        <v>0</v>
      </c>
      <c r="M773" s="73">
        <f>'2 уровень'!O1590</f>
        <v>0</v>
      </c>
      <c r="N773" s="73">
        <f>'2 уровень'!P1590</f>
        <v>0</v>
      </c>
      <c r="O773" s="73">
        <f>'2 уровень'!Q1590</f>
        <v>0</v>
      </c>
      <c r="P773" s="72">
        <f>'2 уровень'!R1590</f>
        <v>7040.8</v>
      </c>
      <c r="Q773" s="72">
        <f>'2 уровень'!S1590</f>
        <v>7040.8</v>
      </c>
      <c r="R773" s="72">
        <f>'2 уровень'!T1590</f>
        <v>1173.4666666666667</v>
      </c>
      <c r="S773" s="72">
        <f>'2 уровень'!U1590</f>
        <v>87.978260000000006</v>
      </c>
      <c r="T773" s="794">
        <f>'2 уровень'!V1590</f>
        <v>0</v>
      </c>
      <c r="U773" s="72">
        <f>'2 уровень'!W1590</f>
        <v>0</v>
      </c>
      <c r="V773" s="72">
        <f>'2 уровень'!X1590</f>
        <v>-1085.4884066666666</v>
      </c>
      <c r="W773" s="72">
        <f>'2 уровень'!Y1590</f>
        <v>0</v>
      </c>
      <c r="X773" s="72">
        <f>'2 уровень'!Z1590</f>
        <v>-1.2390099999999999</v>
      </c>
      <c r="Y773" s="389">
        <f>'2 уровень'!AA1590</f>
        <v>86.739250000000013</v>
      </c>
      <c r="Z773" s="72"/>
      <c r="AA773" s="72"/>
      <c r="AB773" s="991">
        <f>'2 уровень'!AB1593</f>
        <v>0</v>
      </c>
      <c r="AC773" s="998">
        <f>'2 уровень'!AC1593</f>
        <v>0</v>
      </c>
      <c r="AD773" s="196">
        <f t="shared" si="143"/>
        <v>86739.250000000015</v>
      </c>
      <c r="AE773" s="196">
        <f t="shared" si="144"/>
        <v>-1239.01</v>
      </c>
      <c r="AF773" s="907">
        <f t="shared" si="152"/>
        <v>2599.6160094520751</v>
      </c>
      <c r="AG773" s="59">
        <f t="shared" si="148"/>
        <v>2749.3206250000003</v>
      </c>
      <c r="AH773" s="59"/>
      <c r="AI773" s="277"/>
      <c r="AJ773" s="59">
        <f t="shared" si="149"/>
        <v>-1152.4822695035461</v>
      </c>
      <c r="AK773" s="59"/>
      <c r="AL773" s="59"/>
      <c r="AM773" s="277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  <c r="GA773" s="59"/>
      <c r="GB773" s="59"/>
      <c r="GC773" s="59"/>
      <c r="GD773" s="59"/>
      <c r="GE773" s="59"/>
      <c r="GF773" s="59"/>
      <c r="GG773" s="59"/>
      <c r="GH773" s="59"/>
      <c r="GI773" s="59"/>
      <c r="GJ773" s="59"/>
      <c r="GK773" s="59"/>
      <c r="GL773" s="59"/>
      <c r="GM773" s="59"/>
      <c r="GN773" s="59"/>
      <c r="GO773" s="59"/>
    </row>
    <row r="774" spans="1:197" ht="30" x14ac:dyDescent="0.25">
      <c r="B774" s="18">
        <v>1</v>
      </c>
      <c r="C774" s="297" t="s">
        <v>312</v>
      </c>
      <c r="D774" s="27">
        <f>'2 уровень'!F1591</f>
        <v>1382.9787234042553</v>
      </c>
      <c r="E774" s="27">
        <f>'2 уровень'!G1591</f>
        <v>230.49645390070918</v>
      </c>
      <c r="F774" s="27">
        <f>'2 уровень'!H1591</f>
        <v>17.074468085106382</v>
      </c>
      <c r="G774" s="64">
        <f>'2 уровень'!I1591</f>
        <v>7.4236817761332095</v>
      </c>
      <c r="H774" s="78">
        <f>'2 уровень'!J1591</f>
        <v>0</v>
      </c>
      <c r="I774" s="78">
        <f>'2 уровень'!K1591</f>
        <v>0</v>
      </c>
      <c r="J774" s="73">
        <f>'2 уровень'!L1591</f>
        <v>0</v>
      </c>
      <c r="K774" s="73">
        <f>'2 уровень'!M1591</f>
        <v>0</v>
      </c>
      <c r="L774" s="73">
        <f>'2 уровень'!N1591</f>
        <v>0</v>
      </c>
      <c r="M774" s="73">
        <f>'2 уровень'!O1591</f>
        <v>0</v>
      </c>
      <c r="N774" s="73">
        <f>'2 уровень'!P1591</f>
        <v>0</v>
      </c>
      <c r="O774" s="73">
        <f>'2 уровень'!Q1591</f>
        <v>0</v>
      </c>
      <c r="P774" s="72">
        <f>'2 уровень'!R1591</f>
        <v>0</v>
      </c>
      <c r="Q774" s="72">
        <f>'2 уровень'!S1591</f>
        <v>0</v>
      </c>
      <c r="R774" s="72">
        <f>'2 уровень'!T1591</f>
        <v>0</v>
      </c>
      <c r="S774" s="72">
        <f>'2 уровень'!U1591</f>
        <v>0</v>
      </c>
      <c r="T774" s="794">
        <f>'2 уровень'!V1591</f>
        <v>0</v>
      </c>
      <c r="U774" s="72">
        <f>'2 уровень'!W1591</f>
        <v>0</v>
      </c>
      <c r="V774" s="72">
        <f>'2 уровень'!X1591</f>
        <v>0</v>
      </c>
      <c r="W774" s="72">
        <f>'2 уровень'!Y1591</f>
        <v>0</v>
      </c>
      <c r="X774" s="72">
        <f>'2 уровень'!Z1591</f>
        <v>0</v>
      </c>
      <c r="Y774" s="389">
        <f>'2 уровень'!AA1591</f>
        <v>0</v>
      </c>
      <c r="Z774" s="72"/>
      <c r="AA774" s="72"/>
      <c r="AB774" s="991">
        <f>'2 уровень'!AB1594</f>
        <v>0</v>
      </c>
      <c r="AC774" s="998">
        <f>'2 уровень'!AC1594</f>
        <v>0</v>
      </c>
      <c r="AD774" s="196">
        <f t="shared" si="143"/>
        <v>0</v>
      </c>
      <c r="AE774" s="196">
        <f t="shared" si="144"/>
        <v>0</v>
      </c>
      <c r="AF774" s="907">
        <f t="shared" si="152"/>
        <v>0</v>
      </c>
      <c r="AG774" s="59">
        <f t="shared" si="148"/>
        <v>0</v>
      </c>
      <c r="AH774" s="59"/>
      <c r="AI774" s="277"/>
      <c r="AJ774" s="59">
        <f t="shared" si="149"/>
        <v>0</v>
      </c>
      <c r="AK774" s="59"/>
      <c r="AL774" s="59"/>
      <c r="AM774" s="277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  <c r="GA774" s="59"/>
      <c r="GB774" s="59"/>
      <c r="GC774" s="59"/>
      <c r="GD774" s="59"/>
      <c r="GE774" s="59"/>
      <c r="GF774" s="59"/>
      <c r="GG774" s="59"/>
      <c r="GH774" s="59"/>
      <c r="GI774" s="59"/>
      <c r="GJ774" s="59"/>
      <c r="GK774" s="59"/>
      <c r="GL774" s="59"/>
      <c r="GM774" s="59"/>
      <c r="GN774" s="59"/>
      <c r="GO774" s="59"/>
    </row>
    <row r="775" spans="1:197" x14ac:dyDescent="0.25">
      <c r="B775" s="18">
        <v>1</v>
      </c>
      <c r="C775" s="292" t="s">
        <v>320</v>
      </c>
      <c r="D775" s="27">
        <f>'2 уровень'!F1592</f>
        <v>0</v>
      </c>
      <c r="E775" s="27">
        <f>'2 уровень'!G1592</f>
        <v>0</v>
      </c>
      <c r="F775" s="27">
        <f>'2 уровень'!H1592</f>
        <v>0</v>
      </c>
      <c r="G775" s="64">
        <f>'2 уровень'!I1592</f>
        <v>0</v>
      </c>
      <c r="H775" s="78">
        <f>'2 уровень'!J1592</f>
        <v>0</v>
      </c>
      <c r="I775" s="78">
        <f>'2 уровень'!K1592</f>
        <v>0</v>
      </c>
      <c r="J775" s="73">
        <f>'2 уровень'!L1592</f>
        <v>0</v>
      </c>
      <c r="K775" s="73">
        <f>'2 уровень'!M1592</f>
        <v>0</v>
      </c>
      <c r="L775" s="73">
        <f>'2 уровень'!N1592</f>
        <v>0</v>
      </c>
      <c r="M775" s="73">
        <f>'2 уровень'!O1592</f>
        <v>0</v>
      </c>
      <c r="N775" s="73">
        <f>'2 уровень'!P1592</f>
        <v>0</v>
      </c>
      <c r="O775" s="73">
        <f>'2 уровень'!Q1592</f>
        <v>0</v>
      </c>
      <c r="P775" s="27">
        <f>'2 уровень'!R1592</f>
        <v>0</v>
      </c>
      <c r="Q775" s="27">
        <f>'2 уровень'!S1592</f>
        <v>0</v>
      </c>
      <c r="R775" s="27">
        <f>'2 уровень'!T1592</f>
        <v>0</v>
      </c>
      <c r="S775" s="27">
        <f>'2 уровень'!U1592</f>
        <v>0</v>
      </c>
      <c r="T775" s="27">
        <f>'2 уровень'!V1592</f>
        <v>0</v>
      </c>
      <c r="U775" s="27">
        <f>'2 уровень'!W1592</f>
        <v>0</v>
      </c>
      <c r="V775" s="27">
        <f>'2 уровень'!X1592</f>
        <v>0</v>
      </c>
      <c r="W775" s="27">
        <f>'2 уровень'!Y1592</f>
        <v>0</v>
      </c>
      <c r="X775" s="27">
        <f>'2 уровень'!Z1592</f>
        <v>0</v>
      </c>
      <c r="Y775" s="27">
        <f>'2 уровень'!AA1592</f>
        <v>0</v>
      </c>
      <c r="Z775" s="72"/>
      <c r="AA775" s="72"/>
      <c r="AB775" s="991" t="e">
        <f>'2 уровень'!#REF!</f>
        <v>#REF!</v>
      </c>
      <c r="AC775" s="998" t="e">
        <f>'2 уровень'!#REF!</f>
        <v>#REF!</v>
      </c>
      <c r="AD775" s="196">
        <f t="shared" si="143"/>
        <v>0</v>
      </c>
      <c r="AE775" s="196">
        <f t="shared" si="144"/>
        <v>0</v>
      </c>
      <c r="AF775" s="907">
        <f t="shared" si="152"/>
        <v>0</v>
      </c>
      <c r="AG775" s="59" t="e">
        <f t="shared" si="148"/>
        <v>#DIV/0!</v>
      </c>
      <c r="AH775" s="59"/>
      <c r="AI775" s="277"/>
      <c r="AJ775" s="59">
        <f t="shared" si="149"/>
        <v>-1152.4822695035461</v>
      </c>
      <c r="AK775" s="59"/>
      <c r="AL775" s="59"/>
      <c r="AM775" s="277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  <c r="GA775" s="59"/>
      <c r="GB775" s="59"/>
      <c r="GC775" s="59"/>
      <c r="GD775" s="59"/>
      <c r="GE775" s="59"/>
      <c r="GF775" s="59"/>
      <c r="GG775" s="59"/>
      <c r="GH775" s="59"/>
      <c r="GI775" s="59"/>
      <c r="GJ775" s="59"/>
      <c r="GK775" s="59"/>
      <c r="GL775" s="59"/>
      <c r="GM775" s="59"/>
      <c r="GN775" s="59"/>
      <c r="GO775" s="59"/>
    </row>
    <row r="776" spans="1:197" x14ac:dyDescent="0.25">
      <c r="B776" s="18">
        <v>1</v>
      </c>
      <c r="C776" s="174" t="s">
        <v>321</v>
      </c>
      <c r="D776" s="27">
        <f>'2 уровень'!F1593</f>
        <v>1382.9787234042553</v>
      </c>
      <c r="E776" s="27">
        <f>'2 уровень'!G1593</f>
        <v>230.49645390070918</v>
      </c>
      <c r="F776" s="27">
        <f>'2 уровень'!H1593</f>
        <v>17.074468085106382</v>
      </c>
      <c r="G776" s="64">
        <f>'2 уровень'!I1593</f>
        <v>7.4236817761332095</v>
      </c>
      <c r="H776" s="78">
        <f>'2 уровень'!J1593</f>
        <v>0</v>
      </c>
      <c r="I776" s="78">
        <f>'2 уровень'!K1593</f>
        <v>0</v>
      </c>
      <c r="J776" s="73">
        <f>'2 уровень'!L1593</f>
        <v>0</v>
      </c>
      <c r="K776" s="73">
        <f>'2 уровень'!M1593</f>
        <v>0</v>
      </c>
      <c r="L776" s="73">
        <f>'2 уровень'!N1593</f>
        <v>0</v>
      </c>
      <c r="M776" s="73">
        <f>'2 уровень'!O1593</f>
        <v>0</v>
      </c>
      <c r="N776" s="73">
        <f>'2 уровень'!P1593</f>
        <v>0</v>
      </c>
      <c r="O776" s="73">
        <f>'2 уровень'!Q1593</f>
        <v>0</v>
      </c>
      <c r="P776" s="72">
        <f>'2 уровень'!R1593</f>
        <v>0</v>
      </c>
      <c r="Q776" s="72">
        <f>'2 уровень'!S1593</f>
        <v>0</v>
      </c>
      <c r="R776" s="72">
        <f>'2 уровень'!T1593</f>
        <v>0</v>
      </c>
      <c r="S776" s="72">
        <f>'2 уровень'!U1593</f>
        <v>0</v>
      </c>
      <c r="T776" s="794">
        <f>'2 уровень'!V1593</f>
        <v>0</v>
      </c>
      <c r="U776" s="72">
        <f>'2 уровень'!W1593</f>
        <v>0</v>
      </c>
      <c r="V776" s="72">
        <f>'2 уровень'!X1593</f>
        <v>0</v>
      </c>
      <c r="W776" s="72">
        <f>'2 уровень'!Y1593</f>
        <v>0</v>
      </c>
      <c r="X776" s="72">
        <f>'2 уровень'!Z1593</f>
        <v>0</v>
      </c>
      <c r="Y776" s="389">
        <f>'2 уровень'!AA1593</f>
        <v>0</v>
      </c>
      <c r="Z776" s="72"/>
      <c r="AA776" s="72"/>
      <c r="AB776" s="991" t="e">
        <f>'2 уровень'!#REF!</f>
        <v>#REF!</v>
      </c>
      <c r="AC776" s="998" t="e">
        <f>'2 уровень'!#REF!</f>
        <v>#REF!</v>
      </c>
      <c r="AD776" s="196">
        <f t="shared" si="143"/>
        <v>0</v>
      </c>
      <c r="AE776" s="196">
        <f t="shared" si="144"/>
        <v>0</v>
      </c>
      <c r="AF776" s="907">
        <f t="shared" si="152"/>
        <v>0</v>
      </c>
      <c r="AG776" s="59">
        <f t="shared" si="148"/>
        <v>0</v>
      </c>
      <c r="AH776" s="59"/>
      <c r="AI776" s="277"/>
      <c r="AJ776" s="59">
        <f t="shared" si="149"/>
        <v>-10833.333333333334</v>
      </c>
      <c r="AK776" s="59"/>
      <c r="AL776" s="59"/>
      <c r="AM776" s="277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  <c r="GA776" s="59"/>
      <c r="GB776" s="59"/>
      <c r="GC776" s="59"/>
      <c r="GD776" s="59"/>
      <c r="GE776" s="59"/>
      <c r="GF776" s="59"/>
      <c r="GG776" s="59"/>
      <c r="GH776" s="59"/>
      <c r="GI776" s="59"/>
      <c r="GJ776" s="59"/>
      <c r="GK776" s="59"/>
      <c r="GL776" s="59"/>
      <c r="GM776" s="59"/>
      <c r="GN776" s="59"/>
      <c r="GO776" s="59"/>
    </row>
    <row r="777" spans="1:197" x14ac:dyDescent="0.25">
      <c r="B777" s="18">
        <v>1</v>
      </c>
      <c r="C777" s="292" t="s">
        <v>322</v>
      </c>
      <c r="D777" s="27">
        <f>'2 уровень'!F1594</f>
        <v>13000</v>
      </c>
      <c r="E777" s="27">
        <f>'2 уровень'!G1594</f>
        <v>2166.6666666666665</v>
      </c>
      <c r="F777" s="27">
        <f>'2 уровень'!H1594</f>
        <v>160.5</v>
      </c>
      <c r="G777" s="64">
        <f>'2 уровень'!I1594</f>
        <v>7.4065528380249201</v>
      </c>
      <c r="H777" s="78">
        <f>'2 уровень'!J1594</f>
        <v>0</v>
      </c>
      <c r="I777" s="78">
        <f>'2 уровень'!K1594</f>
        <v>0</v>
      </c>
      <c r="J777" s="73">
        <f>'2 уровень'!L1594</f>
        <v>0</v>
      </c>
      <c r="K777" s="73">
        <f>'2 уровень'!M1594</f>
        <v>0</v>
      </c>
      <c r="L777" s="73">
        <f>'2 уровень'!N1594</f>
        <v>0</v>
      </c>
      <c r="M777" s="73">
        <f>'2 уровень'!O1594</f>
        <v>0</v>
      </c>
      <c r="N777" s="73">
        <f>'2 уровень'!P1594</f>
        <v>0</v>
      </c>
      <c r="O777" s="73">
        <f>'2 уровень'!Q1594</f>
        <v>0</v>
      </c>
      <c r="P777" s="72">
        <f>'2 уровень'!R1594</f>
        <v>0</v>
      </c>
      <c r="Q777" s="72">
        <f>'2 уровень'!S1594</f>
        <v>0</v>
      </c>
      <c r="R777" s="72">
        <f>'2 уровень'!T1594</f>
        <v>0</v>
      </c>
      <c r="S777" s="72">
        <f>'2 уровень'!U1594</f>
        <v>0</v>
      </c>
      <c r="T777" s="794">
        <f>'2 уровень'!V1594</f>
        <v>0</v>
      </c>
      <c r="U777" s="72">
        <f>'2 уровень'!W1594</f>
        <v>0</v>
      </c>
      <c r="V777" s="72">
        <f>'2 уровень'!X1594</f>
        <v>0</v>
      </c>
      <c r="W777" s="72">
        <f>'2 уровень'!Y1594</f>
        <v>0</v>
      </c>
      <c r="X777" s="72">
        <f>'2 уровень'!Z1594</f>
        <v>0</v>
      </c>
      <c r="Y777" s="389">
        <f>'2 уровень'!AA1594</f>
        <v>0</v>
      </c>
      <c r="Z777" s="72"/>
      <c r="AA777" s="72"/>
      <c r="AB777" s="991" t="e">
        <f>'2 уровень'!#REF!</f>
        <v>#REF!</v>
      </c>
      <c r="AC777" s="998" t="e">
        <f>'2 уровень'!#REF!</f>
        <v>#REF!</v>
      </c>
      <c r="AD777" s="196">
        <f t="shared" si="143"/>
        <v>0</v>
      </c>
      <c r="AE777" s="196">
        <f t="shared" si="144"/>
        <v>0</v>
      </c>
      <c r="AF777" s="907">
        <f t="shared" si="152"/>
        <v>0</v>
      </c>
      <c r="AG777" s="59">
        <f t="shared" si="148"/>
        <v>0</v>
      </c>
      <c r="AH777" s="59"/>
      <c r="AI777" s="277"/>
      <c r="AJ777" s="59">
        <f t="shared" si="149"/>
        <v>-1086.6666666666667</v>
      </c>
      <c r="AK777" s="59"/>
      <c r="AL777" s="59"/>
      <c r="AM777" s="277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  <c r="GA777" s="59"/>
      <c r="GB777" s="59"/>
      <c r="GC777" s="59"/>
      <c r="GD777" s="59"/>
      <c r="GE777" s="59"/>
      <c r="GF777" s="59"/>
      <c r="GG777" s="59"/>
      <c r="GH777" s="59"/>
      <c r="GI777" s="59"/>
      <c r="GJ777" s="59"/>
      <c r="GK777" s="59"/>
      <c r="GL777" s="59"/>
      <c r="GM777" s="59"/>
      <c r="GN777" s="59"/>
      <c r="GO777" s="59"/>
    </row>
    <row r="778" spans="1:197" x14ac:dyDescent="0.25">
      <c r="A778" s="18">
        <v>1</v>
      </c>
      <c r="B778" s="18">
        <v>1</v>
      </c>
      <c r="C778" s="563" t="s">
        <v>217</v>
      </c>
      <c r="D778" s="27">
        <f>'2 уровень'!F1595</f>
        <v>1304</v>
      </c>
      <c r="E778" s="27">
        <f>'2 уровень'!G1595</f>
        <v>217.33333333333331</v>
      </c>
      <c r="F778" s="27">
        <f>'2 уровень'!H1595</f>
        <v>294</v>
      </c>
      <c r="G778" s="64">
        <f>'2 уровень'!I1595</f>
        <v>135.27607361963192</v>
      </c>
      <c r="H778" s="78">
        <f>'2 уровень'!J1595</f>
        <v>0</v>
      </c>
      <c r="I778" s="78">
        <f>'2 уровень'!K1595</f>
        <v>0</v>
      </c>
      <c r="J778" s="73">
        <f>'2 уровень'!L1595</f>
        <v>0</v>
      </c>
      <c r="K778" s="73">
        <f>'2 уровень'!M1595</f>
        <v>0</v>
      </c>
      <c r="L778" s="73">
        <f>'2 уровень'!N1595</f>
        <v>0</v>
      </c>
      <c r="M778" s="73">
        <f>'2 уровень'!O1595</f>
        <v>0</v>
      </c>
      <c r="N778" s="73">
        <f>'2 уровень'!P1595</f>
        <v>0</v>
      </c>
      <c r="O778" s="73">
        <f>'2 уровень'!Q1595</f>
        <v>0</v>
      </c>
      <c r="P778" s="72">
        <f>'2 уровень'!R1595</f>
        <v>1973.6750200000001</v>
      </c>
      <c r="Q778" s="72">
        <f>'2 уровень'!S1595</f>
        <v>1973.6750200000001</v>
      </c>
      <c r="R778" s="72">
        <f>'2 уровень'!T1595</f>
        <v>328.94583666666671</v>
      </c>
      <c r="S778" s="72">
        <f>'2 уровень'!U1595</f>
        <v>450.97640999999999</v>
      </c>
      <c r="T778" s="794">
        <f>'2 уровень'!V1595</f>
        <v>0</v>
      </c>
      <c r="U778" s="72">
        <f>'2 уровень'!W1595</f>
        <v>0</v>
      </c>
      <c r="V778" s="72">
        <f>'2 уровень'!X1595</f>
        <v>122.03057333333328</v>
      </c>
      <c r="W778" s="72">
        <f>'2 уровень'!Y1595</f>
        <v>0</v>
      </c>
      <c r="X778" s="72">
        <f>'2 уровень'!Z1595</f>
        <v>0</v>
      </c>
      <c r="Y778" s="389">
        <f>'2 уровень'!AA1595</f>
        <v>450.97640999999999</v>
      </c>
      <c r="Z778" s="72">
        <f>S778/R778*100</f>
        <v>137.09746703892515</v>
      </c>
      <c r="AA778" s="72">
        <f>Y778/R778*100</f>
        <v>137.09746703892515</v>
      </c>
      <c r="AB778" s="991">
        <f>'2 уровень'!AB1595</f>
        <v>0</v>
      </c>
      <c r="AC778" s="998">
        <f>'2 уровень'!AC1595</f>
        <v>0</v>
      </c>
      <c r="AD778" s="196">
        <f t="shared" si="143"/>
        <v>450976.41</v>
      </c>
      <c r="AE778" s="196">
        <f t="shared" si="144"/>
        <v>0</v>
      </c>
      <c r="AF778" s="907">
        <f t="shared" si="152"/>
        <v>1513.5544631901842</v>
      </c>
      <c r="AG778" s="59">
        <f t="shared" si="148"/>
        <v>1533.9333673469387</v>
      </c>
      <c r="AH778" s="59"/>
      <c r="AI778" s="277"/>
      <c r="AJ778" s="59">
        <f t="shared" si="149"/>
        <v>-5910.833333333333</v>
      </c>
      <c r="AK778" s="59"/>
      <c r="AL778" s="59"/>
      <c r="AM778" s="277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  <c r="GA778" s="59"/>
      <c r="GB778" s="59"/>
      <c r="GC778" s="59"/>
      <c r="GD778" s="59"/>
      <c r="GE778" s="59"/>
      <c r="GF778" s="59"/>
      <c r="GG778" s="59"/>
      <c r="GH778" s="59"/>
      <c r="GI778" s="59"/>
      <c r="GJ778" s="59"/>
      <c r="GK778" s="59"/>
      <c r="GL778" s="59"/>
      <c r="GM778" s="59"/>
      <c r="GN778" s="59"/>
      <c r="GO778" s="59"/>
    </row>
    <row r="779" spans="1:197" ht="86.25" x14ac:dyDescent="0.25">
      <c r="A779" s="18">
        <v>1</v>
      </c>
      <c r="B779" s="18">
        <v>1</v>
      </c>
      <c r="C779" s="588" t="s">
        <v>518</v>
      </c>
      <c r="D779" s="27">
        <f>'2 уровень'!F1596</f>
        <v>7093</v>
      </c>
      <c r="E779" s="27">
        <f>'2 уровень'!G1596</f>
        <v>1182.1666666666667</v>
      </c>
      <c r="F779" s="27">
        <f>'2 уровень'!H1596</f>
        <v>68</v>
      </c>
      <c r="G779" s="64">
        <f>'2 уровень'!I1596</f>
        <v>5.7521500070492033</v>
      </c>
      <c r="H779" s="78">
        <f>'2 уровень'!J1596</f>
        <v>0</v>
      </c>
      <c r="I779" s="78">
        <f>'2 уровень'!K1596</f>
        <v>0</v>
      </c>
      <c r="J779" s="73">
        <f>'2 уровень'!L1596</f>
        <v>0</v>
      </c>
      <c r="K779" s="73">
        <f>'2 уровень'!M1596</f>
        <v>0</v>
      </c>
      <c r="L779" s="73">
        <f>'2 уровень'!N1596</f>
        <v>0</v>
      </c>
      <c r="M779" s="73">
        <f>'2 уровень'!O1596</f>
        <v>0</v>
      </c>
      <c r="N779" s="73">
        <f>'2 уровень'!P1596</f>
        <v>0</v>
      </c>
      <c r="O779" s="73">
        <f>'2 уровень'!Q1596</f>
        <v>0</v>
      </c>
      <c r="P779" s="72">
        <f>'2 уровень'!R1596</f>
        <v>26593.463080000001</v>
      </c>
      <c r="Q779" s="72">
        <f>'2 уровень'!S1596</f>
        <v>26593.463080000001</v>
      </c>
      <c r="R779" s="72">
        <f>'2 уровень'!T1596</f>
        <v>4432.2438466666672</v>
      </c>
      <c r="S779" s="72">
        <f>'2 уровень'!U1596</f>
        <v>219.82903999999999</v>
      </c>
      <c r="T779" s="794">
        <f>'2 уровень'!V1596</f>
        <v>0</v>
      </c>
      <c r="U779" s="72">
        <f>'2 уровень'!W1596</f>
        <v>0</v>
      </c>
      <c r="V779" s="72">
        <f>'2 уровень'!X1596</f>
        <v>-4212.4148066666676</v>
      </c>
      <c r="W779" s="72">
        <f>'2 уровень'!Y1596</f>
        <v>0</v>
      </c>
      <c r="X779" s="72">
        <f>'2 уровень'!Z1596</f>
        <v>0</v>
      </c>
      <c r="Y779" s="389">
        <f>'2 уровень'!AA1596</f>
        <v>219.82903999999999</v>
      </c>
      <c r="Z779" s="72"/>
      <c r="AA779" s="72"/>
      <c r="AB779" s="991">
        <f>'2 уровень'!AB1596</f>
        <v>0</v>
      </c>
      <c r="AC779" s="998">
        <f>'2 уровень'!AC1596</f>
        <v>0</v>
      </c>
      <c r="AD779" s="196">
        <f t="shared" si="143"/>
        <v>219829.03999999998</v>
      </c>
      <c r="AE779" s="196">
        <f t="shared" si="144"/>
        <v>0</v>
      </c>
      <c r="AF779" s="907">
        <f t="shared" si="152"/>
        <v>3749.2546285069789</v>
      </c>
      <c r="AG779" s="59">
        <f t="shared" si="148"/>
        <v>3232.78</v>
      </c>
      <c r="AH779" s="59"/>
      <c r="AI779" s="277"/>
      <c r="AJ779" s="59">
        <f t="shared" si="149"/>
        <v>-43407</v>
      </c>
      <c r="AK779" s="59"/>
      <c r="AL779" s="59"/>
      <c r="AM779" s="277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  <c r="GD779" s="59"/>
      <c r="GE779" s="59"/>
      <c r="GF779" s="59"/>
      <c r="GG779" s="59"/>
      <c r="GH779" s="59"/>
      <c r="GI779" s="59"/>
      <c r="GJ779" s="59"/>
      <c r="GK779" s="59"/>
      <c r="GL779" s="59"/>
      <c r="GM779" s="59"/>
      <c r="GN779" s="59"/>
      <c r="GO779" s="59"/>
    </row>
    <row r="780" spans="1:197" x14ac:dyDescent="0.25">
      <c r="A780" s="18">
        <v>1</v>
      </c>
      <c r="B780" s="18">
        <v>1</v>
      </c>
      <c r="C780" s="588" t="s">
        <v>260</v>
      </c>
      <c r="D780" s="27">
        <f>'2 уровень'!F1597</f>
        <v>52088.4</v>
      </c>
      <c r="E780" s="27">
        <f>'2 уровень'!G1597</f>
        <v>8681.4</v>
      </c>
      <c r="F780" s="27">
        <f>'2 уровень'!H1597</f>
        <v>5154.3675000000003</v>
      </c>
      <c r="G780" s="64">
        <f>'2 уровень'!I1597</f>
        <v>59.372537839518976</v>
      </c>
      <c r="H780" s="78">
        <f>'2 уровень'!J1597</f>
        <v>0</v>
      </c>
      <c r="I780" s="78">
        <f>'2 уровень'!K1597</f>
        <v>0</v>
      </c>
      <c r="J780" s="73">
        <f>'2 уровень'!L1597</f>
        <v>0</v>
      </c>
      <c r="K780" s="73">
        <f>'2 уровень'!M1597</f>
        <v>0</v>
      </c>
      <c r="L780" s="73">
        <f>'2 уровень'!N1597</f>
        <v>0</v>
      </c>
      <c r="M780" s="73">
        <f>'2 уровень'!O1597</f>
        <v>0</v>
      </c>
      <c r="N780" s="73">
        <f>'2 уровень'!P1597</f>
        <v>0</v>
      </c>
      <c r="O780" s="73">
        <f>'2 уровень'!Q1597</f>
        <v>0</v>
      </c>
      <c r="P780" s="72">
        <f>'2 уровень'!R1597</f>
        <v>0</v>
      </c>
      <c r="Q780" s="72">
        <f>'2 уровень'!S1597</f>
        <v>0</v>
      </c>
      <c r="R780" s="72">
        <f>'2 уровень'!T1597</f>
        <v>0</v>
      </c>
      <c r="S780" s="72">
        <f>'2 уровень'!U1597</f>
        <v>0</v>
      </c>
      <c r="T780" s="794">
        <f>'2 уровень'!V1597</f>
        <v>0</v>
      </c>
      <c r="U780" s="72">
        <f>'2 уровень'!W1597</f>
        <v>0</v>
      </c>
      <c r="V780" s="72">
        <f>'2 уровень'!X1597</f>
        <v>0</v>
      </c>
      <c r="W780" s="72">
        <f>'2 уровень'!Y1597</f>
        <v>0</v>
      </c>
      <c r="X780" s="72">
        <f>'2 уровень'!Z1597</f>
        <v>0</v>
      </c>
      <c r="Y780" s="389">
        <f>'2 уровень'!AA1597</f>
        <v>0</v>
      </c>
      <c r="Z780" s="72"/>
      <c r="AA780" s="72"/>
      <c r="AB780" s="991">
        <f>'2 уровень'!AB1597</f>
        <v>0</v>
      </c>
      <c r="AC780" s="998">
        <f>'2 уровень'!AC1597</f>
        <v>0</v>
      </c>
      <c r="AD780" s="196">
        <f t="shared" si="143"/>
        <v>0</v>
      </c>
      <c r="AE780" s="196">
        <f t="shared" si="144"/>
        <v>0</v>
      </c>
      <c r="AF780" s="907">
        <f t="shared" si="152"/>
        <v>0</v>
      </c>
      <c r="AG780" s="59">
        <f t="shared" si="148"/>
        <v>0</v>
      </c>
      <c r="AH780" s="59"/>
      <c r="AI780" s="277"/>
      <c r="AJ780" s="59">
        <f t="shared" si="149"/>
        <v>-17320.833333333332</v>
      </c>
      <c r="AK780" s="59"/>
      <c r="AL780" s="59"/>
      <c r="AM780" s="277"/>
      <c r="AN780" s="59"/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  <c r="GA780" s="59"/>
      <c r="GB780" s="59"/>
      <c r="GC780" s="59"/>
      <c r="GD780" s="59"/>
      <c r="GE780" s="59"/>
      <c r="GF780" s="59"/>
      <c r="GG780" s="59"/>
      <c r="GH780" s="59"/>
      <c r="GI780" s="59"/>
      <c r="GJ780" s="59"/>
      <c r="GK780" s="59"/>
      <c r="GL780" s="59"/>
      <c r="GM780" s="59"/>
      <c r="GN780" s="59"/>
      <c r="GO780" s="59"/>
    </row>
    <row r="781" spans="1:197" ht="29.25" x14ac:dyDescent="0.25">
      <c r="A781" s="18">
        <v>1</v>
      </c>
      <c r="B781" s="18">
        <v>1</v>
      </c>
      <c r="C781" s="588" t="s">
        <v>274</v>
      </c>
      <c r="D781" s="27">
        <f>'2 уровень'!F1598</f>
        <v>20785</v>
      </c>
      <c r="E781" s="27">
        <f>'2 уровень'!G1598</f>
        <v>3464.166666666667</v>
      </c>
      <c r="F781" s="27">
        <f>'2 уровень'!H1598</f>
        <v>557</v>
      </c>
      <c r="G781" s="64">
        <f>'2 уровень'!I1598</f>
        <v>16.0789030550878</v>
      </c>
      <c r="H781" s="78">
        <f>'2 уровень'!J1598</f>
        <v>0</v>
      </c>
      <c r="I781" s="78">
        <f>'2 уровень'!K1598</f>
        <v>0</v>
      </c>
      <c r="J781" s="73">
        <f>'2 уровень'!L1598</f>
        <v>0</v>
      </c>
      <c r="K781" s="73">
        <f>'2 уровень'!M1598</f>
        <v>0</v>
      </c>
      <c r="L781" s="73">
        <f>'2 уровень'!N1598</f>
        <v>0</v>
      </c>
      <c r="M781" s="73">
        <f>'2 уровень'!O1598</f>
        <v>0</v>
      </c>
      <c r="N781" s="73">
        <f>'2 уровень'!P1598</f>
        <v>0</v>
      </c>
      <c r="O781" s="73">
        <f>'2 уровень'!Q1598</f>
        <v>0</v>
      </c>
      <c r="P781" s="72">
        <f>'2 уровень'!R1598</f>
        <v>0</v>
      </c>
      <c r="Q781" s="72">
        <f>'2 уровень'!S1598</f>
        <v>0</v>
      </c>
      <c r="R781" s="72">
        <f>'2 уровень'!T1598</f>
        <v>0</v>
      </c>
      <c r="S781" s="72">
        <f>'2 уровень'!U1598</f>
        <v>0</v>
      </c>
      <c r="T781" s="794">
        <f>'2 уровень'!V1598</f>
        <v>0</v>
      </c>
      <c r="U781" s="72">
        <f>'2 уровень'!W1598</f>
        <v>0</v>
      </c>
      <c r="V781" s="72">
        <f>'2 уровень'!X1598</f>
        <v>0</v>
      </c>
      <c r="W781" s="72">
        <f>'2 уровень'!Y1598</f>
        <v>0</v>
      </c>
      <c r="X781" s="72">
        <f>'2 уровень'!Z1598</f>
        <v>0</v>
      </c>
      <c r="Y781" s="389">
        <f>'2 уровень'!AA1598</f>
        <v>0</v>
      </c>
      <c r="Z781" s="72"/>
      <c r="AA781" s="72"/>
      <c r="AB781" s="991">
        <f>'2 уровень'!AB1598</f>
        <v>0</v>
      </c>
      <c r="AC781" s="998">
        <f>'2 уровень'!AC1598</f>
        <v>0</v>
      </c>
      <c r="AD781" s="196">
        <f t="shared" si="143"/>
        <v>0</v>
      </c>
      <c r="AE781" s="196">
        <f t="shared" si="144"/>
        <v>0</v>
      </c>
      <c r="AF781" s="907">
        <f t="shared" si="152"/>
        <v>0</v>
      </c>
      <c r="AG781" s="59">
        <f t="shared" si="148"/>
        <v>0</v>
      </c>
      <c r="AH781" s="59"/>
      <c r="AI781" s="277"/>
      <c r="AJ781" s="59">
        <f t="shared" si="149"/>
        <v>-21919.982269503547</v>
      </c>
      <c r="AK781" s="59"/>
      <c r="AL781" s="59"/>
      <c r="AM781" s="277"/>
      <c r="AN781" s="59"/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  <c r="GA781" s="59"/>
      <c r="GB781" s="59"/>
      <c r="GC781" s="59"/>
      <c r="GD781" s="59"/>
      <c r="GE781" s="59"/>
      <c r="GF781" s="59"/>
      <c r="GG781" s="59"/>
      <c r="GH781" s="59"/>
      <c r="GI781" s="59"/>
      <c r="GJ781" s="59"/>
      <c r="GK781" s="59"/>
      <c r="GL781" s="59"/>
      <c r="GM781" s="59"/>
      <c r="GN781" s="59"/>
      <c r="GO781" s="59"/>
    </row>
    <row r="782" spans="1:197" ht="29.25" x14ac:dyDescent="0.25">
      <c r="A782" s="18">
        <v>1</v>
      </c>
      <c r="B782" s="18">
        <v>1</v>
      </c>
      <c r="C782" s="588" t="s">
        <v>261</v>
      </c>
      <c r="D782" s="27">
        <f>'2 уровень'!F1599</f>
        <v>26303.978723404256</v>
      </c>
      <c r="E782" s="27">
        <f>'2 уровень'!G1599</f>
        <v>4383.9964539007087</v>
      </c>
      <c r="F782" s="27">
        <f>'2 уровень'!H1599</f>
        <v>2321.0744680851062</v>
      </c>
      <c r="G782" s="64">
        <f>'2 уровень'!I1599</f>
        <v>52.944259706686239</v>
      </c>
      <c r="H782" s="78">
        <f>'2 уровень'!J1599</f>
        <v>0</v>
      </c>
      <c r="I782" s="78">
        <f>'2 уровень'!K1599</f>
        <v>0</v>
      </c>
      <c r="J782" s="73">
        <f>'2 уровень'!L1599</f>
        <v>0</v>
      </c>
      <c r="K782" s="73">
        <f>'2 уровень'!M1599</f>
        <v>0</v>
      </c>
      <c r="L782" s="73">
        <f>'2 уровень'!N1599</f>
        <v>0</v>
      </c>
      <c r="M782" s="73">
        <f>'2 уровень'!O1599</f>
        <v>0</v>
      </c>
      <c r="N782" s="73">
        <f>'2 уровень'!P1599</f>
        <v>0</v>
      </c>
      <c r="O782" s="73">
        <f>'2 уровень'!Q1599</f>
        <v>0</v>
      </c>
      <c r="P782" s="72">
        <f>'2 уровень'!R1599</f>
        <v>0</v>
      </c>
      <c r="Q782" s="72">
        <f>'2 уровень'!S1599</f>
        <v>0</v>
      </c>
      <c r="R782" s="72">
        <f>'2 уровень'!T1599</f>
        <v>0</v>
      </c>
      <c r="S782" s="72">
        <f>'2 уровень'!U1599</f>
        <v>0</v>
      </c>
      <c r="T782" s="794">
        <f>'2 уровень'!V1599</f>
        <v>0</v>
      </c>
      <c r="U782" s="72">
        <f>'2 уровень'!W1599</f>
        <v>0</v>
      </c>
      <c r="V782" s="72">
        <f>'2 уровень'!X1599</f>
        <v>0</v>
      </c>
      <c r="W782" s="72">
        <f>'2 уровень'!Y1599</f>
        <v>0</v>
      </c>
      <c r="X782" s="72">
        <f>'2 уровень'!Z1599</f>
        <v>0</v>
      </c>
      <c r="Y782" s="389">
        <f>'2 уровень'!AA1599</f>
        <v>0</v>
      </c>
      <c r="Z782" s="72"/>
      <c r="AA782" s="72"/>
      <c r="AB782" s="991">
        <f>'2 уровень'!AB1599</f>
        <v>0</v>
      </c>
      <c r="AC782" s="998">
        <f>'2 уровень'!AC1599</f>
        <v>0</v>
      </c>
      <c r="AD782" s="196">
        <f t="shared" si="143"/>
        <v>0</v>
      </c>
      <c r="AE782" s="196">
        <f t="shared" si="144"/>
        <v>0</v>
      </c>
      <c r="AF782" s="907">
        <f t="shared" si="152"/>
        <v>0</v>
      </c>
      <c r="AG782" s="59">
        <f t="shared" si="148"/>
        <v>0</v>
      </c>
      <c r="AH782" s="59"/>
      <c r="AI782" s="277"/>
      <c r="AJ782" s="59">
        <f t="shared" si="149"/>
        <v>-3775</v>
      </c>
      <c r="AK782" s="59"/>
      <c r="AL782" s="59"/>
      <c r="AM782" s="277"/>
      <c r="AN782" s="59"/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  <c r="GA782" s="59"/>
      <c r="GB782" s="59"/>
      <c r="GC782" s="59"/>
      <c r="GD782" s="59"/>
      <c r="GE782" s="59"/>
      <c r="GF782" s="59"/>
      <c r="GG782" s="59"/>
      <c r="GH782" s="59"/>
      <c r="GI782" s="59"/>
      <c r="GJ782" s="59"/>
      <c r="GK782" s="59"/>
      <c r="GL782" s="59"/>
      <c r="GM782" s="59"/>
      <c r="GN782" s="59"/>
      <c r="GO782" s="59"/>
    </row>
    <row r="783" spans="1:197" ht="29.25" x14ac:dyDescent="0.25">
      <c r="A783" s="18">
        <v>1</v>
      </c>
      <c r="B783" s="18">
        <v>1</v>
      </c>
      <c r="C783" s="588" t="s">
        <v>262</v>
      </c>
      <c r="D783" s="27">
        <f>'2 уровень'!F1600</f>
        <v>4530</v>
      </c>
      <c r="E783" s="27">
        <f>'2 уровень'!G1600</f>
        <v>755</v>
      </c>
      <c r="F783" s="27">
        <f>'2 уровень'!H1600</f>
        <v>273</v>
      </c>
      <c r="G783" s="64">
        <f>'2 уровень'!I1600</f>
        <v>36.158940397350989</v>
      </c>
      <c r="H783" s="78">
        <f>'2 уровень'!J1600</f>
        <v>0</v>
      </c>
      <c r="I783" s="78">
        <f>'2 уровень'!K1600</f>
        <v>0</v>
      </c>
      <c r="J783" s="73">
        <f>'2 уровень'!L1600</f>
        <v>0</v>
      </c>
      <c r="K783" s="73">
        <f>'2 уровень'!M1600</f>
        <v>0</v>
      </c>
      <c r="L783" s="73">
        <f>'2 уровень'!N1600</f>
        <v>0</v>
      </c>
      <c r="M783" s="73">
        <f>'2 уровень'!O1600</f>
        <v>0</v>
      </c>
      <c r="N783" s="73">
        <f>'2 уровень'!P1600</f>
        <v>0</v>
      </c>
      <c r="O783" s="73">
        <f>'2 уровень'!Q1600</f>
        <v>0</v>
      </c>
      <c r="P783" s="72">
        <f>'2 уровень'!R1600</f>
        <v>0</v>
      </c>
      <c r="Q783" s="72">
        <f>'2 уровень'!S1600</f>
        <v>0</v>
      </c>
      <c r="R783" s="72">
        <f>'2 уровень'!T1600</f>
        <v>0</v>
      </c>
      <c r="S783" s="72">
        <f>'2 уровень'!U1600</f>
        <v>0</v>
      </c>
      <c r="T783" s="794">
        <f>'2 уровень'!V1600</f>
        <v>0</v>
      </c>
      <c r="U783" s="72">
        <f>'2 уровень'!W1600</f>
        <v>0</v>
      </c>
      <c r="V783" s="72">
        <f>'2 уровень'!X1600</f>
        <v>0</v>
      </c>
      <c r="W783" s="72">
        <f>'2 уровень'!Y1600</f>
        <v>0</v>
      </c>
      <c r="X783" s="72">
        <f>'2 уровень'!Z1600</f>
        <v>0</v>
      </c>
      <c r="Y783" s="389">
        <f>'2 уровень'!AA1600</f>
        <v>0</v>
      </c>
      <c r="Z783" s="72" t="e">
        <f>S783/R783*100</f>
        <v>#DIV/0!</v>
      </c>
      <c r="AA783" s="72" t="e">
        <f>Y783/R783*100</f>
        <v>#DIV/0!</v>
      </c>
      <c r="AB783" s="991">
        <f>'2 уровень'!AB1600</f>
        <v>0</v>
      </c>
      <c r="AC783" s="998">
        <f>'2 уровень'!AC1600</f>
        <v>0</v>
      </c>
      <c r="AD783" s="196">
        <f t="shared" si="143"/>
        <v>0</v>
      </c>
      <c r="AE783" s="196">
        <f t="shared" si="144"/>
        <v>0</v>
      </c>
      <c r="AF783" s="907">
        <f t="shared" si="152"/>
        <v>0</v>
      </c>
      <c r="AG783" s="59">
        <f t="shared" si="148"/>
        <v>0</v>
      </c>
      <c r="AH783" s="59"/>
      <c r="AI783" s="277"/>
      <c r="AJ783" s="59">
        <f t="shared" si="149"/>
        <v>-136445.86507936509</v>
      </c>
      <c r="AK783" s="59"/>
      <c r="AL783" s="59"/>
      <c r="AM783" s="277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  <c r="GA783" s="59"/>
      <c r="GB783" s="59"/>
      <c r="GC783" s="59"/>
      <c r="GD783" s="59"/>
      <c r="GE783" s="59"/>
      <c r="GF783" s="59"/>
      <c r="GG783" s="59"/>
      <c r="GH783" s="59"/>
      <c r="GI783" s="59"/>
      <c r="GJ783" s="59"/>
      <c r="GK783" s="59"/>
      <c r="GL783" s="59"/>
      <c r="GM783" s="59"/>
      <c r="GN783" s="59"/>
      <c r="GO783" s="59"/>
    </row>
    <row r="784" spans="1:197" x14ac:dyDescent="0.25">
      <c r="A784" s="18">
        <v>1</v>
      </c>
      <c r="B784" s="18">
        <v>1</v>
      </c>
      <c r="C784" s="589" t="s">
        <v>134</v>
      </c>
      <c r="D784" s="27">
        <f>'2 уровень'!F1601</f>
        <v>163735.03809523809</v>
      </c>
      <c r="E784" s="27">
        <f>'2 уровень'!G1601</f>
        <v>27289.173015873013</v>
      </c>
      <c r="F784" s="27">
        <f>'2 уровень'!H1601</f>
        <v>12189.781785714287</v>
      </c>
      <c r="G784" s="64">
        <f>'2 уровень'!I1601</f>
        <v>44.668930709713997</v>
      </c>
      <c r="H784" s="78">
        <f>'2 уровень'!J1601</f>
        <v>0</v>
      </c>
      <c r="I784" s="78">
        <f>'2 уровень'!K1601</f>
        <v>0</v>
      </c>
      <c r="J784" s="73">
        <f>'2 уровень'!L1601</f>
        <v>0</v>
      </c>
      <c r="K784" s="73">
        <f>'2 уровень'!M1601</f>
        <v>0</v>
      </c>
      <c r="L784" s="73">
        <f>'2 уровень'!N1601</f>
        <v>0</v>
      </c>
      <c r="M784" s="73">
        <f>'2 уровень'!O1601</f>
        <v>0</v>
      </c>
      <c r="N784" s="73">
        <f>'2 уровень'!P1601</f>
        <v>0</v>
      </c>
      <c r="O784" s="73">
        <f>'2 уровень'!Q1601</f>
        <v>0</v>
      </c>
      <c r="P784" s="72">
        <f>'2 уровень'!R1601</f>
        <v>293067.40295999998</v>
      </c>
      <c r="Q784" s="72">
        <f>'2 уровень'!S1601</f>
        <v>293067.40295999998</v>
      </c>
      <c r="R784" s="72">
        <f>'2 уровень'!T1601</f>
        <v>48844.567159999999</v>
      </c>
      <c r="S784" s="72">
        <f>'2 уровень'!U1601</f>
        <v>30524.973619999997</v>
      </c>
      <c r="T784" s="794">
        <f>'2 уровень'!V1601</f>
        <v>0</v>
      </c>
      <c r="U784" s="72">
        <f>'2 уровень'!W1601</f>
        <v>0</v>
      </c>
      <c r="V784" s="72">
        <f>'2 уровень'!X1601</f>
        <v>-18319.593539999998</v>
      </c>
      <c r="W784" s="72">
        <f>'2 уровень'!Y1601</f>
        <v>0</v>
      </c>
      <c r="X784" s="72">
        <f>'2 уровень'!Z1601</f>
        <v>-18.938949999999998</v>
      </c>
      <c r="Y784" s="389">
        <f>'2 уровень'!AA1601</f>
        <v>30506.034669999997</v>
      </c>
      <c r="Z784" s="72">
        <f>S784/R784*100</f>
        <v>62.494101995027272</v>
      </c>
      <c r="AA784" s="72">
        <f>Y784/R784*100</f>
        <v>62.455328081977825</v>
      </c>
      <c r="AB784" s="991">
        <f>'2 уровень'!AB1601</f>
        <v>0</v>
      </c>
      <c r="AC784" s="998">
        <f>'2 уровень'!AC1601</f>
        <v>0</v>
      </c>
      <c r="AD784" s="196">
        <f t="shared" si="143"/>
        <v>30506034.669999998</v>
      </c>
      <c r="AE784" s="196">
        <f t="shared" si="144"/>
        <v>-18938.949999999997</v>
      </c>
      <c r="AF784" s="907">
        <f t="shared" si="152"/>
        <v>1789.8881410436686</v>
      </c>
      <c r="AG784" s="59">
        <f t="shared" ref="AG784:AG808" si="153">S784/F784*1000</f>
        <v>2504.1443855683688</v>
      </c>
      <c r="AH784" s="59"/>
      <c r="AI784" s="277"/>
      <c r="AJ784" s="59">
        <f t="shared" ref="AJ784:AJ816" si="154">E785-D785</f>
        <v>0</v>
      </c>
      <c r="AK784" s="59"/>
      <c r="AL784" s="59"/>
      <c r="AM784" s="277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  <c r="GA784" s="59"/>
      <c r="GB784" s="59"/>
      <c r="GC784" s="59"/>
      <c r="GD784" s="59"/>
      <c r="GE784" s="59"/>
      <c r="GF784" s="59"/>
      <c r="GG784" s="59"/>
      <c r="GH784" s="59"/>
      <c r="GI784" s="59"/>
      <c r="GJ784" s="59"/>
      <c r="GK784" s="59"/>
      <c r="GL784" s="59"/>
      <c r="GM784" s="59"/>
      <c r="GN784" s="59"/>
      <c r="GO784" s="59"/>
    </row>
    <row r="785" spans="1:197" x14ac:dyDescent="0.25">
      <c r="A785" s="18">
        <v>1</v>
      </c>
      <c r="B785" s="18">
        <v>1</v>
      </c>
      <c r="C785" s="294"/>
      <c r="D785" s="27">
        <f>'2 уровень'!F1602</f>
        <v>0</v>
      </c>
      <c r="E785" s="27">
        <f>'2 уровень'!G1602</f>
        <v>0</v>
      </c>
      <c r="F785" s="27">
        <f>'2 уровень'!H1602</f>
        <v>0</v>
      </c>
      <c r="G785" s="64">
        <f>'2 уровень'!I1602</f>
        <v>0</v>
      </c>
      <c r="H785" s="78">
        <f>'2 уровень'!J1602</f>
        <v>0</v>
      </c>
      <c r="I785" s="78">
        <f>'2 уровень'!K1602</f>
        <v>0</v>
      </c>
      <c r="J785" s="73">
        <f>'2 уровень'!L1602</f>
        <v>0</v>
      </c>
      <c r="K785" s="73">
        <f>'2 уровень'!M1602</f>
        <v>0</v>
      </c>
      <c r="L785" s="73">
        <f>'2 уровень'!N1602</f>
        <v>0</v>
      </c>
      <c r="M785" s="73">
        <f>'2 уровень'!O1602</f>
        <v>0</v>
      </c>
      <c r="N785" s="73">
        <f>'2 уровень'!P1602</f>
        <v>0</v>
      </c>
      <c r="O785" s="73">
        <f>'2 уровень'!Q1602</f>
        <v>0</v>
      </c>
      <c r="P785" s="72">
        <f>'2 уровень'!R1602</f>
        <v>0</v>
      </c>
      <c r="Q785" s="72">
        <f>'2 уровень'!S1602</f>
        <v>0</v>
      </c>
      <c r="R785" s="72">
        <f>'2 уровень'!T1602</f>
        <v>0</v>
      </c>
      <c r="S785" s="72">
        <f>'2 уровень'!U1602</f>
        <v>0</v>
      </c>
      <c r="T785" s="794">
        <f>'2 уровень'!V1602</f>
        <v>0</v>
      </c>
      <c r="U785" s="72">
        <f>'2 уровень'!W1602</f>
        <v>0</v>
      </c>
      <c r="V785" s="72">
        <f>'2 уровень'!X1602</f>
        <v>0</v>
      </c>
      <c r="W785" s="72">
        <f>'2 уровень'!Y1602</f>
        <v>0</v>
      </c>
      <c r="X785" s="72">
        <f>'2 уровень'!Z1602</f>
        <v>0</v>
      </c>
      <c r="Y785" s="389">
        <f>'2 уровень'!AA1602</f>
        <v>0</v>
      </c>
      <c r="Z785" s="72"/>
      <c r="AA785" s="72"/>
      <c r="AB785" s="991">
        <f>'2 уровень'!AB1602</f>
        <v>0</v>
      </c>
      <c r="AC785" s="998">
        <f>'2 уровень'!AC1602</f>
        <v>0</v>
      </c>
      <c r="AD785" s="196">
        <f t="shared" si="143"/>
        <v>0</v>
      </c>
      <c r="AE785" s="196">
        <f t="shared" si="144"/>
        <v>0</v>
      </c>
      <c r="AF785" s="907">
        <f t="shared" si="152"/>
        <v>0</v>
      </c>
      <c r="AG785" s="59" t="e">
        <f t="shared" si="153"/>
        <v>#DIV/0!</v>
      </c>
      <c r="AH785" s="59"/>
      <c r="AI785" s="277"/>
      <c r="AJ785" s="59">
        <f t="shared" si="154"/>
        <v>0</v>
      </c>
      <c r="AK785" s="59"/>
      <c r="AL785" s="59"/>
      <c r="AM785" s="277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  <c r="GA785" s="59"/>
      <c r="GB785" s="59"/>
      <c r="GC785" s="59"/>
      <c r="GD785" s="59"/>
      <c r="GE785" s="59"/>
      <c r="GF785" s="59"/>
      <c r="GG785" s="59"/>
      <c r="GH785" s="59"/>
      <c r="GI785" s="59"/>
      <c r="GJ785" s="59"/>
      <c r="GK785" s="59"/>
      <c r="GL785" s="59"/>
      <c r="GM785" s="59"/>
      <c r="GN785" s="59"/>
      <c r="GO785" s="59"/>
    </row>
    <row r="786" spans="1:197" x14ac:dyDescent="0.25">
      <c r="A786" s="18">
        <v>1</v>
      </c>
      <c r="B786" s="18">
        <v>1</v>
      </c>
      <c r="C786" s="294" t="s">
        <v>28</v>
      </c>
      <c r="D786" s="27">
        <f>'2 уровень'!F1603</f>
        <v>0</v>
      </c>
      <c r="E786" s="27">
        <f>'2 уровень'!G1603</f>
        <v>0</v>
      </c>
      <c r="F786" s="27">
        <f>'2 уровень'!H1603</f>
        <v>0</v>
      </c>
      <c r="G786" s="64">
        <f>'2 уровень'!I1603</f>
        <v>0</v>
      </c>
      <c r="H786" s="78">
        <f>'2 уровень'!J1603</f>
        <v>0</v>
      </c>
      <c r="I786" s="78">
        <f>'2 уровень'!K1603</f>
        <v>0</v>
      </c>
      <c r="J786" s="73">
        <f>'2 уровень'!L1603</f>
        <v>0</v>
      </c>
      <c r="K786" s="73">
        <f>'2 уровень'!M1603</f>
        <v>0</v>
      </c>
      <c r="L786" s="73">
        <f>'2 уровень'!N1603</f>
        <v>0</v>
      </c>
      <c r="M786" s="73">
        <f>'2 уровень'!O1603</f>
        <v>0</v>
      </c>
      <c r="N786" s="73">
        <f>'2 уровень'!P1603</f>
        <v>0</v>
      </c>
      <c r="O786" s="73">
        <f>'2 уровень'!Q1603</f>
        <v>0</v>
      </c>
      <c r="P786" s="72">
        <f>'2 уровень'!R1603</f>
        <v>0</v>
      </c>
      <c r="Q786" s="72">
        <f>'2 уровень'!S1603</f>
        <v>0</v>
      </c>
      <c r="R786" s="72">
        <f>'2 уровень'!T1603</f>
        <v>0</v>
      </c>
      <c r="S786" s="72">
        <f>'2 уровень'!U1603</f>
        <v>0</v>
      </c>
      <c r="T786" s="794">
        <f>'2 уровень'!V1603</f>
        <v>0</v>
      </c>
      <c r="U786" s="72">
        <f>'2 уровень'!W1603</f>
        <v>0</v>
      </c>
      <c r="V786" s="72">
        <f>'2 уровень'!X1603</f>
        <v>0</v>
      </c>
      <c r="W786" s="72">
        <f>'2 уровень'!Y1603</f>
        <v>0</v>
      </c>
      <c r="X786" s="72">
        <f>'2 уровень'!Z1603</f>
        <v>0</v>
      </c>
      <c r="Y786" s="389">
        <f>'2 уровень'!AA1603</f>
        <v>0</v>
      </c>
      <c r="Z786" s="72"/>
      <c r="AA786" s="72"/>
      <c r="AB786" s="991">
        <f>'2 уровень'!AB1603</f>
        <v>0</v>
      </c>
      <c r="AC786" s="998">
        <f>'2 уровень'!AC1603</f>
        <v>0</v>
      </c>
      <c r="AD786" s="196">
        <f t="shared" si="143"/>
        <v>0</v>
      </c>
      <c r="AE786" s="196">
        <f t="shared" si="144"/>
        <v>0</v>
      </c>
      <c r="AF786" s="907">
        <f t="shared" si="152"/>
        <v>0</v>
      </c>
      <c r="AG786" s="59" t="e">
        <f t="shared" si="153"/>
        <v>#DIV/0!</v>
      </c>
      <c r="AH786" s="59"/>
      <c r="AI786" s="277"/>
      <c r="AJ786" s="59">
        <f t="shared" si="154"/>
        <v>-475</v>
      </c>
      <c r="AK786" s="59"/>
      <c r="AL786" s="59"/>
      <c r="AM786" s="277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  <c r="GA786" s="59"/>
      <c r="GB786" s="59"/>
      <c r="GC786" s="59"/>
      <c r="GD786" s="59"/>
      <c r="GE786" s="59"/>
      <c r="GF786" s="59"/>
      <c r="GG786" s="59"/>
      <c r="GH786" s="59"/>
      <c r="GI786" s="59"/>
      <c r="GJ786" s="59"/>
      <c r="GK786" s="59"/>
      <c r="GL786" s="59"/>
      <c r="GM786" s="59"/>
      <c r="GN786" s="59"/>
      <c r="GO786" s="59"/>
    </row>
    <row r="787" spans="1:197" x14ac:dyDescent="0.25">
      <c r="A787" s="18">
        <v>1</v>
      </c>
      <c r="B787" s="18">
        <v>1</v>
      </c>
      <c r="C787" s="2786" t="s">
        <v>66</v>
      </c>
      <c r="D787" s="27">
        <f>'2 уровень'!F1604</f>
        <v>570</v>
      </c>
      <c r="E787" s="27">
        <f>'2 уровень'!G1604</f>
        <v>95</v>
      </c>
      <c r="F787" s="27">
        <f>'2 уровень'!H1604</f>
        <v>21</v>
      </c>
      <c r="G787" s="64">
        <f>'2 уровень'!I1604</f>
        <v>22.105263157894736</v>
      </c>
      <c r="H787" s="78">
        <f>'2 уровень'!J1604</f>
        <v>9.5105263157894733</v>
      </c>
      <c r="I787" s="78">
        <f>'2 уровень'!K1604</f>
        <v>9.9523809523809526</v>
      </c>
      <c r="J787" s="73">
        <f>'2 уровень'!L1604</f>
        <v>5421</v>
      </c>
      <c r="K787" s="73">
        <f>'2 уровень'!M1604</f>
        <v>904</v>
      </c>
      <c r="L787" s="73">
        <f>'2 уровень'!N1604</f>
        <v>209</v>
      </c>
      <c r="M787" s="73">
        <f>'2 уровень'!O1604</f>
        <v>23.119469026548671</v>
      </c>
      <c r="N787" s="73">
        <f>'2 уровень'!P1604</f>
        <v>20</v>
      </c>
      <c r="O787" s="73">
        <f>'2 уровень'!Q1604</f>
        <v>62.7</v>
      </c>
      <c r="P787" s="72">
        <f>'2 уровень'!R1604</f>
        <v>0</v>
      </c>
      <c r="Q787" s="72">
        <f>'2 уровень'!S1604</f>
        <v>0</v>
      </c>
      <c r="R787" s="72">
        <f>'2 уровень'!T1604</f>
        <v>0</v>
      </c>
      <c r="S787" s="72">
        <f>'2 уровень'!U1604</f>
        <v>0</v>
      </c>
      <c r="T787" s="794">
        <f>'2 уровень'!V1604</f>
        <v>0</v>
      </c>
      <c r="U787" s="72">
        <f>'2 уровень'!W1604</f>
        <v>0</v>
      </c>
      <c r="V787" s="72">
        <f>'2 уровень'!X1604</f>
        <v>0</v>
      </c>
      <c r="W787" s="72">
        <f>'2 уровень'!Y1604</f>
        <v>0</v>
      </c>
      <c r="X787" s="72">
        <f>'2 уровень'!Z1604</f>
        <v>0</v>
      </c>
      <c r="Y787" s="389">
        <f>'2 уровень'!AA1604</f>
        <v>0</v>
      </c>
      <c r="Z787" s="72"/>
      <c r="AA787" s="72"/>
      <c r="AB787" s="991">
        <f>'2 уровень'!AB1604</f>
        <v>0</v>
      </c>
      <c r="AC787" s="998">
        <f>'2 уровень'!AC1604</f>
        <v>0</v>
      </c>
      <c r="AD787" s="196">
        <f t="shared" si="143"/>
        <v>0</v>
      </c>
      <c r="AE787" s="196">
        <f t="shared" si="144"/>
        <v>0</v>
      </c>
      <c r="AF787" s="907">
        <f t="shared" si="152"/>
        <v>0</v>
      </c>
      <c r="AG787" s="59">
        <f t="shared" si="153"/>
        <v>0</v>
      </c>
      <c r="AH787" s="59"/>
      <c r="AI787" s="277"/>
      <c r="AJ787" s="59">
        <f t="shared" si="154"/>
        <v>-500</v>
      </c>
      <c r="AK787" s="59"/>
      <c r="AL787" s="59"/>
      <c r="AM787" s="277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  <c r="GA787" s="59"/>
      <c r="GB787" s="59"/>
      <c r="GC787" s="59"/>
      <c r="GD787" s="59"/>
      <c r="GE787" s="59"/>
      <c r="GF787" s="59"/>
      <c r="GG787" s="59"/>
      <c r="GH787" s="59"/>
      <c r="GI787" s="59"/>
      <c r="GJ787" s="59"/>
      <c r="GK787" s="59"/>
      <c r="GL787" s="59"/>
      <c r="GM787" s="59"/>
      <c r="GN787" s="59"/>
      <c r="GO787" s="59"/>
    </row>
    <row r="788" spans="1:197" x14ac:dyDescent="0.25">
      <c r="A788" s="18">
        <v>1</v>
      </c>
      <c r="B788" s="18">
        <v>1</v>
      </c>
      <c r="C788" s="2151" t="s">
        <v>16</v>
      </c>
      <c r="D788" s="27">
        <f>'2 уровень'!F1605</f>
        <v>600</v>
      </c>
      <c r="E788" s="27">
        <f>'2 уровень'!G1605</f>
        <v>100</v>
      </c>
      <c r="F788" s="27">
        <f>'2 уровень'!H1605</f>
        <v>0</v>
      </c>
      <c r="G788" s="64">
        <f>'2 уровень'!I1605</f>
        <v>0</v>
      </c>
      <c r="H788" s="78">
        <f>'2 уровень'!J1605</f>
        <v>8</v>
      </c>
      <c r="I788" s="78" t="e">
        <f>'2 уровень'!K1605</f>
        <v>#DIV/0!</v>
      </c>
      <c r="J788" s="73">
        <f>'2 уровень'!L1605</f>
        <v>4800</v>
      </c>
      <c r="K788" s="73">
        <f>'2 уровень'!M1605</f>
        <v>800</v>
      </c>
      <c r="L788" s="73">
        <f>'2 уровень'!N1605</f>
        <v>0</v>
      </c>
      <c r="M788" s="73">
        <f>'2 уровень'!O1605</f>
        <v>0</v>
      </c>
      <c r="N788" s="73">
        <f>'2 уровень'!P1605</f>
        <v>20</v>
      </c>
      <c r="O788" s="73">
        <f>'2 уровень'!Q1605</f>
        <v>0</v>
      </c>
      <c r="P788" s="72">
        <f>'2 уровень'!R1605</f>
        <v>0</v>
      </c>
      <c r="Q788" s="72">
        <f>'2 уровень'!S1605</f>
        <v>0</v>
      </c>
      <c r="R788" s="72">
        <f>'2 уровень'!T1605</f>
        <v>0</v>
      </c>
      <c r="S788" s="72">
        <f>'2 уровень'!U1605</f>
        <v>0</v>
      </c>
      <c r="T788" s="794">
        <f>'2 уровень'!V1605</f>
        <v>0</v>
      </c>
      <c r="U788" s="72">
        <f>'2 уровень'!W1605</f>
        <v>0</v>
      </c>
      <c r="V788" s="72">
        <f>'2 уровень'!X1605</f>
        <v>0</v>
      </c>
      <c r="W788" s="72">
        <f>'2 уровень'!Y1605</f>
        <v>0</v>
      </c>
      <c r="X788" s="72">
        <f>'2 уровень'!Z1605</f>
        <v>0</v>
      </c>
      <c r="Y788" s="389">
        <f>'2 уровень'!AA1605</f>
        <v>0</v>
      </c>
      <c r="Z788" s="72"/>
      <c r="AA788" s="72"/>
      <c r="AB788" s="991">
        <f>'2 уровень'!AB1605</f>
        <v>0</v>
      </c>
      <c r="AC788" s="998">
        <f>'2 уровень'!AC1605</f>
        <v>0</v>
      </c>
      <c r="AD788" s="196">
        <f t="shared" si="143"/>
        <v>0</v>
      </c>
      <c r="AE788" s="196">
        <f t="shared" si="144"/>
        <v>0</v>
      </c>
      <c r="AF788" s="907">
        <f t="shared" si="152"/>
        <v>0</v>
      </c>
      <c r="AG788" s="59" t="e">
        <f t="shared" si="153"/>
        <v>#DIV/0!</v>
      </c>
      <c r="AH788" s="59"/>
      <c r="AI788" s="277"/>
      <c r="AJ788" s="59">
        <f t="shared" si="154"/>
        <v>-975</v>
      </c>
      <c r="AK788" s="59"/>
      <c r="AL788" s="59"/>
      <c r="AM788" s="277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  <c r="GA788" s="59"/>
      <c r="GB788" s="59"/>
      <c r="GC788" s="59"/>
      <c r="GD788" s="59"/>
      <c r="GE788" s="59"/>
      <c r="GF788" s="59"/>
      <c r="GG788" s="59"/>
      <c r="GH788" s="59"/>
      <c r="GI788" s="59"/>
      <c r="GJ788" s="59"/>
      <c r="GK788" s="59"/>
      <c r="GL788" s="59"/>
      <c r="GM788" s="59"/>
      <c r="GN788" s="59"/>
      <c r="GO788" s="59"/>
    </row>
    <row r="789" spans="1:197" ht="29.25" x14ac:dyDescent="0.25">
      <c r="A789" s="18">
        <v>1</v>
      </c>
      <c r="B789" s="18">
        <v>1</v>
      </c>
      <c r="C789" s="714" t="s">
        <v>136</v>
      </c>
      <c r="D789" s="27">
        <f>'2 уровень'!F1606</f>
        <v>1170</v>
      </c>
      <c r="E789" s="27">
        <f>'2 уровень'!G1606</f>
        <v>195</v>
      </c>
      <c r="F789" s="27">
        <f>'2 уровень'!H1606</f>
        <v>21</v>
      </c>
      <c r="G789" s="64">
        <f>'2 уровень'!I1606</f>
        <v>10.76923076923077</v>
      </c>
      <c r="H789" s="78">
        <f>'2 уровень'!J1606</f>
        <v>8.7358974358974351</v>
      </c>
      <c r="I789" s="78">
        <f>'2 уровень'!K1606</f>
        <v>9.9523809523809526</v>
      </c>
      <c r="J789" s="73">
        <f>'2 уровень'!L1606</f>
        <v>10221</v>
      </c>
      <c r="K789" s="73">
        <f>'2 уровень'!M1606</f>
        <v>1704</v>
      </c>
      <c r="L789" s="73">
        <f>'2 уровень'!N1606</f>
        <v>209</v>
      </c>
      <c r="M789" s="73">
        <f>'2 уровень'!O1606</f>
        <v>12.26525821596244</v>
      </c>
      <c r="N789" s="73">
        <f>'2 уровень'!P1606</f>
        <v>40</v>
      </c>
      <c r="O789" s="73">
        <f>'2 уровень'!Q1606</f>
        <v>31.35</v>
      </c>
      <c r="P789" s="72">
        <f>'2 уровень'!R1606</f>
        <v>35153.996460000002</v>
      </c>
      <c r="Q789" s="72">
        <f>'2 уровень'!S1606</f>
        <v>35153.996460000002</v>
      </c>
      <c r="R789" s="72">
        <f>'2 уровень'!T1606</f>
        <v>5858.9994100000004</v>
      </c>
      <c r="S789" s="72">
        <f>'2 уровень'!U1606</f>
        <v>5849.7757699999993</v>
      </c>
      <c r="T789" s="794">
        <f>'2 уровень'!V1606</f>
        <v>0</v>
      </c>
      <c r="U789" s="72">
        <f>'2 уровень'!W1606</f>
        <v>0</v>
      </c>
      <c r="V789" s="72">
        <f>'2 уровень'!X1606</f>
        <v>-9.223640000001069</v>
      </c>
      <c r="W789" s="72">
        <f>'2 уровень'!Y1606</f>
        <v>0</v>
      </c>
      <c r="X789" s="72">
        <f>'2 уровень'!Z1606</f>
        <v>-5.6109300000000006</v>
      </c>
      <c r="Y789" s="389">
        <f>'2 уровень'!AA1606</f>
        <v>5844.1648399999995</v>
      </c>
      <c r="Z789" s="72">
        <f>S789/R789*100</f>
        <v>99.84257311949446</v>
      </c>
      <c r="AA789" s="72">
        <f>Y789/R789*100</f>
        <v>99.746807108826786</v>
      </c>
      <c r="AB789" s="991">
        <f>'2 уровень'!AB1606</f>
        <v>0</v>
      </c>
      <c r="AC789" s="998">
        <f>'2 уровень'!AC1606</f>
        <v>0</v>
      </c>
      <c r="AD789" s="196">
        <f t="shared" si="143"/>
        <v>5844164.8399999999</v>
      </c>
      <c r="AE789" s="196">
        <f t="shared" si="144"/>
        <v>-5610.93</v>
      </c>
      <c r="AF789" s="907">
        <f t="shared" si="152"/>
        <v>30046.150820512823</v>
      </c>
      <c r="AG789" s="59">
        <f t="shared" si="153"/>
        <v>278560.75095238094</v>
      </c>
      <c r="AH789" s="59"/>
      <c r="AI789" s="277"/>
      <c r="AJ789" s="59">
        <f t="shared" si="154"/>
        <v>-8250</v>
      </c>
      <c r="AK789" s="59"/>
      <c r="AL789" s="59"/>
      <c r="AM789" s="277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  <c r="GA789" s="59"/>
      <c r="GB789" s="59"/>
      <c r="GC789" s="59"/>
      <c r="GD789" s="59"/>
      <c r="GE789" s="59"/>
      <c r="GF789" s="59"/>
      <c r="GG789" s="59"/>
      <c r="GH789" s="59"/>
      <c r="GI789" s="59"/>
      <c r="GJ789" s="59"/>
      <c r="GK789" s="59"/>
      <c r="GL789" s="59"/>
      <c r="GM789" s="59"/>
      <c r="GN789" s="59"/>
      <c r="GO789" s="59"/>
    </row>
    <row r="790" spans="1:197" x14ac:dyDescent="0.25">
      <c r="A790" s="18">
        <v>1</v>
      </c>
      <c r="B790" s="18">
        <v>1</v>
      </c>
      <c r="C790" s="722" t="s">
        <v>197</v>
      </c>
      <c r="D790" s="27">
        <f>'2 уровень'!F1607</f>
        <v>9900</v>
      </c>
      <c r="E790" s="27">
        <f>'2 уровень'!G1607</f>
        <v>1650</v>
      </c>
      <c r="F790" s="27">
        <f>'2 уровень'!H1607</f>
        <v>1326</v>
      </c>
      <c r="G790" s="64">
        <f>'2 уровень'!I1607</f>
        <v>80.36363636363636</v>
      </c>
      <c r="H790" s="78">
        <f>'2 уровень'!J1607</f>
        <v>0</v>
      </c>
      <c r="I790" s="78">
        <f>'2 уровень'!K1607</f>
        <v>0</v>
      </c>
      <c r="J790" s="73">
        <f>'2 уровень'!L1607</f>
        <v>0</v>
      </c>
      <c r="K790" s="73">
        <f>'2 уровень'!M1607</f>
        <v>0</v>
      </c>
      <c r="L790" s="73">
        <f>'2 уровень'!N1607</f>
        <v>0</v>
      </c>
      <c r="M790" s="73">
        <f>'2 уровень'!O1607</f>
        <v>0</v>
      </c>
      <c r="N790" s="73">
        <f>'2 уровень'!P1607</f>
        <v>0</v>
      </c>
      <c r="O790" s="73">
        <f>'2 уровень'!Q1607</f>
        <v>0</v>
      </c>
      <c r="P790" s="72">
        <f>'2 уровень'!R1607</f>
        <v>0</v>
      </c>
      <c r="Q790" s="72">
        <f>'2 уровень'!S1607</f>
        <v>0</v>
      </c>
      <c r="R790" s="72">
        <f>'2 уровень'!T1607</f>
        <v>0</v>
      </c>
      <c r="S790" s="72">
        <f>'2 уровень'!U1607</f>
        <v>0</v>
      </c>
      <c r="T790" s="794">
        <f>'2 уровень'!V1607</f>
        <v>0</v>
      </c>
      <c r="U790" s="72">
        <f>'2 уровень'!W1607</f>
        <v>0</v>
      </c>
      <c r="V790" s="72">
        <f>'2 уровень'!X1607</f>
        <v>0</v>
      </c>
      <c r="W790" s="72">
        <f>'2 уровень'!Y1607</f>
        <v>0</v>
      </c>
      <c r="X790" s="72">
        <f>'2 уровень'!Z1607</f>
        <v>0</v>
      </c>
      <c r="Y790" s="389">
        <f>'2 уровень'!AA1607</f>
        <v>0</v>
      </c>
      <c r="Z790" s="72"/>
      <c r="AA790" s="72"/>
      <c r="AB790" s="991">
        <f>'2 уровень'!AB1607</f>
        <v>0</v>
      </c>
      <c r="AC790" s="998">
        <f>'2 уровень'!AC1607</f>
        <v>0</v>
      </c>
      <c r="AD790" s="196">
        <f t="shared" si="143"/>
        <v>0</v>
      </c>
      <c r="AE790" s="196">
        <f t="shared" si="144"/>
        <v>0</v>
      </c>
      <c r="AF790" s="907">
        <f t="shared" si="152"/>
        <v>0</v>
      </c>
      <c r="AG790" s="59">
        <f t="shared" si="153"/>
        <v>0</v>
      </c>
      <c r="AH790" s="59"/>
      <c r="AI790" s="277"/>
      <c r="AJ790" s="59">
        <f t="shared" si="154"/>
        <v>-8248</v>
      </c>
      <c r="AK790" s="59"/>
      <c r="AL790" s="59"/>
      <c r="AM790" s="277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  <c r="GA790" s="59"/>
      <c r="GB790" s="59"/>
      <c r="GC790" s="59"/>
      <c r="GD790" s="59"/>
      <c r="GE790" s="59"/>
      <c r="GF790" s="59"/>
      <c r="GG790" s="59"/>
      <c r="GH790" s="59"/>
      <c r="GI790" s="59"/>
      <c r="GJ790" s="59"/>
      <c r="GK790" s="59"/>
      <c r="GL790" s="59"/>
      <c r="GM790" s="59"/>
      <c r="GN790" s="59"/>
      <c r="GO790" s="59"/>
    </row>
    <row r="791" spans="1:197" x14ac:dyDescent="0.25">
      <c r="A791" s="18">
        <v>1</v>
      </c>
      <c r="B791" s="18">
        <v>1</v>
      </c>
      <c r="C791" s="724" t="s">
        <v>198</v>
      </c>
      <c r="D791" s="27">
        <f>'2 уровень'!F1608</f>
        <v>9898</v>
      </c>
      <c r="E791" s="27">
        <f>'2 уровень'!G1608</f>
        <v>1650</v>
      </c>
      <c r="F791" s="27">
        <f>'2 уровень'!H1608</f>
        <v>1326</v>
      </c>
      <c r="G791" s="64">
        <f>'2 уровень'!I1608</f>
        <v>80.36363636363636</v>
      </c>
      <c r="H791" s="78">
        <f>'2 уровень'!J1608</f>
        <v>0</v>
      </c>
      <c r="I791" s="78">
        <f>'2 уровень'!K1608</f>
        <v>0</v>
      </c>
      <c r="J791" s="73">
        <f>'2 уровень'!L1608</f>
        <v>0</v>
      </c>
      <c r="K791" s="73">
        <f>'2 уровень'!M1608</f>
        <v>0</v>
      </c>
      <c r="L791" s="73">
        <f>'2 уровень'!N1608</f>
        <v>0</v>
      </c>
      <c r="M791" s="73">
        <f>'2 уровень'!O1608</f>
        <v>0</v>
      </c>
      <c r="N791" s="73">
        <f>'2 уровень'!P1608</f>
        <v>0</v>
      </c>
      <c r="O791" s="73">
        <f>'2 уровень'!Q1608</f>
        <v>0</v>
      </c>
      <c r="P791" s="72">
        <f>'2 уровень'!R1608</f>
        <v>0</v>
      </c>
      <c r="Q791" s="72">
        <f>'2 уровень'!S1608</f>
        <v>0</v>
      </c>
      <c r="R791" s="72">
        <f>'2 уровень'!T1608</f>
        <v>0</v>
      </c>
      <c r="S791" s="72">
        <f>'2 уровень'!U1608</f>
        <v>0</v>
      </c>
      <c r="T791" s="794">
        <f>'2 уровень'!V1608</f>
        <v>0</v>
      </c>
      <c r="U791" s="72">
        <f>'2 уровень'!W1608</f>
        <v>0</v>
      </c>
      <c r="V791" s="72">
        <f>'2 уровень'!X1608</f>
        <v>0</v>
      </c>
      <c r="W791" s="72">
        <f>'2 уровень'!Y1608</f>
        <v>0</v>
      </c>
      <c r="X791" s="72">
        <f>'2 уровень'!Z1608</f>
        <v>0</v>
      </c>
      <c r="Y791" s="389">
        <f>'2 уровень'!AA1608</f>
        <v>0</v>
      </c>
      <c r="Z791" s="72"/>
      <c r="AA791" s="72"/>
      <c r="AB791" s="991">
        <f>'2 уровень'!AB1608</f>
        <v>0</v>
      </c>
      <c r="AC791" s="998">
        <f>'2 уровень'!AC1608</f>
        <v>0</v>
      </c>
      <c r="AD791" s="196">
        <f t="shared" si="143"/>
        <v>0</v>
      </c>
      <c r="AE791" s="196">
        <f t="shared" si="144"/>
        <v>0</v>
      </c>
      <c r="AF791" s="907">
        <f t="shared" si="152"/>
        <v>0</v>
      </c>
      <c r="AG791" s="59">
        <f t="shared" si="153"/>
        <v>0</v>
      </c>
      <c r="AH791" s="59"/>
      <c r="AI791" s="277"/>
      <c r="AJ791" s="59">
        <f t="shared" si="154"/>
        <v>-2</v>
      </c>
      <c r="AK791" s="59"/>
      <c r="AL791" s="59"/>
      <c r="AM791" s="277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  <c r="GA791" s="59"/>
      <c r="GB791" s="59"/>
      <c r="GC791" s="59"/>
      <c r="GD791" s="59"/>
      <c r="GE791" s="59"/>
      <c r="GF791" s="59"/>
      <c r="GG791" s="59"/>
      <c r="GH791" s="59"/>
      <c r="GI791" s="59"/>
      <c r="GJ791" s="59"/>
      <c r="GK791" s="59"/>
      <c r="GL791" s="59"/>
      <c r="GM791" s="59"/>
      <c r="GN791" s="59"/>
      <c r="GO791" s="59"/>
    </row>
    <row r="792" spans="1:197" ht="30" x14ac:dyDescent="0.25">
      <c r="A792" s="18">
        <v>1</v>
      </c>
      <c r="B792" s="18">
        <v>1</v>
      </c>
      <c r="C792" s="728" t="s">
        <v>199</v>
      </c>
      <c r="D792" s="27">
        <f>'2 уровень'!F1609</f>
        <v>2</v>
      </c>
      <c r="E792" s="27">
        <f>'2 уровень'!G1609</f>
        <v>0</v>
      </c>
      <c r="F792" s="27">
        <f>'2 уровень'!H1609</f>
        <v>0</v>
      </c>
      <c r="G792" s="64" t="e">
        <f>'2 уровень'!I1609</f>
        <v>#DIV/0!</v>
      </c>
      <c r="H792" s="78">
        <f>'2 уровень'!J1609</f>
        <v>0</v>
      </c>
      <c r="I792" s="78">
        <f>'2 уровень'!K1609</f>
        <v>0</v>
      </c>
      <c r="J792" s="73">
        <f>'2 уровень'!L1609</f>
        <v>0</v>
      </c>
      <c r="K792" s="73">
        <f>'2 уровень'!M1609</f>
        <v>0</v>
      </c>
      <c r="L792" s="73">
        <f>'2 уровень'!N1609</f>
        <v>0</v>
      </c>
      <c r="M792" s="73">
        <f>'2 уровень'!O1609</f>
        <v>0</v>
      </c>
      <c r="N792" s="73">
        <f>'2 уровень'!P1609</f>
        <v>0</v>
      </c>
      <c r="O792" s="73">
        <f>'2 уровень'!Q1609</f>
        <v>0</v>
      </c>
      <c r="P792" s="72">
        <f>'2 уровень'!R1609</f>
        <v>0</v>
      </c>
      <c r="Q792" s="72">
        <f>'2 уровень'!S1609</f>
        <v>0</v>
      </c>
      <c r="R792" s="72">
        <f>'2 уровень'!T1609</f>
        <v>0</v>
      </c>
      <c r="S792" s="72">
        <f>'2 уровень'!U1609</f>
        <v>0</v>
      </c>
      <c r="T792" s="794">
        <f>'2 уровень'!V1609</f>
        <v>0</v>
      </c>
      <c r="U792" s="72">
        <f>'2 уровень'!W1609</f>
        <v>0</v>
      </c>
      <c r="V792" s="72">
        <f>'2 уровень'!X1609</f>
        <v>0</v>
      </c>
      <c r="W792" s="72">
        <f>'2 уровень'!Y1609</f>
        <v>0</v>
      </c>
      <c r="X792" s="72">
        <f>'2 уровень'!Z1609</f>
        <v>0</v>
      </c>
      <c r="Y792" s="389">
        <f>'2 уровень'!AA1609</f>
        <v>0</v>
      </c>
      <c r="Z792" s="72"/>
      <c r="AA792" s="72"/>
      <c r="AB792" s="991">
        <f>'2 уровень'!AB1609</f>
        <v>0</v>
      </c>
      <c r="AC792" s="998">
        <f>'2 уровень'!AC1609</f>
        <v>0</v>
      </c>
      <c r="AD792" s="196">
        <f t="shared" si="143"/>
        <v>0</v>
      </c>
      <c r="AE792" s="196">
        <f t="shared" si="144"/>
        <v>0</v>
      </c>
      <c r="AF792" s="907">
        <f t="shared" si="152"/>
        <v>0</v>
      </c>
      <c r="AG792" s="59" t="e">
        <f t="shared" si="153"/>
        <v>#DIV/0!</v>
      </c>
      <c r="AH792" s="59"/>
      <c r="AI792" s="277"/>
      <c r="AJ792" s="59">
        <f t="shared" si="154"/>
        <v>-8250</v>
      </c>
      <c r="AK792" s="59"/>
      <c r="AL792" s="59"/>
      <c r="AM792" s="277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  <c r="GD792" s="59"/>
      <c r="GE792" s="59"/>
      <c r="GF792" s="59"/>
      <c r="GG792" s="59"/>
      <c r="GH792" s="59"/>
      <c r="GI792" s="59"/>
      <c r="GJ792" s="59"/>
      <c r="GK792" s="59"/>
      <c r="GL792" s="59"/>
      <c r="GM792" s="59"/>
      <c r="GN792" s="59"/>
      <c r="GO792" s="59"/>
    </row>
    <row r="793" spans="1:197" ht="15.75" thickBot="1" x14ac:dyDescent="0.3">
      <c r="A793" s="18">
        <v>1</v>
      </c>
      <c r="B793" s="18">
        <v>1</v>
      </c>
      <c r="C793" s="721" t="s">
        <v>204</v>
      </c>
      <c r="D793" s="27">
        <f>'2 уровень'!F1610</f>
        <v>9900</v>
      </c>
      <c r="E793" s="27">
        <f>'2 уровень'!G1610</f>
        <v>1650</v>
      </c>
      <c r="F793" s="27">
        <f>'2 уровень'!H1610</f>
        <v>1326</v>
      </c>
      <c r="G793" s="64">
        <f>'2 уровень'!I1610</f>
        <v>80.36363636363636</v>
      </c>
      <c r="H793" s="78">
        <f>'2 уровень'!J1610</f>
        <v>0</v>
      </c>
      <c r="I793" s="78">
        <f>'2 уровень'!K1610</f>
        <v>0</v>
      </c>
      <c r="J793" s="73">
        <f>'2 уровень'!L1610</f>
        <v>0</v>
      </c>
      <c r="K793" s="73">
        <f>'2 уровень'!M1610</f>
        <v>0</v>
      </c>
      <c r="L793" s="73">
        <f>'2 уровень'!N1610</f>
        <v>0</v>
      </c>
      <c r="M793" s="73">
        <f>'2 уровень'!O1610</f>
        <v>0</v>
      </c>
      <c r="N793" s="73">
        <f>'2 уровень'!P1610</f>
        <v>0</v>
      </c>
      <c r="O793" s="73">
        <f>'2 уровень'!Q1610</f>
        <v>0</v>
      </c>
      <c r="P793" s="72">
        <f>'2 уровень'!R1610</f>
        <v>50673.65928</v>
      </c>
      <c r="Q793" s="72">
        <f>'2 уровень'!S1610</f>
        <v>50673.65928</v>
      </c>
      <c r="R793" s="72">
        <f>'2 уровень'!T1610</f>
        <v>8445.60988</v>
      </c>
      <c r="S793" s="72">
        <f>'2 уровень'!U1610</f>
        <v>8437.0337400000008</v>
      </c>
      <c r="T793" s="794">
        <f>'2 уровень'!V1610</f>
        <v>0</v>
      </c>
      <c r="U793" s="72">
        <f>'2 уровень'!W1610</f>
        <v>0</v>
      </c>
      <c r="V793" s="72">
        <f>'2 уровень'!X1610</f>
        <v>-8.5761399999992136</v>
      </c>
      <c r="W793" s="72">
        <f>'2 уровень'!Y1610</f>
        <v>0</v>
      </c>
      <c r="X793" s="72">
        <f>'2 уровень'!Z1610</f>
        <v>-225.6397</v>
      </c>
      <c r="Y793" s="389">
        <f>'2 уровень'!AA1610</f>
        <v>8211.394040000001</v>
      </c>
      <c r="Z793" s="72">
        <f>S793/R793*100</f>
        <v>99.898454461881926</v>
      </c>
      <c r="AA793" s="72">
        <f>Y793/R793*100</f>
        <v>97.2267741071649</v>
      </c>
      <c r="AB793" s="991">
        <f>'2 уровень'!AB1610</f>
        <v>0</v>
      </c>
      <c r="AC793" s="998">
        <f>'2 уровень'!AC1610</f>
        <v>0</v>
      </c>
      <c r="AD793" s="196">
        <f t="shared" si="143"/>
        <v>8211394.040000001</v>
      </c>
      <c r="AE793" s="196">
        <f t="shared" ref="AE793:AE860" si="155">X793*1000</f>
        <v>-225639.7</v>
      </c>
      <c r="AF793" s="907">
        <f t="shared" si="152"/>
        <v>5118.5514424242429</v>
      </c>
      <c r="AG793" s="59">
        <f t="shared" si="153"/>
        <v>6362.7705429864254</v>
      </c>
      <c r="AH793" s="59"/>
      <c r="AI793" s="277"/>
      <c r="AJ793" s="59">
        <f t="shared" si="154"/>
        <v>0</v>
      </c>
      <c r="AK793" s="59"/>
      <c r="AL793" s="59"/>
      <c r="AM793" s="277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  <c r="GA793" s="59"/>
      <c r="GB793" s="59"/>
      <c r="GC793" s="59"/>
      <c r="GD793" s="59"/>
      <c r="GE793" s="59"/>
      <c r="GF793" s="59"/>
      <c r="GG793" s="59"/>
      <c r="GH793" s="59"/>
      <c r="GI793" s="59"/>
      <c r="GJ793" s="59"/>
      <c r="GK793" s="59"/>
      <c r="GL793" s="59"/>
      <c r="GM793" s="59"/>
      <c r="GN793" s="59"/>
      <c r="GO793" s="59"/>
    </row>
    <row r="794" spans="1:197" x14ac:dyDescent="0.25">
      <c r="A794" s="18">
        <v>1</v>
      </c>
      <c r="B794" s="18">
        <v>1</v>
      </c>
      <c r="C794" s="6" t="s">
        <v>82</v>
      </c>
      <c r="D794" s="79"/>
      <c r="E794" s="79"/>
      <c r="F794" s="79"/>
      <c r="G794" s="80"/>
      <c r="H794" s="81"/>
      <c r="I794" s="81"/>
      <c r="J794" s="24"/>
      <c r="K794" s="24"/>
      <c r="L794" s="24"/>
      <c r="M794" s="24"/>
      <c r="N794" s="24"/>
      <c r="O794" s="24"/>
      <c r="P794" s="392">
        <f>P795-P796-P848-P850-P853-P857</f>
        <v>5.8207660913467407E-11</v>
      </c>
      <c r="Q794" s="392">
        <f>Q795-Q796-Q848-Q850-Q853-Q857</f>
        <v>5.8207660913467407E-11</v>
      </c>
      <c r="R794" s="392">
        <f t="shared" ref="R794:Y794" si="156">R795-R796-R848-R850-R853-R857</f>
        <v>1.4551915228366852E-11</v>
      </c>
      <c r="S794" s="392">
        <f t="shared" si="156"/>
        <v>0</v>
      </c>
      <c r="T794" s="796">
        <f t="shared" si="156"/>
        <v>0</v>
      </c>
      <c r="U794" s="392">
        <f t="shared" si="156"/>
        <v>0</v>
      </c>
      <c r="V794" s="392">
        <f t="shared" si="156"/>
        <v>5.1159076974727213E-13</v>
      </c>
      <c r="W794" s="392">
        <f t="shared" si="156"/>
        <v>0</v>
      </c>
      <c r="X794" s="392">
        <f t="shared" si="156"/>
        <v>1.3855583347321954E-13</v>
      </c>
      <c r="Y794" s="392">
        <f t="shared" si="156"/>
        <v>2.5465851649641991E-11</v>
      </c>
      <c r="Z794" s="392"/>
      <c r="AA794" s="392"/>
      <c r="AB794" s="999"/>
      <c r="AC794" s="1003">
        <f t="shared" ref="AC794" si="157">AC795-AC796-AC848-AC853-AC857</f>
        <v>0</v>
      </c>
      <c r="AD794" s="196">
        <f t="shared" ref="AD794:AD861" si="158">Y794*1000</f>
        <v>2.5465851649641991E-8</v>
      </c>
      <c r="AE794" s="196">
        <f t="shared" si="155"/>
        <v>1.3855583347321954E-10</v>
      </c>
      <c r="AF794" s="907" t="e">
        <f t="shared" si="152"/>
        <v>#DIV/0!</v>
      </c>
      <c r="AG794" s="18" t="e">
        <f t="shared" si="153"/>
        <v>#DIV/0!</v>
      </c>
      <c r="AI794" s="1058"/>
      <c r="AJ794" s="18">
        <f t="shared" si="154"/>
        <v>0</v>
      </c>
      <c r="AM794" s="277"/>
    </row>
    <row r="795" spans="1:197" s="59" customFormat="1" x14ac:dyDescent="0.25">
      <c r="A795" s="18">
        <v>1</v>
      </c>
      <c r="B795" s="18">
        <v>1</v>
      </c>
      <c r="C795" s="12" t="s">
        <v>92</v>
      </c>
      <c r="D795" s="60">
        <f>'2 уровень'!F1731</f>
        <v>0</v>
      </c>
      <c r="E795" s="60">
        <f>'2 уровень'!G1731</f>
        <v>0</v>
      </c>
      <c r="F795" s="60">
        <f>'2 уровень'!H1731</f>
        <v>0</v>
      </c>
      <c r="G795" s="71">
        <f>'2 уровень'!I1731</f>
        <v>0</v>
      </c>
      <c r="H795" s="72">
        <f>'2 уровень'!J1731</f>
        <v>0</v>
      </c>
      <c r="I795" s="72">
        <f>'2 уровень'!K1731</f>
        <v>0</v>
      </c>
      <c r="J795" s="176">
        <f>'2 уровень'!L1731</f>
        <v>0</v>
      </c>
      <c r="K795" s="176">
        <f>'2 уровень'!M1731</f>
        <v>0</v>
      </c>
      <c r="L795" s="176">
        <f>'2 уровень'!N1731</f>
        <v>0</v>
      </c>
      <c r="M795" s="176">
        <f>'2 уровень'!O1731</f>
        <v>0</v>
      </c>
      <c r="N795" s="176">
        <f>'2 уровень'!P1731</f>
        <v>0</v>
      </c>
      <c r="O795" s="176">
        <f>'2 уровень'!Q1731</f>
        <v>0</v>
      </c>
      <c r="P795" s="72">
        <f>'2 уровень'!R1731</f>
        <v>688280.68193000008</v>
      </c>
      <c r="Q795" s="72">
        <f>'2 уровень'!S1731</f>
        <v>688280.68193000008</v>
      </c>
      <c r="R795" s="72">
        <f>'2 уровень'!T1731</f>
        <v>114713.44698833334</v>
      </c>
      <c r="S795" s="72">
        <f>'2 уровень'!U1731</f>
        <v>102755.36377000001</v>
      </c>
      <c r="T795" s="794">
        <f>'2 уровень'!V1731</f>
        <v>0</v>
      </c>
      <c r="U795" s="72">
        <f>'2 уровень'!W1731</f>
        <v>-153.41670000000002</v>
      </c>
      <c r="V795" s="72">
        <f>'2 уровень'!X1731</f>
        <v>-11958.08321833333</v>
      </c>
      <c r="W795" s="72">
        <f>'2 уровень'!Y1731</f>
        <v>-29.412310000000002</v>
      </c>
      <c r="X795" s="72">
        <f>'2 уровень'!Z1731</f>
        <v>-3495.2284400000003</v>
      </c>
      <c r="Y795" s="389">
        <f>'2 уровень'!AA1731</f>
        <v>99106.718630000018</v>
      </c>
      <c r="Z795" s="72">
        <f>S795/R795*100</f>
        <v>89.575691837113496</v>
      </c>
      <c r="AA795" s="72">
        <f>Y795/R795*100</f>
        <v>86.395031473580815</v>
      </c>
      <c r="AB795" s="993">
        <f>'2 уровень'!AB1731</f>
        <v>0</v>
      </c>
      <c r="AC795" s="998">
        <f>'2 уровень'!AC1731</f>
        <v>0</v>
      </c>
      <c r="AD795" s="196">
        <f t="shared" si="158"/>
        <v>99106718.630000025</v>
      </c>
      <c r="AE795" s="196">
        <f t="shared" si="155"/>
        <v>-3495228.4400000004</v>
      </c>
      <c r="AF795" s="907"/>
      <c r="AG795" s="59" t="e">
        <f t="shared" si="153"/>
        <v>#DIV/0!</v>
      </c>
      <c r="AI795" s="277"/>
      <c r="AJ795" s="59">
        <f t="shared" si="154"/>
        <v>-4295</v>
      </c>
      <c r="AM795" s="277"/>
    </row>
    <row r="796" spans="1:197" s="59" customFormat="1" x14ac:dyDescent="0.25">
      <c r="A796" s="18">
        <v>1</v>
      </c>
      <c r="B796" s="18">
        <v>1</v>
      </c>
      <c r="C796" s="2228" t="s">
        <v>77</v>
      </c>
      <c r="D796" s="20">
        <f>'2 уровень'!F1732</f>
        <v>5154</v>
      </c>
      <c r="E796" s="20">
        <f>'2 уровень'!G1732</f>
        <v>859</v>
      </c>
      <c r="F796" s="20">
        <f>'2 уровень'!H1732</f>
        <v>789</v>
      </c>
      <c r="G796" s="62">
        <f>'2 уровень'!I1732</f>
        <v>91.850989522700814</v>
      </c>
      <c r="H796" s="72">
        <f>'2 уровень'!J1732</f>
        <v>8.8905704307334101</v>
      </c>
      <c r="I796" s="72">
        <f>'2 уровень'!K1732</f>
        <v>8.1761723700887199</v>
      </c>
      <c r="J796" s="23">
        <f>'2 уровень'!L1732</f>
        <v>45822</v>
      </c>
      <c r="K796" s="23">
        <f>'2 уровень'!M1732</f>
        <v>7637</v>
      </c>
      <c r="L796" s="23">
        <f>'2 уровень'!N1732</f>
        <v>6451</v>
      </c>
      <c r="M796" s="23">
        <f>'2 уровень'!O1732</f>
        <v>84.470341757234507</v>
      </c>
      <c r="N796" s="23">
        <f>'2 уровень'!P1732</f>
        <v>138</v>
      </c>
      <c r="O796" s="23">
        <f>'2 уровень'!Q1732</f>
        <v>280.47826086956519</v>
      </c>
      <c r="P796" s="72">
        <f>'2 уровень'!R1732</f>
        <v>208167.62951</v>
      </c>
      <c r="Q796" s="72">
        <f>'2 уровень'!S1732</f>
        <v>208167.62951</v>
      </c>
      <c r="R796" s="72">
        <f>'2 уровень'!T1732</f>
        <v>34694.604918333331</v>
      </c>
      <c r="S796" s="72">
        <f>'2 уровень'!U1732</f>
        <v>34632.51642</v>
      </c>
      <c r="T796" s="794">
        <f>'2 уровень'!V1732</f>
        <v>0</v>
      </c>
      <c r="U796" s="72">
        <f>'2 уровень'!W1732</f>
        <v>-153.41670000000002</v>
      </c>
      <c r="V796" s="72">
        <f>'2 уровень'!X1732</f>
        <v>-62.08849833333079</v>
      </c>
      <c r="W796" s="72">
        <f>'2 уровень'!Y1732</f>
        <v>0</v>
      </c>
      <c r="X796" s="72">
        <f>'2 уровень'!Z1732</f>
        <v>-3487.0015300000005</v>
      </c>
      <c r="Y796" s="389">
        <f>'2 уровень'!AA1732</f>
        <v>30992.098189999997</v>
      </c>
      <c r="Z796" s="72">
        <f>S796/R796*100</f>
        <v>99.821042786106133</v>
      </c>
      <c r="AA796" s="72">
        <f>Y796/R796*100</f>
        <v>89.328292577337137</v>
      </c>
      <c r="AB796" s="987">
        <f>'2 уровень'!AB1732</f>
        <v>0</v>
      </c>
      <c r="AC796" s="998">
        <f>'2 уровень'!AC1732</f>
        <v>0</v>
      </c>
      <c r="AD796" s="196">
        <f t="shared" si="158"/>
        <v>30992098.189999998</v>
      </c>
      <c r="AE796" s="196">
        <f t="shared" si="155"/>
        <v>-3487001.5300000003</v>
      </c>
      <c r="AF796" s="907">
        <f>IF(P796&gt;0,P796*1000/D796,0)</f>
        <v>40389.52842646488</v>
      </c>
      <c r="AG796" s="18">
        <f t="shared" si="153"/>
        <v>43894.190646387833</v>
      </c>
      <c r="AH796" s="18"/>
      <c r="AI796" s="1058"/>
      <c r="AJ796" s="18">
        <f t="shared" si="154"/>
        <v>0</v>
      </c>
      <c r="AK796" s="18"/>
      <c r="AL796" s="18"/>
      <c r="AM796" s="277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</row>
    <row r="797" spans="1:197" x14ac:dyDescent="0.25">
      <c r="A797" s="18">
        <v>1</v>
      </c>
      <c r="B797" s="18">
        <v>1</v>
      </c>
      <c r="C797" s="295" t="s">
        <v>195</v>
      </c>
      <c r="D797" s="27">
        <f>'2 уровень'!F1733</f>
        <v>0</v>
      </c>
      <c r="E797" s="27">
        <f>'2 уровень'!G1733</f>
        <v>0</v>
      </c>
      <c r="F797" s="27">
        <f>'2 уровень'!H1733</f>
        <v>0</v>
      </c>
      <c r="G797" s="64">
        <f>'2 уровень'!I1733</f>
        <v>0</v>
      </c>
      <c r="H797" s="78">
        <f>'2 уровень'!J1733</f>
        <v>0</v>
      </c>
      <c r="I797" s="78">
        <f>'2 уровень'!K1733</f>
        <v>0</v>
      </c>
      <c r="J797" s="73">
        <f>'2 уровень'!L1733</f>
        <v>0</v>
      </c>
      <c r="K797" s="73">
        <f>'2 уровень'!M1733</f>
        <v>0</v>
      </c>
      <c r="L797" s="73">
        <f>'2 уровень'!N1733</f>
        <v>0</v>
      </c>
      <c r="M797" s="73">
        <f>'2 уровень'!O1733</f>
        <v>0</v>
      </c>
      <c r="N797" s="73">
        <f>'2 уровень'!P1733</f>
        <v>0</v>
      </c>
      <c r="O797" s="73">
        <f>'2 уровень'!Q1733</f>
        <v>0</v>
      </c>
      <c r="P797" s="72">
        <f>'2 уровень'!R1733</f>
        <v>0</v>
      </c>
      <c r="Q797" s="72">
        <f>'2 уровень'!S1733</f>
        <v>0</v>
      </c>
      <c r="R797" s="72">
        <f>'2 уровень'!T1733</f>
        <v>0</v>
      </c>
      <c r="S797" s="72">
        <f>'2 уровень'!U1733</f>
        <v>0</v>
      </c>
      <c r="T797" s="794">
        <f>'2 уровень'!V1733</f>
        <v>0</v>
      </c>
      <c r="U797" s="72">
        <f>'2 уровень'!W1733</f>
        <v>0</v>
      </c>
      <c r="V797" s="72">
        <f>'2 уровень'!X1733</f>
        <v>0</v>
      </c>
      <c r="W797" s="72">
        <f>'2 уровень'!Y1733</f>
        <v>0</v>
      </c>
      <c r="X797" s="72">
        <f>'2 уровень'!Z1733</f>
        <v>0</v>
      </c>
      <c r="Y797" s="389">
        <f>'2 уровень'!AA1733</f>
        <v>0</v>
      </c>
      <c r="Z797" s="72"/>
      <c r="AA797" s="72"/>
      <c r="AB797" s="991">
        <f>'2 уровень'!AB1733</f>
        <v>0</v>
      </c>
      <c r="AC797" s="998">
        <f>'2 уровень'!AC1733</f>
        <v>0</v>
      </c>
      <c r="AD797" s="196">
        <f t="shared" si="158"/>
        <v>0</v>
      </c>
      <c r="AE797" s="196">
        <f t="shared" si="155"/>
        <v>0</v>
      </c>
      <c r="AF797" s="907">
        <f>IF(P797&gt;0,P797*1000/D797,0)</f>
        <v>0</v>
      </c>
      <c r="AG797" s="18" t="e">
        <f t="shared" si="153"/>
        <v>#DIV/0!</v>
      </c>
      <c r="AI797" s="1058"/>
      <c r="AJ797" s="18">
        <f t="shared" si="154"/>
        <v>0</v>
      </c>
      <c r="AM797" s="277"/>
    </row>
    <row r="798" spans="1:197" ht="60" x14ac:dyDescent="0.25">
      <c r="B798" s="18">
        <v>1</v>
      </c>
      <c r="C798" s="898" t="s">
        <v>325</v>
      </c>
      <c r="D798" s="27">
        <f>'2 уровень'!F1734</f>
        <v>0</v>
      </c>
      <c r="E798" s="27">
        <f>'2 уровень'!G1734</f>
        <v>0</v>
      </c>
      <c r="F798" s="27">
        <f>'2 уровень'!H1734</f>
        <v>0</v>
      </c>
      <c r="G798" s="64">
        <f>'2 уровень'!I1734</f>
        <v>0</v>
      </c>
      <c r="H798" s="78">
        <f>'2 уровень'!J1734</f>
        <v>0</v>
      </c>
      <c r="I798" s="78">
        <f>'2 уровень'!K1734</f>
        <v>0</v>
      </c>
      <c r="J798" s="73">
        <f>'2 уровень'!L1734</f>
        <v>0</v>
      </c>
      <c r="K798" s="73">
        <f>'2 уровень'!M1734</f>
        <v>0</v>
      </c>
      <c r="L798" s="73">
        <f>'2 уровень'!N1734</f>
        <v>0</v>
      </c>
      <c r="M798" s="73">
        <f>'2 уровень'!O1734</f>
        <v>0</v>
      </c>
      <c r="N798" s="73">
        <f>'2 уровень'!P1734</f>
        <v>0</v>
      </c>
      <c r="O798" s="73">
        <f>'2 уровень'!Q1734</f>
        <v>0</v>
      </c>
      <c r="P798" s="72">
        <f>'2 уровень'!R1734</f>
        <v>204717.24718000001</v>
      </c>
      <c r="Q798" s="72">
        <f>'2 уровень'!S1734</f>
        <v>204717.24718000001</v>
      </c>
      <c r="R798" s="72">
        <f>'2 уровень'!T1734</f>
        <v>34119.541196666665</v>
      </c>
      <c r="S798" s="72">
        <f>'2 уровень'!U1734</f>
        <v>32436.64935</v>
      </c>
      <c r="T798" s="794">
        <f>'2 уровень'!V1734</f>
        <v>0</v>
      </c>
      <c r="U798" s="72">
        <f>'2 уровень'!W1734</f>
        <v>0</v>
      </c>
      <c r="V798" s="72">
        <f>'2 уровень'!X1734</f>
        <v>-1682.8918466666655</v>
      </c>
      <c r="W798" s="72">
        <f>'2 уровень'!Y1734</f>
        <v>0</v>
      </c>
      <c r="X798" s="72">
        <f>'2 уровень'!Z1734</f>
        <v>-8.1411700000000007</v>
      </c>
      <c r="Y798" s="389">
        <f>'2 уровень'!AA1734</f>
        <v>32428.508180000001</v>
      </c>
      <c r="Z798" s="72">
        <f>S798/R798*100</f>
        <v>95.067659799507865</v>
      </c>
      <c r="AA798" s="72">
        <f>Y798/R798*100</f>
        <v>95.043799074203633</v>
      </c>
      <c r="AB798" s="991">
        <f>'2 уровень'!AB1734</f>
        <v>0</v>
      </c>
      <c r="AC798" s="998">
        <f>'2 уровень'!AC1734</f>
        <v>0</v>
      </c>
      <c r="AD798" s="196">
        <f t="shared" si="158"/>
        <v>32428508.18</v>
      </c>
      <c r="AE798" s="196">
        <f t="shared" si="155"/>
        <v>-8141.170000000001</v>
      </c>
      <c r="AF798" s="907"/>
      <c r="AG798" s="18" t="e">
        <f t="shared" si="153"/>
        <v>#DIV/0!</v>
      </c>
      <c r="AI798" s="1058"/>
      <c r="AJ798" s="18">
        <f t="shared" si="154"/>
        <v>0</v>
      </c>
      <c r="AM798" s="277"/>
    </row>
    <row r="799" spans="1:197" x14ac:dyDescent="0.25">
      <c r="B799" s="18">
        <v>1</v>
      </c>
      <c r="C799" s="172" t="s">
        <v>289</v>
      </c>
      <c r="D799" s="27">
        <f>'2 уровень'!F1735</f>
        <v>0</v>
      </c>
      <c r="E799" s="27">
        <f>'2 уровень'!G1735</f>
        <v>0</v>
      </c>
      <c r="F799" s="27">
        <f>'2 уровень'!H1735</f>
        <v>0</v>
      </c>
      <c r="G799" s="64">
        <f>'2 уровень'!I1735</f>
        <v>0</v>
      </c>
      <c r="H799" s="78">
        <f>'2 уровень'!J1735</f>
        <v>0</v>
      </c>
      <c r="I799" s="78">
        <f>'2 уровень'!K1735</f>
        <v>0</v>
      </c>
      <c r="J799" s="73">
        <f>'2 уровень'!L1735</f>
        <v>0</v>
      </c>
      <c r="K799" s="73">
        <f>'2 уровень'!M1735</f>
        <v>0</v>
      </c>
      <c r="L799" s="73">
        <f>'2 уровень'!N1735</f>
        <v>0</v>
      </c>
      <c r="M799" s="73">
        <f>'2 уровень'!O1735</f>
        <v>0</v>
      </c>
      <c r="N799" s="73">
        <f>'2 уровень'!P1735</f>
        <v>0</v>
      </c>
      <c r="O799" s="73">
        <f>'2 уровень'!Q1735</f>
        <v>0</v>
      </c>
      <c r="P799" s="72">
        <f>'2 уровень'!R1735</f>
        <v>1925.6340600000001</v>
      </c>
      <c r="Q799" s="72">
        <f>'2 уровень'!S1735</f>
        <v>1925.6340600000001</v>
      </c>
      <c r="R799" s="72">
        <f>'2 уровень'!T1735</f>
        <v>320.93901</v>
      </c>
      <c r="S799" s="72">
        <f>'2 уровень'!U1735</f>
        <v>320.93902000000003</v>
      </c>
      <c r="T799" s="794">
        <f>'2 уровень'!V1735</f>
        <v>0</v>
      </c>
      <c r="U799" s="72">
        <f>'2 уровень'!W1735</f>
        <v>0</v>
      </c>
      <c r="V799" s="72">
        <f>'2 уровень'!X1735</f>
        <v>1.0000000031595846E-5</v>
      </c>
      <c r="W799" s="72">
        <f>'2 уровень'!Y1735</f>
        <v>0</v>
      </c>
      <c r="X799" s="72">
        <f>'2 уровень'!Z1735</f>
        <v>0</v>
      </c>
      <c r="Y799" s="389">
        <f>'2 уровень'!AA1735</f>
        <v>320.93902000000003</v>
      </c>
      <c r="Z799" s="72">
        <f>S799/R799*100</f>
        <v>100.00000311585681</v>
      </c>
      <c r="AA799" s="72">
        <f>Y799/R799*100</f>
        <v>100.00000311585681</v>
      </c>
      <c r="AB799" s="991">
        <f>'2 уровень'!AB1735</f>
        <v>0</v>
      </c>
      <c r="AC799" s="998">
        <f>'2 уровень'!AC1735</f>
        <v>0</v>
      </c>
      <c r="AD799" s="196">
        <f t="shared" si="158"/>
        <v>320939.02</v>
      </c>
      <c r="AE799" s="196">
        <f t="shared" si="155"/>
        <v>0</v>
      </c>
      <c r="AF799" s="907"/>
      <c r="AG799" s="18" t="e">
        <f t="shared" si="153"/>
        <v>#DIV/0!</v>
      </c>
      <c r="AI799" s="1058"/>
      <c r="AJ799" s="18">
        <f t="shared" si="154"/>
        <v>-24675</v>
      </c>
      <c r="AM799" s="277"/>
    </row>
    <row r="800" spans="1:197" ht="29.25" x14ac:dyDescent="0.25">
      <c r="B800" s="18">
        <v>1</v>
      </c>
      <c r="C800" s="292" t="s">
        <v>271</v>
      </c>
      <c r="D800" s="27">
        <f>'2 уровень'!F1736</f>
        <v>29610</v>
      </c>
      <c r="E800" s="27">
        <f>'2 уровень'!G1736</f>
        <v>4935</v>
      </c>
      <c r="F800" s="27">
        <f>'2 уровень'!H1736</f>
        <v>2901</v>
      </c>
      <c r="G800" s="64">
        <f>'2 уровень'!I1736</f>
        <v>58.784194528875375</v>
      </c>
      <c r="H800" s="78">
        <f>'2 уровень'!J1736</f>
        <v>0</v>
      </c>
      <c r="I800" s="78">
        <f>'2 уровень'!K1736</f>
        <v>0</v>
      </c>
      <c r="J800" s="73">
        <f>'2 уровень'!L1736</f>
        <v>0</v>
      </c>
      <c r="K800" s="73">
        <f>'2 уровень'!M1736</f>
        <v>0</v>
      </c>
      <c r="L800" s="73">
        <f>'2 уровень'!N1736</f>
        <v>0</v>
      </c>
      <c r="M800" s="73">
        <f>'2 уровень'!O1736</f>
        <v>0</v>
      </c>
      <c r="N800" s="73">
        <f>'2 уровень'!P1736</f>
        <v>0</v>
      </c>
      <c r="O800" s="73">
        <f>'2 уровень'!Q1736</f>
        <v>0</v>
      </c>
      <c r="P800" s="72">
        <f>'2 уровень'!R1736</f>
        <v>0</v>
      </c>
      <c r="Q800" s="72">
        <f>'2 уровень'!S1736</f>
        <v>0</v>
      </c>
      <c r="R800" s="72">
        <f>'2 уровень'!T1736</f>
        <v>0</v>
      </c>
      <c r="S800" s="72">
        <f>'2 уровень'!U1736</f>
        <v>0</v>
      </c>
      <c r="T800" s="794">
        <f>'2 уровень'!V1736</f>
        <v>0</v>
      </c>
      <c r="U800" s="72">
        <f>'2 уровень'!W1736</f>
        <v>0</v>
      </c>
      <c r="V800" s="72">
        <f>'2 уровень'!X1736</f>
        <v>0</v>
      </c>
      <c r="W800" s="72">
        <f>'2 уровень'!Y1736</f>
        <v>0</v>
      </c>
      <c r="X800" s="72">
        <f>'2 уровень'!Z1736</f>
        <v>0</v>
      </c>
      <c r="Y800" s="389">
        <f>'2 уровень'!AA1736</f>
        <v>0</v>
      </c>
      <c r="Z800" s="72"/>
      <c r="AA800" s="72"/>
      <c r="AB800" s="991">
        <f>'2 уровень'!AB1736</f>
        <v>0</v>
      </c>
      <c r="AC800" s="998">
        <f>'2 уровень'!AC1736</f>
        <v>0</v>
      </c>
      <c r="AD800" s="196">
        <f t="shared" si="158"/>
        <v>0</v>
      </c>
      <c r="AE800" s="196">
        <f t="shared" si="155"/>
        <v>0</v>
      </c>
      <c r="AF800" s="907">
        <f t="shared" ref="AF800:AF808" si="159">IF(P800&gt;0,P800*1000/D800,0)</f>
        <v>0</v>
      </c>
      <c r="AG800" s="18">
        <f t="shared" si="153"/>
        <v>0</v>
      </c>
      <c r="AI800" s="1058"/>
      <c r="AJ800" s="18">
        <f t="shared" si="154"/>
        <v>0</v>
      </c>
      <c r="AM800" s="277"/>
    </row>
    <row r="801" spans="2:39" ht="30" x14ac:dyDescent="0.25">
      <c r="B801" s="18">
        <v>1</v>
      </c>
      <c r="C801" s="559" t="s">
        <v>193</v>
      </c>
      <c r="D801" s="27">
        <f>'2 уровень'!F1737</f>
        <v>0</v>
      </c>
      <c r="E801" s="27">
        <f>'2 уровень'!G1737</f>
        <v>0</v>
      </c>
      <c r="F801" s="27">
        <f>'2 уровень'!H1737</f>
        <v>0</v>
      </c>
      <c r="G801" s="64">
        <f>'2 уровень'!I1737</f>
        <v>0</v>
      </c>
      <c r="H801" s="78">
        <f>'2 уровень'!J1737</f>
        <v>0</v>
      </c>
      <c r="I801" s="78">
        <f>'2 уровень'!K1737</f>
        <v>0</v>
      </c>
      <c r="J801" s="73">
        <f>'2 уровень'!L1737</f>
        <v>0</v>
      </c>
      <c r="K801" s="73">
        <f>'2 уровень'!M1737</f>
        <v>0</v>
      </c>
      <c r="L801" s="73">
        <f>'2 уровень'!N1737</f>
        <v>0</v>
      </c>
      <c r="M801" s="73">
        <f>'2 уровень'!O1737</f>
        <v>0</v>
      </c>
      <c r="N801" s="73">
        <f>'2 уровень'!P1737</f>
        <v>0</v>
      </c>
      <c r="O801" s="73">
        <f>'2 уровень'!Q1737</f>
        <v>0</v>
      </c>
      <c r="P801" s="72">
        <f>'2 уровень'!R1737</f>
        <v>0</v>
      </c>
      <c r="Q801" s="72">
        <f>'2 уровень'!S1737</f>
        <v>0</v>
      </c>
      <c r="R801" s="72">
        <f>'2 уровень'!T1737</f>
        <v>0</v>
      </c>
      <c r="S801" s="72">
        <f>'2 уровень'!U1737</f>
        <v>0</v>
      </c>
      <c r="T801" s="794">
        <f>'2 уровень'!V1737</f>
        <v>0</v>
      </c>
      <c r="U801" s="72">
        <f>'2 уровень'!W1737</f>
        <v>0</v>
      </c>
      <c r="V801" s="72">
        <f>'2 уровень'!X1737</f>
        <v>0</v>
      </c>
      <c r="W801" s="72">
        <f>'2 уровень'!Y1737</f>
        <v>0</v>
      </c>
      <c r="X801" s="72">
        <f>'2 уровень'!Z1737</f>
        <v>0</v>
      </c>
      <c r="Y801" s="389">
        <f>'2 уровень'!AA1737</f>
        <v>0</v>
      </c>
      <c r="Z801" s="72"/>
      <c r="AA801" s="72"/>
      <c r="AB801" s="991">
        <f>'2 уровень'!AB1737</f>
        <v>0</v>
      </c>
      <c r="AC801" s="998">
        <f>'2 уровень'!AC1737</f>
        <v>0</v>
      </c>
      <c r="AD801" s="196">
        <f t="shared" si="158"/>
        <v>0</v>
      </c>
      <c r="AE801" s="196">
        <f t="shared" si="155"/>
        <v>0</v>
      </c>
      <c r="AF801" s="907">
        <f t="shared" si="159"/>
        <v>0</v>
      </c>
      <c r="AG801" s="18" t="e">
        <f t="shared" si="153"/>
        <v>#DIV/0!</v>
      </c>
      <c r="AI801" s="1058"/>
      <c r="AJ801" s="18">
        <f t="shared" si="154"/>
        <v>-15833.333333333334</v>
      </c>
      <c r="AM801" s="277"/>
    </row>
    <row r="802" spans="2:39" ht="30" x14ac:dyDescent="0.25">
      <c r="B802" s="18">
        <v>1</v>
      </c>
      <c r="C802" s="559" t="s">
        <v>463</v>
      </c>
      <c r="D802" s="27">
        <f>'2 уровень'!F1738</f>
        <v>19000</v>
      </c>
      <c r="E802" s="27">
        <f>'2 уровень'!G1738</f>
        <v>3166.6666666666665</v>
      </c>
      <c r="F802" s="27">
        <f>'2 уровень'!H1738</f>
        <v>1539</v>
      </c>
      <c r="G802" s="64">
        <f>'2 уровень'!I1738</f>
        <v>48.6</v>
      </c>
      <c r="H802" s="78">
        <f>'2 уровень'!J1738</f>
        <v>0</v>
      </c>
      <c r="I802" s="78">
        <f>'2 уровень'!K1738</f>
        <v>0</v>
      </c>
      <c r="J802" s="73">
        <f>'2 уровень'!L1738</f>
        <v>0</v>
      </c>
      <c r="K802" s="73">
        <f>'2 уровень'!M1738</f>
        <v>0</v>
      </c>
      <c r="L802" s="73">
        <f>'2 уровень'!N1738</f>
        <v>0</v>
      </c>
      <c r="M802" s="73">
        <f>'2 уровень'!O1738</f>
        <v>0</v>
      </c>
      <c r="N802" s="73">
        <f>'2 уровень'!P1738</f>
        <v>0</v>
      </c>
      <c r="O802" s="73">
        <f>'2 уровень'!Q1738</f>
        <v>0</v>
      </c>
      <c r="P802" s="72">
        <f>'2 уровень'!R1738</f>
        <v>0</v>
      </c>
      <c r="Q802" s="72">
        <f>'2 уровень'!S1738</f>
        <v>0</v>
      </c>
      <c r="R802" s="72">
        <f>'2 уровень'!T1738</f>
        <v>0</v>
      </c>
      <c r="S802" s="72">
        <f>'2 уровень'!U1738</f>
        <v>0</v>
      </c>
      <c r="T802" s="794">
        <f>'2 уровень'!V1738</f>
        <v>0</v>
      </c>
      <c r="U802" s="72">
        <f>'2 уровень'!W1738</f>
        <v>0</v>
      </c>
      <c r="V802" s="72">
        <f>'2 уровень'!X1738</f>
        <v>0</v>
      </c>
      <c r="W802" s="72">
        <f>'2 уровень'!Y1738</f>
        <v>0</v>
      </c>
      <c r="X802" s="72">
        <f>'2 уровень'!Z1738</f>
        <v>0</v>
      </c>
      <c r="Y802" s="389">
        <f>'2 уровень'!AA1738</f>
        <v>0</v>
      </c>
      <c r="Z802" s="72"/>
      <c r="AA802" s="72"/>
      <c r="AB802" s="991">
        <f>'2 уровень'!AB1738</f>
        <v>0</v>
      </c>
      <c r="AC802" s="998">
        <f>'2 уровень'!AC1738</f>
        <v>0</v>
      </c>
      <c r="AD802" s="196">
        <f t="shared" si="158"/>
        <v>0</v>
      </c>
      <c r="AE802" s="196">
        <f t="shared" si="155"/>
        <v>0</v>
      </c>
      <c r="AF802" s="907">
        <f t="shared" si="159"/>
        <v>0</v>
      </c>
      <c r="AG802" s="18">
        <f t="shared" si="153"/>
        <v>0</v>
      </c>
      <c r="AI802" s="1058"/>
      <c r="AJ802" s="18">
        <f t="shared" si="154"/>
        <v>-250</v>
      </c>
      <c r="AM802" s="277"/>
    </row>
    <row r="803" spans="2:39" ht="75" x14ac:dyDescent="0.25">
      <c r="B803" s="18">
        <v>1</v>
      </c>
      <c r="C803" s="295" t="s">
        <v>464</v>
      </c>
      <c r="D803" s="27">
        <f>'2 уровень'!F1739</f>
        <v>300</v>
      </c>
      <c r="E803" s="27">
        <f>'2 уровень'!G1739</f>
        <v>50</v>
      </c>
      <c r="F803" s="27">
        <f>'2 уровень'!H1739</f>
        <v>37</v>
      </c>
      <c r="G803" s="64">
        <f>'2 уровень'!I1739</f>
        <v>74</v>
      </c>
      <c r="H803" s="78">
        <f>'2 уровень'!J1739</f>
        <v>0</v>
      </c>
      <c r="I803" s="78">
        <f>'2 уровень'!K1739</f>
        <v>0</v>
      </c>
      <c r="J803" s="73">
        <f>'2 уровень'!L1739</f>
        <v>0</v>
      </c>
      <c r="K803" s="73">
        <f>'2 уровень'!M1739</f>
        <v>0</v>
      </c>
      <c r="L803" s="73">
        <f>'2 уровень'!N1739</f>
        <v>0</v>
      </c>
      <c r="M803" s="73">
        <f>'2 уровень'!O1739</f>
        <v>0</v>
      </c>
      <c r="N803" s="73">
        <f>'2 уровень'!P1739</f>
        <v>0</v>
      </c>
      <c r="O803" s="73">
        <f>'2 уровень'!Q1739</f>
        <v>0</v>
      </c>
      <c r="P803" s="72">
        <f>'2 уровень'!R1739</f>
        <v>0</v>
      </c>
      <c r="Q803" s="72">
        <f>'2 уровень'!S1739</f>
        <v>0</v>
      </c>
      <c r="R803" s="72">
        <f>'2 уровень'!T1739</f>
        <v>0</v>
      </c>
      <c r="S803" s="72">
        <f>'2 уровень'!U1739</f>
        <v>0</v>
      </c>
      <c r="T803" s="794">
        <f>'2 уровень'!V1739</f>
        <v>0</v>
      </c>
      <c r="U803" s="72">
        <f>'2 уровень'!W1739</f>
        <v>0</v>
      </c>
      <c r="V803" s="72">
        <f>'2 уровень'!X1739</f>
        <v>0</v>
      </c>
      <c r="W803" s="72">
        <f>'2 уровень'!Y1739</f>
        <v>0</v>
      </c>
      <c r="X803" s="72">
        <f>'2 уровень'!Z1739</f>
        <v>0</v>
      </c>
      <c r="Y803" s="389">
        <f>'2 уровень'!AA1739</f>
        <v>0</v>
      </c>
      <c r="Z803" s="72"/>
      <c r="AA803" s="72"/>
      <c r="AB803" s="991">
        <f>'2 уровень'!AB1739</f>
        <v>0</v>
      </c>
      <c r="AC803" s="998">
        <f>'2 уровень'!AC1739</f>
        <v>0</v>
      </c>
      <c r="AD803" s="196">
        <f t="shared" si="158"/>
        <v>0</v>
      </c>
      <c r="AE803" s="196">
        <f t="shared" si="155"/>
        <v>0</v>
      </c>
      <c r="AF803" s="907">
        <f t="shared" si="159"/>
        <v>0</v>
      </c>
      <c r="AG803" s="18">
        <f t="shared" si="153"/>
        <v>0</v>
      </c>
      <c r="AI803" s="1058"/>
      <c r="AJ803" s="18">
        <f t="shared" si="154"/>
        <v>-8083.333333333333</v>
      </c>
      <c r="AM803" s="277"/>
    </row>
    <row r="804" spans="2:39" ht="45" x14ac:dyDescent="0.25">
      <c r="B804" s="18">
        <v>1</v>
      </c>
      <c r="C804" s="173" t="s">
        <v>465</v>
      </c>
      <c r="D804" s="27">
        <f>'2 уровень'!F1740</f>
        <v>9700</v>
      </c>
      <c r="E804" s="27">
        <f>'2 уровень'!G1740</f>
        <v>1616.6666666666667</v>
      </c>
      <c r="F804" s="27">
        <f>'2 уровень'!H1740</f>
        <v>1325</v>
      </c>
      <c r="G804" s="64">
        <f>'2 уровень'!I1740</f>
        <v>81.958762886597938</v>
      </c>
      <c r="H804" s="78">
        <f>'2 уровень'!J1740</f>
        <v>0</v>
      </c>
      <c r="I804" s="78">
        <f>'2 уровень'!K1740</f>
        <v>0</v>
      </c>
      <c r="J804" s="73">
        <f>'2 уровень'!L1740</f>
        <v>0</v>
      </c>
      <c r="K804" s="73">
        <f>'2 уровень'!M1740</f>
        <v>0</v>
      </c>
      <c r="L804" s="73">
        <f>'2 уровень'!N1740</f>
        <v>0</v>
      </c>
      <c r="M804" s="73">
        <f>'2 уровень'!O1740</f>
        <v>0</v>
      </c>
      <c r="N804" s="73">
        <f>'2 уровень'!P1740</f>
        <v>0</v>
      </c>
      <c r="O804" s="73">
        <f>'2 уровень'!Q1740</f>
        <v>0</v>
      </c>
      <c r="P804" s="72">
        <f>'2 уровень'!R1740</f>
        <v>0</v>
      </c>
      <c r="Q804" s="72">
        <f>'2 уровень'!S1740</f>
        <v>0</v>
      </c>
      <c r="R804" s="72">
        <f>'2 уровень'!T1740</f>
        <v>0</v>
      </c>
      <c r="S804" s="72">
        <f>'2 уровень'!U1740</f>
        <v>0</v>
      </c>
      <c r="T804" s="794">
        <f>'2 уровень'!V1740</f>
        <v>0</v>
      </c>
      <c r="U804" s="72">
        <f>'2 уровень'!W1740</f>
        <v>0</v>
      </c>
      <c r="V804" s="72">
        <f>'2 уровень'!X1740</f>
        <v>0</v>
      </c>
      <c r="W804" s="72">
        <f>'2 уровень'!Y1740</f>
        <v>0</v>
      </c>
      <c r="X804" s="72">
        <f>'2 уровень'!Z1740</f>
        <v>0</v>
      </c>
      <c r="Y804" s="389">
        <f>'2 уровень'!AA1740</f>
        <v>0</v>
      </c>
      <c r="Z804" s="72"/>
      <c r="AA804" s="72"/>
      <c r="AB804" s="991">
        <f>'2 уровень'!AB1740</f>
        <v>0</v>
      </c>
      <c r="AC804" s="998">
        <f>'2 уровень'!AC1740</f>
        <v>0</v>
      </c>
      <c r="AD804" s="196">
        <f t="shared" si="158"/>
        <v>0</v>
      </c>
      <c r="AE804" s="196">
        <f t="shared" si="155"/>
        <v>0</v>
      </c>
      <c r="AF804" s="907">
        <f t="shared" si="159"/>
        <v>0</v>
      </c>
      <c r="AG804" s="18">
        <f t="shared" si="153"/>
        <v>0</v>
      </c>
      <c r="AI804" s="1058"/>
      <c r="AJ804" s="18">
        <f t="shared" si="154"/>
        <v>-508.33333333333331</v>
      </c>
      <c r="AM804" s="277"/>
    </row>
    <row r="805" spans="2:39" ht="90" x14ac:dyDescent="0.25">
      <c r="B805" s="18">
        <v>1</v>
      </c>
      <c r="C805" s="173" t="s">
        <v>466</v>
      </c>
      <c r="D805" s="27">
        <f>'2 уровень'!F1741</f>
        <v>610</v>
      </c>
      <c r="E805" s="27">
        <f>'2 уровень'!G1741</f>
        <v>101.66666666666667</v>
      </c>
      <c r="F805" s="27">
        <f>'2 уровень'!H1741</f>
        <v>0</v>
      </c>
      <c r="G805" s="64">
        <f>'2 уровень'!I1741</f>
        <v>0</v>
      </c>
      <c r="H805" s="78">
        <f>'2 уровень'!J1741</f>
        <v>0</v>
      </c>
      <c r="I805" s="78">
        <f>'2 уровень'!K1741</f>
        <v>0</v>
      </c>
      <c r="J805" s="73">
        <f>'2 уровень'!L1741</f>
        <v>0</v>
      </c>
      <c r="K805" s="73">
        <f>'2 уровень'!M1741</f>
        <v>0</v>
      </c>
      <c r="L805" s="73">
        <f>'2 уровень'!N1741</f>
        <v>0</v>
      </c>
      <c r="M805" s="73">
        <f>'2 уровень'!O1741</f>
        <v>0</v>
      </c>
      <c r="N805" s="73">
        <f>'2 уровень'!P1741</f>
        <v>0</v>
      </c>
      <c r="O805" s="73">
        <f>'2 уровень'!Q1741</f>
        <v>0</v>
      </c>
      <c r="P805" s="72">
        <f>'2 уровень'!R1741</f>
        <v>0</v>
      </c>
      <c r="Q805" s="72">
        <f>'2 уровень'!S1741</f>
        <v>0</v>
      </c>
      <c r="R805" s="72">
        <f>'2 уровень'!T1741</f>
        <v>0</v>
      </c>
      <c r="S805" s="72">
        <f>'2 уровень'!U1741</f>
        <v>0</v>
      </c>
      <c r="T805" s="794">
        <f>'2 уровень'!V1741</f>
        <v>0</v>
      </c>
      <c r="U805" s="72">
        <f>'2 уровень'!W1741</f>
        <v>0</v>
      </c>
      <c r="V805" s="72">
        <f>'2 уровень'!X1741</f>
        <v>0</v>
      </c>
      <c r="W805" s="72">
        <f>'2 уровень'!Y1741</f>
        <v>0</v>
      </c>
      <c r="X805" s="72">
        <f>'2 уровень'!Z1741</f>
        <v>0</v>
      </c>
      <c r="Y805" s="389">
        <f>'2 уровень'!AA1741</f>
        <v>0</v>
      </c>
      <c r="Z805" s="72"/>
      <c r="AA805" s="72"/>
      <c r="AB805" s="991">
        <f>'2 уровень'!AB1741</f>
        <v>0</v>
      </c>
      <c r="AC805" s="998">
        <f>'2 уровень'!AC1741</f>
        <v>0</v>
      </c>
      <c r="AD805" s="196">
        <f t="shared" si="158"/>
        <v>0</v>
      </c>
      <c r="AE805" s="196">
        <f t="shared" si="155"/>
        <v>0</v>
      </c>
      <c r="AF805" s="907">
        <f t="shared" si="159"/>
        <v>0</v>
      </c>
      <c r="AG805" s="18" t="e">
        <f t="shared" si="153"/>
        <v>#DIV/0!</v>
      </c>
      <c r="AI805" s="1058"/>
      <c r="AJ805" s="18">
        <f t="shared" si="154"/>
        <v>-49009.166666666664</v>
      </c>
      <c r="AM805" s="277"/>
    </row>
    <row r="806" spans="2:39" x14ac:dyDescent="0.25">
      <c r="B806" s="18">
        <v>1</v>
      </c>
      <c r="C806" s="173" t="s">
        <v>131</v>
      </c>
      <c r="D806" s="27">
        <f>'2 уровень'!F1742</f>
        <v>58811</v>
      </c>
      <c r="E806" s="27">
        <f>'2 уровень'!G1742</f>
        <v>9801.8333333333339</v>
      </c>
      <c r="F806" s="27">
        <f>'2 уровень'!H1742</f>
        <v>5457</v>
      </c>
      <c r="G806" s="64">
        <f>'2 уровень'!I1742</f>
        <v>55.673258404040062</v>
      </c>
      <c r="H806" s="78">
        <f>'2 уровень'!J1742</f>
        <v>0</v>
      </c>
      <c r="I806" s="78">
        <f>'2 уровень'!K1742</f>
        <v>0</v>
      </c>
      <c r="J806" s="73">
        <f>'2 уровень'!L1742</f>
        <v>0</v>
      </c>
      <c r="K806" s="73">
        <f>'2 уровень'!M1742</f>
        <v>0</v>
      </c>
      <c r="L806" s="73">
        <f>'2 уровень'!N1742</f>
        <v>0</v>
      </c>
      <c r="M806" s="73">
        <f>'2 уровень'!O1742</f>
        <v>0</v>
      </c>
      <c r="N806" s="73">
        <f>'2 уровень'!P1742</f>
        <v>0</v>
      </c>
      <c r="O806" s="73">
        <f>'2 уровень'!Q1742</f>
        <v>0</v>
      </c>
      <c r="P806" s="72">
        <f>'2 уровень'!R1742</f>
        <v>0</v>
      </c>
      <c r="Q806" s="72">
        <f>'2 уровень'!S1742</f>
        <v>0</v>
      </c>
      <c r="R806" s="72">
        <f>'2 уровень'!T1742</f>
        <v>0</v>
      </c>
      <c r="S806" s="72">
        <f>'2 уровень'!U1742</f>
        <v>0</v>
      </c>
      <c r="T806" s="794">
        <f>'2 уровень'!V1742</f>
        <v>0</v>
      </c>
      <c r="U806" s="72">
        <f>'2 уровень'!W1742</f>
        <v>0</v>
      </c>
      <c r="V806" s="72">
        <f>'2 уровень'!X1742</f>
        <v>0</v>
      </c>
      <c r="W806" s="72">
        <f>'2 уровень'!Y1742</f>
        <v>0</v>
      </c>
      <c r="X806" s="72">
        <f>'2 уровень'!Z1742</f>
        <v>0</v>
      </c>
      <c r="Y806" s="389">
        <f>'2 уровень'!AA1742</f>
        <v>0</v>
      </c>
      <c r="Z806" s="72"/>
      <c r="AA806" s="72"/>
      <c r="AB806" s="991">
        <f>'2 уровень'!AB1742</f>
        <v>0</v>
      </c>
      <c r="AC806" s="998">
        <f>'2 уровень'!AC1742</f>
        <v>0</v>
      </c>
      <c r="AD806" s="196">
        <f t="shared" si="158"/>
        <v>0</v>
      </c>
      <c r="AE806" s="196">
        <f t="shared" si="155"/>
        <v>0</v>
      </c>
      <c r="AF806" s="907">
        <f t="shared" si="159"/>
        <v>0</v>
      </c>
      <c r="AG806" s="18">
        <f t="shared" si="153"/>
        <v>0</v>
      </c>
      <c r="AI806" s="1058"/>
      <c r="AJ806" s="18">
        <f t="shared" si="154"/>
        <v>-46500</v>
      </c>
      <c r="AM806" s="277"/>
    </row>
    <row r="807" spans="2:39" x14ac:dyDescent="0.25">
      <c r="B807" s="18">
        <v>1</v>
      </c>
      <c r="C807" s="173" t="s">
        <v>222</v>
      </c>
      <c r="D807" s="27">
        <f>'2 уровень'!F1743</f>
        <v>55800</v>
      </c>
      <c r="E807" s="27">
        <f>'2 уровень'!G1743</f>
        <v>9300</v>
      </c>
      <c r="F807" s="27">
        <f>'2 уровень'!H1743</f>
        <v>5278</v>
      </c>
      <c r="G807" s="64">
        <f>'2 уровень'!I1743</f>
        <v>56.752688172043008</v>
      </c>
      <c r="H807" s="78">
        <f>'2 уровень'!J1743</f>
        <v>0</v>
      </c>
      <c r="I807" s="78">
        <f>'2 уровень'!K1743</f>
        <v>0</v>
      </c>
      <c r="J807" s="73">
        <f>'2 уровень'!L1743</f>
        <v>0</v>
      </c>
      <c r="K807" s="73">
        <f>'2 уровень'!M1743</f>
        <v>0</v>
      </c>
      <c r="L807" s="73">
        <f>'2 уровень'!N1743</f>
        <v>0</v>
      </c>
      <c r="M807" s="73">
        <f>'2 уровень'!O1743</f>
        <v>0</v>
      </c>
      <c r="N807" s="73">
        <f>'2 уровень'!P1743</f>
        <v>0</v>
      </c>
      <c r="O807" s="73">
        <f>'2 уровень'!Q1743</f>
        <v>0</v>
      </c>
      <c r="P807" s="72">
        <f>'2 уровень'!R1743</f>
        <v>0</v>
      </c>
      <c r="Q807" s="72">
        <f>'2 уровень'!S1743</f>
        <v>0</v>
      </c>
      <c r="R807" s="72">
        <f>'2 уровень'!T1743</f>
        <v>0</v>
      </c>
      <c r="S807" s="72">
        <f>'2 уровень'!U1743</f>
        <v>0</v>
      </c>
      <c r="T807" s="794">
        <f>'2 уровень'!V1743</f>
        <v>0</v>
      </c>
      <c r="U807" s="72">
        <f>'2 уровень'!W1743</f>
        <v>0</v>
      </c>
      <c r="V807" s="72">
        <f>'2 уровень'!X1743</f>
        <v>0</v>
      </c>
      <c r="W807" s="72">
        <f>'2 уровень'!Y1743</f>
        <v>0</v>
      </c>
      <c r="X807" s="72">
        <f>'2 уровень'!Z1743</f>
        <v>0</v>
      </c>
      <c r="Y807" s="389">
        <f>'2 уровень'!AA1743</f>
        <v>0</v>
      </c>
      <c r="Z807" s="72"/>
      <c r="AA807" s="72"/>
      <c r="AB807" s="991">
        <f>'2 уровень'!AB1743</f>
        <v>0</v>
      </c>
      <c r="AC807" s="998">
        <f>'2 уровень'!AC1743</f>
        <v>0</v>
      </c>
      <c r="AD807" s="196">
        <f t="shared" si="158"/>
        <v>0</v>
      </c>
      <c r="AE807" s="196">
        <f t="shared" si="155"/>
        <v>0</v>
      </c>
      <c r="AF807" s="907">
        <f t="shared" si="159"/>
        <v>0</v>
      </c>
      <c r="AG807" s="18">
        <f t="shared" si="153"/>
        <v>0</v>
      </c>
      <c r="AI807" s="1058"/>
      <c r="AJ807" s="18">
        <f t="shared" si="154"/>
        <v>-1509.1666666666667</v>
      </c>
      <c r="AM807" s="277"/>
    </row>
    <row r="808" spans="2:39" ht="45" x14ac:dyDescent="0.25">
      <c r="B808" s="18">
        <v>1</v>
      </c>
      <c r="C808" s="173" t="s">
        <v>467</v>
      </c>
      <c r="D808" s="27">
        <f>'2 уровень'!F1744</f>
        <v>1811</v>
      </c>
      <c r="E808" s="27">
        <f>'2 уровень'!G1744</f>
        <v>301.83333333333331</v>
      </c>
      <c r="F808" s="27">
        <f>'2 уровень'!H1744</f>
        <v>135</v>
      </c>
      <c r="G808" s="64">
        <f>'2 уровень'!I1744</f>
        <v>44.726670347874105</v>
      </c>
      <c r="H808" s="78">
        <f>'2 уровень'!J1744</f>
        <v>0</v>
      </c>
      <c r="I808" s="78">
        <f>'2 уровень'!K1744</f>
        <v>0</v>
      </c>
      <c r="J808" s="73">
        <f>'2 уровень'!L1744</f>
        <v>0</v>
      </c>
      <c r="K808" s="73">
        <f>'2 уровень'!M1744</f>
        <v>0</v>
      </c>
      <c r="L808" s="73">
        <f>'2 уровень'!N1744</f>
        <v>0</v>
      </c>
      <c r="M808" s="73">
        <f>'2 уровень'!O1744</f>
        <v>0</v>
      </c>
      <c r="N808" s="73">
        <f>'2 уровень'!P1744</f>
        <v>0</v>
      </c>
      <c r="O808" s="73">
        <f>'2 уровень'!Q1744</f>
        <v>0</v>
      </c>
      <c r="P808" s="72">
        <f>'2 уровень'!R1744</f>
        <v>0</v>
      </c>
      <c r="Q808" s="72">
        <f>'2 уровень'!S1744</f>
        <v>0</v>
      </c>
      <c r="R808" s="72">
        <f>'2 уровень'!T1744</f>
        <v>0</v>
      </c>
      <c r="S808" s="72">
        <f>'2 уровень'!U1744</f>
        <v>0</v>
      </c>
      <c r="T808" s="794">
        <f>'2 уровень'!V1744</f>
        <v>0</v>
      </c>
      <c r="U808" s="72">
        <f>'2 уровень'!W1744</f>
        <v>0</v>
      </c>
      <c r="V808" s="72">
        <f>'2 уровень'!X1744</f>
        <v>0</v>
      </c>
      <c r="W808" s="72">
        <f>'2 уровень'!Y1744</f>
        <v>0</v>
      </c>
      <c r="X808" s="72">
        <f>'2 уровень'!Z1744</f>
        <v>0</v>
      </c>
      <c r="Y808" s="389">
        <f>'2 уровень'!AA1744</f>
        <v>0</v>
      </c>
      <c r="Z808" s="72"/>
      <c r="AA808" s="72"/>
      <c r="AB808" s="991">
        <f>'2 уровень'!AB1744</f>
        <v>0</v>
      </c>
      <c r="AC808" s="998">
        <f>'2 уровень'!AC1744</f>
        <v>0</v>
      </c>
      <c r="AD808" s="196">
        <f t="shared" si="158"/>
        <v>0</v>
      </c>
      <c r="AE808" s="196">
        <f t="shared" si="155"/>
        <v>0</v>
      </c>
      <c r="AF808" s="907">
        <f t="shared" si="159"/>
        <v>0</v>
      </c>
      <c r="AG808" s="18">
        <f t="shared" si="153"/>
        <v>0</v>
      </c>
      <c r="AI808" s="1058"/>
      <c r="AJ808" s="18">
        <f t="shared" si="154"/>
        <v>-1000</v>
      </c>
      <c r="AM808" s="277"/>
    </row>
    <row r="809" spans="2:39" ht="75" x14ac:dyDescent="0.25">
      <c r="B809" s="18">
        <v>1</v>
      </c>
      <c r="C809" s="173" t="s">
        <v>513</v>
      </c>
      <c r="D809" s="27">
        <f>'2 уровень'!F1745</f>
        <v>1200</v>
      </c>
      <c r="E809" s="27">
        <f>'2 уровень'!G1745</f>
        <v>200</v>
      </c>
      <c r="F809" s="27">
        <f>'2 уровень'!H1745</f>
        <v>44</v>
      </c>
      <c r="G809" s="64">
        <f>'2 уровень'!I1745</f>
        <v>22</v>
      </c>
      <c r="H809" s="78">
        <f>'2 уровень'!J1745</f>
        <v>0</v>
      </c>
      <c r="I809" s="78">
        <f>'2 уровень'!K1745</f>
        <v>0</v>
      </c>
      <c r="J809" s="73">
        <f>'2 уровень'!L1745</f>
        <v>0</v>
      </c>
      <c r="K809" s="73">
        <f>'2 уровень'!M1745</f>
        <v>0</v>
      </c>
      <c r="L809" s="73">
        <f>'2 уровень'!N1745</f>
        <v>0</v>
      </c>
      <c r="M809" s="73">
        <f>'2 уровень'!O1745</f>
        <v>0</v>
      </c>
      <c r="N809" s="73">
        <f>'2 уровень'!P1745</f>
        <v>0</v>
      </c>
      <c r="O809" s="73">
        <f>'2 уровень'!Q1745</f>
        <v>0</v>
      </c>
      <c r="P809" s="72">
        <f>'2 уровень'!R1745</f>
        <v>0</v>
      </c>
      <c r="Q809" s="72">
        <f>'2 уровень'!S1745</f>
        <v>0</v>
      </c>
      <c r="R809" s="72">
        <f>'2 уровень'!T1745</f>
        <v>0</v>
      </c>
      <c r="S809" s="72">
        <f>'2 уровень'!U1745</f>
        <v>0</v>
      </c>
      <c r="T809" s="794">
        <f>'2 уровень'!V1745</f>
        <v>0</v>
      </c>
      <c r="U809" s="72">
        <f>'2 уровень'!W1745</f>
        <v>0</v>
      </c>
      <c r="V809" s="72">
        <f>'2 уровень'!X1745</f>
        <v>0</v>
      </c>
      <c r="W809" s="72">
        <f>'2 уровень'!Y1745</f>
        <v>0</v>
      </c>
      <c r="X809" s="72">
        <f>'2 уровень'!Z1745</f>
        <v>0</v>
      </c>
      <c r="Y809" s="389">
        <f>'2 уровень'!AA1745</f>
        <v>0</v>
      </c>
      <c r="Z809" s="72"/>
      <c r="AA809" s="72"/>
      <c r="AB809" s="991">
        <f>'2 уровень'!AB1745</f>
        <v>0</v>
      </c>
      <c r="AC809" s="998">
        <f>'2 уровень'!AC1745</f>
        <v>0</v>
      </c>
      <c r="AD809" s="196">
        <f t="shared" si="158"/>
        <v>0</v>
      </c>
      <c r="AE809" s="196">
        <f t="shared" si="155"/>
        <v>0</v>
      </c>
      <c r="AF809" s="907"/>
      <c r="AI809" s="1058"/>
      <c r="AJ809" s="18">
        <f t="shared" si="154"/>
        <v>-13750</v>
      </c>
      <c r="AM809" s="277"/>
    </row>
    <row r="810" spans="2:39" ht="30" x14ac:dyDescent="0.25">
      <c r="B810" s="18">
        <v>1</v>
      </c>
      <c r="C810" s="174" t="s">
        <v>344</v>
      </c>
      <c r="D810" s="27">
        <f>'2 уровень'!F1746</f>
        <v>16500</v>
      </c>
      <c r="E810" s="27">
        <f>'2 уровень'!G1746</f>
        <v>2750</v>
      </c>
      <c r="F810" s="27">
        <f>'2 уровень'!H1746</f>
        <v>871</v>
      </c>
      <c r="G810" s="64">
        <f>'2 уровень'!I1746</f>
        <v>31.672727272727276</v>
      </c>
      <c r="H810" s="78">
        <f>'2 уровень'!J1746</f>
        <v>0</v>
      </c>
      <c r="I810" s="78">
        <f>'2 уровень'!K1746</f>
        <v>0</v>
      </c>
      <c r="J810" s="73">
        <f>'2 уровень'!L1746</f>
        <v>0</v>
      </c>
      <c r="K810" s="73">
        <f>'2 уровень'!M1746</f>
        <v>0</v>
      </c>
      <c r="L810" s="73">
        <f>'2 уровень'!N1746</f>
        <v>0</v>
      </c>
      <c r="M810" s="73">
        <f>'2 уровень'!O1746</f>
        <v>0</v>
      </c>
      <c r="N810" s="73">
        <f>'2 уровень'!P1746</f>
        <v>0</v>
      </c>
      <c r="O810" s="73">
        <f>'2 уровень'!Q1746</f>
        <v>0</v>
      </c>
      <c r="P810" s="72">
        <f>'2 уровень'!R1746</f>
        <v>0</v>
      </c>
      <c r="Q810" s="72">
        <f>'2 уровень'!S1746</f>
        <v>0</v>
      </c>
      <c r="R810" s="72">
        <f>'2 уровень'!T1746</f>
        <v>0</v>
      </c>
      <c r="S810" s="72">
        <f>'2 уровень'!U1746</f>
        <v>0</v>
      </c>
      <c r="T810" s="794">
        <f>'2 уровень'!V1746</f>
        <v>0</v>
      </c>
      <c r="U810" s="72">
        <f>'2 уровень'!W1746</f>
        <v>0</v>
      </c>
      <c r="V810" s="72">
        <f>'2 уровень'!X1746</f>
        <v>0</v>
      </c>
      <c r="W810" s="72">
        <f>'2 уровень'!Y1746</f>
        <v>0</v>
      </c>
      <c r="X810" s="72">
        <f>'2 уровень'!Z1746</f>
        <v>0</v>
      </c>
      <c r="Y810" s="389">
        <f>'2 уровень'!AA1746</f>
        <v>0</v>
      </c>
      <c r="Z810" s="72"/>
      <c r="AA810" s="72"/>
      <c r="AB810" s="991">
        <f>'2 уровень'!AB1748</f>
        <v>0</v>
      </c>
      <c r="AC810" s="998">
        <f>'2 уровень'!AC1748</f>
        <v>0</v>
      </c>
      <c r="AD810" s="196">
        <f t="shared" si="158"/>
        <v>0</v>
      </c>
      <c r="AE810" s="196">
        <f t="shared" si="155"/>
        <v>0</v>
      </c>
      <c r="AF810" s="907">
        <f t="shared" ref="AF810:AF817" si="160">IF(P810&gt;0,P810*1000/D810,0)</f>
        <v>0</v>
      </c>
      <c r="AG810" s="18">
        <f t="shared" ref="AG810:AG817" si="161">S810/F810*1000</f>
        <v>0</v>
      </c>
      <c r="AI810" s="1058"/>
      <c r="AJ810" s="18">
        <f t="shared" si="154"/>
        <v>-583.33333333333337</v>
      </c>
      <c r="AM810" s="277"/>
    </row>
    <row r="811" spans="2:39" ht="31.5" x14ac:dyDescent="0.25">
      <c r="B811" s="18">
        <v>1</v>
      </c>
      <c r="C811" s="561" t="s">
        <v>191</v>
      </c>
      <c r="D811" s="27">
        <f>'2 уровень'!F1747</f>
        <v>700</v>
      </c>
      <c r="E811" s="27">
        <f>'2 уровень'!G1747</f>
        <v>116.66666666666667</v>
      </c>
      <c r="F811" s="27">
        <f>'2 уровень'!H1747</f>
        <v>40</v>
      </c>
      <c r="G811" s="64">
        <f>'2 уровень'!I1747</f>
        <v>34.285714285714285</v>
      </c>
      <c r="H811" s="78">
        <f>'2 уровень'!J1747</f>
        <v>0</v>
      </c>
      <c r="I811" s="78">
        <f>'2 уровень'!K1747</f>
        <v>0</v>
      </c>
      <c r="J811" s="73">
        <f>'2 уровень'!L1747</f>
        <v>0</v>
      </c>
      <c r="K811" s="73">
        <f>'2 уровень'!M1747</f>
        <v>0</v>
      </c>
      <c r="L811" s="73">
        <f>'2 уровень'!N1747</f>
        <v>0</v>
      </c>
      <c r="M811" s="73">
        <f>'2 уровень'!O1747</f>
        <v>0</v>
      </c>
      <c r="N811" s="73">
        <f>'2 уровень'!P1747</f>
        <v>0</v>
      </c>
      <c r="O811" s="73">
        <f>'2 уровень'!Q1747</f>
        <v>0</v>
      </c>
      <c r="P811" s="72">
        <f>'2 уровень'!R1747</f>
        <v>0</v>
      </c>
      <c r="Q811" s="72">
        <f>'2 уровень'!S1747</f>
        <v>0</v>
      </c>
      <c r="R811" s="72">
        <f>'2 уровень'!T1747</f>
        <v>0</v>
      </c>
      <c r="S811" s="72">
        <f>'2 уровень'!U1747</f>
        <v>0</v>
      </c>
      <c r="T811" s="794">
        <f>'2 уровень'!V1747</f>
        <v>0</v>
      </c>
      <c r="U811" s="72">
        <f>'2 уровень'!W1747</f>
        <v>0</v>
      </c>
      <c r="V811" s="72">
        <f>'2 уровень'!X1747</f>
        <v>0</v>
      </c>
      <c r="W811" s="72">
        <f>'2 уровень'!Y1747</f>
        <v>0</v>
      </c>
      <c r="X811" s="72">
        <f>'2 уровень'!Z1747</f>
        <v>0</v>
      </c>
      <c r="Y811" s="389">
        <f>'2 уровень'!AA1747</f>
        <v>0</v>
      </c>
      <c r="Z811" s="72" t="e">
        <f>S811/R811*100</f>
        <v>#DIV/0!</v>
      </c>
      <c r="AA811" s="72" t="e">
        <f>Y811/R811*100</f>
        <v>#DIV/0!</v>
      </c>
      <c r="AB811" s="991">
        <f>'2 уровень'!AB1749</f>
        <v>0</v>
      </c>
      <c r="AC811" s="998">
        <f>'2 уровень'!AC1749</f>
        <v>0</v>
      </c>
      <c r="AD811" s="196">
        <f t="shared" si="158"/>
        <v>0</v>
      </c>
      <c r="AE811" s="196">
        <f t="shared" si="155"/>
        <v>0</v>
      </c>
      <c r="AF811" s="907">
        <f t="shared" si="160"/>
        <v>0</v>
      </c>
      <c r="AG811" s="18">
        <f t="shared" si="161"/>
        <v>0</v>
      </c>
      <c r="AI811" s="1058"/>
      <c r="AJ811" s="18">
        <f t="shared" si="154"/>
        <v>0</v>
      </c>
      <c r="AM811" s="277"/>
    </row>
    <row r="812" spans="2:39" ht="30" x14ac:dyDescent="0.25">
      <c r="B812" s="18">
        <v>1</v>
      </c>
      <c r="C812" s="295" t="s">
        <v>194</v>
      </c>
      <c r="D812" s="27">
        <f>'2 уровень'!F1748</f>
        <v>0</v>
      </c>
      <c r="E812" s="27">
        <f>'2 уровень'!G1748</f>
        <v>0</v>
      </c>
      <c r="F812" s="27">
        <f>'2 уровень'!H1748</f>
        <v>0</v>
      </c>
      <c r="G812" s="64">
        <f>'2 уровень'!I1748</f>
        <v>0</v>
      </c>
      <c r="H812" s="78">
        <f>'2 уровень'!J1748</f>
        <v>0</v>
      </c>
      <c r="I812" s="78">
        <f>'2 уровень'!K1748</f>
        <v>0</v>
      </c>
      <c r="J812" s="73">
        <f>'2 уровень'!L1748</f>
        <v>0</v>
      </c>
      <c r="K812" s="73">
        <f>'2 уровень'!M1748</f>
        <v>0</v>
      </c>
      <c r="L812" s="73">
        <f>'2 уровень'!N1748</f>
        <v>0</v>
      </c>
      <c r="M812" s="73">
        <f>'2 уровень'!O1748</f>
        <v>0</v>
      </c>
      <c r="N812" s="73">
        <f>'2 уровень'!P1748</f>
        <v>0</v>
      </c>
      <c r="O812" s="73">
        <f>'2 уровень'!Q1748</f>
        <v>0</v>
      </c>
      <c r="P812" s="72">
        <f>'2 уровень'!R1748</f>
        <v>0</v>
      </c>
      <c r="Q812" s="72">
        <f>'2 уровень'!S1748</f>
        <v>0</v>
      </c>
      <c r="R812" s="72">
        <f>'2 уровень'!T1748</f>
        <v>0</v>
      </c>
      <c r="S812" s="72">
        <f>'2 уровень'!U1748</f>
        <v>0</v>
      </c>
      <c r="T812" s="794">
        <f>'2 уровень'!V1748</f>
        <v>0</v>
      </c>
      <c r="U812" s="72">
        <f>'2 уровень'!W1748</f>
        <v>0</v>
      </c>
      <c r="V812" s="72">
        <f>'2 уровень'!X1748</f>
        <v>0</v>
      </c>
      <c r="W812" s="72">
        <f>'2 уровень'!Y1748</f>
        <v>0</v>
      </c>
      <c r="X812" s="72">
        <f>'2 уровень'!Z1748</f>
        <v>0</v>
      </c>
      <c r="Y812" s="389">
        <f>'2 уровень'!AA1748</f>
        <v>0</v>
      </c>
      <c r="Z812" s="72" t="e">
        <f>S812/R812*100</f>
        <v>#DIV/0!</v>
      </c>
      <c r="AA812" s="72" t="e">
        <f>Y812/R812*100</f>
        <v>#DIV/0!</v>
      </c>
      <c r="AB812" s="991">
        <f>'2 уровень'!AB1753</f>
        <v>0</v>
      </c>
      <c r="AC812" s="998">
        <f>'2 уровень'!AC1753</f>
        <v>0</v>
      </c>
      <c r="AD812" s="196">
        <f t="shared" si="158"/>
        <v>0</v>
      </c>
      <c r="AE812" s="196">
        <f t="shared" si="155"/>
        <v>0</v>
      </c>
      <c r="AF812" s="907">
        <f t="shared" si="160"/>
        <v>0</v>
      </c>
      <c r="AG812" s="18" t="e">
        <f t="shared" si="161"/>
        <v>#DIV/0!</v>
      </c>
      <c r="AI812" s="1058"/>
      <c r="AJ812" s="18">
        <f t="shared" si="154"/>
        <v>-7340.833333333333</v>
      </c>
      <c r="AM812" s="277"/>
    </row>
    <row r="813" spans="2:39" ht="90" x14ac:dyDescent="0.25">
      <c r="B813" s="18">
        <v>1</v>
      </c>
      <c r="C813" s="173" t="s">
        <v>514</v>
      </c>
      <c r="D813" s="27">
        <f>'2 уровень'!F1749</f>
        <v>8809</v>
      </c>
      <c r="E813" s="27">
        <f>'2 уровень'!G1749</f>
        <v>1468.1666666666667</v>
      </c>
      <c r="F813" s="27">
        <f>'2 уровень'!H1749</f>
        <v>670</v>
      </c>
      <c r="G813" s="64">
        <f>'2 уровень'!I1749</f>
        <v>45.635145873538427</v>
      </c>
      <c r="H813" s="78">
        <f>'2 уровень'!J1749</f>
        <v>0</v>
      </c>
      <c r="I813" s="78">
        <f>'2 уровень'!K1749</f>
        <v>0</v>
      </c>
      <c r="J813" s="73">
        <f>'2 уровень'!L1749</f>
        <v>0</v>
      </c>
      <c r="K813" s="73">
        <f>'2 уровень'!M1749</f>
        <v>0</v>
      </c>
      <c r="L813" s="73">
        <f>'2 уровень'!N1749</f>
        <v>0</v>
      </c>
      <c r="M813" s="73">
        <f>'2 уровень'!O1749</f>
        <v>0</v>
      </c>
      <c r="N813" s="73">
        <f>'2 уровень'!P1749</f>
        <v>0</v>
      </c>
      <c r="O813" s="73">
        <f>'2 уровень'!Q1749</f>
        <v>0</v>
      </c>
      <c r="P813" s="72">
        <f>'2 уровень'!R1749</f>
        <v>33026.279260000003</v>
      </c>
      <c r="Q813" s="72">
        <f>'2 уровень'!S1749</f>
        <v>33026.279260000003</v>
      </c>
      <c r="R813" s="72">
        <f>'2 уровень'!T1749</f>
        <v>5504.3798766666669</v>
      </c>
      <c r="S813" s="72">
        <f>'2 уровень'!U1749</f>
        <v>2720.90103</v>
      </c>
      <c r="T813" s="794">
        <f>'2 уровень'!V1749</f>
        <v>0</v>
      </c>
      <c r="U813" s="72">
        <f>'2 уровень'!W1749</f>
        <v>0</v>
      </c>
      <c r="V813" s="72">
        <f>'2 уровень'!X1749</f>
        <v>-2783.4788466666669</v>
      </c>
      <c r="W813" s="72">
        <f>'2 уровень'!Y1749</f>
        <v>0</v>
      </c>
      <c r="X813" s="72">
        <f>'2 уровень'!Z1749</f>
        <v>0</v>
      </c>
      <c r="Y813" s="389">
        <f>'2 уровень'!AA1749</f>
        <v>2720.90103</v>
      </c>
      <c r="Z813" s="72">
        <f>S813/R813*100</f>
        <v>49.431563427045276</v>
      </c>
      <c r="AA813" s="72">
        <f>Y813/R813*100</f>
        <v>49.431563427045276</v>
      </c>
      <c r="AB813" s="991">
        <f>'2 уровень'!AB1754</f>
        <v>0</v>
      </c>
      <c r="AC813" s="998">
        <f>'2 уровень'!AC1754</f>
        <v>0</v>
      </c>
      <c r="AD813" s="196">
        <f t="shared" si="158"/>
        <v>2720901.03</v>
      </c>
      <c r="AE813" s="196">
        <f t="shared" si="155"/>
        <v>0</v>
      </c>
      <c r="AF813" s="907">
        <f t="shared" si="160"/>
        <v>3749.1519196276536</v>
      </c>
      <c r="AG813" s="18">
        <f t="shared" si="161"/>
        <v>4061.0463134328352</v>
      </c>
      <c r="AI813" s="1058"/>
      <c r="AJ813" s="18">
        <f t="shared" si="154"/>
        <v>-1265.8333333333333</v>
      </c>
      <c r="AM813" s="277"/>
    </row>
    <row r="814" spans="2:39" x14ac:dyDescent="0.25">
      <c r="B814" s="18">
        <v>1</v>
      </c>
      <c r="C814" s="173" t="s">
        <v>637</v>
      </c>
      <c r="D814" s="27">
        <f>'2 уровень'!F1750</f>
        <v>1519</v>
      </c>
      <c r="E814" s="27">
        <f>'2 уровень'!G1750</f>
        <v>253.16666666666666</v>
      </c>
      <c r="F814" s="27">
        <f>'2 уровень'!H1750</f>
        <v>25</v>
      </c>
      <c r="G814" s="64">
        <f>'2 уровень'!I1750</f>
        <v>9.8749177090190923</v>
      </c>
      <c r="H814" s="78">
        <f>'2 уровень'!J1750</f>
        <v>0</v>
      </c>
      <c r="I814" s="78">
        <f>'2 уровень'!K1750</f>
        <v>0</v>
      </c>
      <c r="J814" s="73">
        <f>'2 уровень'!L1750</f>
        <v>0</v>
      </c>
      <c r="K814" s="73">
        <f>'2 уровень'!M1750</f>
        <v>0</v>
      </c>
      <c r="L814" s="73">
        <f>'2 уровень'!N1750</f>
        <v>0</v>
      </c>
      <c r="M814" s="73">
        <f>'2 уровень'!O1750</f>
        <v>0</v>
      </c>
      <c r="N814" s="73">
        <f>'2 уровень'!P1750</f>
        <v>0</v>
      </c>
      <c r="O814" s="73">
        <f>'2 уровень'!Q1750</f>
        <v>0</v>
      </c>
      <c r="P814" s="72">
        <f>'2 уровень'!R1750</f>
        <v>0</v>
      </c>
      <c r="Q814" s="72">
        <f>'2 уровень'!S1750</f>
        <v>0</v>
      </c>
      <c r="R814" s="72">
        <f>'2 уровень'!T1750</f>
        <v>0</v>
      </c>
      <c r="S814" s="72">
        <f>'2 уровень'!U1750</f>
        <v>0</v>
      </c>
      <c r="T814" s="794">
        <f>'2 уровень'!V1750</f>
        <v>0</v>
      </c>
      <c r="U814" s="72">
        <f>'2 уровень'!W1750</f>
        <v>0</v>
      </c>
      <c r="V814" s="72">
        <f>'2 уровень'!X1750</f>
        <v>0</v>
      </c>
      <c r="W814" s="72">
        <f>'2 уровень'!Y1750</f>
        <v>0</v>
      </c>
      <c r="X814" s="72">
        <f>'2 уровень'!Z1750</f>
        <v>0</v>
      </c>
      <c r="Y814" s="389">
        <f>'2 уровень'!AA1750</f>
        <v>0</v>
      </c>
      <c r="Z814" s="72" t="e">
        <f>S814/R814*100</f>
        <v>#DIV/0!</v>
      </c>
      <c r="AA814" s="72" t="e">
        <f>Y814/R814*100</f>
        <v>#DIV/0!</v>
      </c>
      <c r="AB814" s="991">
        <f>'2 уровень'!AB1755</f>
        <v>0</v>
      </c>
      <c r="AC814" s="998">
        <f>'2 уровень'!AC1755</f>
        <v>0</v>
      </c>
      <c r="AD814" s="196">
        <f t="shared" si="158"/>
        <v>0</v>
      </c>
      <c r="AE814" s="196">
        <f t="shared" si="155"/>
        <v>0</v>
      </c>
      <c r="AF814" s="907">
        <f t="shared" si="160"/>
        <v>0</v>
      </c>
      <c r="AG814" s="18">
        <f t="shared" si="161"/>
        <v>0</v>
      </c>
      <c r="AI814" s="1058"/>
      <c r="AJ814" s="18">
        <f t="shared" si="154"/>
        <v>-1680.8333333333333</v>
      </c>
      <c r="AM814" s="277"/>
    </row>
    <row r="815" spans="2:39" x14ac:dyDescent="0.25">
      <c r="B815" s="18">
        <v>1</v>
      </c>
      <c r="C815" s="173" t="s">
        <v>638</v>
      </c>
      <c r="D815" s="27">
        <f>'2 уровень'!F1751</f>
        <v>2017</v>
      </c>
      <c r="E815" s="27">
        <f>'2 уровень'!G1751</f>
        <v>336.16666666666669</v>
      </c>
      <c r="F815" s="27">
        <f>'2 уровень'!H1751</f>
        <v>26</v>
      </c>
      <c r="G815" s="64">
        <f>'2 уровень'!I1751</f>
        <v>7.7342588001983144</v>
      </c>
      <c r="H815" s="78">
        <f>'2 уровень'!J1751</f>
        <v>0</v>
      </c>
      <c r="I815" s="78">
        <f>'2 уровень'!K1751</f>
        <v>0</v>
      </c>
      <c r="J815" s="73">
        <f>'2 уровень'!L1751</f>
        <v>0</v>
      </c>
      <c r="K815" s="73">
        <f>'2 уровень'!M1751</f>
        <v>0</v>
      </c>
      <c r="L815" s="73">
        <f>'2 уровень'!N1751</f>
        <v>0</v>
      </c>
      <c r="M815" s="73">
        <f>'2 уровень'!O1751</f>
        <v>0</v>
      </c>
      <c r="N815" s="73">
        <f>'2 уровень'!P1751</f>
        <v>0</v>
      </c>
      <c r="O815" s="73">
        <f>'2 уровень'!Q1751</f>
        <v>0</v>
      </c>
      <c r="P815" s="72">
        <f>'2 уровень'!R1751</f>
        <v>0</v>
      </c>
      <c r="Q815" s="72">
        <f>'2 уровень'!S1751</f>
        <v>0</v>
      </c>
      <c r="R815" s="72">
        <f>'2 уровень'!T1751</f>
        <v>0</v>
      </c>
      <c r="S815" s="72">
        <f>'2 уровень'!U1751</f>
        <v>0</v>
      </c>
      <c r="T815" s="794">
        <f>'2 уровень'!V1751</f>
        <v>0</v>
      </c>
      <c r="U815" s="72">
        <f>'2 уровень'!W1751</f>
        <v>0</v>
      </c>
      <c r="V815" s="72">
        <f>'2 уровень'!X1751</f>
        <v>0</v>
      </c>
      <c r="W815" s="72">
        <f>'2 уровень'!Y1751</f>
        <v>0</v>
      </c>
      <c r="X815" s="72">
        <f>'2 уровень'!Z1751</f>
        <v>0</v>
      </c>
      <c r="Y815" s="389">
        <f>'2 уровень'!AA1751</f>
        <v>0</v>
      </c>
      <c r="Z815" s="72"/>
      <c r="AA815" s="72"/>
      <c r="AB815" s="991">
        <f>'2 уровень'!AB1756</f>
        <v>0</v>
      </c>
      <c r="AC815" s="998">
        <f>'2 уровень'!AC1756</f>
        <v>0</v>
      </c>
      <c r="AD815" s="196">
        <f t="shared" si="158"/>
        <v>0</v>
      </c>
      <c r="AE815" s="196">
        <f t="shared" si="155"/>
        <v>0</v>
      </c>
      <c r="AF815" s="907">
        <f t="shared" si="160"/>
        <v>0</v>
      </c>
      <c r="AG815" s="18">
        <f t="shared" si="161"/>
        <v>0</v>
      </c>
      <c r="AI815" s="1058"/>
      <c r="AJ815" s="18">
        <f t="shared" si="154"/>
        <v>-3518.3333333333335</v>
      </c>
      <c r="AM815" s="277"/>
    </row>
    <row r="816" spans="2:39" x14ac:dyDescent="0.25">
      <c r="B816" s="18">
        <v>1</v>
      </c>
      <c r="C816" s="173" t="s">
        <v>639</v>
      </c>
      <c r="D816" s="27">
        <f>'2 уровень'!F1752</f>
        <v>4222</v>
      </c>
      <c r="E816" s="27">
        <f>'2 уровень'!G1752</f>
        <v>703.66666666666663</v>
      </c>
      <c r="F816" s="27">
        <f>'2 уровень'!H1752</f>
        <v>528</v>
      </c>
      <c r="G816" s="64">
        <f>'2 уровень'!I1752</f>
        <v>75.035528185693991</v>
      </c>
      <c r="H816" s="78">
        <f>'2 уровень'!J1752</f>
        <v>0</v>
      </c>
      <c r="I816" s="78">
        <f>'2 уровень'!K1752</f>
        <v>0</v>
      </c>
      <c r="J816" s="73">
        <f>'2 уровень'!L1752</f>
        <v>0</v>
      </c>
      <c r="K816" s="73">
        <f>'2 уровень'!M1752</f>
        <v>0</v>
      </c>
      <c r="L816" s="73">
        <f>'2 уровень'!N1752</f>
        <v>0</v>
      </c>
      <c r="M816" s="73">
        <f>'2 уровень'!O1752</f>
        <v>0</v>
      </c>
      <c r="N816" s="73">
        <f>'2 уровень'!P1752</f>
        <v>0</v>
      </c>
      <c r="O816" s="73">
        <f>'2 уровень'!Q1752</f>
        <v>0</v>
      </c>
      <c r="P816" s="72">
        <f>'2 уровень'!R1752</f>
        <v>0</v>
      </c>
      <c r="Q816" s="72">
        <f>'2 уровень'!S1752</f>
        <v>0</v>
      </c>
      <c r="R816" s="72">
        <f>'2 уровень'!T1752</f>
        <v>0</v>
      </c>
      <c r="S816" s="72">
        <f>'2 уровень'!U1752</f>
        <v>0</v>
      </c>
      <c r="T816" s="794">
        <f>'2 уровень'!V1752</f>
        <v>0</v>
      </c>
      <c r="U816" s="72">
        <f>'2 уровень'!W1752</f>
        <v>0</v>
      </c>
      <c r="V816" s="72">
        <f>'2 уровень'!X1752</f>
        <v>0</v>
      </c>
      <c r="W816" s="72">
        <f>'2 уровень'!Y1752</f>
        <v>0</v>
      </c>
      <c r="X816" s="72">
        <f>'2 уровень'!Z1752</f>
        <v>0</v>
      </c>
      <c r="Y816" s="389">
        <f>'2 уровень'!AA1752</f>
        <v>0</v>
      </c>
      <c r="Z816" s="72" t="e">
        <f>S816/R816*100</f>
        <v>#DIV/0!</v>
      </c>
      <c r="AA816" s="72" t="e">
        <f>Y816/R816*100</f>
        <v>#DIV/0!</v>
      </c>
      <c r="AB816" s="991">
        <f>'2 уровень'!AB1757</f>
        <v>0</v>
      </c>
      <c r="AC816" s="998">
        <f>'2 уровень'!AC1757</f>
        <v>0</v>
      </c>
      <c r="AD816" s="196">
        <f t="shared" si="158"/>
        <v>0</v>
      </c>
      <c r="AE816" s="196">
        <f t="shared" si="155"/>
        <v>0</v>
      </c>
      <c r="AF816" s="907">
        <f t="shared" si="160"/>
        <v>0</v>
      </c>
      <c r="AG816" s="18">
        <f t="shared" si="161"/>
        <v>0</v>
      </c>
      <c r="AI816" s="1058"/>
      <c r="AJ816" s="18">
        <f t="shared" si="154"/>
        <v>-20786.666666666668</v>
      </c>
      <c r="AM816" s="277"/>
    </row>
    <row r="817" spans="1:197" ht="45" x14ac:dyDescent="0.25">
      <c r="B817" s="18">
        <v>1</v>
      </c>
      <c r="C817" s="295" t="s">
        <v>468</v>
      </c>
      <c r="D817" s="27">
        <f>'2 уровень'!F1753</f>
        <v>24944</v>
      </c>
      <c r="E817" s="27">
        <f>'2 уровень'!G1753</f>
        <v>4157.333333333333</v>
      </c>
      <c r="F817" s="27">
        <f>'2 уровень'!H1753</f>
        <v>3367</v>
      </c>
      <c r="G817" s="64">
        <f>'2 уровень'!I1753</f>
        <v>80.989416292495193</v>
      </c>
      <c r="H817" s="78">
        <f>'2 уровень'!J1753</f>
        <v>0</v>
      </c>
      <c r="I817" s="78">
        <f>'2 уровень'!K1753</f>
        <v>0</v>
      </c>
      <c r="J817" s="73">
        <f>'2 уровень'!L1753</f>
        <v>0</v>
      </c>
      <c r="K817" s="73">
        <f>'2 уровень'!M1753</f>
        <v>0</v>
      </c>
      <c r="L817" s="73">
        <f>'2 уровень'!N1753</f>
        <v>0</v>
      </c>
      <c r="M817" s="73">
        <f>'2 уровень'!O1753</f>
        <v>0</v>
      </c>
      <c r="N817" s="73">
        <f>'2 уровень'!P1753</f>
        <v>0</v>
      </c>
      <c r="O817" s="73">
        <f>'2 уровень'!Q1753</f>
        <v>0</v>
      </c>
      <c r="P817" s="72">
        <f>'2 уровень'!R1753</f>
        <v>90512.672099999996</v>
      </c>
      <c r="Q817" s="72">
        <f>'2 уровень'!S1753</f>
        <v>90512.672099999996</v>
      </c>
      <c r="R817" s="72">
        <f>'2 уровень'!T1753</f>
        <v>15085.44535</v>
      </c>
      <c r="S817" s="72">
        <f>'2 уровень'!U1753</f>
        <v>10899.161050000001</v>
      </c>
      <c r="T817" s="794">
        <f>'2 уровень'!V1753</f>
        <v>0</v>
      </c>
      <c r="U817" s="72">
        <f>'2 уровень'!W1753</f>
        <v>0</v>
      </c>
      <c r="V817" s="72">
        <f>'2 уровень'!X1753</f>
        <v>-4186.2843000000003</v>
      </c>
      <c r="W817" s="72">
        <f>'2 уровень'!Y1753</f>
        <v>0</v>
      </c>
      <c r="X817" s="72">
        <f>'2 уровень'!Z1753</f>
        <v>0</v>
      </c>
      <c r="Y817" s="389">
        <f>'2 уровень'!AA1753</f>
        <v>10899.161050000001</v>
      </c>
      <c r="Z817" s="72"/>
      <c r="AA817" s="72"/>
      <c r="AB817" s="991">
        <f>'2 уровень'!AB1758</f>
        <v>0</v>
      </c>
      <c r="AC817" s="998">
        <f>'2 уровень'!AC1758</f>
        <v>0</v>
      </c>
      <c r="AD817" s="196">
        <f t="shared" si="158"/>
        <v>10899161.050000001</v>
      </c>
      <c r="AE817" s="196">
        <f t="shared" si="155"/>
        <v>0</v>
      </c>
      <c r="AF817" s="907">
        <f t="shared" si="160"/>
        <v>3628.6350264592684</v>
      </c>
      <c r="AG817" s="18">
        <f t="shared" si="161"/>
        <v>3237.054068904069</v>
      </c>
      <c r="AI817" s="1058"/>
      <c r="AJ817" s="18">
        <f>E820-D820</f>
        <v>0</v>
      </c>
      <c r="AM817" s="277"/>
    </row>
    <row r="818" spans="1:197" ht="30" x14ac:dyDescent="0.25">
      <c r="B818" s="18">
        <v>1</v>
      </c>
      <c r="C818" s="295" t="s">
        <v>272</v>
      </c>
      <c r="D818" s="27">
        <f>'2 уровень'!F1754</f>
        <v>13036</v>
      </c>
      <c r="E818" s="27">
        <f>'2 уровень'!G1754</f>
        <v>2172.6666666666665</v>
      </c>
      <c r="F818" s="27">
        <f>'2 уровень'!H1754</f>
        <v>1055</v>
      </c>
      <c r="G818" s="64">
        <f>'2 уровень'!I1754</f>
        <v>48.557839828168156</v>
      </c>
      <c r="H818" s="78">
        <f>'2 уровень'!J1754</f>
        <v>0</v>
      </c>
      <c r="I818" s="78">
        <f>'2 уровень'!K1754</f>
        <v>0</v>
      </c>
      <c r="J818" s="73">
        <f>'2 уровень'!L1754</f>
        <v>0</v>
      </c>
      <c r="K818" s="73">
        <f>'2 уровень'!M1754</f>
        <v>0</v>
      </c>
      <c r="L818" s="73">
        <f>'2 уровень'!N1754</f>
        <v>0</v>
      </c>
      <c r="M818" s="73">
        <f>'2 уровень'!O1754</f>
        <v>0</v>
      </c>
      <c r="N818" s="73">
        <f>'2 уровень'!P1754</f>
        <v>0</v>
      </c>
      <c r="O818" s="73">
        <f>'2 уровень'!Q1754</f>
        <v>0</v>
      </c>
      <c r="P818" s="72">
        <f>'2 уровень'!R1754</f>
        <v>54264.403890000001</v>
      </c>
      <c r="Q818" s="72">
        <f>'2 уровень'!S1754</f>
        <v>54264.403890000001</v>
      </c>
      <c r="R818" s="72">
        <f>'2 уровень'!T1754</f>
        <v>9044.0673150000002</v>
      </c>
      <c r="S818" s="72">
        <f>'2 уровень'!U1754</f>
        <v>4301.60484</v>
      </c>
      <c r="T818" s="794">
        <f>'2 уровень'!V1754</f>
        <v>0</v>
      </c>
      <c r="U818" s="72">
        <f>'2 уровень'!W1754</f>
        <v>0</v>
      </c>
      <c r="V818" s="72">
        <f>'2 уровень'!X1754</f>
        <v>-4742.4624750000003</v>
      </c>
      <c r="W818" s="72">
        <f>'2 уровень'!Y1754</f>
        <v>0</v>
      </c>
      <c r="X818" s="72">
        <f>'2 уровень'!Z1754</f>
        <v>0</v>
      </c>
      <c r="Y818" s="389">
        <f>'2 уровень'!AA1754</f>
        <v>4301.60484</v>
      </c>
      <c r="Z818" s="72"/>
      <c r="AA818" s="72"/>
      <c r="AB818" s="991"/>
      <c r="AC818" s="998"/>
      <c r="AD818" s="196"/>
      <c r="AE818" s="196"/>
      <c r="AF818" s="907"/>
      <c r="AI818" s="1058"/>
      <c r="AM818" s="277"/>
    </row>
    <row r="819" spans="1:197" ht="30" x14ac:dyDescent="0.25">
      <c r="B819" s="18">
        <v>1</v>
      </c>
      <c r="C819" s="295" t="s">
        <v>469</v>
      </c>
      <c r="D819" s="27">
        <f>'2 уровень'!F1755</f>
        <v>11191</v>
      </c>
      <c r="E819" s="27">
        <f>'2 уровень'!G1755</f>
        <v>1865.1666666666667</v>
      </c>
      <c r="F819" s="27">
        <f>'2 уровень'!H1755</f>
        <v>890</v>
      </c>
      <c r="G819" s="64">
        <f>'2 уровень'!I1755</f>
        <v>47.716915378429093</v>
      </c>
      <c r="H819" s="78">
        <f>'2 уровень'!J1755</f>
        <v>0</v>
      </c>
      <c r="I819" s="78">
        <f>'2 уровень'!K1755</f>
        <v>0</v>
      </c>
      <c r="J819" s="73">
        <f>'2 уровень'!L1755</f>
        <v>0</v>
      </c>
      <c r="K819" s="73">
        <f>'2 уровень'!M1755</f>
        <v>0</v>
      </c>
      <c r="L819" s="73">
        <f>'2 уровень'!N1755</f>
        <v>0</v>
      </c>
      <c r="M819" s="73">
        <f>'2 уровень'!O1755</f>
        <v>0</v>
      </c>
      <c r="N819" s="73">
        <f>'2 уровень'!P1755</f>
        <v>0</v>
      </c>
      <c r="O819" s="73">
        <f>'2 уровень'!Q1755</f>
        <v>0</v>
      </c>
      <c r="P819" s="72">
        <f>'2 уровень'!R1755</f>
        <v>49240.4</v>
      </c>
      <c r="Q819" s="72">
        <f>'2 уровень'!S1755</f>
        <v>49240.4</v>
      </c>
      <c r="R819" s="72">
        <f>'2 уровень'!T1755</f>
        <v>8206.7333333333336</v>
      </c>
      <c r="S819" s="72">
        <f>'2 уровень'!U1755</f>
        <v>3985.9515899999997</v>
      </c>
      <c r="T819" s="794">
        <f>'2 уровень'!V1755</f>
        <v>0</v>
      </c>
      <c r="U819" s="72">
        <f>'2 уровень'!W1755</f>
        <v>0</v>
      </c>
      <c r="V819" s="72">
        <f>'2 уровень'!X1755</f>
        <v>-4220.7817433333339</v>
      </c>
      <c r="W819" s="72">
        <f>'2 уровень'!Y1755</f>
        <v>0</v>
      </c>
      <c r="X819" s="72">
        <f>'2 уровень'!Z1755</f>
        <v>0</v>
      </c>
      <c r="Y819" s="389">
        <f>'2 уровень'!AA1755</f>
        <v>3985.9515899999997</v>
      </c>
      <c r="Z819" s="72"/>
      <c r="AA819" s="72"/>
      <c r="AB819" s="991"/>
      <c r="AC819" s="998"/>
      <c r="AD819" s="196"/>
      <c r="AE819" s="196"/>
      <c r="AF819" s="907"/>
      <c r="AI819" s="1058"/>
      <c r="AM819" s="277"/>
    </row>
    <row r="820" spans="1:197" ht="60" x14ac:dyDescent="0.25">
      <c r="B820" s="18">
        <v>1</v>
      </c>
      <c r="C820" s="173" t="s">
        <v>488</v>
      </c>
      <c r="D820" s="27">
        <f>'2 уровень'!F1756</f>
        <v>0</v>
      </c>
      <c r="E820" s="27">
        <f>'2 уровень'!G1756</f>
        <v>0</v>
      </c>
      <c r="F820" s="27">
        <f>'2 уровень'!H1756</f>
        <v>0</v>
      </c>
      <c r="G820" s="64">
        <f>'2 уровень'!I1756</f>
        <v>0</v>
      </c>
      <c r="H820" s="78">
        <f>'2 уровень'!J1756</f>
        <v>0</v>
      </c>
      <c r="I820" s="78">
        <f>'2 уровень'!K1756</f>
        <v>0</v>
      </c>
      <c r="J820" s="73">
        <f>'2 уровень'!L1756</f>
        <v>0</v>
      </c>
      <c r="K820" s="73">
        <f>'2 уровень'!M1756</f>
        <v>0</v>
      </c>
      <c r="L820" s="73">
        <f>'2 уровень'!N1756</f>
        <v>0</v>
      </c>
      <c r="M820" s="73">
        <f>'2 уровень'!O1756</f>
        <v>0</v>
      </c>
      <c r="N820" s="73">
        <f>'2 уровень'!P1756</f>
        <v>0</v>
      </c>
      <c r="O820" s="73">
        <f>'2 уровень'!Q1756</f>
        <v>0</v>
      </c>
      <c r="P820" s="72">
        <f>'2 уровень'!R1756</f>
        <v>0</v>
      </c>
      <c r="Q820" s="72">
        <f>'2 уровень'!S1756</f>
        <v>0</v>
      </c>
      <c r="R820" s="72">
        <f>'2 уровень'!T1756</f>
        <v>0</v>
      </c>
      <c r="S820" s="72">
        <f>'2 уровень'!U1756</f>
        <v>0</v>
      </c>
      <c r="T820" s="794">
        <f>'2 уровень'!V1756</f>
        <v>0</v>
      </c>
      <c r="U820" s="72">
        <f>'2 уровень'!W1756</f>
        <v>0</v>
      </c>
      <c r="V820" s="72">
        <f>'2 уровень'!X1756</f>
        <v>0</v>
      </c>
      <c r="W820" s="72">
        <f>'2 уровень'!Y1756</f>
        <v>0</v>
      </c>
      <c r="X820" s="72">
        <f>'2 уровень'!Z1756</f>
        <v>0</v>
      </c>
      <c r="Y820" s="389">
        <f>'2 уровень'!AA1756</f>
        <v>0</v>
      </c>
      <c r="Z820" s="72"/>
      <c r="AA820" s="72"/>
      <c r="AB820" s="991">
        <f>'2 уровень'!AB1759</f>
        <v>0</v>
      </c>
      <c r="AC820" s="998">
        <f>'2 уровень'!AC1759</f>
        <v>0</v>
      </c>
      <c r="AD820" s="196">
        <f t="shared" si="158"/>
        <v>0</v>
      </c>
      <c r="AE820" s="196">
        <f t="shared" si="155"/>
        <v>0</v>
      </c>
      <c r="AF820" s="907">
        <f>IF(P820&gt;0,P820*1000/D820,0)</f>
        <v>0</v>
      </c>
      <c r="AG820" s="18" t="e">
        <f t="shared" ref="AG820:AG848" si="162">S820/F820*1000</f>
        <v>#DIV/0!</v>
      </c>
      <c r="AI820" s="1058"/>
      <c r="AJ820" s="18">
        <f t="shared" ref="AJ820:AJ851" si="163">E821-D821</f>
        <v>-1411.6666666666667</v>
      </c>
      <c r="AM820" s="277"/>
    </row>
    <row r="821" spans="1:197" ht="30" x14ac:dyDescent="0.25">
      <c r="B821" s="18">
        <v>1</v>
      </c>
      <c r="C821" s="173" t="s">
        <v>470</v>
      </c>
      <c r="D821" s="27">
        <f>'2 уровень'!F1757</f>
        <v>1694</v>
      </c>
      <c r="E821" s="27">
        <f>'2 уровень'!G1757</f>
        <v>282.33333333333331</v>
      </c>
      <c r="F821" s="27">
        <f>'2 уровень'!H1757</f>
        <v>165</v>
      </c>
      <c r="G821" s="64">
        <f>'2 уровень'!I1757</f>
        <v>58.441558441558449</v>
      </c>
      <c r="H821" s="78">
        <f>'2 уровень'!J1757</f>
        <v>0</v>
      </c>
      <c r="I821" s="78">
        <f>'2 уровень'!K1757</f>
        <v>0</v>
      </c>
      <c r="J821" s="73">
        <f>'2 уровень'!L1757</f>
        <v>0</v>
      </c>
      <c r="K821" s="73">
        <f>'2 уровень'!M1757</f>
        <v>0</v>
      </c>
      <c r="L821" s="73">
        <f>'2 уровень'!N1757</f>
        <v>0</v>
      </c>
      <c r="M821" s="73">
        <f>'2 уровень'!O1757</f>
        <v>0</v>
      </c>
      <c r="N821" s="73">
        <f>'2 уровень'!P1757</f>
        <v>0</v>
      </c>
      <c r="O821" s="73">
        <f>'2 уровень'!Q1757</f>
        <v>0</v>
      </c>
      <c r="P821" s="72">
        <f>'2 уровень'!R1757</f>
        <v>3599.50009</v>
      </c>
      <c r="Q821" s="72">
        <f>'2 уровень'!S1757</f>
        <v>3599.50009</v>
      </c>
      <c r="R821" s="72">
        <f>'2 уровень'!T1757</f>
        <v>599.9166816666667</v>
      </c>
      <c r="S821" s="72">
        <f>'2 уровень'!U1757</f>
        <v>315.65325000000001</v>
      </c>
      <c r="T821" s="794">
        <f>'2 уровень'!V1757</f>
        <v>0</v>
      </c>
      <c r="U821" s="72">
        <f>'2 уровень'!W1757</f>
        <v>0</v>
      </c>
      <c r="V821" s="72">
        <f>'2 уровень'!X1757</f>
        <v>-284.26343166666669</v>
      </c>
      <c r="W821" s="72">
        <f>'2 уровень'!Y1757</f>
        <v>0</v>
      </c>
      <c r="X821" s="72">
        <f>'2 уровень'!Z1757</f>
        <v>0</v>
      </c>
      <c r="Y821" s="389">
        <f>'2 уровень'!AA1757</f>
        <v>315.65325000000001</v>
      </c>
      <c r="Z821" s="72">
        <f t="shared" ref="Z821:Z826" si="164">S821/R821*100</f>
        <v>52.616181487579851</v>
      </c>
      <c r="AA821" s="72">
        <f t="shared" ref="AA821:AA826" si="165">Y821/R821*100</f>
        <v>52.616181487579851</v>
      </c>
      <c r="AB821" s="991">
        <f>'2 уровень'!AB1760</f>
        <v>0</v>
      </c>
      <c r="AC821" s="998">
        <f>'2 уровень'!AC1760</f>
        <v>0</v>
      </c>
      <c r="AD821" s="196">
        <f t="shared" si="158"/>
        <v>315653.25</v>
      </c>
      <c r="AE821" s="196">
        <f t="shared" si="155"/>
        <v>0</v>
      </c>
      <c r="AF821" s="907">
        <f>IF(P821&gt;0,P821*1000/D821,0)</f>
        <v>2124.8524734356552</v>
      </c>
      <c r="AG821" s="18">
        <f t="shared" si="162"/>
        <v>1913.0500000000002</v>
      </c>
      <c r="AI821" s="1058"/>
      <c r="AJ821" s="18">
        <f t="shared" si="163"/>
        <v>0</v>
      </c>
      <c r="AM821" s="277"/>
    </row>
    <row r="822" spans="1:197" ht="30" x14ac:dyDescent="0.25">
      <c r="B822" s="18">
        <v>1</v>
      </c>
      <c r="C822" s="173" t="s">
        <v>471</v>
      </c>
      <c r="D822" s="27">
        <f>'2 уровень'!F1758</f>
        <v>0</v>
      </c>
      <c r="E822" s="27">
        <f>'2 уровень'!G1758</f>
        <v>0</v>
      </c>
      <c r="F822" s="27">
        <f>'2 уровень'!H1758</f>
        <v>0</v>
      </c>
      <c r="G822" s="64">
        <f>'2 уровень'!I1758</f>
        <v>0</v>
      </c>
      <c r="H822" s="78">
        <f>'2 уровень'!J1758</f>
        <v>0</v>
      </c>
      <c r="I822" s="78">
        <f>'2 уровень'!K1758</f>
        <v>0</v>
      </c>
      <c r="J822" s="73">
        <f>'2 уровень'!L1758</f>
        <v>0</v>
      </c>
      <c r="K822" s="73">
        <f>'2 уровень'!M1758</f>
        <v>0</v>
      </c>
      <c r="L822" s="73">
        <f>'2 уровень'!N1758</f>
        <v>0</v>
      </c>
      <c r="M822" s="73">
        <f>'2 уровень'!O1758</f>
        <v>0</v>
      </c>
      <c r="N822" s="73">
        <f>'2 уровень'!P1758</f>
        <v>0</v>
      </c>
      <c r="O822" s="73">
        <f>'2 уровень'!Q1758</f>
        <v>0</v>
      </c>
      <c r="P822" s="72">
        <f>'2 уровень'!R1758</f>
        <v>0</v>
      </c>
      <c r="Q822" s="72">
        <f>'2 уровень'!S1758</f>
        <v>0</v>
      </c>
      <c r="R822" s="72">
        <f>'2 уровень'!T1758</f>
        <v>0</v>
      </c>
      <c r="S822" s="72">
        <f>'2 уровень'!U1758</f>
        <v>0</v>
      </c>
      <c r="T822" s="794">
        <f>'2 уровень'!V1758</f>
        <v>0</v>
      </c>
      <c r="U822" s="72">
        <f>'2 уровень'!W1758</f>
        <v>0</v>
      </c>
      <c r="V822" s="72">
        <f>'2 уровень'!X1758</f>
        <v>0</v>
      </c>
      <c r="W822" s="72">
        <f>'2 уровень'!Y1758</f>
        <v>0</v>
      </c>
      <c r="X822" s="72">
        <f>'2 уровень'!Z1758</f>
        <v>0</v>
      </c>
      <c r="Y822" s="389">
        <f>'2 уровень'!AA1758</f>
        <v>0</v>
      </c>
      <c r="Z822" s="72" t="e">
        <f t="shared" si="164"/>
        <v>#DIV/0!</v>
      </c>
      <c r="AA822" s="72" t="e">
        <f t="shared" si="165"/>
        <v>#DIV/0!</v>
      </c>
      <c r="AB822" s="991">
        <f>'2 уровень'!AB1761</f>
        <v>0</v>
      </c>
      <c r="AC822" s="998">
        <f>'2 уровень'!AC1761</f>
        <v>0</v>
      </c>
      <c r="AD822" s="196">
        <f t="shared" si="158"/>
        <v>0</v>
      </c>
      <c r="AE822" s="196">
        <f t="shared" si="155"/>
        <v>0</v>
      </c>
      <c r="AF822" s="907">
        <f>IF(P822&gt;0,P822*1000/D822,0)</f>
        <v>0</v>
      </c>
      <c r="AG822" s="18" t="e">
        <f t="shared" si="162"/>
        <v>#DIV/0!</v>
      </c>
      <c r="AI822" s="1058"/>
      <c r="AJ822" s="18">
        <f t="shared" si="163"/>
        <v>0</v>
      </c>
      <c r="AM822" s="277"/>
    </row>
    <row r="823" spans="1:197" ht="45" x14ac:dyDescent="0.25">
      <c r="A823" s="18">
        <v>1</v>
      </c>
      <c r="B823" s="18">
        <v>1</v>
      </c>
      <c r="C823" s="173" t="s">
        <v>472</v>
      </c>
      <c r="D823" s="27">
        <f>'2 уровень'!F1759</f>
        <v>0</v>
      </c>
      <c r="E823" s="27">
        <f>'2 уровень'!G1759</f>
        <v>0</v>
      </c>
      <c r="F823" s="27">
        <f>'2 уровень'!H1759</f>
        <v>0</v>
      </c>
      <c r="G823" s="64">
        <f>'2 уровень'!I1759</f>
        <v>0</v>
      </c>
      <c r="H823" s="78">
        <f>'2 уровень'!J1759</f>
        <v>0</v>
      </c>
      <c r="I823" s="78">
        <f>'2 уровень'!K1759</f>
        <v>0</v>
      </c>
      <c r="J823" s="73">
        <f>'2 уровень'!L1759</f>
        <v>0</v>
      </c>
      <c r="K823" s="73">
        <f>'2 уровень'!M1759</f>
        <v>0</v>
      </c>
      <c r="L823" s="73">
        <f>'2 уровень'!N1759</f>
        <v>0</v>
      </c>
      <c r="M823" s="73">
        <f>'2 уровень'!O1759</f>
        <v>0</v>
      </c>
      <c r="N823" s="73">
        <f>'2 уровень'!P1759</f>
        <v>0</v>
      </c>
      <c r="O823" s="73">
        <f>'2 уровень'!Q1759</f>
        <v>0</v>
      </c>
      <c r="P823" s="72">
        <f>'2 уровень'!R1759</f>
        <v>0</v>
      </c>
      <c r="Q823" s="72">
        <f>'2 уровень'!S1759</f>
        <v>0</v>
      </c>
      <c r="R823" s="72">
        <f>'2 уровень'!T1759</f>
        <v>0</v>
      </c>
      <c r="S823" s="72">
        <f>'2 уровень'!U1759</f>
        <v>0</v>
      </c>
      <c r="T823" s="794">
        <f>'2 уровень'!V1759</f>
        <v>0</v>
      </c>
      <c r="U823" s="72">
        <f>'2 уровень'!W1759</f>
        <v>0</v>
      </c>
      <c r="V823" s="72">
        <f>'2 уровень'!X1759</f>
        <v>0</v>
      </c>
      <c r="W823" s="72">
        <f>'2 уровень'!Y1759</f>
        <v>0</v>
      </c>
      <c r="X823" s="72">
        <f>'2 уровень'!Z1759</f>
        <v>0</v>
      </c>
      <c r="Y823" s="389">
        <f>'2 уровень'!AA1759</f>
        <v>0</v>
      </c>
      <c r="Z823" s="72" t="e">
        <f t="shared" si="164"/>
        <v>#DIV/0!</v>
      </c>
      <c r="AA823" s="72" t="e">
        <f t="shared" si="165"/>
        <v>#DIV/0!</v>
      </c>
      <c r="AB823" s="991">
        <f>'2 уровень'!AB1762</f>
        <v>0</v>
      </c>
      <c r="AC823" s="998">
        <f>'2 уровень'!AC1762</f>
        <v>0</v>
      </c>
      <c r="AD823" s="196">
        <f t="shared" si="158"/>
        <v>0</v>
      </c>
      <c r="AE823" s="196">
        <f t="shared" si="155"/>
        <v>0</v>
      </c>
      <c r="AF823" s="907">
        <f>IF(P823&gt;0,P823*1000/D823,0)</f>
        <v>0</v>
      </c>
      <c r="AG823" s="59" t="e">
        <f t="shared" si="162"/>
        <v>#DIV/0!</v>
      </c>
      <c r="AH823" s="59"/>
      <c r="AI823" s="277"/>
      <c r="AJ823" s="59">
        <f t="shared" si="163"/>
        <v>-125.83333333333333</v>
      </c>
      <c r="AK823" s="59"/>
      <c r="AL823" s="59"/>
      <c r="AM823" s="277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  <c r="BA823" s="59"/>
      <c r="BB823" s="59"/>
      <c r="BC823" s="59"/>
      <c r="BD823" s="59"/>
      <c r="BE823" s="59"/>
      <c r="BF823" s="59"/>
      <c r="BG823" s="59"/>
      <c r="BH823" s="59"/>
      <c r="BI823" s="59"/>
      <c r="BJ823" s="59"/>
      <c r="BK823" s="59"/>
      <c r="BL823" s="59"/>
      <c r="BM823" s="59"/>
      <c r="BN823" s="59"/>
      <c r="BO823" s="59"/>
      <c r="BP823" s="59"/>
      <c r="BQ823" s="59"/>
      <c r="BR823" s="59"/>
      <c r="BS823" s="59"/>
      <c r="BT823" s="59"/>
      <c r="BU823" s="59"/>
      <c r="BV823" s="59"/>
      <c r="BW823" s="59"/>
      <c r="BX823" s="59"/>
      <c r="BY823" s="59"/>
      <c r="BZ823" s="59"/>
      <c r="CA823" s="59"/>
      <c r="CB823" s="59"/>
      <c r="CC823" s="59"/>
      <c r="CD823" s="59"/>
      <c r="CE823" s="59"/>
      <c r="CF823" s="59"/>
      <c r="CG823" s="59"/>
      <c r="CH823" s="59"/>
      <c r="CI823" s="59"/>
      <c r="CJ823" s="59"/>
      <c r="CK823" s="59"/>
      <c r="CL823" s="59"/>
      <c r="CM823" s="59"/>
      <c r="CN823" s="59"/>
      <c r="CO823" s="59"/>
      <c r="CP823" s="59"/>
      <c r="CQ823" s="59"/>
      <c r="CR823" s="59"/>
      <c r="CS823" s="59"/>
      <c r="CT823" s="59"/>
      <c r="CU823" s="59"/>
      <c r="CV823" s="59"/>
      <c r="CW823" s="59"/>
      <c r="CX823" s="59"/>
      <c r="CY823" s="59"/>
      <c r="CZ823" s="59"/>
      <c r="DA823" s="59"/>
      <c r="DB823" s="59"/>
      <c r="DC823" s="59"/>
      <c r="DD823" s="59"/>
      <c r="DE823" s="59"/>
      <c r="DF823" s="59"/>
      <c r="DG823" s="59"/>
      <c r="DH823" s="59"/>
      <c r="DI823" s="59"/>
      <c r="DJ823" s="59"/>
      <c r="DK823" s="59"/>
      <c r="DL823" s="59"/>
      <c r="DM823" s="59"/>
      <c r="DN823" s="59"/>
      <c r="DO823" s="59"/>
      <c r="DP823" s="59"/>
      <c r="DQ823" s="59"/>
      <c r="DR823" s="59"/>
      <c r="DS823" s="59"/>
      <c r="DT823" s="59"/>
      <c r="DU823" s="59"/>
      <c r="DV823" s="59"/>
      <c r="DW823" s="59"/>
      <c r="DX823" s="59"/>
      <c r="DY823" s="59"/>
      <c r="DZ823" s="59"/>
      <c r="EA823" s="59"/>
      <c r="EB823" s="59"/>
      <c r="EC823" s="59"/>
      <c r="ED823" s="59"/>
      <c r="EE823" s="59"/>
      <c r="EF823" s="59"/>
      <c r="EG823" s="59"/>
      <c r="EH823" s="59"/>
      <c r="EI823" s="59"/>
      <c r="EJ823" s="59"/>
      <c r="EK823" s="59"/>
      <c r="EL823" s="59"/>
      <c r="EM823" s="59"/>
      <c r="EN823" s="59"/>
      <c r="EO823" s="59"/>
      <c r="EP823" s="59"/>
      <c r="EQ823" s="59"/>
      <c r="ER823" s="59"/>
      <c r="ES823" s="59"/>
      <c r="ET823" s="59"/>
      <c r="EU823" s="59"/>
      <c r="EV823" s="59"/>
      <c r="EW823" s="59"/>
      <c r="EX823" s="59"/>
      <c r="EY823" s="59"/>
      <c r="EZ823" s="59"/>
      <c r="FA823" s="59"/>
      <c r="FB823" s="59"/>
      <c r="FC823" s="59"/>
      <c r="FD823" s="59"/>
      <c r="FE823" s="59"/>
      <c r="FF823" s="59"/>
      <c r="FG823" s="59"/>
      <c r="FH823" s="59"/>
      <c r="FI823" s="59"/>
      <c r="FJ823" s="59"/>
      <c r="FK823" s="59"/>
      <c r="FL823" s="59"/>
      <c r="FM823" s="59"/>
      <c r="FN823" s="59"/>
      <c r="FO823" s="59"/>
      <c r="FP823" s="59"/>
      <c r="FQ823" s="59"/>
      <c r="FR823" s="59"/>
      <c r="FS823" s="59"/>
      <c r="FT823" s="59"/>
      <c r="FU823" s="59"/>
      <c r="FV823" s="59"/>
      <c r="FW823" s="59"/>
      <c r="FX823" s="59"/>
      <c r="FY823" s="59"/>
      <c r="FZ823" s="59"/>
      <c r="GA823" s="59"/>
      <c r="GB823" s="59"/>
      <c r="GC823" s="59"/>
      <c r="GD823" s="59"/>
      <c r="GE823" s="59"/>
      <c r="GF823" s="59"/>
      <c r="GG823" s="59"/>
      <c r="GH823" s="59"/>
      <c r="GI823" s="59"/>
      <c r="GJ823" s="59"/>
      <c r="GK823" s="59"/>
      <c r="GL823" s="59"/>
      <c r="GM823" s="59"/>
      <c r="GN823" s="59"/>
      <c r="GO823" s="59"/>
    </row>
    <row r="824" spans="1:197" ht="30" x14ac:dyDescent="0.25">
      <c r="A824" s="18">
        <v>1</v>
      </c>
      <c r="B824" s="18">
        <v>1</v>
      </c>
      <c r="C824" s="173" t="s">
        <v>473</v>
      </c>
      <c r="D824" s="27">
        <f>'2 уровень'!F1760</f>
        <v>151</v>
      </c>
      <c r="E824" s="27">
        <f>'2 уровень'!G1760</f>
        <v>25.166666666666668</v>
      </c>
      <c r="F824" s="27">
        <f>'2 уровень'!H1760</f>
        <v>0</v>
      </c>
      <c r="G824" s="64">
        <f>'2 уровень'!I1760</f>
        <v>0</v>
      </c>
      <c r="H824" s="78">
        <f>'2 уровень'!J1760</f>
        <v>0</v>
      </c>
      <c r="I824" s="78">
        <f>'2 уровень'!K1760</f>
        <v>0</v>
      </c>
      <c r="J824" s="73">
        <f>'2 уровень'!L1760</f>
        <v>0</v>
      </c>
      <c r="K824" s="73">
        <f>'2 уровень'!M1760</f>
        <v>0</v>
      </c>
      <c r="L824" s="73">
        <f>'2 уровень'!N1760</f>
        <v>0</v>
      </c>
      <c r="M824" s="73">
        <f>'2 уровень'!O1760</f>
        <v>0</v>
      </c>
      <c r="N824" s="73">
        <f>'2 уровень'!P1760</f>
        <v>0</v>
      </c>
      <c r="O824" s="73">
        <f>'2 уровень'!Q1760</f>
        <v>0</v>
      </c>
      <c r="P824" s="72">
        <f>'2 уровень'!R1760</f>
        <v>1424.5037999999997</v>
      </c>
      <c r="Q824" s="72">
        <f>'2 уровень'!S1760</f>
        <v>1424.5037999999997</v>
      </c>
      <c r="R824" s="72">
        <f>'2 уровень'!T1760</f>
        <v>237.41729999999995</v>
      </c>
      <c r="S824" s="72">
        <f>'2 уровень'!U1760</f>
        <v>0</v>
      </c>
      <c r="T824" s="794">
        <f>'2 уровень'!V1760</f>
        <v>0</v>
      </c>
      <c r="U824" s="72">
        <f>'2 уровень'!W1760</f>
        <v>0</v>
      </c>
      <c r="V824" s="72">
        <f>'2 уровень'!X1760</f>
        <v>-237.41729999999995</v>
      </c>
      <c r="W824" s="72">
        <f>'2 уровень'!Y1760</f>
        <v>0</v>
      </c>
      <c r="X824" s="72">
        <f>'2 уровень'!Z1760</f>
        <v>0</v>
      </c>
      <c r="Y824" s="389">
        <f>'2 уровень'!AA1760</f>
        <v>0</v>
      </c>
      <c r="Z824" s="72">
        <f t="shared" si="164"/>
        <v>0</v>
      </c>
      <c r="AA824" s="72">
        <f t="shared" si="165"/>
        <v>0</v>
      </c>
      <c r="AB824" s="991">
        <f>'2 уровень'!AB1763</f>
        <v>0</v>
      </c>
      <c r="AC824" s="998">
        <f>'2 уровень'!AC1763</f>
        <v>0</v>
      </c>
      <c r="AD824" s="196">
        <f t="shared" si="158"/>
        <v>0</v>
      </c>
      <c r="AE824" s="196">
        <f t="shared" si="155"/>
        <v>0</v>
      </c>
      <c r="AF824" s="907">
        <f>IF(P824&gt;0,P824*1000/D824,0)</f>
        <v>9433.7999999999993</v>
      </c>
      <c r="AG824" s="59" t="e">
        <f t="shared" si="162"/>
        <v>#DIV/0!</v>
      </c>
      <c r="AH824" s="59"/>
      <c r="AI824" s="277"/>
      <c r="AJ824" s="59">
        <f t="shared" si="163"/>
        <v>-9923.3333333333339</v>
      </c>
      <c r="AK824" s="59"/>
      <c r="AL824" s="59"/>
      <c r="AM824" s="277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  <c r="BA824" s="59"/>
      <c r="BB824" s="59"/>
      <c r="BC824" s="59"/>
      <c r="BD824" s="59"/>
      <c r="BE824" s="59"/>
      <c r="BF824" s="59"/>
      <c r="BG824" s="59"/>
      <c r="BH824" s="59"/>
      <c r="BI824" s="59"/>
      <c r="BJ824" s="59"/>
      <c r="BK824" s="59"/>
      <c r="BL824" s="59"/>
      <c r="BM824" s="59"/>
      <c r="BN824" s="59"/>
      <c r="BO824" s="59"/>
      <c r="BP824" s="59"/>
      <c r="BQ824" s="59"/>
      <c r="BR824" s="59"/>
      <c r="BS824" s="59"/>
      <c r="BT824" s="59"/>
      <c r="BU824" s="59"/>
      <c r="BV824" s="59"/>
      <c r="BW824" s="59"/>
      <c r="BX824" s="59"/>
      <c r="BY824" s="59"/>
      <c r="BZ824" s="59"/>
      <c r="CA824" s="59"/>
      <c r="CB824" s="59"/>
      <c r="CC824" s="59"/>
      <c r="CD824" s="59"/>
      <c r="CE824" s="59"/>
      <c r="CF824" s="59"/>
      <c r="CG824" s="59"/>
      <c r="CH824" s="59"/>
      <c r="CI824" s="59"/>
      <c r="CJ824" s="59"/>
      <c r="CK824" s="59"/>
      <c r="CL824" s="59"/>
      <c r="CM824" s="59"/>
      <c r="CN824" s="59"/>
      <c r="CO824" s="59"/>
      <c r="CP824" s="59"/>
      <c r="CQ824" s="59"/>
      <c r="CR824" s="59"/>
      <c r="CS824" s="59"/>
      <c r="CT824" s="59"/>
      <c r="CU824" s="59"/>
      <c r="CV824" s="59"/>
      <c r="CW824" s="59"/>
      <c r="CX824" s="59"/>
      <c r="CY824" s="59"/>
      <c r="CZ824" s="59"/>
      <c r="DA824" s="59"/>
      <c r="DB824" s="59"/>
      <c r="DC824" s="59"/>
      <c r="DD824" s="59"/>
      <c r="DE824" s="59"/>
      <c r="DF824" s="59"/>
      <c r="DG824" s="59"/>
      <c r="DH824" s="59"/>
      <c r="DI824" s="59"/>
      <c r="DJ824" s="59"/>
      <c r="DK824" s="59"/>
      <c r="DL824" s="59"/>
      <c r="DM824" s="59"/>
      <c r="DN824" s="59"/>
      <c r="DO824" s="59"/>
      <c r="DP824" s="59"/>
      <c r="DQ824" s="59"/>
      <c r="DR824" s="59"/>
      <c r="DS824" s="59"/>
      <c r="DT824" s="59"/>
      <c r="DU824" s="59"/>
      <c r="DV824" s="59"/>
      <c r="DW824" s="59"/>
      <c r="DX824" s="59"/>
      <c r="DY824" s="59"/>
      <c r="DZ824" s="59"/>
      <c r="EA824" s="59"/>
      <c r="EB824" s="59"/>
      <c r="EC824" s="59"/>
      <c r="ED824" s="59"/>
      <c r="EE824" s="59"/>
      <c r="EF824" s="59"/>
      <c r="EG824" s="59"/>
      <c r="EH824" s="59"/>
      <c r="EI824" s="59"/>
      <c r="EJ824" s="59"/>
      <c r="EK824" s="59"/>
      <c r="EL824" s="59"/>
      <c r="EM824" s="59"/>
      <c r="EN824" s="59"/>
      <c r="EO824" s="59"/>
      <c r="EP824" s="59"/>
      <c r="EQ824" s="59"/>
      <c r="ER824" s="59"/>
      <c r="ES824" s="59"/>
      <c r="ET824" s="59"/>
      <c r="EU824" s="59"/>
      <c r="EV824" s="59"/>
      <c r="EW824" s="59"/>
      <c r="EX824" s="59"/>
      <c r="EY824" s="59"/>
      <c r="EZ824" s="59"/>
      <c r="FA824" s="59"/>
      <c r="FB824" s="59"/>
      <c r="FC824" s="59"/>
      <c r="FD824" s="59"/>
      <c r="FE824" s="59"/>
      <c r="FF824" s="59"/>
      <c r="FG824" s="59"/>
      <c r="FH824" s="59"/>
      <c r="FI824" s="59"/>
      <c r="FJ824" s="59"/>
      <c r="FK824" s="59"/>
      <c r="FL824" s="59"/>
      <c r="FM824" s="59"/>
      <c r="FN824" s="59"/>
      <c r="FO824" s="59"/>
      <c r="FP824" s="59"/>
      <c r="FQ824" s="59"/>
      <c r="FR824" s="59"/>
      <c r="FS824" s="59"/>
      <c r="FT824" s="59"/>
      <c r="FU824" s="59"/>
      <c r="FV824" s="59"/>
      <c r="FW824" s="59"/>
      <c r="FX824" s="59"/>
      <c r="FY824" s="59"/>
      <c r="FZ824" s="59"/>
      <c r="GA824" s="59"/>
      <c r="GB824" s="59"/>
      <c r="GC824" s="59"/>
      <c r="GD824" s="59"/>
      <c r="GE824" s="59"/>
      <c r="GF824" s="59"/>
      <c r="GG824" s="59"/>
      <c r="GH824" s="59"/>
      <c r="GI824" s="59"/>
      <c r="GJ824" s="59"/>
      <c r="GK824" s="59"/>
      <c r="GL824" s="59"/>
      <c r="GM824" s="59"/>
      <c r="GN824" s="59"/>
      <c r="GO824" s="59"/>
    </row>
    <row r="825" spans="1:197" ht="45" x14ac:dyDescent="0.25">
      <c r="B825" s="18">
        <v>1</v>
      </c>
      <c r="C825" s="295" t="s">
        <v>273</v>
      </c>
      <c r="D825" s="27">
        <f>'2 уровень'!F1761</f>
        <v>11908</v>
      </c>
      <c r="E825" s="27">
        <f>'2 уровень'!G1761</f>
        <v>1984.6666666666667</v>
      </c>
      <c r="F825" s="27">
        <f>'2 уровень'!H1761</f>
        <v>2312</v>
      </c>
      <c r="G825" s="64">
        <f>'2 уровень'!I1761</f>
        <v>116.49311387302652</v>
      </c>
      <c r="H825" s="78">
        <f>'2 уровень'!J1761</f>
        <v>0</v>
      </c>
      <c r="I825" s="78">
        <f>'2 уровень'!K1761</f>
        <v>0</v>
      </c>
      <c r="J825" s="73">
        <f>'2 уровень'!L1761</f>
        <v>0</v>
      </c>
      <c r="K825" s="73">
        <f>'2 уровень'!M1761</f>
        <v>0</v>
      </c>
      <c r="L825" s="73">
        <f>'2 уровень'!N1761</f>
        <v>0</v>
      </c>
      <c r="M825" s="73">
        <f>'2 уровень'!O1761</f>
        <v>0</v>
      </c>
      <c r="N825" s="73">
        <f>'2 уровень'!P1761</f>
        <v>0</v>
      </c>
      <c r="O825" s="73">
        <f>'2 уровень'!Q1761</f>
        <v>0</v>
      </c>
      <c r="P825" s="72">
        <f>'2 уровень'!R1761</f>
        <v>36248.268210000002</v>
      </c>
      <c r="Q825" s="72">
        <f>'2 уровень'!S1761</f>
        <v>36248.268210000002</v>
      </c>
      <c r="R825" s="72">
        <f>'2 уровень'!T1761</f>
        <v>6041.3780349999997</v>
      </c>
      <c r="S825" s="72">
        <f>'2 уровень'!U1761</f>
        <v>6597.5562100000006</v>
      </c>
      <c r="T825" s="794">
        <f>'2 уровень'!V1761</f>
        <v>0</v>
      </c>
      <c r="U825" s="72">
        <f>'2 уровень'!W1761</f>
        <v>0</v>
      </c>
      <c r="V825" s="72">
        <f>'2 уровень'!X1761</f>
        <v>556.17817500000024</v>
      </c>
      <c r="W825" s="72">
        <f>'2 уровень'!Y1761</f>
        <v>0</v>
      </c>
      <c r="X825" s="72">
        <f>'2 уровень'!Z1761</f>
        <v>0</v>
      </c>
      <c r="Y825" s="389">
        <f>'2 уровень'!AA1761</f>
        <v>6597.5562100000006</v>
      </c>
      <c r="Z825" s="72">
        <f t="shared" si="164"/>
        <v>109.20614753418589</v>
      </c>
      <c r="AA825" s="72">
        <f t="shared" si="165"/>
        <v>109.20614753418589</v>
      </c>
      <c r="AB825" s="991">
        <f>'2 уровень'!AB1764</f>
        <v>0</v>
      </c>
      <c r="AC825" s="998">
        <f>'2 уровень'!AC1764</f>
        <v>0</v>
      </c>
      <c r="AD825" s="196">
        <f t="shared" si="158"/>
        <v>6597556.2100000009</v>
      </c>
      <c r="AE825" s="196">
        <f t="shared" si="155"/>
        <v>0</v>
      </c>
      <c r="AF825" s="907"/>
      <c r="AG825" s="59">
        <f t="shared" si="162"/>
        <v>2853.614277681661</v>
      </c>
      <c r="AH825" s="59"/>
      <c r="AI825" s="277"/>
      <c r="AJ825" s="59">
        <f t="shared" si="163"/>
        <v>-3455.8333333333335</v>
      </c>
      <c r="AK825" s="59"/>
      <c r="AL825" s="59"/>
      <c r="AM825" s="277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  <c r="BA825" s="59"/>
      <c r="BB825" s="59"/>
      <c r="BC825" s="59"/>
      <c r="BD825" s="59"/>
      <c r="BE825" s="59"/>
      <c r="BF825" s="59"/>
      <c r="BG825" s="59"/>
      <c r="BH825" s="59"/>
      <c r="BI825" s="59"/>
      <c r="BJ825" s="59"/>
      <c r="BK825" s="59"/>
      <c r="BL825" s="59"/>
      <c r="BM825" s="59"/>
      <c r="BN825" s="59"/>
      <c r="BO825" s="59"/>
      <c r="BP825" s="59"/>
      <c r="BQ825" s="59"/>
      <c r="BR825" s="59"/>
      <c r="BS825" s="59"/>
      <c r="BT825" s="59"/>
      <c r="BU825" s="59"/>
      <c r="BV825" s="59"/>
      <c r="BW825" s="59"/>
      <c r="BX825" s="59"/>
      <c r="BY825" s="59"/>
      <c r="BZ825" s="59"/>
      <c r="CA825" s="59"/>
      <c r="CB825" s="59"/>
      <c r="CC825" s="59"/>
      <c r="CD825" s="59"/>
      <c r="CE825" s="59"/>
      <c r="CF825" s="59"/>
      <c r="CG825" s="59"/>
      <c r="CH825" s="59"/>
      <c r="CI825" s="59"/>
      <c r="CJ825" s="59"/>
      <c r="CK825" s="59"/>
      <c r="CL825" s="59"/>
      <c r="CM825" s="59"/>
      <c r="CN825" s="59"/>
      <c r="CO825" s="59"/>
      <c r="CP825" s="59"/>
      <c r="CQ825" s="59"/>
      <c r="CR825" s="59"/>
      <c r="CS825" s="59"/>
      <c r="CT825" s="59"/>
      <c r="CU825" s="59"/>
      <c r="CV825" s="59"/>
      <c r="CW825" s="59"/>
      <c r="CX825" s="59"/>
      <c r="CY825" s="59"/>
      <c r="CZ825" s="59"/>
      <c r="DA825" s="59"/>
      <c r="DB825" s="59"/>
      <c r="DC825" s="59"/>
      <c r="DD825" s="59"/>
      <c r="DE825" s="59"/>
      <c r="DF825" s="59"/>
      <c r="DG825" s="59"/>
      <c r="DH825" s="59"/>
      <c r="DI825" s="59"/>
      <c r="DJ825" s="59"/>
      <c r="DK825" s="59"/>
      <c r="DL825" s="59"/>
      <c r="DM825" s="59"/>
      <c r="DN825" s="59"/>
      <c r="DO825" s="59"/>
      <c r="DP825" s="59"/>
      <c r="DQ825" s="59"/>
      <c r="DR825" s="59"/>
      <c r="DS825" s="59"/>
      <c r="DT825" s="59"/>
      <c r="DU825" s="59"/>
      <c r="DV825" s="59"/>
      <c r="DW825" s="59"/>
      <c r="DX825" s="59"/>
      <c r="DY825" s="59"/>
      <c r="DZ825" s="59"/>
      <c r="EA825" s="59"/>
      <c r="EB825" s="59"/>
      <c r="EC825" s="59"/>
      <c r="ED825" s="59"/>
      <c r="EE825" s="59"/>
      <c r="EF825" s="59"/>
      <c r="EG825" s="59"/>
      <c r="EH825" s="59"/>
      <c r="EI825" s="59"/>
      <c r="EJ825" s="59"/>
      <c r="EK825" s="59"/>
      <c r="EL825" s="59"/>
      <c r="EM825" s="59"/>
      <c r="EN825" s="59"/>
      <c r="EO825" s="59"/>
      <c r="EP825" s="59"/>
      <c r="EQ825" s="59"/>
      <c r="ER825" s="59"/>
      <c r="ES825" s="59"/>
      <c r="ET825" s="59"/>
      <c r="EU825" s="59"/>
      <c r="EV825" s="59"/>
      <c r="EW825" s="59"/>
      <c r="EX825" s="59"/>
      <c r="EY825" s="59"/>
      <c r="EZ825" s="59"/>
      <c r="FA825" s="59"/>
      <c r="FB825" s="59"/>
      <c r="FC825" s="59"/>
      <c r="FD825" s="59"/>
      <c r="FE825" s="59"/>
      <c r="FF825" s="59"/>
      <c r="FG825" s="59"/>
      <c r="FH825" s="59"/>
      <c r="FI825" s="59"/>
      <c r="FJ825" s="59"/>
      <c r="FK825" s="59"/>
      <c r="FL825" s="59"/>
      <c r="FM825" s="59"/>
      <c r="FN825" s="59"/>
      <c r="FO825" s="59"/>
      <c r="FP825" s="59"/>
      <c r="FQ825" s="59"/>
      <c r="FR825" s="59"/>
      <c r="FS825" s="59"/>
      <c r="FT825" s="59"/>
      <c r="FU825" s="59"/>
      <c r="FV825" s="59"/>
      <c r="FW825" s="59"/>
      <c r="FX825" s="59"/>
      <c r="FY825" s="59"/>
      <c r="FZ825" s="59"/>
      <c r="GA825" s="59"/>
      <c r="GB825" s="59"/>
      <c r="GC825" s="59"/>
      <c r="GD825" s="59"/>
      <c r="GE825" s="59"/>
      <c r="GF825" s="59"/>
      <c r="GG825" s="59"/>
      <c r="GH825" s="59"/>
      <c r="GI825" s="59"/>
      <c r="GJ825" s="59"/>
      <c r="GK825" s="59"/>
      <c r="GL825" s="59"/>
      <c r="GM825" s="59"/>
      <c r="GN825" s="59"/>
      <c r="GO825" s="59"/>
    </row>
    <row r="826" spans="1:197" ht="43.5" x14ac:dyDescent="0.25">
      <c r="A826" s="18">
        <v>1</v>
      </c>
      <c r="B826" s="18">
        <v>1</v>
      </c>
      <c r="C826" s="292" t="s">
        <v>474</v>
      </c>
      <c r="D826" s="27">
        <f>'2 уровень'!F1762</f>
        <v>4147</v>
      </c>
      <c r="E826" s="27">
        <f>'2 уровень'!G1762</f>
        <v>691.16666666666663</v>
      </c>
      <c r="F826" s="27">
        <f>'2 уровень'!H1762</f>
        <v>545</v>
      </c>
      <c r="G826" s="64">
        <f>'2 уровень'!I1762</f>
        <v>78.852182300458168</v>
      </c>
      <c r="H826" s="78">
        <f>'2 уровень'!J1762</f>
        <v>0</v>
      </c>
      <c r="I826" s="78">
        <f>'2 уровень'!K1762</f>
        <v>0</v>
      </c>
      <c r="J826" s="73">
        <f>'2 уровень'!L1762</f>
        <v>0</v>
      </c>
      <c r="K826" s="73">
        <f>'2 уровень'!M1762</f>
        <v>0</v>
      </c>
      <c r="L826" s="73">
        <f>'2 уровень'!N1762</f>
        <v>0</v>
      </c>
      <c r="M826" s="73">
        <f>'2 уровень'!O1762</f>
        <v>0</v>
      </c>
      <c r="N826" s="73">
        <f>'2 уровень'!P1762</f>
        <v>0</v>
      </c>
      <c r="O826" s="73">
        <f>'2 уровень'!Q1762</f>
        <v>0</v>
      </c>
      <c r="P826" s="72">
        <f>'2 уровень'!R1762</f>
        <v>7605.4321200000004</v>
      </c>
      <c r="Q826" s="72">
        <f>'2 уровень'!S1762</f>
        <v>7605.4321200000004</v>
      </c>
      <c r="R826" s="72">
        <f>'2 уровень'!T1762</f>
        <v>1267.5720200000001</v>
      </c>
      <c r="S826" s="72">
        <f>'2 уровень'!U1762</f>
        <v>986.39483000000007</v>
      </c>
      <c r="T826" s="794">
        <f>'2 уровень'!V1762</f>
        <v>0</v>
      </c>
      <c r="U826" s="72">
        <f>'2 уровень'!W1762</f>
        <v>0</v>
      </c>
      <c r="V826" s="72">
        <f>'2 уровень'!X1762</f>
        <v>-281.17719</v>
      </c>
      <c r="W826" s="72">
        <f>'2 уровень'!Y1762</f>
        <v>0</v>
      </c>
      <c r="X826" s="72">
        <f>'2 уровень'!Z1762</f>
        <v>0</v>
      </c>
      <c r="Y826" s="389">
        <f>'2 уровень'!AA1762</f>
        <v>986.39483000000007</v>
      </c>
      <c r="Z826" s="72">
        <f t="shared" si="164"/>
        <v>77.817655678452098</v>
      </c>
      <c r="AA826" s="72">
        <f t="shared" si="165"/>
        <v>77.817655678452098</v>
      </c>
      <c r="AB826" s="991">
        <f>'2 уровень'!AB1765</f>
        <v>0</v>
      </c>
      <c r="AC826" s="998">
        <f>'2 уровень'!AC1765</f>
        <v>0</v>
      </c>
      <c r="AD826" s="196">
        <f t="shared" si="158"/>
        <v>986394.83000000007</v>
      </c>
      <c r="AE826" s="196">
        <f t="shared" si="155"/>
        <v>0</v>
      </c>
      <c r="AF826" s="907">
        <f t="shared" ref="AF826:AF848" si="166">IF(P826&gt;0,P826*1000/D826,0)</f>
        <v>1833.96</v>
      </c>
      <c r="AG826" s="59">
        <f t="shared" si="162"/>
        <v>1809.898770642202</v>
      </c>
      <c r="AH826" s="59"/>
      <c r="AI826" s="277"/>
      <c r="AJ826" s="59">
        <f t="shared" si="163"/>
        <v>-5166.666666666667</v>
      </c>
      <c r="AK826" s="59"/>
      <c r="AL826" s="59"/>
      <c r="AM826" s="277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  <c r="BA826" s="59"/>
      <c r="BB826" s="59"/>
      <c r="BC826" s="59"/>
      <c r="BD826" s="59"/>
      <c r="BE826" s="59"/>
      <c r="BF826" s="59"/>
      <c r="BG826" s="59"/>
      <c r="BH826" s="59"/>
      <c r="BI826" s="59"/>
      <c r="BJ826" s="59"/>
      <c r="BK826" s="59"/>
      <c r="BL826" s="59"/>
      <c r="BM826" s="59"/>
      <c r="BN826" s="59"/>
      <c r="BO826" s="59"/>
      <c r="BP826" s="59"/>
      <c r="BQ826" s="59"/>
      <c r="BR826" s="59"/>
      <c r="BS826" s="59"/>
      <c r="BT826" s="59"/>
      <c r="BU826" s="59"/>
      <c r="BV826" s="59"/>
      <c r="BW826" s="59"/>
      <c r="BX826" s="59"/>
      <c r="BY826" s="59"/>
      <c r="BZ826" s="59"/>
      <c r="CA826" s="59"/>
      <c r="CB826" s="59"/>
      <c r="CC826" s="59"/>
      <c r="CD826" s="59"/>
      <c r="CE826" s="59"/>
      <c r="CF826" s="59"/>
      <c r="CG826" s="59"/>
      <c r="CH826" s="59"/>
      <c r="CI826" s="59"/>
      <c r="CJ826" s="59"/>
      <c r="CK826" s="59"/>
      <c r="CL826" s="59"/>
      <c r="CM826" s="59"/>
      <c r="CN826" s="59"/>
      <c r="CO826" s="59"/>
      <c r="CP826" s="59"/>
      <c r="CQ826" s="59"/>
      <c r="CR826" s="59"/>
      <c r="CS826" s="59"/>
      <c r="CT826" s="59"/>
      <c r="CU826" s="59"/>
      <c r="CV826" s="59"/>
      <c r="CW826" s="59"/>
      <c r="CX826" s="59"/>
      <c r="CY826" s="59"/>
      <c r="CZ826" s="59"/>
      <c r="DA826" s="59"/>
      <c r="DB826" s="59"/>
      <c r="DC826" s="59"/>
      <c r="DD826" s="59"/>
      <c r="DE826" s="59"/>
      <c r="DF826" s="59"/>
      <c r="DG826" s="59"/>
      <c r="DH826" s="59"/>
      <c r="DI826" s="59"/>
      <c r="DJ826" s="59"/>
      <c r="DK826" s="59"/>
      <c r="DL826" s="59"/>
      <c r="DM826" s="59"/>
      <c r="DN826" s="59"/>
      <c r="DO826" s="59"/>
      <c r="DP826" s="59"/>
      <c r="DQ826" s="59"/>
      <c r="DR826" s="59"/>
      <c r="DS826" s="59"/>
      <c r="DT826" s="59"/>
      <c r="DU826" s="59"/>
      <c r="DV826" s="59"/>
      <c r="DW826" s="59"/>
      <c r="DX826" s="59"/>
      <c r="DY826" s="59"/>
      <c r="DZ826" s="59"/>
      <c r="EA826" s="59"/>
      <c r="EB826" s="59"/>
      <c r="EC826" s="59"/>
      <c r="ED826" s="59"/>
      <c r="EE826" s="59"/>
      <c r="EF826" s="59"/>
      <c r="EG826" s="59"/>
      <c r="EH826" s="59"/>
      <c r="EI826" s="59"/>
      <c r="EJ826" s="59"/>
      <c r="EK826" s="59"/>
      <c r="EL826" s="59"/>
      <c r="EM826" s="59"/>
      <c r="EN826" s="59"/>
      <c r="EO826" s="59"/>
      <c r="EP826" s="59"/>
      <c r="EQ826" s="59"/>
      <c r="ER826" s="59"/>
      <c r="ES826" s="59"/>
      <c r="ET826" s="59"/>
      <c r="EU826" s="59"/>
      <c r="EV826" s="59"/>
      <c r="EW826" s="59"/>
      <c r="EX826" s="59"/>
      <c r="EY826" s="59"/>
      <c r="EZ826" s="59"/>
      <c r="FA826" s="59"/>
      <c r="FB826" s="59"/>
      <c r="FC826" s="59"/>
      <c r="FD826" s="59"/>
      <c r="FE826" s="59"/>
      <c r="FF826" s="59"/>
      <c r="FG826" s="59"/>
      <c r="FH826" s="59"/>
      <c r="FI826" s="59"/>
      <c r="FJ826" s="59"/>
      <c r="FK826" s="59"/>
      <c r="FL826" s="59"/>
      <c r="FM826" s="59"/>
      <c r="FN826" s="59"/>
      <c r="FO826" s="59"/>
      <c r="FP826" s="59"/>
      <c r="FQ826" s="59"/>
      <c r="FR826" s="59"/>
      <c r="FS826" s="59"/>
      <c r="FT826" s="59"/>
      <c r="FU826" s="59"/>
      <c r="FV826" s="59"/>
      <c r="FW826" s="59"/>
      <c r="FX826" s="59"/>
      <c r="FY826" s="59"/>
      <c r="FZ826" s="59"/>
      <c r="GA826" s="59"/>
      <c r="GB826" s="59"/>
      <c r="GC826" s="59"/>
      <c r="GD826" s="59"/>
      <c r="GE826" s="59"/>
      <c r="GF826" s="59"/>
      <c r="GG826" s="59"/>
      <c r="GH826" s="59"/>
      <c r="GI826" s="59"/>
      <c r="GJ826" s="59"/>
      <c r="GK826" s="59"/>
      <c r="GL826" s="59"/>
      <c r="GM826" s="59"/>
      <c r="GN826" s="59"/>
      <c r="GO826" s="59"/>
    </row>
    <row r="827" spans="1:197" ht="60" x14ac:dyDescent="0.25">
      <c r="A827" s="18">
        <v>1</v>
      </c>
      <c r="B827" s="18">
        <v>1</v>
      </c>
      <c r="C827" s="173" t="s">
        <v>475</v>
      </c>
      <c r="D827" s="27">
        <f>'2 уровень'!F1763</f>
        <v>6200</v>
      </c>
      <c r="E827" s="27">
        <f>'2 уровень'!G1763</f>
        <v>1033.3333333333333</v>
      </c>
      <c r="F827" s="27">
        <f>'2 уровень'!H1763</f>
        <v>1461</v>
      </c>
      <c r="G827" s="64">
        <f>'2 уровень'!I1763</f>
        <v>141.38709677419357</v>
      </c>
      <c r="H827" s="78">
        <f>'2 уровень'!J1763</f>
        <v>0</v>
      </c>
      <c r="I827" s="78">
        <f>'2 уровень'!K1763</f>
        <v>0</v>
      </c>
      <c r="J827" s="73">
        <f>'2 уровень'!L1763</f>
        <v>0</v>
      </c>
      <c r="K827" s="73">
        <f>'2 уровень'!M1763</f>
        <v>0</v>
      </c>
      <c r="L827" s="73">
        <f>'2 уровень'!N1763</f>
        <v>0</v>
      </c>
      <c r="M827" s="73">
        <f>'2 уровень'!O1763</f>
        <v>0</v>
      </c>
      <c r="N827" s="73">
        <f>'2 уровень'!P1763</f>
        <v>0</v>
      </c>
      <c r="O827" s="73">
        <f>'2 уровень'!Q1763</f>
        <v>0</v>
      </c>
      <c r="P827" s="72">
        <f>'2 уровень'!R1763</f>
        <v>25783.568000000003</v>
      </c>
      <c r="Q827" s="72">
        <f>'2 уровень'!S1763</f>
        <v>25783.568000000003</v>
      </c>
      <c r="R827" s="72">
        <f>'2 уровень'!T1763</f>
        <v>4297.2613333333338</v>
      </c>
      <c r="S827" s="72">
        <f>'2 уровень'!U1763</f>
        <v>5058.9460400000007</v>
      </c>
      <c r="T827" s="794">
        <f>'2 уровень'!V1763</f>
        <v>0</v>
      </c>
      <c r="U827" s="72">
        <f>'2 уровень'!W1763</f>
        <v>0</v>
      </c>
      <c r="V827" s="72">
        <f>'2 уровень'!X1763</f>
        <v>761.6847066666669</v>
      </c>
      <c r="W827" s="72">
        <f>'2 уровень'!Y1763</f>
        <v>0</v>
      </c>
      <c r="X827" s="72">
        <f>'2 уровень'!Z1763</f>
        <v>0</v>
      </c>
      <c r="Y827" s="389">
        <f>'2 уровень'!AA1763</f>
        <v>5058.9460400000007</v>
      </c>
      <c r="Z827" s="72"/>
      <c r="AA827" s="72"/>
      <c r="AB827" s="991">
        <f>'2 уровень'!AB1766</f>
        <v>0</v>
      </c>
      <c r="AC827" s="998">
        <f>'2 уровень'!AC1766</f>
        <v>0</v>
      </c>
      <c r="AD827" s="196">
        <f t="shared" si="158"/>
        <v>5058946.040000001</v>
      </c>
      <c r="AE827" s="196">
        <f t="shared" si="155"/>
        <v>0</v>
      </c>
      <c r="AF827" s="907">
        <f t="shared" si="166"/>
        <v>4158.6400000000003</v>
      </c>
      <c r="AG827" s="59">
        <f t="shared" si="162"/>
        <v>3462.6598494182072</v>
      </c>
      <c r="AH827" s="59"/>
      <c r="AI827" s="277"/>
      <c r="AJ827" s="59">
        <f t="shared" si="163"/>
        <v>-1300.8333333333333</v>
      </c>
      <c r="AK827" s="59"/>
      <c r="AL827" s="59"/>
      <c r="AM827" s="277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  <c r="BA827" s="59"/>
      <c r="BB827" s="59"/>
      <c r="BC827" s="59"/>
      <c r="BD827" s="59"/>
      <c r="BE827" s="59"/>
      <c r="BF827" s="59"/>
      <c r="BG827" s="59"/>
      <c r="BH827" s="59"/>
      <c r="BI827" s="59"/>
      <c r="BJ827" s="59"/>
      <c r="BK827" s="59"/>
      <c r="BL827" s="59"/>
      <c r="BM827" s="59"/>
      <c r="BN827" s="59"/>
      <c r="BO827" s="59"/>
      <c r="BP827" s="59"/>
      <c r="BQ827" s="59"/>
      <c r="BR827" s="59"/>
      <c r="BS827" s="59"/>
      <c r="BT827" s="59"/>
      <c r="BU827" s="59"/>
      <c r="BV827" s="59"/>
      <c r="BW827" s="59"/>
      <c r="BX827" s="59"/>
      <c r="BY827" s="59"/>
      <c r="BZ827" s="59"/>
      <c r="CA827" s="59"/>
      <c r="CB827" s="59"/>
      <c r="CC827" s="59"/>
      <c r="CD827" s="59"/>
      <c r="CE827" s="59"/>
      <c r="CF827" s="59"/>
      <c r="CG827" s="59"/>
      <c r="CH827" s="59"/>
      <c r="CI827" s="59"/>
      <c r="CJ827" s="59"/>
      <c r="CK827" s="59"/>
      <c r="CL827" s="59"/>
      <c r="CM827" s="59"/>
      <c r="CN827" s="59"/>
      <c r="CO827" s="59"/>
      <c r="CP827" s="59"/>
      <c r="CQ827" s="59"/>
      <c r="CR827" s="59"/>
      <c r="CS827" s="59"/>
      <c r="CT827" s="59"/>
      <c r="CU827" s="59"/>
      <c r="CV827" s="59"/>
      <c r="CW827" s="59"/>
      <c r="CX827" s="59"/>
      <c r="CY827" s="59"/>
      <c r="CZ827" s="59"/>
      <c r="DA827" s="59"/>
      <c r="DB827" s="59"/>
      <c r="DC827" s="59"/>
      <c r="DD827" s="59"/>
      <c r="DE827" s="59"/>
      <c r="DF827" s="59"/>
      <c r="DG827" s="59"/>
      <c r="DH827" s="59"/>
      <c r="DI827" s="59"/>
      <c r="DJ827" s="59"/>
      <c r="DK827" s="59"/>
      <c r="DL827" s="59"/>
      <c r="DM827" s="59"/>
      <c r="DN827" s="59"/>
      <c r="DO827" s="59"/>
      <c r="DP827" s="59"/>
      <c r="DQ827" s="59"/>
      <c r="DR827" s="59"/>
      <c r="DS827" s="59"/>
      <c r="DT827" s="59"/>
      <c r="DU827" s="59"/>
      <c r="DV827" s="59"/>
      <c r="DW827" s="59"/>
      <c r="DX827" s="59"/>
      <c r="DY827" s="59"/>
      <c r="DZ827" s="59"/>
      <c r="EA827" s="59"/>
      <c r="EB827" s="59"/>
      <c r="EC827" s="59"/>
      <c r="ED827" s="59"/>
      <c r="EE827" s="59"/>
      <c r="EF827" s="59"/>
      <c r="EG827" s="59"/>
      <c r="EH827" s="59"/>
      <c r="EI827" s="59"/>
      <c r="EJ827" s="59"/>
      <c r="EK827" s="59"/>
      <c r="EL827" s="59"/>
      <c r="EM827" s="59"/>
      <c r="EN827" s="59"/>
      <c r="EO827" s="59"/>
      <c r="EP827" s="59"/>
      <c r="EQ827" s="59"/>
      <c r="ER827" s="59"/>
      <c r="ES827" s="59"/>
      <c r="ET827" s="59"/>
      <c r="EU827" s="59"/>
      <c r="EV827" s="59"/>
      <c r="EW827" s="59"/>
      <c r="EX827" s="59"/>
      <c r="EY827" s="59"/>
      <c r="EZ827" s="59"/>
      <c r="FA827" s="59"/>
      <c r="FB827" s="59"/>
      <c r="FC827" s="59"/>
      <c r="FD827" s="59"/>
      <c r="FE827" s="59"/>
      <c r="FF827" s="59"/>
      <c r="FG827" s="59"/>
      <c r="FH827" s="59"/>
      <c r="FI827" s="59"/>
      <c r="FJ827" s="59"/>
      <c r="FK827" s="59"/>
      <c r="FL827" s="59"/>
      <c r="FM827" s="59"/>
      <c r="FN827" s="59"/>
      <c r="FO827" s="59"/>
      <c r="FP827" s="59"/>
      <c r="FQ827" s="59"/>
      <c r="FR827" s="59"/>
      <c r="FS827" s="59"/>
      <c r="FT827" s="59"/>
      <c r="FU827" s="59"/>
      <c r="FV827" s="59"/>
      <c r="FW827" s="59"/>
      <c r="FX827" s="59"/>
      <c r="FY827" s="59"/>
      <c r="FZ827" s="59"/>
      <c r="GA827" s="59"/>
      <c r="GB827" s="59"/>
      <c r="GC827" s="59"/>
      <c r="GD827" s="59"/>
      <c r="GE827" s="59"/>
      <c r="GF827" s="59"/>
      <c r="GG827" s="59"/>
      <c r="GH827" s="59"/>
      <c r="GI827" s="59"/>
      <c r="GJ827" s="59"/>
      <c r="GK827" s="59"/>
      <c r="GL827" s="59"/>
      <c r="GM827" s="59"/>
      <c r="GN827" s="59"/>
      <c r="GO827" s="59"/>
    </row>
    <row r="828" spans="1:197" ht="60" x14ac:dyDescent="0.25">
      <c r="A828" s="18">
        <v>1</v>
      </c>
      <c r="B828" s="18">
        <v>1</v>
      </c>
      <c r="C828" s="295" t="s">
        <v>476</v>
      </c>
      <c r="D828" s="27">
        <f>'2 уровень'!F1764</f>
        <v>1561</v>
      </c>
      <c r="E828" s="27">
        <f>'2 уровень'!G1764</f>
        <v>260.16666666666669</v>
      </c>
      <c r="F828" s="27">
        <f>'2 уровень'!H1764</f>
        <v>306</v>
      </c>
      <c r="G828" s="64">
        <f>'2 уровень'!I1764</f>
        <v>117.61691223574631</v>
      </c>
      <c r="H828" s="78">
        <f>'2 уровень'!J1764</f>
        <v>0</v>
      </c>
      <c r="I828" s="78">
        <f>'2 уровень'!K1764</f>
        <v>0</v>
      </c>
      <c r="J828" s="73">
        <f>'2 уровень'!L1764</f>
        <v>0</v>
      </c>
      <c r="K828" s="73">
        <f>'2 уровень'!M1764</f>
        <v>0</v>
      </c>
      <c r="L828" s="73">
        <f>'2 уровень'!N1764</f>
        <v>0</v>
      </c>
      <c r="M828" s="73">
        <f>'2 уровень'!O1764</f>
        <v>0</v>
      </c>
      <c r="N828" s="73">
        <f>'2 уровень'!P1764</f>
        <v>0</v>
      </c>
      <c r="O828" s="73">
        <f>'2 уровень'!Q1764</f>
        <v>0</v>
      </c>
      <c r="P828" s="72">
        <f>'2 уровень'!R1764</f>
        <v>2859.2680900000005</v>
      </c>
      <c r="Q828" s="72">
        <f>'2 уровень'!S1764</f>
        <v>2859.2680900000005</v>
      </c>
      <c r="R828" s="72">
        <f>'2 уровень'!T1764</f>
        <v>476.54468166666675</v>
      </c>
      <c r="S828" s="72">
        <f>'2 уровень'!U1764</f>
        <v>552.21534000000008</v>
      </c>
      <c r="T828" s="794">
        <f>'2 уровень'!V1764</f>
        <v>0</v>
      </c>
      <c r="U828" s="72">
        <f>'2 уровень'!W1764</f>
        <v>0</v>
      </c>
      <c r="V828" s="72">
        <f>'2 уровень'!X1764</f>
        <v>75.670658333333336</v>
      </c>
      <c r="W828" s="72">
        <f>'2 уровень'!Y1764</f>
        <v>0</v>
      </c>
      <c r="X828" s="72">
        <f>'2 уровень'!Z1764</f>
        <v>0</v>
      </c>
      <c r="Y828" s="389">
        <f>'2 уровень'!AA1764</f>
        <v>552.21534000000008</v>
      </c>
      <c r="Z828" s="72"/>
      <c r="AA828" s="72"/>
      <c r="AB828" s="991">
        <f>'2 уровень'!AB1767</f>
        <v>0</v>
      </c>
      <c r="AC828" s="998">
        <f>'2 уровень'!AC1767</f>
        <v>0</v>
      </c>
      <c r="AD828" s="196">
        <f t="shared" si="158"/>
        <v>552215.34000000008</v>
      </c>
      <c r="AE828" s="196">
        <f t="shared" si="155"/>
        <v>0</v>
      </c>
      <c r="AF828" s="907">
        <f t="shared" si="166"/>
        <v>1831.6900000000003</v>
      </c>
      <c r="AG828" s="59">
        <f t="shared" si="162"/>
        <v>1804.6252941176472</v>
      </c>
      <c r="AH828" s="59"/>
      <c r="AI828" s="277"/>
      <c r="AJ828" s="59">
        <f t="shared" si="163"/>
        <v>-7922.7499999999991</v>
      </c>
      <c r="AK828" s="59"/>
      <c r="AL828" s="59"/>
      <c r="AM828" s="277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  <c r="BA828" s="59"/>
      <c r="BB828" s="59"/>
      <c r="BC828" s="59"/>
      <c r="BD828" s="59"/>
      <c r="BE828" s="59"/>
      <c r="BF828" s="59"/>
      <c r="BG828" s="59"/>
      <c r="BH828" s="59"/>
      <c r="BI828" s="59"/>
      <c r="BJ828" s="59"/>
      <c r="BK828" s="59"/>
      <c r="BL828" s="59"/>
      <c r="BM828" s="59"/>
      <c r="BN828" s="59"/>
      <c r="BO828" s="59"/>
      <c r="BP828" s="59"/>
      <c r="BQ828" s="59"/>
      <c r="BR828" s="59"/>
      <c r="BS828" s="59"/>
      <c r="BT828" s="59"/>
      <c r="BU828" s="59"/>
      <c r="BV828" s="59"/>
      <c r="BW828" s="59"/>
      <c r="BX828" s="59"/>
      <c r="BY828" s="59"/>
      <c r="BZ828" s="59"/>
      <c r="CA828" s="59"/>
      <c r="CB828" s="59"/>
      <c r="CC828" s="59"/>
      <c r="CD828" s="59"/>
      <c r="CE828" s="59"/>
      <c r="CF828" s="59"/>
      <c r="CG828" s="59"/>
      <c r="CH828" s="59"/>
      <c r="CI828" s="59"/>
      <c r="CJ828" s="59"/>
      <c r="CK828" s="59"/>
      <c r="CL828" s="59"/>
      <c r="CM828" s="59"/>
      <c r="CN828" s="59"/>
      <c r="CO828" s="59"/>
      <c r="CP828" s="59"/>
      <c r="CQ828" s="59"/>
      <c r="CR828" s="59"/>
      <c r="CS828" s="59"/>
      <c r="CT828" s="59"/>
      <c r="CU828" s="59"/>
      <c r="CV828" s="59"/>
      <c r="CW828" s="59"/>
      <c r="CX828" s="59"/>
      <c r="CY828" s="59"/>
      <c r="CZ828" s="59"/>
      <c r="DA828" s="59"/>
      <c r="DB828" s="59"/>
      <c r="DC828" s="59"/>
      <c r="DD828" s="59"/>
      <c r="DE828" s="59"/>
      <c r="DF828" s="59"/>
      <c r="DG828" s="59"/>
      <c r="DH828" s="59"/>
      <c r="DI828" s="59"/>
      <c r="DJ828" s="59"/>
      <c r="DK828" s="59"/>
      <c r="DL828" s="59"/>
      <c r="DM828" s="59"/>
      <c r="DN828" s="59"/>
      <c r="DO828" s="59"/>
      <c r="DP828" s="59"/>
      <c r="DQ828" s="59"/>
      <c r="DR828" s="59"/>
      <c r="DS828" s="59"/>
      <c r="DT828" s="59"/>
      <c r="DU828" s="59"/>
      <c r="DV828" s="59"/>
      <c r="DW828" s="59"/>
      <c r="DX828" s="59"/>
      <c r="DY828" s="59"/>
      <c r="DZ828" s="59"/>
      <c r="EA828" s="59"/>
      <c r="EB828" s="59"/>
      <c r="EC828" s="59"/>
      <c r="ED828" s="59"/>
      <c r="EE828" s="59"/>
      <c r="EF828" s="59"/>
      <c r="EG828" s="59"/>
      <c r="EH828" s="59"/>
      <c r="EI828" s="59"/>
      <c r="EJ828" s="59"/>
      <c r="EK828" s="59"/>
      <c r="EL828" s="59"/>
      <c r="EM828" s="59"/>
      <c r="EN828" s="59"/>
      <c r="EO828" s="59"/>
      <c r="EP828" s="59"/>
      <c r="EQ828" s="59"/>
      <c r="ER828" s="59"/>
      <c r="ES828" s="59"/>
      <c r="ET828" s="59"/>
      <c r="EU828" s="59"/>
      <c r="EV828" s="59"/>
      <c r="EW828" s="59"/>
      <c r="EX828" s="59"/>
      <c r="EY828" s="59"/>
      <c r="EZ828" s="59"/>
      <c r="FA828" s="59"/>
      <c r="FB828" s="59"/>
      <c r="FC828" s="59"/>
      <c r="FD828" s="59"/>
      <c r="FE828" s="59"/>
      <c r="FF828" s="59"/>
      <c r="FG828" s="59"/>
      <c r="FH828" s="59"/>
      <c r="FI828" s="59"/>
      <c r="FJ828" s="59"/>
      <c r="FK828" s="59"/>
      <c r="FL828" s="59"/>
      <c r="FM828" s="59"/>
      <c r="FN828" s="59"/>
      <c r="FO828" s="59"/>
      <c r="FP828" s="59"/>
      <c r="FQ828" s="59"/>
      <c r="FR828" s="59"/>
      <c r="FS828" s="59"/>
      <c r="FT828" s="59"/>
      <c r="FU828" s="59"/>
      <c r="FV828" s="59"/>
      <c r="FW828" s="59"/>
      <c r="FX828" s="59"/>
      <c r="FY828" s="59"/>
      <c r="FZ828" s="59"/>
      <c r="GA828" s="59"/>
      <c r="GB828" s="59"/>
      <c r="GC828" s="59"/>
      <c r="GD828" s="59"/>
      <c r="GE828" s="59"/>
      <c r="GF828" s="59"/>
      <c r="GG828" s="59"/>
      <c r="GH828" s="59"/>
      <c r="GI828" s="59"/>
      <c r="GJ828" s="59"/>
      <c r="GK828" s="59"/>
      <c r="GL828" s="59"/>
      <c r="GM828" s="59"/>
      <c r="GN828" s="59"/>
      <c r="GO828" s="59"/>
    </row>
    <row r="829" spans="1:197" x14ac:dyDescent="0.25">
      <c r="A829" s="18">
        <v>1</v>
      </c>
      <c r="B829" s="18">
        <v>1</v>
      </c>
      <c r="C829" s="173" t="s">
        <v>311</v>
      </c>
      <c r="D829" s="27">
        <f>'2 уровень'!F1765</f>
        <v>9507.2999999999993</v>
      </c>
      <c r="E829" s="27">
        <f>'2 уровень'!G1765</f>
        <v>1584.55</v>
      </c>
      <c r="F829" s="27">
        <f>'2 уровень'!H1765</f>
        <v>1131.42</v>
      </c>
      <c r="G829" s="64">
        <f>'2 уровень'!I1765</f>
        <v>49.521191798141942</v>
      </c>
      <c r="H829" s="78">
        <f>'2 уровень'!J1765</f>
        <v>0</v>
      </c>
      <c r="I829" s="78">
        <f>'2 уровень'!K1765</f>
        <v>0</v>
      </c>
      <c r="J829" s="73">
        <f>'2 уровень'!L1765</f>
        <v>0</v>
      </c>
      <c r="K829" s="73">
        <f>'2 уровень'!M1765</f>
        <v>0</v>
      </c>
      <c r="L829" s="73">
        <f>'2 уровень'!N1765</f>
        <v>0</v>
      </c>
      <c r="M829" s="73">
        <f>'2 уровень'!O1765</f>
        <v>0</v>
      </c>
      <c r="N829" s="73">
        <f>'2 уровень'!P1765</f>
        <v>0</v>
      </c>
      <c r="O829" s="73">
        <f>'2 уровень'!Q1765</f>
        <v>0</v>
      </c>
      <c r="P829" s="72">
        <f>'2 уровень'!R1765</f>
        <v>38914.640999999996</v>
      </c>
      <c r="Q829" s="72">
        <f>'2 уровень'!S1765</f>
        <v>38914.640999999996</v>
      </c>
      <c r="R829" s="72">
        <f>'2 уровень'!T1765</f>
        <v>6485.7734999999993</v>
      </c>
      <c r="S829" s="72">
        <f>'2 уровень'!U1765</f>
        <v>4360.9869700000008</v>
      </c>
      <c r="T829" s="794">
        <f>'2 уровень'!V1765</f>
        <v>0</v>
      </c>
      <c r="U829" s="72">
        <f>'2 уровень'!W1765</f>
        <v>0</v>
      </c>
      <c r="V829" s="72">
        <f>'2 уровень'!X1765</f>
        <v>-2124.7865299999985</v>
      </c>
      <c r="W829" s="72">
        <f>'2 уровень'!Y1765</f>
        <v>0</v>
      </c>
      <c r="X829" s="72">
        <f>'2 уровень'!Z1765</f>
        <v>-8.5739999999999997E-2</v>
      </c>
      <c r="Y829" s="389">
        <f>'2 уровень'!AA1765</f>
        <v>4360.9012300000013</v>
      </c>
      <c r="Z829" s="72"/>
      <c r="AA829" s="72"/>
      <c r="AB829" s="991">
        <f>'2 уровень'!AB1768</f>
        <v>0</v>
      </c>
      <c r="AC829" s="998">
        <f>'2 уровень'!AC1768</f>
        <v>0</v>
      </c>
      <c r="AD829" s="196">
        <f t="shared" si="158"/>
        <v>4360901.2300000014</v>
      </c>
      <c r="AE829" s="196">
        <f t="shared" si="155"/>
        <v>-85.74</v>
      </c>
      <c r="AF829" s="907">
        <f t="shared" si="166"/>
        <v>4093.1327506232046</v>
      </c>
      <c r="AG829" s="59">
        <f t="shared" si="162"/>
        <v>3854.4368757844131</v>
      </c>
      <c r="AH829" s="59"/>
      <c r="AI829" s="277"/>
      <c r="AJ829" s="59">
        <f t="shared" si="163"/>
        <v>0</v>
      </c>
      <c r="AK829" s="59"/>
      <c r="AL829" s="59"/>
      <c r="AM829" s="277"/>
      <c r="AN829" s="59"/>
      <c r="AO829" s="59"/>
      <c r="AP829" s="59"/>
      <c r="AQ829" s="59"/>
      <c r="AR829" s="59"/>
      <c r="AS829" s="59"/>
      <c r="AT829" s="59"/>
      <c r="AU829" s="59"/>
      <c r="AV829" s="59"/>
      <c r="AW829" s="59"/>
      <c r="AX829" s="59"/>
      <c r="AY829" s="59"/>
      <c r="AZ829" s="59"/>
      <c r="BA829" s="59"/>
      <c r="BB829" s="59"/>
      <c r="BC829" s="59"/>
      <c r="BD829" s="59"/>
      <c r="BE829" s="59"/>
      <c r="BF829" s="59"/>
      <c r="BG829" s="59"/>
      <c r="BH829" s="59"/>
      <c r="BI829" s="59"/>
      <c r="BJ829" s="59"/>
      <c r="BK829" s="59"/>
      <c r="BL829" s="59"/>
      <c r="BM829" s="59"/>
      <c r="BN829" s="59"/>
      <c r="BO829" s="59"/>
      <c r="BP829" s="59"/>
      <c r="BQ829" s="59"/>
      <c r="BR829" s="59"/>
      <c r="BS829" s="59"/>
      <c r="BT829" s="59"/>
      <c r="BU829" s="59"/>
      <c r="BV829" s="59"/>
      <c r="BW829" s="59"/>
      <c r="BX829" s="59"/>
      <c r="BY829" s="59"/>
      <c r="BZ829" s="59"/>
      <c r="CA829" s="59"/>
      <c r="CB829" s="59"/>
      <c r="CC829" s="59"/>
      <c r="CD829" s="59"/>
      <c r="CE829" s="59"/>
      <c r="CF829" s="59"/>
      <c r="CG829" s="59"/>
      <c r="CH829" s="59"/>
      <c r="CI829" s="59"/>
      <c r="CJ829" s="59"/>
      <c r="CK829" s="59"/>
      <c r="CL829" s="59"/>
      <c r="CM829" s="59"/>
      <c r="CN829" s="59"/>
      <c r="CO829" s="59"/>
      <c r="CP829" s="59"/>
      <c r="CQ829" s="59"/>
      <c r="CR829" s="59"/>
      <c r="CS829" s="59"/>
      <c r="CT829" s="59"/>
      <c r="CU829" s="59"/>
      <c r="CV829" s="59"/>
      <c r="CW829" s="59"/>
      <c r="CX829" s="59"/>
      <c r="CY829" s="59"/>
      <c r="CZ829" s="59"/>
      <c r="DA829" s="59"/>
      <c r="DB829" s="59"/>
      <c r="DC829" s="59"/>
      <c r="DD829" s="59"/>
      <c r="DE829" s="59"/>
      <c r="DF829" s="59"/>
      <c r="DG829" s="59"/>
      <c r="DH829" s="59"/>
      <c r="DI829" s="59"/>
      <c r="DJ829" s="59"/>
      <c r="DK829" s="59"/>
      <c r="DL829" s="59"/>
      <c r="DM829" s="59"/>
      <c r="DN829" s="59"/>
      <c r="DO829" s="59"/>
      <c r="DP829" s="59"/>
      <c r="DQ829" s="59"/>
      <c r="DR829" s="59"/>
      <c r="DS829" s="59"/>
      <c r="DT829" s="59"/>
      <c r="DU829" s="59"/>
      <c r="DV829" s="59"/>
      <c r="DW829" s="59"/>
      <c r="DX829" s="59"/>
      <c r="DY829" s="59"/>
      <c r="DZ829" s="59"/>
      <c r="EA829" s="59"/>
      <c r="EB829" s="59"/>
      <c r="EC829" s="59"/>
      <c r="ED829" s="59"/>
      <c r="EE829" s="59"/>
      <c r="EF829" s="59"/>
      <c r="EG829" s="59"/>
      <c r="EH829" s="59"/>
      <c r="EI829" s="59"/>
      <c r="EJ829" s="59"/>
      <c r="EK829" s="59"/>
      <c r="EL829" s="59"/>
      <c r="EM829" s="59"/>
      <c r="EN829" s="59"/>
      <c r="EO829" s="59"/>
      <c r="EP829" s="59"/>
      <c r="EQ829" s="59"/>
      <c r="ER829" s="59"/>
      <c r="ES829" s="59"/>
      <c r="ET829" s="59"/>
      <c r="EU829" s="59"/>
      <c r="EV829" s="59"/>
      <c r="EW829" s="59"/>
      <c r="EX829" s="59"/>
      <c r="EY829" s="59"/>
      <c r="EZ829" s="59"/>
      <c r="FA829" s="59"/>
      <c r="FB829" s="59"/>
      <c r="FC829" s="59"/>
      <c r="FD829" s="59"/>
      <c r="FE829" s="59"/>
      <c r="FF829" s="59"/>
      <c r="FG829" s="59"/>
      <c r="FH829" s="59"/>
      <c r="FI829" s="59"/>
      <c r="FJ829" s="59"/>
      <c r="FK829" s="59"/>
      <c r="FL829" s="59"/>
      <c r="FM829" s="59"/>
      <c r="FN829" s="59"/>
      <c r="FO829" s="59"/>
      <c r="FP829" s="59"/>
      <c r="FQ829" s="59"/>
      <c r="FR829" s="59"/>
      <c r="FS829" s="59"/>
      <c r="FT829" s="59"/>
      <c r="FU829" s="59"/>
      <c r="FV829" s="59"/>
      <c r="FW829" s="59"/>
      <c r="FX829" s="59"/>
      <c r="FY829" s="59"/>
      <c r="FZ829" s="59"/>
      <c r="GA829" s="59"/>
      <c r="GB829" s="59"/>
      <c r="GC829" s="59"/>
      <c r="GD829" s="59"/>
      <c r="GE829" s="59"/>
      <c r="GF829" s="59"/>
      <c r="GG829" s="59"/>
      <c r="GH829" s="59"/>
      <c r="GI829" s="59"/>
      <c r="GJ829" s="59"/>
      <c r="GK829" s="59"/>
      <c r="GL829" s="59"/>
      <c r="GM829" s="59"/>
      <c r="GN829" s="59"/>
      <c r="GO829" s="59"/>
    </row>
    <row r="830" spans="1:197" x14ac:dyDescent="0.25">
      <c r="A830" s="18">
        <v>1</v>
      </c>
      <c r="B830" s="18">
        <v>1</v>
      </c>
      <c r="C830" s="173" t="s">
        <v>304</v>
      </c>
      <c r="D830" s="27">
        <f>'2 уровень'!F1766</f>
        <v>0</v>
      </c>
      <c r="E830" s="27">
        <f>'2 уровень'!G1766</f>
        <v>0</v>
      </c>
      <c r="F830" s="27">
        <f>'2 уровень'!H1766</f>
        <v>0</v>
      </c>
      <c r="G830" s="64">
        <f>'2 уровень'!I1766</f>
        <v>0</v>
      </c>
      <c r="H830" s="78">
        <f>'2 уровень'!J1766</f>
        <v>0</v>
      </c>
      <c r="I830" s="78">
        <f>'2 уровень'!K1766</f>
        <v>0</v>
      </c>
      <c r="J830" s="73">
        <f>'2 уровень'!L1766</f>
        <v>0</v>
      </c>
      <c r="K830" s="73">
        <f>'2 уровень'!M1766</f>
        <v>0</v>
      </c>
      <c r="L830" s="73">
        <f>'2 уровень'!N1766</f>
        <v>0</v>
      </c>
      <c r="M830" s="73">
        <f>'2 уровень'!O1766</f>
        <v>0</v>
      </c>
      <c r="N830" s="73">
        <f>'2 уровень'!P1766</f>
        <v>0</v>
      </c>
      <c r="O830" s="73">
        <f>'2 уровень'!Q1766</f>
        <v>0</v>
      </c>
      <c r="P830" s="72">
        <f>'2 уровень'!R1766</f>
        <v>0</v>
      </c>
      <c r="Q830" s="72">
        <f>'2 уровень'!S1766</f>
        <v>0</v>
      </c>
      <c r="R830" s="72">
        <f>'2 уровень'!T1766</f>
        <v>0</v>
      </c>
      <c r="S830" s="72">
        <f>'2 уровень'!U1766</f>
        <v>0</v>
      </c>
      <c r="T830" s="794">
        <f>'2 уровень'!V1766</f>
        <v>0</v>
      </c>
      <c r="U830" s="72">
        <f>'2 уровень'!W1766</f>
        <v>0</v>
      </c>
      <c r="V830" s="72">
        <f>'2 уровень'!X1766</f>
        <v>0</v>
      </c>
      <c r="W830" s="72">
        <f>'2 уровень'!Y1766</f>
        <v>0</v>
      </c>
      <c r="X830" s="72">
        <f>'2 уровень'!Z1766</f>
        <v>0</v>
      </c>
      <c r="Y830" s="389">
        <f>'2 уровень'!AA1766</f>
        <v>0</v>
      </c>
      <c r="Z830" s="72"/>
      <c r="AA830" s="72"/>
      <c r="AB830" s="991">
        <f>'2 уровень'!AB1769</f>
        <v>0</v>
      </c>
      <c r="AC830" s="998">
        <f>'2 уровень'!AC1769</f>
        <v>0</v>
      </c>
      <c r="AD830" s="196">
        <f t="shared" si="158"/>
        <v>0</v>
      </c>
      <c r="AE830" s="196">
        <f t="shared" si="155"/>
        <v>0</v>
      </c>
      <c r="AF830" s="907">
        <f t="shared" si="166"/>
        <v>0</v>
      </c>
      <c r="AG830" s="59" t="e">
        <f t="shared" si="162"/>
        <v>#DIV/0!</v>
      </c>
      <c r="AH830" s="59"/>
      <c r="AI830" s="277"/>
      <c r="AJ830" s="59">
        <f t="shared" si="163"/>
        <v>-5042</v>
      </c>
      <c r="AK830" s="59"/>
      <c r="AL830" s="59"/>
      <c r="AM830" s="277"/>
      <c r="AN830" s="59"/>
      <c r="AO830" s="59"/>
      <c r="AP830" s="59"/>
      <c r="AQ830" s="59"/>
      <c r="AR830" s="59"/>
      <c r="AS830" s="59"/>
      <c r="AT830" s="59"/>
      <c r="AU830" s="59"/>
      <c r="AV830" s="59"/>
      <c r="AW830" s="59"/>
      <c r="AX830" s="59"/>
      <c r="AY830" s="59"/>
      <c r="AZ830" s="59"/>
      <c r="BA830" s="59"/>
      <c r="BB830" s="59"/>
      <c r="BC830" s="59"/>
      <c r="BD830" s="59"/>
      <c r="BE830" s="59"/>
      <c r="BF830" s="59"/>
      <c r="BG830" s="59"/>
      <c r="BH830" s="59"/>
      <c r="BI830" s="59"/>
      <c r="BJ830" s="59"/>
      <c r="BK830" s="59"/>
      <c r="BL830" s="59"/>
      <c r="BM830" s="59"/>
      <c r="BN830" s="59"/>
      <c r="BO830" s="59"/>
      <c r="BP830" s="59"/>
      <c r="BQ830" s="59"/>
      <c r="BR830" s="59"/>
      <c r="BS830" s="59"/>
      <c r="BT830" s="59"/>
      <c r="BU830" s="59"/>
      <c r="BV830" s="59"/>
      <c r="BW830" s="59"/>
      <c r="BX830" s="59"/>
      <c r="BY830" s="59"/>
      <c r="BZ830" s="59"/>
      <c r="CA830" s="59"/>
      <c r="CB830" s="59"/>
      <c r="CC830" s="59"/>
      <c r="CD830" s="59"/>
      <c r="CE830" s="59"/>
      <c r="CF830" s="59"/>
      <c r="CG830" s="59"/>
      <c r="CH830" s="59"/>
      <c r="CI830" s="59"/>
      <c r="CJ830" s="59"/>
      <c r="CK830" s="59"/>
      <c r="CL830" s="59"/>
      <c r="CM830" s="59"/>
      <c r="CN830" s="59"/>
      <c r="CO830" s="59"/>
      <c r="CP830" s="59"/>
      <c r="CQ830" s="59"/>
      <c r="CR830" s="59"/>
      <c r="CS830" s="59"/>
      <c r="CT830" s="59"/>
      <c r="CU830" s="59"/>
      <c r="CV830" s="59"/>
      <c r="CW830" s="59"/>
      <c r="CX830" s="59"/>
      <c r="CY830" s="59"/>
      <c r="CZ830" s="59"/>
      <c r="DA830" s="59"/>
      <c r="DB830" s="59"/>
      <c r="DC830" s="59"/>
      <c r="DD830" s="59"/>
      <c r="DE830" s="59"/>
      <c r="DF830" s="59"/>
      <c r="DG830" s="59"/>
      <c r="DH830" s="59"/>
      <c r="DI830" s="59"/>
      <c r="DJ830" s="59"/>
      <c r="DK830" s="59"/>
      <c r="DL830" s="59"/>
      <c r="DM830" s="59"/>
      <c r="DN830" s="59"/>
      <c r="DO830" s="59"/>
      <c r="DP830" s="59"/>
      <c r="DQ830" s="59"/>
      <c r="DR830" s="59"/>
      <c r="DS830" s="59"/>
      <c r="DT830" s="59"/>
      <c r="DU830" s="59"/>
      <c r="DV830" s="59"/>
      <c r="DW830" s="59"/>
      <c r="DX830" s="59"/>
      <c r="DY830" s="59"/>
      <c r="DZ830" s="59"/>
      <c r="EA830" s="59"/>
      <c r="EB830" s="59"/>
      <c r="EC830" s="59"/>
      <c r="ED830" s="59"/>
      <c r="EE830" s="59"/>
      <c r="EF830" s="59"/>
      <c r="EG830" s="59"/>
      <c r="EH830" s="59"/>
      <c r="EI830" s="59"/>
      <c r="EJ830" s="59"/>
      <c r="EK830" s="59"/>
      <c r="EL830" s="59"/>
      <c r="EM830" s="59"/>
      <c r="EN830" s="59"/>
      <c r="EO830" s="59"/>
      <c r="EP830" s="59"/>
      <c r="EQ830" s="59"/>
      <c r="ER830" s="59"/>
      <c r="ES830" s="59"/>
      <c r="ET830" s="59"/>
      <c r="EU830" s="59"/>
      <c r="EV830" s="59"/>
      <c r="EW830" s="59"/>
      <c r="EX830" s="59"/>
      <c r="EY830" s="59"/>
      <c r="EZ830" s="59"/>
      <c r="FA830" s="59"/>
      <c r="FB830" s="59"/>
      <c r="FC830" s="59"/>
      <c r="FD830" s="59"/>
      <c r="FE830" s="59"/>
      <c r="FF830" s="59"/>
      <c r="FG830" s="59"/>
      <c r="FH830" s="59"/>
      <c r="FI830" s="59"/>
      <c r="FJ830" s="59"/>
      <c r="FK830" s="59"/>
      <c r="FL830" s="59"/>
      <c r="FM830" s="59"/>
      <c r="FN830" s="59"/>
      <c r="FO830" s="59"/>
      <c r="FP830" s="59"/>
      <c r="FQ830" s="59"/>
      <c r="FR830" s="59"/>
      <c r="FS830" s="59"/>
      <c r="FT830" s="59"/>
      <c r="FU830" s="59"/>
      <c r="FV830" s="59"/>
      <c r="FW830" s="59"/>
      <c r="FX830" s="59"/>
      <c r="FY830" s="59"/>
      <c r="FZ830" s="59"/>
      <c r="GA830" s="59"/>
      <c r="GB830" s="59"/>
      <c r="GC830" s="59"/>
      <c r="GD830" s="59"/>
      <c r="GE830" s="59"/>
      <c r="GF830" s="59"/>
      <c r="GG830" s="59"/>
      <c r="GH830" s="59"/>
      <c r="GI830" s="59"/>
      <c r="GJ830" s="59"/>
      <c r="GK830" s="59"/>
      <c r="GL830" s="59"/>
      <c r="GM830" s="59"/>
      <c r="GN830" s="59"/>
      <c r="GO830" s="59"/>
    </row>
    <row r="831" spans="1:197" ht="30" x14ac:dyDescent="0.25">
      <c r="A831" s="18">
        <v>1</v>
      </c>
      <c r="B831" s="18">
        <v>1</v>
      </c>
      <c r="C831" s="173" t="s">
        <v>452</v>
      </c>
      <c r="D831" s="27">
        <f>'2 уровень'!F1767</f>
        <v>6050</v>
      </c>
      <c r="E831" s="27">
        <f>'2 уровень'!G1767</f>
        <v>1008</v>
      </c>
      <c r="F831" s="27">
        <f>'2 уровень'!H1767</f>
        <v>883.42000000000007</v>
      </c>
      <c r="G831" s="64">
        <f>'2 уровень'!I1767</f>
        <v>87.640873015873026</v>
      </c>
      <c r="H831" s="78">
        <f>'2 уровень'!J1767</f>
        <v>0</v>
      </c>
      <c r="I831" s="78">
        <f>'2 уровень'!K1767</f>
        <v>0</v>
      </c>
      <c r="J831" s="73">
        <f>'2 уровень'!L1767</f>
        <v>0</v>
      </c>
      <c r="K831" s="73">
        <f>'2 уровень'!M1767</f>
        <v>0</v>
      </c>
      <c r="L831" s="73">
        <f>'2 уровень'!N1767</f>
        <v>0</v>
      </c>
      <c r="M831" s="73">
        <f>'2 уровень'!O1767</f>
        <v>0</v>
      </c>
      <c r="N831" s="73">
        <f>'2 уровень'!P1767</f>
        <v>0</v>
      </c>
      <c r="O831" s="73">
        <f>'2 уровень'!Q1767</f>
        <v>0</v>
      </c>
      <c r="P831" s="72">
        <f>'2 уровень'!R1767</f>
        <v>0</v>
      </c>
      <c r="Q831" s="72">
        <f>'2 уровень'!S1767</f>
        <v>0</v>
      </c>
      <c r="R831" s="72">
        <f>'2 уровень'!T1767</f>
        <v>0</v>
      </c>
      <c r="S831" s="72">
        <f>'2 уровень'!U1767</f>
        <v>0</v>
      </c>
      <c r="T831" s="794">
        <f>'2 уровень'!V1767</f>
        <v>0</v>
      </c>
      <c r="U831" s="72">
        <f>'2 уровень'!W1767</f>
        <v>0</v>
      </c>
      <c r="V831" s="72">
        <f>'2 уровень'!X1767</f>
        <v>0</v>
      </c>
      <c r="W831" s="72">
        <f>'2 уровень'!Y1767</f>
        <v>0</v>
      </c>
      <c r="X831" s="72">
        <f>'2 уровень'!Z1767</f>
        <v>0</v>
      </c>
      <c r="Y831" s="389">
        <f>'2 уровень'!AA1767</f>
        <v>0</v>
      </c>
      <c r="Z831" s="72"/>
      <c r="AA831" s="72"/>
      <c r="AB831" s="991">
        <f>'2 уровень'!AB1770</f>
        <v>0</v>
      </c>
      <c r="AC831" s="998">
        <f>'2 уровень'!AC1770</f>
        <v>0</v>
      </c>
      <c r="AD831" s="196">
        <f t="shared" si="158"/>
        <v>0</v>
      </c>
      <c r="AE831" s="196">
        <f t="shared" si="155"/>
        <v>0</v>
      </c>
      <c r="AF831" s="907">
        <f t="shared" si="166"/>
        <v>0</v>
      </c>
      <c r="AG831" s="59">
        <f t="shared" si="162"/>
        <v>0</v>
      </c>
      <c r="AH831" s="59"/>
      <c r="AI831" s="277"/>
      <c r="AJ831" s="59">
        <f t="shared" si="163"/>
        <v>-3292</v>
      </c>
      <c r="AK831" s="59"/>
      <c r="AL831" s="59"/>
      <c r="AM831" s="277"/>
      <c r="AN831" s="59"/>
      <c r="AO831" s="59"/>
      <c r="AP831" s="59"/>
      <c r="AQ831" s="59"/>
      <c r="AR831" s="59"/>
      <c r="AS831" s="59"/>
      <c r="AT831" s="59"/>
      <c r="AU831" s="59"/>
      <c r="AV831" s="59"/>
      <c r="AW831" s="59"/>
      <c r="AX831" s="59"/>
      <c r="AY831" s="59"/>
      <c r="AZ831" s="59"/>
      <c r="BA831" s="59"/>
      <c r="BB831" s="59"/>
      <c r="BC831" s="59"/>
      <c r="BD831" s="59"/>
      <c r="BE831" s="59"/>
      <c r="BF831" s="59"/>
      <c r="BG831" s="59"/>
      <c r="BH831" s="59"/>
      <c r="BI831" s="59"/>
      <c r="BJ831" s="59"/>
      <c r="BK831" s="59"/>
      <c r="BL831" s="59"/>
      <c r="BM831" s="59"/>
      <c r="BN831" s="59"/>
      <c r="BO831" s="59"/>
      <c r="BP831" s="59"/>
      <c r="BQ831" s="59"/>
      <c r="BR831" s="59"/>
      <c r="BS831" s="59"/>
      <c r="BT831" s="59"/>
      <c r="BU831" s="59"/>
      <c r="BV831" s="59"/>
      <c r="BW831" s="59"/>
      <c r="BX831" s="59"/>
      <c r="BY831" s="59"/>
      <c r="BZ831" s="59"/>
      <c r="CA831" s="59"/>
      <c r="CB831" s="59"/>
      <c r="CC831" s="59"/>
      <c r="CD831" s="59"/>
      <c r="CE831" s="59"/>
      <c r="CF831" s="59"/>
      <c r="CG831" s="59"/>
      <c r="CH831" s="59"/>
      <c r="CI831" s="59"/>
      <c r="CJ831" s="59"/>
      <c r="CK831" s="59"/>
      <c r="CL831" s="59"/>
      <c r="CM831" s="59"/>
      <c r="CN831" s="59"/>
      <c r="CO831" s="59"/>
      <c r="CP831" s="59"/>
      <c r="CQ831" s="59"/>
      <c r="CR831" s="59"/>
      <c r="CS831" s="59"/>
      <c r="CT831" s="59"/>
      <c r="CU831" s="59"/>
      <c r="CV831" s="59"/>
      <c r="CW831" s="59"/>
      <c r="CX831" s="59"/>
      <c r="CY831" s="59"/>
      <c r="CZ831" s="59"/>
      <c r="DA831" s="59"/>
      <c r="DB831" s="59"/>
      <c r="DC831" s="59"/>
      <c r="DD831" s="59"/>
      <c r="DE831" s="59"/>
      <c r="DF831" s="59"/>
      <c r="DG831" s="59"/>
      <c r="DH831" s="59"/>
      <c r="DI831" s="59"/>
      <c r="DJ831" s="59"/>
      <c r="DK831" s="59"/>
      <c r="DL831" s="59"/>
      <c r="DM831" s="59"/>
      <c r="DN831" s="59"/>
      <c r="DO831" s="59"/>
      <c r="DP831" s="59"/>
      <c r="DQ831" s="59"/>
      <c r="DR831" s="59"/>
      <c r="DS831" s="59"/>
      <c r="DT831" s="59"/>
      <c r="DU831" s="59"/>
      <c r="DV831" s="59"/>
      <c r="DW831" s="59"/>
      <c r="DX831" s="59"/>
      <c r="DY831" s="59"/>
      <c r="DZ831" s="59"/>
      <c r="EA831" s="59"/>
      <c r="EB831" s="59"/>
      <c r="EC831" s="59"/>
      <c r="ED831" s="59"/>
      <c r="EE831" s="59"/>
      <c r="EF831" s="59"/>
      <c r="EG831" s="59"/>
      <c r="EH831" s="59"/>
      <c r="EI831" s="59"/>
      <c r="EJ831" s="59"/>
      <c r="EK831" s="59"/>
      <c r="EL831" s="59"/>
      <c r="EM831" s="59"/>
      <c r="EN831" s="59"/>
      <c r="EO831" s="59"/>
      <c r="EP831" s="59"/>
      <c r="EQ831" s="59"/>
      <c r="ER831" s="59"/>
      <c r="ES831" s="59"/>
      <c r="ET831" s="59"/>
      <c r="EU831" s="59"/>
      <c r="EV831" s="59"/>
      <c r="EW831" s="59"/>
      <c r="EX831" s="59"/>
      <c r="EY831" s="59"/>
      <c r="EZ831" s="59"/>
      <c r="FA831" s="59"/>
      <c r="FB831" s="59"/>
      <c r="FC831" s="59"/>
      <c r="FD831" s="59"/>
      <c r="FE831" s="59"/>
      <c r="FF831" s="59"/>
      <c r="FG831" s="59"/>
      <c r="FH831" s="59"/>
      <c r="FI831" s="59"/>
      <c r="FJ831" s="59"/>
      <c r="FK831" s="59"/>
      <c r="FL831" s="59"/>
      <c r="FM831" s="59"/>
      <c r="FN831" s="59"/>
      <c r="FO831" s="59"/>
      <c r="FP831" s="59"/>
      <c r="FQ831" s="59"/>
      <c r="FR831" s="59"/>
      <c r="FS831" s="59"/>
      <c r="FT831" s="59"/>
      <c r="FU831" s="59"/>
      <c r="FV831" s="59"/>
      <c r="FW831" s="59"/>
      <c r="FX831" s="59"/>
      <c r="FY831" s="59"/>
      <c r="FZ831" s="59"/>
      <c r="GA831" s="59"/>
      <c r="GB831" s="59"/>
      <c r="GC831" s="59"/>
      <c r="GD831" s="59"/>
      <c r="GE831" s="59"/>
      <c r="GF831" s="59"/>
      <c r="GG831" s="59"/>
      <c r="GH831" s="59"/>
      <c r="GI831" s="59"/>
      <c r="GJ831" s="59"/>
      <c r="GK831" s="59"/>
      <c r="GL831" s="59"/>
      <c r="GM831" s="59"/>
      <c r="GN831" s="59"/>
      <c r="GO831" s="59"/>
    </row>
    <row r="832" spans="1:197" x14ac:dyDescent="0.25">
      <c r="A832" s="18">
        <v>1</v>
      </c>
      <c r="B832" s="18">
        <v>1</v>
      </c>
      <c r="C832" s="559" t="s">
        <v>453</v>
      </c>
      <c r="D832" s="27">
        <f>'2 уровень'!F1768</f>
        <v>3950</v>
      </c>
      <c r="E832" s="27">
        <f>'2 уровень'!G1768</f>
        <v>658</v>
      </c>
      <c r="F832" s="27">
        <f>'2 уровень'!H1768</f>
        <v>663</v>
      </c>
      <c r="G832" s="64">
        <f>'2 уровень'!I1768</f>
        <v>100.75987841945289</v>
      </c>
      <c r="H832" s="78"/>
      <c r="I832" s="78">
        <f>'2 уровень'!K1768</f>
        <v>0</v>
      </c>
      <c r="J832" s="73">
        <f>'2 уровень'!L1768</f>
        <v>0</v>
      </c>
      <c r="K832" s="73">
        <f>'2 уровень'!M1768</f>
        <v>0</v>
      </c>
      <c r="L832" s="73">
        <f>'2 уровень'!N1768</f>
        <v>0</v>
      </c>
      <c r="M832" s="73">
        <f>'2 уровень'!O1768</f>
        <v>0</v>
      </c>
      <c r="N832" s="73">
        <f>'2 уровень'!P1768</f>
        <v>0</v>
      </c>
      <c r="O832" s="73">
        <f>'2 уровень'!Q1768</f>
        <v>0</v>
      </c>
      <c r="P832" s="72">
        <f>'2 уровень'!R1768</f>
        <v>0</v>
      </c>
      <c r="Q832" s="72">
        <f>'2 уровень'!S1768</f>
        <v>0</v>
      </c>
      <c r="R832" s="72">
        <f>'2 уровень'!T1768</f>
        <v>0</v>
      </c>
      <c r="S832" s="72">
        <f>'2 уровень'!U1768</f>
        <v>0</v>
      </c>
      <c r="T832" s="794">
        <f>'2 уровень'!V1768</f>
        <v>0</v>
      </c>
      <c r="U832" s="72">
        <f>'2 уровень'!W1768</f>
        <v>0</v>
      </c>
      <c r="V832" s="72">
        <f>'2 уровень'!X1768</f>
        <v>0</v>
      </c>
      <c r="W832" s="72">
        <f>'2 уровень'!Y1768</f>
        <v>0</v>
      </c>
      <c r="X832" s="72">
        <f>'2 уровень'!Z1768</f>
        <v>0</v>
      </c>
      <c r="Y832" s="389">
        <f>'2 уровень'!AA1768</f>
        <v>0</v>
      </c>
      <c r="Z832" s="72"/>
      <c r="AA832" s="72"/>
      <c r="AB832" s="991">
        <f>'2 уровень'!AB1771</f>
        <v>0</v>
      </c>
      <c r="AC832" s="998">
        <f>'2 уровень'!AC1771</f>
        <v>0</v>
      </c>
      <c r="AD832" s="196">
        <f t="shared" si="158"/>
        <v>0</v>
      </c>
      <c r="AE832" s="196">
        <f t="shared" si="155"/>
        <v>0</v>
      </c>
      <c r="AF832" s="907">
        <f t="shared" si="166"/>
        <v>0</v>
      </c>
      <c r="AG832" s="59">
        <f t="shared" si="162"/>
        <v>0</v>
      </c>
      <c r="AH832" s="59"/>
      <c r="AI832" s="277"/>
      <c r="AJ832" s="59">
        <f t="shared" si="163"/>
        <v>-7000</v>
      </c>
      <c r="AK832" s="59"/>
      <c r="AL832" s="59"/>
      <c r="AM832" s="277"/>
      <c r="AN832" s="59"/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  <c r="BA832" s="59"/>
      <c r="BB832" s="59"/>
      <c r="BC832" s="59"/>
      <c r="BD832" s="59"/>
      <c r="BE832" s="59"/>
      <c r="BF832" s="59"/>
      <c r="BG832" s="59"/>
      <c r="BH832" s="59"/>
      <c r="BI832" s="59"/>
      <c r="BJ832" s="59"/>
      <c r="BK832" s="59"/>
      <c r="BL832" s="59"/>
      <c r="BM832" s="59"/>
      <c r="BN832" s="59"/>
      <c r="BO832" s="59"/>
      <c r="BP832" s="59"/>
      <c r="BQ832" s="59"/>
      <c r="BR832" s="59"/>
      <c r="BS832" s="59"/>
      <c r="BT832" s="59"/>
      <c r="BU832" s="59"/>
      <c r="BV832" s="59"/>
      <c r="BW832" s="59"/>
      <c r="BX832" s="59"/>
      <c r="BY832" s="59"/>
      <c r="BZ832" s="59"/>
      <c r="CA832" s="59"/>
      <c r="CB832" s="59"/>
      <c r="CC832" s="59"/>
      <c r="CD832" s="59"/>
      <c r="CE832" s="59"/>
      <c r="CF832" s="59"/>
      <c r="CG832" s="59"/>
      <c r="CH832" s="59"/>
      <c r="CI832" s="59"/>
      <c r="CJ832" s="59"/>
      <c r="CK832" s="59"/>
      <c r="CL832" s="59"/>
      <c r="CM832" s="59"/>
      <c r="CN832" s="59"/>
      <c r="CO832" s="59"/>
      <c r="CP832" s="59"/>
      <c r="CQ832" s="59"/>
      <c r="CR832" s="59"/>
      <c r="CS832" s="59"/>
      <c r="CT832" s="59"/>
      <c r="CU832" s="59"/>
      <c r="CV832" s="59"/>
      <c r="CW832" s="59"/>
      <c r="CX832" s="59"/>
      <c r="CY832" s="59"/>
      <c r="CZ832" s="59"/>
      <c r="DA832" s="59"/>
      <c r="DB832" s="59"/>
      <c r="DC832" s="59"/>
      <c r="DD832" s="59"/>
      <c r="DE832" s="59"/>
      <c r="DF832" s="59"/>
      <c r="DG832" s="59"/>
      <c r="DH832" s="59"/>
      <c r="DI832" s="59"/>
      <c r="DJ832" s="59"/>
      <c r="DK832" s="59"/>
      <c r="DL832" s="59"/>
      <c r="DM832" s="59"/>
      <c r="DN832" s="59"/>
      <c r="DO832" s="59"/>
      <c r="DP832" s="59"/>
      <c r="DQ832" s="59"/>
      <c r="DR832" s="59"/>
      <c r="DS832" s="59"/>
      <c r="DT832" s="59"/>
      <c r="DU832" s="59"/>
      <c r="DV832" s="59"/>
      <c r="DW832" s="59"/>
      <c r="DX832" s="59"/>
      <c r="DY832" s="59"/>
      <c r="DZ832" s="59"/>
      <c r="EA832" s="59"/>
      <c r="EB832" s="59"/>
      <c r="EC832" s="59"/>
      <c r="ED832" s="59"/>
      <c r="EE832" s="59"/>
      <c r="EF832" s="59"/>
      <c r="EG832" s="59"/>
      <c r="EH832" s="59"/>
      <c r="EI832" s="59"/>
      <c r="EJ832" s="59"/>
      <c r="EK832" s="59"/>
      <c r="EL832" s="59"/>
      <c r="EM832" s="59"/>
      <c r="EN832" s="59"/>
      <c r="EO832" s="59"/>
      <c r="EP832" s="59"/>
      <c r="EQ832" s="59"/>
      <c r="ER832" s="59"/>
      <c r="ES832" s="59"/>
      <c r="ET832" s="59"/>
      <c r="EU832" s="59"/>
      <c r="EV832" s="59"/>
      <c r="EW832" s="59"/>
      <c r="EX832" s="59"/>
      <c r="EY832" s="59"/>
      <c r="EZ832" s="59"/>
      <c r="FA832" s="59"/>
      <c r="FB832" s="59"/>
      <c r="FC832" s="59"/>
      <c r="FD832" s="59"/>
      <c r="FE832" s="59"/>
      <c r="FF832" s="59"/>
      <c r="FG832" s="59"/>
      <c r="FH832" s="59"/>
      <c r="FI832" s="59"/>
      <c r="FJ832" s="59"/>
      <c r="FK832" s="59"/>
      <c r="FL832" s="59"/>
      <c r="FM832" s="59"/>
      <c r="FN832" s="59"/>
      <c r="FO832" s="59"/>
      <c r="FP832" s="59"/>
      <c r="FQ832" s="59"/>
      <c r="FR832" s="59"/>
      <c r="FS832" s="59"/>
      <c r="FT832" s="59"/>
      <c r="FU832" s="59"/>
      <c r="FV832" s="59"/>
      <c r="FW832" s="59"/>
      <c r="FX832" s="59"/>
      <c r="FY832" s="59"/>
      <c r="FZ832" s="59"/>
      <c r="GA832" s="59"/>
      <c r="GB832" s="59"/>
      <c r="GC832" s="59"/>
      <c r="GD832" s="59"/>
      <c r="GE832" s="59"/>
      <c r="GF832" s="59"/>
      <c r="GG832" s="59"/>
      <c r="GH832" s="59"/>
      <c r="GI832" s="59"/>
      <c r="GJ832" s="59"/>
      <c r="GK832" s="59"/>
      <c r="GL832" s="59"/>
      <c r="GM832" s="59"/>
      <c r="GN832" s="59"/>
      <c r="GO832" s="59"/>
    </row>
    <row r="833" spans="1:197" ht="30" x14ac:dyDescent="0.25">
      <c r="A833" s="18">
        <v>1</v>
      </c>
      <c r="B833" s="18">
        <v>1</v>
      </c>
      <c r="C833" s="559" t="s">
        <v>454</v>
      </c>
      <c r="D833" s="27">
        <f>'2 уровень'!F1769</f>
        <v>8400</v>
      </c>
      <c r="E833" s="27">
        <f>'2 уровень'!G1769</f>
        <v>1400</v>
      </c>
      <c r="F833" s="27">
        <f>'2 уровень'!H1769</f>
        <v>881.68000000000006</v>
      </c>
      <c r="G833" s="64">
        <f>'2 уровень'!I1769</f>
        <v>62.977142857142866</v>
      </c>
      <c r="H833" s="78">
        <f>'2 уровень'!J1769</f>
        <v>0</v>
      </c>
      <c r="I833" s="78">
        <f>'2 уровень'!K1769</f>
        <v>0</v>
      </c>
      <c r="J833" s="73">
        <f>'2 уровень'!L1769</f>
        <v>0</v>
      </c>
      <c r="K833" s="73">
        <f>'2 уровень'!M1769</f>
        <v>0</v>
      </c>
      <c r="L833" s="73">
        <f>'2 уровень'!N1769</f>
        <v>0</v>
      </c>
      <c r="M833" s="73">
        <f>'2 уровень'!O1769</f>
        <v>0</v>
      </c>
      <c r="N833" s="73">
        <f>'2 уровень'!P1769</f>
        <v>0</v>
      </c>
      <c r="O833" s="73">
        <f>'2 уровень'!Q1769</f>
        <v>0</v>
      </c>
      <c r="P833" s="72">
        <f>'2 уровень'!R1769</f>
        <v>0</v>
      </c>
      <c r="Q833" s="72">
        <f>'2 уровень'!S1769</f>
        <v>0</v>
      </c>
      <c r="R833" s="72">
        <f>'2 уровень'!T1769</f>
        <v>0</v>
      </c>
      <c r="S833" s="72">
        <f>'2 уровень'!U1769</f>
        <v>0</v>
      </c>
      <c r="T833" s="794">
        <f>'2 уровень'!V1769</f>
        <v>0</v>
      </c>
      <c r="U833" s="72">
        <f>'2 уровень'!W1769</f>
        <v>0</v>
      </c>
      <c r="V833" s="72">
        <f>'2 уровень'!X1769</f>
        <v>0</v>
      </c>
      <c r="W833" s="72">
        <f>'2 уровень'!Y1769</f>
        <v>0</v>
      </c>
      <c r="X833" s="72">
        <f>'2 уровень'!Z1769</f>
        <v>0</v>
      </c>
      <c r="Y833" s="389">
        <f>'2 уровень'!AA1769</f>
        <v>0</v>
      </c>
      <c r="Z833" s="72"/>
      <c r="AA833" s="72"/>
      <c r="AB833" s="991">
        <f>'2 уровень'!AB1772</f>
        <v>0</v>
      </c>
      <c r="AC833" s="998">
        <f>'2 уровень'!AC1772</f>
        <v>0</v>
      </c>
      <c r="AD833" s="196">
        <f t="shared" si="158"/>
        <v>0</v>
      </c>
      <c r="AE833" s="196">
        <f t="shared" si="155"/>
        <v>0</v>
      </c>
      <c r="AF833" s="907">
        <f t="shared" si="166"/>
        <v>0</v>
      </c>
      <c r="AG833" s="59">
        <f t="shared" si="162"/>
        <v>0</v>
      </c>
      <c r="AH833" s="59"/>
      <c r="AI833" s="277"/>
      <c r="AJ833" s="59">
        <f t="shared" si="163"/>
        <v>0</v>
      </c>
      <c r="AK833" s="59"/>
      <c r="AL833" s="59"/>
      <c r="AM833" s="277"/>
      <c r="AN833" s="59"/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  <c r="BA833" s="59"/>
      <c r="BB833" s="59"/>
      <c r="BC833" s="59"/>
      <c r="BD833" s="59"/>
      <c r="BE833" s="59"/>
      <c r="BF833" s="59"/>
      <c r="BG833" s="59"/>
      <c r="BH833" s="59"/>
      <c r="BI833" s="59"/>
      <c r="BJ833" s="59"/>
      <c r="BK833" s="59"/>
      <c r="BL833" s="59"/>
      <c r="BM833" s="59"/>
      <c r="BN833" s="59"/>
      <c r="BO833" s="59"/>
      <c r="BP833" s="59"/>
      <c r="BQ833" s="59"/>
      <c r="BR833" s="59"/>
      <c r="BS833" s="59"/>
      <c r="BT833" s="59"/>
      <c r="BU833" s="59"/>
      <c r="BV833" s="59"/>
      <c r="BW833" s="59"/>
      <c r="BX833" s="59"/>
      <c r="BY833" s="59"/>
      <c r="BZ833" s="59"/>
      <c r="CA833" s="59"/>
      <c r="CB833" s="59"/>
      <c r="CC833" s="59"/>
      <c r="CD833" s="59"/>
      <c r="CE833" s="59"/>
      <c r="CF833" s="59"/>
      <c r="CG833" s="59"/>
      <c r="CH833" s="59"/>
      <c r="CI833" s="59"/>
      <c r="CJ833" s="59"/>
      <c r="CK833" s="59"/>
      <c r="CL833" s="59"/>
      <c r="CM833" s="59"/>
      <c r="CN833" s="59"/>
      <c r="CO833" s="59"/>
      <c r="CP833" s="59"/>
      <c r="CQ833" s="59"/>
      <c r="CR833" s="59"/>
      <c r="CS833" s="59"/>
      <c r="CT833" s="59"/>
      <c r="CU833" s="59"/>
      <c r="CV833" s="59"/>
      <c r="CW833" s="59"/>
      <c r="CX833" s="59"/>
      <c r="CY833" s="59"/>
      <c r="CZ833" s="59"/>
      <c r="DA833" s="59"/>
      <c r="DB833" s="59"/>
      <c r="DC833" s="59"/>
      <c r="DD833" s="59"/>
      <c r="DE833" s="59"/>
      <c r="DF833" s="59"/>
      <c r="DG833" s="59"/>
      <c r="DH833" s="59"/>
      <c r="DI833" s="59"/>
      <c r="DJ833" s="59"/>
      <c r="DK833" s="59"/>
      <c r="DL833" s="59"/>
      <c r="DM833" s="59"/>
      <c r="DN833" s="59"/>
      <c r="DO833" s="59"/>
      <c r="DP833" s="59"/>
      <c r="DQ833" s="59"/>
      <c r="DR833" s="59"/>
      <c r="DS833" s="59"/>
      <c r="DT833" s="59"/>
      <c r="DU833" s="59"/>
      <c r="DV833" s="59"/>
      <c r="DW833" s="59"/>
      <c r="DX833" s="59"/>
      <c r="DY833" s="59"/>
      <c r="DZ833" s="59"/>
      <c r="EA833" s="59"/>
      <c r="EB833" s="59"/>
      <c r="EC833" s="59"/>
      <c r="ED833" s="59"/>
      <c r="EE833" s="59"/>
      <c r="EF833" s="59"/>
      <c r="EG833" s="59"/>
      <c r="EH833" s="59"/>
      <c r="EI833" s="59"/>
      <c r="EJ833" s="59"/>
      <c r="EK833" s="59"/>
      <c r="EL833" s="59"/>
      <c r="EM833" s="59"/>
      <c r="EN833" s="59"/>
      <c r="EO833" s="59"/>
      <c r="EP833" s="59"/>
      <c r="EQ833" s="59"/>
      <c r="ER833" s="59"/>
      <c r="ES833" s="59"/>
      <c r="ET833" s="59"/>
      <c r="EU833" s="59"/>
      <c r="EV833" s="59"/>
      <c r="EW833" s="59"/>
      <c r="EX833" s="59"/>
      <c r="EY833" s="59"/>
      <c r="EZ833" s="59"/>
      <c r="FA833" s="59"/>
      <c r="FB833" s="59"/>
      <c r="FC833" s="59"/>
      <c r="FD833" s="59"/>
      <c r="FE833" s="59"/>
      <c r="FF833" s="59"/>
      <c r="FG833" s="59"/>
      <c r="FH833" s="59"/>
      <c r="FI833" s="59"/>
      <c r="FJ833" s="59"/>
      <c r="FK833" s="59"/>
      <c r="FL833" s="59"/>
      <c r="FM833" s="59"/>
      <c r="FN833" s="59"/>
      <c r="FO833" s="59"/>
      <c r="FP833" s="59"/>
      <c r="FQ833" s="59"/>
      <c r="FR833" s="59"/>
      <c r="FS833" s="59"/>
      <c r="FT833" s="59"/>
      <c r="FU833" s="59"/>
      <c r="FV833" s="59"/>
      <c r="FW833" s="59"/>
      <c r="FX833" s="59"/>
      <c r="FY833" s="59"/>
      <c r="FZ833" s="59"/>
      <c r="GA833" s="59"/>
      <c r="GB833" s="59"/>
      <c r="GC833" s="59"/>
      <c r="GD833" s="59"/>
      <c r="GE833" s="59"/>
      <c r="GF833" s="59"/>
      <c r="GG833" s="59"/>
      <c r="GH833" s="59"/>
      <c r="GI833" s="59"/>
      <c r="GJ833" s="59"/>
      <c r="GK833" s="59"/>
      <c r="GL833" s="59"/>
      <c r="GM833" s="59"/>
      <c r="GN833" s="59"/>
      <c r="GO833" s="59"/>
    </row>
    <row r="834" spans="1:197" ht="71.25" x14ac:dyDescent="0.25">
      <c r="A834" s="18">
        <v>1</v>
      </c>
      <c r="B834" s="18">
        <v>1</v>
      </c>
      <c r="C834" s="1044" t="s">
        <v>456</v>
      </c>
      <c r="D834" s="27">
        <f>'2 уровень'!F1770</f>
        <v>0</v>
      </c>
      <c r="E834" s="27">
        <f>'2 уровень'!G1770</f>
        <v>0</v>
      </c>
      <c r="F834" s="27">
        <f>'2 уровень'!H1770</f>
        <v>0</v>
      </c>
      <c r="G834" s="64">
        <f>'2 уровень'!I1770</f>
        <v>0</v>
      </c>
      <c r="H834" s="78">
        <f>'2 уровень'!J1770</f>
        <v>0</v>
      </c>
      <c r="I834" s="78">
        <f>'2 уровень'!K1770</f>
        <v>0</v>
      </c>
      <c r="J834" s="73">
        <f>'2 уровень'!L1770</f>
        <v>0</v>
      </c>
      <c r="K834" s="73">
        <f>'2 уровень'!M1770</f>
        <v>0</v>
      </c>
      <c r="L834" s="73">
        <f>'2 уровень'!N1770</f>
        <v>0</v>
      </c>
      <c r="M834" s="73">
        <f>'2 уровень'!O1770</f>
        <v>0</v>
      </c>
      <c r="N834" s="73">
        <f>'2 уровень'!P1770</f>
        <v>0</v>
      </c>
      <c r="O834" s="73">
        <f>'2 уровень'!Q1770</f>
        <v>0</v>
      </c>
      <c r="P834" s="72">
        <f>'2 уровень'!R1770</f>
        <v>0</v>
      </c>
      <c r="Q834" s="72">
        <f>'2 уровень'!S1770</f>
        <v>0</v>
      </c>
      <c r="R834" s="72">
        <f>'2 уровень'!T1770</f>
        <v>0</v>
      </c>
      <c r="S834" s="72">
        <f>'2 уровень'!U1770</f>
        <v>0</v>
      </c>
      <c r="T834" s="794">
        <f>'2 уровень'!V1770</f>
        <v>0</v>
      </c>
      <c r="U834" s="72">
        <f>'2 уровень'!W1770</f>
        <v>0</v>
      </c>
      <c r="V834" s="72">
        <f>'2 уровень'!X1770</f>
        <v>0</v>
      </c>
      <c r="W834" s="72">
        <f>'2 уровень'!Y1770</f>
        <v>0</v>
      </c>
      <c r="X834" s="72">
        <f>'2 уровень'!Z1770</f>
        <v>0</v>
      </c>
      <c r="Y834" s="389">
        <f>'2 уровень'!AA1770</f>
        <v>0</v>
      </c>
      <c r="Z834" s="72" t="e">
        <f>S834/R834*100</f>
        <v>#DIV/0!</v>
      </c>
      <c r="AA834" s="72" t="e">
        <f>Y834/R834*100</f>
        <v>#DIV/0!</v>
      </c>
      <c r="AB834" s="991">
        <f>'2 уровень'!AB1773</f>
        <v>0</v>
      </c>
      <c r="AC834" s="998">
        <f>'2 уровень'!AC1773</f>
        <v>0</v>
      </c>
      <c r="AD834" s="196">
        <f t="shared" si="158"/>
        <v>0</v>
      </c>
      <c r="AE834" s="196">
        <f t="shared" si="155"/>
        <v>0</v>
      </c>
      <c r="AF834" s="907">
        <f t="shared" si="166"/>
        <v>0</v>
      </c>
      <c r="AG834" s="59" t="e">
        <f t="shared" si="162"/>
        <v>#DIV/0!</v>
      </c>
      <c r="AH834" s="59"/>
      <c r="AI834" s="277"/>
      <c r="AJ834" s="59">
        <f t="shared" si="163"/>
        <v>-83</v>
      </c>
      <c r="AK834" s="59"/>
      <c r="AL834" s="59"/>
      <c r="AM834" s="277"/>
      <c r="AN834" s="59"/>
      <c r="AO834" s="59"/>
      <c r="AP834" s="59"/>
      <c r="AQ834" s="59"/>
      <c r="AR834" s="59"/>
      <c r="AS834" s="59"/>
      <c r="AT834" s="59"/>
      <c r="AU834" s="59"/>
      <c r="AV834" s="59"/>
      <c r="AW834" s="59"/>
      <c r="AX834" s="59"/>
      <c r="AY834" s="59"/>
      <c r="AZ834" s="59"/>
      <c r="BA834" s="59"/>
      <c r="BB834" s="59"/>
      <c r="BC834" s="59"/>
      <c r="BD834" s="59"/>
      <c r="BE834" s="59"/>
      <c r="BF834" s="59"/>
      <c r="BG834" s="59"/>
      <c r="BH834" s="59"/>
      <c r="BI834" s="59"/>
      <c r="BJ834" s="59"/>
      <c r="BK834" s="59"/>
      <c r="BL834" s="59"/>
      <c r="BM834" s="59"/>
      <c r="BN834" s="59"/>
      <c r="BO834" s="59"/>
      <c r="BP834" s="59"/>
      <c r="BQ834" s="59"/>
      <c r="BR834" s="59"/>
      <c r="BS834" s="59"/>
      <c r="BT834" s="59"/>
      <c r="BU834" s="59"/>
      <c r="BV834" s="59"/>
      <c r="BW834" s="59"/>
      <c r="BX834" s="59"/>
      <c r="BY834" s="59"/>
      <c r="BZ834" s="59"/>
      <c r="CA834" s="59"/>
      <c r="CB834" s="59"/>
      <c r="CC834" s="59"/>
      <c r="CD834" s="59"/>
      <c r="CE834" s="59"/>
      <c r="CF834" s="59"/>
      <c r="CG834" s="59"/>
      <c r="CH834" s="59"/>
      <c r="CI834" s="59"/>
      <c r="CJ834" s="59"/>
      <c r="CK834" s="59"/>
      <c r="CL834" s="59"/>
      <c r="CM834" s="59"/>
      <c r="CN834" s="59"/>
      <c r="CO834" s="59"/>
      <c r="CP834" s="59"/>
      <c r="CQ834" s="59"/>
      <c r="CR834" s="59"/>
      <c r="CS834" s="59"/>
      <c r="CT834" s="59"/>
      <c r="CU834" s="59"/>
      <c r="CV834" s="59"/>
      <c r="CW834" s="59"/>
      <c r="CX834" s="59"/>
      <c r="CY834" s="59"/>
      <c r="CZ834" s="59"/>
      <c r="DA834" s="59"/>
      <c r="DB834" s="59"/>
      <c r="DC834" s="59"/>
      <c r="DD834" s="59"/>
      <c r="DE834" s="59"/>
      <c r="DF834" s="59"/>
      <c r="DG834" s="59"/>
      <c r="DH834" s="59"/>
      <c r="DI834" s="59"/>
      <c r="DJ834" s="59"/>
      <c r="DK834" s="59"/>
      <c r="DL834" s="59"/>
      <c r="DM834" s="59"/>
      <c r="DN834" s="59"/>
      <c r="DO834" s="59"/>
      <c r="DP834" s="59"/>
      <c r="DQ834" s="59"/>
      <c r="DR834" s="59"/>
      <c r="DS834" s="59"/>
      <c r="DT834" s="59"/>
      <c r="DU834" s="59"/>
      <c r="DV834" s="59"/>
      <c r="DW834" s="59"/>
      <c r="DX834" s="59"/>
      <c r="DY834" s="59"/>
      <c r="DZ834" s="59"/>
      <c r="EA834" s="59"/>
      <c r="EB834" s="59"/>
      <c r="EC834" s="59"/>
      <c r="ED834" s="59"/>
      <c r="EE834" s="59"/>
      <c r="EF834" s="59"/>
      <c r="EG834" s="59"/>
      <c r="EH834" s="59"/>
      <c r="EI834" s="59"/>
      <c r="EJ834" s="59"/>
      <c r="EK834" s="59"/>
      <c r="EL834" s="59"/>
      <c r="EM834" s="59"/>
      <c r="EN834" s="59"/>
      <c r="EO834" s="59"/>
      <c r="EP834" s="59"/>
      <c r="EQ834" s="59"/>
      <c r="ER834" s="59"/>
      <c r="ES834" s="59"/>
      <c r="ET834" s="59"/>
      <c r="EU834" s="59"/>
      <c r="EV834" s="59"/>
      <c r="EW834" s="59"/>
      <c r="EX834" s="59"/>
      <c r="EY834" s="59"/>
      <c r="EZ834" s="59"/>
      <c r="FA834" s="59"/>
      <c r="FB834" s="59"/>
      <c r="FC834" s="59"/>
      <c r="FD834" s="59"/>
      <c r="FE834" s="59"/>
      <c r="FF834" s="59"/>
      <c r="FG834" s="59"/>
      <c r="FH834" s="59"/>
      <c r="FI834" s="59"/>
      <c r="FJ834" s="59"/>
      <c r="FK834" s="59"/>
      <c r="FL834" s="59"/>
      <c r="FM834" s="59"/>
      <c r="FN834" s="59"/>
      <c r="FO834" s="59"/>
      <c r="FP834" s="59"/>
      <c r="FQ834" s="59"/>
      <c r="FR834" s="59"/>
      <c r="FS834" s="59"/>
      <c r="FT834" s="59"/>
      <c r="FU834" s="59"/>
      <c r="FV834" s="59"/>
      <c r="FW834" s="59"/>
      <c r="FX834" s="59"/>
      <c r="FY834" s="59"/>
      <c r="FZ834" s="59"/>
      <c r="GA834" s="59"/>
      <c r="GB834" s="59"/>
      <c r="GC834" s="59"/>
      <c r="GD834" s="59"/>
      <c r="GE834" s="59"/>
      <c r="GF834" s="59"/>
      <c r="GG834" s="59"/>
      <c r="GH834" s="59"/>
      <c r="GI834" s="59"/>
      <c r="GJ834" s="59"/>
      <c r="GK834" s="59"/>
      <c r="GL834" s="59"/>
      <c r="GM834" s="59"/>
      <c r="GN834" s="59"/>
      <c r="GO834" s="59"/>
    </row>
    <row r="835" spans="1:197" ht="57.75" x14ac:dyDescent="0.25">
      <c r="A835" s="18">
        <v>1</v>
      </c>
      <c r="B835" s="18">
        <v>1</v>
      </c>
      <c r="C835" s="292" t="s">
        <v>457</v>
      </c>
      <c r="D835" s="27">
        <f>'2 уровень'!F1771</f>
        <v>100</v>
      </c>
      <c r="E835" s="27">
        <f>'2 уровень'!G1771</f>
        <v>17</v>
      </c>
      <c r="F835" s="27">
        <f>'2 уровень'!H1771</f>
        <v>18</v>
      </c>
      <c r="G835" s="64">
        <f>'2 уровень'!I1771</f>
        <v>105.88235294117648</v>
      </c>
      <c r="H835" s="78">
        <f>'2 уровень'!J1771</f>
        <v>0</v>
      </c>
      <c r="I835" s="78">
        <f>'2 уровень'!K1771</f>
        <v>0</v>
      </c>
      <c r="J835" s="73">
        <f>'2 уровень'!L1771</f>
        <v>0</v>
      </c>
      <c r="K835" s="73">
        <f>'2 уровень'!M1771</f>
        <v>0</v>
      </c>
      <c r="L835" s="73">
        <f>'2 уровень'!N1771</f>
        <v>0</v>
      </c>
      <c r="M835" s="73">
        <f>'2 уровень'!O1771</f>
        <v>0</v>
      </c>
      <c r="N835" s="73">
        <f>'2 уровень'!P1771</f>
        <v>0</v>
      </c>
      <c r="O835" s="73">
        <f>'2 уровень'!Q1771</f>
        <v>0</v>
      </c>
      <c r="P835" s="72">
        <f>'2 уровень'!R1771</f>
        <v>0</v>
      </c>
      <c r="Q835" s="72">
        <f>'2 уровень'!S1771</f>
        <v>0</v>
      </c>
      <c r="R835" s="72">
        <f>'2 уровень'!T1771</f>
        <v>0</v>
      </c>
      <c r="S835" s="72">
        <f>'2 уровень'!U1771</f>
        <v>0</v>
      </c>
      <c r="T835" s="794">
        <f>'2 уровень'!V1771</f>
        <v>0</v>
      </c>
      <c r="U835" s="72">
        <f>'2 уровень'!W1771</f>
        <v>0</v>
      </c>
      <c r="V835" s="72">
        <f>'2 уровень'!X1771</f>
        <v>0</v>
      </c>
      <c r="W835" s="72">
        <f>'2 уровень'!Y1771</f>
        <v>0</v>
      </c>
      <c r="X835" s="72">
        <f>'2 уровень'!Z1771</f>
        <v>0</v>
      </c>
      <c r="Y835" s="389">
        <f>'2 уровень'!AA1771</f>
        <v>0</v>
      </c>
      <c r="Z835" s="72"/>
      <c r="AA835" s="72"/>
      <c r="AB835" s="991">
        <f>'2 уровень'!AB1774</f>
        <v>0</v>
      </c>
      <c r="AC835" s="998">
        <f>'2 уровень'!AC1774</f>
        <v>0</v>
      </c>
      <c r="AD835" s="196">
        <f t="shared" si="158"/>
        <v>0</v>
      </c>
      <c r="AE835" s="196">
        <f t="shared" si="155"/>
        <v>0</v>
      </c>
      <c r="AF835" s="907">
        <f t="shared" si="166"/>
        <v>0</v>
      </c>
      <c r="AG835" s="59">
        <f t="shared" si="162"/>
        <v>0</v>
      </c>
      <c r="AH835" s="59"/>
      <c r="AI835" s="277"/>
      <c r="AJ835" s="59">
        <f t="shared" si="163"/>
        <v>0</v>
      </c>
      <c r="AK835" s="59"/>
      <c r="AL835" s="59"/>
      <c r="AM835" s="277"/>
      <c r="AN835" s="59"/>
      <c r="AO835" s="59"/>
      <c r="AP835" s="59"/>
      <c r="AQ835" s="59"/>
      <c r="AR835" s="59"/>
      <c r="AS835" s="59"/>
      <c r="AT835" s="59"/>
      <c r="AU835" s="59"/>
      <c r="AV835" s="59"/>
      <c r="AW835" s="59"/>
      <c r="AX835" s="59"/>
      <c r="AY835" s="59"/>
      <c r="AZ835" s="59"/>
      <c r="BA835" s="59"/>
      <c r="BB835" s="59"/>
      <c r="BC835" s="59"/>
      <c r="BD835" s="59"/>
      <c r="BE835" s="59"/>
      <c r="BF835" s="59"/>
      <c r="BG835" s="59"/>
      <c r="BH835" s="59"/>
      <c r="BI835" s="59"/>
      <c r="BJ835" s="59"/>
      <c r="BK835" s="59"/>
      <c r="BL835" s="59"/>
      <c r="BM835" s="59"/>
      <c r="BN835" s="59"/>
      <c r="BO835" s="59"/>
      <c r="BP835" s="59"/>
      <c r="BQ835" s="59"/>
      <c r="BR835" s="59"/>
      <c r="BS835" s="59"/>
      <c r="BT835" s="59"/>
      <c r="BU835" s="59"/>
      <c r="BV835" s="59"/>
      <c r="BW835" s="59"/>
      <c r="BX835" s="59"/>
      <c r="BY835" s="59"/>
      <c r="BZ835" s="59"/>
      <c r="CA835" s="59"/>
      <c r="CB835" s="59"/>
      <c r="CC835" s="59"/>
      <c r="CD835" s="59"/>
      <c r="CE835" s="59"/>
      <c r="CF835" s="59"/>
      <c r="CG835" s="59"/>
      <c r="CH835" s="59"/>
      <c r="CI835" s="59"/>
      <c r="CJ835" s="59"/>
      <c r="CK835" s="59"/>
      <c r="CL835" s="59"/>
      <c r="CM835" s="59"/>
      <c r="CN835" s="59"/>
      <c r="CO835" s="59"/>
      <c r="CP835" s="59"/>
      <c r="CQ835" s="59"/>
      <c r="CR835" s="59"/>
      <c r="CS835" s="59"/>
      <c r="CT835" s="59"/>
      <c r="CU835" s="59"/>
      <c r="CV835" s="59"/>
      <c r="CW835" s="59"/>
      <c r="CX835" s="59"/>
      <c r="CY835" s="59"/>
      <c r="CZ835" s="59"/>
      <c r="DA835" s="59"/>
      <c r="DB835" s="59"/>
      <c r="DC835" s="59"/>
      <c r="DD835" s="59"/>
      <c r="DE835" s="59"/>
      <c r="DF835" s="59"/>
      <c r="DG835" s="59"/>
      <c r="DH835" s="59"/>
      <c r="DI835" s="59"/>
      <c r="DJ835" s="59"/>
      <c r="DK835" s="59"/>
      <c r="DL835" s="59"/>
      <c r="DM835" s="59"/>
      <c r="DN835" s="59"/>
      <c r="DO835" s="59"/>
      <c r="DP835" s="59"/>
      <c r="DQ835" s="59"/>
      <c r="DR835" s="59"/>
      <c r="DS835" s="59"/>
      <c r="DT835" s="59"/>
      <c r="DU835" s="59"/>
      <c r="DV835" s="59"/>
      <c r="DW835" s="59"/>
      <c r="DX835" s="59"/>
      <c r="DY835" s="59"/>
      <c r="DZ835" s="59"/>
      <c r="EA835" s="59"/>
      <c r="EB835" s="59"/>
      <c r="EC835" s="59"/>
      <c r="ED835" s="59"/>
      <c r="EE835" s="59"/>
      <c r="EF835" s="59"/>
      <c r="EG835" s="59"/>
      <c r="EH835" s="59"/>
      <c r="EI835" s="59"/>
      <c r="EJ835" s="59"/>
      <c r="EK835" s="59"/>
      <c r="EL835" s="59"/>
      <c r="EM835" s="59"/>
      <c r="EN835" s="59"/>
      <c r="EO835" s="59"/>
      <c r="EP835" s="59"/>
      <c r="EQ835" s="59"/>
      <c r="ER835" s="59"/>
      <c r="ES835" s="59"/>
      <c r="ET835" s="59"/>
      <c r="EU835" s="59"/>
      <c r="EV835" s="59"/>
      <c r="EW835" s="59"/>
      <c r="EX835" s="59"/>
      <c r="EY835" s="59"/>
      <c r="EZ835" s="59"/>
      <c r="FA835" s="59"/>
      <c r="FB835" s="59"/>
      <c r="FC835" s="59"/>
      <c r="FD835" s="59"/>
      <c r="FE835" s="59"/>
      <c r="FF835" s="59"/>
      <c r="FG835" s="59"/>
      <c r="FH835" s="59"/>
      <c r="FI835" s="59"/>
      <c r="FJ835" s="59"/>
      <c r="FK835" s="59"/>
      <c r="FL835" s="59"/>
      <c r="FM835" s="59"/>
      <c r="FN835" s="59"/>
      <c r="FO835" s="59"/>
      <c r="FP835" s="59"/>
      <c r="FQ835" s="59"/>
      <c r="FR835" s="59"/>
      <c r="FS835" s="59"/>
      <c r="FT835" s="59"/>
      <c r="FU835" s="59"/>
      <c r="FV835" s="59"/>
      <c r="FW835" s="59"/>
      <c r="FX835" s="59"/>
      <c r="FY835" s="59"/>
      <c r="FZ835" s="59"/>
      <c r="GA835" s="59"/>
      <c r="GB835" s="59"/>
      <c r="GC835" s="59"/>
      <c r="GD835" s="59"/>
      <c r="GE835" s="59"/>
      <c r="GF835" s="59"/>
      <c r="GG835" s="59"/>
      <c r="GH835" s="59"/>
      <c r="GI835" s="59"/>
      <c r="GJ835" s="59"/>
      <c r="GK835" s="59"/>
      <c r="GL835" s="59"/>
      <c r="GM835" s="59"/>
      <c r="GN835" s="59"/>
      <c r="GO835" s="59"/>
    </row>
    <row r="836" spans="1:197" ht="100.5" x14ac:dyDescent="0.25">
      <c r="B836" s="18">
        <v>1</v>
      </c>
      <c r="C836" s="292" t="s">
        <v>458</v>
      </c>
      <c r="D836" s="27">
        <f>'2 уровень'!F1772</f>
        <v>0</v>
      </c>
      <c r="E836" s="27">
        <f>'2 уровень'!G1772</f>
        <v>0</v>
      </c>
      <c r="F836" s="27">
        <f>'2 уровень'!H1772</f>
        <v>0</v>
      </c>
      <c r="G836" s="64">
        <f>'2 уровень'!I1772</f>
        <v>0</v>
      </c>
      <c r="H836" s="78">
        <f>'2 уровень'!J1772</f>
        <v>0</v>
      </c>
      <c r="I836" s="78">
        <f>'2 уровень'!K1772</f>
        <v>0</v>
      </c>
      <c r="J836" s="73">
        <f>'2 уровень'!L1772</f>
        <v>0</v>
      </c>
      <c r="K836" s="73">
        <f>'2 уровень'!M1772</f>
        <v>0</v>
      </c>
      <c r="L836" s="73">
        <f>'2 уровень'!N1772</f>
        <v>0</v>
      </c>
      <c r="M836" s="73">
        <f>'2 уровень'!O1772</f>
        <v>0</v>
      </c>
      <c r="N836" s="73">
        <f>'2 уровень'!P1772</f>
        <v>0</v>
      </c>
      <c r="O836" s="73">
        <f>'2 уровень'!Q1772</f>
        <v>0</v>
      </c>
      <c r="P836" s="72">
        <f>'2 уровень'!R1772</f>
        <v>0</v>
      </c>
      <c r="Q836" s="72">
        <f>'2 уровень'!S1772</f>
        <v>0</v>
      </c>
      <c r="R836" s="72">
        <f>'2 уровень'!T1772</f>
        <v>0</v>
      </c>
      <c r="S836" s="72">
        <f>'2 уровень'!U1772</f>
        <v>0</v>
      </c>
      <c r="T836" s="794">
        <f>'2 уровень'!V1772</f>
        <v>0</v>
      </c>
      <c r="U836" s="72">
        <f>'2 уровень'!W1772</f>
        <v>0</v>
      </c>
      <c r="V836" s="72">
        <f>'2 уровень'!X1772</f>
        <v>0</v>
      </c>
      <c r="W836" s="72">
        <f>'2 уровень'!Y1772</f>
        <v>0</v>
      </c>
      <c r="X836" s="72">
        <f>'2 уровень'!Z1772</f>
        <v>0</v>
      </c>
      <c r="Y836" s="389">
        <f>'2 уровень'!AA1772</f>
        <v>0</v>
      </c>
      <c r="Z836" s="72"/>
      <c r="AA836" s="72"/>
      <c r="AB836" s="991">
        <f>'2 уровень'!AB1775</f>
        <v>0</v>
      </c>
      <c r="AC836" s="998">
        <f>'2 уровень'!AC1775</f>
        <v>0</v>
      </c>
      <c r="AD836" s="196">
        <f t="shared" si="158"/>
        <v>0</v>
      </c>
      <c r="AE836" s="196">
        <f t="shared" si="155"/>
        <v>0</v>
      </c>
      <c r="AF836" s="907">
        <f t="shared" si="166"/>
        <v>0</v>
      </c>
      <c r="AG836" s="59" t="e">
        <f t="shared" si="162"/>
        <v>#DIV/0!</v>
      </c>
      <c r="AH836" s="59"/>
      <c r="AI836" s="277"/>
      <c r="AJ836" s="59">
        <f t="shared" si="163"/>
        <v>-2797.75</v>
      </c>
      <c r="AK836" s="59"/>
      <c r="AL836" s="59"/>
      <c r="AM836" s="277"/>
      <c r="AN836" s="59"/>
      <c r="AO836" s="59"/>
      <c r="AP836" s="59"/>
      <c r="AQ836" s="59"/>
      <c r="AR836" s="59"/>
      <c r="AS836" s="59"/>
      <c r="AT836" s="59"/>
      <c r="AU836" s="59"/>
      <c r="AV836" s="59"/>
      <c r="AW836" s="59"/>
      <c r="AX836" s="59"/>
      <c r="AY836" s="59"/>
      <c r="AZ836" s="59"/>
      <c r="BA836" s="59"/>
      <c r="BB836" s="59"/>
      <c r="BC836" s="59"/>
      <c r="BD836" s="59"/>
      <c r="BE836" s="59"/>
      <c r="BF836" s="59"/>
      <c r="BG836" s="59"/>
      <c r="BH836" s="59"/>
      <c r="BI836" s="59"/>
      <c r="BJ836" s="59"/>
      <c r="BK836" s="59"/>
      <c r="BL836" s="59"/>
      <c r="BM836" s="59"/>
      <c r="BN836" s="59"/>
      <c r="BO836" s="59"/>
      <c r="BP836" s="59"/>
      <c r="BQ836" s="59"/>
      <c r="BR836" s="59"/>
      <c r="BS836" s="59"/>
      <c r="BT836" s="59"/>
      <c r="BU836" s="59"/>
      <c r="BV836" s="59"/>
      <c r="BW836" s="59"/>
      <c r="BX836" s="59"/>
      <c r="BY836" s="59"/>
      <c r="BZ836" s="59"/>
      <c r="CA836" s="59"/>
      <c r="CB836" s="59"/>
      <c r="CC836" s="59"/>
      <c r="CD836" s="59"/>
      <c r="CE836" s="59"/>
      <c r="CF836" s="59"/>
      <c r="CG836" s="59"/>
      <c r="CH836" s="59"/>
      <c r="CI836" s="59"/>
      <c r="CJ836" s="59"/>
      <c r="CK836" s="59"/>
      <c r="CL836" s="59"/>
      <c r="CM836" s="59"/>
      <c r="CN836" s="59"/>
      <c r="CO836" s="59"/>
      <c r="CP836" s="59"/>
      <c r="CQ836" s="59"/>
      <c r="CR836" s="59"/>
      <c r="CS836" s="59"/>
      <c r="CT836" s="59"/>
      <c r="CU836" s="59"/>
      <c r="CV836" s="59"/>
      <c r="CW836" s="59"/>
      <c r="CX836" s="59"/>
      <c r="CY836" s="59"/>
      <c r="CZ836" s="59"/>
      <c r="DA836" s="59"/>
      <c r="DB836" s="59"/>
      <c r="DC836" s="59"/>
      <c r="DD836" s="59"/>
      <c r="DE836" s="59"/>
      <c r="DF836" s="59"/>
      <c r="DG836" s="59"/>
      <c r="DH836" s="59"/>
      <c r="DI836" s="59"/>
      <c r="DJ836" s="59"/>
      <c r="DK836" s="59"/>
      <c r="DL836" s="59"/>
      <c r="DM836" s="59"/>
      <c r="DN836" s="59"/>
      <c r="DO836" s="59"/>
      <c r="DP836" s="59"/>
      <c r="DQ836" s="59"/>
      <c r="DR836" s="59"/>
      <c r="DS836" s="59"/>
      <c r="DT836" s="59"/>
      <c r="DU836" s="59"/>
      <c r="DV836" s="59"/>
      <c r="DW836" s="59"/>
      <c r="DX836" s="59"/>
      <c r="DY836" s="59"/>
      <c r="DZ836" s="59"/>
      <c r="EA836" s="59"/>
      <c r="EB836" s="59"/>
      <c r="EC836" s="59"/>
      <c r="ED836" s="59"/>
      <c r="EE836" s="59"/>
      <c r="EF836" s="59"/>
      <c r="EG836" s="59"/>
      <c r="EH836" s="59"/>
      <c r="EI836" s="59"/>
      <c r="EJ836" s="59"/>
      <c r="EK836" s="59"/>
      <c r="EL836" s="59"/>
      <c r="EM836" s="59"/>
      <c r="EN836" s="59"/>
      <c r="EO836" s="59"/>
      <c r="EP836" s="59"/>
      <c r="EQ836" s="59"/>
      <c r="ER836" s="59"/>
      <c r="ES836" s="59"/>
      <c r="ET836" s="59"/>
      <c r="EU836" s="59"/>
      <c r="EV836" s="59"/>
      <c r="EW836" s="59"/>
      <c r="EX836" s="59"/>
      <c r="EY836" s="59"/>
      <c r="EZ836" s="59"/>
      <c r="FA836" s="59"/>
      <c r="FB836" s="59"/>
      <c r="FC836" s="59"/>
      <c r="FD836" s="59"/>
      <c r="FE836" s="59"/>
      <c r="FF836" s="59"/>
      <c r="FG836" s="59"/>
      <c r="FH836" s="59"/>
      <c r="FI836" s="59"/>
      <c r="FJ836" s="59"/>
      <c r="FK836" s="59"/>
      <c r="FL836" s="59"/>
      <c r="FM836" s="59"/>
      <c r="FN836" s="59"/>
      <c r="FO836" s="59"/>
      <c r="FP836" s="59"/>
      <c r="FQ836" s="59"/>
      <c r="FR836" s="59"/>
      <c r="FS836" s="59"/>
      <c r="FT836" s="59"/>
      <c r="FU836" s="59"/>
      <c r="FV836" s="59"/>
      <c r="FW836" s="59"/>
      <c r="FX836" s="59"/>
      <c r="FY836" s="59"/>
      <c r="FZ836" s="59"/>
      <c r="GA836" s="59"/>
      <c r="GB836" s="59"/>
      <c r="GC836" s="59"/>
      <c r="GD836" s="59"/>
      <c r="GE836" s="59"/>
      <c r="GF836" s="59"/>
      <c r="GG836" s="59"/>
      <c r="GH836" s="59"/>
      <c r="GI836" s="59"/>
      <c r="GJ836" s="59"/>
      <c r="GK836" s="59"/>
      <c r="GL836" s="59"/>
      <c r="GM836" s="59"/>
      <c r="GN836" s="59"/>
      <c r="GO836" s="59"/>
    </row>
    <row r="837" spans="1:197" ht="30" x14ac:dyDescent="0.25">
      <c r="B837" s="18">
        <v>1</v>
      </c>
      <c r="C837" s="173" t="s">
        <v>477</v>
      </c>
      <c r="D837" s="27">
        <f>'2 уровень'!F1773</f>
        <v>3357.2999999999997</v>
      </c>
      <c r="E837" s="27">
        <f>'2 уровень'!G1773</f>
        <v>559.54999999999995</v>
      </c>
      <c r="F837" s="27">
        <f>'2 уровень'!H1773</f>
        <v>230</v>
      </c>
      <c r="G837" s="64">
        <f>'2 уровень'!I1773</f>
        <v>41.071428571428569</v>
      </c>
      <c r="H837" s="78">
        <f>'2 уровень'!J1773</f>
        <v>0</v>
      </c>
      <c r="I837" s="78">
        <f>'2 уровень'!K1773</f>
        <v>0</v>
      </c>
      <c r="J837" s="73">
        <f>'2 уровень'!L1773</f>
        <v>0</v>
      </c>
      <c r="K837" s="73">
        <f>'2 уровень'!M1773</f>
        <v>0</v>
      </c>
      <c r="L837" s="73">
        <f>'2 уровень'!N1773</f>
        <v>0</v>
      </c>
      <c r="M837" s="73">
        <f>'2 уровень'!O1773</f>
        <v>0</v>
      </c>
      <c r="N837" s="73">
        <f>'2 уровень'!P1773</f>
        <v>0</v>
      </c>
      <c r="O837" s="73">
        <f>'2 уровень'!Q1773</f>
        <v>0</v>
      </c>
      <c r="P837" s="27">
        <f>'2 уровень'!R1773</f>
        <v>8728.2000000000007</v>
      </c>
      <c r="Q837" s="27">
        <f>'2 уровень'!S1773</f>
        <v>8728.2000000000007</v>
      </c>
      <c r="R837" s="27">
        <f>'2 уровень'!T1773</f>
        <v>1454.7</v>
      </c>
      <c r="S837" s="27">
        <f>'2 уровень'!U1773</f>
        <v>605.16790999999989</v>
      </c>
      <c r="T837" s="27">
        <f>'2 уровень'!V1773</f>
        <v>0</v>
      </c>
      <c r="U837" s="27">
        <f>'2 уровень'!W1773</f>
        <v>0</v>
      </c>
      <c r="V837" s="27">
        <f>'2 уровень'!X1773</f>
        <v>-849.53209000000015</v>
      </c>
      <c r="W837" s="27">
        <f>'2 уровень'!Y1773</f>
        <v>0</v>
      </c>
      <c r="X837" s="27">
        <f>'2 уровень'!Z1773</f>
        <v>0</v>
      </c>
      <c r="Y837" s="27">
        <f>'2 уровень'!AA1773</f>
        <v>605.16790999999989</v>
      </c>
      <c r="Z837" s="72"/>
      <c r="AA837" s="72"/>
      <c r="AB837" s="991">
        <f>'2 уровень'!AB1776</f>
        <v>0</v>
      </c>
      <c r="AC837" s="998">
        <f>'2 уровень'!AC1776</f>
        <v>0</v>
      </c>
      <c r="AD837" s="196">
        <f t="shared" si="158"/>
        <v>605167.90999999992</v>
      </c>
      <c r="AE837" s="196">
        <f t="shared" si="155"/>
        <v>0</v>
      </c>
      <c r="AF837" s="907">
        <f t="shared" si="166"/>
        <v>2599.7676704494684</v>
      </c>
      <c r="AG837" s="59">
        <f t="shared" si="162"/>
        <v>2631.1648260869561</v>
      </c>
      <c r="AH837" s="59"/>
      <c r="AI837" s="277"/>
      <c r="AJ837" s="59">
        <f t="shared" si="163"/>
        <v>-8865.2482269503544</v>
      </c>
      <c r="AK837" s="59"/>
      <c r="AL837" s="59"/>
      <c r="AM837" s="277"/>
      <c r="AN837" s="59"/>
      <c r="AO837" s="59"/>
      <c r="AP837" s="59"/>
      <c r="AQ837" s="59"/>
      <c r="AR837" s="59"/>
      <c r="AS837" s="59"/>
      <c r="AT837" s="59"/>
      <c r="AU837" s="59"/>
      <c r="AV837" s="59"/>
      <c r="AW837" s="59"/>
      <c r="AX837" s="59"/>
      <c r="AY837" s="59"/>
      <c r="AZ837" s="59"/>
      <c r="BA837" s="59"/>
      <c r="BB837" s="59"/>
      <c r="BC837" s="59"/>
      <c r="BD837" s="59"/>
      <c r="BE837" s="59"/>
      <c r="BF837" s="59"/>
      <c r="BG837" s="59"/>
      <c r="BH837" s="59"/>
      <c r="BI837" s="59"/>
      <c r="BJ837" s="59"/>
      <c r="BK837" s="59"/>
      <c r="BL837" s="59"/>
      <c r="BM837" s="59"/>
      <c r="BN837" s="59"/>
      <c r="BO837" s="59"/>
      <c r="BP837" s="59"/>
      <c r="BQ837" s="59"/>
      <c r="BR837" s="59"/>
      <c r="BS837" s="59"/>
      <c r="BT837" s="59"/>
      <c r="BU837" s="59"/>
      <c r="BV837" s="59"/>
      <c r="BW837" s="59"/>
      <c r="BX837" s="59"/>
      <c r="BY837" s="59"/>
      <c r="BZ837" s="59"/>
      <c r="CA837" s="59"/>
      <c r="CB837" s="59"/>
      <c r="CC837" s="59"/>
      <c r="CD837" s="59"/>
      <c r="CE837" s="59"/>
      <c r="CF837" s="59"/>
      <c r="CG837" s="59"/>
      <c r="CH837" s="59"/>
      <c r="CI837" s="59"/>
      <c r="CJ837" s="59"/>
      <c r="CK837" s="59"/>
      <c r="CL837" s="59"/>
      <c r="CM837" s="59"/>
      <c r="CN837" s="59"/>
      <c r="CO837" s="59"/>
      <c r="CP837" s="59"/>
      <c r="CQ837" s="59"/>
      <c r="CR837" s="59"/>
      <c r="CS837" s="59"/>
      <c r="CT837" s="59"/>
      <c r="CU837" s="59"/>
      <c r="CV837" s="59"/>
      <c r="CW837" s="59"/>
      <c r="CX837" s="59"/>
      <c r="CY837" s="59"/>
      <c r="CZ837" s="59"/>
      <c r="DA837" s="59"/>
      <c r="DB837" s="59"/>
      <c r="DC837" s="59"/>
      <c r="DD837" s="59"/>
      <c r="DE837" s="59"/>
      <c r="DF837" s="59"/>
      <c r="DG837" s="59"/>
      <c r="DH837" s="59"/>
      <c r="DI837" s="59"/>
      <c r="DJ837" s="59"/>
      <c r="DK837" s="59"/>
      <c r="DL837" s="59"/>
      <c r="DM837" s="59"/>
      <c r="DN837" s="59"/>
      <c r="DO837" s="59"/>
      <c r="DP837" s="59"/>
      <c r="DQ837" s="59"/>
      <c r="DR837" s="59"/>
      <c r="DS837" s="59"/>
      <c r="DT837" s="59"/>
      <c r="DU837" s="59"/>
      <c r="DV837" s="59"/>
      <c r="DW837" s="59"/>
      <c r="DX837" s="59"/>
      <c r="DY837" s="59"/>
      <c r="DZ837" s="59"/>
      <c r="EA837" s="59"/>
      <c r="EB837" s="59"/>
      <c r="EC837" s="59"/>
      <c r="ED837" s="59"/>
      <c r="EE837" s="59"/>
      <c r="EF837" s="59"/>
      <c r="EG837" s="59"/>
      <c r="EH837" s="59"/>
      <c r="EI837" s="59"/>
      <c r="EJ837" s="59"/>
      <c r="EK837" s="59"/>
      <c r="EL837" s="59"/>
      <c r="EM837" s="59"/>
      <c r="EN837" s="59"/>
      <c r="EO837" s="59"/>
      <c r="EP837" s="59"/>
      <c r="EQ837" s="59"/>
      <c r="ER837" s="59"/>
      <c r="ES837" s="59"/>
      <c r="ET837" s="59"/>
      <c r="EU837" s="59"/>
      <c r="EV837" s="59"/>
      <c r="EW837" s="59"/>
      <c r="EX837" s="59"/>
      <c r="EY837" s="59"/>
      <c r="EZ837" s="59"/>
      <c r="FA837" s="59"/>
      <c r="FB837" s="59"/>
      <c r="FC837" s="59"/>
      <c r="FD837" s="59"/>
      <c r="FE837" s="59"/>
      <c r="FF837" s="59"/>
      <c r="FG837" s="59"/>
      <c r="FH837" s="59"/>
      <c r="FI837" s="59"/>
      <c r="FJ837" s="59"/>
      <c r="FK837" s="59"/>
      <c r="FL837" s="59"/>
      <c r="FM837" s="59"/>
      <c r="FN837" s="59"/>
      <c r="FO837" s="59"/>
      <c r="FP837" s="59"/>
      <c r="FQ837" s="59"/>
      <c r="FR837" s="59"/>
      <c r="FS837" s="59"/>
      <c r="FT837" s="59"/>
      <c r="FU837" s="59"/>
      <c r="FV837" s="59"/>
      <c r="FW837" s="59"/>
      <c r="FX837" s="59"/>
      <c r="FY837" s="59"/>
      <c r="FZ837" s="59"/>
      <c r="GA837" s="59"/>
      <c r="GB837" s="59"/>
      <c r="GC837" s="59"/>
      <c r="GD837" s="59"/>
      <c r="GE837" s="59"/>
      <c r="GF837" s="59"/>
      <c r="GG837" s="59"/>
      <c r="GH837" s="59"/>
      <c r="GI837" s="59"/>
      <c r="GJ837" s="59"/>
      <c r="GK837" s="59"/>
      <c r="GL837" s="59"/>
      <c r="GM837" s="59"/>
      <c r="GN837" s="59"/>
      <c r="GO837" s="59"/>
    </row>
    <row r="838" spans="1:197" ht="30" x14ac:dyDescent="0.25">
      <c r="B838" s="18">
        <v>1</v>
      </c>
      <c r="C838" s="297" t="s">
        <v>312</v>
      </c>
      <c r="D838" s="27">
        <f>'2 уровень'!F1774</f>
        <v>10638.297872340425</v>
      </c>
      <c r="E838" s="27">
        <f>'2 уровень'!G1774</f>
        <v>1773.049645390071</v>
      </c>
      <c r="F838" s="27">
        <f>'2 уровень'!H1774</f>
        <v>1130.7521276595739</v>
      </c>
      <c r="G838" s="64">
        <f>'2 уровень'!I1774</f>
        <v>63.776205733760513</v>
      </c>
      <c r="H838" s="78">
        <f>'2 уровень'!J1774</f>
        <v>0</v>
      </c>
      <c r="I838" s="78">
        <f>'2 уровень'!K1774</f>
        <v>0</v>
      </c>
      <c r="J838" s="73">
        <f>'2 уровень'!L1774</f>
        <v>0</v>
      </c>
      <c r="K838" s="73">
        <f>'2 уровень'!M1774</f>
        <v>0</v>
      </c>
      <c r="L838" s="73">
        <f>'2 уровень'!N1774</f>
        <v>0</v>
      </c>
      <c r="M838" s="73">
        <f>'2 уровень'!O1774</f>
        <v>0</v>
      </c>
      <c r="N838" s="73">
        <f>'2 уровень'!P1774</f>
        <v>0</v>
      </c>
      <c r="O838" s="73">
        <f>'2 уровень'!Q1774</f>
        <v>0</v>
      </c>
      <c r="P838" s="72">
        <f>'2 уровень'!R1774</f>
        <v>0</v>
      </c>
      <c r="Q838" s="72">
        <f>'2 уровень'!S1774</f>
        <v>0</v>
      </c>
      <c r="R838" s="72">
        <f>'2 уровень'!T1774</f>
        <v>0</v>
      </c>
      <c r="S838" s="72">
        <f>'2 уровень'!U1774</f>
        <v>0</v>
      </c>
      <c r="T838" s="794">
        <f>'2 уровень'!V1774</f>
        <v>0</v>
      </c>
      <c r="U838" s="72">
        <f>'2 уровень'!W1774</f>
        <v>0</v>
      </c>
      <c r="V838" s="72">
        <f>'2 уровень'!X1774</f>
        <v>0</v>
      </c>
      <c r="W838" s="72">
        <f>'2 уровень'!Y1774</f>
        <v>0</v>
      </c>
      <c r="X838" s="72">
        <f>'2 уровень'!Z1774</f>
        <v>0</v>
      </c>
      <c r="Y838" s="389">
        <f>'2 уровень'!AA1774</f>
        <v>0</v>
      </c>
      <c r="Z838" s="72"/>
      <c r="AA838" s="72"/>
      <c r="AB838" s="991">
        <f>'2 уровень'!AB1777</f>
        <v>0</v>
      </c>
      <c r="AC838" s="998">
        <f>'2 уровень'!AC1777</f>
        <v>0</v>
      </c>
      <c r="AD838" s="196">
        <f t="shared" si="158"/>
        <v>0</v>
      </c>
      <c r="AE838" s="196">
        <f t="shared" si="155"/>
        <v>0</v>
      </c>
      <c r="AF838" s="907">
        <f t="shared" si="166"/>
        <v>0</v>
      </c>
      <c r="AG838" s="59">
        <f t="shared" si="162"/>
        <v>0</v>
      </c>
      <c r="AH838" s="59"/>
      <c r="AI838" s="277"/>
      <c r="AJ838" s="59">
        <f t="shared" si="163"/>
        <v>0</v>
      </c>
      <c r="AK838" s="59"/>
      <c r="AL838" s="59"/>
      <c r="AM838" s="277"/>
      <c r="AN838" s="59"/>
      <c r="AO838" s="59"/>
      <c r="AP838" s="59"/>
      <c r="AQ838" s="59"/>
      <c r="AR838" s="59"/>
      <c r="AS838" s="59"/>
      <c r="AT838" s="59"/>
      <c r="AU838" s="59"/>
      <c r="AV838" s="59"/>
      <c r="AW838" s="59"/>
      <c r="AX838" s="59"/>
      <c r="AY838" s="59"/>
      <c r="AZ838" s="59"/>
      <c r="BA838" s="59"/>
      <c r="BB838" s="59"/>
      <c r="BC838" s="59"/>
      <c r="BD838" s="59"/>
      <c r="BE838" s="59"/>
      <c r="BF838" s="59"/>
      <c r="BG838" s="59"/>
      <c r="BH838" s="59"/>
      <c r="BI838" s="59"/>
      <c r="BJ838" s="59"/>
      <c r="BK838" s="59"/>
      <c r="BL838" s="59"/>
      <c r="BM838" s="59"/>
      <c r="BN838" s="59"/>
      <c r="BO838" s="59"/>
      <c r="BP838" s="59"/>
      <c r="BQ838" s="59"/>
      <c r="BR838" s="59"/>
      <c r="BS838" s="59"/>
      <c r="BT838" s="59"/>
      <c r="BU838" s="59"/>
      <c r="BV838" s="59"/>
      <c r="BW838" s="59"/>
      <c r="BX838" s="59"/>
      <c r="BY838" s="59"/>
      <c r="BZ838" s="59"/>
      <c r="CA838" s="59"/>
      <c r="CB838" s="59"/>
      <c r="CC838" s="59"/>
      <c r="CD838" s="59"/>
      <c r="CE838" s="59"/>
      <c r="CF838" s="59"/>
      <c r="CG838" s="59"/>
      <c r="CH838" s="59"/>
      <c r="CI838" s="59"/>
      <c r="CJ838" s="59"/>
      <c r="CK838" s="59"/>
      <c r="CL838" s="59"/>
      <c r="CM838" s="59"/>
      <c r="CN838" s="59"/>
      <c r="CO838" s="59"/>
      <c r="CP838" s="59"/>
      <c r="CQ838" s="59"/>
      <c r="CR838" s="59"/>
      <c r="CS838" s="59"/>
      <c r="CT838" s="59"/>
      <c r="CU838" s="59"/>
      <c r="CV838" s="59"/>
      <c r="CW838" s="59"/>
      <c r="CX838" s="59"/>
      <c r="CY838" s="59"/>
      <c r="CZ838" s="59"/>
      <c r="DA838" s="59"/>
      <c r="DB838" s="59"/>
      <c r="DC838" s="59"/>
      <c r="DD838" s="59"/>
      <c r="DE838" s="59"/>
      <c r="DF838" s="59"/>
      <c r="DG838" s="59"/>
      <c r="DH838" s="59"/>
      <c r="DI838" s="59"/>
      <c r="DJ838" s="59"/>
      <c r="DK838" s="59"/>
      <c r="DL838" s="59"/>
      <c r="DM838" s="59"/>
      <c r="DN838" s="59"/>
      <c r="DO838" s="59"/>
      <c r="DP838" s="59"/>
      <c r="DQ838" s="59"/>
      <c r="DR838" s="59"/>
      <c r="DS838" s="59"/>
      <c r="DT838" s="59"/>
      <c r="DU838" s="59"/>
      <c r="DV838" s="59"/>
      <c r="DW838" s="59"/>
      <c r="DX838" s="59"/>
      <c r="DY838" s="59"/>
      <c r="DZ838" s="59"/>
      <c r="EA838" s="59"/>
      <c r="EB838" s="59"/>
      <c r="EC838" s="59"/>
      <c r="ED838" s="59"/>
      <c r="EE838" s="59"/>
      <c r="EF838" s="59"/>
      <c r="EG838" s="59"/>
      <c r="EH838" s="59"/>
      <c r="EI838" s="59"/>
      <c r="EJ838" s="59"/>
      <c r="EK838" s="59"/>
      <c r="EL838" s="59"/>
      <c r="EM838" s="59"/>
      <c r="EN838" s="59"/>
      <c r="EO838" s="59"/>
      <c r="EP838" s="59"/>
      <c r="EQ838" s="59"/>
      <c r="ER838" s="59"/>
      <c r="ES838" s="59"/>
      <c r="ET838" s="59"/>
      <c r="EU838" s="59"/>
      <c r="EV838" s="59"/>
      <c r="EW838" s="59"/>
      <c r="EX838" s="59"/>
      <c r="EY838" s="59"/>
      <c r="EZ838" s="59"/>
      <c r="FA838" s="59"/>
      <c r="FB838" s="59"/>
      <c r="FC838" s="59"/>
      <c r="FD838" s="59"/>
      <c r="FE838" s="59"/>
      <c r="FF838" s="59"/>
      <c r="FG838" s="59"/>
      <c r="FH838" s="59"/>
      <c r="FI838" s="59"/>
      <c r="FJ838" s="59"/>
      <c r="FK838" s="59"/>
      <c r="FL838" s="59"/>
      <c r="FM838" s="59"/>
      <c r="FN838" s="59"/>
      <c r="FO838" s="59"/>
      <c r="FP838" s="59"/>
      <c r="FQ838" s="59"/>
      <c r="FR838" s="59"/>
      <c r="FS838" s="59"/>
      <c r="FT838" s="59"/>
      <c r="FU838" s="59"/>
      <c r="FV838" s="59"/>
      <c r="FW838" s="59"/>
      <c r="FX838" s="59"/>
      <c r="FY838" s="59"/>
      <c r="FZ838" s="59"/>
      <c r="GA838" s="59"/>
      <c r="GB838" s="59"/>
      <c r="GC838" s="59"/>
      <c r="GD838" s="59"/>
      <c r="GE838" s="59"/>
      <c r="GF838" s="59"/>
      <c r="GG838" s="59"/>
      <c r="GH838" s="59"/>
      <c r="GI838" s="59"/>
      <c r="GJ838" s="59"/>
      <c r="GK838" s="59"/>
      <c r="GL838" s="59"/>
      <c r="GM838" s="59"/>
      <c r="GN838" s="59"/>
      <c r="GO838" s="59"/>
    </row>
    <row r="839" spans="1:197" x14ac:dyDescent="0.25">
      <c r="B839" s="18">
        <v>1</v>
      </c>
      <c r="C839" s="292" t="s">
        <v>320</v>
      </c>
      <c r="D839" s="27">
        <f>'2 уровень'!F1775</f>
        <v>0</v>
      </c>
      <c r="E839" s="27">
        <f>'2 уровень'!G1775</f>
        <v>0</v>
      </c>
      <c r="F839" s="27">
        <f>'2 уровень'!H1775</f>
        <v>0</v>
      </c>
      <c r="G839" s="64">
        <f>'2 уровень'!I1775</f>
        <v>0</v>
      </c>
      <c r="H839" s="78">
        <f>'2 уровень'!J1775</f>
        <v>0</v>
      </c>
      <c r="I839" s="78">
        <f>'2 уровень'!K1775</f>
        <v>0</v>
      </c>
      <c r="J839" s="73">
        <f>'2 уровень'!L1775</f>
        <v>0</v>
      </c>
      <c r="K839" s="73">
        <f>'2 уровень'!M1775</f>
        <v>0</v>
      </c>
      <c r="L839" s="73">
        <f>'2 уровень'!N1775</f>
        <v>0</v>
      </c>
      <c r="M839" s="73">
        <f>'2 уровень'!O1775</f>
        <v>0</v>
      </c>
      <c r="N839" s="73">
        <f>'2 уровень'!P1775</f>
        <v>0</v>
      </c>
      <c r="O839" s="73">
        <f>'2 уровень'!Q1775</f>
        <v>0</v>
      </c>
      <c r="P839" s="72">
        <f>'2 уровень'!R1775</f>
        <v>0</v>
      </c>
      <c r="Q839" s="72">
        <f>'2 уровень'!S1775</f>
        <v>0</v>
      </c>
      <c r="R839" s="72">
        <f>'2 уровень'!T1775</f>
        <v>0</v>
      </c>
      <c r="S839" s="72">
        <f>'2 уровень'!U1775</f>
        <v>0</v>
      </c>
      <c r="T839" s="794">
        <f>'2 уровень'!V1775</f>
        <v>0</v>
      </c>
      <c r="U839" s="72">
        <f>'2 уровень'!W1775</f>
        <v>0</v>
      </c>
      <c r="V839" s="72">
        <f>'2 уровень'!X1775</f>
        <v>0</v>
      </c>
      <c r="W839" s="72">
        <f>'2 уровень'!Y1775</f>
        <v>0</v>
      </c>
      <c r="X839" s="72">
        <f>'2 уровень'!Z1775</f>
        <v>0</v>
      </c>
      <c r="Y839" s="389">
        <f>'2 уровень'!AA1775</f>
        <v>0</v>
      </c>
      <c r="Z839" s="72"/>
      <c r="AA839" s="72"/>
      <c r="AB839" s="991" t="e">
        <f>'2 уровень'!#REF!</f>
        <v>#REF!</v>
      </c>
      <c r="AC839" s="998" t="e">
        <f>'2 уровень'!#REF!</f>
        <v>#REF!</v>
      </c>
      <c r="AD839" s="196">
        <f t="shared" si="158"/>
        <v>0</v>
      </c>
      <c r="AE839" s="196">
        <f t="shared" si="155"/>
        <v>0</v>
      </c>
      <c r="AF839" s="907">
        <f t="shared" si="166"/>
        <v>0</v>
      </c>
      <c r="AG839" s="59" t="e">
        <f t="shared" si="162"/>
        <v>#DIV/0!</v>
      </c>
      <c r="AH839" s="59"/>
      <c r="AI839" s="277"/>
      <c r="AJ839" s="59">
        <f t="shared" si="163"/>
        <v>-8865.2482269503544</v>
      </c>
      <c r="AK839" s="59"/>
      <c r="AL839" s="59"/>
      <c r="AM839" s="277"/>
      <c r="AN839" s="59"/>
      <c r="AO839" s="59"/>
      <c r="AP839" s="59"/>
      <c r="AQ839" s="59"/>
      <c r="AR839" s="59"/>
      <c r="AS839" s="59"/>
      <c r="AT839" s="59"/>
      <c r="AU839" s="59"/>
      <c r="AV839" s="59"/>
      <c r="AW839" s="59"/>
      <c r="AX839" s="59"/>
      <c r="AY839" s="59"/>
      <c r="AZ839" s="59"/>
      <c r="BA839" s="59"/>
      <c r="BB839" s="59"/>
      <c r="BC839" s="59"/>
      <c r="BD839" s="59"/>
      <c r="BE839" s="59"/>
      <c r="BF839" s="59"/>
      <c r="BG839" s="59"/>
      <c r="BH839" s="59"/>
      <c r="BI839" s="59"/>
      <c r="BJ839" s="59"/>
      <c r="BK839" s="59"/>
      <c r="BL839" s="59"/>
      <c r="BM839" s="59"/>
      <c r="BN839" s="59"/>
      <c r="BO839" s="59"/>
      <c r="BP839" s="59"/>
      <c r="BQ839" s="59"/>
      <c r="BR839" s="59"/>
      <c r="BS839" s="59"/>
      <c r="BT839" s="59"/>
      <c r="BU839" s="59"/>
      <c r="BV839" s="59"/>
      <c r="BW839" s="59"/>
      <c r="BX839" s="59"/>
      <c r="BY839" s="59"/>
      <c r="BZ839" s="59"/>
      <c r="CA839" s="59"/>
      <c r="CB839" s="59"/>
      <c r="CC839" s="59"/>
      <c r="CD839" s="59"/>
      <c r="CE839" s="59"/>
      <c r="CF839" s="59"/>
      <c r="CG839" s="59"/>
      <c r="CH839" s="59"/>
      <c r="CI839" s="59"/>
      <c r="CJ839" s="59"/>
      <c r="CK839" s="59"/>
      <c r="CL839" s="59"/>
      <c r="CM839" s="59"/>
      <c r="CN839" s="59"/>
      <c r="CO839" s="59"/>
      <c r="CP839" s="59"/>
      <c r="CQ839" s="59"/>
      <c r="CR839" s="59"/>
      <c r="CS839" s="59"/>
      <c r="CT839" s="59"/>
      <c r="CU839" s="59"/>
      <c r="CV839" s="59"/>
      <c r="CW839" s="59"/>
      <c r="CX839" s="59"/>
      <c r="CY839" s="59"/>
      <c r="CZ839" s="59"/>
      <c r="DA839" s="59"/>
      <c r="DB839" s="59"/>
      <c r="DC839" s="59"/>
      <c r="DD839" s="59"/>
      <c r="DE839" s="59"/>
      <c r="DF839" s="59"/>
      <c r="DG839" s="59"/>
      <c r="DH839" s="59"/>
      <c r="DI839" s="59"/>
      <c r="DJ839" s="59"/>
      <c r="DK839" s="59"/>
      <c r="DL839" s="59"/>
      <c r="DM839" s="59"/>
      <c r="DN839" s="59"/>
      <c r="DO839" s="59"/>
      <c r="DP839" s="59"/>
      <c r="DQ839" s="59"/>
      <c r="DR839" s="59"/>
      <c r="DS839" s="59"/>
      <c r="DT839" s="59"/>
      <c r="DU839" s="59"/>
      <c r="DV839" s="59"/>
      <c r="DW839" s="59"/>
      <c r="DX839" s="59"/>
      <c r="DY839" s="59"/>
      <c r="DZ839" s="59"/>
      <c r="EA839" s="59"/>
      <c r="EB839" s="59"/>
      <c r="EC839" s="59"/>
      <c r="ED839" s="59"/>
      <c r="EE839" s="59"/>
      <c r="EF839" s="59"/>
      <c r="EG839" s="59"/>
      <c r="EH839" s="59"/>
      <c r="EI839" s="59"/>
      <c r="EJ839" s="59"/>
      <c r="EK839" s="59"/>
      <c r="EL839" s="59"/>
      <c r="EM839" s="59"/>
      <c r="EN839" s="59"/>
      <c r="EO839" s="59"/>
      <c r="EP839" s="59"/>
      <c r="EQ839" s="59"/>
      <c r="ER839" s="59"/>
      <c r="ES839" s="59"/>
      <c r="ET839" s="59"/>
      <c r="EU839" s="59"/>
      <c r="EV839" s="59"/>
      <c r="EW839" s="59"/>
      <c r="EX839" s="59"/>
      <c r="EY839" s="59"/>
      <c r="EZ839" s="59"/>
      <c r="FA839" s="59"/>
      <c r="FB839" s="59"/>
      <c r="FC839" s="59"/>
      <c r="FD839" s="59"/>
      <c r="FE839" s="59"/>
      <c r="FF839" s="59"/>
      <c r="FG839" s="59"/>
      <c r="FH839" s="59"/>
      <c r="FI839" s="59"/>
      <c r="FJ839" s="59"/>
      <c r="FK839" s="59"/>
      <c r="FL839" s="59"/>
      <c r="FM839" s="59"/>
      <c r="FN839" s="59"/>
      <c r="FO839" s="59"/>
      <c r="FP839" s="59"/>
      <c r="FQ839" s="59"/>
      <c r="FR839" s="59"/>
      <c r="FS839" s="59"/>
      <c r="FT839" s="59"/>
      <c r="FU839" s="59"/>
      <c r="FV839" s="59"/>
      <c r="FW839" s="59"/>
      <c r="FX839" s="59"/>
      <c r="FY839" s="59"/>
      <c r="FZ839" s="59"/>
      <c r="GA839" s="59"/>
      <c r="GB839" s="59"/>
      <c r="GC839" s="59"/>
      <c r="GD839" s="59"/>
      <c r="GE839" s="59"/>
      <c r="GF839" s="59"/>
      <c r="GG839" s="59"/>
      <c r="GH839" s="59"/>
      <c r="GI839" s="59"/>
      <c r="GJ839" s="59"/>
      <c r="GK839" s="59"/>
      <c r="GL839" s="59"/>
      <c r="GM839" s="59"/>
      <c r="GN839" s="59"/>
      <c r="GO839" s="59"/>
    </row>
    <row r="840" spans="1:197" x14ac:dyDescent="0.25">
      <c r="A840" s="18">
        <v>1</v>
      </c>
      <c r="B840" s="18">
        <v>1</v>
      </c>
      <c r="C840" s="174" t="s">
        <v>321</v>
      </c>
      <c r="D840" s="27">
        <f>'2 уровень'!F1776</f>
        <v>10638.297872340425</v>
      </c>
      <c r="E840" s="27">
        <f>'2 уровень'!G1776</f>
        <v>1773.049645390071</v>
      </c>
      <c r="F840" s="27">
        <f>'2 уровень'!H1776</f>
        <v>1130.7521276595739</v>
      </c>
      <c r="G840" s="64">
        <f>'2 уровень'!I1776</f>
        <v>63.776205733760513</v>
      </c>
      <c r="H840" s="78">
        <f>'2 уровень'!J1776</f>
        <v>0</v>
      </c>
      <c r="I840" s="78">
        <f>'2 уровень'!K1776</f>
        <v>0</v>
      </c>
      <c r="J840" s="73">
        <f>'2 уровень'!L1776</f>
        <v>0</v>
      </c>
      <c r="K840" s="73">
        <f>'2 уровень'!M1776</f>
        <v>0</v>
      </c>
      <c r="L840" s="73">
        <f>'2 уровень'!N1776</f>
        <v>0</v>
      </c>
      <c r="M840" s="73">
        <f>'2 уровень'!O1776</f>
        <v>0</v>
      </c>
      <c r="N840" s="73">
        <f>'2 уровень'!P1776</f>
        <v>0</v>
      </c>
      <c r="O840" s="73">
        <f>'2 уровень'!Q1776</f>
        <v>0</v>
      </c>
      <c r="P840" s="72">
        <f>'2 уровень'!R1776</f>
        <v>0</v>
      </c>
      <c r="Q840" s="72">
        <f>'2 уровень'!S1776</f>
        <v>0</v>
      </c>
      <c r="R840" s="72">
        <f>'2 уровень'!T1776</f>
        <v>0</v>
      </c>
      <c r="S840" s="72">
        <f>'2 уровень'!U1776</f>
        <v>0</v>
      </c>
      <c r="T840" s="794">
        <f>'2 уровень'!V1776</f>
        <v>0</v>
      </c>
      <c r="U840" s="72">
        <f>'2 уровень'!W1776</f>
        <v>0</v>
      </c>
      <c r="V840" s="72">
        <f>'2 уровень'!X1776</f>
        <v>0</v>
      </c>
      <c r="W840" s="72">
        <f>'2 уровень'!Y1776</f>
        <v>0</v>
      </c>
      <c r="X840" s="72">
        <f>'2 уровень'!Z1776</f>
        <v>0</v>
      </c>
      <c r="Y840" s="389">
        <f>'2 уровень'!AA1776</f>
        <v>0</v>
      </c>
      <c r="Z840" s="72"/>
      <c r="AA840" s="72"/>
      <c r="AB840" s="991" t="e">
        <f>'2 уровень'!#REF!</f>
        <v>#REF!</v>
      </c>
      <c r="AC840" s="998" t="e">
        <f>'2 уровень'!#REF!</f>
        <v>#REF!</v>
      </c>
      <c r="AD840" s="196">
        <f t="shared" si="158"/>
        <v>0</v>
      </c>
      <c r="AE840" s="196">
        <f t="shared" si="155"/>
        <v>0</v>
      </c>
      <c r="AF840" s="907">
        <f t="shared" si="166"/>
        <v>0</v>
      </c>
      <c r="AG840" s="59">
        <f t="shared" si="162"/>
        <v>0</v>
      </c>
      <c r="AH840" s="59"/>
      <c r="AI840" s="277"/>
      <c r="AJ840" s="59">
        <f t="shared" si="163"/>
        <v>-83333.333333333328</v>
      </c>
      <c r="AK840" s="59"/>
      <c r="AL840" s="59"/>
      <c r="AM840" s="277"/>
      <c r="AN840" s="59"/>
      <c r="AO840" s="59"/>
      <c r="AP840" s="59"/>
      <c r="AQ840" s="59"/>
      <c r="AR840" s="59"/>
      <c r="AS840" s="59"/>
      <c r="AT840" s="59"/>
      <c r="AU840" s="59"/>
      <c r="AV840" s="59"/>
      <c r="AW840" s="59"/>
      <c r="AX840" s="59"/>
      <c r="AY840" s="59"/>
      <c r="AZ840" s="59"/>
      <c r="BA840" s="59"/>
      <c r="BB840" s="59"/>
      <c r="BC840" s="59"/>
      <c r="BD840" s="59"/>
      <c r="BE840" s="59"/>
      <c r="BF840" s="59"/>
      <c r="BG840" s="59"/>
      <c r="BH840" s="59"/>
      <c r="BI840" s="59"/>
      <c r="BJ840" s="59"/>
      <c r="BK840" s="59"/>
      <c r="BL840" s="59"/>
      <c r="BM840" s="59"/>
      <c r="BN840" s="59"/>
      <c r="BO840" s="59"/>
      <c r="BP840" s="59"/>
      <c r="BQ840" s="59"/>
      <c r="BR840" s="59"/>
      <c r="BS840" s="59"/>
      <c r="BT840" s="59"/>
      <c r="BU840" s="59"/>
      <c r="BV840" s="59"/>
      <c r="BW840" s="59"/>
      <c r="BX840" s="59"/>
      <c r="BY840" s="59"/>
      <c r="BZ840" s="59"/>
      <c r="CA840" s="59"/>
      <c r="CB840" s="59"/>
      <c r="CC840" s="59"/>
      <c r="CD840" s="59"/>
      <c r="CE840" s="59"/>
      <c r="CF840" s="59"/>
      <c r="CG840" s="59"/>
      <c r="CH840" s="59"/>
      <c r="CI840" s="59"/>
      <c r="CJ840" s="59"/>
      <c r="CK840" s="59"/>
      <c r="CL840" s="59"/>
      <c r="CM840" s="59"/>
      <c r="CN840" s="59"/>
      <c r="CO840" s="59"/>
      <c r="CP840" s="59"/>
      <c r="CQ840" s="59"/>
      <c r="CR840" s="59"/>
      <c r="CS840" s="59"/>
      <c r="CT840" s="59"/>
      <c r="CU840" s="59"/>
      <c r="CV840" s="59"/>
      <c r="CW840" s="59"/>
      <c r="CX840" s="59"/>
      <c r="CY840" s="59"/>
      <c r="CZ840" s="59"/>
      <c r="DA840" s="59"/>
      <c r="DB840" s="59"/>
      <c r="DC840" s="59"/>
      <c r="DD840" s="59"/>
      <c r="DE840" s="59"/>
      <c r="DF840" s="59"/>
      <c r="DG840" s="59"/>
      <c r="DH840" s="59"/>
      <c r="DI840" s="59"/>
      <c r="DJ840" s="59"/>
      <c r="DK840" s="59"/>
      <c r="DL840" s="59"/>
      <c r="DM840" s="59"/>
      <c r="DN840" s="59"/>
      <c r="DO840" s="59"/>
      <c r="DP840" s="59"/>
      <c r="DQ840" s="59"/>
      <c r="DR840" s="59"/>
      <c r="DS840" s="59"/>
      <c r="DT840" s="59"/>
      <c r="DU840" s="59"/>
      <c r="DV840" s="59"/>
      <c r="DW840" s="59"/>
      <c r="DX840" s="59"/>
      <c r="DY840" s="59"/>
      <c r="DZ840" s="59"/>
      <c r="EA840" s="59"/>
      <c r="EB840" s="59"/>
      <c r="EC840" s="59"/>
      <c r="ED840" s="59"/>
      <c r="EE840" s="59"/>
      <c r="EF840" s="59"/>
      <c r="EG840" s="59"/>
      <c r="EH840" s="59"/>
      <c r="EI840" s="59"/>
      <c r="EJ840" s="59"/>
      <c r="EK840" s="59"/>
      <c r="EL840" s="59"/>
      <c r="EM840" s="59"/>
      <c r="EN840" s="59"/>
      <c r="EO840" s="59"/>
      <c r="EP840" s="59"/>
      <c r="EQ840" s="59"/>
      <c r="ER840" s="59"/>
      <c r="ES840" s="59"/>
      <c r="ET840" s="59"/>
      <c r="EU840" s="59"/>
      <c r="EV840" s="59"/>
      <c r="EW840" s="59"/>
      <c r="EX840" s="59"/>
      <c r="EY840" s="59"/>
      <c r="EZ840" s="59"/>
      <c r="FA840" s="59"/>
      <c r="FB840" s="59"/>
      <c r="FC840" s="59"/>
      <c r="FD840" s="59"/>
      <c r="FE840" s="59"/>
      <c r="FF840" s="59"/>
      <c r="FG840" s="59"/>
      <c r="FH840" s="59"/>
      <c r="FI840" s="59"/>
      <c r="FJ840" s="59"/>
      <c r="FK840" s="59"/>
      <c r="FL840" s="59"/>
      <c r="FM840" s="59"/>
      <c r="FN840" s="59"/>
      <c r="FO840" s="59"/>
      <c r="FP840" s="59"/>
      <c r="FQ840" s="59"/>
      <c r="FR840" s="59"/>
      <c r="FS840" s="59"/>
      <c r="FT840" s="59"/>
      <c r="FU840" s="59"/>
      <c r="FV840" s="59"/>
      <c r="FW840" s="59"/>
      <c r="FX840" s="59"/>
      <c r="FY840" s="59"/>
      <c r="FZ840" s="59"/>
      <c r="GA840" s="59"/>
      <c r="GB840" s="59"/>
      <c r="GC840" s="59"/>
      <c r="GD840" s="59"/>
      <c r="GE840" s="59"/>
      <c r="GF840" s="59"/>
      <c r="GG840" s="59"/>
      <c r="GH840" s="59"/>
      <c r="GI840" s="59"/>
      <c r="GJ840" s="59"/>
      <c r="GK840" s="59"/>
      <c r="GL840" s="59"/>
      <c r="GM840" s="59"/>
      <c r="GN840" s="59"/>
      <c r="GO840" s="59"/>
    </row>
    <row r="841" spans="1:197" x14ac:dyDescent="0.25">
      <c r="A841" s="18">
        <v>1</v>
      </c>
      <c r="B841" s="18">
        <v>1</v>
      </c>
      <c r="C841" s="292" t="s">
        <v>322</v>
      </c>
      <c r="D841" s="27">
        <f>'2 уровень'!F1777</f>
        <v>100000</v>
      </c>
      <c r="E841" s="27">
        <f>'2 уровень'!G1777</f>
        <v>16666.666666666668</v>
      </c>
      <c r="F841" s="27">
        <f>'2 уровень'!H1777</f>
        <v>10629.069999999996</v>
      </c>
      <c r="G841" s="64">
        <f>'2 уровень'!I1777</f>
        <v>63.773144537109239</v>
      </c>
      <c r="H841" s="78">
        <f>'2 уровень'!J1777</f>
        <v>0</v>
      </c>
      <c r="I841" s="78">
        <f>'2 уровень'!K1777</f>
        <v>0</v>
      </c>
      <c r="J841" s="73">
        <f>'2 уровень'!L1777</f>
        <v>0</v>
      </c>
      <c r="K841" s="73">
        <f>'2 уровень'!M1777</f>
        <v>0</v>
      </c>
      <c r="L841" s="73">
        <f>'2 уровень'!N1777</f>
        <v>0</v>
      </c>
      <c r="M841" s="73">
        <f>'2 уровень'!O1777</f>
        <v>0</v>
      </c>
      <c r="N841" s="73">
        <f>'2 уровень'!P1777</f>
        <v>0</v>
      </c>
      <c r="O841" s="73">
        <f>'2 уровень'!Q1777</f>
        <v>0</v>
      </c>
      <c r="P841" s="72">
        <f>'2 уровень'!R1777</f>
        <v>0</v>
      </c>
      <c r="Q841" s="72">
        <f>'2 уровень'!S1777</f>
        <v>0</v>
      </c>
      <c r="R841" s="72">
        <f>'2 уровень'!T1777</f>
        <v>0</v>
      </c>
      <c r="S841" s="72">
        <f>'2 уровень'!U1777</f>
        <v>0</v>
      </c>
      <c r="T841" s="794">
        <f>'2 уровень'!V1777</f>
        <v>0</v>
      </c>
      <c r="U841" s="72">
        <f>'2 уровень'!W1777</f>
        <v>0</v>
      </c>
      <c r="V841" s="72">
        <f>'2 уровень'!X1777</f>
        <v>0</v>
      </c>
      <c r="W841" s="72">
        <f>'2 уровень'!Y1777</f>
        <v>0</v>
      </c>
      <c r="X841" s="72">
        <f>'2 уровень'!Z1777</f>
        <v>0</v>
      </c>
      <c r="Y841" s="389">
        <f>'2 уровень'!AA1777</f>
        <v>0</v>
      </c>
      <c r="Z841" s="72"/>
      <c r="AA841" s="72"/>
      <c r="AB841" s="991" t="e">
        <f>'2 уровень'!#REF!</f>
        <v>#REF!</v>
      </c>
      <c r="AC841" s="998" t="e">
        <f>'2 уровень'!#REF!</f>
        <v>#REF!</v>
      </c>
      <c r="AD841" s="196">
        <f t="shared" si="158"/>
        <v>0</v>
      </c>
      <c r="AE841" s="196">
        <f t="shared" si="155"/>
        <v>0</v>
      </c>
      <c r="AF841" s="907">
        <f t="shared" si="166"/>
        <v>0</v>
      </c>
      <c r="AG841" s="59">
        <f t="shared" si="162"/>
        <v>0</v>
      </c>
      <c r="AH841" s="59"/>
      <c r="AI841" s="277"/>
      <c r="AJ841" s="59">
        <f t="shared" si="163"/>
        <v>-2791.6666666666665</v>
      </c>
      <c r="AK841" s="59"/>
      <c r="AL841" s="59"/>
      <c r="AM841" s="277"/>
      <c r="AN841" s="59"/>
      <c r="AO841" s="59"/>
      <c r="AP841" s="59"/>
      <c r="AQ841" s="59"/>
      <c r="AR841" s="59"/>
      <c r="AS841" s="59"/>
      <c r="AT841" s="59"/>
      <c r="AU841" s="59"/>
      <c r="AV841" s="59"/>
      <c r="AW841" s="59"/>
      <c r="AX841" s="59"/>
      <c r="AY841" s="59"/>
      <c r="AZ841" s="59"/>
      <c r="BA841" s="59"/>
      <c r="BB841" s="59"/>
      <c r="BC841" s="59"/>
      <c r="BD841" s="59"/>
      <c r="BE841" s="59"/>
      <c r="BF841" s="59"/>
      <c r="BG841" s="59"/>
      <c r="BH841" s="59"/>
      <c r="BI841" s="59"/>
      <c r="BJ841" s="59"/>
      <c r="BK841" s="59"/>
      <c r="BL841" s="59"/>
      <c r="BM841" s="59"/>
      <c r="BN841" s="59"/>
      <c r="BO841" s="59"/>
      <c r="BP841" s="59"/>
      <c r="BQ841" s="59"/>
      <c r="BR841" s="59"/>
      <c r="BS841" s="59"/>
      <c r="BT841" s="59"/>
      <c r="BU841" s="59"/>
      <c r="BV841" s="59"/>
      <c r="BW841" s="59"/>
      <c r="BX841" s="59"/>
      <c r="BY841" s="59"/>
      <c r="BZ841" s="59"/>
      <c r="CA841" s="59"/>
      <c r="CB841" s="59"/>
      <c r="CC841" s="59"/>
      <c r="CD841" s="59"/>
      <c r="CE841" s="59"/>
      <c r="CF841" s="59"/>
      <c r="CG841" s="59"/>
      <c r="CH841" s="59"/>
      <c r="CI841" s="59"/>
      <c r="CJ841" s="59"/>
      <c r="CK841" s="59"/>
      <c r="CL841" s="59"/>
      <c r="CM841" s="59"/>
      <c r="CN841" s="59"/>
      <c r="CO841" s="59"/>
      <c r="CP841" s="59"/>
      <c r="CQ841" s="59"/>
      <c r="CR841" s="59"/>
      <c r="CS841" s="59"/>
      <c r="CT841" s="59"/>
      <c r="CU841" s="59"/>
      <c r="CV841" s="59"/>
      <c r="CW841" s="59"/>
      <c r="CX841" s="59"/>
      <c r="CY841" s="59"/>
      <c r="CZ841" s="59"/>
      <c r="DA841" s="59"/>
      <c r="DB841" s="59"/>
      <c r="DC841" s="59"/>
      <c r="DD841" s="59"/>
      <c r="DE841" s="59"/>
      <c r="DF841" s="59"/>
      <c r="DG841" s="59"/>
      <c r="DH841" s="59"/>
      <c r="DI841" s="59"/>
      <c r="DJ841" s="59"/>
      <c r="DK841" s="59"/>
      <c r="DL841" s="59"/>
      <c r="DM841" s="59"/>
      <c r="DN841" s="59"/>
      <c r="DO841" s="59"/>
      <c r="DP841" s="59"/>
      <c r="DQ841" s="59"/>
      <c r="DR841" s="59"/>
      <c r="DS841" s="59"/>
      <c r="DT841" s="59"/>
      <c r="DU841" s="59"/>
      <c r="DV841" s="59"/>
      <c r="DW841" s="59"/>
      <c r="DX841" s="59"/>
      <c r="DY841" s="59"/>
      <c r="DZ841" s="59"/>
      <c r="EA841" s="59"/>
      <c r="EB841" s="59"/>
      <c r="EC841" s="59"/>
      <c r="ED841" s="59"/>
      <c r="EE841" s="59"/>
      <c r="EF841" s="59"/>
      <c r="EG841" s="59"/>
      <c r="EH841" s="59"/>
      <c r="EI841" s="59"/>
      <c r="EJ841" s="59"/>
      <c r="EK841" s="59"/>
      <c r="EL841" s="59"/>
      <c r="EM841" s="59"/>
      <c r="EN841" s="59"/>
      <c r="EO841" s="59"/>
      <c r="EP841" s="59"/>
      <c r="EQ841" s="59"/>
      <c r="ER841" s="59"/>
      <c r="ES841" s="59"/>
      <c r="ET841" s="59"/>
      <c r="EU841" s="59"/>
      <c r="EV841" s="59"/>
      <c r="EW841" s="59"/>
      <c r="EX841" s="59"/>
      <c r="EY841" s="59"/>
      <c r="EZ841" s="59"/>
      <c r="FA841" s="59"/>
      <c r="FB841" s="59"/>
      <c r="FC841" s="59"/>
      <c r="FD841" s="59"/>
      <c r="FE841" s="59"/>
      <c r="FF841" s="59"/>
      <c r="FG841" s="59"/>
      <c r="FH841" s="59"/>
      <c r="FI841" s="59"/>
      <c r="FJ841" s="59"/>
      <c r="FK841" s="59"/>
      <c r="FL841" s="59"/>
      <c r="FM841" s="59"/>
      <c r="FN841" s="59"/>
      <c r="FO841" s="59"/>
      <c r="FP841" s="59"/>
      <c r="FQ841" s="59"/>
      <c r="FR841" s="59"/>
      <c r="FS841" s="59"/>
      <c r="FT841" s="59"/>
      <c r="FU841" s="59"/>
      <c r="FV841" s="59"/>
      <c r="FW841" s="59"/>
      <c r="FX841" s="59"/>
      <c r="FY841" s="59"/>
      <c r="FZ841" s="59"/>
      <c r="GA841" s="59"/>
      <c r="GB841" s="59"/>
      <c r="GC841" s="59"/>
      <c r="GD841" s="59"/>
      <c r="GE841" s="59"/>
      <c r="GF841" s="59"/>
      <c r="GG841" s="59"/>
      <c r="GH841" s="59"/>
      <c r="GI841" s="59"/>
      <c r="GJ841" s="59"/>
      <c r="GK841" s="59"/>
      <c r="GL841" s="59"/>
      <c r="GM841" s="59"/>
      <c r="GN841" s="59"/>
      <c r="GO841" s="59"/>
    </row>
    <row r="842" spans="1:197" x14ac:dyDescent="0.25">
      <c r="A842" s="18">
        <v>1</v>
      </c>
      <c r="B842" s="18">
        <v>1</v>
      </c>
      <c r="C842" s="563" t="s">
        <v>217</v>
      </c>
      <c r="D842" s="27">
        <f>'2 уровень'!F1778</f>
        <v>3350</v>
      </c>
      <c r="E842" s="27">
        <f>'2 уровень'!G1778</f>
        <v>558.33333333333337</v>
      </c>
      <c r="F842" s="27">
        <f>'2 уровень'!H1778</f>
        <v>606</v>
      </c>
      <c r="G842" s="64">
        <f>'2 уровень'!I1778</f>
        <v>108.53731343283582</v>
      </c>
      <c r="H842" s="78">
        <f>'2 уровень'!J1778</f>
        <v>0</v>
      </c>
      <c r="I842" s="78">
        <f>'2 уровень'!K1778</f>
        <v>0</v>
      </c>
      <c r="J842" s="73">
        <f>'2 уровень'!L1778</f>
        <v>0</v>
      </c>
      <c r="K842" s="73">
        <f>'2 уровень'!M1778</f>
        <v>0</v>
      </c>
      <c r="L842" s="73">
        <f>'2 уровень'!N1778</f>
        <v>0</v>
      </c>
      <c r="M842" s="73">
        <f>'2 уровень'!O1778</f>
        <v>0</v>
      </c>
      <c r="N842" s="73">
        <f>'2 уровень'!P1778</f>
        <v>0</v>
      </c>
      <c r="O842" s="73">
        <f>'2 уровень'!Q1778</f>
        <v>0</v>
      </c>
      <c r="P842" s="72">
        <f>'2 уровень'!R1778</f>
        <v>11256.7395</v>
      </c>
      <c r="Q842" s="72">
        <f>'2 уровень'!S1778</f>
        <v>11256.7395</v>
      </c>
      <c r="R842" s="72">
        <f>'2 уровень'!T1778</f>
        <v>1876.1232499999999</v>
      </c>
      <c r="S842" s="72">
        <f>'2 уровень'!U1778</f>
        <v>1491.4360899999999</v>
      </c>
      <c r="T842" s="794">
        <f>'2 уровень'!V1778</f>
        <v>0</v>
      </c>
      <c r="U842" s="72">
        <f>'2 уровень'!W1778</f>
        <v>0</v>
      </c>
      <c r="V842" s="72">
        <f>'2 уровень'!X1778</f>
        <v>-384.68715999999995</v>
      </c>
      <c r="W842" s="72">
        <f>'2 уровень'!Y1778</f>
        <v>0</v>
      </c>
      <c r="X842" s="72">
        <f>'2 уровень'!Z1778</f>
        <v>0</v>
      </c>
      <c r="Y842" s="389">
        <f>'2 уровень'!AA1778</f>
        <v>1491.4360899999999</v>
      </c>
      <c r="Z842" s="72">
        <f>S842/R842*100</f>
        <v>79.495634948290316</v>
      </c>
      <c r="AA842" s="72">
        <f>Y842/R842*100</f>
        <v>79.495634948290316</v>
      </c>
      <c r="AB842" s="991">
        <f>'2 уровень'!AB1778</f>
        <v>0</v>
      </c>
      <c r="AC842" s="998">
        <f>'2 уровень'!AC1778</f>
        <v>0</v>
      </c>
      <c r="AD842" s="196">
        <f t="shared" si="158"/>
        <v>1491436.0899999999</v>
      </c>
      <c r="AE842" s="196">
        <f t="shared" si="155"/>
        <v>0</v>
      </c>
      <c r="AF842" s="907">
        <f t="shared" si="166"/>
        <v>3360.2207462686565</v>
      </c>
      <c r="AG842" s="59">
        <f t="shared" si="162"/>
        <v>2461.1156600660065</v>
      </c>
      <c r="AH842" s="59"/>
      <c r="AI842" s="277"/>
      <c r="AJ842" s="59">
        <f t="shared" si="163"/>
        <v>-7340.833333333333</v>
      </c>
      <c r="AK842" s="59"/>
      <c r="AL842" s="59"/>
      <c r="AM842" s="277"/>
      <c r="AN842" s="59"/>
      <c r="AO842" s="59"/>
      <c r="AP842" s="59"/>
      <c r="AQ842" s="59"/>
      <c r="AR842" s="59"/>
      <c r="AS842" s="59"/>
      <c r="AT842" s="59"/>
      <c r="AU842" s="59"/>
      <c r="AV842" s="59"/>
      <c r="AW842" s="59"/>
      <c r="AX842" s="59"/>
      <c r="AY842" s="59"/>
      <c r="AZ842" s="59"/>
      <c r="BA842" s="59"/>
      <c r="BB842" s="59"/>
      <c r="BC842" s="59"/>
      <c r="BD842" s="59"/>
      <c r="BE842" s="59"/>
      <c r="BF842" s="59"/>
      <c r="BG842" s="59"/>
      <c r="BH842" s="59"/>
      <c r="BI842" s="59"/>
      <c r="BJ842" s="59"/>
      <c r="BK842" s="59"/>
      <c r="BL842" s="59"/>
      <c r="BM842" s="59"/>
      <c r="BN842" s="59"/>
      <c r="BO842" s="59"/>
      <c r="BP842" s="59"/>
      <c r="BQ842" s="59"/>
      <c r="BR842" s="59"/>
      <c r="BS842" s="59"/>
      <c r="BT842" s="59"/>
      <c r="BU842" s="59"/>
      <c r="BV842" s="59"/>
      <c r="BW842" s="59"/>
      <c r="BX842" s="59"/>
      <c r="BY842" s="59"/>
      <c r="BZ842" s="59"/>
      <c r="CA842" s="59"/>
      <c r="CB842" s="59"/>
      <c r="CC842" s="59"/>
      <c r="CD842" s="59"/>
      <c r="CE842" s="59"/>
      <c r="CF842" s="59"/>
      <c r="CG842" s="59"/>
      <c r="CH842" s="59"/>
      <c r="CI842" s="59"/>
      <c r="CJ842" s="59"/>
      <c r="CK842" s="59"/>
      <c r="CL842" s="59"/>
      <c r="CM842" s="59"/>
      <c r="CN842" s="59"/>
      <c r="CO842" s="59"/>
      <c r="CP842" s="59"/>
      <c r="CQ842" s="59"/>
      <c r="CR842" s="59"/>
      <c r="CS842" s="59"/>
      <c r="CT842" s="59"/>
      <c r="CU842" s="59"/>
      <c r="CV842" s="59"/>
      <c r="CW842" s="59"/>
      <c r="CX842" s="59"/>
      <c r="CY842" s="59"/>
      <c r="CZ842" s="59"/>
      <c r="DA842" s="59"/>
      <c r="DB842" s="59"/>
      <c r="DC842" s="59"/>
      <c r="DD842" s="59"/>
      <c r="DE842" s="59"/>
      <c r="DF842" s="59"/>
      <c r="DG842" s="59"/>
      <c r="DH842" s="59"/>
      <c r="DI842" s="59"/>
      <c r="DJ842" s="59"/>
      <c r="DK842" s="59"/>
      <c r="DL842" s="59"/>
      <c r="DM842" s="59"/>
      <c r="DN842" s="59"/>
      <c r="DO842" s="59"/>
      <c r="DP842" s="59"/>
      <c r="DQ842" s="59"/>
      <c r="DR842" s="59"/>
      <c r="DS842" s="59"/>
      <c r="DT842" s="59"/>
      <c r="DU842" s="59"/>
      <c r="DV842" s="59"/>
      <c r="DW842" s="59"/>
      <c r="DX842" s="59"/>
      <c r="DY842" s="59"/>
      <c r="DZ842" s="59"/>
      <c r="EA842" s="59"/>
      <c r="EB842" s="59"/>
      <c r="EC842" s="59"/>
      <c r="ED842" s="59"/>
      <c r="EE842" s="59"/>
      <c r="EF842" s="59"/>
      <c r="EG842" s="59"/>
      <c r="EH842" s="59"/>
      <c r="EI842" s="59"/>
      <c r="EJ842" s="59"/>
      <c r="EK842" s="59"/>
      <c r="EL842" s="59"/>
      <c r="EM842" s="59"/>
      <c r="EN842" s="59"/>
      <c r="EO842" s="59"/>
      <c r="EP842" s="59"/>
      <c r="EQ842" s="59"/>
      <c r="ER842" s="59"/>
      <c r="ES842" s="59"/>
      <c r="ET842" s="59"/>
      <c r="EU842" s="59"/>
      <c r="EV842" s="59"/>
      <c r="EW842" s="59"/>
      <c r="EX842" s="59"/>
      <c r="EY842" s="59"/>
      <c r="EZ842" s="59"/>
      <c r="FA842" s="59"/>
      <c r="FB842" s="59"/>
      <c r="FC842" s="59"/>
      <c r="FD842" s="59"/>
      <c r="FE842" s="59"/>
      <c r="FF842" s="59"/>
      <c r="FG842" s="59"/>
      <c r="FH842" s="59"/>
      <c r="FI842" s="59"/>
      <c r="FJ842" s="59"/>
      <c r="FK842" s="59"/>
      <c r="FL842" s="59"/>
      <c r="FM842" s="59"/>
      <c r="FN842" s="59"/>
      <c r="FO842" s="59"/>
      <c r="FP842" s="59"/>
      <c r="FQ842" s="59"/>
      <c r="FR842" s="59"/>
      <c r="FS842" s="59"/>
      <c r="FT842" s="59"/>
      <c r="FU842" s="59"/>
      <c r="FV842" s="59"/>
      <c r="FW842" s="59"/>
      <c r="FX842" s="59"/>
      <c r="FY842" s="59"/>
      <c r="FZ842" s="59"/>
      <c r="GA842" s="59"/>
      <c r="GB842" s="59"/>
      <c r="GC842" s="59"/>
      <c r="GD842" s="59"/>
      <c r="GE842" s="59"/>
      <c r="GF842" s="59"/>
      <c r="GG842" s="59"/>
      <c r="GH842" s="59"/>
      <c r="GI842" s="59"/>
      <c r="GJ842" s="59"/>
      <c r="GK842" s="59"/>
      <c r="GL842" s="59"/>
      <c r="GM842" s="59"/>
      <c r="GN842" s="59"/>
      <c r="GO842" s="59"/>
    </row>
    <row r="843" spans="1:197" ht="86.25" x14ac:dyDescent="0.25">
      <c r="A843" s="18">
        <v>1</v>
      </c>
      <c r="B843" s="18">
        <v>1</v>
      </c>
      <c r="C843" s="588" t="s">
        <v>518</v>
      </c>
      <c r="D843" s="27">
        <f>'2 уровень'!F1779</f>
        <v>8809</v>
      </c>
      <c r="E843" s="27">
        <f>'2 уровень'!G1779</f>
        <v>1468.1666666666667</v>
      </c>
      <c r="F843" s="27">
        <f>'2 уровень'!H1779</f>
        <v>670</v>
      </c>
      <c r="G843" s="64">
        <f>'2 уровень'!I1779</f>
        <v>45.635145873538427</v>
      </c>
      <c r="H843" s="78">
        <f>'2 уровень'!J1779</f>
        <v>0</v>
      </c>
      <c r="I843" s="78">
        <f>'2 уровень'!K1779</f>
        <v>0</v>
      </c>
      <c r="J843" s="73">
        <f>'2 уровень'!L1779</f>
        <v>0</v>
      </c>
      <c r="K843" s="73">
        <f>'2 уровень'!M1779</f>
        <v>0</v>
      </c>
      <c r="L843" s="73">
        <f>'2 уровень'!N1779</f>
        <v>0</v>
      </c>
      <c r="M843" s="73">
        <f>'2 уровень'!O1779</f>
        <v>0</v>
      </c>
      <c r="N843" s="73">
        <f>'2 уровень'!P1779</f>
        <v>0</v>
      </c>
      <c r="O843" s="73">
        <f>'2 уровень'!Q1779</f>
        <v>0</v>
      </c>
      <c r="P843" s="72">
        <f>'2 уровень'!R1779</f>
        <v>33026.279260000003</v>
      </c>
      <c r="Q843" s="72">
        <f>'2 уровень'!S1779</f>
        <v>33026.279260000003</v>
      </c>
      <c r="R843" s="72">
        <f>'2 уровень'!T1779</f>
        <v>5504.3798766666669</v>
      </c>
      <c r="S843" s="72">
        <f>'2 уровень'!U1779</f>
        <v>2720.90103</v>
      </c>
      <c r="T843" s="794">
        <f>'2 уровень'!V1779</f>
        <v>0</v>
      </c>
      <c r="U843" s="72">
        <f>'2 уровень'!W1779</f>
        <v>0</v>
      </c>
      <c r="V843" s="72">
        <f>'2 уровень'!X1779</f>
        <v>-2783.4788466666669</v>
      </c>
      <c r="W843" s="72">
        <f>'2 уровень'!Y1779</f>
        <v>0</v>
      </c>
      <c r="X843" s="72">
        <f>'2 уровень'!Z1779</f>
        <v>0</v>
      </c>
      <c r="Y843" s="389">
        <f>'2 уровень'!AA1779</f>
        <v>2720.90103</v>
      </c>
      <c r="Z843" s="72"/>
      <c r="AA843" s="72"/>
      <c r="AB843" s="991">
        <f>'2 уровень'!AB1779</f>
        <v>0</v>
      </c>
      <c r="AC843" s="998">
        <f>'2 уровень'!AC1779</f>
        <v>0</v>
      </c>
      <c r="AD843" s="196">
        <f t="shared" si="158"/>
        <v>2720901.03</v>
      </c>
      <c r="AE843" s="196">
        <f t="shared" si="155"/>
        <v>0</v>
      </c>
      <c r="AF843" s="907">
        <f t="shared" si="166"/>
        <v>3749.1519196276536</v>
      </c>
      <c r="AG843" s="59">
        <f t="shared" si="162"/>
        <v>4061.0463134328352</v>
      </c>
      <c r="AH843" s="59"/>
      <c r="AI843" s="277"/>
      <c r="AJ843" s="59">
        <f t="shared" si="163"/>
        <v>-32597.750000000004</v>
      </c>
      <c r="AK843" s="59"/>
      <c r="AL843" s="59"/>
      <c r="AM843" s="277"/>
      <c r="AN843" s="59"/>
      <c r="AO843" s="59"/>
      <c r="AP843" s="59"/>
      <c r="AQ843" s="59"/>
      <c r="AR843" s="59"/>
      <c r="AS843" s="59"/>
      <c r="AT843" s="59"/>
      <c r="AU843" s="59"/>
      <c r="AV843" s="59"/>
      <c r="AW843" s="59"/>
      <c r="AX843" s="59"/>
      <c r="AY843" s="59"/>
      <c r="AZ843" s="59"/>
      <c r="BA843" s="59"/>
      <c r="BB843" s="59"/>
      <c r="BC843" s="59"/>
      <c r="BD843" s="59"/>
      <c r="BE843" s="59"/>
      <c r="BF843" s="59"/>
      <c r="BG843" s="59"/>
      <c r="BH843" s="59"/>
      <c r="BI843" s="59"/>
      <c r="BJ843" s="59"/>
      <c r="BK843" s="59"/>
      <c r="BL843" s="59"/>
      <c r="BM843" s="59"/>
      <c r="BN843" s="59"/>
      <c r="BO843" s="59"/>
      <c r="BP843" s="59"/>
      <c r="BQ843" s="59"/>
      <c r="BR843" s="59"/>
      <c r="BS843" s="59"/>
      <c r="BT843" s="59"/>
      <c r="BU843" s="59"/>
      <c r="BV843" s="59"/>
      <c r="BW843" s="59"/>
      <c r="BX843" s="59"/>
      <c r="BY843" s="59"/>
      <c r="BZ843" s="59"/>
      <c r="CA843" s="59"/>
      <c r="CB843" s="59"/>
      <c r="CC843" s="59"/>
      <c r="CD843" s="59"/>
      <c r="CE843" s="59"/>
      <c r="CF843" s="59"/>
      <c r="CG843" s="59"/>
      <c r="CH843" s="59"/>
      <c r="CI843" s="59"/>
      <c r="CJ843" s="59"/>
      <c r="CK843" s="59"/>
      <c r="CL843" s="59"/>
      <c r="CM843" s="59"/>
      <c r="CN843" s="59"/>
      <c r="CO843" s="59"/>
      <c r="CP843" s="59"/>
      <c r="CQ843" s="59"/>
      <c r="CR843" s="59"/>
      <c r="CS843" s="59"/>
      <c r="CT843" s="59"/>
      <c r="CU843" s="59"/>
      <c r="CV843" s="59"/>
      <c r="CW843" s="59"/>
      <c r="CX843" s="59"/>
      <c r="CY843" s="59"/>
      <c r="CZ843" s="59"/>
      <c r="DA843" s="59"/>
      <c r="DB843" s="59"/>
      <c r="DC843" s="59"/>
      <c r="DD843" s="59"/>
      <c r="DE843" s="59"/>
      <c r="DF843" s="59"/>
      <c r="DG843" s="59"/>
      <c r="DH843" s="59"/>
      <c r="DI843" s="59"/>
      <c r="DJ843" s="59"/>
      <c r="DK843" s="59"/>
      <c r="DL843" s="59"/>
      <c r="DM843" s="59"/>
      <c r="DN843" s="59"/>
      <c r="DO843" s="59"/>
      <c r="DP843" s="59"/>
      <c r="DQ843" s="59"/>
      <c r="DR843" s="59"/>
      <c r="DS843" s="59"/>
      <c r="DT843" s="59"/>
      <c r="DU843" s="59"/>
      <c r="DV843" s="59"/>
      <c r="DW843" s="59"/>
      <c r="DX843" s="59"/>
      <c r="DY843" s="59"/>
      <c r="DZ843" s="59"/>
      <c r="EA843" s="59"/>
      <c r="EB843" s="59"/>
      <c r="EC843" s="59"/>
      <c r="ED843" s="59"/>
      <c r="EE843" s="59"/>
      <c r="EF843" s="59"/>
      <c r="EG843" s="59"/>
      <c r="EH843" s="59"/>
      <c r="EI843" s="59"/>
      <c r="EJ843" s="59"/>
      <c r="EK843" s="59"/>
      <c r="EL843" s="59"/>
      <c r="EM843" s="59"/>
      <c r="EN843" s="59"/>
      <c r="EO843" s="59"/>
      <c r="EP843" s="59"/>
      <c r="EQ843" s="59"/>
      <c r="ER843" s="59"/>
      <c r="ES843" s="59"/>
      <c r="ET843" s="59"/>
      <c r="EU843" s="59"/>
      <c r="EV843" s="59"/>
      <c r="EW843" s="59"/>
      <c r="EX843" s="59"/>
      <c r="EY843" s="59"/>
      <c r="EZ843" s="59"/>
      <c r="FA843" s="59"/>
      <c r="FB843" s="59"/>
      <c r="FC843" s="59"/>
      <c r="FD843" s="59"/>
      <c r="FE843" s="59"/>
      <c r="FF843" s="59"/>
      <c r="FG843" s="59"/>
      <c r="FH843" s="59"/>
      <c r="FI843" s="59"/>
      <c r="FJ843" s="59"/>
      <c r="FK843" s="59"/>
      <c r="FL843" s="59"/>
      <c r="FM843" s="59"/>
      <c r="FN843" s="59"/>
      <c r="FO843" s="59"/>
      <c r="FP843" s="59"/>
      <c r="FQ843" s="59"/>
      <c r="FR843" s="59"/>
      <c r="FS843" s="59"/>
      <c r="FT843" s="59"/>
      <c r="FU843" s="59"/>
      <c r="FV843" s="59"/>
      <c r="FW843" s="59"/>
      <c r="FX843" s="59"/>
      <c r="FY843" s="59"/>
      <c r="FZ843" s="59"/>
      <c r="GA843" s="59"/>
      <c r="GB843" s="59"/>
      <c r="GC843" s="59"/>
      <c r="GD843" s="59"/>
      <c r="GE843" s="59"/>
      <c r="GF843" s="59"/>
      <c r="GG843" s="59"/>
      <c r="GH843" s="59"/>
      <c r="GI843" s="59"/>
      <c r="GJ843" s="59"/>
      <c r="GK843" s="59"/>
      <c r="GL843" s="59"/>
      <c r="GM843" s="59"/>
      <c r="GN843" s="59"/>
      <c r="GO843" s="59"/>
    </row>
    <row r="844" spans="1:197" x14ac:dyDescent="0.25">
      <c r="A844" s="18">
        <v>1</v>
      </c>
      <c r="B844" s="18">
        <v>1</v>
      </c>
      <c r="C844" s="588" t="s">
        <v>260</v>
      </c>
      <c r="D844" s="27">
        <f>'2 уровень'!F1780</f>
        <v>39117.300000000003</v>
      </c>
      <c r="E844" s="27">
        <f>'2 уровень'!G1780</f>
        <v>6519.55</v>
      </c>
      <c r="F844" s="27">
        <f>'2 уровень'!H1780</f>
        <v>4032.42</v>
      </c>
      <c r="G844" s="64">
        <f>'2 уровень'!I1780</f>
        <v>61.851201386598767</v>
      </c>
      <c r="H844" s="78">
        <f>'2 уровень'!J1780</f>
        <v>0</v>
      </c>
      <c r="I844" s="78">
        <f>'2 уровень'!K1780</f>
        <v>0</v>
      </c>
      <c r="J844" s="73">
        <f>'2 уровень'!L1780</f>
        <v>0</v>
      </c>
      <c r="K844" s="73">
        <f>'2 уровень'!M1780</f>
        <v>0</v>
      </c>
      <c r="L844" s="73">
        <f>'2 уровень'!N1780</f>
        <v>0</v>
      </c>
      <c r="M844" s="73">
        <f>'2 уровень'!O1780</f>
        <v>0</v>
      </c>
      <c r="N844" s="73">
        <f>'2 уровень'!P1780</f>
        <v>0</v>
      </c>
      <c r="O844" s="73">
        <f>'2 уровень'!Q1780</f>
        <v>0</v>
      </c>
      <c r="P844" s="72">
        <f>'2 уровень'!R1780</f>
        <v>0</v>
      </c>
      <c r="Q844" s="72">
        <f>'2 уровень'!S1780</f>
        <v>0</v>
      </c>
      <c r="R844" s="72">
        <f>'2 уровень'!T1780</f>
        <v>0</v>
      </c>
      <c r="S844" s="72">
        <f>'2 уровень'!U1780</f>
        <v>0</v>
      </c>
      <c r="T844" s="794">
        <f>'2 уровень'!V1780</f>
        <v>0</v>
      </c>
      <c r="U844" s="72">
        <f>'2 уровень'!W1780</f>
        <v>0</v>
      </c>
      <c r="V844" s="72">
        <f>'2 уровень'!X1780</f>
        <v>0</v>
      </c>
      <c r="W844" s="72">
        <f>'2 уровень'!Y1780</f>
        <v>0</v>
      </c>
      <c r="X844" s="72">
        <f>'2 уровень'!Z1780</f>
        <v>0</v>
      </c>
      <c r="Y844" s="389">
        <f>'2 уровень'!AA1780</f>
        <v>0</v>
      </c>
      <c r="Z844" s="72"/>
      <c r="AA844" s="72"/>
      <c r="AB844" s="991">
        <f>'2 уровень'!AB1780</f>
        <v>0</v>
      </c>
      <c r="AC844" s="998">
        <f>'2 уровень'!AC1780</f>
        <v>0</v>
      </c>
      <c r="AD844" s="196">
        <f t="shared" si="158"/>
        <v>0</v>
      </c>
      <c r="AE844" s="196">
        <f t="shared" si="155"/>
        <v>0</v>
      </c>
      <c r="AF844" s="907">
        <f t="shared" si="166"/>
        <v>0</v>
      </c>
      <c r="AG844" s="59">
        <f t="shared" si="162"/>
        <v>0</v>
      </c>
      <c r="AH844" s="59"/>
      <c r="AI844" s="277"/>
      <c r="AJ844" s="59">
        <f t="shared" si="163"/>
        <v>-20786.666666666668</v>
      </c>
      <c r="AK844" s="59"/>
      <c r="AL844" s="59"/>
      <c r="AM844" s="277"/>
      <c r="AN844" s="59"/>
      <c r="AO844" s="59"/>
      <c r="AP844" s="59"/>
      <c r="AQ844" s="59"/>
      <c r="AR844" s="59"/>
      <c r="AS844" s="59"/>
      <c r="AT844" s="59"/>
      <c r="AU844" s="59"/>
      <c r="AV844" s="59"/>
      <c r="AW844" s="59"/>
      <c r="AX844" s="59"/>
      <c r="AY844" s="59"/>
      <c r="AZ844" s="59"/>
      <c r="BA844" s="59"/>
      <c r="BB844" s="59"/>
      <c r="BC844" s="59"/>
      <c r="BD844" s="59"/>
      <c r="BE844" s="59"/>
      <c r="BF844" s="59"/>
      <c r="BG844" s="59"/>
      <c r="BH844" s="59"/>
      <c r="BI844" s="59"/>
      <c r="BJ844" s="59"/>
      <c r="BK844" s="59"/>
      <c r="BL844" s="59"/>
      <c r="BM844" s="59"/>
      <c r="BN844" s="59"/>
      <c r="BO844" s="59"/>
      <c r="BP844" s="59"/>
      <c r="BQ844" s="59"/>
      <c r="BR844" s="59"/>
      <c r="BS844" s="59"/>
      <c r="BT844" s="59"/>
      <c r="BU844" s="59"/>
      <c r="BV844" s="59"/>
      <c r="BW844" s="59"/>
      <c r="BX844" s="59"/>
      <c r="BY844" s="59"/>
      <c r="BZ844" s="59"/>
      <c r="CA844" s="59"/>
      <c r="CB844" s="59"/>
      <c r="CC844" s="59"/>
      <c r="CD844" s="59"/>
      <c r="CE844" s="59"/>
      <c r="CF844" s="59"/>
      <c r="CG844" s="59"/>
      <c r="CH844" s="59"/>
      <c r="CI844" s="59"/>
      <c r="CJ844" s="59"/>
      <c r="CK844" s="59"/>
      <c r="CL844" s="59"/>
      <c r="CM844" s="59"/>
      <c r="CN844" s="59"/>
      <c r="CO844" s="59"/>
      <c r="CP844" s="59"/>
      <c r="CQ844" s="59"/>
      <c r="CR844" s="59"/>
      <c r="CS844" s="59"/>
      <c r="CT844" s="59"/>
      <c r="CU844" s="59"/>
      <c r="CV844" s="59"/>
      <c r="CW844" s="59"/>
      <c r="CX844" s="59"/>
      <c r="CY844" s="59"/>
      <c r="CZ844" s="59"/>
      <c r="DA844" s="59"/>
      <c r="DB844" s="59"/>
      <c r="DC844" s="59"/>
      <c r="DD844" s="59"/>
      <c r="DE844" s="59"/>
      <c r="DF844" s="59"/>
      <c r="DG844" s="59"/>
      <c r="DH844" s="59"/>
      <c r="DI844" s="59"/>
      <c r="DJ844" s="59"/>
      <c r="DK844" s="59"/>
      <c r="DL844" s="59"/>
      <c r="DM844" s="59"/>
      <c r="DN844" s="59"/>
      <c r="DO844" s="59"/>
      <c r="DP844" s="59"/>
      <c r="DQ844" s="59"/>
      <c r="DR844" s="59"/>
      <c r="DS844" s="59"/>
      <c r="DT844" s="59"/>
      <c r="DU844" s="59"/>
      <c r="DV844" s="59"/>
      <c r="DW844" s="59"/>
      <c r="DX844" s="59"/>
      <c r="DY844" s="59"/>
      <c r="DZ844" s="59"/>
      <c r="EA844" s="59"/>
      <c r="EB844" s="59"/>
      <c r="EC844" s="59"/>
      <c r="ED844" s="59"/>
      <c r="EE844" s="59"/>
      <c r="EF844" s="59"/>
      <c r="EG844" s="59"/>
      <c r="EH844" s="59"/>
      <c r="EI844" s="59"/>
      <c r="EJ844" s="59"/>
      <c r="EK844" s="59"/>
      <c r="EL844" s="59"/>
      <c r="EM844" s="59"/>
      <c r="EN844" s="59"/>
      <c r="EO844" s="59"/>
      <c r="EP844" s="59"/>
      <c r="EQ844" s="59"/>
      <c r="ER844" s="59"/>
      <c r="ES844" s="59"/>
      <c r="ET844" s="59"/>
      <c r="EU844" s="59"/>
      <c r="EV844" s="59"/>
      <c r="EW844" s="59"/>
      <c r="EX844" s="59"/>
      <c r="EY844" s="59"/>
      <c r="EZ844" s="59"/>
      <c r="FA844" s="59"/>
      <c r="FB844" s="59"/>
      <c r="FC844" s="59"/>
      <c r="FD844" s="59"/>
      <c r="FE844" s="59"/>
      <c r="FF844" s="59"/>
      <c r="FG844" s="59"/>
      <c r="FH844" s="59"/>
      <c r="FI844" s="59"/>
      <c r="FJ844" s="59"/>
      <c r="FK844" s="59"/>
      <c r="FL844" s="59"/>
      <c r="FM844" s="59"/>
      <c r="FN844" s="59"/>
      <c r="FO844" s="59"/>
      <c r="FP844" s="59"/>
      <c r="FQ844" s="59"/>
      <c r="FR844" s="59"/>
      <c r="FS844" s="59"/>
      <c r="FT844" s="59"/>
      <c r="FU844" s="59"/>
      <c r="FV844" s="59"/>
      <c r="FW844" s="59"/>
      <c r="FX844" s="59"/>
      <c r="FY844" s="59"/>
      <c r="FZ844" s="59"/>
      <c r="GA844" s="59"/>
      <c r="GB844" s="59"/>
      <c r="GC844" s="59"/>
      <c r="GD844" s="59"/>
      <c r="GE844" s="59"/>
      <c r="GF844" s="59"/>
      <c r="GG844" s="59"/>
      <c r="GH844" s="59"/>
      <c r="GI844" s="59"/>
      <c r="GJ844" s="59"/>
      <c r="GK844" s="59"/>
      <c r="GL844" s="59"/>
      <c r="GM844" s="59"/>
      <c r="GN844" s="59"/>
      <c r="GO844" s="59"/>
    </row>
    <row r="845" spans="1:197" ht="29.25" x14ac:dyDescent="0.25">
      <c r="A845" s="18">
        <v>1</v>
      </c>
      <c r="B845" s="18">
        <v>1</v>
      </c>
      <c r="C845" s="588" t="s">
        <v>274</v>
      </c>
      <c r="D845" s="27">
        <f>'2 уровень'!F1781</f>
        <v>24944</v>
      </c>
      <c r="E845" s="27">
        <f>'2 уровень'!G1781</f>
        <v>4157.333333333333</v>
      </c>
      <c r="F845" s="27">
        <f>'2 уровень'!H1781</f>
        <v>3367</v>
      </c>
      <c r="G845" s="64">
        <f>'2 уровень'!I1781</f>
        <v>80.989416292495193</v>
      </c>
      <c r="H845" s="78">
        <f>'2 уровень'!J1781</f>
        <v>0</v>
      </c>
      <c r="I845" s="78">
        <f>'2 уровень'!K1781</f>
        <v>0</v>
      </c>
      <c r="J845" s="73">
        <f>'2 уровень'!L1781</f>
        <v>0</v>
      </c>
      <c r="K845" s="73">
        <f>'2 уровень'!M1781</f>
        <v>0</v>
      </c>
      <c r="L845" s="73">
        <f>'2 уровень'!N1781</f>
        <v>0</v>
      </c>
      <c r="M845" s="73">
        <f>'2 уровень'!O1781</f>
        <v>0</v>
      </c>
      <c r="N845" s="73">
        <f>'2 уровень'!P1781</f>
        <v>0</v>
      </c>
      <c r="O845" s="73">
        <f>'2 уровень'!Q1781</f>
        <v>0</v>
      </c>
      <c r="P845" s="72">
        <f>'2 уровень'!R1781</f>
        <v>0</v>
      </c>
      <c r="Q845" s="72">
        <f>'2 уровень'!S1781</f>
        <v>0</v>
      </c>
      <c r="R845" s="72">
        <f>'2 уровень'!T1781</f>
        <v>0</v>
      </c>
      <c r="S845" s="72">
        <f>'2 уровень'!U1781</f>
        <v>0</v>
      </c>
      <c r="T845" s="794">
        <f>'2 уровень'!V1781</f>
        <v>0</v>
      </c>
      <c r="U845" s="72">
        <f>'2 уровень'!W1781</f>
        <v>0</v>
      </c>
      <c r="V845" s="72">
        <f>'2 уровень'!X1781</f>
        <v>0</v>
      </c>
      <c r="W845" s="72">
        <f>'2 уровень'!Y1781</f>
        <v>0</v>
      </c>
      <c r="X845" s="72">
        <f>'2 уровень'!Z1781</f>
        <v>0</v>
      </c>
      <c r="Y845" s="389">
        <f>'2 уровень'!AA1781</f>
        <v>0</v>
      </c>
      <c r="Z845" s="72"/>
      <c r="AA845" s="72"/>
      <c r="AB845" s="991">
        <f>'2 уровень'!AB1781</f>
        <v>0</v>
      </c>
      <c r="AC845" s="998">
        <f>'2 уровень'!AC1781</f>
        <v>0</v>
      </c>
      <c r="AD845" s="196">
        <f t="shared" si="158"/>
        <v>0</v>
      </c>
      <c r="AE845" s="196">
        <f t="shared" si="155"/>
        <v>0</v>
      </c>
      <c r="AF845" s="907">
        <f t="shared" si="166"/>
        <v>0</v>
      </c>
      <c r="AG845" s="59">
        <f t="shared" si="162"/>
        <v>0</v>
      </c>
      <c r="AH845" s="59"/>
      <c r="AI845" s="277"/>
      <c r="AJ845" s="59">
        <f t="shared" si="163"/>
        <v>-57874.414893617017</v>
      </c>
      <c r="AK845" s="59"/>
      <c r="AL845" s="59"/>
      <c r="AM845" s="277"/>
      <c r="AN845" s="59"/>
      <c r="AO845" s="59"/>
      <c r="AP845" s="59"/>
      <c r="AQ845" s="59"/>
      <c r="AR845" s="59"/>
      <c r="AS845" s="59"/>
      <c r="AT845" s="59"/>
      <c r="AU845" s="59"/>
      <c r="AV845" s="59"/>
      <c r="AW845" s="59"/>
      <c r="AX845" s="59"/>
      <c r="AY845" s="59"/>
      <c r="AZ845" s="59"/>
      <c r="BA845" s="59"/>
      <c r="BB845" s="59"/>
      <c r="BC845" s="59"/>
      <c r="BD845" s="59"/>
      <c r="BE845" s="59"/>
      <c r="BF845" s="59"/>
      <c r="BG845" s="59"/>
      <c r="BH845" s="59"/>
      <c r="BI845" s="59"/>
      <c r="BJ845" s="59"/>
      <c r="BK845" s="59"/>
      <c r="BL845" s="59"/>
      <c r="BM845" s="59"/>
      <c r="BN845" s="59"/>
      <c r="BO845" s="59"/>
      <c r="BP845" s="59"/>
      <c r="BQ845" s="59"/>
      <c r="BR845" s="59"/>
      <c r="BS845" s="59"/>
      <c r="BT845" s="59"/>
      <c r="BU845" s="59"/>
      <c r="BV845" s="59"/>
      <c r="BW845" s="59"/>
      <c r="BX845" s="59"/>
      <c r="BY845" s="59"/>
      <c r="BZ845" s="59"/>
      <c r="CA845" s="59"/>
      <c r="CB845" s="59"/>
      <c r="CC845" s="59"/>
      <c r="CD845" s="59"/>
      <c r="CE845" s="59"/>
      <c r="CF845" s="59"/>
      <c r="CG845" s="59"/>
      <c r="CH845" s="59"/>
      <c r="CI845" s="59"/>
      <c r="CJ845" s="59"/>
      <c r="CK845" s="59"/>
      <c r="CL845" s="59"/>
      <c r="CM845" s="59"/>
      <c r="CN845" s="59"/>
      <c r="CO845" s="59"/>
      <c r="CP845" s="59"/>
      <c r="CQ845" s="59"/>
      <c r="CR845" s="59"/>
      <c r="CS845" s="59"/>
      <c r="CT845" s="59"/>
      <c r="CU845" s="59"/>
      <c r="CV845" s="59"/>
      <c r="CW845" s="59"/>
      <c r="CX845" s="59"/>
      <c r="CY845" s="59"/>
      <c r="CZ845" s="59"/>
      <c r="DA845" s="59"/>
      <c r="DB845" s="59"/>
      <c r="DC845" s="59"/>
      <c r="DD845" s="59"/>
      <c r="DE845" s="59"/>
      <c r="DF845" s="59"/>
      <c r="DG845" s="59"/>
      <c r="DH845" s="59"/>
      <c r="DI845" s="59"/>
      <c r="DJ845" s="59"/>
      <c r="DK845" s="59"/>
      <c r="DL845" s="59"/>
      <c r="DM845" s="59"/>
      <c r="DN845" s="59"/>
      <c r="DO845" s="59"/>
      <c r="DP845" s="59"/>
      <c r="DQ845" s="59"/>
      <c r="DR845" s="59"/>
      <c r="DS845" s="59"/>
      <c r="DT845" s="59"/>
      <c r="DU845" s="59"/>
      <c r="DV845" s="59"/>
      <c r="DW845" s="59"/>
      <c r="DX845" s="59"/>
      <c r="DY845" s="59"/>
      <c r="DZ845" s="59"/>
      <c r="EA845" s="59"/>
      <c r="EB845" s="59"/>
      <c r="EC845" s="59"/>
      <c r="ED845" s="59"/>
      <c r="EE845" s="59"/>
      <c r="EF845" s="59"/>
      <c r="EG845" s="59"/>
      <c r="EH845" s="59"/>
      <c r="EI845" s="59"/>
      <c r="EJ845" s="59"/>
      <c r="EK845" s="59"/>
      <c r="EL845" s="59"/>
      <c r="EM845" s="59"/>
      <c r="EN845" s="59"/>
      <c r="EO845" s="59"/>
      <c r="EP845" s="59"/>
      <c r="EQ845" s="59"/>
      <c r="ER845" s="59"/>
      <c r="ES845" s="59"/>
      <c r="ET845" s="59"/>
      <c r="EU845" s="59"/>
      <c r="EV845" s="59"/>
      <c r="EW845" s="59"/>
      <c r="EX845" s="59"/>
      <c r="EY845" s="59"/>
      <c r="EZ845" s="59"/>
      <c r="FA845" s="59"/>
      <c r="FB845" s="59"/>
      <c r="FC845" s="59"/>
      <c r="FD845" s="59"/>
      <c r="FE845" s="59"/>
      <c r="FF845" s="59"/>
      <c r="FG845" s="59"/>
      <c r="FH845" s="59"/>
      <c r="FI845" s="59"/>
      <c r="FJ845" s="59"/>
      <c r="FK845" s="59"/>
      <c r="FL845" s="59"/>
      <c r="FM845" s="59"/>
      <c r="FN845" s="59"/>
      <c r="FO845" s="59"/>
      <c r="FP845" s="59"/>
      <c r="FQ845" s="59"/>
      <c r="FR845" s="59"/>
      <c r="FS845" s="59"/>
      <c r="FT845" s="59"/>
      <c r="FU845" s="59"/>
      <c r="FV845" s="59"/>
      <c r="FW845" s="59"/>
      <c r="FX845" s="59"/>
      <c r="FY845" s="59"/>
      <c r="FZ845" s="59"/>
      <c r="GA845" s="59"/>
      <c r="GB845" s="59"/>
      <c r="GC845" s="59"/>
      <c r="GD845" s="59"/>
      <c r="GE845" s="59"/>
      <c r="GF845" s="59"/>
      <c r="GG845" s="59"/>
      <c r="GH845" s="59"/>
      <c r="GI845" s="59"/>
      <c r="GJ845" s="59"/>
      <c r="GK845" s="59"/>
      <c r="GL845" s="59"/>
      <c r="GM845" s="59"/>
      <c r="GN845" s="59"/>
      <c r="GO845" s="59"/>
    </row>
    <row r="846" spans="1:197" ht="29.25" x14ac:dyDescent="0.25">
      <c r="A846" s="18">
        <v>1</v>
      </c>
      <c r="B846" s="18">
        <v>1</v>
      </c>
      <c r="C846" s="588" t="s">
        <v>261</v>
      </c>
      <c r="D846" s="27">
        <f>'2 уровень'!F1782</f>
        <v>69449.297872340423</v>
      </c>
      <c r="E846" s="27">
        <f>'2 уровень'!G1782</f>
        <v>11574.882978723404</v>
      </c>
      <c r="F846" s="27">
        <f>'2 уровень'!H1782</f>
        <v>6587.7521276595744</v>
      </c>
      <c r="G846" s="64">
        <f>'2 уровень'!I1782</f>
        <v>56.914200685821001</v>
      </c>
      <c r="H846" s="78">
        <f>'2 уровень'!J1782</f>
        <v>0</v>
      </c>
      <c r="I846" s="78">
        <f>'2 уровень'!K1782</f>
        <v>0</v>
      </c>
      <c r="J846" s="73">
        <f>'2 уровень'!L1782</f>
        <v>0</v>
      </c>
      <c r="K846" s="73">
        <f>'2 уровень'!M1782</f>
        <v>0</v>
      </c>
      <c r="L846" s="73">
        <f>'2 уровень'!N1782</f>
        <v>0</v>
      </c>
      <c r="M846" s="73">
        <f>'2 уровень'!O1782</f>
        <v>0</v>
      </c>
      <c r="N846" s="73">
        <f>'2 уровень'!P1782</f>
        <v>0</v>
      </c>
      <c r="O846" s="73">
        <f>'2 уровень'!Q1782</f>
        <v>0</v>
      </c>
      <c r="P846" s="72">
        <f>'2 уровень'!R1782</f>
        <v>0</v>
      </c>
      <c r="Q846" s="72">
        <f>'2 уровень'!S1782</f>
        <v>0</v>
      </c>
      <c r="R846" s="72">
        <f>'2 уровень'!T1782</f>
        <v>0</v>
      </c>
      <c r="S846" s="72">
        <f>'2 уровень'!U1782</f>
        <v>0</v>
      </c>
      <c r="T846" s="794">
        <f>'2 уровень'!V1782</f>
        <v>0</v>
      </c>
      <c r="U846" s="72">
        <f>'2 уровень'!W1782</f>
        <v>0</v>
      </c>
      <c r="V846" s="72">
        <f>'2 уровень'!X1782</f>
        <v>0</v>
      </c>
      <c r="W846" s="72">
        <f>'2 уровень'!Y1782</f>
        <v>0</v>
      </c>
      <c r="X846" s="72">
        <f>'2 уровень'!Z1782</f>
        <v>0</v>
      </c>
      <c r="Y846" s="389">
        <f>'2 уровень'!AA1782</f>
        <v>0</v>
      </c>
      <c r="Z846" s="72"/>
      <c r="AA846" s="72"/>
      <c r="AB846" s="991">
        <f>'2 уровень'!AB1782</f>
        <v>0</v>
      </c>
      <c r="AC846" s="998">
        <f>'2 уровень'!AC1782</f>
        <v>0</v>
      </c>
      <c r="AD846" s="196">
        <f t="shared" si="158"/>
        <v>0</v>
      </c>
      <c r="AE846" s="196">
        <f t="shared" si="155"/>
        <v>0</v>
      </c>
      <c r="AF846" s="907">
        <f t="shared" si="166"/>
        <v>0</v>
      </c>
      <c r="AG846" s="59">
        <f t="shared" si="162"/>
        <v>0</v>
      </c>
      <c r="AH846" s="59"/>
      <c r="AI846" s="277"/>
      <c r="AJ846" s="59">
        <f t="shared" si="163"/>
        <v>-13750</v>
      </c>
      <c r="AK846" s="59"/>
      <c r="AL846" s="59"/>
      <c r="AM846" s="277"/>
      <c r="AN846" s="59"/>
      <c r="AO846" s="59"/>
      <c r="AP846" s="59"/>
      <c r="AQ846" s="59"/>
      <c r="AR846" s="59"/>
      <c r="AS846" s="59"/>
      <c r="AT846" s="59"/>
      <c r="AU846" s="59"/>
      <c r="AV846" s="59"/>
      <c r="AW846" s="59"/>
      <c r="AX846" s="59"/>
      <c r="AY846" s="59"/>
      <c r="AZ846" s="59"/>
      <c r="BA846" s="59"/>
      <c r="BB846" s="59"/>
      <c r="BC846" s="59"/>
      <c r="BD846" s="59"/>
      <c r="BE846" s="59"/>
      <c r="BF846" s="59"/>
      <c r="BG846" s="59"/>
      <c r="BH846" s="59"/>
      <c r="BI846" s="59"/>
      <c r="BJ846" s="59"/>
      <c r="BK846" s="59"/>
      <c r="BL846" s="59"/>
      <c r="BM846" s="59"/>
      <c r="BN846" s="59"/>
      <c r="BO846" s="59"/>
      <c r="BP846" s="59"/>
      <c r="BQ846" s="59"/>
      <c r="BR846" s="59"/>
      <c r="BS846" s="59"/>
      <c r="BT846" s="59"/>
      <c r="BU846" s="59"/>
      <c r="BV846" s="59"/>
      <c r="BW846" s="59"/>
      <c r="BX846" s="59"/>
      <c r="BY846" s="59"/>
      <c r="BZ846" s="59"/>
      <c r="CA846" s="59"/>
      <c r="CB846" s="59"/>
      <c r="CC846" s="59"/>
      <c r="CD846" s="59"/>
      <c r="CE846" s="59"/>
      <c r="CF846" s="59"/>
      <c r="CG846" s="59"/>
      <c r="CH846" s="59"/>
      <c r="CI846" s="59"/>
      <c r="CJ846" s="59"/>
      <c r="CK846" s="59"/>
      <c r="CL846" s="59"/>
      <c r="CM846" s="59"/>
      <c r="CN846" s="59"/>
      <c r="CO846" s="59"/>
      <c r="CP846" s="59"/>
      <c r="CQ846" s="59"/>
      <c r="CR846" s="59"/>
      <c r="CS846" s="59"/>
      <c r="CT846" s="59"/>
      <c r="CU846" s="59"/>
      <c r="CV846" s="59"/>
      <c r="CW846" s="59"/>
      <c r="CX846" s="59"/>
      <c r="CY846" s="59"/>
      <c r="CZ846" s="59"/>
      <c r="DA846" s="59"/>
      <c r="DB846" s="59"/>
      <c r="DC846" s="59"/>
      <c r="DD846" s="59"/>
      <c r="DE846" s="59"/>
      <c r="DF846" s="59"/>
      <c r="DG846" s="59"/>
      <c r="DH846" s="59"/>
      <c r="DI846" s="59"/>
      <c r="DJ846" s="59"/>
      <c r="DK846" s="59"/>
      <c r="DL846" s="59"/>
      <c r="DM846" s="59"/>
      <c r="DN846" s="59"/>
      <c r="DO846" s="59"/>
      <c r="DP846" s="59"/>
      <c r="DQ846" s="59"/>
      <c r="DR846" s="59"/>
      <c r="DS846" s="59"/>
      <c r="DT846" s="59"/>
      <c r="DU846" s="59"/>
      <c r="DV846" s="59"/>
      <c r="DW846" s="59"/>
      <c r="DX846" s="59"/>
      <c r="DY846" s="59"/>
      <c r="DZ846" s="59"/>
      <c r="EA846" s="59"/>
      <c r="EB846" s="59"/>
      <c r="EC846" s="59"/>
      <c r="ED846" s="59"/>
      <c r="EE846" s="59"/>
      <c r="EF846" s="59"/>
      <c r="EG846" s="59"/>
      <c r="EH846" s="59"/>
      <c r="EI846" s="59"/>
      <c r="EJ846" s="59"/>
      <c r="EK846" s="59"/>
      <c r="EL846" s="59"/>
      <c r="EM846" s="59"/>
      <c r="EN846" s="59"/>
      <c r="EO846" s="59"/>
      <c r="EP846" s="59"/>
      <c r="EQ846" s="59"/>
      <c r="ER846" s="59"/>
      <c r="ES846" s="59"/>
      <c r="ET846" s="59"/>
      <c r="EU846" s="59"/>
      <c r="EV846" s="59"/>
      <c r="EW846" s="59"/>
      <c r="EX846" s="59"/>
      <c r="EY846" s="59"/>
      <c r="EZ846" s="59"/>
      <c r="FA846" s="59"/>
      <c r="FB846" s="59"/>
      <c r="FC846" s="59"/>
      <c r="FD846" s="59"/>
      <c r="FE846" s="59"/>
      <c r="FF846" s="59"/>
      <c r="FG846" s="59"/>
      <c r="FH846" s="59"/>
      <c r="FI846" s="59"/>
      <c r="FJ846" s="59"/>
      <c r="FK846" s="59"/>
      <c r="FL846" s="59"/>
      <c r="FM846" s="59"/>
      <c r="FN846" s="59"/>
      <c r="FO846" s="59"/>
      <c r="FP846" s="59"/>
      <c r="FQ846" s="59"/>
      <c r="FR846" s="59"/>
      <c r="FS846" s="59"/>
      <c r="FT846" s="59"/>
      <c r="FU846" s="59"/>
      <c r="FV846" s="59"/>
      <c r="FW846" s="59"/>
      <c r="FX846" s="59"/>
      <c r="FY846" s="59"/>
      <c r="FZ846" s="59"/>
      <c r="GA846" s="59"/>
      <c r="GB846" s="59"/>
      <c r="GC846" s="59"/>
      <c r="GD846" s="59"/>
      <c r="GE846" s="59"/>
      <c r="GF846" s="59"/>
      <c r="GG846" s="59"/>
      <c r="GH846" s="59"/>
      <c r="GI846" s="59"/>
      <c r="GJ846" s="59"/>
      <c r="GK846" s="59"/>
      <c r="GL846" s="59"/>
      <c r="GM846" s="59"/>
      <c r="GN846" s="59"/>
      <c r="GO846" s="59"/>
    </row>
    <row r="847" spans="1:197" ht="29.25" x14ac:dyDescent="0.25">
      <c r="A847" s="18">
        <v>1</v>
      </c>
      <c r="B847" s="18">
        <v>1</v>
      </c>
      <c r="C847" s="588" t="s">
        <v>262</v>
      </c>
      <c r="D847" s="27">
        <f>'2 уровень'!F1783</f>
        <v>16500</v>
      </c>
      <c r="E847" s="27">
        <f>'2 уровень'!G1783</f>
        <v>2750</v>
      </c>
      <c r="F847" s="27">
        <f>'2 уровень'!H1783</f>
        <v>871</v>
      </c>
      <c r="G847" s="64">
        <f>'2 уровень'!I1783</f>
        <v>31.672727272727276</v>
      </c>
      <c r="H847" s="78">
        <f>'2 уровень'!J1783</f>
        <v>0</v>
      </c>
      <c r="I847" s="78">
        <f>'2 уровень'!K1783</f>
        <v>0</v>
      </c>
      <c r="J847" s="73">
        <f>'2 уровень'!L1783</f>
        <v>0</v>
      </c>
      <c r="K847" s="73">
        <f>'2 уровень'!M1783</f>
        <v>0</v>
      </c>
      <c r="L847" s="73">
        <f>'2 уровень'!N1783</f>
        <v>0</v>
      </c>
      <c r="M847" s="73">
        <f>'2 уровень'!O1783</f>
        <v>0</v>
      </c>
      <c r="N847" s="73">
        <f>'2 уровень'!P1783</f>
        <v>0</v>
      </c>
      <c r="O847" s="73">
        <f>'2 уровень'!Q1783</f>
        <v>0</v>
      </c>
      <c r="P847" s="72">
        <f>'2 уровень'!R1783</f>
        <v>0</v>
      </c>
      <c r="Q847" s="72">
        <f>'2 уровень'!S1783</f>
        <v>0</v>
      </c>
      <c r="R847" s="72">
        <f>'2 уровень'!T1783</f>
        <v>0</v>
      </c>
      <c r="S847" s="72">
        <f>'2 уровень'!U1783</f>
        <v>0</v>
      </c>
      <c r="T847" s="794">
        <f>'2 уровень'!V1783</f>
        <v>0</v>
      </c>
      <c r="U847" s="72">
        <f>'2 уровень'!W1783</f>
        <v>0</v>
      </c>
      <c r="V847" s="72">
        <f>'2 уровень'!X1783</f>
        <v>0</v>
      </c>
      <c r="W847" s="72">
        <f>'2 уровень'!Y1783</f>
        <v>0</v>
      </c>
      <c r="X847" s="72">
        <f>'2 уровень'!Z1783</f>
        <v>0</v>
      </c>
      <c r="Y847" s="389">
        <f>'2 уровень'!AA1783</f>
        <v>0</v>
      </c>
      <c r="Z847" s="72" t="e">
        <f>S847/R847*100</f>
        <v>#DIV/0!</v>
      </c>
      <c r="AA847" s="72" t="e">
        <f>Y847/R847*100</f>
        <v>#DIV/0!</v>
      </c>
      <c r="AB847" s="991">
        <f>'2 уровень'!AB1783</f>
        <v>0</v>
      </c>
      <c r="AC847" s="998">
        <f>'2 уровень'!AC1783</f>
        <v>0</v>
      </c>
      <c r="AD847" s="196">
        <f t="shared" si="158"/>
        <v>0</v>
      </c>
      <c r="AE847" s="196">
        <f t="shared" si="155"/>
        <v>0</v>
      </c>
      <c r="AF847" s="907">
        <f t="shared" si="166"/>
        <v>0</v>
      </c>
      <c r="AG847" s="59">
        <f t="shared" si="162"/>
        <v>0</v>
      </c>
      <c r="AH847" s="59"/>
      <c r="AI847" s="277"/>
      <c r="AJ847" s="59">
        <f t="shared" si="163"/>
        <v>-233485.68650793651</v>
      </c>
      <c r="AK847" s="59"/>
      <c r="AL847" s="59"/>
      <c r="AM847" s="277"/>
      <c r="AN847" s="59"/>
      <c r="AO847" s="59"/>
      <c r="AP847" s="59"/>
      <c r="AQ847" s="59"/>
      <c r="AR847" s="59"/>
      <c r="AS847" s="59"/>
      <c r="AT847" s="59"/>
      <c r="AU847" s="59"/>
      <c r="AV847" s="59"/>
      <c r="AW847" s="59"/>
      <c r="AX847" s="59"/>
      <c r="AY847" s="59"/>
      <c r="AZ847" s="59"/>
      <c r="BA847" s="59"/>
      <c r="BB847" s="59"/>
      <c r="BC847" s="59"/>
      <c r="BD847" s="59"/>
      <c r="BE847" s="59"/>
      <c r="BF847" s="59"/>
      <c r="BG847" s="59"/>
      <c r="BH847" s="59"/>
      <c r="BI847" s="59"/>
      <c r="BJ847" s="59"/>
      <c r="BK847" s="59"/>
      <c r="BL847" s="59"/>
      <c r="BM847" s="59"/>
      <c r="BN847" s="59"/>
      <c r="BO847" s="59"/>
      <c r="BP847" s="59"/>
      <c r="BQ847" s="59"/>
      <c r="BR847" s="59"/>
      <c r="BS847" s="59"/>
      <c r="BT847" s="59"/>
      <c r="BU847" s="59"/>
      <c r="BV847" s="59"/>
      <c r="BW847" s="59"/>
      <c r="BX847" s="59"/>
      <c r="BY847" s="59"/>
      <c r="BZ847" s="59"/>
      <c r="CA847" s="59"/>
      <c r="CB847" s="59"/>
      <c r="CC847" s="59"/>
      <c r="CD847" s="59"/>
      <c r="CE847" s="59"/>
      <c r="CF847" s="59"/>
      <c r="CG847" s="59"/>
      <c r="CH847" s="59"/>
      <c r="CI847" s="59"/>
      <c r="CJ847" s="59"/>
      <c r="CK847" s="59"/>
      <c r="CL847" s="59"/>
      <c r="CM847" s="59"/>
      <c r="CN847" s="59"/>
      <c r="CO847" s="59"/>
      <c r="CP847" s="59"/>
      <c r="CQ847" s="59"/>
      <c r="CR847" s="59"/>
      <c r="CS847" s="59"/>
      <c r="CT847" s="59"/>
      <c r="CU847" s="59"/>
      <c r="CV847" s="59"/>
      <c r="CW847" s="59"/>
      <c r="CX847" s="59"/>
      <c r="CY847" s="59"/>
      <c r="CZ847" s="59"/>
      <c r="DA847" s="59"/>
      <c r="DB847" s="59"/>
      <c r="DC847" s="59"/>
      <c r="DD847" s="59"/>
      <c r="DE847" s="59"/>
      <c r="DF847" s="59"/>
      <c r="DG847" s="59"/>
      <c r="DH847" s="59"/>
      <c r="DI847" s="59"/>
      <c r="DJ847" s="59"/>
      <c r="DK847" s="59"/>
      <c r="DL847" s="59"/>
      <c r="DM847" s="59"/>
      <c r="DN847" s="59"/>
      <c r="DO847" s="59"/>
      <c r="DP847" s="59"/>
      <c r="DQ847" s="59"/>
      <c r="DR847" s="59"/>
      <c r="DS847" s="59"/>
      <c r="DT847" s="59"/>
      <c r="DU847" s="59"/>
      <c r="DV847" s="59"/>
      <c r="DW847" s="59"/>
      <c r="DX847" s="59"/>
      <c r="DY847" s="59"/>
      <c r="DZ847" s="59"/>
      <c r="EA847" s="59"/>
      <c r="EB847" s="59"/>
      <c r="EC847" s="59"/>
      <c r="ED847" s="59"/>
      <c r="EE847" s="59"/>
      <c r="EF847" s="59"/>
      <c r="EG847" s="59"/>
      <c r="EH847" s="59"/>
      <c r="EI847" s="59"/>
      <c r="EJ847" s="59"/>
      <c r="EK847" s="59"/>
      <c r="EL847" s="59"/>
      <c r="EM847" s="59"/>
      <c r="EN847" s="59"/>
      <c r="EO847" s="59"/>
      <c r="EP847" s="59"/>
      <c r="EQ847" s="59"/>
      <c r="ER847" s="59"/>
      <c r="ES847" s="59"/>
      <c r="ET847" s="59"/>
      <c r="EU847" s="59"/>
      <c r="EV847" s="59"/>
      <c r="EW847" s="59"/>
      <c r="EX847" s="59"/>
      <c r="EY847" s="59"/>
      <c r="EZ847" s="59"/>
      <c r="FA847" s="59"/>
      <c r="FB847" s="59"/>
      <c r="FC847" s="59"/>
      <c r="FD847" s="59"/>
      <c r="FE847" s="59"/>
      <c r="FF847" s="59"/>
      <c r="FG847" s="59"/>
      <c r="FH847" s="59"/>
      <c r="FI847" s="59"/>
      <c r="FJ847" s="59"/>
      <c r="FK847" s="59"/>
      <c r="FL847" s="59"/>
      <c r="FM847" s="59"/>
      <c r="FN847" s="59"/>
      <c r="FO847" s="59"/>
      <c r="FP847" s="59"/>
      <c r="FQ847" s="59"/>
      <c r="FR847" s="59"/>
      <c r="FS847" s="59"/>
      <c r="FT847" s="59"/>
      <c r="FU847" s="59"/>
      <c r="FV847" s="59"/>
      <c r="FW847" s="59"/>
      <c r="FX847" s="59"/>
      <c r="FY847" s="59"/>
      <c r="FZ847" s="59"/>
      <c r="GA847" s="59"/>
      <c r="GB847" s="59"/>
      <c r="GC847" s="59"/>
      <c r="GD847" s="59"/>
      <c r="GE847" s="59"/>
      <c r="GF847" s="59"/>
      <c r="GG847" s="59"/>
      <c r="GH847" s="59"/>
      <c r="GI847" s="59"/>
      <c r="GJ847" s="59"/>
      <c r="GK847" s="59"/>
      <c r="GL847" s="59"/>
      <c r="GM847" s="59"/>
      <c r="GN847" s="59"/>
      <c r="GO847" s="59"/>
    </row>
    <row r="848" spans="1:197" x14ac:dyDescent="0.25">
      <c r="A848" s="18">
        <v>1</v>
      </c>
      <c r="B848" s="18">
        <v>1</v>
      </c>
      <c r="C848" s="589" t="s">
        <v>134</v>
      </c>
      <c r="D848" s="27">
        <f>'2 уровень'!F1784</f>
        <v>280182.82380952383</v>
      </c>
      <c r="E848" s="27">
        <f>'2 уровень'!G1784</f>
        <v>46697.137301587311</v>
      </c>
      <c r="F848" s="27">
        <f>'2 уровень'!H1784</f>
        <v>26731.350952380955</v>
      </c>
      <c r="G848" s="64">
        <f>'2 уровень'!I1784</f>
        <v>57.244089246285156</v>
      </c>
      <c r="H848" s="78">
        <f>'2 уровень'!J1784</f>
        <v>0</v>
      </c>
      <c r="I848" s="78">
        <f>'2 уровень'!K1784</f>
        <v>0</v>
      </c>
      <c r="J848" s="73">
        <f>'2 уровень'!L1784</f>
        <v>0</v>
      </c>
      <c r="K848" s="73">
        <f>'2 уровень'!M1784</f>
        <v>0</v>
      </c>
      <c r="L848" s="73">
        <f>'2 уровень'!N1784</f>
        <v>0</v>
      </c>
      <c r="M848" s="73">
        <f>'2 уровень'!O1784</f>
        <v>0</v>
      </c>
      <c r="N848" s="73">
        <f>'2 уровень'!P1784</f>
        <v>0</v>
      </c>
      <c r="O848" s="73">
        <f>'2 уровень'!Q1784</f>
        <v>0</v>
      </c>
      <c r="P848" s="72">
        <f>'2 уровень'!R1784</f>
        <v>389081.41310000001</v>
      </c>
      <c r="Q848" s="72">
        <f>'2 уровень'!S1784</f>
        <v>389081.41310000001</v>
      </c>
      <c r="R848" s="72">
        <f>'2 уровень'!T1784</f>
        <v>64846.902183333332</v>
      </c>
      <c r="S848" s="72">
        <f>'2 уровень'!U1784</f>
        <v>52835.241420000006</v>
      </c>
      <c r="T848" s="794">
        <f>'2 уровень'!V1784</f>
        <v>0</v>
      </c>
      <c r="U848" s="72">
        <f>'2 уровень'!W1784</f>
        <v>0</v>
      </c>
      <c r="V848" s="72">
        <f>'2 уровень'!X1784</f>
        <v>-12011.660763333331</v>
      </c>
      <c r="W848" s="72">
        <f>'2 уровень'!Y1784</f>
        <v>0</v>
      </c>
      <c r="X848" s="72">
        <f>'2 уровень'!Z1784</f>
        <v>-8.2269100000000002</v>
      </c>
      <c r="Y848" s="389">
        <f>'2 уровень'!AA1784</f>
        <v>52827.014510000001</v>
      </c>
      <c r="Z848" s="72">
        <f>S848/R848*100</f>
        <v>81.476893484635099</v>
      </c>
      <c r="AA848" s="72">
        <f>Y848/R848*100</f>
        <v>81.464206818467531</v>
      </c>
      <c r="AB848" s="991">
        <f>'2 уровень'!AB1784</f>
        <v>0</v>
      </c>
      <c r="AC848" s="998">
        <f>'2 уровень'!AC1784</f>
        <v>0</v>
      </c>
      <c r="AD848" s="196">
        <f t="shared" si="158"/>
        <v>52827014.509999998</v>
      </c>
      <c r="AE848" s="196">
        <f t="shared" si="155"/>
        <v>-8226.91</v>
      </c>
      <c r="AF848" s="907">
        <f t="shared" si="166"/>
        <v>1388.6697543048124</v>
      </c>
      <c r="AG848" s="59">
        <f t="shared" si="162"/>
        <v>1976.5271689455703</v>
      </c>
      <c r="AH848" s="59"/>
      <c r="AI848" s="277"/>
      <c r="AJ848" s="59">
        <f t="shared" si="163"/>
        <v>0</v>
      </c>
      <c r="AK848" s="59"/>
      <c r="AL848" s="59"/>
      <c r="AM848" s="277"/>
      <c r="AN848" s="59"/>
      <c r="AO848" s="59"/>
      <c r="AP848" s="59"/>
      <c r="AQ848" s="59"/>
      <c r="AR848" s="59"/>
      <c r="AS848" s="59"/>
      <c r="AT848" s="59"/>
      <c r="AU848" s="59"/>
      <c r="AV848" s="59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  <c r="GA848" s="59"/>
      <c r="GB848" s="59"/>
      <c r="GC848" s="59"/>
      <c r="GD848" s="59"/>
      <c r="GE848" s="59"/>
      <c r="GF848" s="59"/>
      <c r="GG848" s="59"/>
      <c r="GH848" s="59"/>
      <c r="GI848" s="59"/>
      <c r="GJ848" s="59"/>
      <c r="GK848" s="59"/>
      <c r="GL848" s="59"/>
      <c r="GM848" s="59"/>
      <c r="GN848" s="59"/>
      <c r="GO848" s="59"/>
    </row>
    <row r="849" spans="1:197" x14ac:dyDescent="0.25">
      <c r="B849" s="18">
        <v>1</v>
      </c>
      <c r="C849" s="3385"/>
      <c r="D849" s="27">
        <f>'2 уровень'!F1785</f>
        <v>0</v>
      </c>
      <c r="E849" s="27">
        <f>'2 уровень'!G1785</f>
        <v>0</v>
      </c>
      <c r="F849" s="27">
        <f>'2 уровень'!H1785</f>
        <v>0</v>
      </c>
      <c r="G849" s="64">
        <f>'2 уровень'!I1785</f>
        <v>0</v>
      </c>
      <c r="H849" s="78">
        <f>'2 уровень'!J1785</f>
        <v>0</v>
      </c>
      <c r="I849" s="78">
        <f>'2 уровень'!K1785</f>
        <v>0</v>
      </c>
      <c r="J849" s="73">
        <f>'2 уровень'!L1785</f>
        <v>0</v>
      </c>
      <c r="K849" s="73">
        <f>'2 уровень'!M1785</f>
        <v>0</v>
      </c>
      <c r="L849" s="73">
        <f>'2 уровень'!N1785</f>
        <v>0</v>
      </c>
      <c r="M849" s="73">
        <f>'2 уровень'!O1785</f>
        <v>0</v>
      </c>
      <c r="N849" s="73">
        <f>'2 уровень'!P1785</f>
        <v>0</v>
      </c>
      <c r="O849" s="73">
        <f>'2 уровень'!Q1785</f>
        <v>0</v>
      </c>
      <c r="P849" s="72">
        <f>'2 уровень'!R1785</f>
        <v>0</v>
      </c>
      <c r="Q849" s="72">
        <f>'2 уровень'!S1785</f>
        <v>0</v>
      </c>
      <c r="R849" s="72">
        <f>'2 уровень'!T1785</f>
        <v>0</v>
      </c>
      <c r="S849" s="72">
        <f>'2 уровень'!U1785</f>
        <v>0</v>
      </c>
      <c r="T849" s="794">
        <f>'2 уровень'!V1785</f>
        <v>0</v>
      </c>
      <c r="U849" s="72">
        <f>'2 уровень'!W1785</f>
        <v>0</v>
      </c>
      <c r="V849" s="72">
        <f>'2 уровень'!X1785</f>
        <v>0</v>
      </c>
      <c r="W849" s="72">
        <f>'2 уровень'!Y1785</f>
        <v>0</v>
      </c>
      <c r="X849" s="72">
        <f>'2 уровень'!Z1785</f>
        <v>0</v>
      </c>
      <c r="Y849" s="389">
        <f>'2 уровень'!AA1785</f>
        <v>0</v>
      </c>
      <c r="Z849" s="72"/>
      <c r="AA849" s="72"/>
      <c r="AB849" s="991"/>
      <c r="AC849" s="998"/>
      <c r="AD849" s="196"/>
      <c r="AE849" s="196"/>
      <c r="AF849" s="907"/>
      <c r="AG849" s="59"/>
      <c r="AH849" s="59"/>
      <c r="AI849" s="277"/>
      <c r="AJ849" s="59">
        <f t="shared" si="163"/>
        <v>-62.5</v>
      </c>
      <c r="AK849" s="59"/>
      <c r="AL849" s="59"/>
      <c r="AM849" s="277"/>
      <c r="AN849" s="59"/>
      <c r="AO849" s="59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  <c r="GA849" s="59"/>
      <c r="GB849" s="59"/>
      <c r="GC849" s="59"/>
      <c r="GD849" s="59"/>
      <c r="GE849" s="59"/>
      <c r="GF849" s="59"/>
      <c r="GG849" s="59"/>
      <c r="GH849" s="59"/>
      <c r="GI849" s="59"/>
      <c r="GJ849" s="59"/>
      <c r="GK849" s="59"/>
      <c r="GL849" s="59"/>
      <c r="GM849" s="59"/>
      <c r="GN849" s="59"/>
      <c r="GO849" s="59"/>
    </row>
    <row r="850" spans="1:197" x14ac:dyDescent="0.25">
      <c r="B850" s="18">
        <v>1</v>
      </c>
      <c r="C850" s="3385" t="s">
        <v>209</v>
      </c>
      <c r="D850" s="27">
        <f>'2 уровень'!F1786</f>
        <v>75</v>
      </c>
      <c r="E850" s="27">
        <f>'2 уровень'!G1786</f>
        <v>12.499999999999998</v>
      </c>
      <c r="F850" s="27">
        <f>'2 уровень'!H1786</f>
        <v>33</v>
      </c>
      <c r="G850" s="64">
        <f>'2 уровень'!I1786</f>
        <v>264.00000000000006</v>
      </c>
      <c r="H850" s="78">
        <f>'2 уровень'!J1786</f>
        <v>0</v>
      </c>
      <c r="I850" s="78">
        <f>'2 уровень'!K1786</f>
        <v>0</v>
      </c>
      <c r="J850" s="73">
        <f>'2 уровень'!L1786</f>
        <v>0</v>
      </c>
      <c r="K850" s="73">
        <f>'2 уровень'!M1786</f>
        <v>0</v>
      </c>
      <c r="L850" s="73">
        <f>'2 уровень'!N1786</f>
        <v>0</v>
      </c>
      <c r="M850" s="73">
        <f>'2 уровень'!O1786</f>
        <v>0</v>
      </c>
      <c r="N850" s="73">
        <f>'2 уровень'!P1786</f>
        <v>0</v>
      </c>
      <c r="O850" s="73">
        <f>'2 уровень'!Q1786</f>
        <v>0</v>
      </c>
      <c r="P850" s="72">
        <f>'2 уровень'!R1786</f>
        <v>626.57305000000008</v>
      </c>
      <c r="Q850" s="72">
        <f>'2 уровень'!S1786</f>
        <v>626.57305000000008</v>
      </c>
      <c r="R850" s="72">
        <f>'2 уровень'!T1786</f>
        <v>104.42884166666668</v>
      </c>
      <c r="S850" s="72">
        <f>'2 уровень'!U1786</f>
        <v>242.65428000000003</v>
      </c>
      <c r="T850" s="794">
        <f>'2 уровень'!V1786</f>
        <v>0</v>
      </c>
      <c r="U850" s="72">
        <f>'2 уровень'!W1786</f>
        <v>0</v>
      </c>
      <c r="V850" s="72">
        <f>'2 уровень'!X1786</f>
        <v>138.22543833333333</v>
      </c>
      <c r="W850" s="72">
        <f>'2 уровень'!Y1786</f>
        <v>-29.412310000000002</v>
      </c>
      <c r="X850" s="72">
        <f>'2 уровень'!Z1786</f>
        <v>0</v>
      </c>
      <c r="Y850" s="389">
        <f>'2 уровень'!AA1786</f>
        <v>242.65428000000003</v>
      </c>
      <c r="Z850" s="72">
        <f>'2 уровень'!AB1786</f>
        <v>0</v>
      </c>
      <c r="AA850" s="72"/>
      <c r="AB850" s="991"/>
      <c r="AC850" s="998"/>
      <c r="AD850" s="196"/>
      <c r="AE850" s="196"/>
      <c r="AF850" s="907"/>
      <c r="AG850" s="59"/>
      <c r="AH850" s="59"/>
      <c r="AI850" s="277"/>
      <c r="AJ850" s="59">
        <f t="shared" si="163"/>
        <v>0</v>
      </c>
      <c r="AK850" s="59"/>
      <c r="AL850" s="59"/>
      <c r="AM850" s="277"/>
      <c r="AN850" s="59"/>
      <c r="AO850" s="59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  <c r="GA850" s="59"/>
      <c r="GB850" s="59"/>
      <c r="GC850" s="59"/>
      <c r="GD850" s="59"/>
      <c r="GE850" s="59"/>
      <c r="GF850" s="59"/>
      <c r="GG850" s="59"/>
      <c r="GH850" s="59"/>
      <c r="GI850" s="59"/>
      <c r="GJ850" s="59"/>
      <c r="GK850" s="59"/>
      <c r="GL850" s="59"/>
      <c r="GM850" s="59"/>
      <c r="GN850" s="59"/>
      <c r="GO850" s="59"/>
    </row>
    <row r="851" spans="1:197" x14ac:dyDescent="0.25">
      <c r="A851" s="18">
        <v>1</v>
      </c>
      <c r="B851" s="18">
        <v>1</v>
      </c>
      <c r="C851" s="2228" t="s">
        <v>28</v>
      </c>
      <c r="D851" s="27">
        <f>'2 уровень'!F1787</f>
        <v>0</v>
      </c>
      <c r="E851" s="27">
        <f>'2 уровень'!G1787</f>
        <v>0</v>
      </c>
      <c r="F851" s="27">
        <f>'2 уровень'!H1787</f>
        <v>0</v>
      </c>
      <c r="G851" s="64">
        <f>'2 уровень'!I1787</f>
        <v>0</v>
      </c>
      <c r="H851" s="78">
        <f>'2 уровень'!J1787</f>
        <v>0</v>
      </c>
      <c r="I851" s="78">
        <f>'2 уровень'!K1787</f>
        <v>0</v>
      </c>
      <c r="J851" s="73">
        <f>'2 уровень'!L1787</f>
        <v>0</v>
      </c>
      <c r="K851" s="73">
        <f>'2 уровень'!M1787</f>
        <v>0</v>
      </c>
      <c r="L851" s="73">
        <f>'2 уровень'!N1787</f>
        <v>0</v>
      </c>
      <c r="M851" s="73">
        <f>'2 уровень'!O1787</f>
        <v>0</v>
      </c>
      <c r="N851" s="73">
        <f>'2 уровень'!P1787</f>
        <v>0</v>
      </c>
      <c r="O851" s="73">
        <f>'2 уровень'!Q1787</f>
        <v>0</v>
      </c>
      <c r="P851" s="72">
        <f>'2 уровень'!R1787</f>
        <v>0</v>
      </c>
      <c r="Q851" s="72">
        <f>'2 уровень'!S1787</f>
        <v>0</v>
      </c>
      <c r="R851" s="72">
        <f>'2 уровень'!T1787</f>
        <v>0</v>
      </c>
      <c r="S851" s="72">
        <f>'2 уровень'!U1787</f>
        <v>0</v>
      </c>
      <c r="T851" s="794">
        <f>'2 уровень'!V1787</f>
        <v>0</v>
      </c>
      <c r="U851" s="72">
        <f>'2 уровень'!W1787</f>
        <v>0</v>
      </c>
      <c r="V851" s="72">
        <f>'2 уровень'!X1787</f>
        <v>0</v>
      </c>
      <c r="W851" s="72">
        <f>'2 уровень'!Y1787</f>
        <v>0</v>
      </c>
      <c r="X851" s="72">
        <f>'2 уровень'!Z1787</f>
        <v>0</v>
      </c>
      <c r="Y851" s="389">
        <f>'2 уровень'!AA1787</f>
        <v>0</v>
      </c>
      <c r="Z851" s="72"/>
      <c r="AA851" s="72"/>
      <c r="AB851" s="991">
        <f>'2 уровень'!AB1787</f>
        <v>0</v>
      </c>
      <c r="AC851" s="998">
        <f>'2 уровень'!AC1787</f>
        <v>0</v>
      </c>
      <c r="AD851" s="196">
        <f t="shared" si="158"/>
        <v>0</v>
      </c>
      <c r="AE851" s="196">
        <f t="shared" si="155"/>
        <v>0</v>
      </c>
      <c r="AF851" s="907">
        <f t="shared" ref="AF851:AF858" si="167">IF(P851&gt;0,P851*1000/D851,0)</f>
        <v>0</v>
      </c>
      <c r="AG851" s="59" t="e">
        <f t="shared" ref="AG851:AG872" si="168">S851/F851*1000</f>
        <v>#DIV/0!</v>
      </c>
      <c r="AH851" s="59"/>
      <c r="AI851" s="277"/>
      <c r="AJ851" s="59">
        <f t="shared" si="163"/>
        <v>-1192</v>
      </c>
      <c r="AK851" s="59"/>
      <c r="AL851" s="59"/>
      <c r="AM851" s="277"/>
      <c r="AN851" s="59"/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  <c r="GD851" s="59"/>
      <c r="GE851" s="59"/>
      <c r="GF851" s="59"/>
      <c r="GG851" s="59"/>
      <c r="GH851" s="59"/>
      <c r="GI851" s="59"/>
      <c r="GJ851" s="59"/>
      <c r="GK851" s="59"/>
      <c r="GL851" s="59"/>
      <c r="GM851" s="59"/>
      <c r="GN851" s="59"/>
      <c r="GO851" s="59"/>
    </row>
    <row r="852" spans="1:197" x14ac:dyDescent="0.25">
      <c r="A852" s="18">
        <v>1</v>
      </c>
      <c r="B852" s="18">
        <v>1</v>
      </c>
      <c r="C852" s="2686" t="s">
        <v>16</v>
      </c>
      <c r="D852" s="27">
        <f>'2 уровень'!F1788</f>
        <v>1431</v>
      </c>
      <c r="E852" s="27">
        <f>'2 уровень'!G1788</f>
        <v>239</v>
      </c>
      <c r="F852" s="27">
        <f>'2 уровень'!H1788</f>
        <v>192</v>
      </c>
      <c r="G852" s="64">
        <f>'2 уровень'!I1788</f>
        <v>80.3347280334728</v>
      </c>
      <c r="H852" s="78">
        <f>'2 уровень'!J1788</f>
        <v>7.4968553459119498</v>
      </c>
      <c r="I852" s="78">
        <f>'2 уровень'!K1788</f>
        <v>6.932291666666667</v>
      </c>
      <c r="J852" s="73">
        <f>'2 уровень'!L1788</f>
        <v>10728</v>
      </c>
      <c r="K852" s="73">
        <f>'2 уровень'!M1788</f>
        <v>1788</v>
      </c>
      <c r="L852" s="73">
        <f>'2 уровень'!N1788</f>
        <v>1331</v>
      </c>
      <c r="M852" s="73">
        <f>'2 уровень'!O1788</f>
        <v>74.440715883668901</v>
      </c>
      <c r="N852" s="73">
        <f>'2 уровень'!P1788</f>
        <v>44.7</v>
      </c>
      <c r="O852" s="73">
        <f>'2 уровень'!Q1788</f>
        <v>178.65771812080536</v>
      </c>
      <c r="P852" s="72">
        <f>'2 уровень'!R1788</f>
        <v>0</v>
      </c>
      <c r="Q852" s="72">
        <f>'2 уровень'!S1788</f>
        <v>0</v>
      </c>
      <c r="R852" s="72">
        <f>'2 уровень'!T1788</f>
        <v>0</v>
      </c>
      <c r="S852" s="72">
        <f>'2 уровень'!U1788</f>
        <v>0</v>
      </c>
      <c r="T852" s="794">
        <f>'2 уровень'!V1788</f>
        <v>0</v>
      </c>
      <c r="U852" s="72">
        <f>'2 уровень'!W1788</f>
        <v>0</v>
      </c>
      <c r="V852" s="72">
        <f>'2 уровень'!X1788</f>
        <v>0</v>
      </c>
      <c r="W852" s="72">
        <f>'2 уровень'!Y1788</f>
        <v>0</v>
      </c>
      <c r="X852" s="72">
        <f>'2 уровень'!Z1788</f>
        <v>0</v>
      </c>
      <c r="Y852" s="389">
        <f>'2 уровень'!AA1788</f>
        <v>0</v>
      </c>
      <c r="Z852" s="72"/>
      <c r="AA852" s="72"/>
      <c r="AB852" s="991">
        <f>'2 уровень'!AB1788</f>
        <v>0</v>
      </c>
      <c r="AC852" s="998">
        <f>'2 уровень'!AC1788</f>
        <v>0</v>
      </c>
      <c r="AD852" s="196">
        <f t="shared" si="158"/>
        <v>0</v>
      </c>
      <c r="AE852" s="196">
        <f t="shared" si="155"/>
        <v>0</v>
      </c>
      <c r="AF852" s="907">
        <f t="shared" si="167"/>
        <v>0</v>
      </c>
      <c r="AG852" s="59">
        <f t="shared" si="168"/>
        <v>0</v>
      </c>
      <c r="AH852" s="59"/>
      <c r="AI852" s="277"/>
      <c r="AJ852" s="59">
        <f t="shared" ref="AJ852:AJ873" si="169">E853-D853</f>
        <v>-1192</v>
      </c>
      <c r="AK852" s="59"/>
      <c r="AL852" s="59"/>
      <c r="AM852" s="277"/>
      <c r="AN852" s="59"/>
      <c r="AO852" s="59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  <c r="GA852" s="59"/>
      <c r="GB852" s="59"/>
      <c r="GC852" s="59"/>
      <c r="GD852" s="59"/>
      <c r="GE852" s="59"/>
      <c r="GF852" s="59"/>
      <c r="GG852" s="59"/>
      <c r="GH852" s="59"/>
      <c r="GI852" s="59"/>
      <c r="GJ852" s="59"/>
      <c r="GK852" s="59"/>
      <c r="GL852" s="59"/>
      <c r="GM852" s="59"/>
      <c r="GN852" s="59"/>
      <c r="GO852" s="59"/>
    </row>
    <row r="853" spans="1:197" ht="29.25" x14ac:dyDescent="0.25">
      <c r="A853" s="18">
        <v>1</v>
      </c>
      <c r="B853" s="18">
        <v>1</v>
      </c>
      <c r="C853" s="722" t="s">
        <v>136</v>
      </c>
      <c r="D853" s="27">
        <f>'2 уровень'!F1789</f>
        <v>1431</v>
      </c>
      <c r="E853" s="27">
        <f>'2 уровень'!G1789</f>
        <v>239</v>
      </c>
      <c r="F853" s="27">
        <f>'2 уровень'!H1789</f>
        <v>192</v>
      </c>
      <c r="G853" s="64">
        <f>'2 уровень'!I1789</f>
        <v>80.3347280334728</v>
      </c>
      <c r="H853" s="78">
        <f>'2 уровень'!J1789</f>
        <v>7.4968553459119498</v>
      </c>
      <c r="I853" s="78">
        <f>'2 уровень'!K1789</f>
        <v>6.932291666666667</v>
      </c>
      <c r="J853" s="73">
        <f>'2 уровень'!L1789</f>
        <v>10728</v>
      </c>
      <c r="K853" s="73">
        <f>'2 уровень'!M1789</f>
        <v>1788</v>
      </c>
      <c r="L853" s="73">
        <f>'2 уровень'!N1789</f>
        <v>1331</v>
      </c>
      <c r="M853" s="73">
        <f>'2 уровень'!O1789</f>
        <v>74.440715883668901</v>
      </c>
      <c r="N853" s="73">
        <f>'2 уровень'!P1789</f>
        <v>44.7</v>
      </c>
      <c r="O853" s="73">
        <f>'2 уровень'!Q1789</f>
        <v>178.65771812080536</v>
      </c>
      <c r="P853" s="72">
        <f>'2 уровень'!R1789</f>
        <v>28850.463510000001</v>
      </c>
      <c r="Q853" s="72">
        <f>'2 уровень'!S1789</f>
        <v>28850.463510000001</v>
      </c>
      <c r="R853" s="72">
        <f>'2 уровень'!T1789</f>
        <v>4808.4105850000005</v>
      </c>
      <c r="S853" s="72">
        <f>'2 уровень'!U1789</f>
        <v>4799.8055899999999</v>
      </c>
      <c r="T853" s="794">
        <f>'2 уровень'!V1789</f>
        <v>0</v>
      </c>
      <c r="U853" s="72">
        <f>'2 уровень'!W1789</f>
        <v>0</v>
      </c>
      <c r="V853" s="72">
        <f>'2 уровень'!X1789</f>
        <v>-8.6049950000005992</v>
      </c>
      <c r="W853" s="72">
        <f>'2 уровень'!Y1789</f>
        <v>0</v>
      </c>
      <c r="X853" s="72">
        <f>'2 уровень'!Z1789</f>
        <v>0</v>
      </c>
      <c r="Y853" s="389">
        <f>'2 уровень'!AA1789</f>
        <v>4799.8055899999999</v>
      </c>
      <c r="Z853" s="72">
        <f>S853/R853*100</f>
        <v>99.821042840500269</v>
      </c>
      <c r="AA853" s="72">
        <f>Y853/R853*100</f>
        <v>99.821042840500269</v>
      </c>
      <c r="AB853" s="991">
        <f>'2 уровень'!AB1789</f>
        <v>0</v>
      </c>
      <c r="AC853" s="998">
        <f>'2 уровень'!AC1789</f>
        <v>0</v>
      </c>
      <c r="AD853" s="196">
        <f t="shared" si="158"/>
        <v>4799805.59</v>
      </c>
      <c r="AE853" s="196">
        <f t="shared" si="155"/>
        <v>0</v>
      </c>
      <c r="AF853" s="907">
        <f t="shared" si="167"/>
        <v>20161.050670859539</v>
      </c>
      <c r="AG853" s="59">
        <f t="shared" si="168"/>
        <v>24998.987447916665</v>
      </c>
      <c r="AH853" s="59"/>
      <c r="AI853" s="277"/>
      <c r="AJ853" s="59">
        <f t="shared" si="169"/>
        <v>-7083</v>
      </c>
      <c r="AK853" s="59"/>
      <c r="AL853" s="59"/>
      <c r="AM853" s="277"/>
      <c r="AN853" s="59"/>
      <c r="AO853" s="59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  <c r="GA853" s="59"/>
      <c r="GB853" s="59"/>
      <c r="GC853" s="59"/>
      <c r="GD853" s="59"/>
      <c r="GE853" s="59"/>
      <c r="GF853" s="59"/>
      <c r="GG853" s="59"/>
      <c r="GH853" s="59"/>
      <c r="GI853" s="59"/>
      <c r="GJ853" s="59"/>
      <c r="GK853" s="59"/>
      <c r="GL853" s="59"/>
      <c r="GM853" s="59"/>
      <c r="GN853" s="59"/>
      <c r="GO853" s="59"/>
    </row>
    <row r="854" spans="1:197" x14ac:dyDescent="0.25">
      <c r="A854" s="18">
        <v>1</v>
      </c>
      <c r="B854" s="18">
        <v>1</v>
      </c>
      <c r="C854" s="727" t="s">
        <v>197</v>
      </c>
      <c r="D854" s="27">
        <f>'2 уровень'!F1790</f>
        <v>8500</v>
      </c>
      <c r="E854" s="27">
        <f>'2 уровень'!G1790</f>
        <v>1417</v>
      </c>
      <c r="F854" s="27">
        <f>'2 уровень'!H1790</f>
        <v>1358</v>
      </c>
      <c r="G854" s="64">
        <f>'2 уровень'!I1790</f>
        <v>95.836273817925203</v>
      </c>
      <c r="H854" s="78">
        <f>'2 уровень'!J1790</f>
        <v>0</v>
      </c>
      <c r="I854" s="78">
        <f>'2 уровень'!K1790</f>
        <v>0</v>
      </c>
      <c r="J854" s="73">
        <f>'2 уровень'!L1790</f>
        <v>0</v>
      </c>
      <c r="K854" s="73">
        <f>'2 уровень'!M1790</f>
        <v>0</v>
      </c>
      <c r="L854" s="73">
        <f>'2 уровень'!N1790</f>
        <v>0</v>
      </c>
      <c r="M854" s="73">
        <f>'2 уровень'!O1790</f>
        <v>0</v>
      </c>
      <c r="N854" s="73">
        <f>'2 уровень'!P1790</f>
        <v>0</v>
      </c>
      <c r="O854" s="73">
        <f>'2 уровень'!Q1790</f>
        <v>0</v>
      </c>
      <c r="P854" s="72">
        <f>'2 уровень'!R1790</f>
        <v>0</v>
      </c>
      <c r="Q854" s="72">
        <f>'2 уровень'!S1790</f>
        <v>0</v>
      </c>
      <c r="R854" s="72">
        <f>'2 уровень'!T1790</f>
        <v>0</v>
      </c>
      <c r="S854" s="72">
        <f>'2 уровень'!U1790</f>
        <v>0</v>
      </c>
      <c r="T854" s="794">
        <f>'2 уровень'!V1790</f>
        <v>0</v>
      </c>
      <c r="U854" s="72">
        <f>'2 уровень'!W1790</f>
        <v>0</v>
      </c>
      <c r="V854" s="72">
        <f>'2 уровень'!X1790</f>
        <v>0</v>
      </c>
      <c r="W854" s="72">
        <f>'2 уровень'!Y1790</f>
        <v>0</v>
      </c>
      <c r="X854" s="72">
        <f>'2 уровень'!Z1790</f>
        <v>0</v>
      </c>
      <c r="Y854" s="389">
        <f>'2 уровень'!AA1790</f>
        <v>0</v>
      </c>
      <c r="Z854" s="72"/>
      <c r="AA854" s="72"/>
      <c r="AB854" s="991">
        <f>'2 уровень'!AB1790</f>
        <v>0</v>
      </c>
      <c r="AC854" s="998">
        <f>'2 уровень'!AC1790</f>
        <v>0</v>
      </c>
      <c r="AD854" s="196">
        <f t="shared" si="158"/>
        <v>0</v>
      </c>
      <c r="AE854" s="196">
        <f t="shared" si="155"/>
        <v>0</v>
      </c>
      <c r="AF854" s="907">
        <f t="shared" si="167"/>
        <v>0</v>
      </c>
      <c r="AG854" s="59">
        <f t="shared" si="168"/>
        <v>0</v>
      </c>
      <c r="AH854" s="59"/>
      <c r="AI854" s="277"/>
      <c r="AJ854" s="59">
        <f t="shared" si="169"/>
        <v>-7079</v>
      </c>
      <c r="AK854" s="59"/>
      <c r="AL854" s="59"/>
      <c r="AM854" s="277"/>
      <c r="AN854" s="59"/>
      <c r="AO854" s="59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  <c r="GA854" s="59"/>
      <c r="GB854" s="59"/>
      <c r="GC854" s="59"/>
      <c r="GD854" s="59"/>
      <c r="GE854" s="59"/>
      <c r="GF854" s="59"/>
      <c r="GG854" s="59"/>
      <c r="GH854" s="59"/>
      <c r="GI854" s="59"/>
      <c r="GJ854" s="59"/>
      <c r="GK854" s="59"/>
      <c r="GL854" s="59"/>
      <c r="GM854" s="59"/>
      <c r="GN854" s="59"/>
      <c r="GO854" s="59"/>
    </row>
    <row r="855" spans="1:197" x14ac:dyDescent="0.25">
      <c r="A855" s="18">
        <v>1</v>
      </c>
      <c r="B855" s="18">
        <v>1</v>
      </c>
      <c r="C855" s="724" t="s">
        <v>198</v>
      </c>
      <c r="D855" s="27">
        <f>'2 уровень'!F1791</f>
        <v>8495</v>
      </c>
      <c r="E855" s="27">
        <f>'2 уровень'!G1791</f>
        <v>1416</v>
      </c>
      <c r="F855" s="27">
        <f>'2 уровень'!H1791</f>
        <v>1358</v>
      </c>
      <c r="G855" s="64">
        <f>'2 уровень'!I1791</f>
        <v>95.903954802259889</v>
      </c>
      <c r="H855" s="78">
        <f>'2 уровень'!J1791</f>
        <v>0</v>
      </c>
      <c r="I855" s="78">
        <f>'2 уровень'!K1791</f>
        <v>0</v>
      </c>
      <c r="J855" s="73">
        <f>'2 уровень'!L1791</f>
        <v>0</v>
      </c>
      <c r="K855" s="73">
        <f>'2 уровень'!M1791</f>
        <v>0</v>
      </c>
      <c r="L855" s="73">
        <f>'2 уровень'!N1791</f>
        <v>0</v>
      </c>
      <c r="M855" s="73">
        <f>'2 уровень'!O1791</f>
        <v>0</v>
      </c>
      <c r="N855" s="73">
        <f>'2 уровень'!P1791</f>
        <v>0</v>
      </c>
      <c r="O855" s="73">
        <f>'2 уровень'!Q1791</f>
        <v>0</v>
      </c>
      <c r="P855" s="72">
        <f>'2 уровень'!R1791</f>
        <v>0</v>
      </c>
      <c r="Q855" s="72">
        <f>'2 уровень'!S1791</f>
        <v>0</v>
      </c>
      <c r="R855" s="72">
        <f>'2 уровень'!T1791</f>
        <v>0</v>
      </c>
      <c r="S855" s="72">
        <f>'2 уровень'!U1791</f>
        <v>0</v>
      </c>
      <c r="T855" s="794">
        <f>'2 уровень'!V1791</f>
        <v>0</v>
      </c>
      <c r="U855" s="72">
        <f>'2 уровень'!W1791</f>
        <v>0</v>
      </c>
      <c r="V855" s="72">
        <f>'2 уровень'!X1791</f>
        <v>0</v>
      </c>
      <c r="W855" s="72">
        <f>'2 уровень'!Y1791</f>
        <v>0</v>
      </c>
      <c r="X855" s="72">
        <f>'2 уровень'!Z1791</f>
        <v>0</v>
      </c>
      <c r="Y855" s="389">
        <f>'2 уровень'!AA1791</f>
        <v>0</v>
      </c>
      <c r="Z855" s="72"/>
      <c r="AA855" s="72"/>
      <c r="AB855" s="991">
        <f>'2 уровень'!AB1791</f>
        <v>0</v>
      </c>
      <c r="AC855" s="998">
        <f>'2 уровень'!AC1791</f>
        <v>0</v>
      </c>
      <c r="AD855" s="196">
        <f t="shared" si="158"/>
        <v>0</v>
      </c>
      <c r="AE855" s="196">
        <f t="shared" si="155"/>
        <v>0</v>
      </c>
      <c r="AF855" s="907">
        <f t="shared" si="167"/>
        <v>0</v>
      </c>
      <c r="AG855" s="59">
        <f t="shared" si="168"/>
        <v>0</v>
      </c>
      <c r="AH855" s="59"/>
      <c r="AI855" s="277"/>
      <c r="AJ855" s="59">
        <f t="shared" si="169"/>
        <v>-4</v>
      </c>
      <c r="AK855" s="59"/>
      <c r="AL855" s="59"/>
      <c r="AM855" s="277"/>
      <c r="AN855" s="59"/>
      <c r="AO855" s="59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  <c r="GA855" s="59"/>
      <c r="GB855" s="59"/>
      <c r="GC855" s="59"/>
      <c r="GD855" s="59"/>
      <c r="GE855" s="59"/>
      <c r="GF855" s="59"/>
      <c r="GG855" s="59"/>
      <c r="GH855" s="59"/>
      <c r="GI855" s="59"/>
      <c r="GJ855" s="59"/>
      <c r="GK855" s="59"/>
      <c r="GL855" s="59"/>
      <c r="GM855" s="59"/>
      <c r="GN855" s="59"/>
      <c r="GO855" s="59"/>
    </row>
    <row r="856" spans="1:197" ht="30" x14ac:dyDescent="0.25">
      <c r="A856" s="18">
        <v>1</v>
      </c>
      <c r="B856" s="18">
        <v>1</v>
      </c>
      <c r="C856" s="724" t="s">
        <v>199</v>
      </c>
      <c r="D856" s="27">
        <f>'2 уровень'!F1792</f>
        <v>5</v>
      </c>
      <c r="E856" s="27">
        <f>'2 уровень'!G1792</f>
        <v>1</v>
      </c>
      <c r="F856" s="27">
        <f>'2 уровень'!H1792</f>
        <v>0</v>
      </c>
      <c r="G856" s="64">
        <f>'2 уровень'!I1792</f>
        <v>0</v>
      </c>
      <c r="H856" s="78">
        <f>'2 уровень'!J1792</f>
        <v>0</v>
      </c>
      <c r="I856" s="78">
        <f>'2 уровень'!K1792</f>
        <v>0</v>
      </c>
      <c r="J856" s="73">
        <f>'2 уровень'!L1792</f>
        <v>0</v>
      </c>
      <c r="K856" s="73">
        <f>'2 уровень'!M1792</f>
        <v>0</v>
      </c>
      <c r="L856" s="73">
        <f>'2 уровень'!N1792</f>
        <v>0</v>
      </c>
      <c r="M856" s="73">
        <f>'2 уровень'!O1792</f>
        <v>0</v>
      </c>
      <c r="N856" s="73">
        <f>'2 уровень'!P1792</f>
        <v>0</v>
      </c>
      <c r="O856" s="73">
        <f>'2 уровень'!Q1792</f>
        <v>0</v>
      </c>
      <c r="P856" s="72">
        <f>'2 уровень'!R1792</f>
        <v>0</v>
      </c>
      <c r="Q856" s="72">
        <f>'2 уровень'!S1792</f>
        <v>0</v>
      </c>
      <c r="R856" s="72">
        <f>'2 уровень'!T1792</f>
        <v>0</v>
      </c>
      <c r="S856" s="72">
        <f>'2 уровень'!U1792</f>
        <v>0</v>
      </c>
      <c r="T856" s="794">
        <f>'2 уровень'!V1792</f>
        <v>0</v>
      </c>
      <c r="U856" s="72">
        <f>'2 уровень'!W1792</f>
        <v>0</v>
      </c>
      <c r="V856" s="72">
        <f>'2 уровень'!X1792</f>
        <v>0</v>
      </c>
      <c r="W856" s="72">
        <f>'2 уровень'!Y1792</f>
        <v>0</v>
      </c>
      <c r="X856" s="72">
        <f>'2 уровень'!Z1792</f>
        <v>0</v>
      </c>
      <c r="Y856" s="389">
        <f>'2 уровень'!AA1792</f>
        <v>0</v>
      </c>
      <c r="Z856" s="72"/>
      <c r="AA856" s="72"/>
      <c r="AB856" s="991">
        <f>'2 уровень'!AB1792</f>
        <v>0</v>
      </c>
      <c r="AC856" s="998">
        <f>'2 уровень'!AC1792</f>
        <v>0</v>
      </c>
      <c r="AD856" s="196">
        <f t="shared" si="158"/>
        <v>0</v>
      </c>
      <c r="AE856" s="196">
        <f t="shared" si="155"/>
        <v>0</v>
      </c>
      <c r="AF856" s="907">
        <f t="shared" si="167"/>
        <v>0</v>
      </c>
      <c r="AG856" s="59" t="e">
        <f t="shared" si="168"/>
        <v>#DIV/0!</v>
      </c>
      <c r="AH856" s="59"/>
      <c r="AI856" s="277"/>
      <c r="AJ856" s="59">
        <f t="shared" si="169"/>
        <v>-7083</v>
      </c>
      <c r="AK856" s="59"/>
      <c r="AL856" s="59"/>
      <c r="AM856" s="277"/>
      <c r="AN856" s="59"/>
      <c r="AO856" s="59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  <c r="GA856" s="59"/>
      <c r="GB856" s="59"/>
      <c r="GC856" s="59"/>
      <c r="GD856" s="59"/>
      <c r="GE856" s="59"/>
      <c r="GF856" s="59"/>
      <c r="GG856" s="59"/>
      <c r="GH856" s="59"/>
      <c r="GI856" s="59"/>
      <c r="GJ856" s="59"/>
      <c r="GK856" s="59"/>
      <c r="GL856" s="59"/>
      <c r="GM856" s="59"/>
      <c r="GN856" s="59"/>
      <c r="GO856" s="59"/>
    </row>
    <row r="857" spans="1:197" ht="15.75" thickBot="1" x14ac:dyDescent="0.3">
      <c r="A857" s="18">
        <v>1</v>
      </c>
      <c r="B857" s="18">
        <v>1</v>
      </c>
      <c r="C857" s="721" t="s">
        <v>204</v>
      </c>
      <c r="D857" s="27">
        <f>'2 уровень'!F1793</f>
        <v>8500</v>
      </c>
      <c r="E857" s="27">
        <f>'2 уровень'!G1793</f>
        <v>1417</v>
      </c>
      <c r="F857" s="27">
        <f>'2 уровень'!H1793</f>
        <v>1358</v>
      </c>
      <c r="G857" s="64">
        <f>'2 уровень'!I1793</f>
        <v>95.836273817925203</v>
      </c>
      <c r="H857" s="78">
        <f>'2 уровень'!J1793</f>
        <v>0</v>
      </c>
      <c r="I857" s="78">
        <f>'2 уровень'!K1793</f>
        <v>0</v>
      </c>
      <c r="J857" s="73">
        <f>'2 уровень'!L1793</f>
        <v>0</v>
      </c>
      <c r="K857" s="73">
        <f>'2 уровень'!M1793</f>
        <v>0</v>
      </c>
      <c r="L857" s="73">
        <f>'2 уровень'!N1793</f>
        <v>0</v>
      </c>
      <c r="M857" s="73">
        <f>'2 уровень'!O1793</f>
        <v>0</v>
      </c>
      <c r="N857" s="73">
        <f>'2 уровень'!P1793</f>
        <v>0</v>
      </c>
      <c r="O857" s="73">
        <f>'2 уровень'!Q1793</f>
        <v>0</v>
      </c>
      <c r="P857" s="72">
        <f>'2 уровень'!R1793</f>
        <v>61554.602760000009</v>
      </c>
      <c r="Q857" s="72">
        <f>'2 уровень'!S1793</f>
        <v>61554.602760000009</v>
      </c>
      <c r="R857" s="72">
        <f>'2 уровень'!T1793</f>
        <v>10259.100460000001</v>
      </c>
      <c r="S857" s="72">
        <f>'2 уровень'!U1793</f>
        <v>10245.146060000001</v>
      </c>
      <c r="T857" s="794">
        <f>'2 уровень'!V1793</f>
        <v>0</v>
      </c>
      <c r="U857" s="72">
        <f>'2 уровень'!W1793</f>
        <v>0</v>
      </c>
      <c r="V857" s="72">
        <f>'2 уровень'!X1793</f>
        <v>-13.954400000000533</v>
      </c>
      <c r="W857" s="72">
        <f>'2 уровень'!Y1793</f>
        <v>0</v>
      </c>
      <c r="X857" s="72">
        <f>'2 уровень'!Z1793</f>
        <v>0</v>
      </c>
      <c r="Y857" s="389">
        <f>'2 уровень'!AA1793</f>
        <v>10245.146060000001</v>
      </c>
      <c r="Z857" s="72">
        <f>S857/R857*100</f>
        <v>99.863980277272773</v>
      </c>
      <c r="AA857" s="72">
        <f>Y857/R857*100</f>
        <v>99.863980277272773</v>
      </c>
      <c r="AB857" s="991">
        <f>'2 уровень'!AB1793</f>
        <v>0</v>
      </c>
      <c r="AC857" s="998">
        <f>'2 уровень'!AC1793</f>
        <v>0</v>
      </c>
      <c r="AD857" s="196">
        <f t="shared" si="158"/>
        <v>10245146.060000001</v>
      </c>
      <c r="AE857" s="196">
        <f t="shared" si="155"/>
        <v>0</v>
      </c>
      <c r="AF857" s="907">
        <f t="shared" si="167"/>
        <v>7241.7179717647068</v>
      </c>
      <c r="AG857" s="59">
        <f t="shared" si="168"/>
        <v>7544.2901767304866</v>
      </c>
      <c r="AH857" s="59"/>
      <c r="AI857" s="277"/>
      <c r="AJ857" s="59">
        <f t="shared" si="169"/>
        <v>0</v>
      </c>
      <c r="AK857" s="59"/>
      <c r="AL857" s="59"/>
      <c r="AM857" s="277"/>
      <c r="AN857" s="59"/>
      <c r="AO857" s="59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  <c r="GA857" s="59"/>
      <c r="GB857" s="59"/>
      <c r="GC857" s="59"/>
      <c r="GD857" s="59"/>
      <c r="GE857" s="59"/>
      <c r="GF857" s="59"/>
      <c r="GG857" s="59"/>
      <c r="GH857" s="59"/>
      <c r="GI857" s="59"/>
      <c r="GJ857" s="59"/>
      <c r="GK857" s="59"/>
      <c r="GL857" s="59"/>
      <c r="GM857" s="59"/>
      <c r="GN857" s="59"/>
      <c r="GO857" s="59"/>
    </row>
    <row r="858" spans="1:197" x14ac:dyDescent="0.25">
      <c r="A858" s="18">
        <v>1</v>
      </c>
      <c r="B858" s="18">
        <v>1</v>
      </c>
      <c r="C858" s="6" t="s">
        <v>103</v>
      </c>
      <c r="D858" s="79"/>
      <c r="E858" s="79"/>
      <c r="F858" s="79"/>
      <c r="G858" s="80"/>
      <c r="H858" s="81"/>
      <c r="I858" s="81"/>
      <c r="J858" s="24"/>
      <c r="K858" s="24"/>
      <c r="L858" s="24"/>
      <c r="M858" s="24"/>
      <c r="N858" s="24"/>
      <c r="O858" s="24"/>
      <c r="P858" s="392">
        <f>P859-P915-P918-P922-P860</f>
        <v>0</v>
      </c>
      <c r="Q858" s="392">
        <f>Q859-Q915-Q918-Q922-Q860</f>
        <v>0</v>
      </c>
      <c r="R858" s="392">
        <f t="shared" ref="R858:Y858" si="170">R859-R915-R918-R922-R860</f>
        <v>0</v>
      </c>
      <c r="S858" s="392">
        <f t="shared" si="170"/>
        <v>0</v>
      </c>
      <c r="T858" s="392">
        <f t="shared" si="170"/>
        <v>0</v>
      </c>
      <c r="U858" s="392">
        <f t="shared" si="170"/>
        <v>0</v>
      </c>
      <c r="V858" s="392">
        <f t="shared" si="170"/>
        <v>0</v>
      </c>
      <c r="W858" s="392">
        <f t="shared" si="170"/>
        <v>0</v>
      </c>
      <c r="X858" s="392">
        <f t="shared" si="170"/>
        <v>0</v>
      </c>
      <c r="Y858" s="392">
        <f t="shared" si="170"/>
        <v>0</v>
      </c>
      <c r="Z858" s="392"/>
      <c r="AA858" s="392"/>
      <c r="AB858" s="999"/>
      <c r="AC858" s="1003" t="e">
        <f>AC859-AC860-AC919-AC922-#REF!</f>
        <v>#REF!</v>
      </c>
      <c r="AD858" s="196">
        <f t="shared" si="158"/>
        <v>0</v>
      </c>
      <c r="AE858" s="196">
        <f t="shared" si="155"/>
        <v>0</v>
      </c>
      <c r="AF858" s="907">
        <f t="shared" si="167"/>
        <v>0</v>
      </c>
      <c r="AG858" s="59" t="e">
        <f t="shared" si="168"/>
        <v>#DIV/0!</v>
      </c>
      <c r="AH858" s="59"/>
      <c r="AI858" s="277"/>
      <c r="AJ858" s="59">
        <f t="shared" si="169"/>
        <v>0</v>
      </c>
      <c r="AK858" s="59"/>
      <c r="AL858" s="59"/>
      <c r="AM858" s="277"/>
      <c r="AN858" s="59"/>
      <c r="AO858" s="59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  <c r="GA858" s="59"/>
      <c r="GB858" s="59"/>
      <c r="GC858" s="59"/>
      <c r="GD858" s="59"/>
      <c r="GE858" s="59"/>
      <c r="GF858" s="59"/>
      <c r="GG858" s="59"/>
      <c r="GH858" s="59"/>
      <c r="GI858" s="59"/>
      <c r="GJ858" s="59"/>
      <c r="GK858" s="59"/>
      <c r="GL858" s="59"/>
      <c r="GM858" s="59"/>
      <c r="GN858" s="59"/>
      <c r="GO858" s="59"/>
    </row>
    <row r="859" spans="1:197" s="59" customFormat="1" x14ac:dyDescent="0.25">
      <c r="A859" s="18">
        <v>1</v>
      </c>
      <c r="B859" s="18">
        <v>1</v>
      </c>
      <c r="C859" s="12" t="s">
        <v>92</v>
      </c>
      <c r="D859" s="60">
        <f>'2 уровень'!F1881</f>
        <v>0</v>
      </c>
      <c r="E859" s="60">
        <f>'2 уровень'!G1881</f>
        <v>0</v>
      </c>
      <c r="F859" s="60">
        <f>'2 уровень'!H1881</f>
        <v>0</v>
      </c>
      <c r="G859" s="71">
        <f>'2 уровень'!I1881</f>
        <v>0</v>
      </c>
      <c r="H859" s="72">
        <f>'2 уровень'!J1881</f>
        <v>0</v>
      </c>
      <c r="I859" s="72">
        <f>'2 уровень'!K1881</f>
        <v>0</v>
      </c>
      <c r="J859" s="21">
        <f>'2 уровень'!L1881</f>
        <v>0</v>
      </c>
      <c r="K859" s="21">
        <f>'2 уровень'!M1881</f>
        <v>0</v>
      </c>
      <c r="L859" s="21">
        <f>'2 уровень'!N1881</f>
        <v>0</v>
      </c>
      <c r="M859" s="21">
        <f>'2 уровень'!O1881</f>
        <v>0</v>
      </c>
      <c r="N859" s="21">
        <f>'2 уровень'!P1881</f>
        <v>0</v>
      </c>
      <c r="O859" s="21">
        <f>'2 уровень'!Q1881</f>
        <v>0</v>
      </c>
      <c r="P859" s="72">
        <f>'2 уровень'!R1881</f>
        <v>510360.01762400003</v>
      </c>
      <c r="Q859" s="72">
        <f>'2 уровень'!S1881</f>
        <v>510360.01762400003</v>
      </c>
      <c r="R859" s="72">
        <f>'2 уровень'!T1881</f>
        <v>85060.002937333324</v>
      </c>
      <c r="S859" s="72">
        <f>'2 уровень'!U1881</f>
        <v>84361.498699999996</v>
      </c>
      <c r="T859" s="794">
        <f>'2 уровень'!V1881</f>
        <v>0</v>
      </c>
      <c r="U859" s="72">
        <f>'2 уровень'!W1881</f>
        <v>-618.87221999999997</v>
      </c>
      <c r="V859" s="72">
        <f>'2 уровень'!X1881</f>
        <v>-698.50423733332786</v>
      </c>
      <c r="W859" s="72">
        <f>'2 уровень'!Y1881</f>
        <v>-4.3296999999999999</v>
      </c>
      <c r="X859" s="72">
        <f>'2 уровень'!Z1881</f>
        <v>-207.29887000000002</v>
      </c>
      <c r="Y859" s="389">
        <f>'2 уровень'!AA1881</f>
        <v>83535.327610000008</v>
      </c>
      <c r="Z859" s="72">
        <f>S859/R859*100</f>
        <v>99.17881000092612</v>
      </c>
      <c r="AA859" s="72">
        <f>Y859/R859*100</f>
        <v>98.207529655910548</v>
      </c>
      <c r="AB859" s="993">
        <f>'2 уровень'!AB1881</f>
        <v>0</v>
      </c>
      <c r="AC859" s="998">
        <f>'2 уровень'!AC1881</f>
        <v>0</v>
      </c>
      <c r="AD859" s="196">
        <f t="shared" si="158"/>
        <v>83535327.610000014</v>
      </c>
      <c r="AE859" s="196">
        <f t="shared" si="155"/>
        <v>-207298.87000000002</v>
      </c>
      <c r="AF859" s="907"/>
      <c r="AG859" s="18" t="e">
        <f t="shared" si="168"/>
        <v>#DIV/0!</v>
      </c>
      <c r="AH859" s="18"/>
      <c r="AI859" s="1058"/>
      <c r="AJ859" s="18">
        <f t="shared" si="169"/>
        <v>-3486.666666666667</v>
      </c>
      <c r="AK859" s="18"/>
      <c r="AL859" s="18"/>
      <c r="AM859" s="277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</row>
    <row r="860" spans="1:197" s="59" customFormat="1" ht="29.25" x14ac:dyDescent="0.25">
      <c r="A860" s="18">
        <v>1</v>
      </c>
      <c r="B860" s="18">
        <v>1</v>
      </c>
      <c r="C860" s="175" t="s">
        <v>77</v>
      </c>
      <c r="D860" s="20">
        <f>'2 уровень'!F1882</f>
        <v>4184</v>
      </c>
      <c r="E860" s="20">
        <f>'2 уровень'!G1882</f>
        <v>697.33333333333326</v>
      </c>
      <c r="F860" s="20">
        <f>'2 уровень'!H1882</f>
        <v>731</v>
      </c>
      <c r="G860" s="62">
        <f>'2 уровень'!I1882</f>
        <v>104.82791586998088</v>
      </c>
      <c r="H860" s="72">
        <f>'2 уровень'!J1882</f>
        <v>8.8628107074569797</v>
      </c>
      <c r="I860" s="72">
        <f>'2 уровень'!K1882</f>
        <v>9.1586867305061563</v>
      </c>
      <c r="J860" s="23">
        <f>'2 уровень'!L1882</f>
        <v>37082</v>
      </c>
      <c r="K860" s="23">
        <f>'2 уровень'!M1882</f>
        <v>6180.3333333333339</v>
      </c>
      <c r="L860" s="23">
        <f>'2 уровень'!N1882</f>
        <v>6695</v>
      </c>
      <c r="M860" s="23">
        <f>'2 уровень'!O1882</f>
        <v>108.32749042662206</v>
      </c>
      <c r="N860" s="23">
        <f>'2 уровень'!P1882</f>
        <v>115</v>
      </c>
      <c r="O860" s="23">
        <f>'2 уровень'!Q1882</f>
        <v>349.30434782608694</v>
      </c>
      <c r="P860" s="72">
        <f>'2 уровень'!R1882</f>
        <v>148916.61249999999</v>
      </c>
      <c r="Q860" s="72">
        <f>'2 уровень'!S1882</f>
        <v>148916.61249999999</v>
      </c>
      <c r="R860" s="72">
        <f>'2 уровень'!T1882</f>
        <v>24819.435416666664</v>
      </c>
      <c r="S860" s="72">
        <f>'2 уровень'!U1882</f>
        <v>24788.925670000001</v>
      </c>
      <c r="T860" s="794">
        <f>'2 уровень'!V1882</f>
        <v>0</v>
      </c>
      <c r="U860" s="72">
        <f>'2 уровень'!W1882</f>
        <v>-618.87221999999997</v>
      </c>
      <c r="V860" s="72">
        <f>'2 уровень'!X1882</f>
        <v>-30.509746666662977</v>
      </c>
      <c r="W860" s="72">
        <f>'2 уровень'!Y1882</f>
        <v>0</v>
      </c>
      <c r="X860" s="72">
        <f>'2 уровень'!Z1882</f>
        <v>-188.69864000000001</v>
      </c>
      <c r="Y860" s="389">
        <f>'2 уровень'!AA1882</f>
        <v>23981.354810000001</v>
      </c>
      <c r="Z860" s="72">
        <f>S860/R860*100</f>
        <v>99.877073164016551</v>
      </c>
      <c r="AA860" s="72">
        <f>Y860/R860*100</f>
        <v>96.623288996719566</v>
      </c>
      <c r="AB860" s="987">
        <f>'2 уровень'!AB1882</f>
        <v>0</v>
      </c>
      <c r="AC860" s="998">
        <f>'2 уровень'!AC1882</f>
        <v>0</v>
      </c>
      <c r="AD860" s="196">
        <f t="shared" si="158"/>
        <v>23981354.810000002</v>
      </c>
      <c r="AE860" s="196">
        <f t="shared" si="155"/>
        <v>-188698.64</v>
      </c>
      <c r="AF860" s="907">
        <f>IF(P860&gt;0,P860*1000/D860,0)</f>
        <v>35591.924593690252</v>
      </c>
      <c r="AG860" s="59">
        <f t="shared" si="168"/>
        <v>33910.979028727772</v>
      </c>
      <c r="AI860" s="277"/>
      <c r="AJ860" s="59">
        <f t="shared" si="169"/>
        <v>0</v>
      </c>
      <c r="AM860" s="277"/>
    </row>
    <row r="861" spans="1:197" x14ac:dyDescent="0.25">
      <c r="A861" s="18">
        <v>1</v>
      </c>
      <c r="B861" s="18">
        <v>1</v>
      </c>
      <c r="C861" s="295" t="s">
        <v>195</v>
      </c>
      <c r="D861" s="27">
        <f>'2 уровень'!F1883</f>
        <v>0</v>
      </c>
      <c r="E861" s="27">
        <f>'2 уровень'!G1883</f>
        <v>0</v>
      </c>
      <c r="F861" s="27">
        <f>'2 уровень'!H1883</f>
        <v>0</v>
      </c>
      <c r="G861" s="64">
        <f>'2 уровень'!I1883</f>
        <v>0</v>
      </c>
      <c r="H861" s="78">
        <f>'2 уровень'!J1883</f>
        <v>0</v>
      </c>
      <c r="I861" s="78">
        <f>'2 уровень'!K1883</f>
        <v>0</v>
      </c>
      <c r="J861" s="73">
        <f>'2 уровень'!L1883</f>
        <v>0</v>
      </c>
      <c r="K861" s="73">
        <f>'2 уровень'!M1883</f>
        <v>0</v>
      </c>
      <c r="L861" s="73">
        <f>'2 уровень'!N1883</f>
        <v>0</v>
      </c>
      <c r="M861" s="73">
        <f>'2 уровень'!O1883</f>
        <v>0</v>
      </c>
      <c r="N861" s="73">
        <f>'2 уровень'!P1883</f>
        <v>0</v>
      </c>
      <c r="O861" s="73">
        <f>'2 уровень'!Q1883</f>
        <v>0</v>
      </c>
      <c r="P861" s="72">
        <f>'2 уровень'!R1883</f>
        <v>0</v>
      </c>
      <c r="Q861" s="72">
        <f>'2 уровень'!S1883</f>
        <v>0</v>
      </c>
      <c r="R861" s="72">
        <f>'2 уровень'!T1883</f>
        <v>0</v>
      </c>
      <c r="S861" s="72">
        <f>'2 уровень'!U1883</f>
        <v>0</v>
      </c>
      <c r="T861" s="794">
        <f>'2 уровень'!V1883</f>
        <v>0</v>
      </c>
      <c r="U861" s="72">
        <f>'2 уровень'!W1883</f>
        <v>0</v>
      </c>
      <c r="V861" s="72">
        <f>'2 уровень'!X1883</f>
        <v>0</v>
      </c>
      <c r="W861" s="72">
        <f>'2 уровень'!Y1883</f>
        <v>0</v>
      </c>
      <c r="X861" s="72">
        <f>'2 уровень'!Z1883</f>
        <v>0</v>
      </c>
      <c r="Y861" s="389">
        <f>'2 уровень'!AA1883</f>
        <v>0</v>
      </c>
      <c r="Z861" s="72"/>
      <c r="AA861" s="72"/>
      <c r="AB861" s="991">
        <f>'2 уровень'!AB1883</f>
        <v>0</v>
      </c>
      <c r="AC861" s="998">
        <f>'2 уровень'!AC1883</f>
        <v>0</v>
      </c>
      <c r="AD861" s="196">
        <f t="shared" si="158"/>
        <v>0</v>
      </c>
      <c r="AE861" s="196">
        <f t="shared" ref="AE861:AE927" si="171">X861*1000</f>
        <v>0</v>
      </c>
      <c r="AF861" s="907">
        <f>IF(P861&gt;0,P861*1000/D861,0)</f>
        <v>0</v>
      </c>
      <c r="AG861" s="59" t="e">
        <f t="shared" si="168"/>
        <v>#DIV/0!</v>
      </c>
      <c r="AH861" s="59"/>
      <c r="AI861" s="277"/>
      <c r="AJ861" s="59">
        <f t="shared" si="169"/>
        <v>0</v>
      </c>
      <c r="AK861" s="59"/>
      <c r="AL861" s="59"/>
      <c r="AM861" s="277"/>
      <c r="AN861" s="59"/>
      <c r="AO861" s="59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  <c r="GA861" s="59"/>
      <c r="GB861" s="59"/>
      <c r="GC861" s="59"/>
      <c r="GD861" s="59"/>
      <c r="GE861" s="59"/>
      <c r="GF861" s="59"/>
      <c r="GG861" s="59"/>
      <c r="GH861" s="59"/>
      <c r="GI861" s="59"/>
      <c r="GJ861" s="59"/>
      <c r="GK861" s="59"/>
      <c r="GL861" s="59"/>
      <c r="GM861" s="59"/>
      <c r="GN861" s="59"/>
      <c r="GO861" s="59"/>
    </row>
    <row r="862" spans="1:197" x14ac:dyDescent="0.25">
      <c r="B862" s="18">
        <v>1</v>
      </c>
      <c r="C862" s="172" t="s">
        <v>325</v>
      </c>
      <c r="D862" s="27">
        <f>'2 уровень'!F1884</f>
        <v>0</v>
      </c>
      <c r="E862" s="27">
        <f>'2 уровень'!G1884</f>
        <v>0</v>
      </c>
      <c r="F862" s="27">
        <f>'2 уровень'!H1884</f>
        <v>0</v>
      </c>
      <c r="G862" s="64">
        <f>'2 уровень'!I1884</f>
        <v>0</v>
      </c>
      <c r="H862" s="78">
        <f>'2 уровень'!J1884</f>
        <v>0</v>
      </c>
      <c r="I862" s="78">
        <f>'2 уровень'!K1884</f>
        <v>0</v>
      </c>
      <c r="J862" s="73">
        <f>'2 уровень'!L1884</f>
        <v>0</v>
      </c>
      <c r="K862" s="73">
        <f>'2 уровень'!M1884</f>
        <v>0</v>
      </c>
      <c r="L862" s="73">
        <f>'2 уровень'!N1884</f>
        <v>0</v>
      </c>
      <c r="M862" s="73">
        <f>'2 уровень'!O1884</f>
        <v>0</v>
      </c>
      <c r="N862" s="73">
        <f>'2 уровень'!P1884</f>
        <v>0</v>
      </c>
      <c r="O862" s="73">
        <f>'2 уровень'!Q1884</f>
        <v>0</v>
      </c>
      <c r="P862" s="72">
        <f>'2 уровень'!R1884</f>
        <v>170717.19656000001</v>
      </c>
      <c r="Q862" s="72">
        <f>'2 уровень'!S1884</f>
        <v>170717.19656000001</v>
      </c>
      <c r="R862" s="72">
        <f>'2 уровень'!T1884</f>
        <v>28452.866093333334</v>
      </c>
      <c r="S862" s="72">
        <f>'2 уровень'!U1884</f>
        <v>27064.657030000002</v>
      </c>
      <c r="T862" s="794">
        <f>'2 уровень'!V1884</f>
        <v>0</v>
      </c>
      <c r="U862" s="72">
        <f>'2 уровень'!W1884</f>
        <v>0</v>
      </c>
      <c r="V862" s="72">
        <f>'2 уровень'!X1884</f>
        <v>-1388.2090633333319</v>
      </c>
      <c r="W862" s="72">
        <f>'2 уровень'!Y1884</f>
        <v>0</v>
      </c>
      <c r="X862" s="72">
        <f>'2 уровень'!Z1884</f>
        <v>-1.3383900000000002</v>
      </c>
      <c r="Y862" s="389">
        <f>'2 уровень'!AA1884</f>
        <v>27063.318640000001</v>
      </c>
      <c r="Z862" s="72">
        <f>S862/R862*100</f>
        <v>95.121022048254758</v>
      </c>
      <c r="AA862" s="72">
        <f>Y862/R862*100</f>
        <v>95.116318163607033</v>
      </c>
      <c r="AB862" s="991">
        <f>'2 уровень'!AB1884</f>
        <v>0</v>
      </c>
      <c r="AC862" s="998">
        <f>'2 уровень'!AC1884</f>
        <v>0</v>
      </c>
      <c r="AD862" s="196">
        <f t="shared" ref="AD862:AD928" si="172">Y862*1000</f>
        <v>27063318.640000001</v>
      </c>
      <c r="AE862" s="196">
        <f t="shared" si="171"/>
        <v>-1338.39</v>
      </c>
      <c r="AF862" s="907"/>
      <c r="AG862" s="59" t="e">
        <f t="shared" si="168"/>
        <v>#DIV/0!</v>
      </c>
      <c r="AH862" s="59"/>
      <c r="AI862" s="277"/>
      <c r="AJ862" s="59">
        <f t="shared" si="169"/>
        <v>0</v>
      </c>
      <c r="AK862" s="59"/>
      <c r="AL862" s="59"/>
      <c r="AM862" s="277"/>
      <c r="AN862" s="59"/>
      <c r="AO862" s="59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  <c r="GA862" s="59"/>
      <c r="GB862" s="59"/>
      <c r="GC862" s="59"/>
      <c r="GD862" s="59"/>
      <c r="GE862" s="59"/>
      <c r="GF862" s="59"/>
      <c r="GG862" s="59"/>
      <c r="GH862" s="59"/>
      <c r="GI862" s="59"/>
      <c r="GJ862" s="59"/>
      <c r="GK862" s="59"/>
      <c r="GL862" s="59"/>
      <c r="GM862" s="59"/>
      <c r="GN862" s="59"/>
      <c r="GO862" s="59"/>
    </row>
    <row r="863" spans="1:197" x14ac:dyDescent="0.25">
      <c r="B863" s="18">
        <v>1</v>
      </c>
      <c r="C863" s="172" t="s">
        <v>289</v>
      </c>
      <c r="D863" s="27">
        <f>'2 уровень'!F1885</f>
        <v>0</v>
      </c>
      <c r="E863" s="27">
        <f>'2 уровень'!G1885</f>
        <v>0</v>
      </c>
      <c r="F863" s="27">
        <f>'2 уровень'!H1885</f>
        <v>0</v>
      </c>
      <c r="G863" s="64">
        <f>'2 уровень'!I1885</f>
        <v>0</v>
      </c>
      <c r="H863" s="78">
        <f>'2 уровень'!J1885</f>
        <v>0</v>
      </c>
      <c r="I863" s="78">
        <f>'2 уровень'!K1885</f>
        <v>0</v>
      </c>
      <c r="J863" s="73">
        <f>'2 уровень'!L1885</f>
        <v>0</v>
      </c>
      <c r="K863" s="73">
        <f>'2 уровень'!M1885</f>
        <v>0</v>
      </c>
      <c r="L863" s="73">
        <f>'2 уровень'!N1885</f>
        <v>0</v>
      </c>
      <c r="M863" s="73">
        <f>'2 уровень'!O1885</f>
        <v>0</v>
      </c>
      <c r="N863" s="73">
        <f>'2 уровень'!P1885</f>
        <v>0</v>
      </c>
      <c r="O863" s="73">
        <f>'2 уровень'!Q1885</f>
        <v>0</v>
      </c>
      <c r="P863" s="72">
        <f>'2 уровень'!R1885</f>
        <v>7709.9783040000002</v>
      </c>
      <c r="Q863" s="72">
        <f>'2 уровень'!S1885</f>
        <v>7709.9783040000002</v>
      </c>
      <c r="R863" s="72">
        <f>'2 уровень'!T1885</f>
        <v>1284.996384</v>
      </c>
      <c r="S863" s="72">
        <f>'2 уровень'!U1885</f>
        <v>1284.9963799999998</v>
      </c>
      <c r="T863" s="794">
        <f>'2 уровень'!V1885</f>
        <v>0</v>
      </c>
      <c r="U863" s="72">
        <f>'2 уровень'!W1885</f>
        <v>0</v>
      </c>
      <c r="V863" s="72">
        <f>'2 уровень'!X1885</f>
        <v>-4.0000002172746463E-6</v>
      </c>
      <c r="W863" s="72">
        <f>'2 уровень'!Y1885</f>
        <v>0</v>
      </c>
      <c r="X863" s="72">
        <f>'2 уровень'!Z1885</f>
        <v>0</v>
      </c>
      <c r="Y863" s="389">
        <f>'2 уровень'!AA1885</f>
        <v>1284.9963799999998</v>
      </c>
      <c r="Z863" s="72">
        <f>S863/R863*100</f>
        <v>99.999999688715064</v>
      </c>
      <c r="AA863" s="72">
        <f>Y863/R863*100</f>
        <v>99.999999688715064</v>
      </c>
      <c r="AB863" s="991">
        <f>'2 уровень'!AB1885</f>
        <v>0</v>
      </c>
      <c r="AC863" s="998">
        <f>'2 уровень'!AC1885</f>
        <v>0</v>
      </c>
      <c r="AD863" s="196">
        <f t="shared" si="172"/>
        <v>1284996.3799999999</v>
      </c>
      <c r="AE863" s="196">
        <f t="shared" si="171"/>
        <v>0</v>
      </c>
      <c r="AF863" s="907"/>
      <c r="AG863" s="59" t="e">
        <f t="shared" si="168"/>
        <v>#DIV/0!</v>
      </c>
      <c r="AH863" s="59"/>
      <c r="AI863" s="277"/>
      <c r="AJ863" s="59">
        <f t="shared" si="169"/>
        <v>-18832.5</v>
      </c>
      <c r="AK863" s="59"/>
      <c r="AL863" s="59"/>
      <c r="AM863" s="277"/>
      <c r="AN863" s="59"/>
      <c r="AO863" s="59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  <c r="GA863" s="59"/>
      <c r="GB863" s="59"/>
      <c r="GC863" s="59"/>
      <c r="GD863" s="59"/>
      <c r="GE863" s="59"/>
      <c r="GF863" s="59"/>
      <c r="GG863" s="59"/>
      <c r="GH863" s="59"/>
      <c r="GI863" s="59"/>
      <c r="GJ863" s="59"/>
      <c r="GK863" s="59"/>
      <c r="GL863" s="59"/>
      <c r="GM863" s="59"/>
      <c r="GN863" s="59"/>
      <c r="GO863" s="59"/>
    </row>
    <row r="864" spans="1:197" ht="29.25" x14ac:dyDescent="0.25">
      <c r="B864" s="18">
        <v>1</v>
      </c>
      <c r="C864" s="292" t="s">
        <v>271</v>
      </c>
      <c r="D864" s="27">
        <f>'2 уровень'!F1886</f>
        <v>22599</v>
      </c>
      <c r="E864" s="27">
        <f>'2 уровень'!G1886</f>
        <v>3766.5</v>
      </c>
      <c r="F864" s="27">
        <f>'2 уровень'!H1886</f>
        <v>2989</v>
      </c>
      <c r="G864" s="64">
        <f>'2 уровень'!I1886</f>
        <v>79.357493694411247</v>
      </c>
      <c r="H864" s="78">
        <f>'2 уровень'!J1886</f>
        <v>0</v>
      </c>
      <c r="I864" s="78">
        <f>'2 уровень'!K1886</f>
        <v>0</v>
      </c>
      <c r="J864" s="73">
        <f>'2 уровень'!L1886</f>
        <v>0</v>
      </c>
      <c r="K864" s="73">
        <f>'2 уровень'!M1886</f>
        <v>0</v>
      </c>
      <c r="L864" s="73">
        <f>'2 уровень'!N1886</f>
        <v>0</v>
      </c>
      <c r="M864" s="73">
        <f>'2 уровень'!O1886</f>
        <v>0</v>
      </c>
      <c r="N864" s="73">
        <f>'2 уровень'!P1886</f>
        <v>0</v>
      </c>
      <c r="O864" s="73">
        <f>'2 уровень'!Q1886</f>
        <v>0</v>
      </c>
      <c r="P864" s="72">
        <f>'2 уровень'!R1886</f>
        <v>0</v>
      </c>
      <c r="Q864" s="72">
        <f>'2 уровень'!S1886</f>
        <v>0</v>
      </c>
      <c r="R864" s="72">
        <f>'2 уровень'!T1886</f>
        <v>0</v>
      </c>
      <c r="S864" s="72">
        <f>'2 уровень'!U1886</f>
        <v>0</v>
      </c>
      <c r="T864" s="794">
        <f>'2 уровень'!V1886</f>
        <v>0</v>
      </c>
      <c r="U864" s="72">
        <f>'2 уровень'!W1886</f>
        <v>0</v>
      </c>
      <c r="V864" s="72">
        <f>'2 уровень'!X1886</f>
        <v>0</v>
      </c>
      <c r="W864" s="72">
        <f>'2 уровень'!Y1886</f>
        <v>0</v>
      </c>
      <c r="X864" s="72">
        <f>'2 уровень'!Z1886</f>
        <v>0</v>
      </c>
      <c r="Y864" s="389">
        <f>'2 уровень'!AA1886</f>
        <v>0</v>
      </c>
      <c r="Z864" s="72"/>
      <c r="AA864" s="72"/>
      <c r="AB864" s="991">
        <f>'2 уровень'!AB1886</f>
        <v>0</v>
      </c>
      <c r="AC864" s="998">
        <f>'2 уровень'!AC1886</f>
        <v>0</v>
      </c>
      <c r="AD864" s="196">
        <f t="shared" si="172"/>
        <v>0</v>
      </c>
      <c r="AE864" s="196">
        <f t="shared" si="171"/>
        <v>0</v>
      </c>
      <c r="AF864" s="907">
        <f t="shared" ref="AF864:AF872" si="173">IF(P864&gt;0,P864*1000/D864,0)</f>
        <v>0</v>
      </c>
      <c r="AG864" s="59">
        <f t="shared" si="168"/>
        <v>0</v>
      </c>
      <c r="AH864" s="59"/>
      <c r="AI864" s="277"/>
      <c r="AJ864" s="59">
        <f t="shared" si="169"/>
        <v>0</v>
      </c>
      <c r="AK864" s="59"/>
      <c r="AL864" s="59"/>
      <c r="AM864" s="277"/>
      <c r="AN864" s="59"/>
      <c r="AO864" s="59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  <c r="GA864" s="59"/>
      <c r="GB864" s="59"/>
      <c r="GC864" s="59"/>
      <c r="GD864" s="59"/>
      <c r="GE864" s="59"/>
      <c r="GF864" s="59"/>
      <c r="GG864" s="59"/>
      <c r="GH864" s="59"/>
      <c r="GI864" s="59"/>
      <c r="GJ864" s="59"/>
      <c r="GK864" s="59"/>
      <c r="GL864" s="59"/>
      <c r="GM864" s="59"/>
      <c r="GN864" s="59"/>
      <c r="GO864" s="59"/>
    </row>
    <row r="865" spans="2:197" ht="30" x14ac:dyDescent="0.25">
      <c r="B865" s="18">
        <v>1</v>
      </c>
      <c r="C865" s="559" t="s">
        <v>193</v>
      </c>
      <c r="D865" s="27">
        <f>'2 уровень'!F1887</f>
        <v>0</v>
      </c>
      <c r="E865" s="27">
        <f>'2 уровень'!G1887</f>
        <v>0</v>
      </c>
      <c r="F865" s="27">
        <f>'2 уровень'!H1887</f>
        <v>0</v>
      </c>
      <c r="G865" s="64">
        <f>'2 уровень'!I1887</f>
        <v>0</v>
      </c>
      <c r="H865" s="78">
        <f>'2 уровень'!J1887</f>
        <v>0</v>
      </c>
      <c r="I865" s="78">
        <f>'2 уровень'!K1887</f>
        <v>0</v>
      </c>
      <c r="J865" s="73">
        <f>'2 уровень'!L1887</f>
        <v>0</v>
      </c>
      <c r="K865" s="73">
        <f>'2 уровень'!M1887</f>
        <v>0</v>
      </c>
      <c r="L865" s="73">
        <f>'2 уровень'!N1887</f>
        <v>0</v>
      </c>
      <c r="M865" s="73">
        <f>'2 уровень'!O1887</f>
        <v>0</v>
      </c>
      <c r="N865" s="73">
        <f>'2 уровень'!P1887</f>
        <v>0</v>
      </c>
      <c r="O865" s="73">
        <f>'2 уровень'!Q1887</f>
        <v>0</v>
      </c>
      <c r="P865" s="72">
        <f>'2 уровень'!R1887</f>
        <v>0</v>
      </c>
      <c r="Q865" s="72">
        <f>'2 уровень'!S1887</f>
        <v>0</v>
      </c>
      <c r="R865" s="72">
        <f>'2 уровень'!T1887</f>
        <v>0</v>
      </c>
      <c r="S865" s="72">
        <f>'2 уровень'!U1887</f>
        <v>0</v>
      </c>
      <c r="T865" s="794">
        <f>'2 уровень'!V1887</f>
        <v>0</v>
      </c>
      <c r="U865" s="72">
        <f>'2 уровень'!W1887</f>
        <v>0</v>
      </c>
      <c r="V865" s="72">
        <f>'2 уровень'!X1887</f>
        <v>0</v>
      </c>
      <c r="W865" s="72">
        <f>'2 уровень'!Y1887</f>
        <v>0</v>
      </c>
      <c r="X865" s="72">
        <f>'2 уровень'!Z1887</f>
        <v>0</v>
      </c>
      <c r="Y865" s="389">
        <f>'2 уровень'!AA1887</f>
        <v>0</v>
      </c>
      <c r="Z865" s="72"/>
      <c r="AA865" s="72"/>
      <c r="AB865" s="991">
        <f>'2 уровень'!AB1887</f>
        <v>0</v>
      </c>
      <c r="AC865" s="998">
        <f>'2 уровень'!AC1887</f>
        <v>0</v>
      </c>
      <c r="AD865" s="196">
        <f t="shared" si="172"/>
        <v>0</v>
      </c>
      <c r="AE865" s="196">
        <f t="shared" si="171"/>
        <v>0</v>
      </c>
      <c r="AF865" s="907">
        <f t="shared" si="173"/>
        <v>0</v>
      </c>
      <c r="AG865" s="59" t="e">
        <f t="shared" si="168"/>
        <v>#DIV/0!</v>
      </c>
      <c r="AH865" s="59"/>
      <c r="AI865" s="277"/>
      <c r="AJ865" s="59">
        <f t="shared" si="169"/>
        <v>-5970.833333333333</v>
      </c>
      <c r="AK865" s="59"/>
      <c r="AL865" s="59"/>
      <c r="AM865" s="277"/>
      <c r="AN865" s="59"/>
      <c r="AO865" s="59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  <c r="GA865" s="59"/>
      <c r="GB865" s="59"/>
      <c r="GC865" s="59"/>
      <c r="GD865" s="59"/>
      <c r="GE865" s="59"/>
      <c r="GF865" s="59"/>
      <c r="GG865" s="59"/>
      <c r="GH865" s="59"/>
      <c r="GI865" s="59"/>
      <c r="GJ865" s="59"/>
      <c r="GK865" s="59"/>
      <c r="GL865" s="59"/>
      <c r="GM865" s="59"/>
      <c r="GN865" s="59"/>
      <c r="GO865" s="59"/>
    </row>
    <row r="866" spans="2:197" ht="30" x14ac:dyDescent="0.25">
      <c r="B866" s="18">
        <v>1</v>
      </c>
      <c r="C866" s="559" t="s">
        <v>463</v>
      </c>
      <c r="D866" s="27">
        <f>'2 уровень'!F1888</f>
        <v>7165</v>
      </c>
      <c r="E866" s="27">
        <f>'2 уровень'!G1888</f>
        <v>1194.1666666666667</v>
      </c>
      <c r="F866" s="27">
        <f>'2 уровень'!H1888</f>
        <v>1194</v>
      </c>
      <c r="G866" s="64">
        <f>'2 уровень'!I1888</f>
        <v>99.986043265875779</v>
      </c>
      <c r="H866" s="78">
        <f>'2 уровень'!J1888</f>
        <v>0</v>
      </c>
      <c r="I866" s="78">
        <f>'2 уровень'!K1888</f>
        <v>0</v>
      </c>
      <c r="J866" s="73">
        <f>'2 уровень'!L1888</f>
        <v>0</v>
      </c>
      <c r="K866" s="73">
        <f>'2 уровень'!M1888</f>
        <v>0</v>
      </c>
      <c r="L866" s="73">
        <f>'2 уровень'!N1888</f>
        <v>0</v>
      </c>
      <c r="M866" s="73">
        <f>'2 уровень'!O1888</f>
        <v>0</v>
      </c>
      <c r="N866" s="73">
        <f>'2 уровень'!P1888</f>
        <v>0</v>
      </c>
      <c r="O866" s="73">
        <f>'2 уровень'!Q1888</f>
        <v>0</v>
      </c>
      <c r="P866" s="72">
        <f>'2 уровень'!R1888</f>
        <v>0</v>
      </c>
      <c r="Q866" s="72">
        <f>'2 уровень'!S1888</f>
        <v>0</v>
      </c>
      <c r="R866" s="72">
        <f>'2 уровень'!T1888</f>
        <v>0</v>
      </c>
      <c r="S866" s="72">
        <f>'2 уровень'!U1888</f>
        <v>0</v>
      </c>
      <c r="T866" s="794">
        <f>'2 уровень'!V1888</f>
        <v>0</v>
      </c>
      <c r="U866" s="72">
        <f>'2 уровень'!W1888</f>
        <v>0</v>
      </c>
      <c r="V866" s="72">
        <f>'2 уровень'!X1888</f>
        <v>0</v>
      </c>
      <c r="W866" s="72">
        <f>'2 уровень'!Y1888</f>
        <v>0</v>
      </c>
      <c r="X866" s="72">
        <f>'2 уровень'!Z1888</f>
        <v>0</v>
      </c>
      <c r="Y866" s="389">
        <f>'2 уровень'!AA1888</f>
        <v>0</v>
      </c>
      <c r="Z866" s="72"/>
      <c r="AA866" s="72"/>
      <c r="AB866" s="991">
        <f>'2 уровень'!AB1888</f>
        <v>0</v>
      </c>
      <c r="AC866" s="998">
        <f>'2 уровень'!AC1888</f>
        <v>0</v>
      </c>
      <c r="AD866" s="196">
        <f t="shared" si="172"/>
        <v>0</v>
      </c>
      <c r="AE866" s="196">
        <f t="shared" si="171"/>
        <v>0</v>
      </c>
      <c r="AF866" s="907">
        <f t="shared" si="173"/>
        <v>0</v>
      </c>
      <c r="AG866" s="59">
        <f t="shared" si="168"/>
        <v>0</v>
      </c>
      <c r="AH866" s="59"/>
      <c r="AI866" s="277"/>
      <c r="AJ866" s="59">
        <f t="shared" si="169"/>
        <v>-2770</v>
      </c>
      <c r="AK866" s="59"/>
      <c r="AL866" s="59"/>
      <c r="AM866" s="277"/>
      <c r="AN866" s="59"/>
      <c r="AO866" s="59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  <c r="GA866" s="59"/>
      <c r="GB866" s="59"/>
      <c r="GC866" s="59"/>
      <c r="GD866" s="59"/>
      <c r="GE866" s="59"/>
      <c r="GF866" s="59"/>
      <c r="GG866" s="59"/>
      <c r="GH866" s="59"/>
      <c r="GI866" s="59"/>
      <c r="GJ866" s="59"/>
      <c r="GK866" s="59"/>
      <c r="GL866" s="59"/>
      <c r="GM866" s="59"/>
      <c r="GN866" s="59"/>
      <c r="GO866" s="59"/>
    </row>
    <row r="867" spans="2:197" ht="75" x14ac:dyDescent="0.25">
      <c r="B867" s="18">
        <v>1</v>
      </c>
      <c r="C867" s="295" t="s">
        <v>464</v>
      </c>
      <c r="D867" s="27">
        <f>'2 уровень'!F1889</f>
        <v>3324</v>
      </c>
      <c r="E867" s="27">
        <f>'2 уровень'!G1889</f>
        <v>554</v>
      </c>
      <c r="F867" s="27">
        <f>'2 уровень'!H1889</f>
        <v>836</v>
      </c>
      <c r="G867" s="64">
        <f>'2 уровень'!I1889</f>
        <v>150.90252707581226</v>
      </c>
      <c r="H867" s="78">
        <f>'2 уровень'!J1889</f>
        <v>0</v>
      </c>
      <c r="I867" s="78">
        <f>'2 уровень'!K1889</f>
        <v>0</v>
      </c>
      <c r="J867" s="73">
        <f>'2 уровень'!L1889</f>
        <v>0</v>
      </c>
      <c r="K867" s="73">
        <f>'2 уровень'!M1889</f>
        <v>0</v>
      </c>
      <c r="L867" s="73">
        <f>'2 уровень'!N1889</f>
        <v>0</v>
      </c>
      <c r="M867" s="73">
        <f>'2 уровень'!O1889</f>
        <v>0</v>
      </c>
      <c r="N867" s="73">
        <f>'2 уровень'!P1889</f>
        <v>0</v>
      </c>
      <c r="O867" s="73">
        <f>'2 уровень'!Q1889</f>
        <v>0</v>
      </c>
      <c r="P867" s="72">
        <f>'2 уровень'!R1889</f>
        <v>0</v>
      </c>
      <c r="Q867" s="72">
        <f>'2 уровень'!S1889</f>
        <v>0</v>
      </c>
      <c r="R867" s="72">
        <f>'2 уровень'!T1889</f>
        <v>0</v>
      </c>
      <c r="S867" s="72">
        <f>'2 уровень'!U1889</f>
        <v>0</v>
      </c>
      <c r="T867" s="794">
        <f>'2 уровень'!V1889</f>
        <v>0</v>
      </c>
      <c r="U867" s="72">
        <f>'2 уровень'!W1889</f>
        <v>0</v>
      </c>
      <c r="V867" s="72">
        <f>'2 уровень'!X1889</f>
        <v>0</v>
      </c>
      <c r="W867" s="72">
        <f>'2 уровень'!Y1889</f>
        <v>0</v>
      </c>
      <c r="X867" s="72">
        <f>'2 уровень'!Z1889</f>
        <v>0</v>
      </c>
      <c r="Y867" s="389">
        <f>'2 уровень'!AA1889</f>
        <v>0</v>
      </c>
      <c r="Z867" s="72"/>
      <c r="AA867" s="72"/>
      <c r="AB867" s="991">
        <f>'2 уровень'!AB1889</f>
        <v>0</v>
      </c>
      <c r="AC867" s="998">
        <f>'2 уровень'!AC1889</f>
        <v>0</v>
      </c>
      <c r="AD867" s="196">
        <f t="shared" si="172"/>
        <v>0</v>
      </c>
      <c r="AE867" s="196">
        <f t="shared" si="171"/>
        <v>0</v>
      </c>
      <c r="AF867" s="907">
        <f t="shared" si="173"/>
        <v>0</v>
      </c>
      <c r="AG867" s="59">
        <f t="shared" si="168"/>
        <v>0</v>
      </c>
      <c r="AH867" s="59"/>
      <c r="AI867" s="277"/>
      <c r="AJ867" s="59">
        <f t="shared" si="169"/>
        <v>-7666.666666666667</v>
      </c>
      <c r="AK867" s="59"/>
      <c r="AL867" s="59"/>
      <c r="AM867" s="277"/>
      <c r="AN867" s="59"/>
      <c r="AO867" s="59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  <c r="GA867" s="59"/>
      <c r="GB867" s="59"/>
      <c r="GC867" s="59"/>
      <c r="GD867" s="59"/>
      <c r="GE867" s="59"/>
      <c r="GF867" s="59"/>
      <c r="GG867" s="59"/>
      <c r="GH867" s="59"/>
      <c r="GI867" s="59"/>
      <c r="GJ867" s="59"/>
      <c r="GK867" s="59"/>
      <c r="GL867" s="59"/>
      <c r="GM867" s="59"/>
      <c r="GN867" s="59"/>
      <c r="GO867" s="59"/>
    </row>
    <row r="868" spans="2:197" ht="45" x14ac:dyDescent="0.25">
      <c r="B868" s="18">
        <v>1</v>
      </c>
      <c r="C868" s="173" t="s">
        <v>465</v>
      </c>
      <c r="D868" s="27">
        <f>'2 уровень'!F1890</f>
        <v>9200</v>
      </c>
      <c r="E868" s="27">
        <f>'2 уровень'!G1890</f>
        <v>1533.3333333333333</v>
      </c>
      <c r="F868" s="27">
        <f>'2 уровень'!H1890</f>
        <v>959</v>
      </c>
      <c r="G868" s="64">
        <f>'2 уровень'!I1890</f>
        <v>62.54347826086957</v>
      </c>
      <c r="H868" s="78">
        <f>'2 уровень'!J1890</f>
        <v>0</v>
      </c>
      <c r="I868" s="78">
        <f>'2 уровень'!K1890</f>
        <v>0</v>
      </c>
      <c r="J868" s="73">
        <f>'2 уровень'!L1890</f>
        <v>0</v>
      </c>
      <c r="K868" s="73">
        <f>'2 уровень'!M1890</f>
        <v>0</v>
      </c>
      <c r="L868" s="73">
        <f>'2 уровень'!N1890</f>
        <v>0</v>
      </c>
      <c r="M868" s="73">
        <f>'2 уровень'!O1890</f>
        <v>0</v>
      </c>
      <c r="N868" s="73">
        <f>'2 уровень'!P1890</f>
        <v>0</v>
      </c>
      <c r="O868" s="73">
        <f>'2 уровень'!Q1890</f>
        <v>0</v>
      </c>
      <c r="P868" s="72">
        <f>'2 уровень'!R1890</f>
        <v>0</v>
      </c>
      <c r="Q868" s="72">
        <f>'2 уровень'!S1890</f>
        <v>0</v>
      </c>
      <c r="R868" s="72">
        <f>'2 уровень'!T1890</f>
        <v>0</v>
      </c>
      <c r="S868" s="72">
        <f>'2 уровень'!U1890</f>
        <v>0</v>
      </c>
      <c r="T868" s="794">
        <f>'2 уровень'!V1890</f>
        <v>0</v>
      </c>
      <c r="U868" s="72">
        <f>'2 уровень'!W1890</f>
        <v>0</v>
      </c>
      <c r="V868" s="72">
        <f>'2 уровень'!X1890</f>
        <v>0</v>
      </c>
      <c r="W868" s="72">
        <f>'2 уровень'!Y1890</f>
        <v>0</v>
      </c>
      <c r="X868" s="72">
        <f>'2 уровень'!Z1890</f>
        <v>0</v>
      </c>
      <c r="Y868" s="389">
        <f>'2 уровень'!AA1890</f>
        <v>0</v>
      </c>
      <c r="Z868" s="72"/>
      <c r="AA868" s="72"/>
      <c r="AB868" s="991">
        <f>'2 уровень'!AB1890</f>
        <v>0</v>
      </c>
      <c r="AC868" s="998">
        <f>'2 уровень'!AC1890</f>
        <v>0</v>
      </c>
      <c r="AD868" s="196">
        <f t="shared" si="172"/>
        <v>0</v>
      </c>
      <c r="AE868" s="196">
        <f t="shared" si="171"/>
        <v>0</v>
      </c>
      <c r="AF868" s="907">
        <f t="shared" si="173"/>
        <v>0</v>
      </c>
      <c r="AG868" s="59">
        <f t="shared" si="168"/>
        <v>0</v>
      </c>
      <c r="AH868" s="59"/>
      <c r="AI868" s="277"/>
      <c r="AJ868" s="59">
        <f t="shared" si="169"/>
        <v>-2358.3333333333335</v>
      </c>
      <c r="AK868" s="59"/>
      <c r="AL868" s="59"/>
      <c r="AM868" s="277"/>
      <c r="AN868" s="59"/>
      <c r="AO868" s="59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  <c r="GA868" s="59"/>
      <c r="GB868" s="59"/>
      <c r="GC868" s="59"/>
      <c r="GD868" s="59"/>
      <c r="GE868" s="59"/>
      <c r="GF868" s="59"/>
      <c r="GG868" s="59"/>
      <c r="GH868" s="59"/>
      <c r="GI868" s="59"/>
      <c r="GJ868" s="59"/>
      <c r="GK868" s="59"/>
      <c r="GL868" s="59"/>
      <c r="GM868" s="59"/>
      <c r="GN868" s="59"/>
      <c r="GO868" s="59"/>
    </row>
    <row r="869" spans="2:197" ht="90" x14ac:dyDescent="0.25">
      <c r="B869" s="18">
        <v>1</v>
      </c>
      <c r="C869" s="173" t="s">
        <v>466</v>
      </c>
      <c r="D869" s="27">
        <f>'2 уровень'!F1891</f>
        <v>2830</v>
      </c>
      <c r="E869" s="27">
        <f>'2 уровень'!G1891</f>
        <v>471.66666666666669</v>
      </c>
      <c r="F869" s="27">
        <f>'2 уровень'!H1891</f>
        <v>0</v>
      </c>
      <c r="G869" s="64">
        <f>'2 уровень'!I1891</f>
        <v>0</v>
      </c>
      <c r="H869" s="78">
        <f>'2 уровень'!J1891</f>
        <v>0</v>
      </c>
      <c r="I869" s="78">
        <f>'2 уровень'!K1891</f>
        <v>0</v>
      </c>
      <c r="J869" s="73">
        <f>'2 уровень'!L1891</f>
        <v>0</v>
      </c>
      <c r="K869" s="73">
        <f>'2 уровень'!M1891</f>
        <v>0</v>
      </c>
      <c r="L869" s="73">
        <f>'2 уровень'!N1891</f>
        <v>0</v>
      </c>
      <c r="M869" s="73">
        <f>'2 уровень'!O1891</f>
        <v>0</v>
      </c>
      <c r="N869" s="73">
        <f>'2 уровень'!P1891</f>
        <v>0</v>
      </c>
      <c r="O869" s="73">
        <f>'2 уровень'!Q1891</f>
        <v>0</v>
      </c>
      <c r="P869" s="72">
        <f>'2 уровень'!R1891</f>
        <v>0</v>
      </c>
      <c r="Q869" s="72">
        <f>'2 уровень'!S1891</f>
        <v>0</v>
      </c>
      <c r="R869" s="72">
        <f>'2 уровень'!T1891</f>
        <v>0</v>
      </c>
      <c r="S869" s="72">
        <f>'2 уровень'!U1891</f>
        <v>0</v>
      </c>
      <c r="T869" s="794">
        <f>'2 уровень'!V1891</f>
        <v>0</v>
      </c>
      <c r="U869" s="72">
        <f>'2 уровень'!W1891</f>
        <v>0</v>
      </c>
      <c r="V869" s="72">
        <f>'2 уровень'!X1891</f>
        <v>0</v>
      </c>
      <c r="W869" s="72">
        <f>'2 уровень'!Y1891</f>
        <v>0</v>
      </c>
      <c r="X869" s="72">
        <f>'2 уровень'!Z1891</f>
        <v>0</v>
      </c>
      <c r="Y869" s="389">
        <f>'2 уровень'!AA1891</f>
        <v>0</v>
      </c>
      <c r="Z869" s="72"/>
      <c r="AA869" s="72"/>
      <c r="AB869" s="991">
        <f>'2 уровень'!AB1891</f>
        <v>0</v>
      </c>
      <c r="AC869" s="998">
        <f>'2 уровень'!AC1891</f>
        <v>0</v>
      </c>
      <c r="AD869" s="196">
        <f t="shared" si="172"/>
        <v>0</v>
      </c>
      <c r="AE869" s="196">
        <f t="shared" si="171"/>
        <v>0</v>
      </c>
      <c r="AF869" s="907">
        <f t="shared" si="173"/>
        <v>0</v>
      </c>
      <c r="AG869" s="59" t="e">
        <f t="shared" si="168"/>
        <v>#DIV/0!</v>
      </c>
      <c r="AH869" s="59"/>
      <c r="AI869" s="277"/>
      <c r="AJ869" s="59">
        <f t="shared" si="169"/>
        <v>-13.333333333333334</v>
      </c>
      <c r="AK869" s="59"/>
      <c r="AL869" s="59"/>
      <c r="AM869" s="277"/>
      <c r="AN869" s="59"/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  <c r="GA869" s="59"/>
      <c r="GB869" s="59"/>
      <c r="GC869" s="59"/>
      <c r="GD869" s="59"/>
      <c r="GE869" s="59"/>
      <c r="GF869" s="59"/>
      <c r="GG869" s="59"/>
      <c r="GH869" s="59"/>
      <c r="GI869" s="59"/>
      <c r="GJ869" s="59"/>
      <c r="GK869" s="59"/>
      <c r="GL869" s="59"/>
      <c r="GM869" s="59"/>
      <c r="GN869" s="59"/>
      <c r="GO869" s="59"/>
    </row>
    <row r="870" spans="2:197" ht="30" x14ac:dyDescent="0.25">
      <c r="B870" s="18">
        <v>1</v>
      </c>
      <c r="C870" s="173" t="s">
        <v>633</v>
      </c>
      <c r="D870" s="27">
        <f>'2 уровень'!F1892</f>
        <v>16</v>
      </c>
      <c r="E870" s="27">
        <f>'2 уровень'!G1892</f>
        <v>2.6666666666666665</v>
      </c>
      <c r="F870" s="27">
        <f>'2 уровень'!H1892</f>
        <v>0</v>
      </c>
      <c r="G870" s="64">
        <f>'2 уровень'!I1892</f>
        <v>0</v>
      </c>
      <c r="H870" s="78">
        <f>'2 уровень'!J1892</f>
        <v>0</v>
      </c>
      <c r="I870" s="78">
        <f>'2 уровень'!K1892</f>
        <v>0</v>
      </c>
      <c r="J870" s="73">
        <f>'2 уровень'!L1892</f>
        <v>0</v>
      </c>
      <c r="K870" s="73">
        <f>'2 уровень'!M1892</f>
        <v>0</v>
      </c>
      <c r="L870" s="73">
        <f>'2 уровень'!N1892</f>
        <v>0</v>
      </c>
      <c r="M870" s="73">
        <f>'2 уровень'!O1892</f>
        <v>0</v>
      </c>
      <c r="N870" s="73">
        <f>'2 уровень'!P1892</f>
        <v>0</v>
      </c>
      <c r="O870" s="73">
        <f>'2 уровень'!Q1892</f>
        <v>0</v>
      </c>
      <c r="P870" s="72">
        <f>'2 уровень'!R1892</f>
        <v>0</v>
      </c>
      <c r="Q870" s="72">
        <f>'2 уровень'!S1892</f>
        <v>0</v>
      </c>
      <c r="R870" s="72">
        <f>'2 уровень'!T1892</f>
        <v>0</v>
      </c>
      <c r="S870" s="72">
        <f>'2 уровень'!U1892</f>
        <v>0</v>
      </c>
      <c r="T870" s="794">
        <f>'2 уровень'!V1892</f>
        <v>0</v>
      </c>
      <c r="U870" s="72">
        <f>'2 уровень'!W1892</f>
        <v>0</v>
      </c>
      <c r="V870" s="72">
        <f>'2 уровень'!X1892</f>
        <v>0</v>
      </c>
      <c r="W870" s="72">
        <f>'2 уровень'!Y1892</f>
        <v>0</v>
      </c>
      <c r="X870" s="72">
        <f>'2 уровень'!Z1892</f>
        <v>0</v>
      </c>
      <c r="Y870" s="389">
        <f>'2 уровень'!AA1892</f>
        <v>0</v>
      </c>
      <c r="Z870" s="72"/>
      <c r="AA870" s="72"/>
      <c r="AB870" s="991">
        <f>'2 уровень'!AB1895</f>
        <v>0</v>
      </c>
      <c r="AC870" s="998">
        <f>'2 уровень'!AC1895</f>
        <v>0</v>
      </c>
      <c r="AD870" s="196">
        <f t="shared" si="172"/>
        <v>0</v>
      </c>
      <c r="AE870" s="196">
        <f t="shared" si="171"/>
        <v>0</v>
      </c>
      <c r="AF870" s="907">
        <f t="shared" si="173"/>
        <v>0</v>
      </c>
      <c r="AG870" s="59" t="e">
        <f t="shared" si="168"/>
        <v>#DIV/0!</v>
      </c>
      <c r="AH870" s="59"/>
      <c r="AI870" s="277"/>
      <c r="AJ870" s="59">
        <f t="shared" si="169"/>
        <v>-0.83333333333333337</v>
      </c>
      <c r="AK870" s="59"/>
      <c r="AL870" s="59"/>
      <c r="AM870" s="277"/>
      <c r="AN870" s="59"/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  <c r="GA870" s="59"/>
      <c r="GB870" s="59"/>
      <c r="GC870" s="59"/>
      <c r="GD870" s="59"/>
      <c r="GE870" s="59"/>
      <c r="GF870" s="59"/>
      <c r="GG870" s="59"/>
      <c r="GH870" s="59"/>
      <c r="GI870" s="59"/>
      <c r="GJ870" s="59"/>
      <c r="GK870" s="59"/>
      <c r="GL870" s="59"/>
      <c r="GM870" s="59"/>
      <c r="GN870" s="59"/>
      <c r="GO870" s="59"/>
    </row>
    <row r="871" spans="2:197" ht="30" x14ac:dyDescent="0.25">
      <c r="B871" s="18">
        <v>1</v>
      </c>
      <c r="C871" s="173" t="s">
        <v>634</v>
      </c>
      <c r="D871" s="27">
        <f>'2 уровень'!F1893</f>
        <v>1</v>
      </c>
      <c r="E871" s="27">
        <f>'2 уровень'!G1893</f>
        <v>0.16666666666666666</v>
      </c>
      <c r="F871" s="27">
        <f>'2 уровень'!H1893</f>
        <v>0</v>
      </c>
      <c r="G871" s="64">
        <f>'2 уровень'!I1893</f>
        <v>0</v>
      </c>
      <c r="H871" s="78">
        <f>'2 уровень'!J1893</f>
        <v>0</v>
      </c>
      <c r="I871" s="78">
        <f>'2 уровень'!K1893</f>
        <v>0</v>
      </c>
      <c r="J871" s="73">
        <f>'2 уровень'!L1893</f>
        <v>0</v>
      </c>
      <c r="K871" s="73">
        <f>'2 уровень'!M1893</f>
        <v>0</v>
      </c>
      <c r="L871" s="73">
        <f>'2 уровень'!N1893</f>
        <v>0</v>
      </c>
      <c r="M871" s="73">
        <f>'2 уровень'!O1893</f>
        <v>0</v>
      </c>
      <c r="N871" s="73">
        <f>'2 уровень'!P1893</f>
        <v>0</v>
      </c>
      <c r="O871" s="73">
        <f>'2 уровень'!Q1893</f>
        <v>0</v>
      </c>
      <c r="P871" s="72">
        <f>'2 уровень'!R1893</f>
        <v>0</v>
      </c>
      <c r="Q871" s="72">
        <f>'2 уровень'!S1893</f>
        <v>0</v>
      </c>
      <c r="R871" s="72">
        <f>'2 уровень'!T1893</f>
        <v>0</v>
      </c>
      <c r="S871" s="72">
        <f>'2 уровень'!U1893</f>
        <v>0</v>
      </c>
      <c r="T871" s="794">
        <f>'2 уровень'!V1893</f>
        <v>0</v>
      </c>
      <c r="U871" s="72">
        <f>'2 уровень'!W1893</f>
        <v>0</v>
      </c>
      <c r="V871" s="72">
        <f>'2 уровень'!X1893</f>
        <v>0</v>
      </c>
      <c r="W871" s="72">
        <f>'2 уровень'!Y1893</f>
        <v>0</v>
      </c>
      <c r="X871" s="72">
        <f>'2 уровень'!Z1893</f>
        <v>0</v>
      </c>
      <c r="Y871" s="389">
        <f>'2 уровень'!AA1893</f>
        <v>0</v>
      </c>
      <c r="Z871" s="72"/>
      <c r="AA871" s="72"/>
      <c r="AB871" s="991">
        <f>'2 уровень'!AB1896</f>
        <v>0</v>
      </c>
      <c r="AC871" s="998">
        <f>'2 уровень'!AC1896</f>
        <v>0</v>
      </c>
      <c r="AD871" s="196">
        <f t="shared" si="172"/>
        <v>0</v>
      </c>
      <c r="AE871" s="196">
        <f t="shared" si="171"/>
        <v>0</v>
      </c>
      <c r="AF871" s="907">
        <f t="shared" si="173"/>
        <v>0</v>
      </c>
      <c r="AG871" s="59" t="e">
        <f t="shared" si="168"/>
        <v>#DIV/0!</v>
      </c>
      <c r="AH871" s="59"/>
      <c r="AI871" s="277"/>
      <c r="AJ871" s="59">
        <f t="shared" si="169"/>
        <v>-12.5</v>
      </c>
      <c r="AK871" s="59"/>
      <c r="AL871" s="59"/>
      <c r="AM871" s="277"/>
      <c r="AN871" s="59"/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  <c r="GA871" s="59"/>
      <c r="GB871" s="59"/>
      <c r="GC871" s="59"/>
      <c r="GD871" s="59"/>
      <c r="GE871" s="59"/>
      <c r="GF871" s="59"/>
      <c r="GG871" s="59"/>
      <c r="GH871" s="59"/>
      <c r="GI871" s="59"/>
      <c r="GJ871" s="59"/>
      <c r="GK871" s="59"/>
      <c r="GL871" s="59"/>
      <c r="GM871" s="59"/>
      <c r="GN871" s="59"/>
      <c r="GO871" s="59"/>
    </row>
    <row r="872" spans="2:197" ht="30" x14ac:dyDescent="0.25">
      <c r="B872" s="18">
        <v>1</v>
      </c>
      <c r="C872" s="173" t="s">
        <v>635</v>
      </c>
      <c r="D872" s="27">
        <f>'2 уровень'!F1894</f>
        <v>15</v>
      </c>
      <c r="E872" s="27">
        <f>'2 уровень'!G1894</f>
        <v>2.5</v>
      </c>
      <c r="F872" s="27">
        <f>'2 уровень'!H1894</f>
        <v>0</v>
      </c>
      <c r="G872" s="64">
        <f>'2 уровень'!I1894</f>
        <v>0</v>
      </c>
      <c r="H872" s="78">
        <f>'2 уровень'!J1894</f>
        <v>0</v>
      </c>
      <c r="I872" s="78">
        <f>'2 уровень'!K1894</f>
        <v>0</v>
      </c>
      <c r="J872" s="73">
        <f>'2 уровень'!L1894</f>
        <v>0</v>
      </c>
      <c r="K872" s="73">
        <f>'2 уровень'!M1894</f>
        <v>0</v>
      </c>
      <c r="L872" s="73">
        <f>'2 уровень'!N1894</f>
        <v>0</v>
      </c>
      <c r="M872" s="73">
        <f>'2 уровень'!O1894</f>
        <v>0</v>
      </c>
      <c r="N872" s="73">
        <f>'2 уровень'!P1894</f>
        <v>0</v>
      </c>
      <c r="O872" s="73">
        <f>'2 уровень'!Q1894</f>
        <v>0</v>
      </c>
      <c r="P872" s="72">
        <f>'2 уровень'!R1894</f>
        <v>0</v>
      </c>
      <c r="Q872" s="72">
        <f>'2 уровень'!S1894</f>
        <v>0</v>
      </c>
      <c r="R872" s="72">
        <f>'2 уровень'!T1894</f>
        <v>0</v>
      </c>
      <c r="S872" s="72">
        <f>'2 уровень'!U1894</f>
        <v>0</v>
      </c>
      <c r="T872" s="794">
        <f>'2 уровень'!V1894</f>
        <v>0</v>
      </c>
      <c r="U872" s="72">
        <f>'2 уровень'!W1894</f>
        <v>0</v>
      </c>
      <c r="V872" s="72">
        <f>'2 уровень'!X1894</f>
        <v>0</v>
      </c>
      <c r="W872" s="72">
        <f>'2 уровень'!Y1894</f>
        <v>0</v>
      </c>
      <c r="X872" s="72">
        <f>'2 уровень'!Z1894</f>
        <v>0</v>
      </c>
      <c r="Y872" s="389">
        <f>'2 уровень'!AA1894</f>
        <v>0</v>
      </c>
      <c r="Z872" s="72"/>
      <c r="AA872" s="72"/>
      <c r="AB872" s="991">
        <f>'2 уровень'!AB1897</f>
        <v>0</v>
      </c>
      <c r="AC872" s="998">
        <f>'2 уровень'!AC1897</f>
        <v>0</v>
      </c>
      <c r="AD872" s="196">
        <f t="shared" si="172"/>
        <v>0</v>
      </c>
      <c r="AE872" s="196">
        <f t="shared" si="171"/>
        <v>0</v>
      </c>
      <c r="AF872" s="907">
        <f t="shared" si="173"/>
        <v>0</v>
      </c>
      <c r="AG872" s="59" t="e">
        <f t="shared" si="168"/>
        <v>#DIV/0!</v>
      </c>
      <c r="AH872" s="59"/>
      <c r="AI872" s="277"/>
      <c r="AJ872" s="59">
        <f t="shared" si="169"/>
        <v>-27536.666666666664</v>
      </c>
      <c r="AK872" s="59"/>
      <c r="AL872" s="59"/>
      <c r="AM872" s="277"/>
      <c r="AN872" s="59"/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  <c r="GA872" s="59"/>
      <c r="GB872" s="59"/>
      <c r="GC872" s="59"/>
      <c r="GD872" s="59"/>
      <c r="GE872" s="59"/>
      <c r="GF872" s="59"/>
      <c r="GG872" s="59"/>
      <c r="GH872" s="59"/>
      <c r="GI872" s="59"/>
      <c r="GJ872" s="59"/>
      <c r="GK872" s="59"/>
      <c r="GL872" s="59"/>
      <c r="GM872" s="59"/>
      <c r="GN872" s="59"/>
      <c r="GO872" s="59"/>
    </row>
    <row r="873" spans="2:197" x14ac:dyDescent="0.25">
      <c r="B873" s="18">
        <v>1</v>
      </c>
      <c r="C873" s="173" t="s">
        <v>131</v>
      </c>
      <c r="D873" s="27">
        <f>'2 уровень'!F1895</f>
        <v>34544</v>
      </c>
      <c r="E873" s="27">
        <f>'2 уровень'!G1895</f>
        <v>7007.3333333333339</v>
      </c>
      <c r="F873" s="27">
        <f>'2 уровень'!H1895</f>
        <v>5126</v>
      </c>
      <c r="G873" s="64">
        <f>'2 уровень'!I1895</f>
        <v>73.151936066977441</v>
      </c>
      <c r="H873" s="78">
        <f>'2 уровень'!J1895</f>
        <v>0</v>
      </c>
      <c r="I873" s="78">
        <f>'2 уровень'!K1895</f>
        <v>0</v>
      </c>
      <c r="J873" s="73">
        <f>'2 уровень'!L1895</f>
        <v>0</v>
      </c>
      <c r="K873" s="73">
        <f>'2 уровень'!M1895</f>
        <v>0</v>
      </c>
      <c r="L873" s="73">
        <f>'2 уровень'!N1895</f>
        <v>0</v>
      </c>
      <c r="M873" s="73">
        <f>'2 уровень'!O1895</f>
        <v>0</v>
      </c>
      <c r="N873" s="73">
        <f>'2 уровень'!P1895</f>
        <v>0</v>
      </c>
      <c r="O873" s="73">
        <f>'2 уровень'!Q1895</f>
        <v>0</v>
      </c>
      <c r="P873" s="72">
        <f>'2 уровень'!R1895</f>
        <v>0</v>
      </c>
      <c r="Q873" s="72">
        <f>'2 уровень'!S1895</f>
        <v>0</v>
      </c>
      <c r="R873" s="72">
        <f>'2 уровень'!T1895</f>
        <v>0</v>
      </c>
      <c r="S873" s="72">
        <f>'2 уровень'!U1895</f>
        <v>0</v>
      </c>
      <c r="T873" s="794">
        <f>'2 уровень'!V1895</f>
        <v>0</v>
      </c>
      <c r="U873" s="72">
        <f>'2 уровень'!W1895</f>
        <v>0</v>
      </c>
      <c r="V873" s="72">
        <f>'2 уровень'!X1895</f>
        <v>0</v>
      </c>
      <c r="W873" s="72">
        <f>'2 уровень'!Y1895</f>
        <v>0</v>
      </c>
      <c r="X873" s="72">
        <f>'2 уровень'!Z1895</f>
        <v>0</v>
      </c>
      <c r="Y873" s="389">
        <f>'2 уровень'!AA1895</f>
        <v>0</v>
      </c>
      <c r="Z873" s="72"/>
      <c r="AA873" s="72"/>
      <c r="AB873" s="991">
        <f>'2 уровень'!AB1898</f>
        <v>0</v>
      </c>
      <c r="AC873" s="998">
        <f>'2 уровень'!AC1898</f>
        <v>0</v>
      </c>
      <c r="AD873" s="196">
        <f t="shared" si="172"/>
        <v>0</v>
      </c>
      <c r="AE873" s="196">
        <f t="shared" si="171"/>
        <v>0</v>
      </c>
      <c r="AF873" s="907"/>
      <c r="AG873" s="59"/>
      <c r="AH873" s="59"/>
      <c r="AI873" s="277"/>
      <c r="AJ873" s="59">
        <f t="shared" si="169"/>
        <v>-24650.833333333332</v>
      </c>
      <c r="AK873" s="59"/>
      <c r="AL873" s="59"/>
      <c r="AM873" s="277"/>
      <c r="AN873" s="59"/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  <c r="GA873" s="59"/>
      <c r="GB873" s="59"/>
      <c r="GC873" s="59"/>
      <c r="GD873" s="59"/>
      <c r="GE873" s="59"/>
      <c r="GF873" s="59"/>
      <c r="GG873" s="59"/>
      <c r="GH873" s="59"/>
      <c r="GI873" s="59"/>
      <c r="GJ873" s="59"/>
      <c r="GK873" s="59"/>
      <c r="GL873" s="59"/>
      <c r="GM873" s="59"/>
      <c r="GN873" s="59"/>
      <c r="GO873" s="59"/>
    </row>
    <row r="874" spans="2:197" x14ac:dyDescent="0.25">
      <c r="B874" s="18">
        <v>1</v>
      </c>
      <c r="C874" s="174" t="s">
        <v>222</v>
      </c>
      <c r="D874" s="27">
        <f>'2 уровень'!F1896</f>
        <v>29581</v>
      </c>
      <c r="E874" s="27">
        <f>'2 уровень'!G1896</f>
        <v>4930.166666666667</v>
      </c>
      <c r="F874" s="27">
        <f>'2 уровень'!H1896</f>
        <v>4522</v>
      </c>
      <c r="G874" s="64">
        <f>'2 уровень'!I1896</f>
        <v>91.721037152226074</v>
      </c>
      <c r="H874" s="78">
        <f>'2 уровень'!J1896</f>
        <v>0</v>
      </c>
      <c r="I874" s="78">
        <f>'2 уровень'!K1896</f>
        <v>0</v>
      </c>
      <c r="J874" s="73">
        <f>'2 уровень'!L1896</f>
        <v>0</v>
      </c>
      <c r="K874" s="73">
        <f>'2 уровень'!M1896</f>
        <v>0</v>
      </c>
      <c r="L874" s="73">
        <f>'2 уровень'!N1896</f>
        <v>0</v>
      </c>
      <c r="M874" s="73">
        <f>'2 уровень'!O1896</f>
        <v>0</v>
      </c>
      <c r="N874" s="73">
        <f>'2 уровень'!P1896</f>
        <v>0</v>
      </c>
      <c r="O874" s="73">
        <f>'2 уровень'!Q1896</f>
        <v>0</v>
      </c>
      <c r="P874" s="72">
        <f>'2 уровень'!R1896</f>
        <v>0</v>
      </c>
      <c r="Q874" s="72">
        <f>'2 уровень'!S1896</f>
        <v>0</v>
      </c>
      <c r="R874" s="72">
        <f>'2 уровень'!T1896</f>
        <v>0</v>
      </c>
      <c r="S874" s="72">
        <f>'2 уровень'!U1896</f>
        <v>0</v>
      </c>
      <c r="T874" s="794">
        <f>'2 уровень'!V1896</f>
        <v>0</v>
      </c>
      <c r="U874" s="72">
        <f>'2 уровень'!W1896</f>
        <v>0</v>
      </c>
      <c r="V874" s="72">
        <f>'2 уровень'!X1896</f>
        <v>0</v>
      </c>
      <c r="W874" s="72">
        <f>'2 уровень'!Y1896</f>
        <v>0</v>
      </c>
      <c r="X874" s="72">
        <f>'2 уровень'!Z1896</f>
        <v>0</v>
      </c>
      <c r="Y874" s="389">
        <f>'2 уровень'!AA1896</f>
        <v>0</v>
      </c>
      <c r="Z874" s="72"/>
      <c r="AA874" s="72"/>
      <c r="AB874" s="991">
        <f>'2 уровень'!AB1901</f>
        <v>0</v>
      </c>
      <c r="AC874" s="998">
        <f>'2 уровень'!AC1901</f>
        <v>0</v>
      </c>
      <c r="AD874" s="196">
        <f t="shared" si="172"/>
        <v>0</v>
      </c>
      <c r="AE874" s="196">
        <f t="shared" si="171"/>
        <v>0</v>
      </c>
      <c r="AF874" s="907">
        <f>IF(P874&gt;0,P874*1000/D874,0)</f>
        <v>0</v>
      </c>
      <c r="AG874" s="59">
        <f>S874/F874*1000</f>
        <v>0</v>
      </c>
      <c r="AH874" s="59"/>
      <c r="AI874" s="277"/>
      <c r="AJ874" s="59">
        <f>E878-D878</f>
        <v>-1583.3333333333333</v>
      </c>
      <c r="AK874" s="59"/>
      <c r="AL874" s="59"/>
      <c r="AM874" s="277"/>
      <c r="AN874" s="59"/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  <c r="GA874" s="59"/>
      <c r="GB874" s="59"/>
      <c r="GC874" s="59"/>
      <c r="GD874" s="59"/>
      <c r="GE874" s="59"/>
      <c r="GF874" s="59"/>
      <c r="GG874" s="59"/>
      <c r="GH874" s="59"/>
      <c r="GI874" s="59"/>
      <c r="GJ874" s="59"/>
      <c r="GK874" s="59"/>
      <c r="GL874" s="59"/>
      <c r="GM874" s="59"/>
      <c r="GN874" s="59"/>
      <c r="GO874" s="59"/>
    </row>
    <row r="875" spans="2:197" ht="45" x14ac:dyDescent="0.25">
      <c r="B875" s="18">
        <v>1</v>
      </c>
      <c r="C875" s="174" t="s">
        <v>467</v>
      </c>
      <c r="D875" s="27">
        <f>'2 уровень'!F1897</f>
        <v>3463</v>
      </c>
      <c r="E875" s="27">
        <f>'2 уровень'!G1897</f>
        <v>577.16666666666663</v>
      </c>
      <c r="F875" s="27">
        <f>'2 уровень'!H1897</f>
        <v>285</v>
      </c>
      <c r="G875" s="64">
        <f>'2 уровень'!I1897</f>
        <v>49.379151025122731</v>
      </c>
      <c r="H875" s="78">
        <f>'2 уровень'!J1897</f>
        <v>0</v>
      </c>
      <c r="I875" s="78">
        <f>'2 уровень'!K1897</f>
        <v>0</v>
      </c>
      <c r="J875" s="73">
        <f>'2 уровень'!L1897</f>
        <v>0</v>
      </c>
      <c r="K875" s="73">
        <f>'2 уровень'!M1897</f>
        <v>0</v>
      </c>
      <c r="L875" s="73">
        <f>'2 уровень'!N1897</f>
        <v>0</v>
      </c>
      <c r="M875" s="73">
        <f>'2 уровень'!O1897</f>
        <v>0</v>
      </c>
      <c r="N875" s="73">
        <f>'2 уровень'!P1897</f>
        <v>0</v>
      </c>
      <c r="O875" s="73">
        <f>'2 уровень'!Q1897</f>
        <v>0</v>
      </c>
      <c r="P875" s="72">
        <f>'2 уровень'!R1897</f>
        <v>0</v>
      </c>
      <c r="Q875" s="72">
        <f>'2 уровень'!S1897</f>
        <v>0</v>
      </c>
      <c r="R875" s="72">
        <f>'2 уровень'!T1897</f>
        <v>0</v>
      </c>
      <c r="S875" s="72">
        <f>'2 уровень'!U1897</f>
        <v>0</v>
      </c>
      <c r="T875" s="794">
        <f>'2 уровень'!V1897</f>
        <v>0</v>
      </c>
      <c r="U875" s="72">
        <f>'2 уровень'!W1897</f>
        <v>0</v>
      </c>
      <c r="V875" s="72">
        <f>'2 уровень'!X1897</f>
        <v>0</v>
      </c>
      <c r="W875" s="72">
        <f>'2 уровень'!Y1897</f>
        <v>0</v>
      </c>
      <c r="X875" s="72">
        <f>'2 уровень'!Z1897</f>
        <v>0</v>
      </c>
      <c r="Y875" s="389">
        <f>'2 уровень'!AA1897</f>
        <v>0</v>
      </c>
      <c r="Z875" s="72"/>
      <c r="AA875" s="72"/>
      <c r="AB875" s="991"/>
      <c r="AC875" s="998"/>
      <c r="AD875" s="196"/>
      <c r="AE875" s="196"/>
      <c r="AF875" s="907"/>
      <c r="AG875" s="59"/>
      <c r="AH875" s="59"/>
      <c r="AI875" s="277"/>
      <c r="AJ875" s="59"/>
      <c r="AK875" s="59"/>
      <c r="AL875" s="59"/>
      <c r="AM875" s="277"/>
      <c r="AN875" s="59"/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  <c r="GA875" s="59"/>
      <c r="GB875" s="59"/>
      <c r="GC875" s="59"/>
      <c r="GD875" s="59"/>
      <c r="GE875" s="59"/>
      <c r="GF875" s="59"/>
      <c r="GG875" s="59"/>
      <c r="GH875" s="59"/>
      <c r="GI875" s="59"/>
      <c r="GJ875" s="59"/>
      <c r="GK875" s="59"/>
      <c r="GL875" s="59"/>
      <c r="GM875" s="59"/>
      <c r="GN875" s="59"/>
      <c r="GO875" s="59"/>
    </row>
    <row r="876" spans="2:197" ht="75" x14ac:dyDescent="0.25">
      <c r="B876" s="18">
        <v>1</v>
      </c>
      <c r="C876" s="174" t="s">
        <v>513</v>
      </c>
      <c r="D876" s="27">
        <f>'2 уровень'!F1898</f>
        <v>1500</v>
      </c>
      <c r="E876" s="27">
        <f>'2 уровень'!G1898</f>
        <v>1500</v>
      </c>
      <c r="F876" s="27">
        <f>'2 уровень'!H1898</f>
        <v>319</v>
      </c>
      <c r="G876" s="64">
        <f>'2 уровень'!I1898</f>
        <v>21.266666666666666</v>
      </c>
      <c r="H876" s="78">
        <f>'2 уровень'!J1898</f>
        <v>0</v>
      </c>
      <c r="I876" s="78">
        <f>'2 уровень'!K1898</f>
        <v>0</v>
      </c>
      <c r="J876" s="73">
        <f>'2 уровень'!L1898</f>
        <v>0</v>
      </c>
      <c r="K876" s="73">
        <f>'2 уровень'!M1898</f>
        <v>0</v>
      </c>
      <c r="L876" s="73">
        <f>'2 уровень'!N1898</f>
        <v>0</v>
      </c>
      <c r="M876" s="73">
        <f>'2 уровень'!O1898</f>
        <v>0</v>
      </c>
      <c r="N876" s="73">
        <f>'2 уровень'!P1898</f>
        <v>0</v>
      </c>
      <c r="O876" s="73">
        <f>'2 уровень'!Q1898</f>
        <v>0</v>
      </c>
      <c r="P876" s="72">
        <f>'2 уровень'!R1898</f>
        <v>0</v>
      </c>
      <c r="Q876" s="72">
        <f>'2 уровень'!S1898</f>
        <v>0</v>
      </c>
      <c r="R876" s="72">
        <f>'2 уровень'!T1898</f>
        <v>0</v>
      </c>
      <c r="S876" s="72">
        <f>'2 уровень'!U1898</f>
        <v>0</v>
      </c>
      <c r="T876" s="794">
        <f>'2 уровень'!V1898</f>
        <v>0</v>
      </c>
      <c r="U876" s="72">
        <f>'2 уровень'!W1898</f>
        <v>0</v>
      </c>
      <c r="V876" s="72">
        <f>'2 уровень'!X1898</f>
        <v>0</v>
      </c>
      <c r="W876" s="72">
        <f>'2 уровень'!Y1898</f>
        <v>0</v>
      </c>
      <c r="X876" s="72">
        <f>'2 уровень'!Z1898</f>
        <v>0</v>
      </c>
      <c r="Y876" s="389">
        <f>'2 уровень'!AA1898</f>
        <v>0</v>
      </c>
      <c r="Z876" s="72"/>
      <c r="AA876" s="72"/>
      <c r="AB876" s="991"/>
      <c r="AC876" s="998"/>
      <c r="AD876" s="196"/>
      <c r="AE876" s="196"/>
      <c r="AF876" s="907"/>
      <c r="AG876" s="59"/>
      <c r="AH876" s="59"/>
      <c r="AI876" s="277"/>
      <c r="AJ876" s="59"/>
      <c r="AK876" s="59"/>
      <c r="AL876" s="59"/>
      <c r="AM876" s="277"/>
      <c r="AN876" s="59"/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  <c r="GA876" s="59"/>
      <c r="GB876" s="59"/>
      <c r="GC876" s="59"/>
      <c r="GD876" s="59"/>
      <c r="GE876" s="59"/>
      <c r="GF876" s="59"/>
      <c r="GG876" s="59"/>
      <c r="GH876" s="59"/>
      <c r="GI876" s="59"/>
      <c r="GJ876" s="59"/>
      <c r="GK876" s="59"/>
      <c r="GL876" s="59"/>
      <c r="GM876" s="59"/>
      <c r="GN876" s="59"/>
      <c r="GO876" s="59"/>
    </row>
    <row r="877" spans="2:197" ht="29.25" x14ac:dyDescent="0.25">
      <c r="B877" s="18">
        <v>1</v>
      </c>
      <c r="C877" s="560" t="s">
        <v>344</v>
      </c>
      <c r="D877" s="27">
        <f>'2 уровень'!F1899</f>
        <v>4500</v>
      </c>
      <c r="E877" s="27">
        <f>'2 уровень'!G1899</f>
        <v>750</v>
      </c>
      <c r="F877" s="27">
        <f>'2 уровень'!H1899</f>
        <v>747</v>
      </c>
      <c r="G877" s="64">
        <f>'2 уровень'!I1899</f>
        <v>99.6</v>
      </c>
      <c r="H877" s="78">
        <f>'2 уровень'!J1899</f>
        <v>0</v>
      </c>
      <c r="I877" s="78">
        <f>'2 уровень'!K1899</f>
        <v>0</v>
      </c>
      <c r="J877" s="73">
        <f>'2 уровень'!L1899</f>
        <v>0</v>
      </c>
      <c r="K877" s="73">
        <f>'2 уровень'!M1899</f>
        <v>0</v>
      </c>
      <c r="L877" s="73">
        <f>'2 уровень'!N1899</f>
        <v>0</v>
      </c>
      <c r="M877" s="73">
        <f>'2 уровень'!O1899</f>
        <v>0</v>
      </c>
      <c r="N877" s="73">
        <f>'2 уровень'!P1899</f>
        <v>0</v>
      </c>
      <c r="O877" s="73">
        <f>'2 уровень'!Q1899</f>
        <v>0</v>
      </c>
      <c r="P877" s="72">
        <f>'2 уровень'!R1899</f>
        <v>0</v>
      </c>
      <c r="Q877" s="72">
        <f>'2 уровень'!S1899</f>
        <v>0</v>
      </c>
      <c r="R877" s="72">
        <f>'2 уровень'!T1899</f>
        <v>0</v>
      </c>
      <c r="S877" s="72">
        <f>'2 уровень'!U1899</f>
        <v>0</v>
      </c>
      <c r="T877" s="794">
        <f>'2 уровень'!V1899</f>
        <v>0</v>
      </c>
      <c r="U877" s="72">
        <f>'2 уровень'!W1899</f>
        <v>0</v>
      </c>
      <c r="V877" s="72">
        <f>'2 уровень'!X1899</f>
        <v>0</v>
      </c>
      <c r="W877" s="72">
        <f>'2 уровень'!Y1899</f>
        <v>0</v>
      </c>
      <c r="X877" s="72">
        <f>'2 уровень'!Z1899</f>
        <v>0</v>
      </c>
      <c r="Y877" s="389">
        <f>'2 уровень'!AA1899</f>
        <v>0</v>
      </c>
      <c r="Z877" s="72"/>
      <c r="AA877" s="72"/>
      <c r="AB877" s="991"/>
      <c r="AC877" s="998"/>
      <c r="AD877" s="196"/>
      <c r="AE877" s="196"/>
      <c r="AF877" s="907"/>
      <c r="AG877" s="59"/>
      <c r="AH877" s="59"/>
      <c r="AI877" s="277"/>
      <c r="AJ877" s="59"/>
      <c r="AK877" s="59"/>
      <c r="AL877" s="59"/>
      <c r="AM877" s="277"/>
      <c r="AN877" s="59"/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  <c r="GA877" s="59"/>
      <c r="GB877" s="59"/>
      <c r="GC877" s="59"/>
      <c r="GD877" s="59"/>
      <c r="GE877" s="59"/>
      <c r="GF877" s="59"/>
      <c r="GG877" s="59"/>
      <c r="GH877" s="59"/>
      <c r="GI877" s="59"/>
      <c r="GJ877" s="59"/>
      <c r="GK877" s="59"/>
      <c r="GL877" s="59"/>
      <c r="GM877" s="59"/>
      <c r="GN877" s="59"/>
      <c r="GO877" s="59"/>
    </row>
    <row r="878" spans="2:197" ht="78.75" x14ac:dyDescent="0.25">
      <c r="B878" s="18">
        <v>1</v>
      </c>
      <c r="C878" s="561" t="s">
        <v>651</v>
      </c>
      <c r="D878" s="27">
        <f>'2 уровень'!F1900</f>
        <v>1900</v>
      </c>
      <c r="E878" s="27">
        <f>'2 уровень'!G1900</f>
        <v>316.66666666666669</v>
      </c>
      <c r="F878" s="27">
        <f>'2 уровень'!H1900</f>
        <v>293</v>
      </c>
      <c r="G878" s="64">
        <f>'2 уровень'!I1900</f>
        <v>92.526315789473685</v>
      </c>
      <c r="H878" s="78">
        <f>'2 уровень'!J1900</f>
        <v>0</v>
      </c>
      <c r="I878" s="78">
        <f>'2 уровень'!K1900</f>
        <v>0</v>
      </c>
      <c r="J878" s="73">
        <f>'2 уровень'!L1900</f>
        <v>0</v>
      </c>
      <c r="K878" s="73">
        <f>'2 уровень'!M1900</f>
        <v>0</v>
      </c>
      <c r="L878" s="73">
        <f>'2 уровень'!N1900</f>
        <v>0</v>
      </c>
      <c r="M878" s="73">
        <f>'2 уровень'!O1900</f>
        <v>0</v>
      </c>
      <c r="N878" s="73">
        <f>'2 уровень'!P1900</f>
        <v>0</v>
      </c>
      <c r="O878" s="73">
        <f>'2 уровень'!Q1900</f>
        <v>0</v>
      </c>
      <c r="P878" s="72">
        <f>'2 уровень'!R1900</f>
        <v>0</v>
      </c>
      <c r="Q878" s="72">
        <f>'2 уровень'!S1900</f>
        <v>0</v>
      </c>
      <c r="R878" s="72">
        <f>'2 уровень'!T1900</f>
        <v>0</v>
      </c>
      <c r="S878" s="72">
        <f>'2 уровень'!U1900</f>
        <v>0</v>
      </c>
      <c r="T878" s="794">
        <f>'2 уровень'!V1900</f>
        <v>0</v>
      </c>
      <c r="U878" s="72">
        <f>'2 уровень'!W1900</f>
        <v>0</v>
      </c>
      <c r="V878" s="72">
        <f>'2 уровень'!X1900</f>
        <v>0</v>
      </c>
      <c r="W878" s="72">
        <f>'2 уровень'!Y1900</f>
        <v>0</v>
      </c>
      <c r="X878" s="72">
        <f>'2 уровень'!Z1900</f>
        <v>0</v>
      </c>
      <c r="Y878" s="389">
        <f>'2 уровень'!AA1900</f>
        <v>0</v>
      </c>
      <c r="Z878" s="72" t="e">
        <f>S878/R878*100</f>
        <v>#DIV/0!</v>
      </c>
      <c r="AA878" s="72" t="e">
        <f>Y878/R878*100</f>
        <v>#DIV/0!</v>
      </c>
      <c r="AB878" s="991">
        <f>'2 уровень'!AB1902</f>
        <v>0</v>
      </c>
      <c r="AC878" s="998">
        <f>'2 уровень'!AC1902</f>
        <v>0</v>
      </c>
      <c r="AD878" s="196">
        <f t="shared" si="172"/>
        <v>0</v>
      </c>
      <c r="AE878" s="196">
        <f t="shared" si="171"/>
        <v>0</v>
      </c>
      <c r="AF878" s="907">
        <f>IF(P878&gt;0,P878*1000/D878,0)</f>
        <v>0</v>
      </c>
      <c r="AG878" s="59">
        <f>S878/F878*1000</f>
        <v>0</v>
      </c>
      <c r="AH878" s="59"/>
      <c r="AI878" s="277"/>
      <c r="AJ878" s="59">
        <f>E879-D879</f>
        <v>0</v>
      </c>
      <c r="AK878" s="59"/>
      <c r="AL878" s="59"/>
      <c r="AM878" s="277"/>
      <c r="AN878" s="59"/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  <c r="GA878" s="59"/>
      <c r="GB878" s="59"/>
      <c r="GC878" s="59"/>
      <c r="GD878" s="59"/>
      <c r="GE878" s="59"/>
      <c r="GF878" s="59"/>
      <c r="GG878" s="59"/>
      <c r="GH878" s="59"/>
      <c r="GI878" s="59"/>
      <c r="GJ878" s="59"/>
      <c r="GK878" s="59"/>
      <c r="GL878" s="59"/>
      <c r="GM878" s="59"/>
      <c r="GN878" s="59"/>
      <c r="GO878" s="59"/>
    </row>
    <row r="879" spans="2:197" ht="30" x14ac:dyDescent="0.25">
      <c r="B879" s="18">
        <v>1</v>
      </c>
      <c r="C879" s="295" t="s">
        <v>194</v>
      </c>
      <c r="D879" s="27">
        <f>'2 уровень'!F1901</f>
        <v>0</v>
      </c>
      <c r="E879" s="27">
        <f>'2 уровень'!G1901</f>
        <v>0</v>
      </c>
      <c r="F879" s="27">
        <f>'2 уровень'!H1901</f>
        <v>0</v>
      </c>
      <c r="G879" s="64">
        <f>'2 уровень'!I1901</f>
        <v>0</v>
      </c>
      <c r="H879" s="78">
        <f>'2 уровень'!J1901</f>
        <v>0</v>
      </c>
      <c r="I879" s="78">
        <f>'2 уровень'!K1901</f>
        <v>0</v>
      </c>
      <c r="J879" s="73">
        <f>'2 уровень'!L1901</f>
        <v>0</v>
      </c>
      <c r="K879" s="73">
        <f>'2 уровень'!M1901</f>
        <v>0</v>
      </c>
      <c r="L879" s="73">
        <f>'2 уровень'!N1901</f>
        <v>0</v>
      </c>
      <c r="M879" s="73">
        <f>'2 уровень'!O1901</f>
        <v>0</v>
      </c>
      <c r="N879" s="73">
        <f>'2 уровень'!P1901</f>
        <v>0</v>
      </c>
      <c r="O879" s="73">
        <f>'2 уровень'!Q1901</f>
        <v>0</v>
      </c>
      <c r="P879" s="72">
        <f>'2 уровень'!R1901</f>
        <v>0</v>
      </c>
      <c r="Q879" s="72">
        <f>'2 уровень'!S1901</f>
        <v>0</v>
      </c>
      <c r="R879" s="72">
        <f>'2 уровень'!T1901</f>
        <v>0</v>
      </c>
      <c r="S879" s="72">
        <f>'2 уровень'!U1901</f>
        <v>0</v>
      </c>
      <c r="T879" s="794">
        <f>'2 уровень'!V1901</f>
        <v>0</v>
      </c>
      <c r="U879" s="72">
        <f>'2 уровень'!W1901</f>
        <v>0</v>
      </c>
      <c r="V879" s="72">
        <f>'2 уровень'!X1901</f>
        <v>0</v>
      </c>
      <c r="W879" s="72">
        <f>'2 уровень'!Y1901</f>
        <v>0</v>
      </c>
      <c r="X879" s="72">
        <f>'2 уровень'!Z1901</f>
        <v>0</v>
      </c>
      <c r="Y879" s="389">
        <f>'2 уровень'!AA1901</f>
        <v>0</v>
      </c>
      <c r="Z879" s="72" t="e">
        <f>S879/R879*100</f>
        <v>#DIV/0!</v>
      </c>
      <c r="AA879" s="72" t="e">
        <f>Y879/R879*100</f>
        <v>#DIV/0!</v>
      </c>
      <c r="AB879" s="991">
        <f>'2 уровень'!AB1906</f>
        <v>0</v>
      </c>
      <c r="AC879" s="998">
        <f>'2 уровень'!AC1906</f>
        <v>0</v>
      </c>
      <c r="AD879" s="196">
        <f t="shared" si="172"/>
        <v>0</v>
      </c>
      <c r="AE879" s="196">
        <f t="shared" si="171"/>
        <v>0</v>
      </c>
      <c r="AF879" s="907">
        <f>IF(P879&gt;0,P879*1000/D879,0)</f>
        <v>0</v>
      </c>
      <c r="AG879" s="59" t="e">
        <f>S879/F879*1000</f>
        <v>#DIV/0!</v>
      </c>
      <c r="AH879" s="59"/>
      <c r="AI879" s="277"/>
      <c r="AJ879" s="59">
        <f>E880-D880</f>
        <v>-5948.333333333333</v>
      </c>
      <c r="AK879" s="59"/>
      <c r="AL879" s="59"/>
      <c r="AM879" s="277"/>
      <c r="AN879" s="59"/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  <c r="GA879" s="59"/>
      <c r="GB879" s="59"/>
      <c r="GC879" s="59"/>
      <c r="GD879" s="59"/>
      <c r="GE879" s="59"/>
      <c r="GF879" s="59"/>
      <c r="GG879" s="59"/>
      <c r="GH879" s="59"/>
      <c r="GI879" s="59"/>
      <c r="GJ879" s="59"/>
      <c r="GK879" s="59"/>
      <c r="GL879" s="59"/>
      <c r="GM879" s="59"/>
      <c r="GN879" s="59"/>
      <c r="GO879" s="59"/>
    </row>
    <row r="880" spans="2:197" ht="90" x14ac:dyDescent="0.25">
      <c r="B880" s="18">
        <v>1</v>
      </c>
      <c r="C880" s="173" t="s">
        <v>514</v>
      </c>
      <c r="D880" s="27">
        <f>'2 уровень'!F1902</f>
        <v>7138</v>
      </c>
      <c r="E880" s="27">
        <f>'2 уровень'!G1902</f>
        <v>1189.6666666666667</v>
      </c>
      <c r="F880" s="27">
        <f>'2 уровень'!H1902</f>
        <v>844</v>
      </c>
      <c r="G880" s="64">
        <f>'2 уровень'!I1902</f>
        <v>70.944242084617542</v>
      </c>
      <c r="H880" s="78">
        <f>'2 уровень'!J1902</f>
        <v>0</v>
      </c>
      <c r="I880" s="78">
        <f>'2 уровень'!K1902</f>
        <v>0</v>
      </c>
      <c r="J880" s="73">
        <f>'2 уровень'!L1902</f>
        <v>0</v>
      </c>
      <c r="K880" s="73">
        <f>'2 уровень'!M1902</f>
        <v>0</v>
      </c>
      <c r="L880" s="73">
        <f>'2 уровень'!N1902</f>
        <v>0</v>
      </c>
      <c r="M880" s="73">
        <f>'2 уровень'!O1902</f>
        <v>0</v>
      </c>
      <c r="N880" s="73">
        <f>'2 уровень'!P1902</f>
        <v>0</v>
      </c>
      <c r="O880" s="73">
        <f>'2 уровень'!Q1902</f>
        <v>0</v>
      </c>
      <c r="P880" s="72">
        <f>'2 уровень'!R1902</f>
        <v>26761.68837</v>
      </c>
      <c r="Q880" s="72">
        <f>'2 уровень'!S1902</f>
        <v>26761.68837</v>
      </c>
      <c r="R880" s="72">
        <f>'2 уровень'!T1902</f>
        <v>4460.281395</v>
      </c>
      <c r="S880" s="72">
        <f>'2 уровень'!U1902</f>
        <v>3045.3354699999995</v>
      </c>
      <c r="T880" s="794">
        <f>'2 уровень'!V1902</f>
        <v>0</v>
      </c>
      <c r="U880" s="72">
        <f>'2 уровень'!W1902</f>
        <v>0</v>
      </c>
      <c r="V880" s="72">
        <f>'2 уровень'!X1902</f>
        <v>-1414.9459250000004</v>
      </c>
      <c r="W880" s="72">
        <f>'2 уровень'!Y1902</f>
        <v>-4.3296999999999999</v>
      </c>
      <c r="X880" s="72">
        <f>'2 уровень'!Z1902</f>
        <v>0</v>
      </c>
      <c r="Y880" s="389">
        <f>'2 уровень'!AA1902</f>
        <v>3045.3354699999995</v>
      </c>
      <c r="Z880" s="72">
        <f>S880/R880*100</f>
        <v>68.276756561006152</v>
      </c>
      <c r="AA880" s="72">
        <f>Y880/R880*100</f>
        <v>68.276756561006152</v>
      </c>
      <c r="AB880" s="991">
        <f>'2 уровень'!AB1907</f>
        <v>0</v>
      </c>
      <c r="AC880" s="998">
        <f>'2 уровень'!AC1907</f>
        <v>0</v>
      </c>
      <c r="AD880" s="196">
        <f t="shared" si="172"/>
        <v>3045335.4699999997</v>
      </c>
      <c r="AE880" s="196">
        <f t="shared" si="171"/>
        <v>0</v>
      </c>
      <c r="AF880" s="907">
        <f>IF(P880&gt;0,P880*1000/D880,0)</f>
        <v>3749.1858181563466</v>
      </c>
      <c r="AG880" s="59">
        <f>S880/F880*1000</f>
        <v>3608.217381516587</v>
      </c>
      <c r="AH880" s="59"/>
      <c r="AI880" s="277"/>
      <c r="AJ880" s="59">
        <f>E884-D884</f>
        <v>-17693.333333333332</v>
      </c>
      <c r="AK880" s="59"/>
      <c r="AL880" s="59"/>
      <c r="AM880" s="277"/>
      <c r="AN880" s="59"/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  <c r="GA880" s="59"/>
      <c r="GB880" s="59"/>
      <c r="GC880" s="59"/>
      <c r="GD880" s="59"/>
      <c r="GE880" s="59"/>
      <c r="GF880" s="59"/>
      <c r="GG880" s="59"/>
      <c r="GH880" s="59"/>
      <c r="GI880" s="59"/>
      <c r="GJ880" s="59"/>
      <c r="GK880" s="59"/>
      <c r="GL880" s="59"/>
      <c r="GM880" s="59"/>
      <c r="GN880" s="59"/>
      <c r="GO880" s="59"/>
    </row>
    <row r="881" spans="1:197" x14ac:dyDescent="0.25">
      <c r="C881" s="173" t="s">
        <v>637</v>
      </c>
      <c r="D881" s="27">
        <f>'2 уровень'!F1903</f>
        <v>1231</v>
      </c>
      <c r="E881" s="27">
        <f>'2 уровень'!G1903</f>
        <v>205.16666666666666</v>
      </c>
      <c r="F881" s="27">
        <f>'2 уровень'!H1903</f>
        <v>99</v>
      </c>
      <c r="G881" s="64">
        <f>'2 уровень'!I1903</f>
        <v>48.253452477660439</v>
      </c>
      <c r="H881" s="78"/>
      <c r="I881" s="78"/>
      <c r="J881" s="73"/>
      <c r="K881" s="73"/>
      <c r="L881" s="73"/>
      <c r="M881" s="73"/>
      <c r="N881" s="73"/>
      <c r="O881" s="73"/>
      <c r="P881" s="72"/>
      <c r="Q881" s="72"/>
      <c r="R881" s="72"/>
      <c r="S881" s="72"/>
      <c r="T881" s="794"/>
      <c r="U881" s="72"/>
      <c r="V881" s="72"/>
      <c r="W881" s="72"/>
      <c r="X881" s="72"/>
      <c r="Y881" s="389"/>
      <c r="Z881" s="72"/>
      <c r="AA881" s="72"/>
      <c r="AB881" s="991"/>
      <c r="AC881" s="998"/>
      <c r="AD881" s="196"/>
      <c r="AE881" s="196"/>
      <c r="AF881" s="907"/>
      <c r="AG881" s="59"/>
      <c r="AH881" s="59"/>
      <c r="AI881" s="277"/>
      <c r="AJ881" s="59"/>
      <c r="AK881" s="59"/>
      <c r="AL881" s="59"/>
      <c r="AM881" s="277"/>
      <c r="AN881" s="59"/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  <c r="GA881" s="59"/>
      <c r="GB881" s="59"/>
      <c r="GC881" s="59"/>
      <c r="GD881" s="59"/>
      <c r="GE881" s="59"/>
      <c r="GF881" s="59"/>
      <c r="GG881" s="59"/>
      <c r="GH881" s="59"/>
      <c r="GI881" s="59"/>
      <c r="GJ881" s="59"/>
      <c r="GK881" s="59"/>
      <c r="GL881" s="59"/>
      <c r="GM881" s="59"/>
      <c r="GN881" s="59"/>
      <c r="GO881" s="59"/>
    </row>
    <row r="882" spans="1:197" x14ac:dyDescent="0.25">
      <c r="C882" s="173" t="s">
        <v>638</v>
      </c>
      <c r="D882" s="27">
        <f>'2 уровень'!F1904</f>
        <v>1634</v>
      </c>
      <c r="E882" s="27">
        <f>'2 уровень'!G1904</f>
        <v>272.33333333333331</v>
      </c>
      <c r="F882" s="27">
        <f>'2 уровень'!H1904</f>
        <v>154</v>
      </c>
      <c r="G882" s="64">
        <f>'2 уровень'!I1904</f>
        <v>56.548347613219093</v>
      </c>
      <c r="H882" s="78"/>
      <c r="I882" s="78"/>
      <c r="J882" s="73"/>
      <c r="K882" s="73"/>
      <c r="L882" s="73"/>
      <c r="M882" s="73"/>
      <c r="N882" s="73"/>
      <c r="O882" s="73"/>
      <c r="P882" s="72"/>
      <c r="Q882" s="72"/>
      <c r="R882" s="72"/>
      <c r="S882" s="72"/>
      <c r="T882" s="794"/>
      <c r="U882" s="72"/>
      <c r="V882" s="72"/>
      <c r="W882" s="72"/>
      <c r="X882" s="72"/>
      <c r="Y882" s="389"/>
      <c r="Z882" s="72"/>
      <c r="AA882" s="72"/>
      <c r="AB882" s="991"/>
      <c r="AC882" s="998"/>
      <c r="AD882" s="196"/>
      <c r="AE882" s="196"/>
      <c r="AF882" s="907"/>
      <c r="AG882" s="59"/>
      <c r="AH882" s="59"/>
      <c r="AI882" s="277"/>
      <c r="AJ882" s="59"/>
      <c r="AK882" s="59"/>
      <c r="AL882" s="59"/>
      <c r="AM882" s="277"/>
      <c r="AN882" s="59"/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  <c r="GA882" s="59"/>
      <c r="GB882" s="59"/>
      <c r="GC882" s="59"/>
      <c r="GD882" s="59"/>
      <c r="GE882" s="59"/>
      <c r="GF882" s="59"/>
      <c r="GG882" s="59"/>
      <c r="GH882" s="59"/>
      <c r="GI882" s="59"/>
      <c r="GJ882" s="59"/>
      <c r="GK882" s="59"/>
      <c r="GL882" s="59"/>
      <c r="GM882" s="59"/>
      <c r="GN882" s="59"/>
      <c r="GO882" s="59"/>
    </row>
    <row r="883" spans="1:197" x14ac:dyDescent="0.25">
      <c r="C883" s="173" t="s">
        <v>639</v>
      </c>
      <c r="D883" s="27">
        <f>'2 уровень'!F1905</f>
        <v>3421</v>
      </c>
      <c r="E883" s="27">
        <f>'2 уровень'!G1905</f>
        <v>570.16666666666663</v>
      </c>
      <c r="F883" s="27">
        <f>'2 уровень'!H1905</f>
        <v>413</v>
      </c>
      <c r="G883" s="64">
        <f>'2 уровень'!I1905</f>
        <v>72.434960537854437</v>
      </c>
      <c r="H883" s="78"/>
      <c r="I883" s="78"/>
      <c r="J883" s="73"/>
      <c r="K883" s="73"/>
      <c r="L883" s="73"/>
      <c r="M883" s="73"/>
      <c r="N883" s="73"/>
      <c r="O883" s="73"/>
      <c r="P883" s="72"/>
      <c r="Q883" s="72"/>
      <c r="R883" s="72"/>
      <c r="S883" s="72"/>
      <c r="T883" s="794"/>
      <c r="U883" s="72"/>
      <c r="V883" s="72"/>
      <c r="W883" s="72"/>
      <c r="X883" s="72"/>
      <c r="Y883" s="389"/>
      <c r="Z883" s="72"/>
      <c r="AA883" s="72"/>
      <c r="AB883" s="991"/>
      <c r="AC883" s="998"/>
      <c r="AD883" s="196"/>
      <c r="AE883" s="196"/>
      <c r="AF883" s="907"/>
      <c r="AG883" s="59"/>
      <c r="AH883" s="59"/>
      <c r="AI883" s="277"/>
      <c r="AJ883" s="59"/>
      <c r="AK883" s="59"/>
      <c r="AL883" s="59"/>
      <c r="AM883" s="277"/>
      <c r="AN883" s="59"/>
      <c r="AO883" s="59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  <c r="FN883" s="59"/>
      <c r="FO883" s="59"/>
      <c r="FP883" s="59"/>
      <c r="FQ883" s="59"/>
      <c r="FR883" s="59"/>
      <c r="FS883" s="59"/>
      <c r="FT883" s="59"/>
      <c r="FU883" s="59"/>
      <c r="FV883" s="59"/>
      <c r="FW883" s="59"/>
      <c r="FX883" s="59"/>
      <c r="FY883" s="59"/>
      <c r="FZ883" s="59"/>
      <c r="GA883" s="59"/>
      <c r="GB883" s="59"/>
      <c r="GC883" s="59"/>
      <c r="GD883" s="59"/>
      <c r="GE883" s="59"/>
      <c r="GF883" s="59"/>
      <c r="GG883" s="59"/>
      <c r="GH883" s="59"/>
      <c r="GI883" s="59"/>
      <c r="GJ883" s="59"/>
      <c r="GK883" s="59"/>
      <c r="GL883" s="59"/>
      <c r="GM883" s="59"/>
      <c r="GN883" s="59"/>
      <c r="GO883" s="59"/>
    </row>
    <row r="884" spans="1:197" ht="45" x14ac:dyDescent="0.25">
      <c r="B884" s="18">
        <v>1</v>
      </c>
      <c r="C884" s="173" t="s">
        <v>468</v>
      </c>
      <c r="D884" s="27">
        <f>'2 уровень'!F1906</f>
        <v>21232</v>
      </c>
      <c r="E884" s="27">
        <f>'2 уровень'!G1906</f>
        <v>3538.666666666667</v>
      </c>
      <c r="F884" s="27">
        <f>'2 уровень'!H1906</f>
        <v>3260</v>
      </c>
      <c r="G884" s="64">
        <f>'2 уровень'!I1906</f>
        <v>92.125094197437818</v>
      </c>
      <c r="H884" s="78">
        <f>'2 уровень'!J1906</f>
        <v>0</v>
      </c>
      <c r="I884" s="78">
        <f>'2 уровень'!K1906</f>
        <v>0</v>
      </c>
      <c r="J884" s="73">
        <f>'2 уровень'!L1906</f>
        <v>0</v>
      </c>
      <c r="K884" s="73">
        <f>'2 уровень'!M1906</f>
        <v>0</v>
      </c>
      <c r="L884" s="73">
        <f>'2 уровень'!N1906</f>
        <v>0</v>
      </c>
      <c r="M884" s="73">
        <f>'2 уровень'!O1906</f>
        <v>0</v>
      </c>
      <c r="N884" s="73">
        <f>'2 уровень'!P1906</f>
        <v>0</v>
      </c>
      <c r="O884" s="73">
        <f>'2 уровень'!Q1906</f>
        <v>0</v>
      </c>
      <c r="P884" s="72">
        <f>'2 уровень'!R1906</f>
        <v>77435.225930000001</v>
      </c>
      <c r="Q884" s="72">
        <f>'2 уровень'!S1906</f>
        <v>77435.225930000001</v>
      </c>
      <c r="R884" s="72">
        <f>'2 уровень'!T1906</f>
        <v>12905.870988333332</v>
      </c>
      <c r="S884" s="72">
        <f>'2 уровень'!U1906</f>
        <v>14982.019939999998</v>
      </c>
      <c r="T884" s="794">
        <f>'2 уровень'!V1906</f>
        <v>0</v>
      </c>
      <c r="U884" s="72">
        <f>'2 уровень'!W1906</f>
        <v>0</v>
      </c>
      <c r="V884" s="72">
        <f>'2 уровень'!X1906</f>
        <v>2076.1489516666661</v>
      </c>
      <c r="W884" s="72">
        <f>'2 уровень'!Y1906</f>
        <v>0</v>
      </c>
      <c r="X884" s="72">
        <f>'2 уровень'!Z1906</f>
        <v>0</v>
      </c>
      <c r="Y884" s="389">
        <f>'2 уровень'!AA1906</f>
        <v>14982.019939999998</v>
      </c>
      <c r="Z884" s="72">
        <f>S884/R884*100</f>
        <v>116.08685654415316</v>
      </c>
      <c r="AA884" s="72">
        <f>Y884/R884*100</f>
        <v>116.08685654415316</v>
      </c>
      <c r="AB884" s="991">
        <f>'2 уровень'!AB1908</f>
        <v>0</v>
      </c>
      <c r="AC884" s="998">
        <f>'2 уровень'!AC1908</f>
        <v>0</v>
      </c>
      <c r="AD884" s="196">
        <f t="shared" si="172"/>
        <v>14982019.939999998</v>
      </c>
      <c r="AE884" s="196">
        <f t="shared" si="171"/>
        <v>0</v>
      </c>
      <c r="AF884" s="907">
        <f t="shared" ref="AF884:AF892" si="174">IF(P884&gt;0,P884*1000/D884,0)</f>
        <v>3647.0999401846275</v>
      </c>
      <c r="AG884" s="59">
        <f t="shared" ref="AG884:AG902" si="175">S884/F884*1000</f>
        <v>4595.7116380368097</v>
      </c>
      <c r="AH884" s="59"/>
      <c r="AI884" s="277"/>
      <c r="AJ884" s="59">
        <f t="shared" ref="AJ884:AJ921" si="176">E885-D885</f>
        <v>-8894.1666666666661</v>
      </c>
      <c r="AK884" s="59"/>
      <c r="AL884" s="59"/>
      <c r="AM884" s="277"/>
      <c r="AN884" s="59"/>
      <c r="AO884" s="59"/>
      <c r="AP884" s="59"/>
      <c r="AQ884" s="59"/>
      <c r="AR884" s="59"/>
      <c r="AS884" s="59"/>
      <c r="AT884" s="59"/>
      <c r="AU884" s="59"/>
      <c r="AV884" s="59"/>
      <c r="AW884" s="59"/>
      <c r="AX884" s="59"/>
      <c r="AY884" s="59"/>
      <c r="AZ884" s="59"/>
      <c r="BA884" s="59"/>
      <c r="BB884" s="59"/>
      <c r="BC884" s="59"/>
      <c r="BD884" s="59"/>
      <c r="BE884" s="59"/>
      <c r="BF884" s="59"/>
      <c r="BG884" s="59"/>
      <c r="BH884" s="59"/>
      <c r="BI884" s="59"/>
      <c r="BJ884" s="59"/>
      <c r="BK884" s="59"/>
      <c r="BL884" s="59"/>
      <c r="BM884" s="59"/>
      <c r="BN884" s="59"/>
      <c r="BO884" s="59"/>
      <c r="BP884" s="59"/>
      <c r="BQ884" s="59"/>
      <c r="BR884" s="59"/>
      <c r="BS884" s="59"/>
      <c r="BT884" s="59"/>
      <c r="BU884" s="59"/>
      <c r="BV884" s="59"/>
      <c r="BW884" s="59"/>
      <c r="BX884" s="59"/>
      <c r="BY884" s="59"/>
      <c r="BZ884" s="59"/>
      <c r="CA884" s="59"/>
      <c r="CB884" s="59"/>
      <c r="CC884" s="59"/>
      <c r="CD884" s="59"/>
      <c r="CE884" s="59"/>
      <c r="CF884" s="59"/>
      <c r="CG884" s="59"/>
      <c r="CH884" s="59"/>
      <c r="CI884" s="59"/>
      <c r="CJ884" s="59"/>
      <c r="CK884" s="59"/>
      <c r="CL884" s="59"/>
      <c r="CM884" s="59"/>
      <c r="CN884" s="59"/>
      <c r="CO884" s="59"/>
      <c r="CP884" s="59"/>
      <c r="CQ884" s="59"/>
      <c r="CR884" s="59"/>
      <c r="CS884" s="59"/>
      <c r="CT884" s="59"/>
      <c r="CU884" s="59"/>
      <c r="CV884" s="59"/>
      <c r="CW884" s="59"/>
      <c r="CX884" s="59"/>
      <c r="CY884" s="59"/>
      <c r="CZ884" s="59"/>
      <c r="DA884" s="59"/>
      <c r="DB884" s="59"/>
      <c r="DC884" s="59"/>
      <c r="DD884" s="59"/>
      <c r="DE884" s="59"/>
      <c r="DF884" s="59"/>
      <c r="DG884" s="59"/>
      <c r="DH884" s="59"/>
      <c r="DI884" s="59"/>
      <c r="DJ884" s="59"/>
      <c r="DK884" s="59"/>
      <c r="DL884" s="59"/>
      <c r="DM884" s="59"/>
      <c r="DN884" s="59"/>
      <c r="DO884" s="59"/>
      <c r="DP884" s="59"/>
      <c r="DQ884" s="59"/>
      <c r="DR884" s="59"/>
      <c r="DS884" s="59"/>
      <c r="DT884" s="59"/>
      <c r="DU884" s="59"/>
      <c r="DV884" s="59"/>
      <c r="DW884" s="59"/>
      <c r="DX884" s="59"/>
      <c r="DY884" s="59"/>
      <c r="DZ884" s="59"/>
      <c r="EA884" s="59"/>
      <c r="EB884" s="59"/>
      <c r="EC884" s="59"/>
      <c r="ED884" s="59"/>
      <c r="EE884" s="59"/>
      <c r="EF884" s="59"/>
      <c r="EG884" s="59"/>
      <c r="EH884" s="59"/>
      <c r="EI884" s="59"/>
      <c r="EJ884" s="59"/>
      <c r="EK884" s="59"/>
      <c r="EL884" s="59"/>
      <c r="EM884" s="59"/>
      <c r="EN884" s="59"/>
      <c r="EO884" s="59"/>
      <c r="EP884" s="59"/>
      <c r="EQ884" s="59"/>
      <c r="ER884" s="59"/>
      <c r="ES884" s="59"/>
      <c r="ET884" s="59"/>
      <c r="EU884" s="59"/>
      <c r="EV884" s="59"/>
      <c r="EW884" s="59"/>
      <c r="EX884" s="59"/>
      <c r="EY884" s="59"/>
      <c r="EZ884" s="59"/>
      <c r="FA884" s="59"/>
      <c r="FB884" s="59"/>
      <c r="FC884" s="59"/>
      <c r="FD884" s="59"/>
      <c r="FE884" s="59"/>
      <c r="FF884" s="59"/>
      <c r="FG884" s="59"/>
      <c r="FH884" s="59"/>
      <c r="FI884" s="59"/>
      <c r="FJ884" s="59"/>
      <c r="FK884" s="59"/>
      <c r="FL884" s="59"/>
      <c r="FM884" s="59"/>
      <c r="FN884" s="59"/>
      <c r="FO884" s="59"/>
      <c r="FP884" s="59"/>
      <c r="FQ884" s="59"/>
      <c r="FR884" s="59"/>
      <c r="FS884" s="59"/>
      <c r="FT884" s="59"/>
      <c r="FU884" s="59"/>
      <c r="FV884" s="59"/>
      <c r="FW884" s="59"/>
      <c r="FX884" s="59"/>
      <c r="FY884" s="59"/>
      <c r="FZ884" s="59"/>
      <c r="GA884" s="59"/>
      <c r="GB884" s="59"/>
      <c r="GC884" s="59"/>
      <c r="GD884" s="59"/>
      <c r="GE884" s="59"/>
      <c r="GF884" s="59"/>
      <c r="GG884" s="59"/>
      <c r="GH884" s="59"/>
      <c r="GI884" s="59"/>
      <c r="GJ884" s="59"/>
      <c r="GK884" s="59"/>
      <c r="GL884" s="59"/>
      <c r="GM884" s="59"/>
      <c r="GN884" s="59"/>
      <c r="GO884" s="59"/>
    </row>
    <row r="885" spans="1:197" ht="30" x14ac:dyDescent="0.25">
      <c r="B885" s="18">
        <v>1</v>
      </c>
      <c r="C885" s="173" t="s">
        <v>272</v>
      </c>
      <c r="D885" s="27">
        <f>'2 уровень'!F1907</f>
        <v>10673</v>
      </c>
      <c r="E885" s="27">
        <f>'2 уровень'!G1907</f>
        <v>1778.8333333333335</v>
      </c>
      <c r="F885" s="27">
        <f>'2 уровень'!H1907</f>
        <v>1503</v>
      </c>
      <c r="G885" s="64">
        <f>'2 уровень'!I1907</f>
        <v>84.493581935725658</v>
      </c>
      <c r="H885" s="78">
        <f>'2 уровень'!J1907</f>
        <v>0</v>
      </c>
      <c r="I885" s="78">
        <f>'2 уровень'!K1907</f>
        <v>0</v>
      </c>
      <c r="J885" s="73">
        <f>'2 уровень'!L1907</f>
        <v>0</v>
      </c>
      <c r="K885" s="73">
        <f>'2 уровень'!M1907</f>
        <v>0</v>
      </c>
      <c r="L885" s="73">
        <f>'2 уровень'!N1907</f>
        <v>0</v>
      </c>
      <c r="M885" s="73">
        <f>'2 уровень'!O1907</f>
        <v>0</v>
      </c>
      <c r="N885" s="73">
        <f>'2 уровень'!P1907</f>
        <v>0</v>
      </c>
      <c r="O885" s="73">
        <f>'2 уровень'!Q1907</f>
        <v>0</v>
      </c>
      <c r="P885" s="72">
        <f>'2 уровень'!R1907</f>
        <v>44905.28183</v>
      </c>
      <c r="Q885" s="72">
        <f>'2 уровень'!S1907</f>
        <v>44905.28183</v>
      </c>
      <c r="R885" s="72">
        <f>'2 уровень'!T1907</f>
        <v>7484.2136383333327</v>
      </c>
      <c r="S885" s="72">
        <f>'2 уровень'!U1907</f>
        <v>7157.9492300000002</v>
      </c>
      <c r="T885" s="794">
        <f>'2 уровень'!V1907</f>
        <v>0</v>
      </c>
      <c r="U885" s="72">
        <f>'2 уровень'!W1907</f>
        <v>0</v>
      </c>
      <c r="V885" s="72">
        <f>'2 уровень'!X1907</f>
        <v>-326.26440833333254</v>
      </c>
      <c r="W885" s="72">
        <f>'2 уровень'!Y1907</f>
        <v>0</v>
      </c>
      <c r="X885" s="72">
        <f>'2 уровень'!Z1907</f>
        <v>0</v>
      </c>
      <c r="Y885" s="389">
        <f>'2 уровень'!AA1907</f>
        <v>7157.9492300000002</v>
      </c>
      <c r="Z885" s="72"/>
      <c r="AA885" s="72"/>
      <c r="AB885" s="991">
        <f>'2 уровень'!AB1909</f>
        <v>0</v>
      </c>
      <c r="AC885" s="998">
        <f>'2 уровень'!AC1909</f>
        <v>0</v>
      </c>
      <c r="AD885" s="196">
        <f t="shared" si="172"/>
        <v>7157949.2300000004</v>
      </c>
      <c r="AE885" s="196">
        <f t="shared" si="171"/>
        <v>0</v>
      </c>
      <c r="AF885" s="907">
        <f t="shared" si="174"/>
        <v>4207.3720444111304</v>
      </c>
      <c r="AG885" s="59">
        <f t="shared" si="175"/>
        <v>4762.44127079175</v>
      </c>
      <c r="AH885" s="59"/>
      <c r="AI885" s="277"/>
      <c r="AJ885" s="59">
        <f t="shared" si="176"/>
        <v>-7570.833333333333</v>
      </c>
      <c r="AK885" s="59"/>
      <c r="AL885" s="59"/>
      <c r="AM885" s="277"/>
      <c r="AN885" s="59"/>
      <c r="AO885" s="59"/>
      <c r="AP885" s="59"/>
      <c r="AQ885" s="59"/>
      <c r="AR885" s="59"/>
      <c r="AS885" s="59"/>
      <c r="AT885" s="59"/>
      <c r="AU885" s="59"/>
      <c r="AV885" s="59"/>
      <c r="AW885" s="59"/>
      <c r="AX885" s="59"/>
      <c r="AY885" s="59"/>
      <c r="AZ885" s="59"/>
      <c r="BA885" s="59"/>
      <c r="BB885" s="59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  <c r="FP885" s="59"/>
      <c r="FQ885" s="59"/>
      <c r="FR885" s="59"/>
      <c r="FS885" s="59"/>
      <c r="FT885" s="59"/>
      <c r="FU885" s="59"/>
      <c r="FV885" s="59"/>
      <c r="FW885" s="59"/>
      <c r="FX885" s="59"/>
      <c r="FY885" s="59"/>
      <c r="FZ885" s="59"/>
      <c r="GA885" s="59"/>
      <c r="GB885" s="59"/>
      <c r="GC885" s="59"/>
      <c r="GD885" s="59"/>
      <c r="GE885" s="59"/>
      <c r="GF885" s="59"/>
      <c r="GG885" s="59"/>
      <c r="GH885" s="59"/>
      <c r="GI885" s="59"/>
      <c r="GJ885" s="59"/>
      <c r="GK885" s="59"/>
      <c r="GL885" s="59"/>
      <c r="GM885" s="59"/>
      <c r="GN885" s="59"/>
      <c r="GO885" s="59"/>
    </row>
    <row r="886" spans="1:197" ht="30" x14ac:dyDescent="0.25">
      <c r="B886" s="18">
        <v>1</v>
      </c>
      <c r="C886" s="173" t="s">
        <v>469</v>
      </c>
      <c r="D886" s="27">
        <f>'2 уровень'!F1908</f>
        <v>9085</v>
      </c>
      <c r="E886" s="27">
        <f>'2 уровень'!G1908</f>
        <v>1514.1666666666667</v>
      </c>
      <c r="F886" s="27">
        <f>'2 уровень'!H1908</f>
        <v>1198</v>
      </c>
      <c r="G886" s="64">
        <f>'2 уровень'!I1908</f>
        <v>79.119427627958174</v>
      </c>
      <c r="H886" s="78">
        <f>'2 уровень'!J1908</f>
        <v>0</v>
      </c>
      <c r="I886" s="78">
        <f>'2 уровень'!K1908</f>
        <v>0</v>
      </c>
      <c r="J886" s="73">
        <f>'2 уровень'!L1908</f>
        <v>0</v>
      </c>
      <c r="K886" s="73">
        <f>'2 уровень'!M1908</f>
        <v>0</v>
      </c>
      <c r="L886" s="73">
        <f>'2 уровень'!N1908</f>
        <v>0</v>
      </c>
      <c r="M886" s="73">
        <f>'2 уровень'!O1908</f>
        <v>0</v>
      </c>
      <c r="N886" s="73">
        <f>'2 уровень'!P1908</f>
        <v>0</v>
      </c>
      <c r="O886" s="73">
        <f>'2 уровень'!Q1908</f>
        <v>0</v>
      </c>
      <c r="P886" s="72">
        <f>'2 уровень'!R1908</f>
        <v>39974</v>
      </c>
      <c r="Q886" s="72">
        <f>'2 уровень'!S1908</f>
        <v>39974</v>
      </c>
      <c r="R886" s="72">
        <f>'2 уровень'!T1908</f>
        <v>6662.333333333333</v>
      </c>
      <c r="S886" s="72">
        <f>'2 уровень'!U1908</f>
        <v>5587.9642300000005</v>
      </c>
      <c r="T886" s="794">
        <f>'2 уровень'!V1908</f>
        <v>0</v>
      </c>
      <c r="U886" s="72">
        <f>'2 уровень'!W1908</f>
        <v>0</v>
      </c>
      <c r="V886" s="72">
        <f>'2 уровень'!X1908</f>
        <v>-1074.3691033333325</v>
      </c>
      <c r="W886" s="72">
        <f>'2 уровень'!Y1908</f>
        <v>0</v>
      </c>
      <c r="X886" s="72">
        <f>'2 уровень'!Z1908</f>
        <v>0</v>
      </c>
      <c r="Y886" s="389">
        <f>'2 уровень'!AA1908</f>
        <v>5587.9642300000005</v>
      </c>
      <c r="Z886" s="72">
        <f>S886/R886*100</f>
        <v>83.873981537999711</v>
      </c>
      <c r="AA886" s="72">
        <f>Y886/R886*100</f>
        <v>83.873981537999711</v>
      </c>
      <c r="AB886" s="991">
        <f>'2 уровень'!AB1910</f>
        <v>0</v>
      </c>
      <c r="AC886" s="998">
        <f>'2 уровень'!AC1910</f>
        <v>0</v>
      </c>
      <c r="AD886" s="196">
        <f t="shared" si="172"/>
        <v>5587964.2300000004</v>
      </c>
      <c r="AE886" s="196">
        <f t="shared" si="171"/>
        <v>0</v>
      </c>
      <c r="AF886" s="907">
        <f t="shared" si="174"/>
        <v>4400</v>
      </c>
      <c r="AG886" s="59">
        <f t="shared" si="175"/>
        <v>4664.4108764607681</v>
      </c>
      <c r="AH886" s="59"/>
      <c r="AI886" s="277"/>
      <c r="AJ886" s="59">
        <f t="shared" si="176"/>
        <v>0</v>
      </c>
      <c r="AK886" s="59"/>
      <c r="AL886" s="59"/>
      <c r="AM886" s="277"/>
      <c r="AN886" s="59"/>
      <c r="AO886" s="59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  <c r="GA886" s="59"/>
      <c r="GB886" s="59"/>
      <c r="GC886" s="59"/>
      <c r="GD886" s="59"/>
      <c r="GE886" s="59"/>
      <c r="GF886" s="59"/>
      <c r="GG886" s="59"/>
      <c r="GH886" s="59"/>
      <c r="GI886" s="59"/>
      <c r="GJ886" s="59"/>
      <c r="GK886" s="59"/>
      <c r="GL886" s="59"/>
      <c r="GM886" s="59"/>
      <c r="GN886" s="59"/>
      <c r="GO886" s="59"/>
    </row>
    <row r="887" spans="1:197" ht="60" x14ac:dyDescent="0.25">
      <c r="B887" s="18">
        <v>1</v>
      </c>
      <c r="C887" s="295" t="s">
        <v>488</v>
      </c>
      <c r="D887" s="27">
        <f>'2 уровень'!F1909</f>
        <v>0</v>
      </c>
      <c r="E887" s="27">
        <f>'2 уровень'!G1909</f>
        <v>0</v>
      </c>
      <c r="F887" s="27">
        <f>'2 уровень'!H1909</f>
        <v>0</v>
      </c>
      <c r="G887" s="64">
        <f>'2 уровень'!I1909</f>
        <v>0</v>
      </c>
      <c r="H887" s="78">
        <f>'2 уровень'!J1909</f>
        <v>0</v>
      </c>
      <c r="I887" s="78">
        <f>'2 уровень'!K1909</f>
        <v>0</v>
      </c>
      <c r="J887" s="73">
        <f>'2 уровень'!L1909</f>
        <v>0</v>
      </c>
      <c r="K887" s="73">
        <f>'2 уровень'!M1909</f>
        <v>0</v>
      </c>
      <c r="L887" s="73">
        <f>'2 уровень'!N1909</f>
        <v>0</v>
      </c>
      <c r="M887" s="73">
        <f>'2 уровень'!O1909</f>
        <v>0</v>
      </c>
      <c r="N887" s="73">
        <f>'2 уровень'!P1909</f>
        <v>0</v>
      </c>
      <c r="O887" s="73">
        <f>'2 уровень'!Q1909</f>
        <v>0</v>
      </c>
      <c r="P887" s="72">
        <f>'2 уровень'!R1909</f>
        <v>0</v>
      </c>
      <c r="Q887" s="72">
        <f>'2 уровень'!S1909</f>
        <v>0</v>
      </c>
      <c r="R887" s="72">
        <f>'2 уровень'!T1909</f>
        <v>0</v>
      </c>
      <c r="S887" s="72">
        <f>'2 уровень'!U1909</f>
        <v>0</v>
      </c>
      <c r="T887" s="794">
        <f>'2 уровень'!V1909</f>
        <v>0</v>
      </c>
      <c r="U887" s="72">
        <f>'2 уровень'!W1909</f>
        <v>0</v>
      </c>
      <c r="V887" s="72">
        <f>'2 уровень'!X1909</f>
        <v>0</v>
      </c>
      <c r="W887" s="72">
        <f>'2 уровень'!Y1909</f>
        <v>0</v>
      </c>
      <c r="X887" s="72">
        <f>'2 уровень'!Z1909</f>
        <v>0</v>
      </c>
      <c r="Y887" s="389">
        <f>'2 уровень'!AA1909</f>
        <v>0</v>
      </c>
      <c r="Z887" s="72"/>
      <c r="AA887" s="72"/>
      <c r="AB887" s="991">
        <f>'2 уровень'!AB1911</f>
        <v>0</v>
      </c>
      <c r="AC887" s="998">
        <f>'2 уровень'!AC1911</f>
        <v>0</v>
      </c>
      <c r="AD887" s="196">
        <f t="shared" si="172"/>
        <v>0</v>
      </c>
      <c r="AE887" s="196">
        <f t="shared" si="171"/>
        <v>0</v>
      </c>
      <c r="AF887" s="907">
        <f t="shared" si="174"/>
        <v>0</v>
      </c>
      <c r="AG887" s="59" t="e">
        <f t="shared" si="175"/>
        <v>#DIV/0!</v>
      </c>
      <c r="AH887" s="59"/>
      <c r="AI887" s="277"/>
      <c r="AJ887" s="59">
        <f t="shared" si="176"/>
        <v>-1145.8333333333333</v>
      </c>
      <c r="AK887" s="59"/>
      <c r="AL887" s="59"/>
      <c r="AM887" s="277"/>
      <c r="AN887" s="59"/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  <c r="GA887" s="59"/>
      <c r="GB887" s="59"/>
      <c r="GC887" s="59"/>
      <c r="GD887" s="59"/>
      <c r="GE887" s="59"/>
      <c r="GF887" s="59"/>
      <c r="GG887" s="59"/>
      <c r="GH887" s="59"/>
      <c r="GI887" s="59"/>
      <c r="GJ887" s="59"/>
      <c r="GK887" s="59"/>
      <c r="GL887" s="59"/>
      <c r="GM887" s="59"/>
      <c r="GN887" s="59"/>
      <c r="GO887" s="59"/>
    </row>
    <row r="888" spans="1:197" ht="30" x14ac:dyDescent="0.25">
      <c r="B888" s="18">
        <v>1</v>
      </c>
      <c r="C888" s="173" t="s">
        <v>470</v>
      </c>
      <c r="D888" s="27">
        <f>'2 уровень'!F1910</f>
        <v>1375</v>
      </c>
      <c r="E888" s="27">
        <f>'2 уровень'!G1910</f>
        <v>229.16666666666666</v>
      </c>
      <c r="F888" s="27">
        <f>'2 уровень'!H1910</f>
        <v>200</v>
      </c>
      <c r="G888" s="64">
        <f>'2 уровень'!I1910</f>
        <v>87.27272727272728</v>
      </c>
      <c r="H888" s="78">
        <f>'2 уровень'!J1910</f>
        <v>0</v>
      </c>
      <c r="I888" s="78">
        <f>'2 уровень'!K1910</f>
        <v>0</v>
      </c>
      <c r="J888" s="73">
        <f>'2 уровень'!L1910</f>
        <v>0</v>
      </c>
      <c r="K888" s="73">
        <f>'2 уровень'!M1910</f>
        <v>0</v>
      </c>
      <c r="L888" s="73">
        <f>'2 уровень'!N1910</f>
        <v>0</v>
      </c>
      <c r="M888" s="73">
        <f>'2 уровень'!O1910</f>
        <v>0</v>
      </c>
      <c r="N888" s="73">
        <f>'2 уровень'!P1910</f>
        <v>0</v>
      </c>
      <c r="O888" s="73">
        <f>'2 уровень'!Q1910</f>
        <v>0</v>
      </c>
      <c r="P888" s="72">
        <f>'2 уровень'!R1910</f>
        <v>2921.8824300000001</v>
      </c>
      <c r="Q888" s="72">
        <f>'2 уровень'!S1910</f>
        <v>2921.8824300000001</v>
      </c>
      <c r="R888" s="72">
        <f>'2 уровень'!T1910</f>
        <v>486.98040500000002</v>
      </c>
      <c r="S888" s="72">
        <f>'2 уровень'!U1910</f>
        <v>579.43600000000004</v>
      </c>
      <c r="T888" s="794">
        <f>'2 уровень'!V1910</f>
        <v>0</v>
      </c>
      <c r="U888" s="72">
        <f>'2 уровень'!W1910</f>
        <v>0</v>
      </c>
      <c r="V888" s="72">
        <f>'2 уровень'!X1910</f>
        <v>92.455595000000017</v>
      </c>
      <c r="W888" s="72">
        <f>'2 уровень'!Y1910</f>
        <v>0</v>
      </c>
      <c r="X888" s="72">
        <f>'2 уровень'!Z1910</f>
        <v>0</v>
      </c>
      <c r="Y888" s="389">
        <f>'2 уровень'!AA1910</f>
        <v>579.43600000000004</v>
      </c>
      <c r="Z888" s="72">
        <f t="shared" ref="Z888:Z894" si="177">S888/R888*100</f>
        <v>118.98548566856608</v>
      </c>
      <c r="AA888" s="72">
        <f t="shared" ref="AA888:AA894" si="178">Y888/R888*100</f>
        <v>118.98548566856608</v>
      </c>
      <c r="AB888" s="991">
        <f>'2 уровень'!AB1912</f>
        <v>0</v>
      </c>
      <c r="AC888" s="998">
        <f>'2 уровень'!AC1912</f>
        <v>0</v>
      </c>
      <c r="AD888" s="196">
        <f t="shared" si="172"/>
        <v>579436</v>
      </c>
      <c r="AE888" s="196">
        <f t="shared" si="171"/>
        <v>0</v>
      </c>
      <c r="AF888" s="907">
        <f t="shared" si="174"/>
        <v>2125.0054036363636</v>
      </c>
      <c r="AG888" s="59">
        <f t="shared" si="175"/>
        <v>2897.1800000000003</v>
      </c>
      <c r="AH888" s="59"/>
      <c r="AI888" s="277"/>
      <c r="AJ888" s="59">
        <f t="shared" si="176"/>
        <v>0</v>
      </c>
      <c r="AK888" s="59"/>
      <c r="AL888" s="59"/>
      <c r="AM888" s="277"/>
      <c r="AN888" s="59"/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  <c r="GA888" s="59"/>
      <c r="GB888" s="59"/>
      <c r="GC888" s="59"/>
      <c r="GD888" s="59"/>
      <c r="GE888" s="59"/>
      <c r="GF888" s="59"/>
      <c r="GG888" s="59"/>
      <c r="GH888" s="59"/>
      <c r="GI888" s="59"/>
      <c r="GJ888" s="59"/>
      <c r="GK888" s="59"/>
      <c r="GL888" s="59"/>
      <c r="GM888" s="59"/>
      <c r="GN888" s="59"/>
      <c r="GO888" s="59"/>
    </row>
    <row r="889" spans="1:197" ht="30" x14ac:dyDescent="0.25">
      <c r="B889" s="18">
        <v>1</v>
      </c>
      <c r="C889" s="173" t="s">
        <v>471</v>
      </c>
      <c r="D889" s="27">
        <f>'2 уровень'!F1911</f>
        <v>0</v>
      </c>
      <c r="E889" s="27">
        <f>'2 уровень'!G1911</f>
        <v>0</v>
      </c>
      <c r="F889" s="27">
        <f>'2 уровень'!H1911</f>
        <v>0</v>
      </c>
      <c r="G889" s="64">
        <f>'2 уровень'!I1911</f>
        <v>0</v>
      </c>
      <c r="H889" s="78">
        <f>'2 уровень'!J1911</f>
        <v>0</v>
      </c>
      <c r="I889" s="78">
        <f>'2 уровень'!K1911</f>
        <v>0</v>
      </c>
      <c r="J889" s="73">
        <f>'2 уровень'!L1911</f>
        <v>0</v>
      </c>
      <c r="K889" s="73">
        <f>'2 уровень'!M1911</f>
        <v>0</v>
      </c>
      <c r="L889" s="73">
        <f>'2 уровень'!N1911</f>
        <v>0</v>
      </c>
      <c r="M889" s="73">
        <f>'2 уровень'!O1911</f>
        <v>0</v>
      </c>
      <c r="N889" s="73">
        <f>'2 уровень'!P1911</f>
        <v>0</v>
      </c>
      <c r="O889" s="73">
        <f>'2 уровень'!Q1911</f>
        <v>0</v>
      </c>
      <c r="P889" s="72">
        <f>'2 уровень'!R1911</f>
        <v>0</v>
      </c>
      <c r="Q889" s="72">
        <f>'2 уровень'!S1911</f>
        <v>0</v>
      </c>
      <c r="R889" s="72">
        <f>'2 уровень'!T1911</f>
        <v>0</v>
      </c>
      <c r="S889" s="72">
        <f>'2 уровень'!U1911</f>
        <v>0</v>
      </c>
      <c r="T889" s="794">
        <f>'2 уровень'!V1911</f>
        <v>0</v>
      </c>
      <c r="U889" s="72">
        <f>'2 уровень'!W1911</f>
        <v>0</v>
      </c>
      <c r="V889" s="72">
        <f>'2 уровень'!X1911</f>
        <v>0</v>
      </c>
      <c r="W889" s="72">
        <f>'2 уровень'!Y1911</f>
        <v>0</v>
      </c>
      <c r="X889" s="72">
        <f>'2 уровень'!Z1911</f>
        <v>0</v>
      </c>
      <c r="Y889" s="389">
        <f>'2 уровень'!AA1911</f>
        <v>0</v>
      </c>
      <c r="Z889" s="72" t="e">
        <f t="shared" si="177"/>
        <v>#DIV/0!</v>
      </c>
      <c r="AA889" s="72" t="e">
        <f t="shared" si="178"/>
        <v>#DIV/0!</v>
      </c>
      <c r="AB889" s="991">
        <f>'2 уровень'!AB1913</f>
        <v>0</v>
      </c>
      <c r="AC889" s="998">
        <f>'2 уровень'!AC1913</f>
        <v>0</v>
      </c>
      <c r="AD889" s="196">
        <f t="shared" si="172"/>
        <v>0</v>
      </c>
      <c r="AE889" s="196">
        <f t="shared" si="171"/>
        <v>0</v>
      </c>
      <c r="AF889" s="907">
        <f t="shared" si="174"/>
        <v>0</v>
      </c>
      <c r="AG889" s="59" t="e">
        <f t="shared" si="175"/>
        <v>#DIV/0!</v>
      </c>
      <c r="AH889" s="59"/>
      <c r="AI889" s="277"/>
      <c r="AJ889" s="59">
        <f t="shared" si="176"/>
        <v>-74.166666666666671</v>
      </c>
      <c r="AK889" s="59"/>
      <c r="AL889" s="59"/>
      <c r="AM889" s="277"/>
      <c r="AN889" s="59"/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  <c r="GA889" s="59"/>
      <c r="GB889" s="59"/>
      <c r="GC889" s="59"/>
      <c r="GD889" s="59"/>
      <c r="GE889" s="59"/>
      <c r="GF889" s="59"/>
      <c r="GG889" s="59"/>
      <c r="GH889" s="59"/>
      <c r="GI889" s="59"/>
      <c r="GJ889" s="59"/>
      <c r="GK889" s="59"/>
      <c r="GL889" s="59"/>
      <c r="GM889" s="59"/>
      <c r="GN889" s="59"/>
      <c r="GO889" s="59"/>
    </row>
    <row r="890" spans="1:197" ht="45" x14ac:dyDescent="0.25">
      <c r="B890" s="18">
        <v>1</v>
      </c>
      <c r="C890" s="173" t="s">
        <v>472</v>
      </c>
      <c r="D890" s="27">
        <f>'2 уровень'!F1912</f>
        <v>89</v>
      </c>
      <c r="E890" s="27">
        <f>'2 уровень'!G1912</f>
        <v>14.833333333333334</v>
      </c>
      <c r="F890" s="27">
        <f>'2 уровень'!H1912</f>
        <v>83</v>
      </c>
      <c r="G890" s="64">
        <f>'2 уровень'!I1912</f>
        <v>559.55056179775283</v>
      </c>
      <c r="H890" s="78">
        <f>'2 уровень'!J1912</f>
        <v>0</v>
      </c>
      <c r="I890" s="78">
        <f>'2 уровень'!K1912</f>
        <v>0</v>
      </c>
      <c r="J890" s="73">
        <f>'2 уровень'!L1912</f>
        <v>0</v>
      </c>
      <c r="K890" s="73">
        <f>'2 уровень'!M1912</f>
        <v>0</v>
      </c>
      <c r="L890" s="73">
        <f>'2 уровень'!N1912</f>
        <v>0</v>
      </c>
      <c r="M890" s="73">
        <f>'2 уровень'!O1912</f>
        <v>0</v>
      </c>
      <c r="N890" s="73">
        <f>'2 уровень'!P1912</f>
        <v>0</v>
      </c>
      <c r="O890" s="73">
        <f>'2 уровень'!Q1912</f>
        <v>0</v>
      </c>
      <c r="P890" s="72">
        <f>'2 уровень'!R1912</f>
        <v>839.6081999999999</v>
      </c>
      <c r="Q890" s="72">
        <f>'2 уровень'!S1912</f>
        <v>839.6081999999999</v>
      </c>
      <c r="R890" s="72">
        <f>'2 уровень'!T1912</f>
        <v>139.93469999999999</v>
      </c>
      <c r="S890" s="72">
        <f>'2 уровень'!U1912</f>
        <v>783.00540000000001</v>
      </c>
      <c r="T890" s="794">
        <f>'2 уровень'!V1912</f>
        <v>0</v>
      </c>
      <c r="U890" s="72">
        <f>'2 уровень'!W1912</f>
        <v>0</v>
      </c>
      <c r="V890" s="72">
        <f>'2 уровень'!X1912</f>
        <v>643.07069999999999</v>
      </c>
      <c r="W890" s="72">
        <f>'2 уровень'!Y1912</f>
        <v>0</v>
      </c>
      <c r="X890" s="72">
        <f>'2 уровень'!Z1912</f>
        <v>0</v>
      </c>
      <c r="Y890" s="389">
        <f>'2 уровень'!AA1912</f>
        <v>783.00540000000001</v>
      </c>
      <c r="Z890" s="72">
        <f t="shared" si="177"/>
        <v>559.55056179775283</v>
      </c>
      <c r="AA890" s="72">
        <f t="shared" si="178"/>
        <v>559.55056179775283</v>
      </c>
      <c r="AB890" s="991">
        <f>'2 уровень'!AB1914</f>
        <v>0</v>
      </c>
      <c r="AC890" s="998">
        <f>'2 уровень'!AC1914</f>
        <v>0</v>
      </c>
      <c r="AD890" s="196">
        <f t="shared" si="172"/>
        <v>783005.4</v>
      </c>
      <c r="AE890" s="196">
        <f t="shared" si="171"/>
        <v>0</v>
      </c>
      <c r="AF890" s="907">
        <f t="shared" si="174"/>
        <v>9433.7999999999993</v>
      </c>
      <c r="AG890" s="59">
        <f t="shared" si="175"/>
        <v>9433.7999999999993</v>
      </c>
      <c r="AH890" s="59"/>
      <c r="AI890" s="277"/>
      <c r="AJ890" s="59">
        <f t="shared" si="176"/>
        <v>-103.33333333333333</v>
      </c>
      <c r="AK890" s="59"/>
      <c r="AL890" s="59"/>
      <c r="AM890" s="277"/>
      <c r="AN890" s="59"/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  <c r="GA890" s="59"/>
      <c r="GB890" s="59"/>
      <c r="GC890" s="59"/>
      <c r="GD890" s="59"/>
      <c r="GE890" s="59"/>
      <c r="GF890" s="59"/>
      <c r="GG890" s="59"/>
      <c r="GH890" s="59"/>
      <c r="GI890" s="59"/>
      <c r="GJ890" s="59"/>
      <c r="GK890" s="59"/>
      <c r="GL890" s="59"/>
      <c r="GM890" s="59"/>
      <c r="GN890" s="59"/>
      <c r="GO890" s="59"/>
    </row>
    <row r="891" spans="1:197" ht="30" x14ac:dyDescent="0.25">
      <c r="A891" s="18">
        <v>1</v>
      </c>
      <c r="B891" s="18">
        <v>1</v>
      </c>
      <c r="C891" s="173" t="s">
        <v>473</v>
      </c>
      <c r="D891" s="27">
        <f>'2 уровень'!F1913</f>
        <v>124</v>
      </c>
      <c r="E891" s="27">
        <f>'2 уровень'!G1913</f>
        <v>20.666666666666668</v>
      </c>
      <c r="F891" s="27">
        <f>'2 уровень'!H1913</f>
        <v>22</v>
      </c>
      <c r="G891" s="64">
        <f>'2 уровень'!I1913</f>
        <v>106.45161290322579</v>
      </c>
      <c r="H891" s="78">
        <f>'2 уровень'!J1913</f>
        <v>0</v>
      </c>
      <c r="I891" s="78">
        <f>'2 уровень'!K1913</f>
        <v>0</v>
      </c>
      <c r="J891" s="73">
        <f>'2 уровень'!L1913</f>
        <v>0</v>
      </c>
      <c r="K891" s="73">
        <f>'2 уровень'!M1913</f>
        <v>0</v>
      </c>
      <c r="L891" s="73">
        <f>'2 уровень'!N1913</f>
        <v>0</v>
      </c>
      <c r="M891" s="73">
        <f>'2 уровень'!O1913</f>
        <v>0</v>
      </c>
      <c r="N891" s="73">
        <f>'2 уровень'!P1913</f>
        <v>0</v>
      </c>
      <c r="O891" s="73">
        <f>'2 уровень'!Q1913</f>
        <v>0</v>
      </c>
      <c r="P891" s="72">
        <f>'2 уровень'!R1913</f>
        <v>1169.7911999999999</v>
      </c>
      <c r="Q891" s="72">
        <f>'2 уровень'!S1913</f>
        <v>1169.7911999999999</v>
      </c>
      <c r="R891" s="72">
        <f>'2 уровень'!T1913</f>
        <v>194.96519999999998</v>
      </c>
      <c r="S891" s="72">
        <f>'2 уровень'!U1913</f>
        <v>207.54359999999997</v>
      </c>
      <c r="T891" s="794">
        <f>'2 уровень'!V1913</f>
        <v>0</v>
      </c>
      <c r="U891" s="72">
        <f>'2 уровень'!W1913</f>
        <v>0</v>
      </c>
      <c r="V891" s="72">
        <f>'2 уровень'!X1913</f>
        <v>12.578399999999988</v>
      </c>
      <c r="W891" s="72">
        <f>'2 уровень'!Y1913</f>
        <v>0</v>
      </c>
      <c r="X891" s="72">
        <f>'2 уровень'!Z1913</f>
        <v>0</v>
      </c>
      <c r="Y891" s="389">
        <f>'2 уровень'!AA1913</f>
        <v>207.54359999999997</v>
      </c>
      <c r="Z891" s="72">
        <f t="shared" si="177"/>
        <v>106.45161290322579</v>
      </c>
      <c r="AA891" s="72">
        <f t="shared" si="178"/>
        <v>106.45161290322579</v>
      </c>
      <c r="AB891" s="991">
        <f>'2 уровень'!AB1915</f>
        <v>0</v>
      </c>
      <c r="AC891" s="998">
        <f>'2 уровень'!AC1915</f>
        <v>0</v>
      </c>
      <c r="AD891" s="196">
        <f t="shared" si="172"/>
        <v>207543.59999999998</v>
      </c>
      <c r="AE891" s="196">
        <f t="shared" si="171"/>
        <v>0</v>
      </c>
      <c r="AF891" s="907">
        <f t="shared" si="174"/>
        <v>9433.7999999999993</v>
      </c>
      <c r="AG891" s="18">
        <f t="shared" si="175"/>
        <v>9433.7999999999975</v>
      </c>
      <c r="AI891" s="1058"/>
      <c r="AJ891" s="18">
        <f t="shared" si="176"/>
        <v>-8799.1666666666661</v>
      </c>
      <c r="AM891" s="277"/>
    </row>
    <row r="892" spans="1:197" ht="45" x14ac:dyDescent="0.25">
      <c r="A892" s="18">
        <v>1</v>
      </c>
      <c r="B892" s="18">
        <v>1</v>
      </c>
      <c r="C892" s="173" t="s">
        <v>273</v>
      </c>
      <c r="D892" s="27">
        <f>'2 уровень'!F1914</f>
        <v>10559</v>
      </c>
      <c r="E892" s="27">
        <f>'2 уровень'!G1914</f>
        <v>1759.8333333333333</v>
      </c>
      <c r="F892" s="27">
        <f>'2 уровень'!H1914</f>
        <v>1757</v>
      </c>
      <c r="G892" s="64">
        <f>'2 уровень'!I1914</f>
        <v>99.838999905294074</v>
      </c>
      <c r="H892" s="78">
        <f>'2 уровень'!J1914</f>
        <v>0</v>
      </c>
      <c r="I892" s="78">
        <f>'2 уровень'!K1914</f>
        <v>0</v>
      </c>
      <c r="J892" s="73">
        <f>'2 уровень'!L1914</f>
        <v>0</v>
      </c>
      <c r="K892" s="73">
        <f>'2 уровень'!M1914</f>
        <v>0</v>
      </c>
      <c r="L892" s="73">
        <f>'2 уровень'!N1914</f>
        <v>0</v>
      </c>
      <c r="M892" s="73">
        <f>'2 уровень'!O1914</f>
        <v>0</v>
      </c>
      <c r="N892" s="73">
        <f>'2 уровень'!P1914</f>
        <v>0</v>
      </c>
      <c r="O892" s="73">
        <f>'2 уровень'!Q1914</f>
        <v>0</v>
      </c>
      <c r="P892" s="72">
        <f>'2 уровень'!R1914</f>
        <v>32529.944099999997</v>
      </c>
      <c r="Q892" s="72">
        <f>'2 уровень'!S1914</f>
        <v>32529.944099999997</v>
      </c>
      <c r="R892" s="72">
        <f>'2 уровень'!T1914</f>
        <v>5421.6573499999995</v>
      </c>
      <c r="S892" s="72">
        <f>'2 уровень'!U1914</f>
        <v>7824.0707099999981</v>
      </c>
      <c r="T892" s="794">
        <f>'2 уровень'!V1914</f>
        <v>0</v>
      </c>
      <c r="U892" s="72">
        <f>'2 уровень'!W1914</f>
        <v>0</v>
      </c>
      <c r="V892" s="72">
        <f>'2 уровень'!X1914</f>
        <v>2402.4133599999986</v>
      </c>
      <c r="W892" s="72">
        <f>'2 уровень'!Y1914</f>
        <v>0</v>
      </c>
      <c r="X892" s="72">
        <f>'2 уровень'!Z1914</f>
        <v>0</v>
      </c>
      <c r="Y892" s="389">
        <f>'2 уровень'!AA1914</f>
        <v>7824.0707099999981</v>
      </c>
      <c r="Z892" s="72">
        <f t="shared" si="177"/>
        <v>144.31142001255387</v>
      </c>
      <c r="AA892" s="72">
        <f t="shared" si="178"/>
        <v>144.31142001255387</v>
      </c>
      <c r="AB892" s="991">
        <f>'2 уровень'!AB1916</f>
        <v>0</v>
      </c>
      <c r="AC892" s="998">
        <f>'2 уровень'!AC1916</f>
        <v>0</v>
      </c>
      <c r="AD892" s="196">
        <f t="shared" si="172"/>
        <v>7824070.7099999981</v>
      </c>
      <c r="AE892" s="196">
        <f t="shared" si="171"/>
        <v>0</v>
      </c>
      <c r="AF892" s="907">
        <f t="shared" si="174"/>
        <v>3080.7788711052181</v>
      </c>
      <c r="AG892" s="18">
        <f t="shared" si="175"/>
        <v>4453.0852077404652</v>
      </c>
      <c r="AI892" s="1058"/>
      <c r="AJ892" s="18">
        <f t="shared" si="176"/>
        <v>-2805</v>
      </c>
      <c r="AM892" s="277"/>
    </row>
    <row r="893" spans="1:197" ht="30" x14ac:dyDescent="0.25">
      <c r="A893" s="18">
        <v>1</v>
      </c>
      <c r="B893" s="18">
        <v>1</v>
      </c>
      <c r="C893" s="173" t="s">
        <v>474</v>
      </c>
      <c r="D893" s="27">
        <f>'2 уровень'!F1915</f>
        <v>3366</v>
      </c>
      <c r="E893" s="27">
        <f>'2 уровень'!G1915</f>
        <v>561</v>
      </c>
      <c r="F893" s="27">
        <f>'2 уровень'!H1915</f>
        <v>406</v>
      </c>
      <c r="G893" s="64">
        <f>'2 уровень'!I1915</f>
        <v>72.370766488413551</v>
      </c>
      <c r="H893" s="78">
        <f>'2 уровень'!J1915</f>
        <v>0</v>
      </c>
      <c r="I893" s="78">
        <f>'2 уровень'!K1915</f>
        <v>0</v>
      </c>
      <c r="J893" s="73">
        <f>'2 уровень'!L1915</f>
        <v>0</v>
      </c>
      <c r="K893" s="73">
        <f>'2 уровень'!M1915</f>
        <v>0</v>
      </c>
      <c r="L893" s="73">
        <f>'2 уровень'!N1915</f>
        <v>0</v>
      </c>
      <c r="M893" s="73">
        <f>'2 уровень'!O1915</f>
        <v>0</v>
      </c>
      <c r="N893" s="73">
        <f>'2 уровень'!P1915</f>
        <v>0</v>
      </c>
      <c r="O893" s="73">
        <f>'2 уровень'!Q1915</f>
        <v>0</v>
      </c>
      <c r="P893" s="72">
        <f>'2 уровень'!R1915</f>
        <v>6160.1165999999994</v>
      </c>
      <c r="Q893" s="72">
        <f>'2 уровень'!S1915</f>
        <v>6160.1165999999994</v>
      </c>
      <c r="R893" s="72">
        <f>'2 уровень'!T1915</f>
        <v>1026.6860999999999</v>
      </c>
      <c r="S893" s="72">
        <f>'2 уровень'!U1915</f>
        <v>733.41810000000009</v>
      </c>
      <c r="T893" s="794">
        <f>'2 уровень'!V1915</f>
        <v>0</v>
      </c>
      <c r="U893" s="72">
        <f>'2 уровень'!W1915</f>
        <v>0</v>
      </c>
      <c r="V893" s="72">
        <f>'2 уровень'!X1915</f>
        <v>-293.2679999999998</v>
      </c>
      <c r="W893" s="72">
        <f>'2 уровень'!Y1915</f>
        <v>0</v>
      </c>
      <c r="X893" s="72">
        <f>'2 уровень'!Z1915</f>
        <v>0</v>
      </c>
      <c r="Y893" s="389">
        <f>'2 уровень'!AA1915</f>
        <v>733.41810000000009</v>
      </c>
      <c r="Z893" s="72">
        <f t="shared" si="177"/>
        <v>71.435475750572664</v>
      </c>
      <c r="AA893" s="72">
        <f t="shared" si="178"/>
        <v>71.435475750572664</v>
      </c>
      <c r="AB893" s="991">
        <f>'2 уровень'!AB1917</f>
        <v>0</v>
      </c>
      <c r="AC893" s="998">
        <f>'2 уровень'!AC1917</f>
        <v>0</v>
      </c>
      <c r="AD893" s="196">
        <f t="shared" si="172"/>
        <v>733418.10000000009</v>
      </c>
      <c r="AE893" s="196">
        <f t="shared" si="171"/>
        <v>0</v>
      </c>
      <c r="AF893" s="907"/>
      <c r="AG893" s="18">
        <f t="shared" si="175"/>
        <v>1806.4485221674879</v>
      </c>
      <c r="AI893" s="1058"/>
      <c r="AJ893" s="18">
        <f t="shared" si="176"/>
        <v>-4250</v>
      </c>
      <c r="AM893" s="277"/>
    </row>
    <row r="894" spans="1:197" ht="72" x14ac:dyDescent="0.25">
      <c r="B894" s="18">
        <v>1</v>
      </c>
      <c r="C894" s="292" t="s">
        <v>475</v>
      </c>
      <c r="D894" s="27">
        <f>'2 уровень'!F1916</f>
        <v>5100</v>
      </c>
      <c r="E894" s="27">
        <f>'2 уровень'!G1916</f>
        <v>850</v>
      </c>
      <c r="F894" s="27">
        <f>'2 уровень'!H1916</f>
        <v>1212</v>
      </c>
      <c r="G894" s="64">
        <f>'2 уровень'!I1916</f>
        <v>142.58823529411762</v>
      </c>
      <c r="H894" s="78">
        <f>'2 уровень'!J1916</f>
        <v>0</v>
      </c>
      <c r="I894" s="78">
        <f>'2 уровень'!K1916</f>
        <v>0</v>
      </c>
      <c r="J894" s="73">
        <f>'2 уровень'!L1916</f>
        <v>0</v>
      </c>
      <c r="K894" s="73">
        <f>'2 уровень'!M1916</f>
        <v>0</v>
      </c>
      <c r="L894" s="73">
        <f>'2 уровень'!N1916</f>
        <v>0</v>
      </c>
      <c r="M894" s="73">
        <f>'2 уровень'!O1916</f>
        <v>0</v>
      </c>
      <c r="N894" s="73">
        <f>'2 уровень'!P1916</f>
        <v>0</v>
      </c>
      <c r="O894" s="73">
        <f>'2 уровень'!Q1916</f>
        <v>0</v>
      </c>
      <c r="P894" s="72">
        <f>'2 уровень'!R1916</f>
        <v>22103.246999999999</v>
      </c>
      <c r="Q894" s="72">
        <f>'2 уровень'!S1916</f>
        <v>22103.246999999999</v>
      </c>
      <c r="R894" s="72">
        <f>'2 уровень'!T1916</f>
        <v>3683.8744999999999</v>
      </c>
      <c r="S894" s="72">
        <f>'2 уровень'!U1916</f>
        <v>6794.4837099999986</v>
      </c>
      <c r="T894" s="794">
        <f>'2 уровень'!V1916</f>
        <v>0</v>
      </c>
      <c r="U894" s="72">
        <f>'2 уровень'!W1916</f>
        <v>0</v>
      </c>
      <c r="V894" s="72">
        <f>'2 уровень'!X1916</f>
        <v>3110.6092099999987</v>
      </c>
      <c r="W894" s="72">
        <f>'2 уровень'!Y1916</f>
        <v>0</v>
      </c>
      <c r="X894" s="72">
        <f>'2 уровень'!Z1916</f>
        <v>0</v>
      </c>
      <c r="Y894" s="389">
        <f>'2 уровень'!AA1916</f>
        <v>6794.4837099999986</v>
      </c>
      <c r="Z894" s="72">
        <f t="shared" si="177"/>
        <v>184.43852281069832</v>
      </c>
      <c r="AA894" s="72">
        <f t="shared" si="178"/>
        <v>184.43852281069832</v>
      </c>
      <c r="AB894" s="991">
        <f>'2 уровень'!AB1918</f>
        <v>0</v>
      </c>
      <c r="AC894" s="998">
        <f>'2 уровень'!AC1918</f>
        <v>0</v>
      </c>
      <c r="AD894" s="196">
        <f t="shared" si="172"/>
        <v>6794483.709999999</v>
      </c>
      <c r="AE894" s="196">
        <f t="shared" si="171"/>
        <v>0</v>
      </c>
      <c r="AF894" s="907">
        <f t="shared" ref="AF894:AF902" si="179">IF(P894&gt;0,P894*1000/D894,0)</f>
        <v>4333.97</v>
      </c>
      <c r="AG894" s="18">
        <f t="shared" si="175"/>
        <v>5606.0096617161698</v>
      </c>
      <c r="AI894" s="1058"/>
      <c r="AJ894" s="18">
        <f t="shared" si="176"/>
        <v>-1744.1666666666667</v>
      </c>
      <c r="AM894" s="277"/>
    </row>
    <row r="895" spans="1:197" ht="45" x14ac:dyDescent="0.25">
      <c r="A895" s="18">
        <v>1</v>
      </c>
      <c r="B895" s="18">
        <v>1</v>
      </c>
      <c r="C895" s="173" t="s">
        <v>476</v>
      </c>
      <c r="D895" s="27">
        <f>'2 уровень'!F1917</f>
        <v>2093</v>
      </c>
      <c r="E895" s="27">
        <f>'2 уровень'!G1917</f>
        <v>348.83333333333331</v>
      </c>
      <c r="F895" s="27">
        <f>'2 уровень'!H1917</f>
        <v>139</v>
      </c>
      <c r="G895" s="64">
        <f>'2 уровень'!I1917</f>
        <v>39.847109412326802</v>
      </c>
      <c r="H895" s="78">
        <f>'2 уровень'!J1917</f>
        <v>0</v>
      </c>
      <c r="I895" s="78">
        <f>'2 уровень'!K1917</f>
        <v>0</v>
      </c>
      <c r="J895" s="73">
        <f>'2 уровень'!L1917</f>
        <v>0</v>
      </c>
      <c r="K895" s="73">
        <f>'2 уровень'!M1917</f>
        <v>0</v>
      </c>
      <c r="L895" s="73">
        <f>'2 уровень'!N1917</f>
        <v>0</v>
      </c>
      <c r="M895" s="73">
        <f>'2 уровень'!O1917</f>
        <v>0</v>
      </c>
      <c r="N895" s="73">
        <f>'2 уровень'!P1917</f>
        <v>0</v>
      </c>
      <c r="O895" s="73">
        <f>'2 уровень'!Q1917</f>
        <v>0</v>
      </c>
      <c r="P895" s="72">
        <f>'2 уровень'!R1917</f>
        <v>4266.5805</v>
      </c>
      <c r="Q895" s="72">
        <f>'2 уровень'!S1917</f>
        <v>4266.5805</v>
      </c>
      <c r="R895" s="72">
        <f>'2 уровень'!T1917</f>
        <v>711.09675000000004</v>
      </c>
      <c r="S895" s="72">
        <f>'2 уровень'!U1917</f>
        <v>296.16889999999995</v>
      </c>
      <c r="T895" s="794">
        <f>'2 уровень'!V1917</f>
        <v>0</v>
      </c>
      <c r="U895" s="72">
        <f>'2 уровень'!W1917</f>
        <v>0</v>
      </c>
      <c r="V895" s="72">
        <f>'2 уровень'!X1917</f>
        <v>-414.92785000000009</v>
      </c>
      <c r="W895" s="72">
        <f>'2 уровень'!Y1917</f>
        <v>0</v>
      </c>
      <c r="X895" s="72">
        <f>'2 уровень'!Z1917</f>
        <v>0</v>
      </c>
      <c r="Y895" s="389">
        <f>'2 уровень'!AA1917</f>
        <v>296.16889999999995</v>
      </c>
      <c r="Z895" s="72"/>
      <c r="AA895" s="72"/>
      <c r="AB895" s="991">
        <f>'2 уровень'!AB1919</f>
        <v>0</v>
      </c>
      <c r="AC895" s="998">
        <f>'2 уровень'!AC1919</f>
        <v>0</v>
      </c>
      <c r="AD895" s="196">
        <f t="shared" si="172"/>
        <v>296168.89999999997</v>
      </c>
      <c r="AE895" s="196">
        <f t="shared" si="171"/>
        <v>0</v>
      </c>
      <c r="AF895" s="907">
        <f t="shared" si="179"/>
        <v>2038.5</v>
      </c>
      <c r="AG895" s="18">
        <f t="shared" si="175"/>
        <v>2130.7115107913664</v>
      </c>
      <c r="AI895" s="1058"/>
      <c r="AJ895" s="18">
        <f t="shared" si="176"/>
        <v>-2687.9166666666665</v>
      </c>
      <c r="AM895" s="277"/>
    </row>
    <row r="896" spans="1:197" ht="30" x14ac:dyDescent="0.25">
      <c r="A896" s="18">
        <v>1</v>
      </c>
      <c r="B896" s="18">
        <v>1</v>
      </c>
      <c r="C896" s="295" t="s">
        <v>311</v>
      </c>
      <c r="D896" s="27">
        <f>'2 уровень'!F1918</f>
        <v>3225.5</v>
      </c>
      <c r="E896" s="27">
        <f>'2 уровень'!G1918</f>
        <v>537.58333333333337</v>
      </c>
      <c r="F896" s="27">
        <f>'2 уровень'!H1918</f>
        <v>493.9375</v>
      </c>
      <c r="G896" s="64">
        <f>'2 уровень'!I1918</f>
        <v>91.881103704851952</v>
      </c>
      <c r="H896" s="78">
        <f>'2 уровень'!J1918</f>
        <v>0</v>
      </c>
      <c r="I896" s="78">
        <f>'2 уровень'!K1918</f>
        <v>0</v>
      </c>
      <c r="J896" s="73">
        <f>'2 уровень'!L1918</f>
        <v>0</v>
      </c>
      <c r="K896" s="73">
        <f>'2 уровень'!M1918</f>
        <v>0</v>
      </c>
      <c r="L896" s="73">
        <f>'2 уровень'!N1918</f>
        <v>0</v>
      </c>
      <c r="M896" s="73">
        <f>'2 уровень'!O1918</f>
        <v>0</v>
      </c>
      <c r="N896" s="73">
        <f>'2 уровень'!P1918</f>
        <v>0</v>
      </c>
      <c r="O896" s="73">
        <f>'2 уровень'!Q1918</f>
        <v>0</v>
      </c>
      <c r="P896" s="72">
        <f>'2 уровень'!R1918</f>
        <v>6493.600000000004</v>
      </c>
      <c r="Q896" s="72">
        <f>'2 уровень'!S1918</f>
        <v>6493.600000000004</v>
      </c>
      <c r="R896" s="72">
        <f>'2 уровень'!T1918</f>
        <v>1082.2666666666673</v>
      </c>
      <c r="S896" s="72">
        <f>'2 уровень'!U1918</f>
        <v>1134.6767200000027</v>
      </c>
      <c r="T896" s="794">
        <f>'2 уровень'!V1918</f>
        <v>0</v>
      </c>
      <c r="U896" s="72">
        <f>'2 уровень'!W1918</f>
        <v>0</v>
      </c>
      <c r="V896" s="72">
        <f>'2 уровень'!X1918</f>
        <v>52.410053333335327</v>
      </c>
      <c r="W896" s="72">
        <f>'2 уровень'!Y1918</f>
        <v>0</v>
      </c>
      <c r="X896" s="72">
        <f>'2 уровень'!Z1918</f>
        <v>0</v>
      </c>
      <c r="Y896" s="389">
        <f>'2 уровень'!AA1918</f>
        <v>1134.6767200000027</v>
      </c>
      <c r="Z896" s="72"/>
      <c r="AA896" s="72"/>
      <c r="AB896" s="991">
        <f>'2 уровень'!AB1920</f>
        <v>0</v>
      </c>
      <c r="AC896" s="998">
        <f>'2 уровень'!AC1920</f>
        <v>0</v>
      </c>
      <c r="AD896" s="196">
        <f t="shared" si="172"/>
        <v>1134676.7200000028</v>
      </c>
      <c r="AE896" s="196">
        <f t="shared" si="171"/>
        <v>0</v>
      </c>
      <c r="AF896" s="907">
        <f t="shared" si="179"/>
        <v>2013.2072546891966</v>
      </c>
      <c r="AG896" s="18">
        <f t="shared" si="175"/>
        <v>2297.2070757940078</v>
      </c>
      <c r="AI896" s="1058"/>
      <c r="AJ896" s="18">
        <f t="shared" si="176"/>
        <v>0</v>
      </c>
      <c r="AM896" s="277"/>
    </row>
    <row r="897" spans="1:39" x14ac:dyDescent="0.25">
      <c r="A897" s="18">
        <v>1</v>
      </c>
      <c r="B897" s="18">
        <v>1</v>
      </c>
      <c r="C897" s="173" t="s">
        <v>304</v>
      </c>
      <c r="D897" s="27">
        <f>'2 уровень'!F1919</f>
        <v>0</v>
      </c>
      <c r="E897" s="27">
        <f>'2 уровень'!G1919</f>
        <v>0</v>
      </c>
      <c r="F897" s="27">
        <f>'2 уровень'!H1919</f>
        <v>0</v>
      </c>
      <c r="G897" s="64">
        <f>'2 уровень'!I1919</f>
        <v>0</v>
      </c>
      <c r="H897" s="78">
        <f>'2 уровень'!J1919</f>
        <v>0</v>
      </c>
      <c r="I897" s="78">
        <f>'2 уровень'!K1919</f>
        <v>0</v>
      </c>
      <c r="J897" s="73">
        <f>'2 уровень'!L1919</f>
        <v>0</v>
      </c>
      <c r="K897" s="73">
        <f>'2 уровень'!M1919</f>
        <v>0</v>
      </c>
      <c r="L897" s="73">
        <f>'2 уровень'!N1919</f>
        <v>0</v>
      </c>
      <c r="M897" s="73">
        <f>'2 уровень'!O1919</f>
        <v>0</v>
      </c>
      <c r="N897" s="73">
        <f>'2 уровень'!P1919</f>
        <v>0</v>
      </c>
      <c r="O897" s="73">
        <f>'2 уровень'!Q1919</f>
        <v>0</v>
      </c>
      <c r="P897" s="72">
        <f>'2 уровень'!R1919</f>
        <v>0</v>
      </c>
      <c r="Q897" s="72">
        <f>'2 уровень'!S1919</f>
        <v>0</v>
      </c>
      <c r="R897" s="72">
        <f>'2 уровень'!T1919</f>
        <v>0</v>
      </c>
      <c r="S897" s="72">
        <f>'2 уровень'!U1919</f>
        <v>0</v>
      </c>
      <c r="T897" s="794">
        <f>'2 уровень'!V1919</f>
        <v>0</v>
      </c>
      <c r="U897" s="72">
        <f>'2 уровень'!W1919</f>
        <v>0</v>
      </c>
      <c r="V897" s="72">
        <f>'2 уровень'!X1919</f>
        <v>0</v>
      </c>
      <c r="W897" s="72">
        <f>'2 уровень'!Y1919</f>
        <v>0</v>
      </c>
      <c r="X897" s="72">
        <f>'2 уровень'!Z1919</f>
        <v>0</v>
      </c>
      <c r="Y897" s="389">
        <f>'2 уровень'!AA1919</f>
        <v>0</v>
      </c>
      <c r="Z897" s="72"/>
      <c r="AA897" s="72"/>
      <c r="AB897" s="991">
        <f>'2 уровень'!AB1921</f>
        <v>0</v>
      </c>
      <c r="AC897" s="998">
        <f>'2 уровень'!AC1921</f>
        <v>0</v>
      </c>
      <c r="AD897" s="196">
        <f t="shared" si="172"/>
        <v>0</v>
      </c>
      <c r="AE897" s="196">
        <f t="shared" si="171"/>
        <v>0</v>
      </c>
      <c r="AF897" s="907">
        <f t="shared" si="179"/>
        <v>0</v>
      </c>
      <c r="AG897" s="18" t="e">
        <f t="shared" si="175"/>
        <v>#DIV/0!</v>
      </c>
      <c r="AI897" s="1058"/>
      <c r="AJ897" s="18">
        <f t="shared" si="176"/>
        <v>-416.66666666666669</v>
      </c>
      <c r="AM897" s="277"/>
    </row>
    <row r="898" spans="1:39" ht="30" x14ac:dyDescent="0.25">
      <c r="A898" s="18">
        <v>1</v>
      </c>
      <c r="B898" s="18">
        <v>1</v>
      </c>
      <c r="C898" s="173" t="s">
        <v>452</v>
      </c>
      <c r="D898" s="27">
        <f>'2 уровень'!F1920</f>
        <v>500</v>
      </c>
      <c r="E898" s="27">
        <f>'2 уровень'!G1920</f>
        <v>83.333333333333329</v>
      </c>
      <c r="F898" s="27">
        <f>'2 уровень'!H1920</f>
        <v>43.9375</v>
      </c>
      <c r="G898" s="64">
        <f>'2 уровень'!I1920</f>
        <v>52.725000000000001</v>
      </c>
      <c r="H898" s="78">
        <f>'2 уровень'!J1920</f>
        <v>0</v>
      </c>
      <c r="I898" s="78">
        <f>'2 уровень'!K1920</f>
        <v>0</v>
      </c>
      <c r="J898" s="73">
        <f>'2 уровень'!L1920</f>
        <v>0</v>
      </c>
      <c r="K898" s="73">
        <f>'2 уровень'!M1920</f>
        <v>0</v>
      </c>
      <c r="L898" s="73">
        <f>'2 уровень'!N1920</f>
        <v>0</v>
      </c>
      <c r="M898" s="73">
        <f>'2 уровень'!O1920</f>
        <v>0</v>
      </c>
      <c r="N898" s="73">
        <f>'2 уровень'!P1920</f>
        <v>0</v>
      </c>
      <c r="O898" s="73">
        <f>'2 уровень'!Q1920</f>
        <v>0</v>
      </c>
      <c r="P898" s="72">
        <f>'2 уровень'!R1920</f>
        <v>0</v>
      </c>
      <c r="Q898" s="72">
        <f>'2 уровень'!S1920</f>
        <v>0</v>
      </c>
      <c r="R898" s="72">
        <f>'2 уровень'!T1920</f>
        <v>0</v>
      </c>
      <c r="S898" s="72">
        <f>'2 уровень'!U1920</f>
        <v>0</v>
      </c>
      <c r="T898" s="794">
        <f>'2 уровень'!V1920</f>
        <v>0</v>
      </c>
      <c r="U898" s="72">
        <f>'2 уровень'!W1920</f>
        <v>0</v>
      </c>
      <c r="V898" s="72">
        <f>'2 уровень'!X1920</f>
        <v>0</v>
      </c>
      <c r="W898" s="72">
        <f>'2 уровень'!Y1920</f>
        <v>0</v>
      </c>
      <c r="X898" s="72">
        <f>'2 уровень'!Z1920</f>
        <v>0</v>
      </c>
      <c r="Y898" s="389">
        <f>'2 уровень'!AA1920</f>
        <v>0</v>
      </c>
      <c r="Z898" s="72"/>
      <c r="AA898" s="72"/>
      <c r="AB898" s="991">
        <f>'2 уровень'!AB1922</f>
        <v>0</v>
      </c>
      <c r="AC898" s="998">
        <f>'2 уровень'!AC1922</f>
        <v>0</v>
      </c>
      <c r="AD898" s="196">
        <f t="shared" si="172"/>
        <v>0</v>
      </c>
      <c r="AE898" s="196">
        <f t="shared" si="171"/>
        <v>0</v>
      </c>
      <c r="AF898" s="907">
        <f t="shared" si="179"/>
        <v>0</v>
      </c>
      <c r="AG898" s="18">
        <f t="shared" si="175"/>
        <v>0</v>
      </c>
      <c r="AI898" s="1058"/>
      <c r="AJ898" s="18">
        <f t="shared" si="176"/>
        <v>0</v>
      </c>
      <c r="AM898" s="277"/>
    </row>
    <row r="899" spans="1:39" x14ac:dyDescent="0.25">
      <c r="A899" s="18">
        <v>1</v>
      </c>
      <c r="B899" s="18">
        <v>1</v>
      </c>
      <c r="C899" s="173" t="s">
        <v>453</v>
      </c>
      <c r="D899" s="27">
        <f>'2 уровень'!F1921</f>
        <v>0</v>
      </c>
      <c r="E899" s="27">
        <f>'2 уровень'!G1921</f>
        <v>0</v>
      </c>
      <c r="F899" s="27">
        <f>'2 уровень'!H1921</f>
        <v>0</v>
      </c>
      <c r="G899" s="64">
        <f>'2 уровень'!I1921</f>
        <v>0</v>
      </c>
      <c r="H899" s="78">
        <f>'2 уровень'!J1921</f>
        <v>0</v>
      </c>
      <c r="I899" s="78">
        <f>'2 уровень'!K1921</f>
        <v>0</v>
      </c>
      <c r="J899" s="73">
        <f>'2 уровень'!L1921</f>
        <v>0</v>
      </c>
      <c r="K899" s="73">
        <f>'2 уровень'!M1921</f>
        <v>0</v>
      </c>
      <c r="L899" s="73">
        <f>'2 уровень'!N1921</f>
        <v>0</v>
      </c>
      <c r="M899" s="73">
        <f>'2 уровень'!O1921</f>
        <v>0</v>
      </c>
      <c r="N899" s="73">
        <f>'2 уровень'!P1921</f>
        <v>0</v>
      </c>
      <c r="O899" s="73">
        <f>'2 уровень'!Q1921</f>
        <v>0</v>
      </c>
      <c r="P899" s="72">
        <f>'2 уровень'!R1921</f>
        <v>0</v>
      </c>
      <c r="Q899" s="72">
        <f>'2 уровень'!S1921</f>
        <v>0</v>
      </c>
      <c r="R899" s="72">
        <f>'2 уровень'!T1921</f>
        <v>0</v>
      </c>
      <c r="S899" s="72">
        <f>'2 уровень'!U1921</f>
        <v>0</v>
      </c>
      <c r="T899" s="794">
        <f>'2 уровень'!V1921</f>
        <v>0</v>
      </c>
      <c r="U899" s="72">
        <f>'2 уровень'!W1921</f>
        <v>0</v>
      </c>
      <c r="V899" s="72">
        <f>'2 уровень'!X1921</f>
        <v>0</v>
      </c>
      <c r="W899" s="72">
        <f>'2 уровень'!Y1921</f>
        <v>0</v>
      </c>
      <c r="X899" s="72">
        <f>'2 уровень'!Z1921</f>
        <v>0</v>
      </c>
      <c r="Y899" s="389">
        <f>'2 уровень'!AA1921</f>
        <v>0</v>
      </c>
      <c r="Z899" s="72"/>
      <c r="AA899" s="72"/>
      <c r="AB899" s="991">
        <f>'2 уровень'!AB1923</f>
        <v>0</v>
      </c>
      <c r="AC899" s="998">
        <f>'2 уровень'!AC1923</f>
        <v>0</v>
      </c>
      <c r="AD899" s="196">
        <f t="shared" si="172"/>
        <v>0</v>
      </c>
      <c r="AE899" s="196">
        <f t="shared" si="171"/>
        <v>0</v>
      </c>
      <c r="AF899" s="907">
        <f t="shared" si="179"/>
        <v>0</v>
      </c>
      <c r="AG899" s="18" t="e">
        <f t="shared" si="175"/>
        <v>#DIV/0!</v>
      </c>
      <c r="AI899" s="1058"/>
      <c r="AJ899" s="18">
        <f t="shared" si="176"/>
        <v>-1666.6666666666667</v>
      </c>
      <c r="AM899" s="277"/>
    </row>
    <row r="900" spans="1:39" ht="30" x14ac:dyDescent="0.25">
      <c r="A900" s="18">
        <v>1</v>
      </c>
      <c r="B900" s="18">
        <v>1</v>
      </c>
      <c r="C900" s="559" t="s">
        <v>454</v>
      </c>
      <c r="D900" s="27">
        <f>'2 уровень'!F1922</f>
        <v>2000</v>
      </c>
      <c r="E900" s="27">
        <f>'2 уровень'!G1922</f>
        <v>333.33333333333331</v>
      </c>
      <c r="F900" s="27">
        <f>'2 уровень'!H1922</f>
        <v>175.75</v>
      </c>
      <c r="G900" s="64">
        <f>'2 уровень'!I1922</f>
        <v>52.725000000000001</v>
      </c>
      <c r="H900" s="78"/>
      <c r="I900" s="78">
        <f>'2 уровень'!K1922</f>
        <v>0</v>
      </c>
      <c r="J900" s="73">
        <f>'2 уровень'!L1922</f>
        <v>0</v>
      </c>
      <c r="K900" s="73">
        <f>'2 уровень'!M1922</f>
        <v>0</v>
      </c>
      <c r="L900" s="73">
        <f>'2 уровень'!N1922</f>
        <v>0</v>
      </c>
      <c r="M900" s="73">
        <f>'2 уровень'!O1922</f>
        <v>0</v>
      </c>
      <c r="N900" s="73">
        <f>'2 уровень'!P1922</f>
        <v>0</v>
      </c>
      <c r="O900" s="73">
        <f>'2 уровень'!Q1922</f>
        <v>0</v>
      </c>
      <c r="P900" s="72">
        <f>'2 уровень'!R1922</f>
        <v>0</v>
      </c>
      <c r="Q900" s="72">
        <f>'2 уровень'!S1922</f>
        <v>0</v>
      </c>
      <c r="R900" s="72">
        <f>'2 уровень'!T1922</f>
        <v>0</v>
      </c>
      <c r="S900" s="72">
        <f>'2 уровень'!U1922</f>
        <v>0</v>
      </c>
      <c r="T900" s="794">
        <f>'2 уровень'!V1922</f>
        <v>0</v>
      </c>
      <c r="U900" s="72">
        <f>'2 уровень'!W1922</f>
        <v>0</v>
      </c>
      <c r="V900" s="72">
        <f>'2 уровень'!X1922</f>
        <v>0</v>
      </c>
      <c r="W900" s="72">
        <f>'2 уровень'!Y1922</f>
        <v>0</v>
      </c>
      <c r="X900" s="72">
        <f>'2 уровень'!Z1922</f>
        <v>0</v>
      </c>
      <c r="Y900" s="389">
        <f>'2 уровень'!AA1922</f>
        <v>0</v>
      </c>
      <c r="Z900" s="72"/>
      <c r="AA900" s="72"/>
      <c r="AB900" s="991">
        <f>'2 уровень'!AB1924</f>
        <v>0</v>
      </c>
      <c r="AC900" s="998">
        <f>'2 уровень'!AC1924</f>
        <v>0</v>
      </c>
      <c r="AD900" s="196">
        <f t="shared" si="172"/>
        <v>0</v>
      </c>
      <c r="AE900" s="196">
        <f t="shared" si="171"/>
        <v>0</v>
      </c>
      <c r="AF900" s="907">
        <f t="shared" si="179"/>
        <v>0</v>
      </c>
      <c r="AG900" s="18">
        <f t="shared" si="175"/>
        <v>0</v>
      </c>
      <c r="AI900" s="1058"/>
      <c r="AJ900" s="18">
        <f t="shared" si="176"/>
        <v>0</v>
      </c>
      <c r="AM900" s="277"/>
    </row>
    <row r="901" spans="1:39" ht="60" x14ac:dyDescent="0.25">
      <c r="A901" s="18">
        <v>1</v>
      </c>
      <c r="B901" s="18">
        <v>1</v>
      </c>
      <c r="C901" s="559" t="s">
        <v>456</v>
      </c>
      <c r="D901" s="27">
        <f>'2 уровень'!F1923</f>
        <v>0</v>
      </c>
      <c r="E901" s="27">
        <f>'2 уровень'!G1923</f>
        <v>0</v>
      </c>
      <c r="F901" s="27">
        <f>'2 уровень'!H1923</f>
        <v>0</v>
      </c>
      <c r="G901" s="64">
        <f>'2 уровень'!I1923</f>
        <v>0</v>
      </c>
      <c r="H901" s="78">
        <f>'2 уровень'!J1923</f>
        <v>0</v>
      </c>
      <c r="I901" s="78">
        <f>'2 уровень'!K1923</f>
        <v>0</v>
      </c>
      <c r="J901" s="73">
        <f>'2 уровень'!L1923</f>
        <v>0</v>
      </c>
      <c r="K901" s="73">
        <f>'2 уровень'!M1923</f>
        <v>0</v>
      </c>
      <c r="L901" s="73">
        <f>'2 уровень'!N1923</f>
        <v>0</v>
      </c>
      <c r="M901" s="73">
        <f>'2 уровень'!O1923</f>
        <v>0</v>
      </c>
      <c r="N901" s="73">
        <f>'2 уровень'!P1923</f>
        <v>0</v>
      </c>
      <c r="O901" s="73">
        <f>'2 уровень'!Q1923</f>
        <v>0</v>
      </c>
      <c r="P901" s="72">
        <f>'2 уровень'!R1923</f>
        <v>0</v>
      </c>
      <c r="Q901" s="72">
        <f>'2 уровень'!S1923</f>
        <v>0</v>
      </c>
      <c r="R901" s="72">
        <f>'2 уровень'!T1923</f>
        <v>0</v>
      </c>
      <c r="S901" s="72">
        <f>'2 уровень'!U1923</f>
        <v>0</v>
      </c>
      <c r="T901" s="794">
        <f>'2 уровень'!V1923</f>
        <v>0</v>
      </c>
      <c r="U901" s="72">
        <f>'2 уровень'!W1923</f>
        <v>0</v>
      </c>
      <c r="V901" s="72">
        <f>'2 уровень'!X1923</f>
        <v>0</v>
      </c>
      <c r="W901" s="72">
        <f>'2 уровень'!Y1923</f>
        <v>0</v>
      </c>
      <c r="X901" s="72">
        <f>'2 уровень'!Z1923</f>
        <v>0</v>
      </c>
      <c r="Y901" s="389">
        <f>'2 уровень'!AA1923</f>
        <v>0</v>
      </c>
      <c r="Z901" s="72"/>
      <c r="AA901" s="72"/>
      <c r="AB901" s="991">
        <f>'2 уровень'!AB1925</f>
        <v>0</v>
      </c>
      <c r="AC901" s="998">
        <f>'2 уровень'!AC1925</f>
        <v>0</v>
      </c>
      <c r="AD901" s="196">
        <f t="shared" si="172"/>
        <v>0</v>
      </c>
      <c r="AE901" s="196">
        <f t="shared" si="171"/>
        <v>0</v>
      </c>
      <c r="AF901" s="907">
        <f t="shared" si="179"/>
        <v>0</v>
      </c>
      <c r="AG901" s="18" t="e">
        <f t="shared" si="175"/>
        <v>#DIV/0!</v>
      </c>
      <c r="AI901" s="1058"/>
      <c r="AJ901" s="18">
        <f t="shared" si="176"/>
        <v>0</v>
      </c>
      <c r="AM901" s="277"/>
    </row>
    <row r="902" spans="1:39" ht="57" x14ac:dyDescent="0.25">
      <c r="A902" s="18">
        <v>1</v>
      </c>
      <c r="B902" s="18">
        <v>1</v>
      </c>
      <c r="C902" s="1044" t="s">
        <v>457</v>
      </c>
      <c r="D902" s="27">
        <f>'2 уровень'!F1924</f>
        <v>0</v>
      </c>
      <c r="E902" s="27">
        <f>'2 уровень'!G1924</f>
        <v>0</v>
      </c>
      <c r="F902" s="27">
        <f>'2 уровень'!H1924</f>
        <v>0</v>
      </c>
      <c r="G902" s="64">
        <f>'2 уровень'!I1924</f>
        <v>0</v>
      </c>
      <c r="H902" s="78">
        <f>'2 уровень'!J1924</f>
        <v>0</v>
      </c>
      <c r="I902" s="78">
        <f>'2 уровень'!K1924</f>
        <v>0</v>
      </c>
      <c r="J902" s="73">
        <f>'2 уровень'!L1924</f>
        <v>0</v>
      </c>
      <c r="K902" s="73">
        <f>'2 уровень'!M1924</f>
        <v>0</v>
      </c>
      <c r="L902" s="73">
        <f>'2 уровень'!N1924</f>
        <v>0</v>
      </c>
      <c r="M902" s="73">
        <f>'2 уровень'!O1924</f>
        <v>0</v>
      </c>
      <c r="N902" s="73">
        <f>'2 уровень'!P1924</f>
        <v>0</v>
      </c>
      <c r="O902" s="73">
        <f>'2 уровень'!Q1924</f>
        <v>0</v>
      </c>
      <c r="P902" s="72">
        <f>'2 уровень'!R1924</f>
        <v>0</v>
      </c>
      <c r="Q902" s="72">
        <f>'2 уровень'!S1924</f>
        <v>0</v>
      </c>
      <c r="R902" s="72">
        <f>'2 уровень'!T1924</f>
        <v>0</v>
      </c>
      <c r="S902" s="72">
        <f>'2 уровень'!U1924</f>
        <v>0</v>
      </c>
      <c r="T902" s="794">
        <f>'2 уровень'!V1924</f>
        <v>0</v>
      </c>
      <c r="U902" s="72">
        <f>'2 уровень'!W1924</f>
        <v>0</v>
      </c>
      <c r="V902" s="72">
        <f>'2 уровень'!X1924</f>
        <v>0</v>
      </c>
      <c r="W902" s="72">
        <f>'2 уровень'!Y1924</f>
        <v>0</v>
      </c>
      <c r="X902" s="72">
        <f>'2 уровень'!Z1924</f>
        <v>0</v>
      </c>
      <c r="Y902" s="389">
        <f>'2 уровень'!AA1924</f>
        <v>0</v>
      </c>
      <c r="Z902" s="72" t="e">
        <f>S902/R902*100</f>
        <v>#DIV/0!</v>
      </c>
      <c r="AA902" s="72" t="e">
        <f>Y902/R902*100</f>
        <v>#DIV/0!</v>
      </c>
      <c r="AB902" s="991">
        <f>'2 уровень'!AB1926</f>
        <v>0</v>
      </c>
      <c r="AC902" s="998">
        <f>'2 уровень'!AC1926</f>
        <v>0</v>
      </c>
      <c r="AD902" s="196">
        <f t="shared" si="172"/>
        <v>0</v>
      </c>
      <c r="AE902" s="196">
        <f t="shared" si="171"/>
        <v>0</v>
      </c>
      <c r="AF902" s="907">
        <f t="shared" si="179"/>
        <v>0</v>
      </c>
      <c r="AG902" s="18" t="e">
        <f t="shared" si="175"/>
        <v>#DIV/0!</v>
      </c>
      <c r="AI902" s="1058"/>
      <c r="AJ902" s="18">
        <f t="shared" si="176"/>
        <v>0</v>
      </c>
      <c r="AM902" s="277"/>
    </row>
    <row r="903" spans="1:39" ht="99.75" x14ac:dyDescent="0.25">
      <c r="B903" s="18">
        <v>1</v>
      </c>
      <c r="C903" s="1044" t="s">
        <v>458</v>
      </c>
      <c r="D903" s="27">
        <f>'2 уровень'!F1925</f>
        <v>0</v>
      </c>
      <c r="E903" s="27">
        <f>'2 уровень'!G1925</f>
        <v>0</v>
      </c>
      <c r="F903" s="27">
        <f>'2 уровень'!H1925</f>
        <v>0</v>
      </c>
      <c r="G903" s="64" t="e">
        <f>'2 уровень'!I1925</f>
        <v>#DIV/0!</v>
      </c>
      <c r="H903" s="78">
        <f>'2 уровень'!J1925</f>
        <v>0</v>
      </c>
      <c r="I903" s="78">
        <f>'2 уровень'!K1925</f>
        <v>0</v>
      </c>
      <c r="J903" s="73">
        <f>'2 уровень'!L1925</f>
        <v>0</v>
      </c>
      <c r="K903" s="73">
        <f>'2 уровень'!M1925</f>
        <v>0</v>
      </c>
      <c r="L903" s="73">
        <f>'2 уровень'!N1925</f>
        <v>0</v>
      </c>
      <c r="M903" s="73">
        <f>'2 уровень'!O1925</f>
        <v>0</v>
      </c>
      <c r="N903" s="73">
        <f>'2 уровень'!P1925</f>
        <v>0</v>
      </c>
      <c r="O903" s="73">
        <f>'2 уровень'!Q1925</f>
        <v>0</v>
      </c>
      <c r="P903" s="72">
        <f>'2 уровень'!R1925</f>
        <v>0</v>
      </c>
      <c r="Q903" s="72">
        <f>'2 уровень'!S1925</f>
        <v>0</v>
      </c>
      <c r="R903" s="72">
        <f>'2 уровень'!T1925</f>
        <v>0</v>
      </c>
      <c r="S903" s="72">
        <f>'2 уровень'!U1925</f>
        <v>0</v>
      </c>
      <c r="T903" s="794">
        <f>'2 уровень'!V1925</f>
        <v>0</v>
      </c>
      <c r="U903" s="72">
        <f>'2 уровень'!W1925</f>
        <v>0</v>
      </c>
      <c r="V903" s="72">
        <f>'2 уровень'!X1925</f>
        <v>0</v>
      </c>
      <c r="W903" s="72">
        <f>'2 уровень'!Y1925</f>
        <v>0</v>
      </c>
      <c r="X903" s="72">
        <f>'2 уровень'!Z1925</f>
        <v>0</v>
      </c>
      <c r="Y903" s="389">
        <f>'2 уровень'!AA1925</f>
        <v>0</v>
      </c>
      <c r="Z903" s="72" t="e">
        <f>S903/R903*100</f>
        <v>#DIV/0!</v>
      </c>
      <c r="AA903" s="72" t="e">
        <f>Y903/R903*100</f>
        <v>#DIV/0!</v>
      </c>
      <c r="AB903" s="991" t="e">
        <f>'2 уровень'!#REF!</f>
        <v>#REF!</v>
      </c>
      <c r="AC903" s="998" t="e">
        <f>'2 уровень'!#REF!</f>
        <v>#REF!</v>
      </c>
      <c r="AD903" s="196">
        <f t="shared" si="172"/>
        <v>0</v>
      </c>
      <c r="AE903" s="196">
        <f t="shared" si="171"/>
        <v>0</v>
      </c>
      <c r="AF903" s="907"/>
      <c r="AI903" s="1058"/>
      <c r="AJ903" s="18">
        <f t="shared" si="176"/>
        <v>-2271.25</v>
      </c>
      <c r="AM903" s="277"/>
    </row>
    <row r="904" spans="1:39" ht="30" x14ac:dyDescent="0.25">
      <c r="B904" s="18">
        <v>1</v>
      </c>
      <c r="C904" s="559" t="s">
        <v>477</v>
      </c>
      <c r="D904" s="27">
        <f>'2 уровень'!F1926</f>
        <v>2725.5</v>
      </c>
      <c r="E904" s="27">
        <f>'2 уровень'!G1926</f>
        <v>454.25</v>
      </c>
      <c r="F904" s="27">
        <f>'2 уровень'!H1926</f>
        <v>450</v>
      </c>
      <c r="G904" s="64">
        <f>'2 уровень'!I1926</f>
        <v>99.118942731277542</v>
      </c>
      <c r="H904" s="78">
        <f>'2 уровень'!J1926</f>
        <v>0</v>
      </c>
      <c r="I904" s="78">
        <f>'2 уровень'!K1926</f>
        <v>0</v>
      </c>
      <c r="J904" s="73">
        <f>'2 уровень'!L1926</f>
        <v>0</v>
      </c>
      <c r="K904" s="73">
        <f>'2 уровень'!M1926</f>
        <v>0</v>
      </c>
      <c r="L904" s="73">
        <f>'2 уровень'!N1926</f>
        <v>0</v>
      </c>
      <c r="M904" s="73">
        <f>'2 уровень'!O1926</f>
        <v>0</v>
      </c>
      <c r="N904" s="73">
        <f>'2 уровень'!P1926</f>
        <v>0</v>
      </c>
      <c r="O904" s="73">
        <f>'2 уровень'!Q1926</f>
        <v>0</v>
      </c>
      <c r="P904" s="72">
        <f>'2 уровень'!R1926</f>
        <v>7087.6</v>
      </c>
      <c r="Q904" s="72">
        <f>'2 уровень'!S1926</f>
        <v>7087.6</v>
      </c>
      <c r="R904" s="72">
        <f>'2 уровень'!T1926</f>
        <v>1181.2666666666667</v>
      </c>
      <c r="S904" s="72">
        <f>'2 уровень'!U1926</f>
        <v>1192.7069799999999</v>
      </c>
      <c r="T904" s="794">
        <f>'2 уровень'!V1926</f>
        <v>0</v>
      </c>
      <c r="U904" s="72">
        <f>'2 уровень'!W1926</f>
        <v>0</v>
      </c>
      <c r="V904" s="72">
        <f>'2 уровень'!X1926</f>
        <v>11.440313333333279</v>
      </c>
      <c r="W904" s="72">
        <f>'2 уровень'!Y1926</f>
        <v>0</v>
      </c>
      <c r="X904" s="72">
        <f>'2 уровень'!Z1926</f>
        <v>0</v>
      </c>
      <c r="Y904" s="389">
        <f>'2 уровень'!AA1926</f>
        <v>1192.7069799999999</v>
      </c>
      <c r="Z904" s="72"/>
      <c r="AA904" s="72"/>
      <c r="AB904" s="991" t="e">
        <f>'2 уровень'!#REF!</f>
        <v>#REF!</v>
      </c>
      <c r="AC904" s="998" t="e">
        <f>'2 уровень'!#REF!</f>
        <v>#REF!</v>
      </c>
      <c r="AD904" s="196">
        <f t="shared" si="172"/>
        <v>1192706.98</v>
      </c>
      <c r="AE904" s="196">
        <f t="shared" si="171"/>
        <v>0</v>
      </c>
      <c r="AF904" s="907"/>
      <c r="AI904" s="1058"/>
      <c r="AJ904" s="18">
        <f t="shared" si="176"/>
        <v>-1595.7446808510635</v>
      </c>
      <c r="AM904" s="277"/>
    </row>
    <row r="905" spans="1:39" x14ac:dyDescent="0.25">
      <c r="B905" s="18">
        <v>1</v>
      </c>
      <c r="C905" s="559" t="s">
        <v>312</v>
      </c>
      <c r="D905" s="27">
        <f>'2 уровень'!F1927</f>
        <v>1914.8936170212764</v>
      </c>
      <c r="E905" s="27">
        <f>'2 уровень'!G1927</f>
        <v>319.14893617021278</v>
      </c>
      <c r="F905" s="27">
        <f>'2 уровень'!H1927</f>
        <v>353.08829787234038</v>
      </c>
      <c r="G905" s="64">
        <f>'2 уровень'!I1927</f>
        <v>110.6859867938371</v>
      </c>
      <c r="H905" s="78">
        <f>'2 уровень'!J1927</f>
        <v>0</v>
      </c>
      <c r="I905" s="78">
        <f>'2 уровень'!K1927</f>
        <v>0</v>
      </c>
      <c r="J905" s="73">
        <f>'2 уровень'!L1927</f>
        <v>0</v>
      </c>
      <c r="K905" s="73">
        <f>'2 уровень'!M1927</f>
        <v>0</v>
      </c>
      <c r="L905" s="73">
        <f>'2 уровень'!N1927</f>
        <v>0</v>
      </c>
      <c r="M905" s="73">
        <f>'2 уровень'!O1927</f>
        <v>0</v>
      </c>
      <c r="N905" s="73">
        <f>'2 уровень'!P1927</f>
        <v>0</v>
      </c>
      <c r="O905" s="73">
        <f>'2 уровень'!Q1927</f>
        <v>0</v>
      </c>
      <c r="P905" s="72">
        <f>'2 уровень'!R1927</f>
        <v>0</v>
      </c>
      <c r="Q905" s="72">
        <f>'2 уровень'!S1927</f>
        <v>0</v>
      </c>
      <c r="R905" s="72">
        <f>'2 уровень'!T1927</f>
        <v>0</v>
      </c>
      <c r="S905" s="72">
        <f>'2 уровень'!U1927</f>
        <v>0</v>
      </c>
      <c r="T905" s="794">
        <f>'2 уровень'!V1927</f>
        <v>0</v>
      </c>
      <c r="U905" s="72">
        <f>'2 уровень'!W1927</f>
        <v>0</v>
      </c>
      <c r="V905" s="72">
        <f>'2 уровень'!X1927</f>
        <v>0</v>
      </c>
      <c r="W905" s="72">
        <f>'2 уровень'!Y1927</f>
        <v>0</v>
      </c>
      <c r="X905" s="72">
        <f>'2 уровень'!Z1927</f>
        <v>0</v>
      </c>
      <c r="Y905" s="389">
        <f>'2 уровень'!AA1927</f>
        <v>0</v>
      </c>
      <c r="Z905" s="72"/>
      <c r="AA905" s="72"/>
      <c r="AB905" s="991" t="e">
        <f>'2 уровень'!#REF!</f>
        <v>#REF!</v>
      </c>
      <c r="AC905" s="998" t="e">
        <f>'2 уровень'!#REF!</f>
        <v>#REF!</v>
      </c>
      <c r="AD905" s="196">
        <f t="shared" si="172"/>
        <v>0</v>
      </c>
      <c r="AE905" s="196">
        <f t="shared" si="171"/>
        <v>0</v>
      </c>
      <c r="AF905" s="907"/>
      <c r="AI905" s="1058"/>
      <c r="AJ905" s="18">
        <f t="shared" si="176"/>
        <v>0</v>
      </c>
      <c r="AM905" s="277"/>
    </row>
    <row r="906" spans="1:39" x14ac:dyDescent="0.25">
      <c r="A906" s="18">
        <v>1</v>
      </c>
      <c r="B906" s="18">
        <v>1</v>
      </c>
      <c r="C906" s="292" t="s">
        <v>320</v>
      </c>
      <c r="D906" s="27">
        <f>'2 уровень'!F1928</f>
        <v>0</v>
      </c>
      <c r="E906" s="27">
        <f>'2 уровень'!G1928</f>
        <v>0</v>
      </c>
      <c r="F906" s="27">
        <f>'2 уровень'!H1928</f>
        <v>0</v>
      </c>
      <c r="G906" s="64">
        <f>'2 уровень'!I1928</f>
        <v>0</v>
      </c>
      <c r="H906" s="78">
        <f>'2 уровень'!J1928</f>
        <v>0</v>
      </c>
      <c r="I906" s="78">
        <f>'2 уровень'!K1928</f>
        <v>0</v>
      </c>
      <c r="J906" s="73">
        <f>'2 уровень'!L1928</f>
        <v>0</v>
      </c>
      <c r="K906" s="73">
        <f>'2 уровень'!M1928</f>
        <v>0</v>
      </c>
      <c r="L906" s="73">
        <f>'2 уровень'!N1928</f>
        <v>0</v>
      </c>
      <c r="M906" s="73">
        <f>'2 уровень'!O1928</f>
        <v>0</v>
      </c>
      <c r="N906" s="73">
        <f>'2 уровень'!P1928</f>
        <v>0</v>
      </c>
      <c r="O906" s="73">
        <f>'2 уровень'!Q1928</f>
        <v>0</v>
      </c>
      <c r="P906" s="72">
        <f>'2 уровень'!R1928</f>
        <v>0</v>
      </c>
      <c r="Q906" s="72">
        <f>'2 уровень'!S1928</f>
        <v>0</v>
      </c>
      <c r="R906" s="72">
        <f>'2 уровень'!T1928</f>
        <v>0</v>
      </c>
      <c r="S906" s="72">
        <f>'2 уровень'!U1928</f>
        <v>0</v>
      </c>
      <c r="T906" s="794">
        <f>'2 уровень'!V1928</f>
        <v>0</v>
      </c>
      <c r="U906" s="72">
        <f>'2 уровень'!W1928</f>
        <v>0</v>
      </c>
      <c r="V906" s="72">
        <f>'2 уровень'!X1928</f>
        <v>0</v>
      </c>
      <c r="W906" s="72">
        <f>'2 уровень'!Y1928</f>
        <v>0</v>
      </c>
      <c r="X906" s="72">
        <f>'2 уровень'!Z1928</f>
        <v>0</v>
      </c>
      <c r="Y906" s="389">
        <f>'2 уровень'!AA1928</f>
        <v>0</v>
      </c>
      <c r="Z906" s="72"/>
      <c r="AA906" s="72"/>
      <c r="AB906" s="991">
        <f>'2 уровень'!AB1927</f>
        <v>0</v>
      </c>
      <c r="AC906" s="998">
        <f>'2 уровень'!AC1927</f>
        <v>0</v>
      </c>
      <c r="AD906" s="196">
        <f t="shared" si="172"/>
        <v>0</v>
      </c>
      <c r="AE906" s="196">
        <f t="shared" si="171"/>
        <v>0</v>
      </c>
      <c r="AF906" s="907">
        <f t="shared" ref="AF906:AF923" si="180">IF(P906&gt;0,P906*1000/D906,0)</f>
        <v>0</v>
      </c>
      <c r="AG906" s="18" t="e">
        <f t="shared" ref="AG906:AG925" si="181">S906/F906*1000</f>
        <v>#DIV/0!</v>
      </c>
      <c r="AI906" s="1058"/>
      <c r="AJ906" s="18">
        <f t="shared" si="176"/>
        <v>-1595.7446808510635</v>
      </c>
      <c r="AM906" s="277"/>
    </row>
    <row r="907" spans="1:39" x14ac:dyDescent="0.25">
      <c r="B907" s="18">
        <v>1</v>
      </c>
      <c r="C907" s="292" t="s">
        <v>321</v>
      </c>
      <c r="D907" s="27">
        <f>'2 уровень'!F1929</f>
        <v>1914.8936170212764</v>
      </c>
      <c r="E907" s="27">
        <f>'2 уровень'!G1929</f>
        <v>319.14893617021278</v>
      </c>
      <c r="F907" s="27">
        <f>'2 уровень'!H1929</f>
        <v>353.08829787234038</v>
      </c>
      <c r="G907" s="64">
        <f>'2 уровень'!I1929</f>
        <v>110.6859867938371</v>
      </c>
      <c r="H907" s="78">
        <f>'2 уровень'!J1929</f>
        <v>0</v>
      </c>
      <c r="I907" s="78">
        <f>'2 уровень'!K1929</f>
        <v>0</v>
      </c>
      <c r="J907" s="73">
        <f>'2 уровень'!L1929</f>
        <v>0</v>
      </c>
      <c r="K907" s="73">
        <f>'2 уровень'!M1929</f>
        <v>0</v>
      </c>
      <c r="L907" s="73">
        <f>'2 уровень'!N1929</f>
        <v>0</v>
      </c>
      <c r="M907" s="73">
        <f>'2 уровень'!O1929</f>
        <v>0</v>
      </c>
      <c r="N907" s="73">
        <f>'2 уровень'!P1929</f>
        <v>0</v>
      </c>
      <c r="O907" s="73">
        <f>'2 уровень'!Q1929</f>
        <v>0</v>
      </c>
      <c r="P907" s="72">
        <f>'2 уровень'!R1929</f>
        <v>0</v>
      </c>
      <c r="Q907" s="72">
        <f>'2 уровень'!S1929</f>
        <v>0</v>
      </c>
      <c r="R907" s="72">
        <f>'2 уровень'!T1929</f>
        <v>0</v>
      </c>
      <c r="S907" s="72">
        <f>'2 уровень'!U1929</f>
        <v>0</v>
      </c>
      <c r="T907" s="794">
        <f>'2 уровень'!V1929</f>
        <v>0</v>
      </c>
      <c r="U907" s="72">
        <f>'2 уровень'!W1929</f>
        <v>0</v>
      </c>
      <c r="V907" s="72">
        <f>'2 уровень'!X1929</f>
        <v>0</v>
      </c>
      <c r="W907" s="72">
        <f>'2 уровень'!Y1929</f>
        <v>0</v>
      </c>
      <c r="X907" s="72">
        <f>'2 уровень'!Z1929</f>
        <v>0</v>
      </c>
      <c r="Y907" s="389">
        <f>'2 уровень'!AA1929</f>
        <v>0</v>
      </c>
      <c r="Z907" s="72"/>
      <c r="AA907" s="72"/>
      <c r="AB907" s="991">
        <f>'2 уровень'!AB1928</f>
        <v>0</v>
      </c>
      <c r="AC907" s="998">
        <f>'2 уровень'!AC1928</f>
        <v>0</v>
      </c>
      <c r="AD907" s="196">
        <f t="shared" si="172"/>
        <v>0</v>
      </c>
      <c r="AE907" s="196">
        <f t="shared" si="171"/>
        <v>0</v>
      </c>
      <c r="AF907" s="907">
        <f t="shared" si="180"/>
        <v>0</v>
      </c>
      <c r="AG907" s="18">
        <f t="shared" si="181"/>
        <v>0</v>
      </c>
      <c r="AI907" s="1058"/>
      <c r="AJ907" s="18">
        <f t="shared" si="176"/>
        <v>-15000</v>
      </c>
      <c r="AM907" s="277"/>
    </row>
    <row r="908" spans="1:39" x14ac:dyDescent="0.25">
      <c r="B908" s="18">
        <v>1</v>
      </c>
      <c r="C908" s="173" t="s">
        <v>322</v>
      </c>
      <c r="D908" s="27">
        <f>'2 уровень'!F1930</f>
        <v>18000</v>
      </c>
      <c r="E908" s="27">
        <f>'2 уровень'!G1930</f>
        <v>3000</v>
      </c>
      <c r="F908" s="27">
        <f>'2 уровень'!H1930</f>
        <v>3319.0299999999997</v>
      </c>
      <c r="G908" s="64">
        <f>'2 уровень'!I1930</f>
        <v>110.63433333333333</v>
      </c>
      <c r="H908" s="78">
        <f>'2 уровень'!J1930</f>
        <v>0</v>
      </c>
      <c r="I908" s="78">
        <f>'2 уровень'!K1930</f>
        <v>0</v>
      </c>
      <c r="J908" s="73">
        <f>'2 уровень'!L1930</f>
        <v>0</v>
      </c>
      <c r="K908" s="73">
        <f>'2 уровень'!M1930</f>
        <v>0</v>
      </c>
      <c r="L908" s="73">
        <f>'2 уровень'!N1930</f>
        <v>0</v>
      </c>
      <c r="M908" s="73">
        <f>'2 уровень'!O1930</f>
        <v>0</v>
      </c>
      <c r="N908" s="73">
        <f>'2 уровень'!P1930</f>
        <v>0</v>
      </c>
      <c r="O908" s="73">
        <f>'2 уровень'!Q1930</f>
        <v>0</v>
      </c>
      <c r="P908" s="27">
        <f>'2 уровень'!R1930</f>
        <v>0</v>
      </c>
      <c r="Q908" s="27">
        <f>'2 уровень'!S1930</f>
        <v>0</v>
      </c>
      <c r="R908" s="27">
        <f>'2 уровень'!T1930</f>
        <v>0</v>
      </c>
      <c r="S908" s="27">
        <f>'2 уровень'!U1930</f>
        <v>0</v>
      </c>
      <c r="T908" s="27">
        <f>'2 уровень'!V1930</f>
        <v>0</v>
      </c>
      <c r="U908" s="27">
        <f>'2 уровень'!W1930</f>
        <v>0</v>
      </c>
      <c r="V908" s="27">
        <f>'2 уровень'!X1930</f>
        <v>0</v>
      </c>
      <c r="W908" s="27">
        <f>'2 уровень'!Y1930</f>
        <v>0</v>
      </c>
      <c r="X908" s="27">
        <f>'2 уровень'!Z1930</f>
        <v>0</v>
      </c>
      <c r="Y908" s="27">
        <f>'2 уровень'!AA1930</f>
        <v>0</v>
      </c>
      <c r="Z908" s="72"/>
      <c r="AA908" s="72"/>
      <c r="AB908" s="991">
        <f>'2 уровень'!AB1929</f>
        <v>0</v>
      </c>
      <c r="AC908" s="998">
        <f>'2 уровень'!AC1929</f>
        <v>0</v>
      </c>
      <c r="AD908" s="196">
        <f t="shared" si="172"/>
        <v>0</v>
      </c>
      <c r="AE908" s="196">
        <f t="shared" si="171"/>
        <v>0</v>
      </c>
      <c r="AF908" s="907">
        <f t="shared" si="180"/>
        <v>0</v>
      </c>
      <c r="AG908" s="18">
        <f t="shared" si="181"/>
        <v>0</v>
      </c>
      <c r="AI908" s="1058"/>
      <c r="AJ908" s="18">
        <f t="shared" si="176"/>
        <v>-750</v>
      </c>
      <c r="AM908" s="277"/>
    </row>
    <row r="909" spans="1:39" x14ac:dyDescent="0.25">
      <c r="B909" s="18">
        <v>1</v>
      </c>
      <c r="C909" s="560" t="s">
        <v>217</v>
      </c>
      <c r="D909" s="27">
        <f>'2 уровень'!F1931</f>
        <v>900</v>
      </c>
      <c r="E909" s="27">
        <f>'2 уровень'!G1931</f>
        <v>150</v>
      </c>
      <c r="F909" s="27">
        <f>'2 уровень'!H1931</f>
        <v>134</v>
      </c>
      <c r="G909" s="64">
        <f>'2 уровень'!I1931</f>
        <v>89.333333333333329</v>
      </c>
      <c r="H909" s="78">
        <f>'2 уровень'!J1931</f>
        <v>0</v>
      </c>
      <c r="I909" s="78">
        <f>'2 уровень'!K1931</f>
        <v>0</v>
      </c>
      <c r="J909" s="73">
        <f>'2 уровень'!L1931</f>
        <v>0</v>
      </c>
      <c r="K909" s="73">
        <f>'2 уровень'!M1931</f>
        <v>0</v>
      </c>
      <c r="L909" s="73">
        <f>'2 уровень'!N1931</f>
        <v>0</v>
      </c>
      <c r="M909" s="73">
        <f>'2 уровень'!O1931</f>
        <v>0</v>
      </c>
      <c r="N909" s="73">
        <f>'2 уровень'!P1931</f>
        <v>0</v>
      </c>
      <c r="O909" s="73">
        <f>'2 уровень'!Q1931</f>
        <v>0</v>
      </c>
      <c r="P909" s="72">
        <f>'2 уровень'!R1931</f>
        <v>1218.0630000000001</v>
      </c>
      <c r="Q909" s="72">
        <f>'2 уровень'!S1931</f>
        <v>1218.0630000000001</v>
      </c>
      <c r="R909" s="72">
        <f>'2 уровень'!T1931</f>
        <v>203.01050000000001</v>
      </c>
      <c r="S909" s="72">
        <f>'2 уровень'!U1931</f>
        <v>208.56551000000002</v>
      </c>
      <c r="T909" s="794">
        <f>'2 уровень'!V1931</f>
        <v>0</v>
      </c>
      <c r="U909" s="72">
        <f>'2 уровень'!W1931</f>
        <v>0</v>
      </c>
      <c r="V909" s="72">
        <f>'2 уровень'!X1931</f>
        <v>5.55501000000001</v>
      </c>
      <c r="W909" s="72">
        <f>'2 уровень'!Y1931</f>
        <v>0</v>
      </c>
      <c r="X909" s="72">
        <f>'2 уровень'!Z1931</f>
        <v>0</v>
      </c>
      <c r="Y909" s="389">
        <f>'2 уровень'!AA1931</f>
        <v>208.56551000000002</v>
      </c>
      <c r="Z909" s="72"/>
      <c r="AA909" s="72"/>
      <c r="AB909" s="991">
        <f>'2 уровень'!AB1930</f>
        <v>0</v>
      </c>
      <c r="AC909" s="998">
        <f>'2 уровень'!AC1930</f>
        <v>0</v>
      </c>
      <c r="AD909" s="196">
        <f t="shared" si="172"/>
        <v>208565.51</v>
      </c>
      <c r="AE909" s="196">
        <f t="shared" si="171"/>
        <v>0</v>
      </c>
      <c r="AF909" s="907">
        <f t="shared" si="180"/>
        <v>1353.4033333333334</v>
      </c>
      <c r="AG909" s="18">
        <f t="shared" si="181"/>
        <v>1556.4590298507464</v>
      </c>
      <c r="AI909" s="1058"/>
      <c r="AJ909" s="18">
        <f t="shared" si="176"/>
        <v>-5948.333333333333</v>
      </c>
      <c r="AM909" s="277"/>
    </row>
    <row r="910" spans="1:39" ht="86.25" x14ac:dyDescent="0.25">
      <c r="B910" s="18">
        <v>1</v>
      </c>
      <c r="C910" s="292" t="s">
        <v>518</v>
      </c>
      <c r="D910" s="27">
        <f>'2 уровень'!F1932</f>
        <v>7138</v>
      </c>
      <c r="E910" s="27">
        <f>'2 уровень'!G1932</f>
        <v>1189.6666666666667</v>
      </c>
      <c r="F910" s="27">
        <f>'2 уровень'!H1932</f>
        <v>844</v>
      </c>
      <c r="G910" s="64">
        <f>'2 уровень'!I1932</f>
        <v>70.944242084617542</v>
      </c>
      <c r="H910" s="78">
        <f>'2 уровень'!J1932</f>
        <v>0</v>
      </c>
      <c r="I910" s="78">
        <f>'2 уровень'!K1932</f>
        <v>0</v>
      </c>
      <c r="J910" s="73">
        <f>'2 уровень'!L1932</f>
        <v>0</v>
      </c>
      <c r="K910" s="73">
        <f>'2 уровень'!M1932</f>
        <v>0</v>
      </c>
      <c r="L910" s="73">
        <f>'2 уровень'!N1932</f>
        <v>0</v>
      </c>
      <c r="M910" s="73">
        <f>'2 уровень'!O1932</f>
        <v>0</v>
      </c>
      <c r="N910" s="73">
        <f>'2 уровень'!P1932</f>
        <v>0</v>
      </c>
      <c r="O910" s="73">
        <f>'2 уровень'!Q1932</f>
        <v>0</v>
      </c>
      <c r="P910" s="72">
        <f>'2 уровень'!R1932</f>
        <v>26761.68837</v>
      </c>
      <c r="Q910" s="72">
        <f>'2 уровень'!S1932</f>
        <v>26761.68837</v>
      </c>
      <c r="R910" s="72">
        <f>'2 уровень'!T1932</f>
        <v>4460.281395</v>
      </c>
      <c r="S910" s="72">
        <f>'2 уровень'!U1932</f>
        <v>3045.3354699999995</v>
      </c>
      <c r="T910" s="794">
        <f>'2 уровень'!V1932</f>
        <v>0</v>
      </c>
      <c r="U910" s="72">
        <f>'2 уровень'!W1932</f>
        <v>0</v>
      </c>
      <c r="V910" s="72">
        <f>'2 уровень'!X1932</f>
        <v>-1414.9459250000004</v>
      </c>
      <c r="W910" s="72">
        <f>'2 уровень'!Y1932</f>
        <v>-4.3296999999999999</v>
      </c>
      <c r="X910" s="72">
        <f>'2 уровень'!Z1932</f>
        <v>0</v>
      </c>
      <c r="Y910" s="389">
        <f>'2 уровень'!AA1932</f>
        <v>3045.3354699999995</v>
      </c>
      <c r="Z910" s="72"/>
      <c r="AA910" s="72"/>
      <c r="AB910" s="991" t="e">
        <f>'2 уровень'!#REF!</f>
        <v>#REF!</v>
      </c>
      <c r="AC910" s="998" t="e">
        <f>'2 уровень'!#REF!</f>
        <v>#REF!</v>
      </c>
      <c r="AD910" s="196">
        <f t="shared" si="172"/>
        <v>3045335.4699999997</v>
      </c>
      <c r="AE910" s="196">
        <f t="shared" si="171"/>
        <v>0</v>
      </c>
      <c r="AF910" s="907">
        <f t="shared" si="180"/>
        <v>3749.1858181563466</v>
      </c>
      <c r="AG910" s="18">
        <f t="shared" si="181"/>
        <v>3608.217381516587</v>
      </c>
      <c r="AI910" s="1058"/>
      <c r="AJ910" s="18">
        <f t="shared" si="176"/>
        <v>-21520.416666666668</v>
      </c>
      <c r="AM910" s="277"/>
    </row>
    <row r="911" spans="1:39" x14ac:dyDescent="0.25">
      <c r="A911" s="18">
        <v>1</v>
      </c>
      <c r="B911" s="18">
        <v>1</v>
      </c>
      <c r="C911" s="174" t="s">
        <v>260</v>
      </c>
      <c r="D911" s="27">
        <f>'2 уровень'!F1933</f>
        <v>25824.5</v>
      </c>
      <c r="E911" s="27">
        <f>'2 уровень'!G1933</f>
        <v>4304.083333333333</v>
      </c>
      <c r="F911" s="27">
        <f>'2 уровень'!H1933</f>
        <v>3482.9375</v>
      </c>
      <c r="G911" s="64">
        <f>'2 уровень'!I1933</f>
        <v>80.921702259482274</v>
      </c>
      <c r="H911" s="78">
        <f>'2 уровень'!J1933</f>
        <v>0</v>
      </c>
      <c r="I911" s="78">
        <f>'2 уровень'!K1933</f>
        <v>0</v>
      </c>
      <c r="J911" s="73">
        <f>'2 уровень'!L1933</f>
        <v>0</v>
      </c>
      <c r="K911" s="73">
        <f>'2 уровень'!M1933</f>
        <v>0</v>
      </c>
      <c r="L911" s="73">
        <f>'2 уровень'!N1933</f>
        <v>0</v>
      </c>
      <c r="M911" s="73">
        <f>'2 уровень'!O1933</f>
        <v>0</v>
      </c>
      <c r="N911" s="73">
        <f>'2 уровень'!P1933</f>
        <v>0</v>
      </c>
      <c r="O911" s="73">
        <f>'2 уровень'!Q1933</f>
        <v>0</v>
      </c>
      <c r="P911" s="72">
        <f>'2 уровень'!R1933</f>
        <v>0</v>
      </c>
      <c r="Q911" s="72">
        <f>'2 уровень'!S1933</f>
        <v>0</v>
      </c>
      <c r="R911" s="72">
        <f>'2 уровень'!T1933</f>
        <v>0</v>
      </c>
      <c r="S911" s="72">
        <f>'2 уровень'!U1933</f>
        <v>0</v>
      </c>
      <c r="T911" s="794">
        <f>'2 уровень'!V1933</f>
        <v>0</v>
      </c>
      <c r="U911" s="72">
        <f>'2 уровень'!W1933</f>
        <v>0</v>
      </c>
      <c r="V911" s="72">
        <f>'2 уровень'!X1933</f>
        <v>0</v>
      </c>
      <c r="W911" s="72">
        <f>'2 уровень'!Y1933</f>
        <v>0</v>
      </c>
      <c r="X911" s="72">
        <f>'2 уровень'!Z1933</f>
        <v>0</v>
      </c>
      <c r="Y911" s="389">
        <f>'2 уровень'!AA1933</f>
        <v>0</v>
      </c>
      <c r="Z911" s="72"/>
      <c r="AA911" s="72"/>
      <c r="AB911" s="991" t="e">
        <f>'2 уровень'!#REF!</f>
        <v>#REF!</v>
      </c>
      <c r="AC911" s="998" t="e">
        <f>'2 уровень'!#REF!</f>
        <v>#REF!</v>
      </c>
      <c r="AD911" s="196">
        <f t="shared" si="172"/>
        <v>0</v>
      </c>
      <c r="AE911" s="196">
        <f t="shared" si="171"/>
        <v>0</v>
      </c>
      <c r="AF911" s="907">
        <f t="shared" si="180"/>
        <v>0</v>
      </c>
      <c r="AG911" s="18">
        <f t="shared" si="181"/>
        <v>0</v>
      </c>
      <c r="AI911" s="1058"/>
      <c r="AJ911" s="18">
        <f t="shared" si="176"/>
        <v>-17693.333333333332</v>
      </c>
      <c r="AM911" s="277"/>
    </row>
    <row r="912" spans="1:39" ht="29.25" x14ac:dyDescent="0.25">
      <c r="A912" s="18">
        <v>1</v>
      </c>
      <c r="B912" s="18">
        <v>1</v>
      </c>
      <c r="C912" s="292" t="s">
        <v>274</v>
      </c>
      <c r="D912" s="27">
        <f>'2 уровень'!F1934</f>
        <v>21232</v>
      </c>
      <c r="E912" s="27">
        <f>'2 уровень'!G1934</f>
        <v>3538.666666666667</v>
      </c>
      <c r="F912" s="27">
        <f>'2 уровень'!H1934</f>
        <v>3260</v>
      </c>
      <c r="G912" s="64">
        <f>'2 уровень'!I1934</f>
        <v>92.125094197437818</v>
      </c>
      <c r="H912" s="78">
        <f>'2 уровень'!J1934</f>
        <v>0</v>
      </c>
      <c r="I912" s="78">
        <f>'2 уровень'!K1934</f>
        <v>0</v>
      </c>
      <c r="J912" s="73">
        <f>'2 уровень'!L1934</f>
        <v>0</v>
      </c>
      <c r="K912" s="73">
        <f>'2 уровень'!M1934</f>
        <v>0</v>
      </c>
      <c r="L912" s="73">
        <f>'2 уровень'!N1934</f>
        <v>0</v>
      </c>
      <c r="M912" s="73">
        <f>'2 уровень'!O1934</f>
        <v>0</v>
      </c>
      <c r="N912" s="73">
        <f>'2 уровень'!P1934</f>
        <v>0</v>
      </c>
      <c r="O912" s="73">
        <f>'2 уровень'!Q1934</f>
        <v>0</v>
      </c>
      <c r="P912" s="72">
        <f>'2 уровень'!R1934</f>
        <v>0</v>
      </c>
      <c r="Q912" s="72">
        <f>'2 уровень'!S1934</f>
        <v>0</v>
      </c>
      <c r="R912" s="72">
        <f>'2 уровень'!T1934</f>
        <v>0</v>
      </c>
      <c r="S912" s="72">
        <f>'2 уровень'!U1934</f>
        <v>0</v>
      </c>
      <c r="T912" s="794">
        <f>'2 уровень'!V1934</f>
        <v>0</v>
      </c>
      <c r="U912" s="72">
        <f>'2 уровень'!W1934</f>
        <v>0</v>
      </c>
      <c r="V912" s="72">
        <f>'2 уровень'!X1934</f>
        <v>0</v>
      </c>
      <c r="W912" s="72">
        <f>'2 уровень'!Y1934</f>
        <v>0</v>
      </c>
      <c r="X912" s="72">
        <f>'2 уровень'!Z1934</f>
        <v>0</v>
      </c>
      <c r="Y912" s="389">
        <f>'2 уровень'!AA1934</f>
        <v>0</v>
      </c>
      <c r="Z912" s="72"/>
      <c r="AA912" s="72"/>
      <c r="AB912" s="991" t="e">
        <f>'2 уровень'!#REF!</f>
        <v>#REF!</v>
      </c>
      <c r="AC912" s="998" t="e">
        <f>'2 уровень'!#REF!</f>
        <v>#REF!</v>
      </c>
      <c r="AD912" s="196">
        <f t="shared" si="172"/>
        <v>0</v>
      </c>
      <c r="AE912" s="196">
        <f t="shared" si="171"/>
        <v>0</v>
      </c>
      <c r="AF912" s="907">
        <f t="shared" si="180"/>
        <v>0</v>
      </c>
      <c r="AG912" s="18">
        <f t="shared" si="181"/>
        <v>0</v>
      </c>
      <c r="AI912" s="1058"/>
      <c r="AJ912" s="18">
        <f t="shared" si="176"/>
        <v>-29132.411347517729</v>
      </c>
      <c r="AM912" s="277"/>
    </row>
    <row r="913" spans="1:197" ht="30" x14ac:dyDescent="0.25">
      <c r="A913" s="18">
        <v>1</v>
      </c>
      <c r="B913" s="18">
        <v>1</v>
      </c>
      <c r="C913" s="563" t="s">
        <v>261</v>
      </c>
      <c r="D913" s="27">
        <f>'2 уровень'!F1935</f>
        <v>36458.893617021276</v>
      </c>
      <c r="E913" s="27">
        <f>'2 уровень'!G1935</f>
        <v>7326.4822695035464</v>
      </c>
      <c r="F913" s="27">
        <f>'2 уровень'!H1935</f>
        <v>5479.0882978723403</v>
      </c>
      <c r="G913" s="64">
        <f>'2 уровень'!I1935</f>
        <v>74.784706989314969</v>
      </c>
      <c r="H913" s="78">
        <f>'2 уровень'!J1935</f>
        <v>0</v>
      </c>
      <c r="I913" s="78">
        <f>'2 уровень'!K1935</f>
        <v>0</v>
      </c>
      <c r="J913" s="73">
        <f>'2 уровень'!L1935</f>
        <v>0</v>
      </c>
      <c r="K913" s="73">
        <f>'2 уровень'!M1935</f>
        <v>0</v>
      </c>
      <c r="L913" s="73">
        <f>'2 уровень'!N1935</f>
        <v>0</v>
      </c>
      <c r="M913" s="73">
        <f>'2 уровень'!O1935</f>
        <v>0</v>
      </c>
      <c r="N913" s="73">
        <f>'2 уровень'!P1935</f>
        <v>0</v>
      </c>
      <c r="O913" s="73">
        <f>'2 уровень'!Q1935</f>
        <v>0</v>
      </c>
      <c r="P913" s="72">
        <f>'2 уровень'!R1935</f>
        <v>0</v>
      </c>
      <c r="Q913" s="72">
        <f>'2 уровень'!S1935</f>
        <v>0</v>
      </c>
      <c r="R913" s="72">
        <f>'2 уровень'!T1935</f>
        <v>0</v>
      </c>
      <c r="S913" s="72">
        <f>'2 уровень'!U1935</f>
        <v>0</v>
      </c>
      <c r="T913" s="794">
        <f>'2 уровень'!V1935</f>
        <v>0</v>
      </c>
      <c r="U913" s="72">
        <f>'2 уровень'!W1935</f>
        <v>0</v>
      </c>
      <c r="V913" s="72">
        <f>'2 уровень'!X1935</f>
        <v>0</v>
      </c>
      <c r="W913" s="72">
        <f>'2 уровень'!Y1935</f>
        <v>0</v>
      </c>
      <c r="X913" s="72">
        <f>'2 уровень'!Z1935</f>
        <v>0</v>
      </c>
      <c r="Y913" s="389">
        <f>'2 уровень'!AA1935</f>
        <v>0</v>
      </c>
      <c r="Z913" s="72" t="e">
        <f>S913/R913*100</f>
        <v>#DIV/0!</v>
      </c>
      <c r="AA913" s="72" t="e">
        <f>Y913/R913*100</f>
        <v>#DIV/0!</v>
      </c>
      <c r="AB913" s="991">
        <f>'2 уровень'!AB1931</f>
        <v>0</v>
      </c>
      <c r="AC913" s="998">
        <f>'2 уровень'!AC1931</f>
        <v>0</v>
      </c>
      <c r="AD913" s="196">
        <f t="shared" si="172"/>
        <v>0</v>
      </c>
      <c r="AE913" s="196">
        <f t="shared" si="171"/>
        <v>0</v>
      </c>
      <c r="AF913" s="907">
        <f t="shared" si="180"/>
        <v>0</v>
      </c>
      <c r="AG913" s="18">
        <f t="shared" si="181"/>
        <v>0</v>
      </c>
      <c r="AI913" s="1058"/>
      <c r="AJ913" s="18">
        <f t="shared" si="176"/>
        <v>-5333.333333333333</v>
      </c>
      <c r="AM913" s="277"/>
    </row>
    <row r="914" spans="1:197" ht="29.25" x14ac:dyDescent="0.25">
      <c r="A914" s="18">
        <v>1</v>
      </c>
      <c r="B914" s="18">
        <v>1</v>
      </c>
      <c r="C914" s="588" t="s">
        <v>262</v>
      </c>
      <c r="D914" s="27">
        <f>'2 уровень'!F1936</f>
        <v>6400</v>
      </c>
      <c r="E914" s="27">
        <f>'2 уровень'!G1936</f>
        <v>1066.6666666666667</v>
      </c>
      <c r="F914" s="27">
        <f>'2 уровень'!H1936</f>
        <v>1040</v>
      </c>
      <c r="G914" s="64">
        <f>'2 уровень'!I1936</f>
        <v>97.5</v>
      </c>
      <c r="H914" s="78">
        <f>'2 уровень'!J1936</f>
        <v>0</v>
      </c>
      <c r="I914" s="78">
        <f>'2 уровень'!K1936</f>
        <v>0</v>
      </c>
      <c r="J914" s="73">
        <f>'2 уровень'!L1936</f>
        <v>0</v>
      </c>
      <c r="K914" s="73">
        <f>'2 уровень'!M1936</f>
        <v>0</v>
      </c>
      <c r="L914" s="73">
        <f>'2 уровень'!N1936</f>
        <v>0</v>
      </c>
      <c r="M914" s="73">
        <f>'2 уровень'!O1936</f>
        <v>0</v>
      </c>
      <c r="N914" s="73">
        <f>'2 уровень'!P1936</f>
        <v>0</v>
      </c>
      <c r="O914" s="73">
        <f>'2 уровень'!Q1936</f>
        <v>0</v>
      </c>
      <c r="P914" s="72">
        <f>'2 уровень'!R1936</f>
        <v>0</v>
      </c>
      <c r="Q914" s="72">
        <f>'2 уровень'!S1936</f>
        <v>0</v>
      </c>
      <c r="R914" s="72">
        <f>'2 уровень'!T1936</f>
        <v>0</v>
      </c>
      <c r="S914" s="72">
        <f>'2 уровень'!U1936</f>
        <v>0</v>
      </c>
      <c r="T914" s="794">
        <f>'2 уровень'!V1936</f>
        <v>0</v>
      </c>
      <c r="U914" s="72">
        <f>'2 уровень'!W1936</f>
        <v>0</v>
      </c>
      <c r="V914" s="72">
        <f>'2 уровень'!X1936</f>
        <v>0</v>
      </c>
      <c r="W914" s="72">
        <f>'2 уровень'!Y1936</f>
        <v>0</v>
      </c>
      <c r="X914" s="72">
        <f>'2 уровень'!Z1936</f>
        <v>0</v>
      </c>
      <c r="Y914" s="389">
        <f>'2 уровень'!AA1936</f>
        <v>0</v>
      </c>
      <c r="Z914" s="72"/>
      <c r="AA914" s="72"/>
      <c r="AB914" s="991">
        <f>'2 уровень'!AB1932</f>
        <v>0</v>
      </c>
      <c r="AC914" s="998">
        <f>'2 уровень'!AC1932</f>
        <v>0</v>
      </c>
      <c r="AD914" s="196">
        <f t="shared" si="172"/>
        <v>0</v>
      </c>
      <c r="AE914" s="196">
        <f t="shared" si="171"/>
        <v>0</v>
      </c>
      <c r="AF914" s="907">
        <f t="shared" si="180"/>
        <v>0</v>
      </c>
      <c r="AG914" s="18">
        <f t="shared" si="181"/>
        <v>0</v>
      </c>
      <c r="AI914" s="1058"/>
      <c r="AJ914" s="18">
        <f t="shared" si="176"/>
        <v>-135179.51190476192</v>
      </c>
      <c r="AM914" s="277"/>
    </row>
    <row r="915" spans="1:197" ht="29.25" x14ac:dyDescent="0.25">
      <c r="A915" s="18">
        <v>1</v>
      </c>
      <c r="B915" s="18">
        <v>1</v>
      </c>
      <c r="C915" s="588" t="s">
        <v>134</v>
      </c>
      <c r="D915" s="27">
        <f>'2 уровень'!F1937</f>
        <v>166115.4142857143</v>
      </c>
      <c r="E915" s="27">
        <f>'2 уровень'!G1937</f>
        <v>30935.902380952386</v>
      </c>
      <c r="F915" s="27">
        <f>'2 уровень'!H1937</f>
        <v>24095.182738095238</v>
      </c>
      <c r="G915" s="64">
        <f>'2 уровень'!I1937</f>
        <v>77.887441075360186</v>
      </c>
      <c r="H915" s="78">
        <f>'2 уровень'!J1937</f>
        <v>0</v>
      </c>
      <c r="I915" s="78">
        <f>'2 уровень'!K1937</f>
        <v>0</v>
      </c>
      <c r="J915" s="73">
        <f>'2 уровень'!L1937</f>
        <v>0</v>
      </c>
      <c r="K915" s="73">
        <f>'2 уровень'!M1937</f>
        <v>0</v>
      </c>
      <c r="L915" s="73">
        <f>'2 уровень'!N1937</f>
        <v>0</v>
      </c>
      <c r="M915" s="73">
        <f>'2 уровень'!O1937</f>
        <v>0</v>
      </c>
      <c r="N915" s="73">
        <f>'2 уровень'!P1937</f>
        <v>0</v>
      </c>
      <c r="O915" s="73">
        <f>'2 уровень'!Q1937</f>
        <v>0</v>
      </c>
      <c r="P915" s="72">
        <f>'2 уровень'!R1937</f>
        <v>297423.35216400004</v>
      </c>
      <c r="Q915" s="72">
        <f>'2 уровень'!S1937</f>
        <v>297423.35216400004</v>
      </c>
      <c r="R915" s="72">
        <f>'2 уровень'!T1937</f>
        <v>49570.558693999992</v>
      </c>
      <c r="S915" s="72">
        <f>'2 уровень'!U1937</f>
        <v>48912.958030000002</v>
      </c>
      <c r="T915" s="794">
        <f>'2 уровень'!V1937</f>
        <v>0</v>
      </c>
      <c r="U915" s="72">
        <f>'2 уровень'!W1937</f>
        <v>0</v>
      </c>
      <c r="V915" s="72">
        <f>'2 уровень'!X1937</f>
        <v>-657.60066399999801</v>
      </c>
      <c r="W915" s="72">
        <f>'2 уровень'!Y1937</f>
        <v>-4.3296999999999999</v>
      </c>
      <c r="X915" s="72">
        <f>'2 уровень'!Z1937</f>
        <v>-1.3383900000000002</v>
      </c>
      <c r="Y915" s="389">
        <f>'2 уровень'!AA1937</f>
        <v>48911.619640000004</v>
      </c>
      <c r="Z915" s="72"/>
      <c r="AA915" s="72"/>
      <c r="AB915" s="991">
        <f>'2 уровень'!AB1933</f>
        <v>0</v>
      </c>
      <c r="AC915" s="998">
        <f>'2 уровень'!AC1933</f>
        <v>0</v>
      </c>
      <c r="AD915" s="196">
        <f t="shared" si="172"/>
        <v>48911619.640000008</v>
      </c>
      <c r="AE915" s="196">
        <f t="shared" si="171"/>
        <v>-1338.39</v>
      </c>
      <c r="AF915" s="907">
        <f t="shared" si="180"/>
        <v>1790.4620919310921</v>
      </c>
      <c r="AG915" s="18">
        <f t="shared" si="181"/>
        <v>2029.9890879294758</v>
      </c>
      <c r="AI915" s="1058"/>
      <c r="AJ915" s="18">
        <f t="shared" si="176"/>
        <v>-167</v>
      </c>
      <c r="AM915" s="277"/>
    </row>
    <row r="916" spans="1:197" x14ac:dyDescent="0.25">
      <c r="A916" s="18">
        <v>1</v>
      </c>
      <c r="B916" s="18">
        <v>1</v>
      </c>
      <c r="C916" s="588" t="s">
        <v>66</v>
      </c>
      <c r="D916" s="27">
        <f>'2 уровень'!F1938</f>
        <v>200</v>
      </c>
      <c r="E916" s="27">
        <f>'2 уровень'!G1938</f>
        <v>33</v>
      </c>
      <c r="F916" s="27">
        <f>'2 уровень'!H1938</f>
        <v>28</v>
      </c>
      <c r="G916" s="64">
        <f>'2 уровень'!I1938</f>
        <v>84.848484848484844</v>
      </c>
      <c r="H916" s="78">
        <f>'2 уровень'!J1938</f>
        <v>10.1</v>
      </c>
      <c r="I916" s="78">
        <f>'2 уровень'!K1938</f>
        <v>10.285714285714286</v>
      </c>
      <c r="J916" s="73">
        <f>'2 уровень'!L1938</f>
        <v>2020</v>
      </c>
      <c r="K916" s="73">
        <f>'2 уровень'!M1938</f>
        <v>337</v>
      </c>
      <c r="L916" s="73">
        <f>'2 уровень'!N1938</f>
        <v>288</v>
      </c>
      <c r="M916" s="73">
        <f>'2 уровень'!O1938</f>
        <v>85.459940652818986</v>
      </c>
      <c r="N916" s="73">
        <f>'2 уровень'!P1938</f>
        <v>8</v>
      </c>
      <c r="O916" s="73">
        <f>'2 уровень'!Q1938</f>
        <v>216</v>
      </c>
      <c r="P916" s="72">
        <f>'2 уровень'!R1938</f>
        <v>0</v>
      </c>
      <c r="Q916" s="72">
        <f>'2 уровень'!S1938</f>
        <v>0</v>
      </c>
      <c r="R916" s="72">
        <f>'2 уровень'!T1938</f>
        <v>0</v>
      </c>
      <c r="S916" s="72">
        <f>'2 уровень'!U1938</f>
        <v>0</v>
      </c>
      <c r="T916" s="794">
        <f>'2 уровень'!V1938</f>
        <v>0</v>
      </c>
      <c r="U916" s="72">
        <f>'2 уровень'!W1938</f>
        <v>0</v>
      </c>
      <c r="V916" s="72">
        <f>'2 уровень'!X1938</f>
        <v>0</v>
      </c>
      <c r="W916" s="72">
        <f>'2 уровень'!Y1938</f>
        <v>0</v>
      </c>
      <c r="X916" s="72">
        <f>'2 уровень'!Z1938</f>
        <v>0</v>
      </c>
      <c r="Y916" s="389">
        <f>'2 уровень'!AA1938</f>
        <v>0</v>
      </c>
      <c r="Z916" s="72"/>
      <c r="AA916" s="72"/>
      <c r="AB916" s="991">
        <f>'2 уровень'!AB1934</f>
        <v>0</v>
      </c>
      <c r="AC916" s="998">
        <f>'2 уровень'!AC1934</f>
        <v>0</v>
      </c>
      <c r="AD916" s="196">
        <f t="shared" si="172"/>
        <v>0</v>
      </c>
      <c r="AE916" s="196">
        <f t="shared" si="171"/>
        <v>0</v>
      </c>
      <c r="AF916" s="907">
        <f t="shared" si="180"/>
        <v>0</v>
      </c>
      <c r="AG916" s="18">
        <f t="shared" si="181"/>
        <v>0</v>
      </c>
      <c r="AI916" s="1058"/>
      <c r="AJ916" s="18">
        <f t="shared" si="176"/>
        <v>-504</v>
      </c>
      <c r="AM916" s="277"/>
    </row>
    <row r="917" spans="1:197" ht="29.25" x14ac:dyDescent="0.25">
      <c r="A917" s="18">
        <v>1</v>
      </c>
      <c r="B917" s="18">
        <v>1</v>
      </c>
      <c r="C917" s="588" t="s">
        <v>16</v>
      </c>
      <c r="D917" s="27">
        <f>'2 уровень'!F1939</f>
        <v>605</v>
      </c>
      <c r="E917" s="27">
        <f>'2 уровень'!G1939</f>
        <v>101</v>
      </c>
      <c r="F917" s="27">
        <f>'2 уровень'!H1939</f>
        <v>119</v>
      </c>
      <c r="G917" s="64">
        <f>'2 уровень'!I1939</f>
        <v>117.82178217821782</v>
      </c>
      <c r="H917" s="78">
        <f>'2 уровень'!J1939</f>
        <v>8</v>
      </c>
      <c r="I917" s="78">
        <f>'2 уровень'!K1939</f>
        <v>7.579831932773109</v>
      </c>
      <c r="J917" s="73">
        <f>'2 уровень'!L1939</f>
        <v>4840</v>
      </c>
      <c r="K917" s="73">
        <f>'2 уровень'!M1939</f>
        <v>807</v>
      </c>
      <c r="L917" s="73">
        <f>'2 уровень'!N1939</f>
        <v>902</v>
      </c>
      <c r="M917" s="73">
        <f>'2 уровень'!O1939</f>
        <v>111.7719950433705</v>
      </c>
      <c r="N917" s="73">
        <f>'2 уровень'!P1939</f>
        <v>20</v>
      </c>
      <c r="O917" s="73">
        <f>'2 уровень'!Q1939</f>
        <v>270.60000000000002</v>
      </c>
      <c r="P917" s="72">
        <f>'2 уровень'!R1939</f>
        <v>0</v>
      </c>
      <c r="Q917" s="72">
        <f>'2 уровень'!S1939</f>
        <v>0</v>
      </c>
      <c r="R917" s="72">
        <f>'2 уровень'!T1939</f>
        <v>0</v>
      </c>
      <c r="S917" s="72">
        <f>'2 уровень'!U1939</f>
        <v>0</v>
      </c>
      <c r="T917" s="794">
        <f>'2 уровень'!V1939</f>
        <v>0</v>
      </c>
      <c r="U917" s="72">
        <f>'2 уровень'!W1939</f>
        <v>0</v>
      </c>
      <c r="V917" s="72">
        <f>'2 уровень'!X1939</f>
        <v>0</v>
      </c>
      <c r="W917" s="72">
        <f>'2 уровень'!Y1939</f>
        <v>0</v>
      </c>
      <c r="X917" s="72">
        <f>'2 уровень'!Z1939</f>
        <v>0</v>
      </c>
      <c r="Y917" s="389">
        <f>'2 уровень'!AA1939</f>
        <v>0</v>
      </c>
      <c r="Z917" s="72"/>
      <c r="AA917" s="72"/>
      <c r="AB917" s="991">
        <f>'2 уровень'!AB1935</f>
        <v>0</v>
      </c>
      <c r="AC917" s="998">
        <f>'2 уровень'!AC1935</f>
        <v>0</v>
      </c>
      <c r="AD917" s="196">
        <f t="shared" si="172"/>
        <v>0</v>
      </c>
      <c r="AE917" s="196">
        <f t="shared" si="171"/>
        <v>0</v>
      </c>
      <c r="AF917" s="907">
        <f t="shared" si="180"/>
        <v>0</v>
      </c>
      <c r="AG917" s="18">
        <f t="shared" si="181"/>
        <v>0</v>
      </c>
      <c r="AI917" s="1058"/>
      <c r="AJ917" s="18">
        <f t="shared" si="176"/>
        <v>-671</v>
      </c>
      <c r="AM917" s="277"/>
    </row>
    <row r="918" spans="1:197" ht="29.25" x14ac:dyDescent="0.25">
      <c r="A918" s="18">
        <v>1</v>
      </c>
      <c r="B918" s="18">
        <v>1</v>
      </c>
      <c r="C918" s="588" t="s">
        <v>136</v>
      </c>
      <c r="D918" s="27">
        <f>'2 уровень'!F1940</f>
        <v>805</v>
      </c>
      <c r="E918" s="27">
        <f>'2 уровень'!G1940</f>
        <v>134</v>
      </c>
      <c r="F918" s="27">
        <f>'2 уровень'!H1940</f>
        <v>147</v>
      </c>
      <c r="G918" s="64">
        <f>'2 уровень'!I1940</f>
        <v>109.70149253731343</v>
      </c>
      <c r="H918" s="78">
        <f>'2 уровень'!J1940</f>
        <v>8.5217391304347831</v>
      </c>
      <c r="I918" s="78">
        <f>'2 уровень'!K1940</f>
        <v>8.0952380952380949</v>
      </c>
      <c r="J918" s="73">
        <f>'2 уровень'!L1940</f>
        <v>6860</v>
      </c>
      <c r="K918" s="73">
        <f>'2 уровень'!M1940</f>
        <v>1144</v>
      </c>
      <c r="L918" s="73">
        <f>'2 уровень'!N1940</f>
        <v>1190</v>
      </c>
      <c r="M918" s="73">
        <f>'2 уровень'!O1940</f>
        <v>104.02097902097903</v>
      </c>
      <c r="N918" s="73">
        <f>'2 уровень'!P1940</f>
        <v>28</v>
      </c>
      <c r="O918" s="73">
        <f>'2 уровень'!Q1940</f>
        <v>255</v>
      </c>
      <c r="P918" s="72">
        <f>'2 уровень'!R1940</f>
        <v>14574.475</v>
      </c>
      <c r="Q918" s="72">
        <f>'2 уровень'!S1940</f>
        <v>14574.475</v>
      </c>
      <c r="R918" s="72">
        <f>'2 уровень'!T1940</f>
        <v>2429.0791666666669</v>
      </c>
      <c r="S918" s="72">
        <f>'2 уровень'!U1940</f>
        <v>2426.0931700000001</v>
      </c>
      <c r="T918" s="794">
        <f>'2 уровень'!V1940</f>
        <v>0</v>
      </c>
      <c r="U918" s="72">
        <f>'2 уровень'!W1940</f>
        <v>0</v>
      </c>
      <c r="V918" s="72">
        <f>'2 уровень'!X1940</f>
        <v>-2.9859966666667788</v>
      </c>
      <c r="W918" s="72">
        <f>'2 уровень'!Y1940</f>
        <v>0</v>
      </c>
      <c r="X918" s="72">
        <f>'2 уровень'!Z1940</f>
        <v>-7.9286199999999996</v>
      </c>
      <c r="Y918" s="389">
        <f>'2 уровень'!AA1940</f>
        <v>2418.16455</v>
      </c>
      <c r="Z918" s="72">
        <f>S918/R918*100</f>
        <v>99.877072896279273</v>
      </c>
      <c r="AA918" s="72">
        <f>Y918/R918*100</f>
        <v>99.550668548952871</v>
      </c>
      <c r="AB918" s="991">
        <f>'2 уровень'!AB1936</f>
        <v>0</v>
      </c>
      <c r="AC918" s="998">
        <f>'2 уровень'!AC1936</f>
        <v>0</v>
      </c>
      <c r="AD918" s="196">
        <f t="shared" si="172"/>
        <v>2418164.5499999998</v>
      </c>
      <c r="AE918" s="196">
        <f t="shared" si="171"/>
        <v>-7928.62</v>
      </c>
      <c r="AF918" s="907">
        <f t="shared" si="180"/>
        <v>18104.937888198758</v>
      </c>
      <c r="AG918" s="18">
        <f t="shared" si="181"/>
        <v>16504.035170068029</v>
      </c>
      <c r="AI918" s="1058"/>
      <c r="AJ918" s="18">
        <f t="shared" si="176"/>
        <v>-6500</v>
      </c>
      <c r="AM918" s="277"/>
    </row>
    <row r="919" spans="1:197" x14ac:dyDescent="0.25">
      <c r="A919" s="18">
        <v>1</v>
      </c>
      <c r="B919" s="18">
        <v>1</v>
      </c>
      <c r="C919" s="589" t="s">
        <v>197</v>
      </c>
      <c r="D919" s="27">
        <f>'2 уровень'!F1941</f>
        <v>7800</v>
      </c>
      <c r="E919" s="27">
        <f>'2 уровень'!G1941</f>
        <v>1300</v>
      </c>
      <c r="F919" s="27">
        <f>'2 уровень'!H1941</f>
        <v>1134</v>
      </c>
      <c r="G919" s="64">
        <f>'2 уровень'!I1941</f>
        <v>87.230769230769241</v>
      </c>
      <c r="H919" s="78">
        <f>'2 уровень'!J1941</f>
        <v>0</v>
      </c>
      <c r="I919" s="78">
        <f>'2 уровень'!K1941</f>
        <v>0</v>
      </c>
      <c r="J919" s="73">
        <f>'2 уровень'!L1941</f>
        <v>0</v>
      </c>
      <c r="K919" s="73">
        <f>'2 уровень'!M1941</f>
        <v>0</v>
      </c>
      <c r="L919" s="73">
        <f>'2 уровень'!N1941</f>
        <v>0</v>
      </c>
      <c r="M919" s="73">
        <f>'2 уровень'!O1941</f>
        <v>0</v>
      </c>
      <c r="N919" s="73">
        <f>'2 уровень'!P1941</f>
        <v>0</v>
      </c>
      <c r="O919" s="73">
        <f>'2 уровень'!Q1941</f>
        <v>0</v>
      </c>
      <c r="P919" s="72">
        <f>'2 уровень'!R1941</f>
        <v>0</v>
      </c>
      <c r="Q919" s="72">
        <f>'2 уровень'!S1941</f>
        <v>0</v>
      </c>
      <c r="R919" s="72">
        <f>'2 уровень'!T1941</f>
        <v>0</v>
      </c>
      <c r="S919" s="72">
        <f>'2 уровень'!U1941</f>
        <v>0</v>
      </c>
      <c r="T919" s="794">
        <f>'2 уровень'!V1941</f>
        <v>0</v>
      </c>
      <c r="U919" s="72">
        <f>'2 уровень'!W1941</f>
        <v>0</v>
      </c>
      <c r="V919" s="72">
        <f>'2 уровень'!X1941</f>
        <v>0</v>
      </c>
      <c r="W919" s="72">
        <f>'2 уровень'!Y1941</f>
        <v>0</v>
      </c>
      <c r="X919" s="72">
        <f>'2 уровень'!Z1941</f>
        <v>0</v>
      </c>
      <c r="Y919" s="389">
        <f>'2 уровень'!AA1941</f>
        <v>0</v>
      </c>
      <c r="Z919" s="72" t="e">
        <f>S919/R919*100</f>
        <v>#DIV/0!</v>
      </c>
      <c r="AA919" s="72" t="e">
        <f>Y919/R919*100</f>
        <v>#DIV/0!</v>
      </c>
      <c r="AB919" s="991">
        <f>'2 уровень'!AB1937</f>
        <v>0</v>
      </c>
      <c r="AC919" s="998">
        <f>'2 уровень'!AC1937</f>
        <v>0</v>
      </c>
      <c r="AD919" s="196">
        <f t="shared" si="172"/>
        <v>0</v>
      </c>
      <c r="AE919" s="196">
        <f t="shared" si="171"/>
        <v>0</v>
      </c>
      <c r="AF919" s="907">
        <f t="shared" si="180"/>
        <v>0</v>
      </c>
      <c r="AG919" s="18">
        <f t="shared" si="181"/>
        <v>0</v>
      </c>
      <c r="AI919" s="1058"/>
      <c r="AJ919" s="18">
        <f t="shared" si="176"/>
        <v>-6494</v>
      </c>
      <c r="AM919" s="277"/>
    </row>
    <row r="920" spans="1:197" x14ac:dyDescent="0.25">
      <c r="A920" s="18">
        <v>1</v>
      </c>
      <c r="B920" s="18">
        <v>1</v>
      </c>
      <c r="C920" s="2228" t="s">
        <v>198</v>
      </c>
      <c r="D920" s="27">
        <f>'2 уровень'!F1942</f>
        <v>7793</v>
      </c>
      <c r="E920" s="27">
        <f>'2 уровень'!G1942</f>
        <v>1299</v>
      </c>
      <c r="F920" s="27">
        <f>'2 уровень'!H1942</f>
        <v>1134</v>
      </c>
      <c r="G920" s="64">
        <f>'2 уровень'!I1942</f>
        <v>87.297921478060047</v>
      </c>
      <c r="H920" s="78">
        <f>'2 уровень'!J1942</f>
        <v>0</v>
      </c>
      <c r="I920" s="78">
        <f>'2 уровень'!K1942</f>
        <v>0</v>
      </c>
      <c r="J920" s="73">
        <f>'2 уровень'!L1942</f>
        <v>0</v>
      </c>
      <c r="K920" s="73">
        <f>'2 уровень'!M1942</f>
        <v>0</v>
      </c>
      <c r="L920" s="73">
        <f>'2 уровень'!N1942</f>
        <v>0</v>
      </c>
      <c r="M920" s="73">
        <f>'2 уровень'!O1942</f>
        <v>0</v>
      </c>
      <c r="N920" s="73">
        <f>'2 уровень'!P1942</f>
        <v>0</v>
      </c>
      <c r="O920" s="73">
        <f>'2 уровень'!Q1942</f>
        <v>0</v>
      </c>
      <c r="P920" s="72">
        <f>'2 уровень'!R1942</f>
        <v>0</v>
      </c>
      <c r="Q920" s="72">
        <f>'2 уровень'!S1942</f>
        <v>0</v>
      </c>
      <c r="R920" s="72">
        <f>'2 уровень'!T1942</f>
        <v>0</v>
      </c>
      <c r="S920" s="72">
        <f>'2 уровень'!U1942</f>
        <v>0</v>
      </c>
      <c r="T920" s="794">
        <f>'2 уровень'!V1942</f>
        <v>0</v>
      </c>
      <c r="U920" s="72">
        <f>'2 уровень'!W1942</f>
        <v>0</v>
      </c>
      <c r="V920" s="72">
        <f>'2 уровень'!X1942</f>
        <v>0</v>
      </c>
      <c r="W920" s="72">
        <f>'2 уровень'!Y1942</f>
        <v>0</v>
      </c>
      <c r="X920" s="72">
        <f>'2 уровень'!Z1942</f>
        <v>0</v>
      </c>
      <c r="Y920" s="389">
        <f>'2 уровень'!AA1942</f>
        <v>0</v>
      </c>
      <c r="Z920" s="72"/>
      <c r="AA920" s="72"/>
      <c r="AB920" s="991">
        <f>'2 уровень'!AB1938</f>
        <v>0</v>
      </c>
      <c r="AC920" s="998">
        <f>'2 уровень'!AC1938</f>
        <v>0</v>
      </c>
      <c r="AD920" s="196">
        <f t="shared" si="172"/>
        <v>0</v>
      </c>
      <c r="AE920" s="196">
        <f t="shared" si="171"/>
        <v>0</v>
      </c>
      <c r="AF920" s="907">
        <f t="shared" si="180"/>
        <v>0</v>
      </c>
      <c r="AG920" s="18">
        <f t="shared" si="181"/>
        <v>0</v>
      </c>
      <c r="AI920" s="1058"/>
      <c r="AJ920" s="18">
        <f t="shared" si="176"/>
        <v>-6</v>
      </c>
      <c r="AM920" s="277"/>
    </row>
    <row r="921" spans="1:197" x14ac:dyDescent="0.25">
      <c r="A921" s="18">
        <v>1</v>
      </c>
      <c r="B921" s="18">
        <v>1</v>
      </c>
      <c r="C921" s="2230" t="s">
        <v>199</v>
      </c>
      <c r="D921" s="27">
        <f>'2 уровень'!F1943</f>
        <v>7</v>
      </c>
      <c r="E921" s="27">
        <f>'2 уровень'!G1943</f>
        <v>1</v>
      </c>
      <c r="F921" s="27">
        <f>'2 уровень'!H1943</f>
        <v>0</v>
      </c>
      <c r="G921" s="64">
        <f>'2 уровень'!I1943</f>
        <v>0</v>
      </c>
      <c r="H921" s="78">
        <f>'2 уровень'!J1943</f>
        <v>0</v>
      </c>
      <c r="I921" s="78">
        <f>'2 уровень'!K1943</f>
        <v>0</v>
      </c>
      <c r="J921" s="73">
        <f>'2 уровень'!L1943</f>
        <v>0</v>
      </c>
      <c r="K921" s="73">
        <f>'2 уровень'!M1943</f>
        <v>0</v>
      </c>
      <c r="L921" s="73">
        <f>'2 уровень'!N1943</f>
        <v>0</v>
      </c>
      <c r="M921" s="73">
        <f>'2 уровень'!O1943</f>
        <v>0</v>
      </c>
      <c r="N921" s="73">
        <f>'2 уровень'!P1943</f>
        <v>0</v>
      </c>
      <c r="O921" s="73">
        <f>'2 уровень'!Q1943</f>
        <v>0</v>
      </c>
      <c r="P921" s="72">
        <f>'2 уровень'!R1943</f>
        <v>0</v>
      </c>
      <c r="Q921" s="72">
        <f>'2 уровень'!S1943</f>
        <v>0</v>
      </c>
      <c r="R921" s="72">
        <f>'2 уровень'!T1943</f>
        <v>0</v>
      </c>
      <c r="S921" s="72">
        <f>'2 уровень'!U1943</f>
        <v>0</v>
      </c>
      <c r="T921" s="794">
        <f>'2 уровень'!V1943</f>
        <v>0</v>
      </c>
      <c r="U921" s="72">
        <f>'2 уровень'!W1943</f>
        <v>0</v>
      </c>
      <c r="V921" s="72">
        <f>'2 уровень'!X1943</f>
        <v>0</v>
      </c>
      <c r="W921" s="72">
        <f>'2 уровень'!Y1943</f>
        <v>0</v>
      </c>
      <c r="X921" s="72">
        <f>'2 уровень'!Z1943</f>
        <v>0</v>
      </c>
      <c r="Y921" s="389">
        <f>'2 уровень'!AA1943</f>
        <v>0</v>
      </c>
      <c r="Z921" s="72"/>
      <c r="AA921" s="72"/>
      <c r="AB921" s="991">
        <f>'2 уровень'!AB1939</f>
        <v>0</v>
      </c>
      <c r="AC921" s="998">
        <f>'2 уровень'!AC1939</f>
        <v>0</v>
      </c>
      <c r="AD921" s="196">
        <f t="shared" si="172"/>
        <v>0</v>
      </c>
      <c r="AE921" s="196">
        <f t="shared" si="171"/>
        <v>0</v>
      </c>
      <c r="AF921" s="907">
        <f t="shared" si="180"/>
        <v>0</v>
      </c>
      <c r="AG921" s="18" t="e">
        <f t="shared" si="181"/>
        <v>#DIV/0!</v>
      </c>
      <c r="AI921" s="1058"/>
      <c r="AJ921" s="18">
        <f t="shared" si="176"/>
        <v>-6500</v>
      </c>
      <c r="AM921" s="277"/>
    </row>
    <row r="922" spans="1:197" ht="15.75" thickBot="1" x14ac:dyDescent="0.3">
      <c r="A922" s="18">
        <v>1</v>
      </c>
      <c r="B922" s="18">
        <v>1</v>
      </c>
      <c r="C922" s="714" t="s">
        <v>204</v>
      </c>
      <c r="D922" s="27">
        <f>'2 уровень'!F1944</f>
        <v>7800</v>
      </c>
      <c r="E922" s="27">
        <f>'2 уровень'!G1944</f>
        <v>1300</v>
      </c>
      <c r="F922" s="27">
        <f>'2 уровень'!H1944</f>
        <v>1134</v>
      </c>
      <c r="G922" s="64">
        <f>'2 уровень'!I1944</f>
        <v>87.230769230769241</v>
      </c>
      <c r="H922" s="78">
        <f>'2 уровень'!J1944</f>
        <v>0</v>
      </c>
      <c r="I922" s="78">
        <f>'2 уровень'!K1944</f>
        <v>0</v>
      </c>
      <c r="J922" s="73">
        <f>'2 уровень'!L1944</f>
        <v>0</v>
      </c>
      <c r="K922" s="73">
        <f>'2 уровень'!M1944</f>
        <v>0</v>
      </c>
      <c r="L922" s="73">
        <f>'2 уровень'!N1944</f>
        <v>0</v>
      </c>
      <c r="M922" s="73">
        <f>'2 уровень'!O1944</f>
        <v>0</v>
      </c>
      <c r="N922" s="73">
        <f>'2 уровень'!P1944</f>
        <v>0</v>
      </c>
      <c r="O922" s="73">
        <f>'2 уровень'!Q1944</f>
        <v>0</v>
      </c>
      <c r="P922" s="72">
        <f>'2 уровень'!R1944</f>
        <v>49445.577960000002</v>
      </c>
      <c r="Q922" s="72">
        <f>'2 уровень'!S1944</f>
        <v>49445.577960000002</v>
      </c>
      <c r="R922" s="72">
        <f>'2 уровень'!T1944</f>
        <v>8240.9296599999998</v>
      </c>
      <c r="S922" s="72">
        <f>'2 уровень'!U1944</f>
        <v>8233.5218299999997</v>
      </c>
      <c r="T922" s="794">
        <f>'2 уровень'!V1944</f>
        <v>0</v>
      </c>
      <c r="U922" s="72">
        <f>'2 уровень'!W1944</f>
        <v>0</v>
      </c>
      <c r="V922" s="72">
        <f>'2 уровень'!X1944</f>
        <v>-7.4078300000001036</v>
      </c>
      <c r="W922" s="72">
        <f>'2 уровень'!Y1944</f>
        <v>0</v>
      </c>
      <c r="X922" s="72">
        <f>'2 уровень'!Z1944</f>
        <v>-9.333219999999999</v>
      </c>
      <c r="Y922" s="389">
        <f>'2 уровень'!AA1944</f>
        <v>8224.1886099999992</v>
      </c>
      <c r="Z922" s="72">
        <f>S922/R922*100</f>
        <v>99.910109292208176</v>
      </c>
      <c r="AA922" s="72">
        <f>Y922/R922*100</f>
        <v>99.796854836884989</v>
      </c>
      <c r="AB922" s="991">
        <f>'2 уровень'!AB1940</f>
        <v>0</v>
      </c>
      <c r="AC922" s="998">
        <f>'2 уровень'!AC1940</f>
        <v>0</v>
      </c>
      <c r="AD922" s="196">
        <f t="shared" si="172"/>
        <v>8224188.6099999994</v>
      </c>
      <c r="AE922" s="196">
        <f t="shared" si="171"/>
        <v>-9333.2199999999993</v>
      </c>
      <c r="AF922" s="907">
        <f t="shared" si="180"/>
        <v>6339.1766615384613</v>
      </c>
      <c r="AG922" s="18">
        <f t="shared" si="181"/>
        <v>7260.6012610229272</v>
      </c>
      <c r="AI922" s="1058"/>
      <c r="AJ922" s="18" t="e">
        <f>#REF!-#REF!</f>
        <v>#REF!</v>
      </c>
      <c r="AM922" s="277"/>
    </row>
    <row r="923" spans="1:197" x14ac:dyDescent="0.25">
      <c r="A923" s="18">
        <v>1</v>
      </c>
      <c r="B923" s="18">
        <v>1</v>
      </c>
      <c r="C923" s="6" t="s">
        <v>104</v>
      </c>
      <c r="D923" s="79"/>
      <c r="E923" s="79"/>
      <c r="F923" s="79"/>
      <c r="G923" s="80"/>
      <c r="H923" s="81"/>
      <c r="I923" s="81"/>
      <c r="J923" s="24"/>
      <c r="K923" s="24"/>
      <c r="L923" s="24"/>
      <c r="M923" s="24"/>
      <c r="N923" s="24"/>
      <c r="O923" s="24"/>
      <c r="P923" s="398">
        <f>P924-P925-P977-P980-P984</f>
        <v>0</v>
      </c>
      <c r="Q923" s="398">
        <f>Q924-Q925-Q977-Q980-Q984</f>
        <v>0</v>
      </c>
      <c r="R923" s="398">
        <f t="shared" ref="R923:Y923" si="182">R924-R925-R977-R980-R984</f>
        <v>0</v>
      </c>
      <c r="S923" s="398">
        <f t="shared" si="182"/>
        <v>0</v>
      </c>
      <c r="T923" s="398">
        <f t="shared" si="182"/>
        <v>0</v>
      </c>
      <c r="U923" s="398">
        <f t="shared" si="182"/>
        <v>0</v>
      </c>
      <c r="V923" s="398">
        <f t="shared" si="182"/>
        <v>0</v>
      </c>
      <c r="W923" s="398">
        <f t="shared" si="182"/>
        <v>0</v>
      </c>
      <c r="X923" s="398">
        <f t="shared" si="182"/>
        <v>1.7763568394002505E-14</v>
      </c>
      <c r="Y923" s="398">
        <f t="shared" si="182"/>
        <v>0</v>
      </c>
      <c r="Z923" s="398"/>
      <c r="AA923" s="398"/>
      <c r="AB923" s="999"/>
      <c r="AC923" s="1012" t="e">
        <f>AC924-AC925-AC981-AC984-#REF!</f>
        <v>#REF!</v>
      </c>
      <c r="AD923" s="196">
        <f t="shared" si="172"/>
        <v>0</v>
      </c>
      <c r="AE923" s="196">
        <f t="shared" si="171"/>
        <v>1.7763568394002505E-11</v>
      </c>
      <c r="AF923" s="907">
        <f t="shared" si="180"/>
        <v>0</v>
      </c>
      <c r="AG923" s="18" t="e">
        <f t="shared" si="181"/>
        <v>#DIV/0!</v>
      </c>
      <c r="AI923" s="1058"/>
      <c r="AJ923" s="18">
        <f t="shared" ref="AJ923:AJ937" si="183">E924-D924</f>
        <v>0</v>
      </c>
      <c r="AM923" s="277"/>
    </row>
    <row r="924" spans="1:197" s="59" customFormat="1" x14ac:dyDescent="0.25">
      <c r="A924" s="18">
        <v>1</v>
      </c>
      <c r="B924" s="18">
        <v>1</v>
      </c>
      <c r="C924" s="12" t="s">
        <v>92</v>
      </c>
      <c r="D924" s="60">
        <f>'Охотск '!C90</f>
        <v>0</v>
      </c>
      <c r="E924" s="60">
        <f>'Охотск '!D90</f>
        <v>0</v>
      </c>
      <c r="F924" s="60">
        <f>'Охотск '!E90</f>
        <v>0</v>
      </c>
      <c r="G924" s="71">
        <f>'Охотск '!F90</f>
        <v>0</v>
      </c>
      <c r="H924" s="72">
        <f>'Охотск '!G90</f>
        <v>0</v>
      </c>
      <c r="I924" s="72">
        <f>'Охотск '!H90</f>
        <v>0</v>
      </c>
      <c r="J924" s="21">
        <f>'Охотск '!I90</f>
        <v>0</v>
      </c>
      <c r="K924" s="21">
        <f>'Охотск '!J90</f>
        <v>0</v>
      </c>
      <c r="L924" s="21">
        <f>'Охотск '!K90</f>
        <v>0</v>
      </c>
      <c r="M924" s="21">
        <f>'Охотск '!L90</f>
        <v>0</v>
      </c>
      <c r="N924" s="21">
        <f>'Охотск '!M90</f>
        <v>0</v>
      </c>
      <c r="O924" s="21">
        <f>'Охотск '!N90</f>
        <v>0</v>
      </c>
      <c r="P924" s="399">
        <f>'Охотск '!O90</f>
        <v>345250.24436050002</v>
      </c>
      <c r="Q924" s="399">
        <f>'Охотск '!P90</f>
        <v>345250.24436050002</v>
      </c>
      <c r="R924" s="399">
        <f>'Охотск '!Q90</f>
        <v>57541.707393416669</v>
      </c>
      <c r="S924" s="399">
        <f>'Охотск '!R90</f>
        <v>53290.594279999998</v>
      </c>
      <c r="T924" s="800">
        <f>'Охотск '!S90</f>
        <v>0</v>
      </c>
      <c r="U924" s="399">
        <f>'Охотск '!T90</f>
        <v>-1.1844000000000001</v>
      </c>
      <c r="V924" s="399">
        <f>'Охотск '!U90</f>
        <v>-4251.1131134166681</v>
      </c>
      <c r="W924" s="399">
        <f>'Охотск '!V90</f>
        <v>0</v>
      </c>
      <c r="X924" s="399">
        <f>'Охотск '!W90</f>
        <v>-609.30371000000002</v>
      </c>
      <c r="Y924" s="400">
        <f>'Охотск '!X90</f>
        <v>52680.106169999999</v>
      </c>
      <c r="Z924" s="399">
        <f>S924/R924*100</f>
        <v>92.612118572791886</v>
      </c>
      <c r="AA924" s="399">
        <f>Y924/R924*100</f>
        <v>91.55116967562752</v>
      </c>
      <c r="AB924" s="993" t="e">
        <f>'Охотск '!Y90</f>
        <v>#REF!</v>
      </c>
      <c r="AC924" s="1008" t="e">
        <f>'Охотск '!Z90</f>
        <v>#REF!</v>
      </c>
      <c r="AD924" s="196">
        <f t="shared" si="172"/>
        <v>52680106.170000002</v>
      </c>
      <c r="AE924" s="196">
        <f t="shared" si="171"/>
        <v>-609303.71000000008</v>
      </c>
      <c r="AF924" s="907"/>
      <c r="AG924" s="59" t="e">
        <f t="shared" si="181"/>
        <v>#DIV/0!</v>
      </c>
      <c r="AI924" s="277"/>
      <c r="AJ924" s="59">
        <f t="shared" si="183"/>
        <v>-1124</v>
      </c>
      <c r="AM924" s="277"/>
    </row>
    <row r="925" spans="1:197" s="59" customFormat="1" x14ac:dyDescent="0.25">
      <c r="A925" s="18">
        <v>1</v>
      </c>
      <c r="B925" s="18">
        <v>1</v>
      </c>
      <c r="C925" s="2228" t="s">
        <v>77</v>
      </c>
      <c r="D925" s="20">
        <f>'Охотск '!C91</f>
        <v>1350</v>
      </c>
      <c r="E925" s="20">
        <f>'Охотск '!D91</f>
        <v>226</v>
      </c>
      <c r="F925" s="20">
        <f>'Охотск '!E91</f>
        <v>213</v>
      </c>
      <c r="G925" s="62">
        <f>'Охотск '!F91</f>
        <v>94.247787610619469</v>
      </c>
      <c r="H925" s="72">
        <f>'Охотск '!G91</f>
        <v>10.425925925925926</v>
      </c>
      <c r="I925" s="72">
        <f>'Охотск '!H91</f>
        <v>9.0610328638497659</v>
      </c>
      <c r="J925" s="29">
        <f>'Охотск '!I91</f>
        <v>14075</v>
      </c>
      <c r="K925" s="29">
        <f>'Охотск '!J91</f>
        <v>2346</v>
      </c>
      <c r="L925" s="29">
        <f>'Охотск '!K91</f>
        <v>1930</v>
      </c>
      <c r="M925" s="29">
        <f>'Охотск '!L91</f>
        <v>82.267689684569476</v>
      </c>
      <c r="N925" s="29">
        <f>'Охотск '!M91</f>
        <v>45</v>
      </c>
      <c r="O925" s="29">
        <f>'Охотск '!N91</f>
        <v>257.33333333333331</v>
      </c>
      <c r="P925" s="399">
        <f>'Охотск '!O91</f>
        <v>168702.01022999999</v>
      </c>
      <c r="Q925" s="399">
        <f>'Охотск '!P91</f>
        <v>168702.01022999999</v>
      </c>
      <c r="R925" s="399">
        <f>'Охотск '!Q91</f>
        <v>28117.001704999999</v>
      </c>
      <c r="S925" s="399">
        <f>'Охотск '!R91</f>
        <v>28235.785019999999</v>
      </c>
      <c r="T925" s="800">
        <f>'Охотск '!S91</f>
        <v>0</v>
      </c>
      <c r="U925" s="399">
        <f>'Охотск '!T91</f>
        <v>-1.1844000000000001</v>
      </c>
      <c r="V925" s="399">
        <f>'Охотск '!U91</f>
        <v>118.78331500000058</v>
      </c>
      <c r="W925" s="399">
        <f>'Охотск '!V91</f>
        <v>0</v>
      </c>
      <c r="X925" s="399">
        <f>'Охотск '!W91</f>
        <v>-595.31424000000004</v>
      </c>
      <c r="Y925" s="400">
        <f>'Охотск '!X91</f>
        <v>27639.286380000001</v>
      </c>
      <c r="Z925" s="399">
        <f>S925/R925*100</f>
        <v>100.42246081657731</v>
      </c>
      <c r="AA925" s="399">
        <f>Y925/R925*100</f>
        <v>98.30097344655691</v>
      </c>
      <c r="AB925" s="987">
        <f>'Охотск '!Y91</f>
        <v>0</v>
      </c>
      <c r="AC925" s="1008">
        <f>'Охотск '!Z91</f>
        <v>0</v>
      </c>
      <c r="AD925" s="196">
        <f t="shared" si="172"/>
        <v>27639286.380000003</v>
      </c>
      <c r="AE925" s="196">
        <f t="shared" si="171"/>
        <v>-595314.24</v>
      </c>
      <c r="AF925" s="907">
        <f>IF(P925&gt;0,P925*1000/D925,0)</f>
        <v>124964.45202222222</v>
      </c>
      <c r="AG925" s="59">
        <f t="shared" si="181"/>
        <v>132562.37098591551</v>
      </c>
      <c r="AI925" s="277"/>
      <c r="AJ925" s="59">
        <f t="shared" si="183"/>
        <v>0</v>
      </c>
      <c r="AM925" s="277"/>
    </row>
    <row r="926" spans="1:197" s="59" customFormat="1" x14ac:dyDescent="0.25">
      <c r="A926" s="18"/>
      <c r="B926" s="18">
        <v>1</v>
      </c>
      <c r="C926" s="2130" t="s">
        <v>14</v>
      </c>
      <c r="D926" s="20">
        <f>'Охотск '!C92</f>
        <v>0</v>
      </c>
      <c r="E926" s="20">
        <f>'Охотск '!D92</f>
        <v>0</v>
      </c>
      <c r="F926" s="20">
        <f>'Охотск '!E92</f>
        <v>0</v>
      </c>
      <c r="G926" s="62">
        <f>'Охотск '!F92</f>
        <v>0</v>
      </c>
      <c r="H926" s="72">
        <f>'Охотск '!G92</f>
        <v>0</v>
      </c>
      <c r="I926" s="72">
        <f>'Охотск '!H92</f>
        <v>0</v>
      </c>
      <c r="J926" s="29">
        <f>'Охотск '!I92</f>
        <v>0</v>
      </c>
      <c r="K926" s="29">
        <f>'Охотск '!J92</f>
        <v>0</v>
      </c>
      <c r="L926" s="29">
        <f>'Охотск '!K92</f>
        <v>0</v>
      </c>
      <c r="M926" s="29">
        <f>'Охотск '!L92</f>
        <v>0</v>
      </c>
      <c r="N926" s="29">
        <f>'Охотск '!M92</f>
        <v>0</v>
      </c>
      <c r="O926" s="29">
        <f>'Охотск '!N92</f>
        <v>0</v>
      </c>
      <c r="P926" s="399">
        <f>'Охотск '!O92</f>
        <v>0</v>
      </c>
      <c r="Q926" s="399">
        <f>'Охотск '!P92</f>
        <v>0</v>
      </c>
      <c r="R926" s="399">
        <f>'Охотск '!Q92</f>
        <v>0</v>
      </c>
      <c r="S926" s="399">
        <f>'Охотск '!R92</f>
        <v>0</v>
      </c>
      <c r="T926" s="800">
        <f>'Охотск '!S92</f>
        <v>0</v>
      </c>
      <c r="U926" s="399">
        <f>'Охотск '!T92</f>
        <v>0</v>
      </c>
      <c r="V926" s="399">
        <f>'Охотск '!U92</f>
        <v>0</v>
      </c>
      <c r="W926" s="399">
        <f>'Охотск '!V92</f>
        <v>0</v>
      </c>
      <c r="X926" s="399">
        <f>'Охотск '!W92</f>
        <v>0</v>
      </c>
      <c r="Y926" s="400">
        <f>'Охотск '!X92</f>
        <v>0</v>
      </c>
      <c r="Z926" s="399"/>
      <c r="AA926" s="399"/>
      <c r="AB926" s="987"/>
      <c r="AC926" s="1008"/>
      <c r="AD926" s="196"/>
      <c r="AE926" s="196"/>
      <c r="AF926" s="907"/>
      <c r="AI926" s="277"/>
      <c r="AJ926" s="59">
        <f t="shared" si="183"/>
        <v>0</v>
      </c>
      <c r="AM926" s="277"/>
    </row>
    <row r="927" spans="1:197" x14ac:dyDescent="0.25">
      <c r="A927" s="18">
        <v>1</v>
      </c>
      <c r="B927" s="18">
        <v>1</v>
      </c>
      <c r="C927" s="2682" t="s">
        <v>325</v>
      </c>
      <c r="D927" s="27">
        <f>'Охотск '!C93</f>
        <v>0</v>
      </c>
      <c r="E927" s="27">
        <f>'Охотск '!D93</f>
        <v>0</v>
      </c>
      <c r="F927" s="27">
        <f>'Охотск '!E93</f>
        <v>0</v>
      </c>
      <c r="G927" s="64">
        <f>'Охотск '!F93</f>
        <v>0</v>
      </c>
      <c r="H927" s="78">
        <f>'Охотск '!G93</f>
        <v>0</v>
      </c>
      <c r="I927" s="78">
        <f>'Охотск '!H93</f>
        <v>0</v>
      </c>
      <c r="J927" s="25">
        <f>'Охотск '!I93</f>
        <v>0</v>
      </c>
      <c r="K927" s="25">
        <f>'Охотск '!J93</f>
        <v>0</v>
      </c>
      <c r="L927" s="25">
        <f>'Охотск '!K93</f>
        <v>0</v>
      </c>
      <c r="M927" s="25">
        <f>'Охотск '!L93</f>
        <v>0</v>
      </c>
      <c r="N927" s="25">
        <f>'Охотск '!M93</f>
        <v>0</v>
      </c>
      <c r="O927" s="25">
        <f>'Охотск '!N93</f>
        <v>0</v>
      </c>
      <c r="P927" s="401">
        <f>'Охотск '!O93</f>
        <v>51523.715880000003</v>
      </c>
      <c r="Q927" s="401">
        <f>'Охотск '!P93</f>
        <v>51523.715880000003</v>
      </c>
      <c r="R927" s="401">
        <f>'Охотск '!Q93</f>
        <v>8587.2859800000006</v>
      </c>
      <c r="S927" s="401">
        <f>'Охотск '!R93</f>
        <v>8212.9179999999978</v>
      </c>
      <c r="T927" s="804">
        <f>'Охотск '!S93</f>
        <v>0</v>
      </c>
      <c r="U927" s="401">
        <f>'Охотск '!T93</f>
        <v>0</v>
      </c>
      <c r="V927" s="401">
        <f>'Охотск '!U93</f>
        <v>-374.36798000000272</v>
      </c>
      <c r="W927" s="401">
        <f>'Охотск '!V93</f>
        <v>0</v>
      </c>
      <c r="X927" s="401">
        <f>'Охотск '!W93</f>
        <v>-0.70819999999999994</v>
      </c>
      <c r="Y927" s="402">
        <f>'Охотск '!X93</f>
        <v>8212.2097999999987</v>
      </c>
      <c r="Z927" s="401"/>
      <c r="AA927" s="401"/>
      <c r="AB927" s="991">
        <f>'Охотск '!Y92</f>
        <v>0</v>
      </c>
      <c r="AC927" s="1013">
        <f>'Охотск '!Z92</f>
        <v>0</v>
      </c>
      <c r="AD927" s="196">
        <f t="shared" si="172"/>
        <v>8212209.7999999989</v>
      </c>
      <c r="AE927" s="196">
        <f t="shared" si="171"/>
        <v>-708.19999999999993</v>
      </c>
      <c r="AF927" s="907" t="e">
        <f>IF(P927&gt;0,P927*1000/D927,0)</f>
        <v>#DIV/0!</v>
      </c>
      <c r="AG927" s="59" t="e">
        <f t="shared" ref="AG927:AG938" si="184">S927/F927*1000</f>
        <v>#DIV/0!</v>
      </c>
      <c r="AH927" s="59"/>
      <c r="AI927" s="277"/>
      <c r="AJ927" s="59">
        <f t="shared" si="183"/>
        <v>0</v>
      </c>
      <c r="AK927" s="59"/>
      <c r="AL927" s="59"/>
      <c r="AM927" s="277"/>
      <c r="AN927" s="59"/>
      <c r="AO927" s="59"/>
      <c r="AP927" s="59"/>
      <c r="AQ927" s="59"/>
      <c r="AR927" s="59"/>
      <c r="AS927" s="59"/>
      <c r="AT927" s="59"/>
      <c r="AU927" s="59"/>
      <c r="AV927" s="59"/>
      <c r="AW927" s="59"/>
      <c r="AX927" s="59"/>
      <c r="AY927" s="59"/>
      <c r="AZ927" s="59"/>
      <c r="BA927" s="59"/>
      <c r="BB927" s="59"/>
      <c r="BC927" s="59"/>
      <c r="BD927" s="59"/>
      <c r="BE927" s="59"/>
      <c r="BF927" s="59"/>
      <c r="BG927" s="59"/>
      <c r="BH927" s="59"/>
      <c r="BI927" s="59"/>
      <c r="BJ927" s="59"/>
      <c r="BK927" s="59"/>
      <c r="BL927" s="59"/>
      <c r="BM927" s="59"/>
      <c r="BN927" s="59"/>
      <c r="BO927" s="59"/>
      <c r="BP927" s="59"/>
      <c r="BQ927" s="59"/>
      <c r="BR927" s="59"/>
      <c r="BS927" s="59"/>
      <c r="BT927" s="59"/>
      <c r="BU927" s="59"/>
      <c r="BV927" s="59"/>
      <c r="BW927" s="59"/>
      <c r="BX927" s="59"/>
      <c r="BY927" s="59"/>
      <c r="BZ927" s="59"/>
      <c r="CA927" s="59"/>
      <c r="CB927" s="59"/>
      <c r="CC927" s="59"/>
      <c r="CD927" s="59"/>
      <c r="CE927" s="59"/>
      <c r="CF927" s="59"/>
      <c r="CG927" s="59"/>
      <c r="CH927" s="59"/>
      <c r="CI927" s="59"/>
      <c r="CJ927" s="59"/>
      <c r="CK927" s="59"/>
      <c r="CL927" s="59"/>
      <c r="CM927" s="59"/>
      <c r="CN927" s="59"/>
      <c r="CO927" s="59"/>
      <c r="CP927" s="59"/>
      <c r="CQ927" s="59"/>
      <c r="CR927" s="59"/>
      <c r="CS927" s="59"/>
      <c r="CT927" s="59"/>
      <c r="CU927" s="59"/>
      <c r="CV927" s="59"/>
      <c r="CW927" s="59"/>
      <c r="CX927" s="59"/>
      <c r="CY927" s="59"/>
      <c r="CZ927" s="59"/>
      <c r="DA927" s="59"/>
      <c r="DB927" s="59"/>
      <c r="DC927" s="59"/>
      <c r="DD927" s="59"/>
      <c r="DE927" s="59"/>
      <c r="DF927" s="59"/>
      <c r="DG927" s="59"/>
      <c r="DH927" s="59"/>
      <c r="DI927" s="59"/>
      <c r="DJ927" s="59"/>
      <c r="DK927" s="59"/>
      <c r="DL927" s="59"/>
      <c r="DM927" s="59"/>
      <c r="DN927" s="59"/>
      <c r="DO927" s="59"/>
      <c r="DP927" s="59"/>
      <c r="DQ927" s="59"/>
      <c r="DR927" s="59"/>
      <c r="DS927" s="59"/>
      <c r="DT927" s="59"/>
      <c r="DU927" s="59"/>
      <c r="DV927" s="59"/>
      <c r="DW927" s="59"/>
      <c r="DX927" s="59"/>
      <c r="DY927" s="59"/>
      <c r="DZ927" s="59"/>
      <c r="EA927" s="59"/>
      <c r="EB927" s="59"/>
      <c r="EC927" s="59"/>
      <c r="ED927" s="59"/>
      <c r="EE927" s="59"/>
      <c r="EF927" s="59"/>
      <c r="EG927" s="59"/>
      <c r="EH927" s="59"/>
      <c r="EI927" s="59"/>
      <c r="EJ927" s="59"/>
      <c r="EK927" s="59"/>
      <c r="EL927" s="59"/>
      <c r="EM927" s="59"/>
      <c r="EN927" s="59"/>
      <c r="EO927" s="59"/>
      <c r="EP927" s="59"/>
      <c r="EQ927" s="59"/>
      <c r="ER927" s="59"/>
      <c r="ES927" s="59"/>
      <c r="ET927" s="59"/>
      <c r="EU927" s="59"/>
      <c r="EV927" s="59"/>
      <c r="EW927" s="59"/>
      <c r="EX927" s="59"/>
      <c r="EY927" s="59"/>
      <c r="EZ927" s="59"/>
      <c r="FA927" s="59"/>
      <c r="FB927" s="59"/>
      <c r="FC927" s="59"/>
      <c r="FD927" s="59"/>
      <c r="FE927" s="59"/>
      <c r="FF927" s="59"/>
      <c r="FG927" s="59"/>
      <c r="FH927" s="59"/>
      <c r="FI927" s="59"/>
      <c r="FJ927" s="59"/>
      <c r="FK927" s="59"/>
      <c r="FL927" s="59"/>
      <c r="FM927" s="59"/>
      <c r="FN927" s="59"/>
      <c r="FO927" s="59"/>
      <c r="FP927" s="59"/>
      <c r="FQ927" s="59"/>
      <c r="FR927" s="59"/>
      <c r="FS927" s="59"/>
      <c r="FT927" s="59"/>
      <c r="FU927" s="59"/>
      <c r="FV927" s="59"/>
      <c r="FW927" s="59"/>
      <c r="FX927" s="59"/>
      <c r="FY927" s="59"/>
      <c r="FZ927" s="59"/>
      <c r="GA927" s="59"/>
      <c r="GB927" s="59"/>
      <c r="GC927" s="59"/>
      <c r="GD927" s="59"/>
      <c r="GE927" s="59"/>
      <c r="GF927" s="59"/>
      <c r="GG927" s="59"/>
      <c r="GH927" s="59"/>
      <c r="GI927" s="59"/>
      <c r="GJ927" s="59"/>
      <c r="GK927" s="59"/>
      <c r="GL927" s="59"/>
      <c r="GM927" s="59"/>
      <c r="GN927" s="59"/>
      <c r="GO927" s="59"/>
    </row>
    <row r="928" spans="1:197" x14ac:dyDescent="0.25">
      <c r="A928" s="18">
        <v>1</v>
      </c>
      <c r="B928" s="18">
        <v>1</v>
      </c>
      <c r="C928" s="172" t="s">
        <v>289</v>
      </c>
      <c r="D928" s="27">
        <f>'Охотск '!C94</f>
        <v>0</v>
      </c>
      <c r="E928" s="27">
        <f>'Охотск '!D94</f>
        <v>0</v>
      </c>
      <c r="F928" s="27">
        <f>'Охотск '!E94</f>
        <v>0</v>
      </c>
      <c r="G928" s="64">
        <f>'Охотск '!F94</f>
        <v>0</v>
      </c>
      <c r="H928" s="78">
        <f>'Охотск '!G94</f>
        <v>0</v>
      </c>
      <c r="I928" s="78">
        <f>'Охотск '!H94</f>
        <v>0</v>
      </c>
      <c r="J928" s="25">
        <f>'Охотск '!I94</f>
        <v>0</v>
      </c>
      <c r="K928" s="25">
        <f>'Охотск '!J94</f>
        <v>0</v>
      </c>
      <c r="L928" s="25">
        <f>'Охотск '!K94</f>
        <v>0</v>
      </c>
      <c r="M928" s="25">
        <f>'Охотск '!L94</f>
        <v>0</v>
      </c>
      <c r="N928" s="25">
        <f>'Охотск '!M94</f>
        <v>0</v>
      </c>
      <c r="O928" s="25">
        <f>'Охотск '!N94</f>
        <v>0</v>
      </c>
      <c r="P928" s="401">
        <f>'Охотск '!O94</f>
        <v>13867.3744635</v>
      </c>
      <c r="Q928" s="401">
        <f>'Охотск '!P94</f>
        <v>13867.3744635</v>
      </c>
      <c r="R928" s="401">
        <f>'Охотск '!Q94</f>
        <v>2311.22907725</v>
      </c>
      <c r="S928" s="401">
        <f>'Охотск '!R94</f>
        <v>2311.2290800000001</v>
      </c>
      <c r="T928" s="804">
        <f>'Охотск '!S94</f>
        <v>0</v>
      </c>
      <c r="U928" s="401">
        <f>'Охотск '!T94</f>
        <v>0</v>
      </c>
      <c r="V928" s="401">
        <f>'Охотск '!U94</f>
        <v>2.7500000214786269E-6</v>
      </c>
      <c r="W928" s="401">
        <f>'Охотск '!V94</f>
        <v>0</v>
      </c>
      <c r="X928" s="401">
        <f>'Охотск '!W94</f>
        <v>0</v>
      </c>
      <c r="Y928" s="402">
        <f>'Охотск '!X94</f>
        <v>2311.2290800000001</v>
      </c>
      <c r="Z928" s="401">
        <f>S928/R928*100</f>
        <v>100.00000011898432</v>
      </c>
      <c r="AA928" s="401">
        <f>Y928/R928*100</f>
        <v>100.00000011898432</v>
      </c>
      <c r="AB928" s="991">
        <f>'Охотск '!Y93</f>
        <v>0</v>
      </c>
      <c r="AC928" s="1013">
        <f>'Охотск '!Z93</f>
        <v>0</v>
      </c>
      <c r="AD928" s="196">
        <f t="shared" si="172"/>
        <v>2311229.08</v>
      </c>
      <c r="AE928" s="196">
        <f t="shared" ref="AE928:AE994" si="185">X928*1000</f>
        <v>0</v>
      </c>
      <c r="AF928" s="907"/>
      <c r="AG928" s="18" t="e">
        <f t="shared" si="184"/>
        <v>#DIV/0!</v>
      </c>
      <c r="AI928" s="1058"/>
      <c r="AJ928" s="18">
        <f t="shared" si="183"/>
        <v>-12417</v>
      </c>
      <c r="AM928" s="277"/>
    </row>
    <row r="929" spans="2:39" x14ac:dyDescent="0.25">
      <c r="B929" s="18">
        <v>1</v>
      </c>
      <c r="C929" s="3302" t="s">
        <v>271</v>
      </c>
      <c r="D929" s="27">
        <f>'Охотск '!C95</f>
        <v>14900</v>
      </c>
      <c r="E929" s="27">
        <f>'Охотск '!D95</f>
        <v>2483</v>
      </c>
      <c r="F929" s="27">
        <f>'Охотск '!E95</f>
        <v>1641</v>
      </c>
      <c r="G929" s="64">
        <f>'Охотск '!F95</f>
        <v>66.089407974224727</v>
      </c>
      <c r="H929" s="78">
        <f>'Охотск '!G95</f>
        <v>0</v>
      </c>
      <c r="I929" s="78">
        <f>'Охотск '!H95</f>
        <v>0</v>
      </c>
      <c r="J929" s="25">
        <f>'Охотск '!I95</f>
        <v>0</v>
      </c>
      <c r="K929" s="25">
        <f>'Охотск '!J95</f>
        <v>0</v>
      </c>
      <c r="L929" s="25">
        <f>'Охотск '!K95</f>
        <v>0</v>
      </c>
      <c r="M929" s="25">
        <f>'Охотск '!L95</f>
        <v>0</v>
      </c>
      <c r="N929" s="25">
        <f>'Охотск '!M95</f>
        <v>0</v>
      </c>
      <c r="O929" s="25">
        <f>'Охотск '!N95</f>
        <v>0</v>
      </c>
      <c r="P929" s="401">
        <f>'Охотск '!O95</f>
        <v>0</v>
      </c>
      <c r="Q929" s="401">
        <f>'Охотск '!P95</f>
        <v>0</v>
      </c>
      <c r="R929" s="401">
        <f>'Охотск '!Q95</f>
        <v>0</v>
      </c>
      <c r="S929" s="401">
        <f>'Охотск '!R95</f>
        <v>0</v>
      </c>
      <c r="T929" s="804">
        <f>'Охотск '!S95</f>
        <v>0</v>
      </c>
      <c r="U929" s="401">
        <f>'Охотск '!T95</f>
        <v>0</v>
      </c>
      <c r="V929" s="401">
        <f>'Охотск '!U95</f>
        <v>0</v>
      </c>
      <c r="W929" s="401">
        <f>'Охотск '!V95</f>
        <v>0</v>
      </c>
      <c r="X929" s="401">
        <f>'Охотск '!W95</f>
        <v>0</v>
      </c>
      <c r="Y929" s="402">
        <f>'Охотск '!X95</f>
        <v>0</v>
      </c>
      <c r="Z929" s="401"/>
      <c r="AA929" s="401" t="e">
        <f>Y929/R929*100</f>
        <v>#DIV/0!</v>
      </c>
      <c r="AB929" s="991">
        <f>'Охотск '!Y94</f>
        <v>0</v>
      </c>
      <c r="AC929" s="1013">
        <f>'Охотск '!Z94</f>
        <v>0</v>
      </c>
      <c r="AD929" s="196">
        <f t="shared" ref="AD929:AD995" si="186">Y929*1000</f>
        <v>0</v>
      </c>
      <c r="AE929" s="196">
        <f t="shared" si="185"/>
        <v>0</v>
      </c>
      <c r="AF929" s="907"/>
      <c r="AG929" s="18">
        <f t="shared" si="184"/>
        <v>0</v>
      </c>
      <c r="AI929" s="1058"/>
      <c r="AJ929" s="18">
        <f t="shared" si="183"/>
        <v>0</v>
      </c>
      <c r="AM929" s="277"/>
    </row>
    <row r="930" spans="2:39" ht="29.25" x14ac:dyDescent="0.25">
      <c r="B930" s="18">
        <v>1</v>
      </c>
      <c r="C930" s="592" t="s">
        <v>193</v>
      </c>
      <c r="D930" s="27">
        <f>'Охотск '!C96</f>
        <v>0</v>
      </c>
      <c r="E930" s="27">
        <f>'Охотск '!D96</f>
        <v>0</v>
      </c>
      <c r="F930" s="27">
        <f>'Охотск '!E96</f>
        <v>0</v>
      </c>
      <c r="G930" s="64"/>
      <c r="H930" s="78">
        <f>'Охотск '!G96</f>
        <v>0</v>
      </c>
      <c r="I930" s="78">
        <f>'Охотск '!H96</f>
        <v>0</v>
      </c>
      <c r="J930" s="25">
        <f>'Охотск '!I96</f>
        <v>0</v>
      </c>
      <c r="K930" s="25">
        <f>'Охотск '!J96</f>
        <v>0</v>
      </c>
      <c r="L930" s="25">
        <f>'Охотск '!K96</f>
        <v>0</v>
      </c>
      <c r="M930" s="25">
        <f>'Охотск '!L96</f>
        <v>0</v>
      </c>
      <c r="N930" s="25">
        <f>'Охотск '!M96</f>
        <v>0</v>
      </c>
      <c r="O930" s="25">
        <f>'Охотск '!N96</f>
        <v>0</v>
      </c>
      <c r="P930" s="401">
        <f>'Охотск '!O96</f>
        <v>0</v>
      </c>
      <c r="Q930" s="401">
        <f>'Охотск '!P96</f>
        <v>0</v>
      </c>
      <c r="R930" s="401">
        <f>'Охотск '!Q96</f>
        <v>0</v>
      </c>
      <c r="S930" s="401">
        <f>'Охотск '!R96</f>
        <v>0</v>
      </c>
      <c r="T930" s="804">
        <f>'Охотск '!S96</f>
        <v>0</v>
      </c>
      <c r="U930" s="401">
        <f>'Охотск '!T96</f>
        <v>0</v>
      </c>
      <c r="V930" s="401">
        <f>'Охотск '!U96</f>
        <v>0</v>
      </c>
      <c r="W930" s="401">
        <f>'Охотск '!V96</f>
        <v>0</v>
      </c>
      <c r="X930" s="401">
        <f>'Охотск '!W96</f>
        <v>0</v>
      </c>
      <c r="Y930" s="402">
        <f>'Охотск '!X96</f>
        <v>0</v>
      </c>
      <c r="Z930" s="401"/>
      <c r="AA930" s="401"/>
      <c r="AB930" s="991">
        <f>'Охотск '!Y95</f>
        <v>0</v>
      </c>
      <c r="AC930" s="1013">
        <f>'Охотск '!Z95</f>
        <v>0</v>
      </c>
      <c r="AD930" s="196">
        <f t="shared" si="186"/>
        <v>0</v>
      </c>
      <c r="AE930" s="196">
        <f t="shared" si="185"/>
        <v>0</v>
      </c>
      <c r="AF930" s="907">
        <f t="shared" ref="AF930:AF938" si="187">IF(P930&gt;0,P930*1000/D930,0)</f>
        <v>0</v>
      </c>
      <c r="AG930" s="18" t="e">
        <f t="shared" si="184"/>
        <v>#DIV/0!</v>
      </c>
      <c r="AI930" s="1058"/>
      <c r="AJ930" s="18">
        <f t="shared" si="183"/>
        <v>-4833</v>
      </c>
      <c r="AM930" s="277"/>
    </row>
    <row r="931" spans="2:39" ht="30" x14ac:dyDescent="0.25">
      <c r="B931" s="18">
        <v>1</v>
      </c>
      <c r="C931" s="593" t="s">
        <v>463</v>
      </c>
      <c r="D931" s="27">
        <f>'Охотск '!C97</f>
        <v>5800</v>
      </c>
      <c r="E931" s="27">
        <f>'Охотск '!D97</f>
        <v>967</v>
      </c>
      <c r="F931" s="27">
        <f>'Охотск '!E97</f>
        <v>665</v>
      </c>
      <c r="G931" s="64">
        <f>'Охотск '!F97</f>
        <v>68.769389865563596</v>
      </c>
      <c r="H931" s="78">
        <f>'Охотск '!G97</f>
        <v>0</v>
      </c>
      <c r="I931" s="78">
        <f>'Охотск '!H97</f>
        <v>0</v>
      </c>
      <c r="J931" s="25">
        <f>'Охотск '!I97</f>
        <v>0</v>
      </c>
      <c r="K931" s="25">
        <f>'Охотск '!J97</f>
        <v>0</v>
      </c>
      <c r="L931" s="25">
        <f>'Охотск '!K97</f>
        <v>0</v>
      </c>
      <c r="M931" s="25">
        <f>'Охотск '!L97</f>
        <v>0</v>
      </c>
      <c r="N931" s="25">
        <f>'Охотск '!M97</f>
        <v>0</v>
      </c>
      <c r="O931" s="25">
        <f>'Охотск '!N97</f>
        <v>0</v>
      </c>
      <c r="P931" s="401">
        <f>'Охотск '!O97</f>
        <v>0</v>
      </c>
      <c r="Q931" s="401">
        <f>'Охотск '!P97</f>
        <v>0</v>
      </c>
      <c r="R931" s="401">
        <f>'Охотск '!Q97</f>
        <v>0</v>
      </c>
      <c r="S931" s="401">
        <f>'Охотск '!R97</f>
        <v>0</v>
      </c>
      <c r="T931" s="804">
        <f>'Охотск '!S97</f>
        <v>0</v>
      </c>
      <c r="U931" s="401">
        <f>'Охотск '!T97</f>
        <v>0</v>
      </c>
      <c r="V931" s="401">
        <f>'Охотск '!U97</f>
        <v>0</v>
      </c>
      <c r="W931" s="401">
        <f>'Охотск '!V97</f>
        <v>0</v>
      </c>
      <c r="X931" s="401">
        <f>'Охотск '!W97</f>
        <v>0</v>
      </c>
      <c r="Y931" s="402">
        <f>'Охотск '!X97</f>
        <v>0</v>
      </c>
      <c r="Z931" s="401"/>
      <c r="AA931" s="401"/>
      <c r="AB931" s="991">
        <f>'Охотск '!Y96</f>
        <v>0</v>
      </c>
      <c r="AC931" s="1013">
        <f>'Охотск '!Z96</f>
        <v>0</v>
      </c>
      <c r="AD931" s="196">
        <f t="shared" si="186"/>
        <v>0</v>
      </c>
      <c r="AE931" s="196">
        <f t="shared" si="185"/>
        <v>0</v>
      </c>
      <c r="AF931" s="907">
        <f t="shared" si="187"/>
        <v>0</v>
      </c>
      <c r="AG931" s="18">
        <f t="shared" si="184"/>
        <v>0</v>
      </c>
      <c r="AI931" s="1058"/>
      <c r="AJ931" s="18">
        <f t="shared" si="183"/>
        <v>-3167</v>
      </c>
      <c r="AM931" s="277"/>
    </row>
    <row r="932" spans="2:39" ht="60" x14ac:dyDescent="0.25">
      <c r="B932" s="18">
        <v>1</v>
      </c>
      <c r="C932" s="593" t="s">
        <v>464</v>
      </c>
      <c r="D932" s="27">
        <f>'Охотск '!C98</f>
        <v>3800</v>
      </c>
      <c r="E932" s="27">
        <f>'Охотск '!D98</f>
        <v>633</v>
      </c>
      <c r="F932" s="27">
        <f>'Охотск '!E98</f>
        <v>268</v>
      </c>
      <c r="G932" s="64">
        <f>'Охотск '!F98</f>
        <v>42.338072669826225</v>
      </c>
      <c r="H932" s="78">
        <f>'Охотск '!G98</f>
        <v>0</v>
      </c>
      <c r="I932" s="78">
        <f>'Охотск '!H98</f>
        <v>0</v>
      </c>
      <c r="J932" s="25">
        <f>'Охотск '!I98</f>
        <v>0</v>
      </c>
      <c r="K932" s="25">
        <f>'Охотск '!J98</f>
        <v>0</v>
      </c>
      <c r="L932" s="25">
        <f>'Охотск '!K98</f>
        <v>0</v>
      </c>
      <c r="M932" s="25">
        <f>'Охотск '!L98</f>
        <v>0</v>
      </c>
      <c r="N932" s="25">
        <f>'Охотск '!M98</f>
        <v>0</v>
      </c>
      <c r="O932" s="25">
        <f>'Охотск '!N98</f>
        <v>0</v>
      </c>
      <c r="P932" s="401">
        <f>'Охотск '!O98</f>
        <v>0</v>
      </c>
      <c r="Q932" s="401">
        <f>'Охотск '!P98</f>
        <v>0</v>
      </c>
      <c r="R932" s="401">
        <f>'Охотск '!Q98</f>
        <v>0</v>
      </c>
      <c r="S932" s="401">
        <f>'Охотск '!R98</f>
        <v>0</v>
      </c>
      <c r="T932" s="804">
        <f>'Охотск '!S98</f>
        <v>0</v>
      </c>
      <c r="U932" s="401">
        <f>'Охотск '!T98</f>
        <v>0</v>
      </c>
      <c r="V932" s="401">
        <f>'Охотск '!U98</f>
        <v>0</v>
      </c>
      <c r="W932" s="401">
        <f>'Охотск '!V98</f>
        <v>0</v>
      </c>
      <c r="X932" s="401">
        <f>'Охотск '!W98</f>
        <v>0</v>
      </c>
      <c r="Y932" s="402">
        <f>'Охотск '!X98</f>
        <v>0</v>
      </c>
      <c r="Z932" s="401"/>
      <c r="AA932" s="401"/>
      <c r="AB932" s="991">
        <f>'Охотск '!Y97</f>
        <v>0</v>
      </c>
      <c r="AC932" s="1013">
        <f>'Охотск '!Z97</f>
        <v>0</v>
      </c>
      <c r="AD932" s="196">
        <f t="shared" si="186"/>
        <v>0</v>
      </c>
      <c r="AE932" s="196">
        <f t="shared" si="185"/>
        <v>0</v>
      </c>
      <c r="AF932" s="907">
        <f t="shared" si="187"/>
        <v>0</v>
      </c>
      <c r="AG932" s="18">
        <f t="shared" si="184"/>
        <v>0</v>
      </c>
      <c r="AI932" s="1058"/>
      <c r="AJ932" s="18">
        <f t="shared" si="183"/>
        <v>-4417</v>
      </c>
      <c r="AM932" s="277"/>
    </row>
    <row r="933" spans="2:39" ht="45" x14ac:dyDescent="0.25">
      <c r="B933" s="18">
        <v>1</v>
      </c>
      <c r="C933" s="594" t="s">
        <v>465</v>
      </c>
      <c r="D933" s="27">
        <f>'Охотск '!C99</f>
        <v>5300</v>
      </c>
      <c r="E933" s="27">
        <f>'Охотск '!D99</f>
        <v>883</v>
      </c>
      <c r="F933" s="27">
        <f>'Охотск '!E99</f>
        <v>708</v>
      </c>
      <c r="G933" s="64">
        <f>'Охотск '!F99</f>
        <v>80.181200453001139</v>
      </c>
      <c r="H933" s="78">
        <f>'Охотск '!G99</f>
        <v>0</v>
      </c>
      <c r="I933" s="78">
        <f>'Охотск '!H99</f>
        <v>0</v>
      </c>
      <c r="J933" s="25">
        <f>'Охотск '!I99</f>
        <v>0</v>
      </c>
      <c r="K933" s="25">
        <f>'Охотск '!J99</f>
        <v>0</v>
      </c>
      <c r="L933" s="25">
        <f>'Охотск '!K99</f>
        <v>0</v>
      </c>
      <c r="M933" s="25">
        <f>'Охотск '!L99</f>
        <v>0</v>
      </c>
      <c r="N933" s="25">
        <f>'Охотск '!M99</f>
        <v>0</v>
      </c>
      <c r="O933" s="25">
        <f>'Охотск '!N99</f>
        <v>0</v>
      </c>
      <c r="P933" s="401">
        <f>'Охотск '!O99</f>
        <v>0</v>
      </c>
      <c r="Q933" s="401">
        <f>'Охотск '!P99</f>
        <v>0</v>
      </c>
      <c r="R933" s="401">
        <f>'Охотск '!Q99</f>
        <v>0</v>
      </c>
      <c r="S933" s="401">
        <f>'Охотск '!R99</f>
        <v>0</v>
      </c>
      <c r="T933" s="804">
        <f>'Охотск '!S99</f>
        <v>0</v>
      </c>
      <c r="U933" s="401">
        <f>'Охотск '!T99</f>
        <v>0</v>
      </c>
      <c r="V933" s="401">
        <f>'Охотск '!U99</f>
        <v>0</v>
      </c>
      <c r="W933" s="401">
        <f>'Охотск '!V99</f>
        <v>0</v>
      </c>
      <c r="X933" s="401">
        <f>'Охотск '!W99</f>
        <v>0</v>
      </c>
      <c r="Y933" s="402">
        <f>'Охотск '!X99</f>
        <v>0</v>
      </c>
      <c r="Z933" s="401"/>
      <c r="AA933" s="401"/>
      <c r="AB933" s="991">
        <f>'Охотск '!Y98</f>
        <v>0</v>
      </c>
      <c r="AC933" s="1013">
        <f>'Охотск '!Z98</f>
        <v>0</v>
      </c>
      <c r="AD933" s="196">
        <f t="shared" si="186"/>
        <v>0</v>
      </c>
      <c r="AE933" s="196">
        <f t="shared" si="185"/>
        <v>0</v>
      </c>
      <c r="AF933" s="907">
        <f t="shared" si="187"/>
        <v>0</v>
      </c>
      <c r="AG933" s="18">
        <f t="shared" si="184"/>
        <v>0</v>
      </c>
      <c r="AI933" s="1058"/>
      <c r="AJ933" s="18">
        <f t="shared" si="183"/>
        <v>0</v>
      </c>
      <c r="AM933" s="277"/>
    </row>
    <row r="934" spans="2:39" ht="90" x14ac:dyDescent="0.25">
      <c r="B934" s="18">
        <v>1</v>
      </c>
      <c r="C934" s="595" t="s">
        <v>466</v>
      </c>
      <c r="D934" s="27">
        <f>'Охотск '!C100</f>
        <v>0</v>
      </c>
      <c r="E934" s="27">
        <f>'Охотск '!D100</f>
        <v>0</v>
      </c>
      <c r="F934" s="27">
        <f>'Охотск '!E100</f>
        <v>0</v>
      </c>
      <c r="G934" s="64"/>
      <c r="H934" s="78">
        <f>'Охотск '!G100</f>
        <v>0</v>
      </c>
      <c r="I934" s="78">
        <f>'Охотск '!H100</f>
        <v>0</v>
      </c>
      <c r="J934" s="25">
        <f>'Охотск '!I100</f>
        <v>0</v>
      </c>
      <c r="K934" s="25">
        <f>'Охотск '!J100</f>
        <v>0</v>
      </c>
      <c r="L934" s="25">
        <f>'Охотск '!K100</f>
        <v>0</v>
      </c>
      <c r="M934" s="25">
        <f>'Охотск '!L100</f>
        <v>0</v>
      </c>
      <c r="N934" s="25">
        <f>'Охотск '!M100</f>
        <v>0</v>
      </c>
      <c r="O934" s="25">
        <f>'Охотск '!N100</f>
        <v>0</v>
      </c>
      <c r="P934" s="401">
        <f>'Охотск '!O100</f>
        <v>0</v>
      </c>
      <c r="Q934" s="401">
        <f>'Охотск '!P100</f>
        <v>0</v>
      </c>
      <c r="R934" s="401">
        <f>'Охотск '!Q100</f>
        <v>0</v>
      </c>
      <c r="S934" s="401">
        <f>'Охотск '!R100</f>
        <v>0</v>
      </c>
      <c r="T934" s="804">
        <f>'Охотск '!S100</f>
        <v>0</v>
      </c>
      <c r="U934" s="401">
        <f>'Охотск '!T100</f>
        <v>0</v>
      </c>
      <c r="V934" s="401">
        <f>'Охотск '!U100</f>
        <v>0</v>
      </c>
      <c r="W934" s="401">
        <f>'Охотск '!V100</f>
        <v>0</v>
      </c>
      <c r="X934" s="401">
        <f>'Охотск '!W100</f>
        <v>0</v>
      </c>
      <c r="Y934" s="402">
        <f>'Охотск '!X100</f>
        <v>0</v>
      </c>
      <c r="Z934" s="401"/>
      <c r="AA934" s="401"/>
      <c r="AB934" s="991">
        <f>'Охотск '!Y99</f>
        <v>0</v>
      </c>
      <c r="AC934" s="1013">
        <f>'Охотск '!Z99</f>
        <v>0</v>
      </c>
      <c r="AD934" s="196">
        <f t="shared" si="186"/>
        <v>0</v>
      </c>
      <c r="AE934" s="196">
        <f t="shared" si="185"/>
        <v>0</v>
      </c>
      <c r="AF934" s="907">
        <f t="shared" si="187"/>
        <v>0</v>
      </c>
      <c r="AG934" s="18" t="e">
        <f t="shared" si="184"/>
        <v>#DIV/0!</v>
      </c>
      <c r="AI934" s="1058"/>
      <c r="AJ934" s="18">
        <f t="shared" si="183"/>
        <v>-7772</v>
      </c>
      <c r="AM934" s="277"/>
    </row>
    <row r="935" spans="2:39" x14ac:dyDescent="0.25">
      <c r="B935" s="18">
        <v>1</v>
      </c>
      <c r="C935" s="595" t="s">
        <v>131</v>
      </c>
      <c r="D935" s="27">
        <f>'Охотск '!C101</f>
        <v>9327</v>
      </c>
      <c r="E935" s="27">
        <f>'Охотск '!D101</f>
        <v>1555</v>
      </c>
      <c r="F935" s="27">
        <f>'Охотск '!E101</f>
        <v>1049</v>
      </c>
      <c r="G935" s="64">
        <f>'Охотск '!F101</f>
        <v>67.459807073954977</v>
      </c>
      <c r="H935" s="78">
        <f>'Охотск '!G101</f>
        <v>0</v>
      </c>
      <c r="I935" s="78">
        <f>'Охотск '!H101</f>
        <v>0</v>
      </c>
      <c r="J935" s="25">
        <f>'Охотск '!I101</f>
        <v>0</v>
      </c>
      <c r="K935" s="25">
        <f>'Охотск '!J101</f>
        <v>0</v>
      </c>
      <c r="L935" s="25">
        <f>'Охотск '!K101</f>
        <v>0</v>
      </c>
      <c r="M935" s="25">
        <f>'Охотск '!L101</f>
        <v>0</v>
      </c>
      <c r="N935" s="25">
        <f>'Охотск '!M101</f>
        <v>0</v>
      </c>
      <c r="O935" s="25">
        <f>'Охотск '!N101</f>
        <v>0</v>
      </c>
      <c r="P935" s="401">
        <f>'Охотск '!O101</f>
        <v>0</v>
      </c>
      <c r="Q935" s="401">
        <f>'Охотск '!P101</f>
        <v>0</v>
      </c>
      <c r="R935" s="401">
        <f>'Охотск '!Q101</f>
        <v>0</v>
      </c>
      <c r="S935" s="401">
        <f>'Охотск '!R101</f>
        <v>0</v>
      </c>
      <c r="T935" s="804">
        <f>'Охотск '!S101</f>
        <v>0</v>
      </c>
      <c r="U935" s="401">
        <f>'Охотск '!T101</f>
        <v>0</v>
      </c>
      <c r="V935" s="401">
        <f>'Охотск '!U101</f>
        <v>0</v>
      </c>
      <c r="W935" s="401">
        <f>'Охотск '!V101</f>
        <v>0</v>
      </c>
      <c r="X935" s="401">
        <f>'Охотск '!W101</f>
        <v>0</v>
      </c>
      <c r="Y935" s="402">
        <f>'Охотск '!X101</f>
        <v>0</v>
      </c>
      <c r="Z935" s="401"/>
      <c r="AA935" s="401"/>
      <c r="AB935" s="991">
        <f>'Охотск '!Y100</f>
        <v>0</v>
      </c>
      <c r="AC935" s="1013">
        <f>'Охотск '!Z100</f>
        <v>0</v>
      </c>
      <c r="AD935" s="196">
        <f t="shared" si="186"/>
        <v>0</v>
      </c>
      <c r="AE935" s="196">
        <f t="shared" si="185"/>
        <v>0</v>
      </c>
      <c r="AF935" s="907">
        <f t="shared" si="187"/>
        <v>0</v>
      </c>
      <c r="AG935" s="18">
        <f t="shared" si="184"/>
        <v>0</v>
      </c>
      <c r="AI935" s="1058"/>
      <c r="AJ935" s="18">
        <f t="shared" si="183"/>
        <v>-7452</v>
      </c>
      <c r="AM935" s="277"/>
    </row>
    <row r="936" spans="2:39" x14ac:dyDescent="0.25">
      <c r="B936" s="18">
        <v>1</v>
      </c>
      <c r="C936" s="595" t="s">
        <v>222</v>
      </c>
      <c r="D936" s="27">
        <f>'Охотск '!C102</f>
        <v>8943</v>
      </c>
      <c r="E936" s="27">
        <f>'Охотск '!D102</f>
        <v>1491</v>
      </c>
      <c r="F936" s="27">
        <f>'Охотск '!E102</f>
        <v>1031</v>
      </c>
      <c r="G936" s="64">
        <f>'Охотск '!F102</f>
        <v>69.148222669349437</v>
      </c>
      <c r="H936" s="78">
        <f>'Охотск '!G102</f>
        <v>0</v>
      </c>
      <c r="I936" s="78">
        <f>'Охотск '!H102</f>
        <v>0</v>
      </c>
      <c r="J936" s="25">
        <f>'Охотск '!I102</f>
        <v>0</v>
      </c>
      <c r="K936" s="25">
        <f>'Охотск '!J102</f>
        <v>0</v>
      </c>
      <c r="L936" s="25">
        <f>'Охотск '!K102</f>
        <v>0</v>
      </c>
      <c r="M936" s="25">
        <f>'Охотск '!L102</f>
        <v>0</v>
      </c>
      <c r="N936" s="25">
        <f>'Охотск '!M102</f>
        <v>0</v>
      </c>
      <c r="O936" s="25">
        <f>'Охотск '!N102</f>
        <v>0</v>
      </c>
      <c r="P936" s="401">
        <f>'Охотск '!O102</f>
        <v>0</v>
      </c>
      <c r="Q936" s="401">
        <f>'Охотск '!P102</f>
        <v>0</v>
      </c>
      <c r="R936" s="401">
        <f>'Охотск '!Q102</f>
        <v>0</v>
      </c>
      <c r="S936" s="401">
        <f>'Охотск '!R102</f>
        <v>0</v>
      </c>
      <c r="T936" s="804">
        <f>'Охотск '!S102</f>
        <v>0</v>
      </c>
      <c r="U936" s="401">
        <f>'Охотск '!T102</f>
        <v>0</v>
      </c>
      <c r="V936" s="401">
        <f>'Охотск '!U102</f>
        <v>0</v>
      </c>
      <c r="W936" s="401">
        <f>'Охотск '!V102</f>
        <v>0</v>
      </c>
      <c r="X936" s="401">
        <f>'Охотск '!W102</f>
        <v>0</v>
      </c>
      <c r="Y936" s="402">
        <f>'Охотск '!X102</f>
        <v>0</v>
      </c>
      <c r="Z936" s="401"/>
      <c r="AA936" s="401"/>
      <c r="AB936" s="991">
        <f>'Охотск '!Y101</f>
        <v>0</v>
      </c>
      <c r="AC936" s="1013">
        <f>'Охотск '!Z101</f>
        <v>0</v>
      </c>
      <c r="AD936" s="196">
        <f t="shared" si="186"/>
        <v>0</v>
      </c>
      <c r="AE936" s="196">
        <f t="shared" si="185"/>
        <v>0</v>
      </c>
      <c r="AF936" s="907">
        <f t="shared" si="187"/>
        <v>0</v>
      </c>
      <c r="AG936" s="18">
        <f t="shared" si="184"/>
        <v>0</v>
      </c>
      <c r="AI936" s="1058"/>
      <c r="AJ936" s="18">
        <f t="shared" si="183"/>
        <v>-233</v>
      </c>
      <c r="AM936" s="277"/>
    </row>
    <row r="937" spans="2:39" ht="45" x14ac:dyDescent="0.25">
      <c r="B937" s="18">
        <v>1</v>
      </c>
      <c r="C937" s="595" t="s">
        <v>467</v>
      </c>
      <c r="D937" s="27">
        <f>'Охотск '!C103</f>
        <v>280</v>
      </c>
      <c r="E937" s="27">
        <f>'Охотск '!D103</f>
        <v>47</v>
      </c>
      <c r="F937" s="27">
        <f>'Охотск '!E103</f>
        <v>5</v>
      </c>
      <c r="G937" s="64">
        <f>'Охотск '!F103</f>
        <v>10.638297872340425</v>
      </c>
      <c r="H937" s="78">
        <f>'Охотск '!G103</f>
        <v>0</v>
      </c>
      <c r="I937" s="78">
        <f>'Охотск '!H103</f>
        <v>0</v>
      </c>
      <c r="J937" s="25">
        <f>'Охотск '!I103</f>
        <v>0</v>
      </c>
      <c r="K937" s="25">
        <f>'Охотск '!J103</f>
        <v>0</v>
      </c>
      <c r="L937" s="25">
        <f>'Охотск '!K103</f>
        <v>0</v>
      </c>
      <c r="M937" s="25">
        <f>'Охотск '!L103</f>
        <v>0</v>
      </c>
      <c r="N937" s="25">
        <f>'Охотск '!M103</f>
        <v>0</v>
      </c>
      <c r="O937" s="25">
        <f>'Охотск '!N103</f>
        <v>0</v>
      </c>
      <c r="P937" s="401">
        <f>'Охотск '!O103</f>
        <v>0</v>
      </c>
      <c r="Q937" s="401">
        <f>'Охотск '!P103</f>
        <v>0</v>
      </c>
      <c r="R937" s="401">
        <f>'Охотск '!Q103</f>
        <v>0</v>
      </c>
      <c r="S937" s="401">
        <f>'Охотск '!R103</f>
        <v>0</v>
      </c>
      <c r="T937" s="804">
        <f>'Охотск '!S103</f>
        <v>0</v>
      </c>
      <c r="U937" s="401">
        <f>'Охотск '!T103</f>
        <v>0</v>
      </c>
      <c r="V937" s="401">
        <f>'Охотск '!U103</f>
        <v>0</v>
      </c>
      <c r="W937" s="401">
        <f>'Охотск '!V103</f>
        <v>0</v>
      </c>
      <c r="X937" s="401">
        <f>'Охотск '!W103</f>
        <v>0</v>
      </c>
      <c r="Y937" s="402">
        <f>'Охотск '!X103</f>
        <v>0</v>
      </c>
      <c r="Z937" s="401"/>
      <c r="AA937" s="401"/>
      <c r="AB937" s="991">
        <f>'Охотск '!Y102</f>
        <v>0</v>
      </c>
      <c r="AC937" s="1013">
        <f>'Охотск '!Z102</f>
        <v>0</v>
      </c>
      <c r="AD937" s="196">
        <f t="shared" si="186"/>
        <v>0</v>
      </c>
      <c r="AE937" s="196">
        <f t="shared" si="185"/>
        <v>0</v>
      </c>
      <c r="AF937" s="907">
        <f t="shared" si="187"/>
        <v>0</v>
      </c>
      <c r="AG937" s="18">
        <f t="shared" si="184"/>
        <v>0</v>
      </c>
      <c r="AI937" s="1058"/>
      <c r="AJ937" s="18">
        <f t="shared" si="183"/>
        <v>-87</v>
      </c>
      <c r="AM937" s="277"/>
    </row>
    <row r="938" spans="2:39" ht="75" x14ac:dyDescent="0.25">
      <c r="B938" s="18">
        <v>1</v>
      </c>
      <c r="C938" s="595" t="s">
        <v>513</v>
      </c>
      <c r="D938" s="27">
        <f>'Охотск '!C104</f>
        <v>104</v>
      </c>
      <c r="E938" s="27">
        <f>'Охотск '!D104</f>
        <v>17</v>
      </c>
      <c r="F938" s="27">
        <f>'Охотск '!E104</f>
        <v>13</v>
      </c>
      <c r="G938" s="64">
        <f>'Охотск '!F104</f>
        <v>76.470588235294116</v>
      </c>
      <c r="H938" s="78">
        <f>'Охотск '!G104</f>
        <v>0</v>
      </c>
      <c r="I938" s="78">
        <f>'Охотск '!H104</f>
        <v>0</v>
      </c>
      <c r="J938" s="25">
        <f>'Охотск '!I104</f>
        <v>0</v>
      </c>
      <c r="K938" s="25">
        <f>'Охотск '!J104</f>
        <v>0</v>
      </c>
      <c r="L938" s="25">
        <f>'Охотск '!K104</f>
        <v>0</v>
      </c>
      <c r="M938" s="25">
        <f>'Охотск '!L104</f>
        <v>0</v>
      </c>
      <c r="N938" s="25">
        <f>'Охотск '!M104</f>
        <v>0</v>
      </c>
      <c r="O938" s="25">
        <f>'Охотск '!N104</f>
        <v>0</v>
      </c>
      <c r="P938" s="401">
        <f>'Охотск '!O104</f>
        <v>0</v>
      </c>
      <c r="Q938" s="401">
        <f>'Охотск '!P104</f>
        <v>0</v>
      </c>
      <c r="R938" s="401">
        <f>'Охотск '!Q104</f>
        <v>0</v>
      </c>
      <c r="S938" s="401">
        <f>'Охотск '!R104</f>
        <v>0</v>
      </c>
      <c r="T938" s="804">
        <f>'Охотск '!S104</f>
        <v>0</v>
      </c>
      <c r="U938" s="401">
        <f>'Охотск '!T104</f>
        <v>0</v>
      </c>
      <c r="V938" s="401">
        <f>'Охотск '!U104</f>
        <v>0</v>
      </c>
      <c r="W938" s="401">
        <f>'Охотск '!V104</f>
        <v>0</v>
      </c>
      <c r="X938" s="401">
        <f>'Охотск '!W104</f>
        <v>0</v>
      </c>
      <c r="Y938" s="402">
        <f>'Охотск '!X104</f>
        <v>0</v>
      </c>
      <c r="Z938" s="401"/>
      <c r="AA938" s="401"/>
      <c r="AB938" s="991">
        <f>'Охотск '!Y103</f>
        <v>0</v>
      </c>
      <c r="AC938" s="1013">
        <f>'Охотск '!Z103</f>
        <v>0</v>
      </c>
      <c r="AD938" s="196">
        <f t="shared" si="186"/>
        <v>0</v>
      </c>
      <c r="AE938" s="196">
        <f t="shared" si="185"/>
        <v>0</v>
      </c>
      <c r="AF938" s="907">
        <f t="shared" si="187"/>
        <v>0</v>
      </c>
      <c r="AG938" s="18">
        <f t="shared" si="184"/>
        <v>0</v>
      </c>
      <c r="AI938" s="1058"/>
      <c r="AJ938" s="18">
        <f>E941-D941</f>
        <v>0</v>
      </c>
      <c r="AM938" s="277"/>
    </row>
    <row r="939" spans="2:39" ht="29.25" x14ac:dyDescent="0.25">
      <c r="C939" s="592" t="s">
        <v>344</v>
      </c>
      <c r="D939" s="27">
        <f>'Охотск '!C105</f>
        <v>2830</v>
      </c>
      <c r="E939" s="27">
        <f>'Охотск '!D105</f>
        <v>472</v>
      </c>
      <c r="F939" s="27">
        <f>'Охотск '!E105</f>
        <v>381</v>
      </c>
      <c r="G939" s="64">
        <f>'Охотск '!F105</f>
        <v>80.720338983050837</v>
      </c>
      <c r="H939" s="78"/>
      <c r="I939" s="78"/>
      <c r="J939" s="25"/>
      <c r="K939" s="25"/>
      <c r="L939" s="25"/>
      <c r="M939" s="25"/>
      <c r="N939" s="25"/>
      <c r="O939" s="25"/>
      <c r="P939" s="401"/>
      <c r="Q939" s="401"/>
      <c r="R939" s="401"/>
      <c r="S939" s="401"/>
      <c r="T939" s="804"/>
      <c r="U939" s="401"/>
      <c r="V939" s="401"/>
      <c r="W939" s="401"/>
      <c r="X939" s="401"/>
      <c r="Y939" s="402"/>
      <c r="Z939" s="401"/>
      <c r="AA939" s="401"/>
      <c r="AB939" s="991"/>
      <c r="AC939" s="1013"/>
      <c r="AD939" s="196"/>
      <c r="AE939" s="196"/>
      <c r="AF939" s="907"/>
      <c r="AI939" s="1058"/>
      <c r="AM939" s="277"/>
    </row>
    <row r="940" spans="2:39" ht="72" x14ac:dyDescent="0.25">
      <c r="C940" s="592" t="s">
        <v>651</v>
      </c>
      <c r="D940" s="27">
        <f>'Охотск '!C106</f>
        <v>120</v>
      </c>
      <c r="E940" s="27">
        <f>'Охотск '!D106</f>
        <v>20</v>
      </c>
      <c r="F940" s="27">
        <f>'Охотск '!E106</f>
        <v>7</v>
      </c>
      <c r="G940" s="64">
        <f>'Охотск '!F106</f>
        <v>35</v>
      </c>
      <c r="H940" s="78"/>
      <c r="I940" s="78"/>
      <c r="J940" s="25"/>
      <c r="K940" s="25"/>
      <c r="L940" s="25"/>
      <c r="M940" s="25"/>
      <c r="N940" s="25"/>
      <c r="O940" s="25"/>
      <c r="P940" s="401"/>
      <c r="Q940" s="401"/>
      <c r="R940" s="401"/>
      <c r="S940" s="401"/>
      <c r="T940" s="804"/>
      <c r="U940" s="401"/>
      <c r="V940" s="401"/>
      <c r="W940" s="401"/>
      <c r="X940" s="401"/>
      <c r="Y940" s="402"/>
      <c r="Z940" s="401"/>
      <c r="AA940" s="401"/>
      <c r="AB940" s="991"/>
      <c r="AC940" s="1013"/>
      <c r="AD940" s="196"/>
      <c r="AE940" s="196"/>
      <c r="AF940" s="907"/>
      <c r="AI940" s="1058"/>
      <c r="AM940" s="277"/>
    </row>
    <row r="941" spans="2:39" ht="30" x14ac:dyDescent="0.25">
      <c r="B941" s="18">
        <v>1</v>
      </c>
      <c r="C941" s="595" t="s">
        <v>194</v>
      </c>
      <c r="D941" s="27">
        <f>'Охотск '!C107</f>
        <v>0</v>
      </c>
      <c r="E941" s="27">
        <f>'Охотск '!D107</f>
        <v>0</v>
      </c>
      <c r="F941" s="27">
        <f>'Охотск '!E107</f>
        <v>0</v>
      </c>
      <c r="G941" s="64">
        <f>'Охотск '!F107</f>
        <v>0</v>
      </c>
      <c r="H941" s="78">
        <f>'Охотск '!G107</f>
        <v>0</v>
      </c>
      <c r="I941" s="78">
        <f>'Охотск '!H107</f>
        <v>0</v>
      </c>
      <c r="J941" s="25">
        <f>'Охотск '!I107</f>
        <v>0</v>
      </c>
      <c r="K941" s="25">
        <f>'Охотск '!J107</f>
        <v>0</v>
      </c>
      <c r="L941" s="25">
        <f>'Охотск '!K107</f>
        <v>0</v>
      </c>
      <c r="M941" s="25">
        <f>'Охотск '!L107</f>
        <v>0</v>
      </c>
      <c r="N941" s="25">
        <f>'Охотск '!M107</f>
        <v>0</v>
      </c>
      <c r="O941" s="25">
        <f>'Охотск '!N107</f>
        <v>0</v>
      </c>
      <c r="P941" s="401">
        <f>'Охотск '!O107</f>
        <v>0</v>
      </c>
      <c r="Q941" s="401">
        <f>'Охотск '!P107</f>
        <v>0</v>
      </c>
      <c r="R941" s="401">
        <f>'Охотск '!Q107</f>
        <v>0</v>
      </c>
      <c r="S941" s="401">
        <f>'Охотск '!R107</f>
        <v>0</v>
      </c>
      <c r="T941" s="804">
        <f>'Охотск '!S107</f>
        <v>0</v>
      </c>
      <c r="U941" s="401">
        <f>'Охотск '!T107</f>
        <v>0</v>
      </c>
      <c r="V941" s="401">
        <f>'Охотск '!U107</f>
        <v>0</v>
      </c>
      <c r="W941" s="401">
        <f>'Охотск '!V107</f>
        <v>0</v>
      </c>
      <c r="X941" s="401">
        <f>'Охотск '!W107</f>
        <v>0</v>
      </c>
      <c r="Y941" s="402">
        <f>'Охотск '!X107</f>
        <v>0</v>
      </c>
      <c r="Z941" s="401"/>
      <c r="AA941" s="401"/>
      <c r="AB941" s="991">
        <f>'Охотск '!Y104</f>
        <v>0</v>
      </c>
      <c r="AC941" s="1013">
        <f>'Охотск '!Z104</f>
        <v>0</v>
      </c>
      <c r="AD941" s="196">
        <f t="shared" si="186"/>
        <v>0</v>
      </c>
      <c r="AE941" s="196">
        <f t="shared" si="185"/>
        <v>0</v>
      </c>
      <c r="AF941" s="907"/>
      <c r="AI941" s="1058"/>
      <c r="AJ941" s="18">
        <f>E942-D942</f>
        <v>-1400</v>
      </c>
      <c r="AM941" s="277"/>
    </row>
    <row r="942" spans="2:39" ht="90" x14ac:dyDescent="0.25">
      <c r="B942" s="18">
        <v>1</v>
      </c>
      <c r="C942" s="597" t="s">
        <v>514</v>
      </c>
      <c r="D942" s="27">
        <f>'Охотск '!C108</f>
        <v>1680</v>
      </c>
      <c r="E942" s="27">
        <f>'Охотск '!D108</f>
        <v>280</v>
      </c>
      <c r="F942" s="27">
        <f>'Охотск '!E108</f>
        <v>93</v>
      </c>
      <c r="G942" s="64">
        <f>'Охотск '!F108</f>
        <v>33.214285714285715</v>
      </c>
      <c r="H942" s="78">
        <f>'Охотск '!G108</f>
        <v>0</v>
      </c>
      <c r="I942" s="78">
        <f>'Охотск '!H108</f>
        <v>0</v>
      </c>
      <c r="J942" s="25">
        <f>'Охотск '!I108</f>
        <v>0</v>
      </c>
      <c r="K942" s="25">
        <f>'Охотск '!J108</f>
        <v>0</v>
      </c>
      <c r="L942" s="25">
        <f>'Охотск '!K108</f>
        <v>0</v>
      </c>
      <c r="M942" s="25">
        <f>'Охотск '!L108</f>
        <v>0</v>
      </c>
      <c r="N942" s="25">
        <f>'Охотск '!M108</f>
        <v>0</v>
      </c>
      <c r="O942" s="25">
        <f>'Охотск '!N108</f>
        <v>0</v>
      </c>
      <c r="P942" s="401">
        <f>'Охотск '!O108</f>
        <v>9636.0157500000005</v>
      </c>
      <c r="Q942" s="401">
        <f>'Охотск '!P108</f>
        <v>9636.0157500000005</v>
      </c>
      <c r="R942" s="401">
        <f>'Охотск '!Q108</f>
        <v>1606.0026250000001</v>
      </c>
      <c r="S942" s="401">
        <f>'Охотск '!R108</f>
        <v>506.50089999999994</v>
      </c>
      <c r="T942" s="804">
        <f>'Охотск '!S108</f>
        <v>0</v>
      </c>
      <c r="U942" s="401">
        <f>'Охотск '!T108</f>
        <v>0</v>
      </c>
      <c r="V942" s="401">
        <f>'Охотск '!U108</f>
        <v>-1099.5017250000001</v>
      </c>
      <c r="W942" s="401">
        <f>'Охотск '!V108</f>
        <v>0</v>
      </c>
      <c r="X942" s="401">
        <f>'Охотск '!W108</f>
        <v>0</v>
      </c>
      <c r="Y942" s="402">
        <f>'Охотск '!X108</f>
        <v>506.50089999999994</v>
      </c>
      <c r="Z942" s="401"/>
      <c r="AA942" s="401"/>
      <c r="AB942" s="991">
        <f>'Охотск '!Y107</f>
        <v>0</v>
      </c>
      <c r="AC942" s="1013">
        <f>'Охотск '!Z107</f>
        <v>0</v>
      </c>
      <c r="AD942" s="196">
        <f t="shared" si="186"/>
        <v>506500.89999999997</v>
      </c>
      <c r="AE942" s="196">
        <f t="shared" si="185"/>
        <v>0</v>
      </c>
      <c r="AF942" s="907">
        <f>IF(P942&gt;0,P942*1000/D942,0)</f>
        <v>5735.7236607142859</v>
      </c>
      <c r="AG942" s="18">
        <f>S942/F942*1000</f>
        <v>5446.2462365591391</v>
      </c>
      <c r="AI942" s="1058"/>
      <c r="AJ942" s="18">
        <f>E946-D946</f>
        <v>-3480.833333333333</v>
      </c>
      <c r="AM942" s="277"/>
    </row>
    <row r="943" spans="2:39" x14ac:dyDescent="0.25">
      <c r="C943" s="597" t="s">
        <v>637</v>
      </c>
      <c r="D943" s="27">
        <f>'Охотск '!C109</f>
        <v>290</v>
      </c>
      <c r="E943" s="27">
        <f>'Охотск '!D109</f>
        <v>48.333333333333336</v>
      </c>
      <c r="F943" s="27">
        <f>'Охотск '!E109</f>
        <v>1</v>
      </c>
      <c r="G943" s="64">
        <f>'Охотск '!F109</f>
        <v>0</v>
      </c>
      <c r="H943" s="78"/>
      <c r="I943" s="78"/>
      <c r="J943" s="25"/>
      <c r="K943" s="25"/>
      <c r="L943" s="25"/>
      <c r="M943" s="25"/>
      <c r="N943" s="25"/>
      <c r="O943" s="25"/>
      <c r="P943" s="401"/>
      <c r="Q943" s="401"/>
      <c r="R943" s="401"/>
      <c r="S943" s="401"/>
      <c r="T943" s="804"/>
      <c r="U943" s="401"/>
      <c r="V943" s="401"/>
      <c r="W943" s="401"/>
      <c r="X943" s="401"/>
      <c r="Y943" s="402"/>
      <c r="Z943" s="401"/>
      <c r="AA943" s="401"/>
      <c r="AB943" s="991"/>
      <c r="AC943" s="1013"/>
      <c r="AD943" s="196"/>
      <c r="AE943" s="196"/>
      <c r="AF943" s="907"/>
      <c r="AI943" s="1058"/>
      <c r="AM943" s="277"/>
    </row>
    <row r="944" spans="2:39" x14ac:dyDescent="0.25">
      <c r="C944" s="597" t="s">
        <v>638</v>
      </c>
      <c r="D944" s="27">
        <f>'Охотск '!C110</f>
        <v>385</v>
      </c>
      <c r="E944" s="27">
        <f>'Охотск '!D110</f>
        <v>64.166666666666671</v>
      </c>
      <c r="F944" s="27">
        <f>'Охотск '!E110</f>
        <v>15</v>
      </c>
      <c r="G944" s="64">
        <f>'Охотск '!F110</f>
        <v>0</v>
      </c>
      <c r="H944" s="78"/>
      <c r="I944" s="78"/>
      <c r="J944" s="25"/>
      <c r="K944" s="25"/>
      <c r="L944" s="25"/>
      <c r="M944" s="25"/>
      <c r="N944" s="25"/>
      <c r="O944" s="25"/>
      <c r="P944" s="401"/>
      <c r="Q944" s="401"/>
      <c r="R944" s="401"/>
      <c r="S944" s="401"/>
      <c r="T944" s="804"/>
      <c r="U944" s="401"/>
      <c r="V944" s="401"/>
      <c r="W944" s="401"/>
      <c r="X944" s="401"/>
      <c r="Y944" s="402"/>
      <c r="Z944" s="401"/>
      <c r="AA944" s="401"/>
      <c r="AB944" s="991"/>
      <c r="AC944" s="1013"/>
      <c r="AD944" s="196"/>
      <c r="AE944" s="196"/>
      <c r="AF944" s="907"/>
      <c r="AI944" s="1058"/>
      <c r="AM944" s="277"/>
    </row>
    <row r="945" spans="1:39" x14ac:dyDescent="0.25">
      <c r="C945" s="597" t="s">
        <v>639</v>
      </c>
      <c r="D945" s="27">
        <f>'Охотск '!C111</f>
        <v>805</v>
      </c>
      <c r="E945" s="27">
        <f>'Охотск '!D111</f>
        <v>134.16666666666666</v>
      </c>
      <c r="F945" s="27">
        <f>'Охотск '!E111</f>
        <v>57</v>
      </c>
      <c r="G945" s="64">
        <f>'Охотск '!F111</f>
        <v>0</v>
      </c>
      <c r="H945" s="78"/>
      <c r="I945" s="78"/>
      <c r="J945" s="25"/>
      <c r="K945" s="25"/>
      <c r="L945" s="25"/>
      <c r="M945" s="25"/>
      <c r="N945" s="25"/>
      <c r="O945" s="25"/>
      <c r="P945" s="401"/>
      <c r="Q945" s="401"/>
      <c r="R945" s="401"/>
      <c r="S945" s="401"/>
      <c r="T945" s="804"/>
      <c r="U945" s="401"/>
      <c r="V945" s="401"/>
      <c r="W945" s="401"/>
      <c r="X945" s="401"/>
      <c r="Y945" s="402"/>
      <c r="Z945" s="401"/>
      <c r="AA945" s="401"/>
      <c r="AB945" s="991"/>
      <c r="AC945" s="1013"/>
      <c r="AD945" s="196"/>
      <c r="AE945" s="196"/>
      <c r="AF945" s="907"/>
      <c r="AI945" s="1058"/>
      <c r="AM945" s="277"/>
    </row>
    <row r="946" spans="1:39" ht="45" x14ac:dyDescent="0.25">
      <c r="B946" s="18">
        <v>1</v>
      </c>
      <c r="C946" s="595" t="s">
        <v>468</v>
      </c>
      <c r="D946" s="27">
        <f>'Охотск '!C112</f>
        <v>4177</v>
      </c>
      <c r="E946" s="27">
        <f>'Охотск '!D112</f>
        <v>696.16666666666674</v>
      </c>
      <c r="F946" s="27">
        <f>'Охотск '!E112</f>
        <v>269</v>
      </c>
      <c r="G946" s="64">
        <f>'Охотск '!F112</f>
        <v>38.640172372516155</v>
      </c>
      <c r="H946" s="78">
        <f>'Охотск '!G112</f>
        <v>0</v>
      </c>
      <c r="I946" s="78">
        <f>'Охотск '!H112</f>
        <v>0</v>
      </c>
      <c r="J946" s="25">
        <f>'Охотск '!I112</f>
        <v>0</v>
      </c>
      <c r="K946" s="25">
        <f>'Охотск '!J112</f>
        <v>0</v>
      </c>
      <c r="L946" s="25">
        <f>'Охотск '!K112</f>
        <v>0</v>
      </c>
      <c r="M946" s="25">
        <f>'Охотск '!L112</f>
        <v>0</v>
      </c>
      <c r="N946" s="25">
        <f>'Охотск '!M112</f>
        <v>0</v>
      </c>
      <c r="O946" s="25">
        <f>'Охотск '!N112</f>
        <v>0</v>
      </c>
      <c r="P946" s="401">
        <f>'Охотск '!O112</f>
        <v>23195.040300000001</v>
      </c>
      <c r="Q946" s="401">
        <f>'Охотск '!P112</f>
        <v>23195.040300000001</v>
      </c>
      <c r="R946" s="401">
        <f>'Охотск '!Q112</f>
        <v>3865.8400500000007</v>
      </c>
      <c r="S946" s="401">
        <f>'Охотск '!R112</f>
        <v>1472.9020800000001</v>
      </c>
      <c r="T946" s="804">
        <f>'Охотск '!S112</f>
        <v>0</v>
      </c>
      <c r="U946" s="401">
        <f>'Охотск '!T112</f>
        <v>0</v>
      </c>
      <c r="V946" s="401">
        <f>'Охотск '!U112</f>
        <v>-2392.93797</v>
      </c>
      <c r="W946" s="401">
        <f>'Охотск '!V112</f>
        <v>0</v>
      </c>
      <c r="X946" s="401">
        <f>'Охотск '!W112</f>
        <v>0</v>
      </c>
      <c r="Y946" s="402">
        <f>'Охотск '!X112</f>
        <v>1472.9020800000001</v>
      </c>
      <c r="Z946" s="401">
        <f>S946/R946*100</f>
        <v>38.100440291108264</v>
      </c>
      <c r="AA946" s="401">
        <f>Y946/R946*100</f>
        <v>38.100440291108264</v>
      </c>
      <c r="AB946" s="991">
        <f>'Охотск '!Y108</f>
        <v>0</v>
      </c>
      <c r="AC946" s="1013">
        <f>'Охотск '!Z108</f>
        <v>0</v>
      </c>
      <c r="AD946" s="196">
        <f t="shared" si="186"/>
        <v>1472902.08</v>
      </c>
      <c r="AE946" s="196">
        <f t="shared" si="185"/>
        <v>0</v>
      </c>
      <c r="AF946" s="907">
        <f t="shared" ref="AF946:AF957" si="188">IF(P946&gt;0,P946*1000/D946,0)</f>
        <v>5553.0381374192002</v>
      </c>
      <c r="AG946" s="18">
        <f t="shared" ref="AG946:AG990" si="189">S946/F946*1000</f>
        <v>5475.4724163568781</v>
      </c>
      <c r="AI946" s="1058"/>
      <c r="AJ946" s="18">
        <f t="shared" ref="AJ946:AJ983" si="190">E947-D947</f>
        <v>-2081.6666666666665</v>
      </c>
      <c r="AM946" s="277"/>
    </row>
    <row r="947" spans="1:39" ht="30" x14ac:dyDescent="0.25">
      <c r="B947" s="18">
        <v>1</v>
      </c>
      <c r="C947" s="3235" t="s">
        <v>272</v>
      </c>
      <c r="D947" s="27">
        <f>'Охотск '!C113</f>
        <v>2498</v>
      </c>
      <c r="E947" s="27">
        <f>'Охотск '!D113</f>
        <v>416.33333333333337</v>
      </c>
      <c r="F947" s="27">
        <f>'Охотск '!E113</f>
        <v>204</v>
      </c>
      <c r="G947" s="64">
        <f>'Охотск '!F113</f>
        <v>48.999199359487584</v>
      </c>
      <c r="H947" s="78">
        <f>'Охотск '!G113</f>
        <v>0</v>
      </c>
      <c r="I947" s="78">
        <f>'Охотск '!H113</f>
        <v>0</v>
      </c>
      <c r="J947" s="25">
        <f>'Охотск '!I113</f>
        <v>0</v>
      </c>
      <c r="K947" s="25">
        <f>'Охотск '!J113</f>
        <v>0</v>
      </c>
      <c r="L947" s="25">
        <f>'Охотск '!K113</f>
        <v>0</v>
      </c>
      <c r="M947" s="25">
        <f>'Охотск '!L113</f>
        <v>0</v>
      </c>
      <c r="N947" s="25">
        <f>'Охотск '!M113</f>
        <v>0</v>
      </c>
      <c r="O947" s="25">
        <f>'Охотск '!N113</f>
        <v>0</v>
      </c>
      <c r="P947" s="401">
        <f>'Охотск '!O113</f>
        <v>15667.877359999999</v>
      </c>
      <c r="Q947" s="401">
        <f>'Охотск '!P113</f>
        <v>15667.877359999999</v>
      </c>
      <c r="R947" s="401">
        <f>'Охотск '!Q113</f>
        <v>2611.3128933333337</v>
      </c>
      <c r="S947" s="401">
        <f>'Охотск '!R113</f>
        <v>1286.52855</v>
      </c>
      <c r="T947" s="804">
        <f>'Охотск '!S113</f>
        <v>0</v>
      </c>
      <c r="U947" s="401">
        <f>'Охотск '!T113</f>
        <v>0</v>
      </c>
      <c r="V947" s="401">
        <f>'Охотск '!U113</f>
        <v>-1324.7843433333333</v>
      </c>
      <c r="W947" s="401">
        <f>'Охотск '!V113</f>
        <v>0</v>
      </c>
      <c r="X947" s="401">
        <f>'Охотск '!W113</f>
        <v>0</v>
      </c>
      <c r="Y947" s="402">
        <f>'Охотск '!X113</f>
        <v>1286.52855</v>
      </c>
      <c r="Z947" s="401">
        <f>S947/R947*100</f>
        <v>49.267498861760295</v>
      </c>
      <c r="AA947" s="401">
        <f>Y947/R947*100</f>
        <v>49.267498861760295</v>
      </c>
      <c r="AB947" s="991">
        <f>'Охотск '!Y112</f>
        <v>0</v>
      </c>
      <c r="AC947" s="1013">
        <f>'Охотск '!Z112</f>
        <v>0</v>
      </c>
      <c r="AD947" s="196">
        <f t="shared" si="186"/>
        <v>1286528.55</v>
      </c>
      <c r="AE947" s="196">
        <f t="shared" si="185"/>
        <v>0</v>
      </c>
      <c r="AF947" s="907">
        <f t="shared" si="188"/>
        <v>6272.1686789431542</v>
      </c>
      <c r="AG947" s="18">
        <f t="shared" si="189"/>
        <v>6306.5124999999998</v>
      </c>
      <c r="AI947" s="1058"/>
      <c r="AJ947" s="18">
        <f t="shared" si="190"/>
        <v>-1783.3333333333333</v>
      </c>
      <c r="AM947" s="277"/>
    </row>
    <row r="948" spans="1:39" ht="30" x14ac:dyDescent="0.25">
      <c r="B948" s="18">
        <v>1</v>
      </c>
      <c r="C948" s="595" t="s">
        <v>469</v>
      </c>
      <c r="D948" s="27">
        <f>'Охотск '!C114</f>
        <v>2140</v>
      </c>
      <c r="E948" s="27">
        <f>'Охотск '!D114</f>
        <v>356.66666666666669</v>
      </c>
      <c r="F948" s="27">
        <f>'Охотск '!E114</f>
        <v>172</v>
      </c>
      <c r="G948" s="64">
        <f>'Охотск '!F114</f>
        <v>48.224299065420553</v>
      </c>
      <c r="H948" s="78">
        <f>'Охотск '!G114</f>
        <v>0</v>
      </c>
      <c r="I948" s="78">
        <f>'Охотск '!H114</f>
        <v>0</v>
      </c>
      <c r="J948" s="25">
        <f>'Охотск '!I114</f>
        <v>0</v>
      </c>
      <c r="K948" s="25">
        <f>'Охотск '!J114</f>
        <v>0</v>
      </c>
      <c r="L948" s="25">
        <f>'Охотск '!K114</f>
        <v>0</v>
      </c>
      <c r="M948" s="25">
        <f>'Охотск '!L114</f>
        <v>0</v>
      </c>
      <c r="N948" s="25">
        <f>'Охотск '!M114</f>
        <v>0</v>
      </c>
      <c r="O948" s="25">
        <f>'Охотск '!N114</f>
        <v>0</v>
      </c>
      <c r="P948" s="401">
        <f>'Охотск '!O114</f>
        <v>14124</v>
      </c>
      <c r="Q948" s="401">
        <f>'Охотск '!P114</f>
        <v>14124</v>
      </c>
      <c r="R948" s="401">
        <f>'Охотск '!Q114</f>
        <v>2354</v>
      </c>
      <c r="S948" s="401">
        <f>'Охотск '!R114</f>
        <v>1187.22793</v>
      </c>
      <c r="T948" s="804">
        <f>'Охотск '!S114</f>
        <v>0</v>
      </c>
      <c r="U948" s="401">
        <f>'Охотск '!T114</f>
        <v>0</v>
      </c>
      <c r="V948" s="401">
        <f>'Охотск '!U114</f>
        <v>-1166.77207</v>
      </c>
      <c r="W948" s="401">
        <f>'Охотск '!V114</f>
        <v>0</v>
      </c>
      <c r="X948" s="401">
        <f>'Охотск '!W114</f>
        <v>0</v>
      </c>
      <c r="Y948" s="402">
        <f>'Охотск '!X114</f>
        <v>1187.22793</v>
      </c>
      <c r="Z948" s="401">
        <f>S948/R948*100</f>
        <v>50.434491503823274</v>
      </c>
      <c r="AA948" s="401">
        <f>Y948/R948*100</f>
        <v>50.434491503823274</v>
      </c>
      <c r="AB948" s="991">
        <f>'Охотск '!Y113</f>
        <v>0</v>
      </c>
      <c r="AC948" s="1013">
        <f>'Охотск '!Z113</f>
        <v>0</v>
      </c>
      <c r="AD948" s="196">
        <f t="shared" si="186"/>
        <v>1187227.93</v>
      </c>
      <c r="AE948" s="196">
        <f t="shared" si="185"/>
        <v>0</v>
      </c>
      <c r="AF948" s="907">
        <f t="shared" si="188"/>
        <v>6600</v>
      </c>
      <c r="AG948" s="18">
        <f t="shared" si="189"/>
        <v>6902.4879651162792</v>
      </c>
      <c r="AI948" s="1058"/>
      <c r="AJ948" s="18">
        <f t="shared" si="190"/>
        <v>0</v>
      </c>
      <c r="AM948" s="277"/>
    </row>
    <row r="949" spans="1:39" ht="60" x14ac:dyDescent="0.25">
      <c r="B949" s="18">
        <v>1</v>
      </c>
      <c r="C949" s="595" t="s">
        <v>488</v>
      </c>
      <c r="D949" s="27">
        <f>'Охотск '!C115</f>
        <v>0</v>
      </c>
      <c r="E949" s="27">
        <f>'Охотск '!D115</f>
        <v>0</v>
      </c>
      <c r="F949" s="27">
        <f>'Охотск '!E115</f>
        <v>0</v>
      </c>
      <c r="G949" s="64">
        <f>'Охотск '!F115</f>
        <v>0</v>
      </c>
      <c r="H949" s="78">
        <f>'Охотск '!G115</f>
        <v>0</v>
      </c>
      <c r="I949" s="78">
        <f>'Охотск '!H115</f>
        <v>0</v>
      </c>
      <c r="J949" s="25">
        <f>'Охотск '!I115</f>
        <v>0</v>
      </c>
      <c r="K949" s="25">
        <f>'Охотск '!J115</f>
        <v>0</v>
      </c>
      <c r="L949" s="25">
        <f>'Охотск '!K115</f>
        <v>0</v>
      </c>
      <c r="M949" s="25">
        <f>'Охотск '!L115</f>
        <v>0</v>
      </c>
      <c r="N949" s="25">
        <f>'Охотск '!M115</f>
        <v>0</v>
      </c>
      <c r="O949" s="25">
        <f>'Охотск '!N115</f>
        <v>0</v>
      </c>
      <c r="P949" s="401">
        <f>'Охотск '!O115</f>
        <v>0</v>
      </c>
      <c r="Q949" s="401">
        <f>'Охотск '!P115</f>
        <v>0</v>
      </c>
      <c r="R949" s="401">
        <f>'Охотск '!Q115</f>
        <v>0</v>
      </c>
      <c r="S949" s="401">
        <f>'Охотск '!R115</f>
        <v>0</v>
      </c>
      <c r="T949" s="804">
        <f>'Охотск '!S115</f>
        <v>0</v>
      </c>
      <c r="U949" s="401">
        <f>'Охотск '!T115</f>
        <v>0</v>
      </c>
      <c r="V949" s="401">
        <f>'Охотск '!U115</f>
        <v>0</v>
      </c>
      <c r="W949" s="401">
        <f>'Охотск '!V115</f>
        <v>0</v>
      </c>
      <c r="X949" s="401">
        <f>'Охотск '!W115</f>
        <v>0</v>
      </c>
      <c r="Y949" s="402">
        <f>'Охотск '!X115</f>
        <v>0</v>
      </c>
      <c r="Z949" s="401" t="e">
        <f>S949/R949*100</f>
        <v>#DIV/0!</v>
      </c>
      <c r="AA949" s="401" t="e">
        <f>Y949/R949*100</f>
        <v>#DIV/0!</v>
      </c>
      <c r="AB949" s="991">
        <f>'Охотск '!Y114</f>
        <v>0</v>
      </c>
      <c r="AC949" s="1013">
        <f>'Охотск '!Z114</f>
        <v>0</v>
      </c>
      <c r="AD949" s="196">
        <f t="shared" si="186"/>
        <v>0</v>
      </c>
      <c r="AE949" s="196">
        <f t="shared" si="185"/>
        <v>0</v>
      </c>
      <c r="AF949" s="907">
        <f t="shared" si="188"/>
        <v>0</v>
      </c>
      <c r="AG949" s="18" t="e">
        <f t="shared" si="189"/>
        <v>#DIV/0!</v>
      </c>
      <c r="AI949" s="1058"/>
      <c r="AJ949" s="18">
        <f t="shared" si="190"/>
        <v>-270</v>
      </c>
      <c r="AM949" s="277"/>
    </row>
    <row r="950" spans="1:39" ht="30" x14ac:dyDescent="0.25">
      <c r="B950" s="18">
        <v>1</v>
      </c>
      <c r="C950" s="595" t="s">
        <v>470</v>
      </c>
      <c r="D950" s="27">
        <f>'Охотск '!C116</f>
        <v>324</v>
      </c>
      <c r="E950" s="27">
        <f>'Охотск '!D116</f>
        <v>54</v>
      </c>
      <c r="F950" s="27">
        <f>'Охотск '!E116</f>
        <v>32</v>
      </c>
      <c r="G950" s="64">
        <f>'Охотск '!F116</f>
        <v>59.259259259259252</v>
      </c>
      <c r="H950" s="78">
        <f>'Охотск '!G116</f>
        <v>0</v>
      </c>
      <c r="I950" s="78">
        <f>'Охотск '!H116</f>
        <v>0</v>
      </c>
      <c r="J950" s="25">
        <f>'Охотск '!I116</f>
        <v>0</v>
      </c>
      <c r="K950" s="25">
        <f>'Охотск '!J116</f>
        <v>0</v>
      </c>
      <c r="L950" s="25">
        <f>'Охотск '!K116</f>
        <v>0</v>
      </c>
      <c r="M950" s="25">
        <f>'Охотск '!L116</f>
        <v>0</v>
      </c>
      <c r="N950" s="25">
        <f>'Охотск '!M116</f>
        <v>0</v>
      </c>
      <c r="O950" s="25">
        <f>'Охотск '!N116</f>
        <v>0</v>
      </c>
      <c r="P950" s="401">
        <f>'Охотск '!O116</f>
        <v>1053.20704</v>
      </c>
      <c r="Q950" s="401">
        <f>'Охотск '!P116</f>
        <v>1053.20704</v>
      </c>
      <c r="R950" s="401">
        <f>'Охотск '!Q116</f>
        <v>175.53450666666666</v>
      </c>
      <c r="S950" s="401">
        <f>'Охотск '!R116</f>
        <v>99.300619999999995</v>
      </c>
      <c r="T950" s="804">
        <f>'Охотск '!S116</f>
        <v>0</v>
      </c>
      <c r="U950" s="401">
        <f>'Охотск '!T116</f>
        <v>0</v>
      </c>
      <c r="V950" s="401">
        <f>'Охотск '!U116</f>
        <v>-76.233886666666663</v>
      </c>
      <c r="W950" s="401">
        <f>'Охотск '!V116</f>
        <v>0</v>
      </c>
      <c r="X950" s="401">
        <f>'Охотск '!W116</f>
        <v>0</v>
      </c>
      <c r="Y950" s="402">
        <f>'Охотск '!X116</f>
        <v>99.300619999999995</v>
      </c>
      <c r="Z950" s="401"/>
      <c r="AA950" s="401"/>
      <c r="AB950" s="991">
        <f>'Охотск '!Y115</f>
        <v>0</v>
      </c>
      <c r="AC950" s="1013">
        <f>'Охотск '!Z115</f>
        <v>0</v>
      </c>
      <c r="AD950" s="196">
        <f t="shared" si="186"/>
        <v>99300.62</v>
      </c>
      <c r="AE950" s="196">
        <f t="shared" si="185"/>
        <v>0</v>
      </c>
      <c r="AF950" s="907">
        <f t="shared" si="188"/>
        <v>3250.639012345679</v>
      </c>
      <c r="AG950" s="18">
        <f t="shared" si="189"/>
        <v>3103.1443749999999</v>
      </c>
      <c r="AI950" s="1058"/>
      <c r="AJ950" s="18">
        <f t="shared" si="190"/>
        <v>0</v>
      </c>
      <c r="AM950" s="277"/>
    </row>
    <row r="951" spans="1:39" ht="30" x14ac:dyDescent="0.25">
      <c r="B951" s="18">
        <v>1</v>
      </c>
      <c r="C951" s="595" t="s">
        <v>471</v>
      </c>
      <c r="D951" s="27">
        <f>'Охотск '!C117</f>
        <v>0</v>
      </c>
      <c r="E951" s="27">
        <f>'Охотск '!D117</f>
        <v>0</v>
      </c>
      <c r="F951" s="27">
        <f>'Охотск '!E117</f>
        <v>0</v>
      </c>
      <c r="G951" s="64">
        <f>'Охотск '!F117</f>
        <v>0</v>
      </c>
      <c r="H951" s="78">
        <f>'Охотск '!G117</f>
        <v>0</v>
      </c>
      <c r="I951" s="78">
        <f>'Охотск '!H117</f>
        <v>0</v>
      </c>
      <c r="J951" s="25">
        <f>'Охотск '!I117</f>
        <v>0</v>
      </c>
      <c r="K951" s="25">
        <f>'Охотск '!J117</f>
        <v>0</v>
      </c>
      <c r="L951" s="25">
        <f>'Охотск '!K117</f>
        <v>0</v>
      </c>
      <c r="M951" s="25">
        <f>'Охотск '!L117</f>
        <v>0</v>
      </c>
      <c r="N951" s="25">
        <f>'Охотск '!M117</f>
        <v>0</v>
      </c>
      <c r="O951" s="25">
        <f>'Охотск '!N117</f>
        <v>0</v>
      </c>
      <c r="P951" s="401">
        <f>'Охотск '!O117</f>
        <v>0</v>
      </c>
      <c r="Q951" s="401">
        <f>'Охотск '!P117</f>
        <v>0</v>
      </c>
      <c r="R951" s="401">
        <f>'Охотск '!Q117</f>
        <v>0</v>
      </c>
      <c r="S951" s="401">
        <f>'Охотск '!R117</f>
        <v>0</v>
      </c>
      <c r="T951" s="804">
        <f>'Охотск '!S117</f>
        <v>0</v>
      </c>
      <c r="U951" s="401">
        <f>'Охотск '!T117</f>
        <v>0</v>
      </c>
      <c r="V951" s="401">
        <f>'Охотск '!U117</f>
        <v>0</v>
      </c>
      <c r="W951" s="401">
        <f>'Охотск '!V117</f>
        <v>0</v>
      </c>
      <c r="X951" s="401">
        <f>'Охотск '!W117</f>
        <v>0</v>
      </c>
      <c r="Y951" s="402">
        <f>'Охотск '!X117</f>
        <v>0</v>
      </c>
      <c r="Z951" s="401" t="e">
        <f>S951/R951*100</f>
        <v>#DIV/0!</v>
      </c>
      <c r="AA951" s="401" t="e">
        <f>Y951/R951*100</f>
        <v>#DIV/0!</v>
      </c>
      <c r="AB951" s="991">
        <f>'Охотск '!Y116</f>
        <v>0</v>
      </c>
      <c r="AC951" s="1013">
        <f>'Охотск '!Z116</f>
        <v>0</v>
      </c>
      <c r="AD951" s="196">
        <f t="shared" si="186"/>
        <v>0</v>
      </c>
      <c r="AE951" s="196">
        <f t="shared" si="185"/>
        <v>0</v>
      </c>
      <c r="AF951" s="907">
        <f t="shared" si="188"/>
        <v>0</v>
      </c>
      <c r="AG951" s="18" t="e">
        <f t="shared" si="189"/>
        <v>#DIV/0!</v>
      </c>
      <c r="AI951" s="1058"/>
      <c r="AJ951" s="18">
        <f t="shared" si="190"/>
        <v>-5</v>
      </c>
      <c r="AM951" s="277"/>
    </row>
    <row r="952" spans="1:39" ht="45" x14ac:dyDescent="0.25">
      <c r="B952" s="18">
        <v>1</v>
      </c>
      <c r="C952" s="594" t="s">
        <v>472</v>
      </c>
      <c r="D952" s="27">
        <f>'Охотск '!C118</f>
        <v>6</v>
      </c>
      <c r="E952" s="27">
        <f>'Охотск '!D118</f>
        <v>1</v>
      </c>
      <c r="F952" s="27">
        <f>'Охотск '!E118</f>
        <v>0</v>
      </c>
      <c r="G952" s="64">
        <f>'Охотск '!F118</f>
        <v>0</v>
      </c>
      <c r="H952" s="78">
        <f>'Охотск '!G118</f>
        <v>0</v>
      </c>
      <c r="I952" s="78">
        <f>'Охотск '!H118</f>
        <v>0</v>
      </c>
      <c r="J952" s="25">
        <f>'Охотск '!I118</f>
        <v>0</v>
      </c>
      <c r="K952" s="25">
        <f>'Охотск '!J118</f>
        <v>0</v>
      </c>
      <c r="L952" s="25">
        <f>'Охотск '!K118</f>
        <v>0</v>
      </c>
      <c r="M952" s="25">
        <f>'Охотск '!L118</f>
        <v>0</v>
      </c>
      <c r="N952" s="25">
        <f>'Охотск '!M118</f>
        <v>0</v>
      </c>
      <c r="O952" s="25">
        <f>'Охотск '!N118</f>
        <v>0</v>
      </c>
      <c r="P952" s="401">
        <f>'Охотск '!O118</f>
        <v>86.588880000000003</v>
      </c>
      <c r="Q952" s="401">
        <f>'Охотск '!P118</f>
        <v>86.588880000000003</v>
      </c>
      <c r="R952" s="401">
        <f>'Охотск '!Q118</f>
        <v>14.431480000000001</v>
      </c>
      <c r="S952" s="401">
        <f>'Охотск '!R118</f>
        <v>0</v>
      </c>
      <c r="T952" s="804">
        <f>'Охотск '!S118</f>
        <v>0</v>
      </c>
      <c r="U952" s="401">
        <f>'Охотск '!T118</f>
        <v>0</v>
      </c>
      <c r="V952" s="401">
        <f>'Охотск '!U118</f>
        <v>-14.431480000000001</v>
      </c>
      <c r="W952" s="401">
        <f>'Охотск '!V118</f>
        <v>0</v>
      </c>
      <c r="X952" s="401">
        <f>'Охотск '!W118</f>
        <v>0</v>
      </c>
      <c r="Y952" s="402">
        <f>'Охотск '!X118</f>
        <v>0</v>
      </c>
      <c r="Z952" s="401"/>
      <c r="AA952" s="401"/>
      <c r="AB952" s="991">
        <f>'Охотск '!Y117</f>
        <v>0</v>
      </c>
      <c r="AC952" s="1013">
        <f>'Охотск '!Z117</f>
        <v>0</v>
      </c>
      <c r="AD952" s="196">
        <f t="shared" si="186"/>
        <v>0</v>
      </c>
      <c r="AE952" s="196">
        <f t="shared" si="185"/>
        <v>0</v>
      </c>
      <c r="AF952" s="907">
        <f t="shared" si="188"/>
        <v>14431.480000000001</v>
      </c>
      <c r="AG952" s="18" t="e">
        <f t="shared" si="189"/>
        <v>#DIV/0!</v>
      </c>
      <c r="AI952" s="1058"/>
      <c r="AJ952" s="18">
        <f t="shared" si="190"/>
        <v>-23.333333333333332</v>
      </c>
      <c r="AM952" s="277"/>
    </row>
    <row r="953" spans="1:39" ht="30" x14ac:dyDescent="0.25">
      <c r="B953" s="18">
        <v>1</v>
      </c>
      <c r="C953" s="595" t="s">
        <v>473</v>
      </c>
      <c r="D953" s="27">
        <f>'Охотск '!C119</f>
        <v>28</v>
      </c>
      <c r="E953" s="27">
        <f>'Охотск '!D119</f>
        <v>4.666666666666667</v>
      </c>
      <c r="F953" s="27">
        <f>'Охотск '!E119</f>
        <v>0</v>
      </c>
      <c r="G953" s="64">
        <f>'Охотск '!F119</f>
        <v>0</v>
      </c>
      <c r="H953" s="78">
        <f>'Охотск '!G119</f>
        <v>0</v>
      </c>
      <c r="I953" s="78">
        <f>'Охотск '!H119</f>
        <v>0</v>
      </c>
      <c r="J953" s="25">
        <f>'Охотск '!I119</f>
        <v>0</v>
      </c>
      <c r="K953" s="25">
        <f>'Охотск '!J119</f>
        <v>0</v>
      </c>
      <c r="L953" s="25">
        <f>'Охотск '!K119</f>
        <v>0</v>
      </c>
      <c r="M953" s="25">
        <f>'Охотск '!L119</f>
        <v>0</v>
      </c>
      <c r="N953" s="25">
        <f>'Охотск '!M119</f>
        <v>0</v>
      </c>
      <c r="O953" s="25">
        <f>'Охотск '!N119</f>
        <v>0</v>
      </c>
      <c r="P953" s="401">
        <f>'Охотск '!O119</f>
        <v>404.08143999999999</v>
      </c>
      <c r="Q953" s="401">
        <f>'Охотск '!P119</f>
        <v>404.08143999999999</v>
      </c>
      <c r="R953" s="401">
        <f>'Охотск '!Q119</f>
        <v>67.346906666666669</v>
      </c>
      <c r="S953" s="401">
        <f>'Охотск '!R119</f>
        <v>0</v>
      </c>
      <c r="T953" s="804">
        <f>'Охотск '!S119</f>
        <v>0</v>
      </c>
      <c r="U953" s="401">
        <f>'Охотск '!T119</f>
        <v>0</v>
      </c>
      <c r="V953" s="401">
        <f>'Охотск '!U119</f>
        <v>-67.346906666666669</v>
      </c>
      <c r="W953" s="401">
        <f>'Охотск '!V119</f>
        <v>0</v>
      </c>
      <c r="X953" s="401">
        <f>'Охотск '!W119</f>
        <v>0</v>
      </c>
      <c r="Y953" s="402">
        <f>'Охотск '!X119</f>
        <v>0</v>
      </c>
      <c r="Z953" s="401">
        <f t="shared" ref="Z953:Z959" si="191">S953/R953*100</f>
        <v>0</v>
      </c>
      <c r="AA953" s="401">
        <f t="shared" ref="AA953:AA959" si="192">Y953/R953*100</f>
        <v>0</v>
      </c>
      <c r="AB953" s="991">
        <f>'Охотск '!Y118</f>
        <v>0</v>
      </c>
      <c r="AC953" s="1013">
        <f>'Охотск '!Z118</f>
        <v>0</v>
      </c>
      <c r="AD953" s="196">
        <f t="shared" si="186"/>
        <v>0</v>
      </c>
      <c r="AE953" s="196">
        <f t="shared" si="185"/>
        <v>0</v>
      </c>
      <c r="AF953" s="907">
        <f t="shared" si="188"/>
        <v>14431.48</v>
      </c>
      <c r="AG953" s="18" t="e">
        <f t="shared" si="189"/>
        <v>#DIV/0!</v>
      </c>
      <c r="AI953" s="1058"/>
      <c r="AJ953" s="18">
        <f t="shared" si="190"/>
        <v>-1399.1666666666667</v>
      </c>
      <c r="AM953" s="277"/>
    </row>
    <row r="954" spans="1:39" ht="45" x14ac:dyDescent="0.25">
      <c r="B954" s="18">
        <v>1</v>
      </c>
      <c r="C954" s="595" t="s">
        <v>273</v>
      </c>
      <c r="D954" s="27">
        <f>'Охотск '!C120</f>
        <v>1679</v>
      </c>
      <c r="E954" s="27">
        <f>'Охотск '!D120</f>
        <v>279.83333333333331</v>
      </c>
      <c r="F954" s="27">
        <f>'Охотск '!E120</f>
        <v>65</v>
      </c>
      <c r="G954" s="64">
        <f>'Охотск '!F120</f>
        <v>23.228111971411554</v>
      </c>
      <c r="H954" s="78">
        <f>'Охотск '!G120</f>
        <v>0</v>
      </c>
      <c r="I954" s="78">
        <f>'Охотск '!H120</f>
        <v>0</v>
      </c>
      <c r="J954" s="25">
        <f>'Охотск '!I120</f>
        <v>0</v>
      </c>
      <c r="K954" s="25">
        <f>'Охотск '!J120</f>
        <v>0</v>
      </c>
      <c r="L954" s="25">
        <f>'Охотск '!K120</f>
        <v>0</v>
      </c>
      <c r="M954" s="25">
        <f>'Охотск '!L120</f>
        <v>0</v>
      </c>
      <c r="N954" s="25">
        <f>'Охотск '!M120</f>
        <v>0</v>
      </c>
      <c r="O954" s="25">
        <f>'Охотск '!N120</f>
        <v>0</v>
      </c>
      <c r="P954" s="401">
        <f>'Охотск '!O120</f>
        <v>7527.1629400000011</v>
      </c>
      <c r="Q954" s="401">
        <f>'Охотск '!P120</f>
        <v>7527.1629400000011</v>
      </c>
      <c r="R954" s="401">
        <f>'Охотск '!Q120</f>
        <v>1254.527156666667</v>
      </c>
      <c r="S954" s="401">
        <f>'Охотск '!R120</f>
        <v>186.37352999999999</v>
      </c>
      <c r="T954" s="804">
        <f>'Охотск '!S120</f>
        <v>0</v>
      </c>
      <c r="U954" s="401">
        <f>'Охотск '!T120</f>
        <v>0</v>
      </c>
      <c r="V954" s="401">
        <f>'Охотск '!U120</f>
        <v>-1068.1536266666669</v>
      </c>
      <c r="W954" s="401">
        <f>'Охотск '!V120</f>
        <v>0</v>
      </c>
      <c r="X954" s="401">
        <f>'Охотск '!W120</f>
        <v>0</v>
      </c>
      <c r="Y954" s="402">
        <f>'Охотск '!X120</f>
        <v>186.37352999999999</v>
      </c>
      <c r="Z954" s="401">
        <f t="shared" si="191"/>
        <v>14.856077766798013</v>
      </c>
      <c r="AA954" s="401">
        <f t="shared" si="192"/>
        <v>14.856077766798013</v>
      </c>
      <c r="AB954" s="991">
        <f>'Охотск '!Y119</f>
        <v>0</v>
      </c>
      <c r="AC954" s="1013">
        <f>'Охотск '!Z119</f>
        <v>0</v>
      </c>
      <c r="AD954" s="196">
        <f t="shared" si="186"/>
        <v>186373.53</v>
      </c>
      <c r="AE954" s="196">
        <f t="shared" si="185"/>
        <v>0</v>
      </c>
      <c r="AF954" s="907">
        <f t="shared" si="188"/>
        <v>4483.1226563430619</v>
      </c>
      <c r="AG954" s="18">
        <f t="shared" si="189"/>
        <v>2867.2850769230768</v>
      </c>
      <c r="AI954" s="1058"/>
      <c r="AJ954" s="18">
        <f t="shared" si="190"/>
        <v>-660.83333333333337</v>
      </c>
      <c r="AM954" s="277"/>
    </row>
    <row r="955" spans="1:39" ht="30" x14ac:dyDescent="0.25">
      <c r="B955" s="18">
        <v>1</v>
      </c>
      <c r="C955" s="595" t="s">
        <v>474</v>
      </c>
      <c r="D955" s="27">
        <f>'Охотск '!C121</f>
        <v>793</v>
      </c>
      <c r="E955" s="27">
        <f>'Охотск '!D121</f>
        <v>132.16666666666666</v>
      </c>
      <c r="F955" s="27">
        <f>'Охотск '!E121</f>
        <v>63</v>
      </c>
      <c r="G955" s="64">
        <f>'Охотск '!F121</f>
        <v>47.667087011349309</v>
      </c>
      <c r="H955" s="78">
        <f>'Охотск '!G121</f>
        <v>0</v>
      </c>
      <c r="I955" s="78">
        <f>'Охотск '!H121</f>
        <v>0</v>
      </c>
      <c r="J955" s="25">
        <f>'Охотск '!I121</f>
        <v>0</v>
      </c>
      <c r="K955" s="25">
        <f>'Охотск '!J121</f>
        <v>0</v>
      </c>
      <c r="L955" s="25">
        <f>'Охотск '!K121</f>
        <v>0</v>
      </c>
      <c r="M955" s="25">
        <f>'Охотск '!L121</f>
        <v>0</v>
      </c>
      <c r="N955" s="25">
        <f>'Охотск '!M121</f>
        <v>0</v>
      </c>
      <c r="O955" s="25">
        <f>'Охотск '!N121</f>
        <v>0</v>
      </c>
      <c r="P955" s="401">
        <f>'Охотск '!O121</f>
        <v>2247.7267800000004</v>
      </c>
      <c r="Q955" s="401">
        <f>'Охотск '!P121</f>
        <v>2247.7267800000004</v>
      </c>
      <c r="R955" s="401">
        <f>'Охотск '!Q121</f>
        <v>374.62113000000005</v>
      </c>
      <c r="S955" s="401">
        <f>'Охотск '!R121</f>
        <v>181.94710999999998</v>
      </c>
      <c r="T955" s="804">
        <f>'Охотск '!S121</f>
        <v>0</v>
      </c>
      <c r="U955" s="401">
        <f>'Охотск '!T121</f>
        <v>0</v>
      </c>
      <c r="V955" s="401">
        <f>'Охотск '!U121</f>
        <v>-192.67402000000007</v>
      </c>
      <c r="W955" s="401">
        <f>'Охотск '!V121</f>
        <v>0</v>
      </c>
      <c r="X955" s="401">
        <f>'Охотск '!W121</f>
        <v>0</v>
      </c>
      <c r="Y955" s="402">
        <f>'Охотск '!X121</f>
        <v>181.94710999999998</v>
      </c>
      <c r="Z955" s="401">
        <f t="shared" si="191"/>
        <v>48.568298857034556</v>
      </c>
      <c r="AA955" s="401">
        <f t="shared" si="192"/>
        <v>48.568298857034556</v>
      </c>
      <c r="AB955" s="991">
        <f>'Охотск '!Y120</f>
        <v>0</v>
      </c>
      <c r="AC955" s="1013">
        <f>'Охотск '!Z120</f>
        <v>0</v>
      </c>
      <c r="AD955" s="196">
        <f t="shared" si="186"/>
        <v>181947.11</v>
      </c>
      <c r="AE955" s="196">
        <f t="shared" si="185"/>
        <v>0</v>
      </c>
      <c r="AF955" s="907">
        <f t="shared" si="188"/>
        <v>2834.4600000000005</v>
      </c>
      <c r="AG955" s="18">
        <f t="shared" si="189"/>
        <v>2888.0493650793646</v>
      </c>
      <c r="AI955" s="1058"/>
      <c r="AJ955" s="18">
        <f t="shared" si="190"/>
        <v>-671.66666666666663</v>
      </c>
      <c r="AM955" s="277"/>
    </row>
    <row r="956" spans="1:39" ht="60" x14ac:dyDescent="0.25">
      <c r="B956" s="18">
        <v>1</v>
      </c>
      <c r="C956" s="595" t="s">
        <v>475</v>
      </c>
      <c r="D956" s="27">
        <f>'Охотск '!C122</f>
        <v>806</v>
      </c>
      <c r="E956" s="27">
        <f>'Охотск '!D122</f>
        <v>134.33333333333334</v>
      </c>
      <c r="F956" s="27">
        <f>'Охотск '!E122</f>
        <v>0</v>
      </c>
      <c r="G956" s="64">
        <f>'Охотск '!F122</f>
        <v>0</v>
      </c>
      <c r="H956" s="78">
        <f>'Охотск '!G122</f>
        <v>0</v>
      </c>
      <c r="I956" s="78">
        <f>'Охотск '!H122</f>
        <v>0</v>
      </c>
      <c r="J956" s="25">
        <f>'Охотск '!I122</f>
        <v>0</v>
      </c>
      <c r="K956" s="25">
        <f>'Охотск '!J122</f>
        <v>0</v>
      </c>
      <c r="L956" s="25">
        <f>'Охотск '!K122</f>
        <v>0</v>
      </c>
      <c r="M956" s="25">
        <f>'Охотск '!L122</f>
        <v>0</v>
      </c>
      <c r="N956" s="25">
        <f>'Охотск '!M122</f>
        <v>0</v>
      </c>
      <c r="O956" s="25">
        <f>'Охотск '!N122</f>
        <v>0</v>
      </c>
      <c r="P956" s="401">
        <f>'Охотск '!O122</f>
        <v>5067.6121600000006</v>
      </c>
      <c r="Q956" s="401">
        <f>'Охотск '!P122</f>
        <v>5067.6121600000006</v>
      </c>
      <c r="R956" s="401">
        <f>'Охотск '!Q122</f>
        <v>844.6020266666668</v>
      </c>
      <c r="S956" s="401">
        <f>'Охотск '!R122</f>
        <v>0</v>
      </c>
      <c r="T956" s="804">
        <f>'Охотск '!S122</f>
        <v>0</v>
      </c>
      <c r="U956" s="401">
        <f>'Охотск '!T122</f>
        <v>0</v>
      </c>
      <c r="V956" s="401">
        <f>'Охотск '!U122</f>
        <v>-844.6020266666668</v>
      </c>
      <c r="W956" s="401">
        <f>'Охотск '!V122</f>
        <v>0</v>
      </c>
      <c r="X956" s="401">
        <f>'Охотск '!W122</f>
        <v>0</v>
      </c>
      <c r="Y956" s="402">
        <f>'Охотск '!X122</f>
        <v>0</v>
      </c>
      <c r="Z956" s="401">
        <f t="shared" si="191"/>
        <v>0</v>
      </c>
      <c r="AA956" s="401">
        <f t="shared" si="192"/>
        <v>0</v>
      </c>
      <c r="AB956" s="991">
        <f>'Охотск '!Y121</f>
        <v>0</v>
      </c>
      <c r="AC956" s="1013">
        <f>'Охотск '!Z121</f>
        <v>0</v>
      </c>
      <c r="AD956" s="196">
        <f t="shared" si="186"/>
        <v>0</v>
      </c>
      <c r="AE956" s="196">
        <f t="shared" si="185"/>
        <v>0</v>
      </c>
      <c r="AF956" s="907">
        <f t="shared" si="188"/>
        <v>6287.3600000000006</v>
      </c>
      <c r="AG956" s="18" t="e">
        <f t="shared" si="189"/>
        <v>#DIV/0!</v>
      </c>
      <c r="AI956" s="1058"/>
      <c r="AJ956" s="18">
        <f t="shared" si="190"/>
        <v>-66.666666666666671</v>
      </c>
      <c r="AM956" s="277"/>
    </row>
    <row r="957" spans="1:39" ht="45" x14ac:dyDescent="0.25">
      <c r="A957" s="18">
        <v>1</v>
      </c>
      <c r="B957" s="18">
        <v>1</v>
      </c>
      <c r="C957" s="595" t="s">
        <v>476</v>
      </c>
      <c r="D957" s="27">
        <f>'Охотск '!C123</f>
        <v>80</v>
      </c>
      <c r="E957" s="27">
        <f>'Охотск '!D123</f>
        <v>13.333333333333334</v>
      </c>
      <c r="F957" s="27">
        <f>'Охотск '!E123</f>
        <v>2</v>
      </c>
      <c r="G957" s="64">
        <f>'Охотск '!F123</f>
        <v>15</v>
      </c>
      <c r="H957" s="78">
        <f>'Охотск '!G123</f>
        <v>0</v>
      </c>
      <c r="I957" s="78">
        <f>'Охотск '!H123</f>
        <v>0</v>
      </c>
      <c r="J957" s="25">
        <f>'Охотск '!I123</f>
        <v>0</v>
      </c>
      <c r="K957" s="25">
        <f>'Охотск '!J123</f>
        <v>0</v>
      </c>
      <c r="L957" s="25">
        <f>'Охотск '!K123</f>
        <v>0</v>
      </c>
      <c r="M957" s="25">
        <f>'Охотск '!L123</f>
        <v>0</v>
      </c>
      <c r="N957" s="25">
        <f>'Охотск '!M123</f>
        <v>0</v>
      </c>
      <c r="O957" s="25">
        <f>'Охотск '!N123</f>
        <v>0</v>
      </c>
      <c r="P957" s="401">
        <f>'Охотск '!O123</f>
        <v>211.82400000000001</v>
      </c>
      <c r="Q957" s="401">
        <f>'Охотск '!P123</f>
        <v>211.82400000000001</v>
      </c>
      <c r="R957" s="401">
        <f>'Охотск '!Q123</f>
        <v>35.304000000000002</v>
      </c>
      <c r="S957" s="401">
        <f>'Охотск '!R123</f>
        <v>4.4264200000000002</v>
      </c>
      <c r="T957" s="804">
        <f>'Охотск '!S123</f>
        <v>0</v>
      </c>
      <c r="U957" s="401">
        <f>'Охотск '!T123</f>
        <v>0</v>
      </c>
      <c r="V957" s="401">
        <f>'Охотск '!U123</f>
        <v>-30.877580000000002</v>
      </c>
      <c r="W957" s="401">
        <f>'Охотск '!V123</f>
        <v>0</v>
      </c>
      <c r="X957" s="401">
        <f>'Охотск '!W123</f>
        <v>0</v>
      </c>
      <c r="Y957" s="402">
        <f>'Охотск '!X123</f>
        <v>4.4264200000000002</v>
      </c>
      <c r="Z957" s="401">
        <f t="shared" si="191"/>
        <v>12.538012689780196</v>
      </c>
      <c r="AA957" s="401">
        <f t="shared" si="192"/>
        <v>12.538012689780196</v>
      </c>
      <c r="AB957" s="991">
        <f>'Охотск '!Y122</f>
        <v>0</v>
      </c>
      <c r="AC957" s="1013">
        <f>'Охотск '!Z122</f>
        <v>0</v>
      </c>
      <c r="AD957" s="196">
        <f t="shared" si="186"/>
        <v>4426.42</v>
      </c>
      <c r="AE957" s="196">
        <f t="shared" si="185"/>
        <v>0</v>
      </c>
      <c r="AF957" s="907">
        <f t="shared" si="188"/>
        <v>2647.8</v>
      </c>
      <c r="AG957" s="18">
        <f t="shared" si="189"/>
        <v>2213.21</v>
      </c>
      <c r="AI957" s="1058"/>
      <c r="AJ957" s="18">
        <f t="shared" si="190"/>
        <v>-628.75</v>
      </c>
      <c r="AM957" s="277"/>
    </row>
    <row r="958" spans="1:39" x14ac:dyDescent="0.25">
      <c r="B958" s="18">
        <v>1</v>
      </c>
      <c r="C958" s="595" t="s">
        <v>311</v>
      </c>
      <c r="D958" s="27">
        <f>'Охотск '!C124</f>
        <v>754.5</v>
      </c>
      <c r="E958" s="27">
        <f>'Охотск '!D124</f>
        <v>125.75</v>
      </c>
      <c r="F958" s="27">
        <f>'Охотск '!E124</f>
        <v>168.88249999999999</v>
      </c>
      <c r="G958" s="64">
        <f>'Охотск '!F124</f>
        <v>134.30019880715705</v>
      </c>
      <c r="H958" s="78">
        <f>'Охотск '!G124</f>
        <v>0</v>
      </c>
      <c r="I958" s="78">
        <f>'Охотск '!H124</f>
        <v>0</v>
      </c>
      <c r="J958" s="25">
        <f>'Охотск '!I124</f>
        <v>0</v>
      </c>
      <c r="K958" s="25">
        <f>'Охотск '!J124</f>
        <v>0</v>
      </c>
      <c r="L958" s="25">
        <f>'Охотск '!K124</f>
        <v>0</v>
      </c>
      <c r="M958" s="25">
        <f>'Охотск '!L124</f>
        <v>0</v>
      </c>
      <c r="N958" s="25">
        <f>'Охотск '!M124</f>
        <v>0</v>
      </c>
      <c r="O958" s="25">
        <f>'Охотск '!N124</f>
        <v>0</v>
      </c>
      <c r="P958" s="401">
        <f>'Охотск '!O124</f>
        <v>11522.976000000001</v>
      </c>
      <c r="Q958" s="401">
        <f>'Охотск '!P124</f>
        <v>11522.976000000001</v>
      </c>
      <c r="R958" s="401">
        <f>'Охотск '!Q124</f>
        <v>1920.4960000000001</v>
      </c>
      <c r="S958" s="401">
        <f>'Охотск '!R124</f>
        <v>1542.1637599999995</v>
      </c>
      <c r="T958" s="804">
        <f>'Охотск '!S124</f>
        <v>0</v>
      </c>
      <c r="U958" s="401">
        <f>'Охотск '!T124</f>
        <v>0</v>
      </c>
      <c r="V958" s="401">
        <f>'Охотск '!U124</f>
        <v>-378.33224000000064</v>
      </c>
      <c r="W958" s="401">
        <f>'Охотск '!V124</f>
        <v>0</v>
      </c>
      <c r="X958" s="401">
        <f>'Охотск '!W124</f>
        <v>0</v>
      </c>
      <c r="Y958" s="402">
        <f>'Охотск '!X124</f>
        <v>1542.1637599999995</v>
      </c>
      <c r="Z958" s="401">
        <f t="shared" si="191"/>
        <v>80.300284926393985</v>
      </c>
      <c r="AA958" s="401">
        <f t="shared" si="192"/>
        <v>80.300284926393985</v>
      </c>
      <c r="AB958" s="991">
        <f>'Охотск '!Y123</f>
        <v>0</v>
      </c>
      <c r="AC958" s="1013">
        <f>'Охотск '!Z123</f>
        <v>0</v>
      </c>
      <c r="AD958" s="196">
        <f t="shared" si="186"/>
        <v>1542163.7599999995</v>
      </c>
      <c r="AE958" s="196">
        <f t="shared" si="185"/>
        <v>0</v>
      </c>
      <c r="AF958" s="907"/>
      <c r="AG958" s="18">
        <f t="shared" si="189"/>
        <v>9131.5782274658395</v>
      </c>
      <c r="AI958" s="1058"/>
      <c r="AJ958" s="18">
        <f t="shared" si="190"/>
        <v>0</v>
      </c>
      <c r="AM958" s="277"/>
    </row>
    <row r="959" spans="1:39" ht="29.25" x14ac:dyDescent="0.25">
      <c r="A959" s="18">
        <v>1</v>
      </c>
      <c r="B959" s="18">
        <v>1</v>
      </c>
      <c r="C959" s="592" t="s">
        <v>304</v>
      </c>
      <c r="D959" s="27">
        <f>'Охотск '!C125</f>
        <v>0</v>
      </c>
      <c r="E959" s="27">
        <f>'Охотск '!D125</f>
        <v>0</v>
      </c>
      <c r="F959" s="27">
        <f>'Охотск '!E125</f>
        <v>0</v>
      </c>
      <c r="G959" s="64">
        <f>'Охотск '!F125</f>
        <v>0</v>
      </c>
      <c r="H959" s="78">
        <f>'Охотск '!G125</f>
        <v>0</v>
      </c>
      <c r="I959" s="78">
        <f>'Охотск '!H125</f>
        <v>0</v>
      </c>
      <c r="J959" s="25">
        <f>'Охотск '!I125</f>
        <v>0</v>
      </c>
      <c r="K959" s="25">
        <f>'Охотск '!J125</f>
        <v>0</v>
      </c>
      <c r="L959" s="25">
        <f>'Охотск '!K125</f>
        <v>0</v>
      </c>
      <c r="M959" s="25">
        <f>'Охотск '!L125</f>
        <v>0</v>
      </c>
      <c r="N959" s="25">
        <f>'Охотск '!M125</f>
        <v>0</v>
      </c>
      <c r="O959" s="25">
        <f>'Охотск '!N125</f>
        <v>0</v>
      </c>
      <c r="P959" s="401">
        <f>'Охотск '!O125</f>
        <v>0</v>
      </c>
      <c r="Q959" s="401">
        <f>'Охотск '!P125</f>
        <v>0</v>
      </c>
      <c r="R959" s="401">
        <f>'Охотск '!Q125</f>
        <v>0</v>
      </c>
      <c r="S959" s="401">
        <f>'Охотск '!R125</f>
        <v>0</v>
      </c>
      <c r="T959" s="804">
        <f>'Охотск '!S125</f>
        <v>0</v>
      </c>
      <c r="U959" s="401">
        <f>'Охотск '!T125</f>
        <v>0</v>
      </c>
      <c r="V959" s="401">
        <f>'Охотск '!U125</f>
        <v>0</v>
      </c>
      <c r="W959" s="401">
        <f>'Охотск '!V125</f>
        <v>0</v>
      </c>
      <c r="X959" s="401">
        <f>'Охотск '!W125</f>
        <v>0</v>
      </c>
      <c r="Y959" s="402">
        <f>'Охотск '!X125</f>
        <v>0</v>
      </c>
      <c r="Z959" s="401" t="e">
        <f t="shared" si="191"/>
        <v>#DIV/0!</v>
      </c>
      <c r="AA959" s="401" t="e">
        <f t="shared" si="192"/>
        <v>#DIV/0!</v>
      </c>
      <c r="AB959" s="991">
        <f>'Охотск '!Y124</f>
        <v>0</v>
      </c>
      <c r="AC959" s="1013">
        <f>'Охотск '!Z124</f>
        <v>0</v>
      </c>
      <c r="AD959" s="196">
        <f t="shared" si="186"/>
        <v>0</v>
      </c>
      <c r="AE959" s="196">
        <f t="shared" si="185"/>
        <v>0</v>
      </c>
      <c r="AF959" s="907">
        <f t="shared" ref="AF959:AF985" si="193">IF(P959&gt;0,P959*1000/D959,0)</f>
        <v>0</v>
      </c>
      <c r="AG959" s="18" t="e">
        <f t="shared" si="189"/>
        <v>#DIV/0!</v>
      </c>
      <c r="AI959" s="1058"/>
      <c r="AJ959" s="18">
        <f t="shared" si="190"/>
        <v>-93.75</v>
      </c>
      <c r="AM959" s="277"/>
    </row>
    <row r="960" spans="1:39" ht="30" x14ac:dyDescent="0.25">
      <c r="A960" s="18">
        <v>1</v>
      </c>
      <c r="B960" s="18">
        <v>1</v>
      </c>
      <c r="C960" s="595" t="s">
        <v>452</v>
      </c>
      <c r="D960" s="27">
        <f>'Охотск '!C126</f>
        <v>112.5</v>
      </c>
      <c r="E960" s="27">
        <f>'Охотск '!D126</f>
        <v>18.75</v>
      </c>
      <c r="F960" s="27">
        <f>'Охотск '!E126</f>
        <v>95.882500000000007</v>
      </c>
      <c r="G960" s="64">
        <f>'Охотск '!F126</f>
        <v>511.37333333333339</v>
      </c>
      <c r="H960" s="78">
        <f>'Охотск '!G126</f>
        <v>0</v>
      </c>
      <c r="I960" s="78">
        <f>'Охотск '!H126</f>
        <v>0</v>
      </c>
      <c r="J960" s="25">
        <f>'Охотск '!I126</f>
        <v>0</v>
      </c>
      <c r="K960" s="25">
        <f>'Охотск '!J126</f>
        <v>0</v>
      </c>
      <c r="L960" s="25">
        <f>'Охотск '!K126</f>
        <v>0</v>
      </c>
      <c r="M960" s="25">
        <f>'Охотск '!L126</f>
        <v>0</v>
      </c>
      <c r="N960" s="25">
        <f>'Охотск '!M126</f>
        <v>0</v>
      </c>
      <c r="O960" s="25">
        <f>'Охотск '!N126</f>
        <v>0</v>
      </c>
      <c r="P960" s="401">
        <f>'Охотск '!O126</f>
        <v>0</v>
      </c>
      <c r="Q960" s="401">
        <f>'Охотск '!P126</f>
        <v>0</v>
      </c>
      <c r="R960" s="401">
        <f>'Охотск '!Q126</f>
        <v>0</v>
      </c>
      <c r="S960" s="401">
        <f>'Охотск '!R126</f>
        <v>0</v>
      </c>
      <c r="T960" s="804">
        <f>'Охотск '!S126</f>
        <v>0</v>
      </c>
      <c r="U960" s="401">
        <f>'Охотск '!T126</f>
        <v>0</v>
      </c>
      <c r="V960" s="401">
        <f>'Охотск '!U126</f>
        <v>0</v>
      </c>
      <c r="W960" s="401">
        <f>'Охотск '!V126</f>
        <v>0</v>
      </c>
      <c r="X960" s="401">
        <f>'Охотск '!W126</f>
        <v>0</v>
      </c>
      <c r="Y960" s="402">
        <f>'Охотск '!X126</f>
        <v>0</v>
      </c>
      <c r="Z960" s="401"/>
      <c r="AA960" s="401"/>
      <c r="AB960" s="991">
        <f>'Охотск '!Y125</f>
        <v>0</v>
      </c>
      <c r="AC960" s="1013">
        <f>'Охотск '!Z125</f>
        <v>0</v>
      </c>
      <c r="AD960" s="196">
        <f t="shared" si="186"/>
        <v>0</v>
      </c>
      <c r="AE960" s="196">
        <f t="shared" si="185"/>
        <v>0</v>
      </c>
      <c r="AF960" s="907">
        <f t="shared" si="193"/>
        <v>0</v>
      </c>
      <c r="AG960" s="18">
        <f t="shared" si="189"/>
        <v>0</v>
      </c>
      <c r="AI960" s="1058"/>
      <c r="AJ960" s="18">
        <f t="shared" si="190"/>
        <v>0</v>
      </c>
      <c r="AM960" s="277"/>
    </row>
    <row r="961" spans="1:39" x14ac:dyDescent="0.25">
      <c r="A961" s="18">
        <v>1</v>
      </c>
      <c r="B961" s="18">
        <v>1</v>
      </c>
      <c r="C961" s="594" t="s">
        <v>453</v>
      </c>
      <c r="D961" s="27">
        <f>'Охотск '!C127</f>
        <v>0</v>
      </c>
      <c r="E961" s="27">
        <f>'Охотск '!D127</f>
        <v>0</v>
      </c>
      <c r="F961" s="27">
        <f>'Охотск '!E127</f>
        <v>0</v>
      </c>
      <c r="G961" s="64">
        <f>'Охотск '!F127</f>
        <v>0</v>
      </c>
      <c r="H961" s="78">
        <f>'Охотск '!G127</f>
        <v>0</v>
      </c>
      <c r="I961" s="78">
        <f>'Охотск '!H127</f>
        <v>0</v>
      </c>
      <c r="J961" s="25">
        <f>'Охотск '!I127</f>
        <v>0</v>
      </c>
      <c r="K961" s="25">
        <f>'Охотск '!J127</f>
        <v>0</v>
      </c>
      <c r="L961" s="25">
        <f>'Охотск '!K127</f>
        <v>0</v>
      </c>
      <c r="M961" s="25">
        <f>'Охотск '!L127</f>
        <v>0</v>
      </c>
      <c r="N961" s="25">
        <f>'Охотск '!M127</f>
        <v>0</v>
      </c>
      <c r="O961" s="25">
        <f>'Охотск '!N127</f>
        <v>0</v>
      </c>
      <c r="P961" s="401">
        <f>'Охотск '!O127</f>
        <v>0</v>
      </c>
      <c r="Q961" s="401">
        <f>'Охотск '!P127</f>
        <v>0</v>
      </c>
      <c r="R961" s="401">
        <f>'Охотск '!Q127</f>
        <v>0</v>
      </c>
      <c r="S961" s="401">
        <f>'Охотск '!R127</f>
        <v>0</v>
      </c>
      <c r="T961" s="804">
        <f>'Охотск '!S127</f>
        <v>0</v>
      </c>
      <c r="U961" s="401">
        <f>'Охотск '!T127</f>
        <v>0</v>
      </c>
      <c r="V961" s="401">
        <f>'Охотск '!U127</f>
        <v>0</v>
      </c>
      <c r="W961" s="401">
        <f>'Охотск '!V127</f>
        <v>0</v>
      </c>
      <c r="X961" s="401">
        <f>'Охотск '!W127</f>
        <v>0</v>
      </c>
      <c r="Y961" s="402">
        <f>'Охотск '!X127</f>
        <v>0</v>
      </c>
      <c r="Z961" s="401"/>
      <c r="AA961" s="401"/>
      <c r="AB961" s="991">
        <f>'Охотск '!Y126</f>
        <v>0</v>
      </c>
      <c r="AC961" s="1013">
        <f>'Охотск '!Z126</f>
        <v>0</v>
      </c>
      <c r="AD961" s="196">
        <f t="shared" si="186"/>
        <v>0</v>
      </c>
      <c r="AE961" s="196">
        <f t="shared" si="185"/>
        <v>0</v>
      </c>
      <c r="AF961" s="907">
        <f t="shared" si="193"/>
        <v>0</v>
      </c>
      <c r="AG961" s="18" t="e">
        <f t="shared" si="189"/>
        <v>#DIV/0!</v>
      </c>
      <c r="AI961" s="1058"/>
      <c r="AJ961" s="18">
        <f t="shared" si="190"/>
        <v>-375</v>
      </c>
      <c r="AM961" s="277"/>
    </row>
    <row r="962" spans="1:39" ht="30" x14ac:dyDescent="0.25">
      <c r="A962" s="18">
        <v>1</v>
      </c>
      <c r="B962" s="18">
        <v>1</v>
      </c>
      <c r="C962" s="595" t="s">
        <v>454</v>
      </c>
      <c r="D962" s="27">
        <f>'Охотск '!C128</f>
        <v>450</v>
      </c>
      <c r="E962" s="27">
        <f>'Охотск '!D128</f>
        <v>75</v>
      </c>
      <c r="F962" s="27">
        <f>'Охотск '!E128</f>
        <v>383.53000000000003</v>
      </c>
      <c r="G962" s="64">
        <f>'Охотск '!F128</f>
        <v>511.37333333333339</v>
      </c>
      <c r="H962" s="78"/>
      <c r="I962" s="78">
        <f>'Охотск '!H128</f>
        <v>0</v>
      </c>
      <c r="J962" s="25">
        <f>'Охотск '!I128</f>
        <v>0</v>
      </c>
      <c r="K962" s="25">
        <f>'Охотск '!J128</f>
        <v>0</v>
      </c>
      <c r="L962" s="25">
        <f>'Охотск '!K128</f>
        <v>0</v>
      </c>
      <c r="M962" s="25">
        <f>'Охотск '!L128</f>
        <v>0</v>
      </c>
      <c r="N962" s="25">
        <f>'Охотск '!M128</f>
        <v>0</v>
      </c>
      <c r="O962" s="25">
        <f>'Охотск '!N128</f>
        <v>0</v>
      </c>
      <c r="P962" s="401">
        <f>'Охотск '!O128</f>
        <v>0</v>
      </c>
      <c r="Q962" s="401">
        <f>'Охотск '!P128</f>
        <v>0</v>
      </c>
      <c r="R962" s="401">
        <f>'Охотск '!Q128</f>
        <v>0</v>
      </c>
      <c r="S962" s="401">
        <f>'Охотск '!R128</f>
        <v>0</v>
      </c>
      <c r="T962" s="804">
        <f>'Охотск '!S128</f>
        <v>0</v>
      </c>
      <c r="U962" s="401">
        <f>'Охотск '!T128</f>
        <v>0</v>
      </c>
      <c r="V962" s="401">
        <f>'Охотск '!U128</f>
        <v>0</v>
      </c>
      <c r="W962" s="401">
        <f>'Охотск '!V128</f>
        <v>0</v>
      </c>
      <c r="X962" s="401">
        <f>'Охотск '!W128</f>
        <v>0</v>
      </c>
      <c r="Y962" s="402">
        <f>'Охотск '!X128</f>
        <v>0</v>
      </c>
      <c r="Z962" s="401"/>
      <c r="AA962" s="401"/>
      <c r="AB962" s="991">
        <f>'Охотск '!Y127</f>
        <v>0</v>
      </c>
      <c r="AC962" s="1013">
        <f>'Охотск '!Z127</f>
        <v>0</v>
      </c>
      <c r="AD962" s="196">
        <f t="shared" si="186"/>
        <v>0</v>
      </c>
      <c r="AE962" s="196">
        <f t="shared" si="185"/>
        <v>0</v>
      </c>
      <c r="AF962" s="907">
        <f t="shared" si="193"/>
        <v>0</v>
      </c>
      <c r="AG962" s="18">
        <f t="shared" si="189"/>
        <v>0</v>
      </c>
      <c r="AI962" s="1058"/>
      <c r="AJ962" s="18">
        <f t="shared" si="190"/>
        <v>0</v>
      </c>
      <c r="AM962" s="277"/>
    </row>
    <row r="963" spans="1:39" ht="60" x14ac:dyDescent="0.25">
      <c r="A963" s="18">
        <v>1</v>
      </c>
      <c r="B963" s="18">
        <v>1</v>
      </c>
      <c r="C963" s="595" t="s">
        <v>456</v>
      </c>
      <c r="D963" s="27">
        <f>'Охотск '!C129</f>
        <v>0</v>
      </c>
      <c r="E963" s="27">
        <f>'Охотск '!D129</f>
        <v>0</v>
      </c>
      <c r="F963" s="27">
        <f>'Охотск '!E129</f>
        <v>0</v>
      </c>
      <c r="G963" s="64">
        <f>'Охотск '!F129</f>
        <v>0</v>
      </c>
      <c r="H963" s="78">
        <f>'Охотск '!G129</f>
        <v>0</v>
      </c>
      <c r="I963" s="78">
        <f>'Охотск '!H129</f>
        <v>0</v>
      </c>
      <c r="J963" s="25">
        <f>'Охотск '!I129</f>
        <v>0</v>
      </c>
      <c r="K963" s="25">
        <f>'Охотск '!J129</f>
        <v>0</v>
      </c>
      <c r="L963" s="25">
        <f>'Охотск '!K129</f>
        <v>0</v>
      </c>
      <c r="M963" s="25">
        <f>'Охотск '!L129</f>
        <v>0</v>
      </c>
      <c r="N963" s="25">
        <f>'Охотск '!M129</f>
        <v>0</v>
      </c>
      <c r="O963" s="25">
        <f>'Охотск '!N129</f>
        <v>0</v>
      </c>
      <c r="P963" s="401">
        <f>'Охотск '!O129</f>
        <v>0</v>
      </c>
      <c r="Q963" s="401">
        <f>'Охотск '!P129</f>
        <v>0</v>
      </c>
      <c r="R963" s="401">
        <f>'Охотск '!Q129</f>
        <v>0</v>
      </c>
      <c r="S963" s="401">
        <f>'Охотск '!R129</f>
        <v>0</v>
      </c>
      <c r="T963" s="804">
        <f>'Охотск '!S129</f>
        <v>0</v>
      </c>
      <c r="U963" s="401">
        <f>'Охотск '!T129</f>
        <v>0</v>
      </c>
      <c r="V963" s="401">
        <f>'Охотск '!U129</f>
        <v>0</v>
      </c>
      <c r="W963" s="401">
        <f>'Охотск '!V129</f>
        <v>0</v>
      </c>
      <c r="X963" s="401">
        <f>'Охотск '!W129</f>
        <v>0</v>
      </c>
      <c r="Y963" s="402">
        <f>'Охотск '!X129</f>
        <v>0</v>
      </c>
      <c r="Z963" s="401"/>
      <c r="AA963" s="401"/>
      <c r="AB963" s="991">
        <f>'Охотск '!Y128</f>
        <v>0</v>
      </c>
      <c r="AC963" s="1013">
        <f>'Охотск '!Z128</f>
        <v>0</v>
      </c>
      <c r="AD963" s="196">
        <f t="shared" si="186"/>
        <v>0</v>
      </c>
      <c r="AE963" s="196">
        <f t="shared" si="185"/>
        <v>0</v>
      </c>
      <c r="AF963" s="907">
        <f t="shared" si="193"/>
        <v>0</v>
      </c>
      <c r="AG963" s="18" t="e">
        <f t="shared" si="189"/>
        <v>#DIV/0!</v>
      </c>
      <c r="AI963" s="1058"/>
      <c r="AJ963" s="18">
        <f t="shared" si="190"/>
        <v>0</v>
      </c>
      <c r="AM963" s="277"/>
    </row>
    <row r="964" spans="1:39" ht="45" x14ac:dyDescent="0.25">
      <c r="A964" s="18">
        <v>1</v>
      </c>
      <c r="B964" s="18">
        <v>1</v>
      </c>
      <c r="C964" s="595" t="s">
        <v>457</v>
      </c>
      <c r="D964" s="27">
        <f>'Охотск '!C130</f>
        <v>0</v>
      </c>
      <c r="E964" s="27">
        <f>'Охотск '!D130</f>
        <v>0</v>
      </c>
      <c r="F964" s="27">
        <f>'Охотск '!E130</f>
        <v>0</v>
      </c>
      <c r="G964" s="64">
        <f>'Охотск '!F130</f>
        <v>0</v>
      </c>
      <c r="H964" s="78">
        <f>'Охотск '!G130</f>
        <v>0</v>
      </c>
      <c r="I964" s="78">
        <f>'Охотск '!H130</f>
        <v>0</v>
      </c>
      <c r="J964" s="25">
        <f>'Охотск '!I130</f>
        <v>0</v>
      </c>
      <c r="K964" s="25">
        <f>'Охотск '!J130</f>
        <v>0</v>
      </c>
      <c r="L964" s="25">
        <f>'Охотск '!K130</f>
        <v>0</v>
      </c>
      <c r="M964" s="25">
        <f>'Охотск '!L130</f>
        <v>0</v>
      </c>
      <c r="N964" s="25">
        <f>'Охотск '!M130</f>
        <v>0</v>
      </c>
      <c r="O964" s="25">
        <f>'Охотск '!N130</f>
        <v>0</v>
      </c>
      <c r="P964" s="401">
        <f>'Охотск '!O130</f>
        <v>0</v>
      </c>
      <c r="Q964" s="401">
        <f>'Охотск '!P130</f>
        <v>0</v>
      </c>
      <c r="R964" s="401">
        <f>'Охотск '!Q130</f>
        <v>0</v>
      </c>
      <c r="S964" s="401">
        <f>'Охотск '!R130</f>
        <v>0</v>
      </c>
      <c r="T964" s="804">
        <f>'Охотск '!S130</f>
        <v>0</v>
      </c>
      <c r="U964" s="401">
        <f>'Охотск '!T130</f>
        <v>0</v>
      </c>
      <c r="V964" s="401">
        <f>'Охотск '!U130</f>
        <v>0</v>
      </c>
      <c r="W964" s="401">
        <f>'Охотск '!V130</f>
        <v>0</v>
      </c>
      <c r="X964" s="401">
        <f>'Охотск '!W130</f>
        <v>0</v>
      </c>
      <c r="Y964" s="402">
        <f>'Охотск '!X130</f>
        <v>0</v>
      </c>
      <c r="Z964" s="401"/>
      <c r="AA964" s="401"/>
      <c r="AB964" s="991">
        <f>'Охотск '!Y129</f>
        <v>0</v>
      </c>
      <c r="AC964" s="1013">
        <f>'Охотск '!Z129</f>
        <v>0</v>
      </c>
      <c r="AD964" s="196">
        <f t="shared" si="186"/>
        <v>0</v>
      </c>
      <c r="AE964" s="196">
        <f t="shared" si="185"/>
        <v>0</v>
      </c>
      <c r="AF964" s="907">
        <f t="shared" si="193"/>
        <v>0</v>
      </c>
      <c r="AG964" s="18" t="e">
        <f t="shared" si="189"/>
        <v>#DIV/0!</v>
      </c>
      <c r="AI964" s="1058"/>
      <c r="AJ964" s="18">
        <f t="shared" si="190"/>
        <v>0</v>
      </c>
      <c r="AM964" s="277"/>
    </row>
    <row r="965" spans="1:39" ht="90" x14ac:dyDescent="0.25">
      <c r="A965" s="18">
        <v>1</v>
      </c>
      <c r="B965" s="18">
        <v>1</v>
      </c>
      <c r="C965" s="595" t="s">
        <v>458</v>
      </c>
      <c r="D965" s="27">
        <f>'Охотск '!C131</f>
        <v>0</v>
      </c>
      <c r="E965" s="27">
        <f>'Охотск '!D131</f>
        <v>0</v>
      </c>
      <c r="F965" s="27">
        <f>'Охотск '!E131</f>
        <v>0</v>
      </c>
      <c r="G965" s="64">
        <f>'Охотск '!F131</f>
        <v>0</v>
      </c>
      <c r="H965" s="78">
        <f>'Охотск '!G131</f>
        <v>0</v>
      </c>
      <c r="I965" s="78">
        <f>'Охотск '!H131</f>
        <v>0</v>
      </c>
      <c r="J965" s="25">
        <f>'Охотск '!I131</f>
        <v>0</v>
      </c>
      <c r="K965" s="25">
        <f>'Охотск '!J131</f>
        <v>0</v>
      </c>
      <c r="L965" s="25">
        <f>'Охотск '!K131</f>
        <v>0</v>
      </c>
      <c r="M965" s="25">
        <f>'Охотск '!L131</f>
        <v>0</v>
      </c>
      <c r="N965" s="25">
        <f>'Охотск '!M131</f>
        <v>0</v>
      </c>
      <c r="O965" s="25">
        <f>'Охотск '!N131</f>
        <v>0</v>
      </c>
      <c r="P965" s="401">
        <f>'Охотск '!O131</f>
        <v>0</v>
      </c>
      <c r="Q965" s="401">
        <f>'Охотск '!P131</f>
        <v>0</v>
      </c>
      <c r="R965" s="401">
        <f>'Охотск '!Q131</f>
        <v>0</v>
      </c>
      <c r="S965" s="401">
        <f>'Охотск '!R131</f>
        <v>0</v>
      </c>
      <c r="T965" s="804">
        <f>'Охотск '!S131</f>
        <v>0</v>
      </c>
      <c r="U965" s="401">
        <f>'Охотск '!T131</f>
        <v>0</v>
      </c>
      <c r="V965" s="401">
        <f>'Охотск '!U131</f>
        <v>0</v>
      </c>
      <c r="W965" s="401">
        <f>'Охотск '!V131</f>
        <v>0</v>
      </c>
      <c r="X965" s="401">
        <f>'Охотск '!W131</f>
        <v>0</v>
      </c>
      <c r="Y965" s="402">
        <f>'Охотск '!X131</f>
        <v>0</v>
      </c>
      <c r="Z965" s="401"/>
      <c r="AA965" s="401"/>
      <c r="AB965" s="991">
        <f>'Охотск '!Y130</f>
        <v>0</v>
      </c>
      <c r="AC965" s="1013">
        <f>'Охотск '!Z130</f>
        <v>0</v>
      </c>
      <c r="AD965" s="196">
        <f t="shared" si="186"/>
        <v>0</v>
      </c>
      <c r="AE965" s="196">
        <f t="shared" si="185"/>
        <v>0</v>
      </c>
      <c r="AF965" s="907">
        <f t="shared" si="193"/>
        <v>0</v>
      </c>
      <c r="AG965" s="18" t="e">
        <f t="shared" si="189"/>
        <v>#DIV/0!</v>
      </c>
      <c r="AI965" s="1058"/>
      <c r="AJ965" s="18">
        <f t="shared" si="190"/>
        <v>-535</v>
      </c>
      <c r="AM965" s="277"/>
    </row>
    <row r="966" spans="1:39" ht="30" x14ac:dyDescent="0.25">
      <c r="A966" s="18">
        <v>1</v>
      </c>
      <c r="B966" s="18">
        <v>1</v>
      </c>
      <c r="C966" s="595" t="s">
        <v>477</v>
      </c>
      <c r="D966" s="27">
        <f>'Охотск '!C132</f>
        <v>642</v>
      </c>
      <c r="E966" s="27">
        <f>'Охотск '!D132</f>
        <v>107</v>
      </c>
      <c r="F966" s="27">
        <f>'Охотск '!E132</f>
        <v>73</v>
      </c>
      <c r="G966" s="64">
        <f>'Охотск '!F132</f>
        <v>68.224299065420553</v>
      </c>
      <c r="H966" s="78">
        <f>'Охотск '!G132</f>
        <v>0</v>
      </c>
      <c r="I966" s="78">
        <f>'Охотск '!H132</f>
        <v>0</v>
      </c>
      <c r="J966" s="25">
        <f>'Охотск '!I132</f>
        <v>0</v>
      </c>
      <c r="K966" s="25">
        <f>'Охотск '!J132</f>
        <v>0</v>
      </c>
      <c r="L966" s="25">
        <f>'Охотск '!K132</f>
        <v>0</v>
      </c>
      <c r="M966" s="25">
        <f>'Охотск '!L132</f>
        <v>0</v>
      </c>
      <c r="N966" s="25">
        <f>'Охотск '!M132</f>
        <v>0</v>
      </c>
      <c r="O966" s="25">
        <f>'Охотск '!N132</f>
        <v>0</v>
      </c>
      <c r="P966" s="401">
        <f>'Охотск '!O132</f>
        <v>2503.8000000000002</v>
      </c>
      <c r="Q966" s="401">
        <f>'Охотск '!P132</f>
        <v>2503.8000000000002</v>
      </c>
      <c r="R966" s="401">
        <f>'Охотск '!Q132</f>
        <v>417.3</v>
      </c>
      <c r="S966" s="401">
        <f>'Охотск '!R132</f>
        <v>275.76342000000005</v>
      </c>
      <c r="T966" s="804">
        <f>'Охотск '!S132</f>
        <v>0</v>
      </c>
      <c r="U966" s="401">
        <f>'Охотск '!T132</f>
        <v>0</v>
      </c>
      <c r="V966" s="401">
        <f>'Охотск '!U132</f>
        <v>-141.53657999999996</v>
      </c>
      <c r="W966" s="401">
        <f>'Охотск '!V132</f>
        <v>0</v>
      </c>
      <c r="X966" s="401">
        <f>'Охотск '!W132</f>
        <v>0</v>
      </c>
      <c r="Y966" s="402">
        <f>'Охотск '!X132</f>
        <v>275.76342000000005</v>
      </c>
      <c r="Z966" s="401"/>
      <c r="AA966" s="401"/>
      <c r="AB966" s="991">
        <f>'Охотск '!Y131</f>
        <v>0</v>
      </c>
      <c r="AC966" s="1013">
        <f>'Охотск '!Z131</f>
        <v>0</v>
      </c>
      <c r="AD966" s="196">
        <f t="shared" si="186"/>
        <v>275763.42000000004</v>
      </c>
      <c r="AE966" s="196">
        <f t="shared" si="185"/>
        <v>0</v>
      </c>
      <c r="AF966" s="907">
        <f t="shared" si="193"/>
        <v>3900</v>
      </c>
      <c r="AG966" s="18">
        <f t="shared" si="189"/>
        <v>3777.5810958904117</v>
      </c>
      <c r="AI966" s="1058"/>
      <c r="AJ966" s="18">
        <f t="shared" si="190"/>
        <v>-2016.8085106382978</v>
      </c>
      <c r="AM966" s="277"/>
    </row>
    <row r="967" spans="1:39" ht="28.5" x14ac:dyDescent="0.25">
      <c r="A967" s="18">
        <v>1</v>
      </c>
      <c r="B967" s="18">
        <v>1</v>
      </c>
      <c r="C967" s="1044" t="s">
        <v>312</v>
      </c>
      <c r="D967" s="27">
        <f>'Охотск '!C133</f>
        <v>2420.2127659574467</v>
      </c>
      <c r="E967" s="27">
        <f>'Охотск '!D133</f>
        <v>403.40425531914894</v>
      </c>
      <c r="F967" s="27">
        <f>'Охотск '!E133</f>
        <v>292.39893617021283</v>
      </c>
      <c r="G967" s="64">
        <f>'Охотск '!F133</f>
        <v>72.482858649789051</v>
      </c>
      <c r="H967" s="78">
        <f>'Охотск '!G133</f>
        <v>0</v>
      </c>
      <c r="I967" s="78">
        <f>'Охотск '!H133</f>
        <v>0</v>
      </c>
      <c r="J967" s="25">
        <f>'Охотск '!I133</f>
        <v>0</v>
      </c>
      <c r="K967" s="25">
        <f>'Охотск '!J133</f>
        <v>0</v>
      </c>
      <c r="L967" s="25">
        <f>'Охотск '!K133</f>
        <v>0</v>
      </c>
      <c r="M967" s="25">
        <f>'Охотск '!L133</f>
        <v>0</v>
      </c>
      <c r="N967" s="25">
        <f>'Охотск '!M133</f>
        <v>0</v>
      </c>
      <c r="O967" s="25">
        <f>'Охотск '!N133</f>
        <v>0</v>
      </c>
      <c r="P967" s="401">
        <f>'Охотск '!O133</f>
        <v>0</v>
      </c>
      <c r="Q967" s="401">
        <f>'Охотск '!P133</f>
        <v>0</v>
      </c>
      <c r="R967" s="401">
        <f>'Охотск '!Q133</f>
        <v>0</v>
      </c>
      <c r="S967" s="401">
        <f>'Охотск '!R133</f>
        <v>0</v>
      </c>
      <c r="T967" s="804">
        <f>'Охотск '!S133</f>
        <v>0</v>
      </c>
      <c r="U967" s="401">
        <f>'Охотск '!T133</f>
        <v>0</v>
      </c>
      <c r="V967" s="401">
        <f>'Охотск '!U133</f>
        <v>0</v>
      </c>
      <c r="W967" s="401">
        <f>'Охотск '!V133</f>
        <v>0</v>
      </c>
      <c r="X967" s="401">
        <f>'Охотск '!W133</f>
        <v>0</v>
      </c>
      <c r="Y967" s="402">
        <f>'Охотск '!X133</f>
        <v>0</v>
      </c>
      <c r="Z967" s="401" t="e">
        <f>S967/R967*100</f>
        <v>#DIV/0!</v>
      </c>
      <c r="AA967" s="401" t="e">
        <f>Y967/R967*100</f>
        <v>#DIV/0!</v>
      </c>
      <c r="AB967" s="991">
        <f>'Охотск '!Y132</f>
        <v>0</v>
      </c>
      <c r="AC967" s="1013">
        <f>'Охотск '!Z132</f>
        <v>0</v>
      </c>
      <c r="AD967" s="196">
        <f t="shared" si="186"/>
        <v>0</v>
      </c>
      <c r="AE967" s="196">
        <f t="shared" si="185"/>
        <v>0</v>
      </c>
      <c r="AF967" s="907">
        <f t="shared" si="193"/>
        <v>0</v>
      </c>
      <c r="AG967" s="18">
        <f t="shared" si="189"/>
        <v>0</v>
      </c>
      <c r="AI967" s="1058"/>
      <c r="AJ967" s="18">
        <f t="shared" si="190"/>
        <v>0</v>
      </c>
      <c r="AM967" s="277"/>
    </row>
    <row r="968" spans="1:39" x14ac:dyDescent="0.25">
      <c r="A968" s="18">
        <v>1</v>
      </c>
      <c r="B968" s="18">
        <v>1</v>
      </c>
      <c r="C968" s="593" t="s">
        <v>320</v>
      </c>
      <c r="D968" s="27">
        <f>'Охотск '!C134</f>
        <v>0</v>
      </c>
      <c r="E968" s="27">
        <f>'Охотск '!D134</f>
        <v>0</v>
      </c>
      <c r="F968" s="27">
        <f>'Охотск '!E134</f>
        <v>0</v>
      </c>
      <c r="G968" s="64">
        <f>'Охотск '!F134</f>
        <v>0</v>
      </c>
      <c r="H968" s="78">
        <f>'Охотск '!G134</f>
        <v>0</v>
      </c>
      <c r="I968" s="78">
        <f>'Охотск '!H134</f>
        <v>0</v>
      </c>
      <c r="J968" s="25">
        <f>'Охотск '!I134</f>
        <v>0</v>
      </c>
      <c r="K968" s="25">
        <f>'Охотск '!J134</f>
        <v>0</v>
      </c>
      <c r="L968" s="25">
        <f>'Охотск '!K134</f>
        <v>0</v>
      </c>
      <c r="M968" s="25">
        <f>'Охотск '!L134</f>
        <v>0</v>
      </c>
      <c r="N968" s="25">
        <f>'Охотск '!M134</f>
        <v>0</v>
      </c>
      <c r="O968" s="25">
        <f>'Охотск '!N134</f>
        <v>0</v>
      </c>
      <c r="P968" s="401">
        <f>'Охотск '!O134</f>
        <v>0</v>
      </c>
      <c r="Q968" s="401">
        <f>'Охотск '!P134</f>
        <v>0</v>
      </c>
      <c r="R968" s="401">
        <f>'Охотск '!Q134</f>
        <v>0</v>
      </c>
      <c r="S968" s="401">
        <f>'Охотск '!R134</f>
        <v>0</v>
      </c>
      <c r="T968" s="804">
        <f>'Охотск '!S134</f>
        <v>0</v>
      </c>
      <c r="U968" s="401">
        <f>'Охотск '!T134</f>
        <v>0</v>
      </c>
      <c r="V968" s="401">
        <f>'Охотск '!U134</f>
        <v>0</v>
      </c>
      <c r="W968" s="401">
        <f>'Охотск '!V134</f>
        <v>0</v>
      </c>
      <c r="X968" s="401">
        <f>'Охотск '!W134</f>
        <v>0</v>
      </c>
      <c r="Y968" s="402">
        <f>'Охотск '!X134</f>
        <v>0</v>
      </c>
      <c r="Z968" s="401"/>
      <c r="AA968" s="401"/>
      <c r="AB968" s="991">
        <f>'Охотск '!Y133</f>
        <v>0</v>
      </c>
      <c r="AC968" s="1013">
        <f>'Охотск '!Z133</f>
        <v>0</v>
      </c>
      <c r="AD968" s="196">
        <f t="shared" si="186"/>
        <v>0</v>
      </c>
      <c r="AE968" s="196">
        <f t="shared" si="185"/>
        <v>0</v>
      </c>
      <c r="AF968" s="907">
        <f t="shared" si="193"/>
        <v>0</v>
      </c>
      <c r="AG968" s="18" t="e">
        <f t="shared" si="189"/>
        <v>#DIV/0!</v>
      </c>
      <c r="AI968" s="1058"/>
      <c r="AJ968" s="18">
        <f t="shared" si="190"/>
        <v>-2016.8085106382978</v>
      </c>
      <c r="AM968" s="277"/>
    </row>
    <row r="969" spans="1:39" x14ac:dyDescent="0.25">
      <c r="B969" s="18">
        <v>1</v>
      </c>
      <c r="C969" s="592" t="s">
        <v>321</v>
      </c>
      <c r="D969" s="27">
        <f>'Охотск '!C135</f>
        <v>2420.2127659574467</v>
      </c>
      <c r="E969" s="27">
        <f>'Охотск '!D135</f>
        <v>403.40425531914894</v>
      </c>
      <c r="F969" s="27">
        <f>'Охотск '!E135</f>
        <v>292.39893617021283</v>
      </c>
      <c r="G969" s="64">
        <f>'Охотск '!F135</f>
        <v>72.482858649789051</v>
      </c>
      <c r="H969" s="78">
        <f>'Охотск '!G135</f>
        <v>0</v>
      </c>
      <c r="I969" s="78">
        <f>'Охотск '!H135</f>
        <v>0</v>
      </c>
      <c r="J969" s="25">
        <f>'Охотск '!I135</f>
        <v>0</v>
      </c>
      <c r="K969" s="25">
        <f>'Охотск '!J135</f>
        <v>0</v>
      </c>
      <c r="L969" s="25">
        <f>'Охотск '!K135</f>
        <v>0</v>
      </c>
      <c r="M969" s="25">
        <f>'Охотск '!L135</f>
        <v>0</v>
      </c>
      <c r="N969" s="25">
        <f>'Охотск '!M135</f>
        <v>0</v>
      </c>
      <c r="O969" s="25">
        <f>'Охотск '!N135</f>
        <v>0</v>
      </c>
      <c r="P969" s="401">
        <f>'Охотск '!O135</f>
        <v>0</v>
      </c>
      <c r="Q969" s="401">
        <f>'Охотск '!P135</f>
        <v>0</v>
      </c>
      <c r="R969" s="401">
        <f>'Охотск '!Q135</f>
        <v>0</v>
      </c>
      <c r="S969" s="401">
        <f>'Охотск '!R135</f>
        <v>0</v>
      </c>
      <c r="T969" s="804">
        <f>'Охотск '!S135</f>
        <v>0</v>
      </c>
      <c r="U969" s="401">
        <f>'Охотск '!T135</f>
        <v>0</v>
      </c>
      <c r="V969" s="401">
        <f>'Охотск '!U135</f>
        <v>0</v>
      </c>
      <c r="W969" s="401">
        <f>'Охотск '!V135</f>
        <v>0</v>
      </c>
      <c r="X969" s="401">
        <f>'Охотск '!W135</f>
        <v>0</v>
      </c>
      <c r="Y969" s="402">
        <f>'Охотск '!X135</f>
        <v>0</v>
      </c>
      <c r="Z969" s="401"/>
      <c r="AA969" s="401"/>
      <c r="AB969" s="991">
        <f>'Охотск '!Y134</f>
        <v>0</v>
      </c>
      <c r="AC969" s="1013">
        <f>'Охотск '!Z134</f>
        <v>0</v>
      </c>
      <c r="AD969" s="196">
        <f t="shared" si="186"/>
        <v>0</v>
      </c>
      <c r="AE969" s="196">
        <f t="shared" si="185"/>
        <v>0</v>
      </c>
      <c r="AF969" s="907">
        <f t="shared" si="193"/>
        <v>0</v>
      </c>
      <c r="AG969" s="18">
        <f t="shared" si="189"/>
        <v>0</v>
      </c>
      <c r="AI969" s="1058"/>
      <c r="AJ969" s="18">
        <f t="shared" si="190"/>
        <v>-18958</v>
      </c>
      <c r="AM969" s="277"/>
    </row>
    <row r="970" spans="1:39" x14ac:dyDescent="0.25">
      <c r="B970" s="18">
        <v>1</v>
      </c>
      <c r="C970" s="592" t="s">
        <v>322</v>
      </c>
      <c r="D970" s="27">
        <f>'Охотск '!C136</f>
        <v>22750</v>
      </c>
      <c r="E970" s="27">
        <f>'Охотск '!D136</f>
        <v>3792</v>
      </c>
      <c r="F970" s="27">
        <f>'Охотск '!E136</f>
        <v>2748.5500000000006</v>
      </c>
      <c r="G970" s="64">
        <f>'Охотск '!F136</f>
        <v>72.482858649789051</v>
      </c>
      <c r="H970" s="78">
        <f>'Охотск '!G136</f>
        <v>0</v>
      </c>
      <c r="I970" s="78">
        <f>'Охотск '!H136</f>
        <v>0</v>
      </c>
      <c r="J970" s="25">
        <f>'Охотск '!I136</f>
        <v>0</v>
      </c>
      <c r="K970" s="25">
        <f>'Охотск '!J136</f>
        <v>0</v>
      </c>
      <c r="L970" s="25">
        <f>'Охотск '!K136</f>
        <v>0</v>
      </c>
      <c r="M970" s="25">
        <f>'Охотск '!L136</f>
        <v>0</v>
      </c>
      <c r="N970" s="25">
        <f>'Охотск '!M136</f>
        <v>0</v>
      </c>
      <c r="O970" s="25">
        <f>'Охотск '!N136</f>
        <v>0</v>
      </c>
      <c r="P970" s="27">
        <f>'Охотск '!O136</f>
        <v>0</v>
      </c>
      <c r="Q970" s="27">
        <f>'Охотск '!P136</f>
        <v>0</v>
      </c>
      <c r="R970" s="27">
        <f>'Охотск '!Q136</f>
        <v>0</v>
      </c>
      <c r="S970" s="27">
        <f>'Охотск '!R136</f>
        <v>0</v>
      </c>
      <c r="T970" s="27">
        <f>'Охотск '!S136</f>
        <v>0</v>
      </c>
      <c r="U970" s="27">
        <f>'Охотск '!T136</f>
        <v>0</v>
      </c>
      <c r="V970" s="27">
        <f>'Охотск '!U136</f>
        <v>0</v>
      </c>
      <c r="W970" s="27">
        <f>'Охотск '!V136</f>
        <v>0</v>
      </c>
      <c r="X970" s="27">
        <f>'Охотск '!W136</f>
        <v>0</v>
      </c>
      <c r="Y970" s="27">
        <f>'Охотск '!X136</f>
        <v>0</v>
      </c>
      <c r="Z970" s="401"/>
      <c r="AA970" s="401"/>
      <c r="AB970" s="991">
        <f>'Охотск '!Y135</f>
        <v>0</v>
      </c>
      <c r="AC970" s="1013">
        <f>'Охотск '!Z135</f>
        <v>0</v>
      </c>
      <c r="AD970" s="196">
        <f t="shared" si="186"/>
        <v>0</v>
      </c>
      <c r="AE970" s="196">
        <f t="shared" si="185"/>
        <v>0</v>
      </c>
      <c r="AF970" s="907">
        <f t="shared" si="193"/>
        <v>0</v>
      </c>
      <c r="AG970" s="18">
        <f t="shared" si="189"/>
        <v>0</v>
      </c>
      <c r="AI970" s="1058"/>
      <c r="AJ970" s="18">
        <f t="shared" si="190"/>
        <v>-45</v>
      </c>
      <c r="AM970" s="277"/>
    </row>
    <row r="971" spans="1:39" x14ac:dyDescent="0.25">
      <c r="B971" s="18">
        <v>1</v>
      </c>
      <c r="C971" s="595" t="s">
        <v>217</v>
      </c>
      <c r="D971" s="27">
        <f>'Охотск '!C137</f>
        <v>55</v>
      </c>
      <c r="E971" s="27">
        <f>'Охотск '!D137</f>
        <v>10</v>
      </c>
      <c r="F971" s="27">
        <f>'Охотск '!E137</f>
        <v>2</v>
      </c>
      <c r="G971" s="64">
        <f>'Охотск '!F137</f>
        <v>20</v>
      </c>
      <c r="H971" s="78">
        <f>'Охотск '!G137</f>
        <v>0</v>
      </c>
      <c r="I971" s="78">
        <f>'Охотск '!H137</f>
        <v>0</v>
      </c>
      <c r="J971" s="25">
        <f>'Охотск '!I137</f>
        <v>0</v>
      </c>
      <c r="K971" s="25">
        <f>'Охотск '!J137</f>
        <v>0</v>
      </c>
      <c r="L971" s="25">
        <f>'Охотск '!K137</f>
        <v>0</v>
      </c>
      <c r="M971" s="25">
        <f>'Охотск '!L137</f>
        <v>0</v>
      </c>
      <c r="N971" s="25">
        <f>'Охотск '!M137</f>
        <v>0</v>
      </c>
      <c r="O971" s="25">
        <f>'Охотск '!N137</f>
        <v>0</v>
      </c>
      <c r="P971" s="401">
        <f>'Охотск '!O137</f>
        <v>135.87107699999999</v>
      </c>
      <c r="Q971" s="401">
        <f>'Охотск '!P137</f>
        <v>135.87107699999999</v>
      </c>
      <c r="R971" s="401">
        <f>'Охотск '!Q137</f>
        <v>22.645179499999998</v>
      </c>
      <c r="S971" s="401">
        <f>'Охотск '!R137</f>
        <v>12.13944</v>
      </c>
      <c r="T971" s="804">
        <f>'Охотск '!S137</f>
        <v>0</v>
      </c>
      <c r="U971" s="401">
        <f>'Охотск '!T137</f>
        <v>0</v>
      </c>
      <c r="V971" s="401">
        <f>'Охотск '!U137</f>
        <v>-10.505739499999997</v>
      </c>
      <c r="W971" s="401">
        <f>'Охотск '!V137</f>
        <v>0</v>
      </c>
      <c r="X971" s="401">
        <f>'Охотск '!W137</f>
        <v>0</v>
      </c>
      <c r="Y971" s="402">
        <f>'Охотск '!X137</f>
        <v>12.13944</v>
      </c>
      <c r="Z971" s="401"/>
      <c r="AA971" s="401"/>
      <c r="AB971" s="991">
        <f>'Охотск '!Y136</f>
        <v>0</v>
      </c>
      <c r="AC971" s="1013">
        <f>'Охотск '!Z136</f>
        <v>0</v>
      </c>
      <c r="AD971" s="196">
        <f t="shared" si="186"/>
        <v>12139.44</v>
      </c>
      <c r="AE971" s="196">
        <f t="shared" si="185"/>
        <v>0</v>
      </c>
      <c r="AF971" s="907">
        <f t="shared" si="193"/>
        <v>2470.3832181818179</v>
      </c>
      <c r="AG971" s="18">
        <f t="shared" si="189"/>
        <v>6069.72</v>
      </c>
      <c r="AI971" s="1058"/>
      <c r="AJ971" s="18">
        <f t="shared" si="190"/>
        <v>-1400</v>
      </c>
      <c r="AM971" s="277"/>
    </row>
    <row r="972" spans="1:39" ht="90" x14ac:dyDescent="0.25">
      <c r="B972" s="18">
        <v>1</v>
      </c>
      <c r="C972" s="598" t="s">
        <v>518</v>
      </c>
      <c r="D972" s="27">
        <f>'Охотск '!C138</f>
        <v>1680</v>
      </c>
      <c r="E972" s="27">
        <f>'Охотск '!D138</f>
        <v>280</v>
      </c>
      <c r="F972" s="27">
        <f>'Охотск '!E138</f>
        <v>93</v>
      </c>
      <c r="G972" s="64">
        <f>'Охотск '!F138</f>
        <v>33.214285714285715</v>
      </c>
      <c r="H972" s="78">
        <f>'Охотск '!G138</f>
        <v>0</v>
      </c>
      <c r="I972" s="78">
        <f>'Охотск '!H138</f>
        <v>0</v>
      </c>
      <c r="J972" s="25">
        <f>'Охотск '!I138</f>
        <v>0</v>
      </c>
      <c r="K972" s="25">
        <f>'Охотск '!J138</f>
        <v>0</v>
      </c>
      <c r="L972" s="25">
        <f>'Охотск '!K138</f>
        <v>0</v>
      </c>
      <c r="M972" s="25">
        <f>'Охотск '!L138</f>
        <v>0</v>
      </c>
      <c r="N972" s="25">
        <f>'Охотск '!M138</f>
        <v>0</v>
      </c>
      <c r="O972" s="25">
        <f>'Охотск '!N138</f>
        <v>0</v>
      </c>
      <c r="P972" s="401">
        <f>'Охотск '!O138</f>
        <v>9636.0157500000005</v>
      </c>
      <c r="Q972" s="401">
        <f>'Охотск '!P138</f>
        <v>9636.0157500000005</v>
      </c>
      <c r="R972" s="401">
        <f>'Охотск '!Q138</f>
        <v>1606.0026250000001</v>
      </c>
      <c r="S972" s="401">
        <f>'Охотск '!R138</f>
        <v>506.50089999999994</v>
      </c>
      <c r="T972" s="804">
        <f>'Охотск '!S138</f>
        <v>0</v>
      </c>
      <c r="U972" s="401">
        <f>'Охотск '!T138</f>
        <v>0</v>
      </c>
      <c r="V972" s="401">
        <f>'Охотск '!U138</f>
        <v>-1099.5017250000001</v>
      </c>
      <c r="W972" s="401">
        <f>'Охотск '!V138</f>
        <v>0</v>
      </c>
      <c r="X972" s="401">
        <f>'Охотск '!W138</f>
        <v>0</v>
      </c>
      <c r="Y972" s="402">
        <f>'Охотск '!X138</f>
        <v>506.50089999999994</v>
      </c>
      <c r="Z972" s="401"/>
      <c r="AA972" s="401"/>
      <c r="AB972" s="991" t="e">
        <f>'Охотск '!#REF!</f>
        <v>#REF!</v>
      </c>
      <c r="AC972" s="1013" t="e">
        <f>'Охотск '!#REF!</f>
        <v>#REF!</v>
      </c>
      <c r="AD972" s="196">
        <f t="shared" si="186"/>
        <v>506500.89999999997</v>
      </c>
      <c r="AE972" s="196">
        <f t="shared" si="185"/>
        <v>0</v>
      </c>
      <c r="AF972" s="907">
        <f t="shared" si="193"/>
        <v>5735.7236607142859</v>
      </c>
      <c r="AG972" s="18">
        <f t="shared" si="189"/>
        <v>5446.2462365591391</v>
      </c>
      <c r="AI972" s="1058"/>
      <c r="AJ972" s="18">
        <f t="shared" si="190"/>
        <v>-13045.75</v>
      </c>
      <c r="AM972" s="277"/>
    </row>
    <row r="973" spans="1:39" ht="29.25" x14ac:dyDescent="0.25">
      <c r="A973" s="18">
        <v>1</v>
      </c>
      <c r="B973" s="18">
        <v>1</v>
      </c>
      <c r="C973" s="592" t="s">
        <v>260</v>
      </c>
      <c r="D973" s="27">
        <f>'Охотск '!C139</f>
        <v>15654.5</v>
      </c>
      <c r="E973" s="27">
        <f>'Охотск '!D139</f>
        <v>2608.75</v>
      </c>
      <c r="F973" s="27">
        <f>'Охотск '!E139</f>
        <v>1809.8824999999999</v>
      </c>
      <c r="G973" s="64">
        <f>'Охотск '!F139</f>
        <v>69.377383804504063</v>
      </c>
      <c r="H973" s="78">
        <f>'Охотск '!G139</f>
        <v>0</v>
      </c>
      <c r="I973" s="78">
        <f>'Охотск '!H139</f>
        <v>0</v>
      </c>
      <c r="J973" s="25">
        <f>'Охотск '!I139</f>
        <v>0</v>
      </c>
      <c r="K973" s="25">
        <f>'Охотск '!J139</f>
        <v>0</v>
      </c>
      <c r="L973" s="25">
        <f>'Охотск '!K139</f>
        <v>0</v>
      </c>
      <c r="M973" s="25">
        <f>'Охотск '!L139</f>
        <v>0</v>
      </c>
      <c r="N973" s="25">
        <f>'Охотск '!M139</f>
        <v>0</v>
      </c>
      <c r="O973" s="25">
        <f>'Охотск '!N139</f>
        <v>0</v>
      </c>
      <c r="P973" s="401">
        <f>'Охотск '!O139</f>
        <v>0</v>
      </c>
      <c r="Q973" s="401">
        <f>'Охотск '!P139</f>
        <v>0</v>
      </c>
      <c r="R973" s="401">
        <f>'Охотск '!Q139</f>
        <v>0</v>
      </c>
      <c r="S973" s="401">
        <f>'Охотск '!R139</f>
        <v>0</v>
      </c>
      <c r="T973" s="804">
        <f>'Охотск '!S139</f>
        <v>0</v>
      </c>
      <c r="U973" s="401">
        <f>'Охотск '!T139</f>
        <v>0</v>
      </c>
      <c r="V973" s="401">
        <f>'Охотск '!U139</f>
        <v>0</v>
      </c>
      <c r="W973" s="401">
        <f>'Охотск '!V139</f>
        <v>0</v>
      </c>
      <c r="X973" s="401">
        <f>'Охотск '!W139</f>
        <v>0</v>
      </c>
      <c r="Y973" s="402">
        <f>'Охотск '!X139</f>
        <v>0</v>
      </c>
      <c r="Z973" s="401"/>
      <c r="AA973" s="401"/>
      <c r="AB973" s="991" t="e">
        <f>'Охотск '!#REF!</f>
        <v>#REF!</v>
      </c>
      <c r="AC973" s="1013" t="e">
        <f>'Охотск '!#REF!</f>
        <v>#REF!</v>
      </c>
      <c r="AD973" s="196">
        <f t="shared" si="186"/>
        <v>0</v>
      </c>
      <c r="AE973" s="196">
        <f t="shared" si="185"/>
        <v>0</v>
      </c>
      <c r="AF973" s="907">
        <f t="shared" si="193"/>
        <v>0</v>
      </c>
      <c r="AG973" s="18">
        <f t="shared" si="189"/>
        <v>0</v>
      </c>
      <c r="AI973" s="1058"/>
      <c r="AJ973" s="18">
        <f t="shared" si="190"/>
        <v>-3480.833333333333</v>
      </c>
      <c r="AM973" s="277"/>
    </row>
    <row r="974" spans="1:39" ht="30" x14ac:dyDescent="0.25">
      <c r="A974" s="18">
        <v>1</v>
      </c>
      <c r="B974" s="18">
        <v>1</v>
      </c>
      <c r="C974" s="597" t="s">
        <v>274</v>
      </c>
      <c r="D974" s="27">
        <f>'Охотск '!C140</f>
        <v>4177</v>
      </c>
      <c r="E974" s="27">
        <f>'Охотск '!D140</f>
        <v>696.16666666666674</v>
      </c>
      <c r="F974" s="27">
        <f>'Охотск '!E140</f>
        <v>269</v>
      </c>
      <c r="G974" s="64">
        <f>'Охотск '!F140</f>
        <v>38.640172372516155</v>
      </c>
      <c r="H974" s="78">
        <f>'Охотск '!G140</f>
        <v>0</v>
      </c>
      <c r="I974" s="78">
        <f>'Охотск '!H140</f>
        <v>0</v>
      </c>
      <c r="J974" s="25">
        <f>'Охотск '!I140</f>
        <v>0</v>
      </c>
      <c r="K974" s="25">
        <f>'Охотск '!J140</f>
        <v>0</v>
      </c>
      <c r="L974" s="25">
        <f>'Охотск '!K140</f>
        <v>0</v>
      </c>
      <c r="M974" s="25">
        <f>'Охотск '!L140</f>
        <v>0</v>
      </c>
      <c r="N974" s="25">
        <f>'Охотск '!M140</f>
        <v>0</v>
      </c>
      <c r="O974" s="25">
        <f>'Охотск '!N140</f>
        <v>0</v>
      </c>
      <c r="P974" s="401">
        <f>'Охотск '!O140</f>
        <v>25698.8403</v>
      </c>
      <c r="Q974" s="401">
        <f>'Охотск '!P140</f>
        <v>25698.8403</v>
      </c>
      <c r="R974" s="401">
        <f>'Охотск '!Q140</f>
        <v>4283.1400500000009</v>
      </c>
      <c r="S974" s="401">
        <f>'Охотск '!R140</f>
        <v>1748.6655000000001</v>
      </c>
      <c r="T974" s="804">
        <f>'Охотск '!S140</f>
        <v>0</v>
      </c>
      <c r="U974" s="401">
        <f>'Охотск '!T140</f>
        <v>0</v>
      </c>
      <c r="V974" s="401">
        <f>'Охотск '!U140</f>
        <v>-2534.4745499999999</v>
      </c>
      <c r="W974" s="401">
        <f>'Охотск '!V140</f>
        <v>0</v>
      </c>
      <c r="X974" s="401">
        <f>'Охотск '!W140</f>
        <v>0</v>
      </c>
      <c r="Y974" s="402">
        <f>'Охотск '!X140</f>
        <v>1748.6655000000001</v>
      </c>
      <c r="Z974" s="401"/>
      <c r="AA974" s="401"/>
      <c r="AB974" s="991" t="e">
        <f>'Охотск '!#REF!</f>
        <v>#REF!</v>
      </c>
      <c r="AC974" s="1013" t="e">
        <f>'Охотск '!#REF!</f>
        <v>#REF!</v>
      </c>
      <c r="AD974" s="196">
        <f t="shared" si="186"/>
        <v>1748665.5</v>
      </c>
      <c r="AE974" s="196">
        <f t="shared" si="185"/>
        <v>0</v>
      </c>
      <c r="AF974" s="907">
        <f t="shared" si="193"/>
        <v>6152.4635623653339</v>
      </c>
      <c r="AG974" s="18">
        <f t="shared" si="189"/>
        <v>6500.6152416356881</v>
      </c>
      <c r="AI974" s="1058"/>
      <c r="AJ974" s="18">
        <f t="shared" si="190"/>
        <v>-9788.8085106382987</v>
      </c>
      <c r="AM974" s="277"/>
    </row>
    <row r="975" spans="1:39" ht="29.25" x14ac:dyDescent="0.25">
      <c r="A975" s="18">
        <v>1</v>
      </c>
      <c r="B975" s="18">
        <v>1</v>
      </c>
      <c r="C975" s="592" t="s">
        <v>261</v>
      </c>
      <c r="D975" s="27">
        <f>'Охотск '!C141</f>
        <v>11747.212765957447</v>
      </c>
      <c r="E975" s="27">
        <f>'Охотск '!D141</f>
        <v>1958.4042553191489</v>
      </c>
      <c r="F975" s="27">
        <f>'Охотск '!E141</f>
        <v>1341.3989361702129</v>
      </c>
      <c r="G975" s="64">
        <f>'Охотск '!F141</f>
        <v>68.494486392525403</v>
      </c>
      <c r="H975" s="78">
        <f>'Охотск '!G141</f>
        <v>0</v>
      </c>
      <c r="I975" s="78">
        <f>'Охотск '!H141</f>
        <v>0</v>
      </c>
      <c r="J975" s="25">
        <f>'Охотск '!I141</f>
        <v>0</v>
      </c>
      <c r="K975" s="25">
        <f>'Охотск '!J141</f>
        <v>0</v>
      </c>
      <c r="L975" s="25">
        <f>'Охотск '!K141</f>
        <v>0</v>
      </c>
      <c r="M975" s="25">
        <f>'Охотск '!L141</f>
        <v>0</v>
      </c>
      <c r="N975" s="25">
        <f>'Охотск '!M141</f>
        <v>0</v>
      </c>
      <c r="O975" s="25">
        <f>'Охотск '!N141</f>
        <v>0</v>
      </c>
      <c r="P975" s="401">
        <f>'Охотск '!O141</f>
        <v>0</v>
      </c>
      <c r="Q975" s="401">
        <f>'Охотск '!P141</f>
        <v>0</v>
      </c>
      <c r="R975" s="401">
        <f>'Охотск '!Q141</f>
        <v>0</v>
      </c>
      <c r="S975" s="401">
        <f>'Охотск '!R141</f>
        <v>0</v>
      </c>
      <c r="T975" s="804">
        <f>'Охотск '!S141</f>
        <v>0</v>
      </c>
      <c r="U975" s="401">
        <f>'Охотск '!T141</f>
        <v>0</v>
      </c>
      <c r="V975" s="401">
        <f>'Охотск '!U141</f>
        <v>0</v>
      </c>
      <c r="W975" s="401">
        <f>'Охотск '!V141</f>
        <v>0</v>
      </c>
      <c r="X975" s="401">
        <f>'Охотск '!W141</f>
        <v>0</v>
      </c>
      <c r="Y975" s="402">
        <f>'Охотск '!X141</f>
        <v>0</v>
      </c>
      <c r="Z975" s="401" t="e">
        <f>S975/R975*100</f>
        <v>#DIV/0!</v>
      </c>
      <c r="AA975" s="401" t="e">
        <f>Y975/R975*100</f>
        <v>#DIV/0!</v>
      </c>
      <c r="AB975" s="991">
        <f>'Охотск '!Y137</f>
        <v>0</v>
      </c>
      <c r="AC975" s="1013">
        <f>'Охотск '!Z137</f>
        <v>0</v>
      </c>
      <c r="AD975" s="196">
        <f t="shared" si="186"/>
        <v>0</v>
      </c>
      <c r="AE975" s="196">
        <f t="shared" si="185"/>
        <v>0</v>
      </c>
      <c r="AF975" s="907">
        <f t="shared" si="193"/>
        <v>0</v>
      </c>
      <c r="AG975" s="18">
        <f t="shared" si="189"/>
        <v>0</v>
      </c>
      <c r="AI975" s="1058"/>
      <c r="AJ975" s="18">
        <f t="shared" si="190"/>
        <v>-2458</v>
      </c>
      <c r="AM975" s="277"/>
    </row>
    <row r="976" spans="1:39" ht="29.25" x14ac:dyDescent="0.25">
      <c r="A976" s="18">
        <v>1</v>
      </c>
      <c r="B976" s="18">
        <v>1</v>
      </c>
      <c r="C976" s="600" t="s">
        <v>262</v>
      </c>
      <c r="D976" s="27">
        <f>'Охотск '!C142</f>
        <v>2950</v>
      </c>
      <c r="E976" s="27">
        <f>'Охотск '!D142</f>
        <v>492</v>
      </c>
      <c r="F976" s="27">
        <f>'Охотск '!E142</f>
        <v>388</v>
      </c>
      <c r="G976" s="64">
        <f>'Охотск '!F142</f>
        <v>78.861788617886177</v>
      </c>
      <c r="H976" s="78">
        <f>'Охотск '!G142</f>
        <v>0</v>
      </c>
      <c r="I976" s="78">
        <f>'Охотск '!H142</f>
        <v>0</v>
      </c>
      <c r="J976" s="25">
        <f>'Охотск '!I142</f>
        <v>0</v>
      </c>
      <c r="K976" s="25">
        <f>'Охотск '!J142</f>
        <v>0</v>
      </c>
      <c r="L976" s="25">
        <f>'Охотск '!K142</f>
        <v>0</v>
      </c>
      <c r="M976" s="25">
        <f>'Охотск '!L142</f>
        <v>0</v>
      </c>
      <c r="N976" s="25">
        <f>'Охотск '!M142</f>
        <v>0</v>
      </c>
      <c r="O976" s="25">
        <f>'Охотск '!N142</f>
        <v>0</v>
      </c>
      <c r="P976" s="401">
        <f>'Охотск '!O142</f>
        <v>0</v>
      </c>
      <c r="Q976" s="401">
        <f>'Охотск '!P142</f>
        <v>0</v>
      </c>
      <c r="R976" s="401">
        <f>'Охотск '!Q142</f>
        <v>0</v>
      </c>
      <c r="S976" s="401">
        <f>'Охотск '!R142</f>
        <v>0</v>
      </c>
      <c r="T976" s="804">
        <f>'Охотск '!S142</f>
        <v>0</v>
      </c>
      <c r="U976" s="401">
        <f>'Охотск '!T142</f>
        <v>0</v>
      </c>
      <c r="V976" s="401">
        <f>'Охотск '!U142</f>
        <v>0</v>
      </c>
      <c r="W976" s="401">
        <f>'Охотск '!V142</f>
        <v>0</v>
      </c>
      <c r="X976" s="401">
        <f>'Охотск '!W142</f>
        <v>0</v>
      </c>
      <c r="Y976" s="402">
        <f>'Охотск '!X142</f>
        <v>0</v>
      </c>
      <c r="Z976" s="401"/>
      <c r="AA976" s="401"/>
      <c r="AB976" s="991">
        <f>'Охотск '!Y138</f>
        <v>0</v>
      </c>
      <c r="AC976" s="1013">
        <f>'Охотск '!Z138</f>
        <v>0</v>
      </c>
      <c r="AD976" s="196">
        <f t="shared" si="186"/>
        <v>0</v>
      </c>
      <c r="AE976" s="196">
        <f t="shared" si="185"/>
        <v>0</v>
      </c>
      <c r="AF976" s="907">
        <f t="shared" si="193"/>
        <v>0</v>
      </c>
      <c r="AG976" s="18">
        <f t="shared" si="189"/>
        <v>0</v>
      </c>
      <c r="AI976" s="1058"/>
      <c r="AJ976" s="18">
        <f t="shared" si="190"/>
        <v>-47345.592857142859</v>
      </c>
      <c r="AM976" s="277"/>
    </row>
    <row r="977" spans="1:197" ht="29.25" x14ac:dyDescent="0.25">
      <c r="A977" s="18">
        <v>1</v>
      </c>
      <c r="B977" s="18">
        <v>1</v>
      </c>
      <c r="C977" s="600" t="s">
        <v>134</v>
      </c>
      <c r="D977" s="27">
        <f>'Охотск '!C143</f>
        <v>56816.366666666669</v>
      </c>
      <c r="E977" s="27">
        <f>'Охотск '!D143</f>
        <v>9470.7738095238092</v>
      </c>
      <c r="F977" s="27">
        <f>'Охотск '!E143</f>
        <v>6090.4991666666665</v>
      </c>
      <c r="G977" s="64">
        <f>'Охотск '!F143</f>
        <v>64.308358420956708</v>
      </c>
      <c r="H977" s="78">
        <f>'Охотск '!G143</f>
        <v>0</v>
      </c>
      <c r="I977" s="78">
        <f>'Охотск '!H143</f>
        <v>0</v>
      </c>
      <c r="J977" s="25">
        <f>'Охотск '!I143</f>
        <v>0</v>
      </c>
      <c r="K977" s="25">
        <f>'Охотск '!J143</f>
        <v>0</v>
      </c>
      <c r="L977" s="25">
        <f>'Охотск '!K143</f>
        <v>0</v>
      </c>
      <c r="M977" s="25">
        <f>'Охотск '!L143</f>
        <v>0</v>
      </c>
      <c r="N977" s="25">
        <f>'Охотск '!M143</f>
        <v>0</v>
      </c>
      <c r="O977" s="25">
        <f>'Охотск '!N143</f>
        <v>0</v>
      </c>
      <c r="P977" s="401">
        <f>'Охотск '!O143</f>
        <v>112384.79347050001</v>
      </c>
      <c r="Q977" s="401">
        <f>'Охотск '!P143</f>
        <v>112384.79347050001</v>
      </c>
      <c r="R977" s="401">
        <f>'Охотск '!Q143</f>
        <v>18730.798911750004</v>
      </c>
      <c r="S977" s="401">
        <f>'Охотск '!R143</f>
        <v>14333.616679999997</v>
      </c>
      <c r="T977" s="804">
        <f>'Охотск '!S143</f>
        <v>0</v>
      </c>
      <c r="U977" s="401">
        <f>'Охотск '!T143</f>
        <v>0</v>
      </c>
      <c r="V977" s="401">
        <f>'Охотск '!U143</f>
        <v>-4397.1822317500028</v>
      </c>
      <c r="W977" s="401">
        <f>'Охотск '!V143</f>
        <v>0</v>
      </c>
      <c r="X977" s="401">
        <f>'Охотск '!W143</f>
        <v>-0.70819999999999994</v>
      </c>
      <c r="Y977" s="402">
        <f>'Охотск '!X143</f>
        <v>14332.908479999998</v>
      </c>
      <c r="Z977" s="401"/>
      <c r="AA977" s="401"/>
      <c r="AB977" s="991">
        <f>'Охотск '!Y139</f>
        <v>0</v>
      </c>
      <c r="AC977" s="1013">
        <f>'Охотск '!Z139</f>
        <v>0</v>
      </c>
      <c r="AD977" s="196">
        <f t="shared" si="186"/>
        <v>14332908.479999999</v>
      </c>
      <c r="AE977" s="196">
        <f t="shared" si="185"/>
        <v>-708.19999999999993</v>
      </c>
      <c r="AF977" s="907">
        <f t="shared" si="193"/>
        <v>1978.0355567233855</v>
      </c>
      <c r="AG977" s="18">
        <f t="shared" si="189"/>
        <v>2353.43873921664</v>
      </c>
      <c r="AI977" s="1058"/>
      <c r="AJ977" s="18">
        <f t="shared" si="190"/>
        <v>-287</v>
      </c>
      <c r="AM977" s="277"/>
    </row>
    <row r="978" spans="1:197" x14ac:dyDescent="0.25">
      <c r="A978" s="18">
        <v>1</v>
      </c>
      <c r="B978" s="18">
        <v>1</v>
      </c>
      <c r="C978" s="600" t="s">
        <v>66</v>
      </c>
      <c r="D978" s="27">
        <f>'Охотск '!C144</f>
        <v>344</v>
      </c>
      <c r="E978" s="27">
        <f>'Охотск '!D144</f>
        <v>57</v>
      </c>
      <c r="F978" s="27">
        <f>'Охотск '!E144</f>
        <v>24</v>
      </c>
      <c r="G978" s="64">
        <f>'Охотск '!F144</f>
        <v>42.105263157894733</v>
      </c>
      <c r="H978" s="78">
        <f>'Охотск '!G144</f>
        <v>10</v>
      </c>
      <c r="I978" s="78">
        <f>'Охотск '!H144</f>
        <v>7.541666666666667</v>
      </c>
      <c r="J978" s="25">
        <f>'Охотск '!I144</f>
        <v>3440</v>
      </c>
      <c r="K978" s="25">
        <f>'Охотск '!J144</f>
        <v>573</v>
      </c>
      <c r="L978" s="25">
        <f>'Охотск '!K144</f>
        <v>181</v>
      </c>
      <c r="M978" s="25">
        <f>'Охотск '!L144</f>
        <v>31.588132635253054</v>
      </c>
      <c r="N978" s="25">
        <f>'Охотск '!M144</f>
        <v>12</v>
      </c>
      <c r="O978" s="25">
        <f>'Охотск '!N144</f>
        <v>90.5</v>
      </c>
      <c r="P978" s="401">
        <f>'Охотск '!O144</f>
        <v>0</v>
      </c>
      <c r="Q978" s="401">
        <f>'Охотск '!P144</f>
        <v>0</v>
      </c>
      <c r="R978" s="401">
        <f>'Охотск '!Q144</f>
        <v>0</v>
      </c>
      <c r="S978" s="401">
        <f>'Охотск '!R144</f>
        <v>0</v>
      </c>
      <c r="T978" s="804">
        <f>'Охотск '!S144</f>
        <v>0</v>
      </c>
      <c r="U978" s="401">
        <f>'Охотск '!T144</f>
        <v>0</v>
      </c>
      <c r="V978" s="401">
        <f>'Охотск '!U144</f>
        <v>0</v>
      </c>
      <c r="W978" s="401">
        <f>'Охотск '!V144</f>
        <v>0</v>
      </c>
      <c r="X978" s="401">
        <f>'Охотск '!W144</f>
        <v>0</v>
      </c>
      <c r="Y978" s="402">
        <f>'Охотск '!X144</f>
        <v>0</v>
      </c>
      <c r="Z978" s="401"/>
      <c r="AA978" s="401"/>
      <c r="AB978" s="991">
        <f>'Охотск '!Y140</f>
        <v>0</v>
      </c>
      <c r="AC978" s="1013">
        <f>'Охотск '!Z140</f>
        <v>0</v>
      </c>
      <c r="AD978" s="196">
        <f t="shared" si="186"/>
        <v>0</v>
      </c>
      <c r="AE978" s="196">
        <f t="shared" si="185"/>
        <v>0</v>
      </c>
      <c r="AF978" s="907">
        <f t="shared" si="193"/>
        <v>0</v>
      </c>
      <c r="AG978" s="18">
        <f t="shared" si="189"/>
        <v>0</v>
      </c>
      <c r="AI978" s="1058"/>
      <c r="AJ978" s="18">
        <f t="shared" si="190"/>
        <v>-167</v>
      </c>
      <c r="AM978" s="277"/>
    </row>
    <row r="979" spans="1:197" ht="29.25" x14ac:dyDescent="0.25">
      <c r="A979" s="18">
        <v>1</v>
      </c>
      <c r="B979" s="18">
        <v>1</v>
      </c>
      <c r="C979" s="600" t="s">
        <v>16</v>
      </c>
      <c r="D979" s="27">
        <f>'Охотск '!C145</f>
        <v>200</v>
      </c>
      <c r="E979" s="27">
        <f>'Охотск '!D145</f>
        <v>33</v>
      </c>
      <c r="F979" s="27">
        <f>'Охотск '!E145</f>
        <v>37</v>
      </c>
      <c r="G979" s="64">
        <f>'Охотск '!F145</f>
        <v>112.12121212121211</v>
      </c>
      <c r="H979" s="78">
        <f>'Охотск '!G145</f>
        <v>8</v>
      </c>
      <c r="I979" s="78">
        <f>'Охотск '!H145</f>
        <v>7.9459459459459456</v>
      </c>
      <c r="J979" s="25">
        <f>'Охотск '!I145</f>
        <v>1600</v>
      </c>
      <c r="K979" s="25">
        <f>'Охотск '!J145</f>
        <v>267</v>
      </c>
      <c r="L979" s="25">
        <f>'Охотск '!K145</f>
        <v>294</v>
      </c>
      <c r="M979" s="25">
        <f>'Охотск '!L145</f>
        <v>110.11235955056181</v>
      </c>
      <c r="N979" s="25">
        <f>'Охотск '!M145</f>
        <v>6.666666666666667</v>
      </c>
      <c r="O979" s="25">
        <f>'Охотск '!N145</f>
        <v>264.59999999999997</v>
      </c>
      <c r="P979" s="401">
        <f>'Охотск '!O145</f>
        <v>0</v>
      </c>
      <c r="Q979" s="401">
        <f>'Охотск '!P145</f>
        <v>0</v>
      </c>
      <c r="R979" s="401">
        <f>'Охотск '!Q145</f>
        <v>0</v>
      </c>
      <c r="S979" s="401">
        <f>'Охотск '!R145</f>
        <v>0</v>
      </c>
      <c r="T979" s="804">
        <f>'Охотск '!S145</f>
        <v>0</v>
      </c>
      <c r="U979" s="401">
        <f>'Охотск '!T145</f>
        <v>0</v>
      </c>
      <c r="V979" s="401">
        <f>'Охотск '!U145</f>
        <v>0</v>
      </c>
      <c r="W979" s="401">
        <f>'Охотск '!V145</f>
        <v>0</v>
      </c>
      <c r="X979" s="401">
        <f>'Охотск '!W145</f>
        <v>0</v>
      </c>
      <c r="Y979" s="402">
        <f>'Охотск '!X145</f>
        <v>0</v>
      </c>
      <c r="Z979" s="401"/>
      <c r="AA979" s="401"/>
      <c r="AB979" s="991">
        <f>'Охотск '!Y141</f>
        <v>0</v>
      </c>
      <c r="AC979" s="1013">
        <f>'Охотск '!Z141</f>
        <v>0</v>
      </c>
      <c r="AD979" s="196">
        <f t="shared" si="186"/>
        <v>0</v>
      </c>
      <c r="AE979" s="196">
        <f t="shared" si="185"/>
        <v>0</v>
      </c>
      <c r="AF979" s="907">
        <f t="shared" si="193"/>
        <v>0</v>
      </c>
      <c r="AG979" s="18">
        <f t="shared" si="189"/>
        <v>0</v>
      </c>
      <c r="AI979" s="1058"/>
      <c r="AJ979" s="18">
        <f t="shared" si="190"/>
        <v>-454</v>
      </c>
      <c r="AM979" s="277"/>
    </row>
    <row r="980" spans="1:197" ht="29.25" x14ac:dyDescent="0.25">
      <c r="A980" s="18">
        <v>1</v>
      </c>
      <c r="B980" s="18">
        <v>1</v>
      </c>
      <c r="C980" s="600" t="s">
        <v>74</v>
      </c>
      <c r="D980" s="27">
        <f>'Охотск '!C146</f>
        <v>544</v>
      </c>
      <c r="E980" s="27">
        <f>'Охотск '!D146</f>
        <v>90</v>
      </c>
      <c r="F980" s="27">
        <f>'Охотск '!E146</f>
        <v>61</v>
      </c>
      <c r="G980" s="64">
        <f>'Охотск '!F146</f>
        <v>67.777777777777786</v>
      </c>
      <c r="H980" s="78">
        <f>'Охотск '!G146</f>
        <v>9.264705882352942</v>
      </c>
      <c r="I980" s="78">
        <f>'Охотск '!H146</f>
        <v>7.7868852459016393</v>
      </c>
      <c r="J980" s="25">
        <f>'Охотск '!I146</f>
        <v>5040</v>
      </c>
      <c r="K980" s="25">
        <f>'Охотск '!J146</f>
        <v>840</v>
      </c>
      <c r="L980" s="25">
        <f>'Охотск '!K146</f>
        <v>475</v>
      </c>
      <c r="M980" s="25">
        <f>'Охотск '!L146</f>
        <v>56.547619047619044</v>
      </c>
      <c r="N980" s="25">
        <f>'Охотск '!M146</f>
        <v>18.666666666666668</v>
      </c>
      <c r="O980" s="25">
        <f>'Охотск '!N146</f>
        <v>152.67857142857142</v>
      </c>
      <c r="P980" s="401">
        <f>'Охотск '!O146</f>
        <v>46029.166299999997</v>
      </c>
      <c r="Q980" s="401">
        <f>'Охотск '!P146</f>
        <v>46029.166299999997</v>
      </c>
      <c r="R980" s="401">
        <f>'Охотск '!Q146</f>
        <v>7671.5277166666665</v>
      </c>
      <c r="S980" s="401">
        <f>'Охотск '!R146</f>
        <v>7703.9369200000001</v>
      </c>
      <c r="T980" s="804">
        <f>'Охотск '!S146</f>
        <v>0</v>
      </c>
      <c r="U980" s="401">
        <f>'Охотск '!T146</f>
        <v>0</v>
      </c>
      <c r="V980" s="401">
        <f>'Охотск '!U146</f>
        <v>32.409203333333608</v>
      </c>
      <c r="W980" s="401">
        <f>'Охотск '!V146</f>
        <v>0</v>
      </c>
      <c r="X980" s="401">
        <f>'Охотск '!W146</f>
        <v>0</v>
      </c>
      <c r="Y980" s="402">
        <f>'Охотск '!X146</f>
        <v>7703.9369200000001</v>
      </c>
      <c r="Z980" s="401">
        <f>S980/R980*100</f>
        <v>100.42246087781086</v>
      </c>
      <c r="AA980" s="401">
        <f>Y980/R980*100</f>
        <v>100.42246087781086</v>
      </c>
      <c r="AB980" s="991">
        <f>'Охотск '!Y142</f>
        <v>0</v>
      </c>
      <c r="AC980" s="1013">
        <f>'Охотск '!Z142</f>
        <v>0</v>
      </c>
      <c r="AD980" s="196">
        <f t="shared" si="186"/>
        <v>7703936.9199999999</v>
      </c>
      <c r="AE980" s="196">
        <f t="shared" si="185"/>
        <v>0</v>
      </c>
      <c r="AF980" s="907">
        <f t="shared" si="193"/>
        <v>84612.438051470584</v>
      </c>
      <c r="AG980" s="18">
        <f t="shared" si="189"/>
        <v>126294.04786885246</v>
      </c>
      <c r="AI980" s="1058"/>
      <c r="AJ980" s="18">
        <f t="shared" si="190"/>
        <v>-1667</v>
      </c>
      <c r="AM980" s="277"/>
    </row>
    <row r="981" spans="1:197" x14ac:dyDescent="0.25">
      <c r="A981" s="18">
        <v>1</v>
      </c>
      <c r="B981" s="18">
        <v>1</v>
      </c>
      <c r="C981" s="601" t="s">
        <v>197</v>
      </c>
      <c r="D981" s="27">
        <f>'Охотск '!C147</f>
        <v>2000</v>
      </c>
      <c r="E981" s="27">
        <f>'Охотск '!D147</f>
        <v>333</v>
      </c>
      <c r="F981" s="27">
        <f>'Охотск '!E147</f>
        <v>328</v>
      </c>
      <c r="G981" s="64">
        <f>'Охотск '!F147</f>
        <v>98.498498498498492</v>
      </c>
      <c r="H981" s="78">
        <f>'Охотск '!G147</f>
        <v>0</v>
      </c>
      <c r="I981" s="78">
        <f>'Охотск '!H147</f>
        <v>0</v>
      </c>
      <c r="J981" s="25">
        <f>'Охотск '!I147</f>
        <v>0</v>
      </c>
      <c r="K981" s="25">
        <f>'Охотск '!J147</f>
        <v>0</v>
      </c>
      <c r="L981" s="25">
        <f>'Охотск '!K147</f>
        <v>0</v>
      </c>
      <c r="M981" s="25">
        <f>'Охотск '!L147</f>
        <v>0</v>
      </c>
      <c r="N981" s="25">
        <f>'Охотск '!M147</f>
        <v>0</v>
      </c>
      <c r="O981" s="25">
        <f>'Охотск '!N147</f>
        <v>0</v>
      </c>
      <c r="P981" s="401">
        <f>'Охотск '!O147</f>
        <v>0</v>
      </c>
      <c r="Q981" s="401">
        <f>'Охотск '!P147</f>
        <v>0</v>
      </c>
      <c r="R981" s="401">
        <f>'Охотск '!Q147</f>
        <v>0</v>
      </c>
      <c r="S981" s="401">
        <f>'Охотск '!R147</f>
        <v>0</v>
      </c>
      <c r="T981" s="804">
        <f>'Охотск '!S147</f>
        <v>0</v>
      </c>
      <c r="U981" s="401">
        <f>'Охотск '!T147</f>
        <v>0</v>
      </c>
      <c r="V981" s="401">
        <f>'Охотск '!U147</f>
        <v>0</v>
      </c>
      <c r="W981" s="401">
        <f>'Охотск '!V147</f>
        <v>0</v>
      </c>
      <c r="X981" s="401">
        <f>'Охотск '!W147</f>
        <v>0</v>
      </c>
      <c r="Y981" s="402">
        <f>'Охотск '!X147</f>
        <v>0</v>
      </c>
      <c r="Z981" s="401" t="e">
        <f>S981/R981*100</f>
        <v>#DIV/0!</v>
      </c>
      <c r="AA981" s="401" t="e">
        <f>Y981/R981*100</f>
        <v>#DIV/0!</v>
      </c>
      <c r="AB981" s="991">
        <f>'Охотск '!Y143</f>
        <v>0</v>
      </c>
      <c r="AC981" s="1013">
        <f>'Охотск '!Z143</f>
        <v>0</v>
      </c>
      <c r="AD981" s="196">
        <f t="shared" si="186"/>
        <v>0</v>
      </c>
      <c r="AE981" s="196">
        <f t="shared" si="185"/>
        <v>0</v>
      </c>
      <c r="AF981" s="907">
        <f t="shared" si="193"/>
        <v>0</v>
      </c>
      <c r="AG981" s="18">
        <f t="shared" si="189"/>
        <v>0</v>
      </c>
      <c r="AI981" s="1058"/>
      <c r="AJ981" s="18">
        <f t="shared" si="190"/>
        <v>-1666</v>
      </c>
      <c r="AM981" s="277"/>
    </row>
    <row r="982" spans="1:197" x14ac:dyDescent="0.25">
      <c r="A982" s="18">
        <v>1</v>
      </c>
      <c r="B982" s="18">
        <v>1</v>
      </c>
      <c r="C982" s="2228" t="s">
        <v>198</v>
      </c>
      <c r="D982" s="27">
        <f>'Охотск '!C148</f>
        <v>1999</v>
      </c>
      <c r="E982" s="27">
        <f>'Охотск '!D148</f>
        <v>333</v>
      </c>
      <c r="F982" s="27">
        <f>'Охотск '!E148</f>
        <v>328</v>
      </c>
      <c r="G982" s="64">
        <f>'Охотск '!F148</f>
        <v>98.498498498498492</v>
      </c>
      <c r="H982" s="78">
        <f>'Охотск '!G148</f>
        <v>0</v>
      </c>
      <c r="I982" s="78">
        <f>'Охотск '!H148</f>
        <v>0</v>
      </c>
      <c r="J982" s="25">
        <f>'Охотск '!I148</f>
        <v>0</v>
      </c>
      <c r="K982" s="25">
        <f>'Охотск '!J148</f>
        <v>0</v>
      </c>
      <c r="L982" s="25">
        <f>'Охотск '!K148</f>
        <v>0</v>
      </c>
      <c r="M982" s="25">
        <f>'Охотск '!L148</f>
        <v>0</v>
      </c>
      <c r="N982" s="25">
        <f>'Охотск '!M148</f>
        <v>0</v>
      </c>
      <c r="O982" s="25">
        <f>'Охотск '!N148</f>
        <v>0</v>
      </c>
      <c r="P982" s="401">
        <f>'Охотск '!O148</f>
        <v>0</v>
      </c>
      <c r="Q982" s="401">
        <f>'Охотск '!P148</f>
        <v>0</v>
      </c>
      <c r="R982" s="401">
        <f>'Охотск '!Q148</f>
        <v>0</v>
      </c>
      <c r="S982" s="401">
        <f>'Охотск '!R148</f>
        <v>0</v>
      </c>
      <c r="T982" s="804">
        <f>'Охотск '!S148</f>
        <v>0</v>
      </c>
      <c r="U982" s="401">
        <f>'Охотск '!T148</f>
        <v>0</v>
      </c>
      <c r="V982" s="401">
        <f>'Охотск '!U148</f>
        <v>0</v>
      </c>
      <c r="W982" s="401">
        <f>'Охотск '!V148</f>
        <v>0</v>
      </c>
      <c r="X982" s="401">
        <f>'Охотск '!W148</f>
        <v>0</v>
      </c>
      <c r="Y982" s="402">
        <f>'Охотск '!X148</f>
        <v>0</v>
      </c>
      <c r="Z982" s="401"/>
      <c r="AA982" s="401"/>
      <c r="AB982" s="991">
        <f>'Охотск '!Y144</f>
        <v>0</v>
      </c>
      <c r="AC982" s="1013">
        <f>'Охотск '!Z144</f>
        <v>0</v>
      </c>
      <c r="AD982" s="196">
        <f t="shared" si="186"/>
        <v>0</v>
      </c>
      <c r="AE982" s="196">
        <f t="shared" si="185"/>
        <v>0</v>
      </c>
      <c r="AF982" s="907">
        <f t="shared" si="193"/>
        <v>0</v>
      </c>
      <c r="AG982" s="18">
        <f t="shared" si="189"/>
        <v>0</v>
      </c>
      <c r="AI982" s="1058"/>
      <c r="AJ982" s="18">
        <f t="shared" si="190"/>
        <v>-1</v>
      </c>
      <c r="AM982" s="277"/>
    </row>
    <row r="983" spans="1:197" x14ac:dyDescent="0.25">
      <c r="A983" s="18">
        <v>1</v>
      </c>
      <c r="B983" s="18">
        <v>1</v>
      </c>
      <c r="C983" s="2230" t="s">
        <v>199</v>
      </c>
      <c r="D983" s="27">
        <f>'Охотск '!C149</f>
        <v>1</v>
      </c>
      <c r="E983" s="27">
        <f>'Охотск '!D149</f>
        <v>0</v>
      </c>
      <c r="F983" s="27">
        <f>'Охотск '!E149</f>
        <v>0</v>
      </c>
      <c r="G983" s="64" t="e">
        <f>'Охотск '!F149</f>
        <v>#DIV/0!</v>
      </c>
      <c r="H983" s="78">
        <f>'Охотск '!G149</f>
        <v>0</v>
      </c>
      <c r="I983" s="78">
        <f>'Охотск '!H149</f>
        <v>0</v>
      </c>
      <c r="J983" s="25">
        <f>'Охотск '!I149</f>
        <v>0</v>
      </c>
      <c r="K983" s="25">
        <f>'Охотск '!J149</f>
        <v>0</v>
      </c>
      <c r="L983" s="25">
        <f>'Охотск '!K149</f>
        <v>0</v>
      </c>
      <c r="M983" s="25">
        <f>'Охотск '!L149</f>
        <v>0</v>
      </c>
      <c r="N983" s="25">
        <f>'Охотск '!M149</f>
        <v>0</v>
      </c>
      <c r="O983" s="25">
        <f>'Охотск '!N149</f>
        <v>0</v>
      </c>
      <c r="P983" s="401">
        <f>'Охотск '!O149</f>
        <v>0</v>
      </c>
      <c r="Q983" s="401">
        <f>'Охотск '!P149</f>
        <v>0</v>
      </c>
      <c r="R983" s="401">
        <f>'Охотск '!Q149</f>
        <v>0</v>
      </c>
      <c r="S983" s="401">
        <f>'Охотск '!R149</f>
        <v>0</v>
      </c>
      <c r="T983" s="804">
        <f>'Охотск '!S149</f>
        <v>0</v>
      </c>
      <c r="U983" s="401">
        <f>'Охотск '!T149</f>
        <v>0</v>
      </c>
      <c r="V983" s="401">
        <f>'Охотск '!U149</f>
        <v>0</v>
      </c>
      <c r="W983" s="401">
        <f>'Охотск '!V149</f>
        <v>0</v>
      </c>
      <c r="X983" s="401">
        <f>'Охотск '!W149</f>
        <v>0</v>
      </c>
      <c r="Y983" s="402">
        <f>'Охотск '!X149</f>
        <v>0</v>
      </c>
      <c r="Z983" s="401"/>
      <c r="AA983" s="401"/>
      <c r="AB983" s="991">
        <f>'Охотск '!Y145</f>
        <v>0</v>
      </c>
      <c r="AC983" s="1013">
        <f>'Охотск '!Z145</f>
        <v>0</v>
      </c>
      <c r="AD983" s="196">
        <f t="shared" si="186"/>
        <v>0</v>
      </c>
      <c r="AE983" s="196">
        <f t="shared" si="185"/>
        <v>0</v>
      </c>
      <c r="AF983" s="907">
        <f t="shared" si="193"/>
        <v>0</v>
      </c>
      <c r="AG983" s="18" t="e">
        <f t="shared" si="189"/>
        <v>#DIV/0!</v>
      </c>
      <c r="AI983" s="1058"/>
      <c r="AJ983" s="18">
        <f t="shared" si="190"/>
        <v>-1667</v>
      </c>
      <c r="AM983" s="277"/>
    </row>
    <row r="984" spans="1:197" ht="15.75" thickBot="1" x14ac:dyDescent="0.3">
      <c r="A984" s="18">
        <v>1</v>
      </c>
      <c r="B984" s="18">
        <v>1</v>
      </c>
      <c r="C984" s="722" t="s">
        <v>204</v>
      </c>
      <c r="D984" s="27">
        <f>'Охотск '!C150</f>
        <v>2000</v>
      </c>
      <c r="E984" s="27">
        <f>'Охотск '!D150</f>
        <v>333</v>
      </c>
      <c r="F984" s="27">
        <f>'Охотск '!E150</f>
        <v>328</v>
      </c>
      <c r="G984" s="64">
        <f>'Охотск '!F150</f>
        <v>98.498498498498492</v>
      </c>
      <c r="H984" s="78">
        <f>'Охотск '!G150</f>
        <v>0</v>
      </c>
      <c r="I984" s="78">
        <f>'Охотск '!H150</f>
        <v>0</v>
      </c>
      <c r="J984" s="25">
        <f>'Охотск '!I150</f>
        <v>0</v>
      </c>
      <c r="K984" s="25">
        <f>'Охотск '!J150</f>
        <v>0</v>
      </c>
      <c r="L984" s="25">
        <f>'Охотск '!K150</f>
        <v>0</v>
      </c>
      <c r="M984" s="25">
        <f>'Охотск '!L150</f>
        <v>0</v>
      </c>
      <c r="N984" s="25">
        <f>'Охотск '!M150</f>
        <v>0</v>
      </c>
      <c r="O984" s="25">
        <f>'Охотск '!N150</f>
        <v>0</v>
      </c>
      <c r="P984" s="401">
        <f>'Охотск '!O150</f>
        <v>18134.274359999999</v>
      </c>
      <c r="Q984" s="401">
        <f>'Охотск '!P150</f>
        <v>18134.274359999999</v>
      </c>
      <c r="R984" s="401">
        <f>'Охотск '!Q150</f>
        <v>3022.3790599999998</v>
      </c>
      <c r="S984" s="401">
        <f>'Охотск '!R150</f>
        <v>3017.2556600000003</v>
      </c>
      <c r="T984" s="804">
        <f>'Охотск '!S150</f>
        <v>0</v>
      </c>
      <c r="U984" s="401">
        <f>'Охотск '!T150</f>
        <v>0</v>
      </c>
      <c r="V984" s="401">
        <f>'Охотск '!U150</f>
        <v>-5.1233999999994921</v>
      </c>
      <c r="W984" s="401">
        <f>'Охотск '!V150</f>
        <v>0</v>
      </c>
      <c r="X984" s="401">
        <f>'Охотск '!W150</f>
        <v>-13.281270000000001</v>
      </c>
      <c r="Y984" s="402">
        <f>'Охотск '!X150</f>
        <v>3003.9743900000003</v>
      </c>
      <c r="Z984" s="401">
        <f>S984/R984*100</f>
        <v>99.830484532274397</v>
      </c>
      <c r="AA984" s="401">
        <f>Y984/R984*100</f>
        <v>99.391053549715906</v>
      </c>
      <c r="AB984" s="991">
        <f>'Охотск '!Y146</f>
        <v>0</v>
      </c>
      <c r="AC984" s="1013">
        <f>'Охотск '!Z146</f>
        <v>0</v>
      </c>
      <c r="AD984" s="196">
        <f t="shared" si="186"/>
        <v>3003974.39</v>
      </c>
      <c r="AE984" s="196">
        <f t="shared" si="185"/>
        <v>-13281.27</v>
      </c>
      <c r="AF984" s="907">
        <f t="shared" si="193"/>
        <v>9067.1371799999997</v>
      </c>
      <c r="AG984" s="18">
        <f t="shared" si="189"/>
        <v>9198.9501829268283</v>
      </c>
      <c r="AI984" s="1058"/>
      <c r="AJ984" s="18" t="e">
        <f>#REF!-#REF!</f>
        <v>#REF!</v>
      </c>
      <c r="AM984" s="277"/>
    </row>
    <row r="985" spans="1:197" x14ac:dyDescent="0.25">
      <c r="A985" s="18">
        <v>1</v>
      </c>
      <c r="B985" s="18">
        <v>1</v>
      </c>
      <c r="C985" s="6" t="s">
        <v>105</v>
      </c>
      <c r="D985" s="79"/>
      <c r="E985" s="79"/>
      <c r="F985" s="79"/>
      <c r="G985" s="80"/>
      <c r="H985" s="81"/>
      <c r="I985" s="81"/>
      <c r="J985" s="24"/>
      <c r="K985" s="24"/>
      <c r="L985" s="24"/>
      <c r="M985" s="24"/>
      <c r="N985" s="24"/>
      <c r="O985" s="24"/>
      <c r="P985" s="392">
        <f t="shared" ref="P985:Q985" si="194">P986-P987-P1038-P1041-P1045</f>
        <v>0</v>
      </c>
      <c r="Q985" s="392">
        <f t="shared" si="194"/>
        <v>0</v>
      </c>
      <c r="R985" s="392">
        <f t="shared" ref="R985:Y985" si="195">R986-R987-R1038-R1041-R1045</f>
        <v>0</v>
      </c>
      <c r="S985" s="392">
        <f t="shared" si="195"/>
        <v>0</v>
      </c>
      <c r="T985" s="796">
        <f t="shared" si="195"/>
        <v>0</v>
      </c>
      <c r="U985" s="392">
        <f t="shared" si="195"/>
        <v>0</v>
      </c>
      <c r="V985" s="392">
        <f t="shared" si="195"/>
        <v>-1.1368683772161603E-12</v>
      </c>
      <c r="W985" s="392">
        <f t="shared" si="195"/>
        <v>0</v>
      </c>
      <c r="X985" s="392">
        <f t="shared" si="195"/>
        <v>-1.1013412404281553E-13</v>
      </c>
      <c r="Y985" s="392">
        <f t="shared" si="195"/>
        <v>0</v>
      </c>
      <c r="Z985" s="392"/>
      <c r="AA985" s="392"/>
      <c r="AB985" s="999"/>
      <c r="AC985" s="1003">
        <f t="shared" ref="AC985" si="196">AC986-AC987-AC1038-AC1041-AC1045</f>
        <v>0</v>
      </c>
      <c r="AD985" s="196">
        <f t="shared" si="186"/>
        <v>0</v>
      </c>
      <c r="AE985" s="196">
        <f t="shared" si="185"/>
        <v>-1.1013412404281553E-10</v>
      </c>
      <c r="AF985" s="907">
        <f t="shared" si="193"/>
        <v>0</v>
      </c>
      <c r="AG985" s="18" t="e">
        <f t="shared" si="189"/>
        <v>#DIV/0!</v>
      </c>
      <c r="AI985" s="1058"/>
      <c r="AJ985" s="18">
        <f>E986-D986</f>
        <v>0</v>
      </c>
      <c r="AM985" s="277"/>
    </row>
    <row r="986" spans="1:197" s="59" customFormat="1" x14ac:dyDescent="0.25">
      <c r="A986" s="18">
        <v>1</v>
      </c>
      <c r="B986" s="18">
        <v>1</v>
      </c>
      <c r="C986" s="12" t="s">
        <v>92</v>
      </c>
      <c r="D986" s="60">
        <f>'2 уровень'!F2026</f>
        <v>0</v>
      </c>
      <c r="E986" s="60">
        <f>'2 уровень'!G2026</f>
        <v>0</v>
      </c>
      <c r="F986" s="60">
        <f>'2 уровень'!H2026</f>
        <v>0</v>
      </c>
      <c r="G986" s="71">
        <f>'2 уровень'!I2026</f>
        <v>0</v>
      </c>
      <c r="H986" s="72">
        <f>'2 уровень'!J2026</f>
        <v>0</v>
      </c>
      <c r="I986" s="72">
        <f>'2 уровень'!K2026</f>
        <v>0</v>
      </c>
      <c r="J986" s="21">
        <f>'2 уровень'!L2026</f>
        <v>0</v>
      </c>
      <c r="K986" s="21">
        <f>'2 уровень'!M2026</f>
        <v>0</v>
      </c>
      <c r="L986" s="21">
        <f>'2 уровень'!N2026</f>
        <v>0</v>
      </c>
      <c r="M986" s="21">
        <f>'2 уровень'!O2026</f>
        <v>0</v>
      </c>
      <c r="N986" s="21">
        <f>'2 уровень'!P2026</f>
        <v>0</v>
      </c>
      <c r="O986" s="21">
        <f>'2 уровень'!Q2026</f>
        <v>0</v>
      </c>
      <c r="P986" s="72">
        <f>'2 уровень'!R2026</f>
        <v>382544.91511022329</v>
      </c>
      <c r="Q986" s="72">
        <f>'2 уровень'!S2026</f>
        <v>382544.91511022329</v>
      </c>
      <c r="R986" s="72">
        <f>'2 уровень'!T2026</f>
        <v>63757.485851703881</v>
      </c>
      <c r="S986" s="72">
        <f>'2 уровень'!U2026</f>
        <v>49196.696019999996</v>
      </c>
      <c r="T986" s="794">
        <f>'2 уровень'!V2026</f>
        <v>0</v>
      </c>
      <c r="U986" s="72">
        <f>'2 уровень'!W2026</f>
        <v>-6.4988000000000001</v>
      </c>
      <c r="V986" s="72">
        <f>'2 уровень'!X2026</f>
        <v>-14560.789831703889</v>
      </c>
      <c r="W986" s="72">
        <f>'2 уровень'!Y2026</f>
        <v>0</v>
      </c>
      <c r="X986" s="72">
        <f>'2 уровень'!Z2026</f>
        <v>-1324.5880400000001</v>
      </c>
      <c r="Y986" s="389">
        <f>'2 уровень'!AA2026</f>
        <v>47865.609179999992</v>
      </c>
      <c r="Z986" s="72">
        <f>S986/R986*100</f>
        <v>77.162227090366429</v>
      </c>
      <c r="AA986" s="72">
        <f>Y986/R986*100</f>
        <v>75.07449288595312</v>
      </c>
      <c r="AB986" s="993">
        <f>'2 уровень'!AB2026</f>
        <v>0</v>
      </c>
      <c r="AC986" s="998">
        <f>'2 уровень'!AC2026</f>
        <v>0</v>
      </c>
      <c r="AD986" s="196">
        <f t="shared" si="186"/>
        <v>47865609.179999992</v>
      </c>
      <c r="AE986" s="196">
        <f t="shared" si="185"/>
        <v>-1324588.04</v>
      </c>
      <c r="AF986" s="907"/>
      <c r="AG986" s="59" t="e">
        <f t="shared" si="189"/>
        <v>#DIV/0!</v>
      </c>
      <c r="AI986" s="277"/>
      <c r="AJ986" s="59">
        <f>E987-D987</f>
        <v>-2263.3333333333335</v>
      </c>
      <c r="AM986" s="277"/>
    </row>
    <row r="987" spans="1:197" s="59" customFormat="1" ht="29.25" x14ac:dyDescent="0.25">
      <c r="A987" s="18">
        <v>1</v>
      </c>
      <c r="B987" s="18">
        <v>1</v>
      </c>
      <c r="C987" s="2130" t="s">
        <v>77</v>
      </c>
      <c r="D987" s="20">
        <f>'2 уровень'!F2027</f>
        <v>2716</v>
      </c>
      <c r="E987" s="20">
        <f>'2 уровень'!G2027</f>
        <v>452.66666666666669</v>
      </c>
      <c r="F987" s="20">
        <f>'2 уровень'!H2027</f>
        <v>266</v>
      </c>
      <c r="G987" s="62">
        <f>'2 уровень'!I2027</f>
        <v>58.762886597938149</v>
      </c>
      <c r="H987" s="72">
        <f>'2 уровень'!J2027</f>
        <v>9.0493372606774667</v>
      </c>
      <c r="I987" s="72">
        <f>'2 уровень'!K2027</f>
        <v>8.8646616541353378</v>
      </c>
      <c r="J987" s="23">
        <f>'2 уровень'!L2027</f>
        <v>24578</v>
      </c>
      <c r="K987" s="23">
        <f>'2 уровень'!M2027</f>
        <v>4096</v>
      </c>
      <c r="L987" s="23">
        <f>'2 уровень'!N2027</f>
        <v>2358</v>
      </c>
      <c r="M987" s="23">
        <f>'2 уровень'!O2027</f>
        <v>57.568359375</v>
      </c>
      <c r="N987" s="23">
        <f>'2 уровень'!P2027</f>
        <v>74.202151911269553</v>
      </c>
      <c r="O987" s="23">
        <f>'2 уровень'!Q2027</f>
        <v>190.66832478009647</v>
      </c>
      <c r="P987" s="72">
        <f>'2 уровень'!R2027</f>
        <v>105728.01832988411</v>
      </c>
      <c r="Q987" s="72">
        <f>'2 уровень'!S2027</f>
        <v>105728.01832988411</v>
      </c>
      <c r="R987" s="72">
        <f>'2 уровень'!T2027</f>
        <v>17621.336388314019</v>
      </c>
      <c r="S987" s="72">
        <f>'2 уровень'!U2027</f>
        <v>9955.0587699999978</v>
      </c>
      <c r="T987" s="794">
        <f>'2 уровень'!V2027</f>
        <v>0</v>
      </c>
      <c r="U987" s="72">
        <f>'2 уровень'!W2027</f>
        <v>-6.4988000000000001</v>
      </c>
      <c r="V987" s="72">
        <f>'2 уровень'!X2027</f>
        <v>-7666.2776183140213</v>
      </c>
      <c r="W987" s="72">
        <f>'2 уровень'!Y2027</f>
        <v>0</v>
      </c>
      <c r="X987" s="72">
        <f>'2 уровень'!Z2027</f>
        <v>-1283.39347</v>
      </c>
      <c r="Y987" s="389">
        <f>'2 уровень'!AA2027</f>
        <v>8665.1664999999994</v>
      </c>
      <c r="Z987" s="72">
        <f>S987/R987*100</f>
        <v>56.494346118957907</v>
      </c>
      <c r="AA987" s="72">
        <f>Y987/R987*100</f>
        <v>49.174286836420059</v>
      </c>
      <c r="AB987" s="987">
        <f>'2 уровень'!AB2027</f>
        <v>0</v>
      </c>
      <c r="AC987" s="998">
        <f>'2 уровень'!AC2027</f>
        <v>0</v>
      </c>
      <c r="AD987" s="196">
        <f t="shared" si="186"/>
        <v>8665166.5</v>
      </c>
      <c r="AE987" s="196">
        <f t="shared" si="185"/>
        <v>-1283393.47</v>
      </c>
      <c r="AF987" s="907">
        <f>IF(P987&gt;0,P987*1000/D987,0)</f>
        <v>38927.841800399161</v>
      </c>
      <c r="AG987" s="18">
        <f t="shared" si="189"/>
        <v>37425.03296992481</v>
      </c>
      <c r="AH987" s="18"/>
      <c r="AI987" s="1058"/>
      <c r="AJ987" s="18">
        <f>E988-D988</f>
        <v>0</v>
      </c>
      <c r="AK987" s="18"/>
      <c r="AL987" s="18"/>
      <c r="AM987" s="277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</row>
    <row r="988" spans="1:197" s="59" customFormat="1" x14ac:dyDescent="0.25">
      <c r="A988" s="18">
        <v>1</v>
      </c>
      <c r="B988" s="18">
        <v>1</v>
      </c>
      <c r="C988" s="172" t="s">
        <v>325</v>
      </c>
      <c r="D988" s="20">
        <f>'2 уровень'!F2028</f>
        <v>0</v>
      </c>
      <c r="E988" s="20">
        <f>'2 уровень'!G2028</f>
        <v>0</v>
      </c>
      <c r="F988" s="20">
        <f>'2 уровень'!H2028</f>
        <v>0</v>
      </c>
      <c r="G988" s="62">
        <f>'2 уровень'!I2028</f>
        <v>0</v>
      </c>
      <c r="H988" s="72">
        <f>'2 уровень'!J2028</f>
        <v>0</v>
      </c>
      <c r="I988" s="72">
        <f>'2 уровень'!K2028</f>
        <v>0</v>
      </c>
      <c r="J988" s="23">
        <f>'2 уровень'!L2028</f>
        <v>0</v>
      </c>
      <c r="K988" s="23">
        <f>'2 уровень'!M2028</f>
        <v>0</v>
      </c>
      <c r="L988" s="23">
        <f>'2 уровень'!N2028</f>
        <v>0</v>
      </c>
      <c r="M988" s="23">
        <f>'2 уровень'!O2028</f>
        <v>0</v>
      </c>
      <c r="N988" s="23">
        <f>'2 уровень'!P2028</f>
        <v>0</v>
      </c>
      <c r="O988" s="23">
        <f>'2 уровень'!Q2028</f>
        <v>0</v>
      </c>
      <c r="P988" s="72">
        <f>'2 уровень'!R2028</f>
        <v>137144.89142</v>
      </c>
      <c r="Q988" s="72">
        <f>'2 уровень'!S2028</f>
        <v>137144.89142</v>
      </c>
      <c r="R988" s="72">
        <f>'2 уровень'!T2028</f>
        <v>22857.481903333333</v>
      </c>
      <c r="S988" s="72">
        <f>'2 уровень'!U2028</f>
        <v>21720.41389</v>
      </c>
      <c r="T988" s="794">
        <f>'2 уровень'!V2028</f>
        <v>0</v>
      </c>
      <c r="U988" s="72">
        <f>'2 уровень'!W2028</f>
        <v>0</v>
      </c>
      <c r="V988" s="72">
        <f>'2 уровень'!X2028</f>
        <v>-1137.0680133333335</v>
      </c>
      <c r="W988" s="72">
        <f>'2 уровень'!Y2028</f>
        <v>0</v>
      </c>
      <c r="X988" s="72">
        <f>'2 уровень'!Z2028</f>
        <v>-2.6378300000000001</v>
      </c>
      <c r="Y988" s="389">
        <f>'2 уровень'!AA2028</f>
        <v>21717.77606</v>
      </c>
      <c r="Z988" s="72">
        <f>S988/R988*100</f>
        <v>95.025401231237495</v>
      </c>
      <c r="AA988" s="72">
        <f>Y988/R988*100</f>
        <v>95.01386089616841</v>
      </c>
      <c r="AB988" s="987">
        <f>'2 уровень'!AB2028</f>
        <v>0</v>
      </c>
      <c r="AC988" s="998">
        <f>'2 уровень'!AC2028</f>
        <v>0</v>
      </c>
      <c r="AD988" s="196">
        <f t="shared" si="186"/>
        <v>21717776.059999999</v>
      </c>
      <c r="AE988" s="196">
        <f t="shared" si="185"/>
        <v>-2637.83</v>
      </c>
      <c r="AF988" s="907"/>
      <c r="AG988" s="18" t="e">
        <f t="shared" si="189"/>
        <v>#DIV/0!</v>
      </c>
      <c r="AH988" s="18"/>
      <c r="AI988" s="1058"/>
      <c r="AJ988" s="18">
        <f>E989-D989</f>
        <v>0</v>
      </c>
      <c r="AK988" s="18"/>
      <c r="AL988" s="18"/>
      <c r="AM988" s="277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</row>
    <row r="989" spans="1:197" s="59" customFormat="1" x14ac:dyDescent="0.25">
      <c r="A989" s="18"/>
      <c r="B989" s="18">
        <v>1</v>
      </c>
      <c r="C989" s="585" t="s">
        <v>289</v>
      </c>
      <c r="D989" s="20">
        <f>'2 уровень'!F2029</f>
        <v>0</v>
      </c>
      <c r="E989" s="20">
        <f>'2 уровень'!G2029</f>
        <v>0</v>
      </c>
      <c r="F989" s="20">
        <f>'2 уровень'!H2029</f>
        <v>0</v>
      </c>
      <c r="G989" s="62">
        <f>'2 уровень'!I2029</f>
        <v>0</v>
      </c>
      <c r="H989" s="72">
        <f>'2 уровень'!J2029</f>
        <v>0</v>
      </c>
      <c r="I989" s="72">
        <f>'2 уровень'!K2029</f>
        <v>0</v>
      </c>
      <c r="J989" s="23">
        <f>'2 уровень'!L2029</f>
        <v>0</v>
      </c>
      <c r="K989" s="23">
        <f>'2 уровень'!M2029</f>
        <v>0</v>
      </c>
      <c r="L989" s="23">
        <f>'2 уровень'!N2029</f>
        <v>0</v>
      </c>
      <c r="M989" s="23">
        <f>'2 уровень'!O2029</f>
        <v>0</v>
      </c>
      <c r="N989" s="23">
        <f>'2 уровень'!P2029</f>
        <v>0</v>
      </c>
      <c r="O989" s="23">
        <f>'2 уровень'!Q2029</f>
        <v>0</v>
      </c>
      <c r="P989" s="72">
        <f>'2 уровень'!R2029</f>
        <v>29956.788287999996</v>
      </c>
      <c r="Q989" s="72">
        <f>'2 уровень'!S2029</f>
        <v>29956.788287999996</v>
      </c>
      <c r="R989" s="72">
        <f>'2 уровень'!T2029</f>
        <v>4992.7980479999997</v>
      </c>
      <c r="S989" s="72">
        <f>'2 уровень'!U2029</f>
        <v>4992.7980399999997</v>
      </c>
      <c r="T989" s="794">
        <f>'2 уровень'!V2029</f>
        <v>0</v>
      </c>
      <c r="U989" s="72">
        <f>'2 уровень'!W2029</f>
        <v>0</v>
      </c>
      <c r="V989" s="72">
        <f>'2 уровень'!X2029</f>
        <v>-7.9999999798019417E-6</v>
      </c>
      <c r="W989" s="72">
        <f>'2 уровень'!Y2029</f>
        <v>0</v>
      </c>
      <c r="X989" s="72">
        <f>'2 уровень'!Z2029</f>
        <v>0</v>
      </c>
      <c r="Y989" s="389">
        <f>'2 уровень'!AA2029</f>
        <v>4992.7980399999997</v>
      </c>
      <c r="Z989" s="72">
        <f>S989/R989*100</f>
        <v>99.999999839769202</v>
      </c>
      <c r="AA989" s="72">
        <f>Y989/R989*100</f>
        <v>99.999999839769202</v>
      </c>
      <c r="AB989" s="987">
        <f>'2 уровень'!AB2029</f>
        <v>0</v>
      </c>
      <c r="AC989" s="998">
        <f>'2 уровень'!AC2029</f>
        <v>0</v>
      </c>
      <c r="AD989" s="196">
        <f t="shared" si="186"/>
        <v>4992798.04</v>
      </c>
      <c r="AE989" s="196">
        <f t="shared" si="185"/>
        <v>0</v>
      </c>
      <c r="AF989" s="907"/>
      <c r="AG989" s="18" t="e">
        <f t="shared" si="189"/>
        <v>#DIV/0!</v>
      </c>
      <c r="AH989" s="18"/>
      <c r="AI989" s="1058"/>
      <c r="AJ989" s="18">
        <f>E990-D990</f>
        <v>-33955</v>
      </c>
      <c r="AK989" s="18"/>
      <c r="AL989" s="18"/>
      <c r="AM989" s="277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</row>
    <row r="990" spans="1:197" s="95" customFormat="1" ht="29.25" x14ac:dyDescent="0.25">
      <c r="A990" s="18">
        <v>1</v>
      </c>
      <c r="B990" s="18">
        <v>1</v>
      </c>
      <c r="C990" s="578" t="s">
        <v>271</v>
      </c>
      <c r="D990" s="93">
        <f>'2 уровень'!F2030</f>
        <v>40746</v>
      </c>
      <c r="E990" s="93">
        <f>'2 уровень'!G2030</f>
        <v>6791</v>
      </c>
      <c r="F990" s="93">
        <f>'2 уровень'!H2030</f>
        <v>4763</v>
      </c>
      <c r="G990" s="94">
        <f>'2 уровень'!I2030</f>
        <v>70.13694595788543</v>
      </c>
      <c r="H990" s="78">
        <f>'2 уровень'!J2030</f>
        <v>0</v>
      </c>
      <c r="I990" s="78">
        <f>'2 уровень'!K2030</f>
        <v>0</v>
      </c>
      <c r="J990" s="25">
        <f>'2 уровень'!L2030</f>
        <v>0</v>
      </c>
      <c r="K990" s="25">
        <f>'2 уровень'!M2030</f>
        <v>0</v>
      </c>
      <c r="L990" s="25">
        <f>'2 уровень'!N2030</f>
        <v>0</v>
      </c>
      <c r="M990" s="25">
        <f>'2 уровень'!O2030</f>
        <v>0</v>
      </c>
      <c r="N990" s="25">
        <f>'2 уровень'!P2030</f>
        <v>0</v>
      </c>
      <c r="O990" s="25">
        <f>'2 уровень'!Q2030</f>
        <v>0</v>
      </c>
      <c r="P990" s="72">
        <f>'2 уровень'!R2030</f>
        <v>0</v>
      </c>
      <c r="Q990" s="72">
        <f>'2 уровень'!S2030</f>
        <v>0</v>
      </c>
      <c r="R990" s="72">
        <f>'2 уровень'!T2030</f>
        <v>0</v>
      </c>
      <c r="S990" s="72">
        <f>'2 уровень'!U2030</f>
        <v>0</v>
      </c>
      <c r="T990" s="794">
        <f>'2 уровень'!V2030</f>
        <v>0</v>
      </c>
      <c r="U990" s="72">
        <f>'2 уровень'!W2030</f>
        <v>0</v>
      </c>
      <c r="V990" s="72">
        <f>'2 уровень'!X2030</f>
        <v>0</v>
      </c>
      <c r="W990" s="72">
        <f>'2 уровень'!Y2030</f>
        <v>0</v>
      </c>
      <c r="X990" s="72">
        <f>'2 уровень'!Z2030</f>
        <v>0</v>
      </c>
      <c r="Y990" s="389">
        <f>'2 уровень'!AA2030</f>
        <v>0</v>
      </c>
      <c r="Z990" s="72"/>
      <c r="AA990" s="72"/>
      <c r="AB990" s="1014">
        <f>'2 уровень'!AB2030</f>
        <v>0</v>
      </c>
      <c r="AC990" s="998">
        <f>'2 уровень'!AC2030</f>
        <v>0</v>
      </c>
      <c r="AD990" s="196">
        <f t="shared" si="186"/>
        <v>0</v>
      </c>
      <c r="AE990" s="196">
        <f t="shared" si="185"/>
        <v>0</v>
      </c>
      <c r="AF990" s="907">
        <f>IF(P990&gt;0,P990*1000/D990,0)</f>
        <v>0</v>
      </c>
      <c r="AG990" s="95">
        <f t="shared" si="189"/>
        <v>0</v>
      </c>
      <c r="AI990" s="3348"/>
      <c r="AJ990" s="95">
        <f>E993-D993</f>
        <v>-3109.1666666666665</v>
      </c>
      <c r="AM990" s="277"/>
    </row>
    <row r="991" spans="1:197" s="95" customFormat="1" ht="29.25" x14ac:dyDescent="0.25">
      <c r="A991" s="18"/>
      <c r="B991" s="18">
        <v>1</v>
      </c>
      <c r="C991" s="578" t="s">
        <v>193</v>
      </c>
      <c r="D991" s="93">
        <f>'2 уровень'!F2031</f>
        <v>0</v>
      </c>
      <c r="E991" s="93">
        <f>'2 уровень'!G2031</f>
        <v>0</v>
      </c>
      <c r="F991" s="93">
        <f>'2 уровень'!H2031</f>
        <v>0</v>
      </c>
      <c r="G991" s="94">
        <f>'2 уровень'!I2031</f>
        <v>0</v>
      </c>
      <c r="H991" s="78">
        <f>'2 уровень'!J2031</f>
        <v>0</v>
      </c>
      <c r="I991" s="78">
        <f>'2 уровень'!K2031</f>
        <v>0</v>
      </c>
      <c r="J991" s="25">
        <f>'2 уровень'!L2031</f>
        <v>0</v>
      </c>
      <c r="K991" s="25">
        <f>'2 уровень'!M2031</f>
        <v>0</v>
      </c>
      <c r="L991" s="25">
        <f>'2 уровень'!N2031</f>
        <v>0</v>
      </c>
      <c r="M991" s="25">
        <f>'2 уровень'!O2031</f>
        <v>0</v>
      </c>
      <c r="N991" s="25">
        <f>'2 уровень'!P2031</f>
        <v>0</v>
      </c>
      <c r="O991" s="25">
        <f>'2 уровень'!Q2031</f>
        <v>0</v>
      </c>
      <c r="P991" s="72">
        <f>'2 уровень'!R2031</f>
        <v>0</v>
      </c>
      <c r="Q991" s="72">
        <f>'2 уровень'!S2031</f>
        <v>0</v>
      </c>
      <c r="R991" s="72">
        <f>'2 уровень'!T2031</f>
        <v>0</v>
      </c>
      <c r="S991" s="72">
        <f>'2 уровень'!U2031</f>
        <v>0</v>
      </c>
      <c r="T991" s="794">
        <f>'2 уровень'!V2031</f>
        <v>0</v>
      </c>
      <c r="U991" s="72">
        <f>'2 уровень'!W2031</f>
        <v>0</v>
      </c>
      <c r="V991" s="72">
        <f>'2 уровень'!X2031</f>
        <v>0</v>
      </c>
      <c r="W991" s="72">
        <f>'2 уровень'!Y2031</f>
        <v>0</v>
      </c>
      <c r="X991" s="72">
        <f>'2 уровень'!Z2031</f>
        <v>0</v>
      </c>
      <c r="Y991" s="389">
        <f>'2 уровень'!AA2031</f>
        <v>0</v>
      </c>
      <c r="Z991" s="72"/>
      <c r="AA991" s="72"/>
      <c r="AB991" s="1014"/>
      <c r="AC991" s="998"/>
      <c r="AD991" s="196"/>
      <c r="AE991" s="196"/>
      <c r="AF991" s="907"/>
      <c r="AI991" s="3348"/>
      <c r="AM991" s="277"/>
    </row>
    <row r="992" spans="1:197" s="95" customFormat="1" ht="29.25" x14ac:dyDescent="0.25">
      <c r="A992" s="18"/>
      <c r="B992" s="18">
        <v>1</v>
      </c>
      <c r="C992" s="578" t="s">
        <v>463</v>
      </c>
      <c r="D992" s="93">
        <f>'2 уровень'!F2032</f>
        <v>15272</v>
      </c>
      <c r="E992" s="93">
        <f>'2 уровень'!G2032</f>
        <v>2545.3333333333335</v>
      </c>
      <c r="F992" s="93">
        <f>'2 уровень'!H2032</f>
        <v>1311</v>
      </c>
      <c r="G992" s="94">
        <f>'2 уровень'!I2032</f>
        <v>51.506024096385538</v>
      </c>
      <c r="H992" s="78">
        <f>'2 уровень'!J2032</f>
        <v>0</v>
      </c>
      <c r="I992" s="78">
        <f>'2 уровень'!K2032</f>
        <v>0</v>
      </c>
      <c r="J992" s="25">
        <f>'2 уровень'!L2032</f>
        <v>0</v>
      </c>
      <c r="K992" s="25">
        <f>'2 уровень'!M2032</f>
        <v>0</v>
      </c>
      <c r="L992" s="25">
        <f>'2 уровень'!N2032</f>
        <v>0</v>
      </c>
      <c r="M992" s="25">
        <f>'2 уровень'!O2032</f>
        <v>0</v>
      </c>
      <c r="N992" s="25">
        <f>'2 уровень'!P2032</f>
        <v>0</v>
      </c>
      <c r="O992" s="25">
        <f>'2 уровень'!Q2032</f>
        <v>0</v>
      </c>
      <c r="P992" s="72">
        <f>'2 уровень'!R2032</f>
        <v>0</v>
      </c>
      <c r="Q992" s="72">
        <f>'2 уровень'!S2032</f>
        <v>0</v>
      </c>
      <c r="R992" s="72">
        <f>'2 уровень'!T2032</f>
        <v>0</v>
      </c>
      <c r="S992" s="72">
        <f>'2 уровень'!U2032</f>
        <v>0</v>
      </c>
      <c r="T992" s="794">
        <f>'2 уровень'!V2032</f>
        <v>0</v>
      </c>
      <c r="U992" s="72">
        <f>'2 уровень'!W2032</f>
        <v>0</v>
      </c>
      <c r="V992" s="72">
        <f>'2 уровень'!X2032</f>
        <v>0</v>
      </c>
      <c r="W992" s="72">
        <f>'2 уровень'!Y2032</f>
        <v>0</v>
      </c>
      <c r="X992" s="72">
        <f>'2 уровень'!Z2032</f>
        <v>0</v>
      </c>
      <c r="Y992" s="389">
        <f>'2 уровень'!AA2032</f>
        <v>0</v>
      </c>
      <c r="Z992" s="72"/>
      <c r="AA992" s="72"/>
      <c r="AB992" s="1014"/>
      <c r="AC992" s="998"/>
      <c r="AD992" s="196"/>
      <c r="AE992" s="196"/>
      <c r="AF992" s="907"/>
      <c r="AI992" s="3348"/>
      <c r="AM992" s="277"/>
    </row>
    <row r="993" spans="1:39" s="95" customFormat="1" ht="60" x14ac:dyDescent="0.25">
      <c r="A993" s="18"/>
      <c r="B993" s="18">
        <v>1</v>
      </c>
      <c r="C993" s="579" t="s">
        <v>464</v>
      </c>
      <c r="D993" s="93">
        <f>'2 уровень'!F2033</f>
        <v>3731</v>
      </c>
      <c r="E993" s="93">
        <f>'2 уровень'!G2033</f>
        <v>621.83333333333337</v>
      </c>
      <c r="F993" s="93">
        <f>'2 уровень'!H2033</f>
        <v>1080</v>
      </c>
      <c r="G993" s="94">
        <f>'2 уровень'!I2033</f>
        <v>173.67997855802733</v>
      </c>
      <c r="H993" s="78">
        <f>'2 уровень'!J2033</f>
        <v>0</v>
      </c>
      <c r="I993" s="78">
        <f>'2 уровень'!K2033</f>
        <v>0</v>
      </c>
      <c r="J993" s="25">
        <f>'2 уровень'!L2033</f>
        <v>0</v>
      </c>
      <c r="K993" s="25">
        <f>'2 уровень'!M2033</f>
        <v>0</v>
      </c>
      <c r="L993" s="25">
        <f>'2 уровень'!N2033</f>
        <v>0</v>
      </c>
      <c r="M993" s="25">
        <f>'2 уровень'!O2033</f>
        <v>0</v>
      </c>
      <c r="N993" s="25">
        <f>'2 уровень'!P2033</f>
        <v>0</v>
      </c>
      <c r="O993" s="25">
        <f>'2 уровень'!Q2033</f>
        <v>0</v>
      </c>
      <c r="P993" s="72">
        <f>'2 уровень'!R2033</f>
        <v>0</v>
      </c>
      <c r="Q993" s="72">
        <f>'2 уровень'!S2033</f>
        <v>0</v>
      </c>
      <c r="R993" s="72">
        <f>'2 уровень'!T2033</f>
        <v>0</v>
      </c>
      <c r="S993" s="72">
        <f>'2 уровень'!U2033</f>
        <v>0</v>
      </c>
      <c r="T993" s="794">
        <f>'2 уровень'!V2033</f>
        <v>0</v>
      </c>
      <c r="U993" s="72">
        <f>'2 уровень'!W2033</f>
        <v>0</v>
      </c>
      <c r="V993" s="72">
        <f>'2 уровень'!X2033</f>
        <v>0</v>
      </c>
      <c r="W993" s="72">
        <f>'2 уровень'!Y2033</f>
        <v>0</v>
      </c>
      <c r="X993" s="72">
        <f>'2 уровень'!Z2033</f>
        <v>0</v>
      </c>
      <c r="Y993" s="389">
        <f>'2 уровень'!AA2033</f>
        <v>0</v>
      </c>
      <c r="Z993" s="72"/>
      <c r="AA993" s="72"/>
      <c r="AB993" s="1014">
        <f>'2 уровень'!AB2031</f>
        <v>0</v>
      </c>
      <c r="AC993" s="998">
        <f>'2 уровень'!AC2031</f>
        <v>0</v>
      </c>
      <c r="AD993" s="196">
        <f t="shared" si="186"/>
        <v>0</v>
      </c>
      <c r="AE993" s="196">
        <f t="shared" si="185"/>
        <v>0</v>
      </c>
      <c r="AF993" s="907">
        <f t="shared" ref="AF993:AF1000" si="197">IF(P993&gt;0,P993*1000/D993,0)</f>
        <v>0</v>
      </c>
      <c r="AG993" s="95">
        <f t="shared" ref="AG993:AG1000" si="198">S993/F993*1000</f>
        <v>0</v>
      </c>
      <c r="AI993" s="3348"/>
      <c r="AJ993" s="95">
        <f t="shared" ref="AJ993:AJ1024" si="199">E994-D994</f>
        <v>-18119.166666666668</v>
      </c>
      <c r="AM993" s="277"/>
    </row>
    <row r="994" spans="1:39" s="95" customFormat="1" ht="45" x14ac:dyDescent="0.25">
      <c r="A994" s="18"/>
      <c r="B994" s="18">
        <v>1</v>
      </c>
      <c r="C994" s="579" t="s">
        <v>465</v>
      </c>
      <c r="D994" s="93">
        <f>'2 уровень'!F2034</f>
        <v>21743</v>
      </c>
      <c r="E994" s="93">
        <f>'2 уровень'!G2034</f>
        <v>3623.8333333333335</v>
      </c>
      <c r="F994" s="93">
        <f>'2 уровень'!H2034</f>
        <v>2372</v>
      </c>
      <c r="G994" s="94">
        <f>'2 уровень'!I2034</f>
        <v>65.455548912293608</v>
      </c>
      <c r="H994" s="78">
        <f>'2 уровень'!J2034</f>
        <v>0</v>
      </c>
      <c r="I994" s="78">
        <f>'2 уровень'!K2034</f>
        <v>0</v>
      </c>
      <c r="J994" s="25">
        <f>'2 уровень'!L2034</f>
        <v>0</v>
      </c>
      <c r="K994" s="25">
        <f>'2 уровень'!M2034</f>
        <v>0</v>
      </c>
      <c r="L994" s="25">
        <f>'2 уровень'!N2034</f>
        <v>0</v>
      </c>
      <c r="M994" s="25">
        <f>'2 уровень'!O2034</f>
        <v>0</v>
      </c>
      <c r="N994" s="25">
        <f>'2 уровень'!P2034</f>
        <v>0</v>
      </c>
      <c r="O994" s="25">
        <f>'2 уровень'!Q2034</f>
        <v>0</v>
      </c>
      <c r="P994" s="72">
        <f>'2 уровень'!R2034</f>
        <v>0</v>
      </c>
      <c r="Q994" s="72">
        <f>'2 уровень'!S2034</f>
        <v>0</v>
      </c>
      <c r="R994" s="72">
        <f>'2 уровень'!T2034</f>
        <v>0</v>
      </c>
      <c r="S994" s="72">
        <f>'2 уровень'!U2034</f>
        <v>0</v>
      </c>
      <c r="T994" s="794">
        <f>'2 уровень'!V2034</f>
        <v>0</v>
      </c>
      <c r="U994" s="72">
        <f>'2 уровень'!W2034</f>
        <v>0</v>
      </c>
      <c r="V994" s="72">
        <f>'2 уровень'!X2034</f>
        <v>0</v>
      </c>
      <c r="W994" s="72">
        <f>'2 уровень'!Y2034</f>
        <v>0</v>
      </c>
      <c r="X994" s="72">
        <f>'2 уровень'!Z2034</f>
        <v>0</v>
      </c>
      <c r="Y994" s="389">
        <f>'2 уровень'!AA2034</f>
        <v>0</v>
      </c>
      <c r="Z994" s="72"/>
      <c r="AA994" s="72"/>
      <c r="AB994" s="1014">
        <f>'2 уровень'!AB2032</f>
        <v>0</v>
      </c>
      <c r="AC994" s="998">
        <f>'2 уровень'!AC2032</f>
        <v>0</v>
      </c>
      <c r="AD994" s="196">
        <f t="shared" si="186"/>
        <v>0</v>
      </c>
      <c r="AE994" s="196">
        <f t="shared" si="185"/>
        <v>0</v>
      </c>
      <c r="AF994" s="907">
        <f t="shared" si="197"/>
        <v>0</v>
      </c>
      <c r="AG994" s="95">
        <f t="shared" si="198"/>
        <v>0</v>
      </c>
      <c r="AI994" s="3348"/>
      <c r="AJ994" s="95">
        <f t="shared" si="199"/>
        <v>0</v>
      </c>
      <c r="AM994" s="277"/>
    </row>
    <row r="995" spans="1:39" s="95" customFormat="1" ht="105" x14ac:dyDescent="0.25">
      <c r="A995" s="18"/>
      <c r="B995" s="18">
        <v>1</v>
      </c>
      <c r="C995" s="580" t="s">
        <v>466</v>
      </c>
      <c r="D995" s="93">
        <f>'2 уровень'!F2035</f>
        <v>0</v>
      </c>
      <c r="E995" s="93">
        <f>'2 уровень'!G2035</f>
        <v>0</v>
      </c>
      <c r="F995" s="93">
        <f>'2 уровень'!H2035</f>
        <v>0</v>
      </c>
      <c r="G995" s="94"/>
      <c r="H995" s="78">
        <f>'2 уровень'!J2035</f>
        <v>0</v>
      </c>
      <c r="I995" s="78">
        <f>'2 уровень'!K2035</f>
        <v>0</v>
      </c>
      <c r="J995" s="25">
        <f>'2 уровень'!L2035</f>
        <v>0</v>
      </c>
      <c r="K995" s="25">
        <f>'2 уровень'!M2035</f>
        <v>0</v>
      </c>
      <c r="L995" s="25">
        <f>'2 уровень'!N2035</f>
        <v>0</v>
      </c>
      <c r="M995" s="25">
        <f>'2 уровень'!O2035</f>
        <v>0</v>
      </c>
      <c r="N995" s="25">
        <f>'2 уровень'!P2035</f>
        <v>0</v>
      </c>
      <c r="O995" s="25">
        <f>'2 уровень'!Q2035</f>
        <v>0</v>
      </c>
      <c r="P995" s="72">
        <f>'2 уровень'!R2035</f>
        <v>0</v>
      </c>
      <c r="Q995" s="72">
        <f>'2 уровень'!S2035</f>
        <v>0</v>
      </c>
      <c r="R995" s="72">
        <f>'2 уровень'!T2035</f>
        <v>0</v>
      </c>
      <c r="S995" s="72">
        <f>'2 уровень'!U2035</f>
        <v>0</v>
      </c>
      <c r="T995" s="794">
        <f>'2 уровень'!V2035</f>
        <v>0</v>
      </c>
      <c r="U995" s="72">
        <f>'2 уровень'!W2035</f>
        <v>0</v>
      </c>
      <c r="V995" s="72">
        <f>'2 уровень'!X2035</f>
        <v>0</v>
      </c>
      <c r="W995" s="72">
        <f>'2 уровень'!Y2035</f>
        <v>0</v>
      </c>
      <c r="X995" s="72">
        <f>'2 уровень'!Z2035</f>
        <v>0</v>
      </c>
      <c r="Y995" s="389">
        <f>'2 уровень'!AA2035</f>
        <v>0</v>
      </c>
      <c r="Z995" s="72"/>
      <c r="AA995" s="72"/>
      <c r="AB995" s="1014">
        <f>'2 уровень'!AB2033</f>
        <v>0</v>
      </c>
      <c r="AC995" s="998">
        <f>'2 уровень'!AC2033</f>
        <v>0</v>
      </c>
      <c r="AD995" s="196">
        <f t="shared" si="186"/>
        <v>0</v>
      </c>
      <c r="AE995" s="196">
        <f t="shared" ref="AE995:AE1059" si="200">X995*1000</f>
        <v>0</v>
      </c>
      <c r="AF995" s="907">
        <f t="shared" si="197"/>
        <v>0</v>
      </c>
      <c r="AG995" s="95" t="e">
        <f t="shared" si="198"/>
        <v>#DIV/0!</v>
      </c>
      <c r="AI995" s="3348"/>
      <c r="AJ995" s="95">
        <f t="shared" si="199"/>
        <v>-14863.333333333334</v>
      </c>
      <c r="AM995" s="277"/>
    </row>
    <row r="996" spans="1:39" s="95" customFormat="1" x14ac:dyDescent="0.25">
      <c r="A996" s="18"/>
      <c r="B996" s="18">
        <v>1</v>
      </c>
      <c r="C996" s="581" t="s">
        <v>131</v>
      </c>
      <c r="D996" s="93">
        <f>'2 уровень'!F2036</f>
        <v>17836</v>
      </c>
      <c r="E996" s="93">
        <f>'2 уровень'!G2036</f>
        <v>2972.6666666666665</v>
      </c>
      <c r="F996" s="93">
        <f>'2 уровень'!H2036</f>
        <v>2694</v>
      </c>
      <c r="G996" s="94">
        <f>'2 уровень'!I2036</f>
        <v>90.62570082978246</v>
      </c>
      <c r="H996" s="78">
        <f>'2 уровень'!J2036</f>
        <v>0</v>
      </c>
      <c r="I996" s="78">
        <f>'2 уровень'!K2036</f>
        <v>0</v>
      </c>
      <c r="J996" s="25">
        <f>'2 уровень'!L2036</f>
        <v>0</v>
      </c>
      <c r="K996" s="25">
        <f>'2 уровень'!M2036</f>
        <v>0</v>
      </c>
      <c r="L996" s="25">
        <f>'2 уровень'!N2036</f>
        <v>0</v>
      </c>
      <c r="M996" s="25">
        <f>'2 уровень'!O2036</f>
        <v>0</v>
      </c>
      <c r="N996" s="25">
        <f>'2 уровень'!P2036</f>
        <v>0</v>
      </c>
      <c r="O996" s="25">
        <f>'2 уровень'!Q2036</f>
        <v>0</v>
      </c>
      <c r="P996" s="72">
        <f>'2 уровень'!R2036</f>
        <v>0</v>
      </c>
      <c r="Q996" s="72">
        <f>'2 уровень'!S2036</f>
        <v>0</v>
      </c>
      <c r="R996" s="72">
        <f>'2 уровень'!T2036</f>
        <v>0</v>
      </c>
      <c r="S996" s="72">
        <f>'2 уровень'!U2036</f>
        <v>0</v>
      </c>
      <c r="T996" s="794">
        <f>'2 уровень'!V2036</f>
        <v>0</v>
      </c>
      <c r="U996" s="72">
        <f>'2 уровень'!W2036</f>
        <v>0</v>
      </c>
      <c r="V996" s="72">
        <f>'2 уровень'!X2036</f>
        <v>0</v>
      </c>
      <c r="W996" s="72">
        <f>'2 уровень'!Y2036</f>
        <v>0</v>
      </c>
      <c r="X996" s="72">
        <f>'2 уровень'!Z2036</f>
        <v>0</v>
      </c>
      <c r="Y996" s="389">
        <f>'2 уровень'!AA2036</f>
        <v>0</v>
      </c>
      <c r="Z996" s="72"/>
      <c r="AA996" s="72"/>
      <c r="AB996" s="1014">
        <f>'2 уровень'!AB2034</f>
        <v>0</v>
      </c>
      <c r="AC996" s="998">
        <f>'2 уровень'!AC2034</f>
        <v>0</v>
      </c>
      <c r="AD996" s="196">
        <f t="shared" ref="AD996:AD1060" si="201">Y996*1000</f>
        <v>0</v>
      </c>
      <c r="AE996" s="196">
        <f t="shared" si="200"/>
        <v>0</v>
      </c>
      <c r="AF996" s="907">
        <f t="shared" si="197"/>
        <v>0</v>
      </c>
      <c r="AG996" s="95">
        <f t="shared" si="198"/>
        <v>0</v>
      </c>
      <c r="AI996" s="3348"/>
      <c r="AJ996" s="95">
        <f t="shared" si="199"/>
        <v>-13598.333333333334</v>
      </c>
      <c r="AM996" s="277"/>
    </row>
    <row r="997" spans="1:39" s="95" customFormat="1" x14ac:dyDescent="0.25">
      <c r="A997" s="18"/>
      <c r="B997" s="18">
        <v>1</v>
      </c>
      <c r="C997" s="581" t="s">
        <v>222</v>
      </c>
      <c r="D997" s="93">
        <f>'2 уровень'!F2037</f>
        <v>16318</v>
      </c>
      <c r="E997" s="93">
        <f>'2 уровень'!G2037</f>
        <v>2719.6666666666665</v>
      </c>
      <c r="F997" s="93">
        <f>'2 уровень'!H2037</f>
        <v>2343</v>
      </c>
      <c r="G997" s="94">
        <f>'2 уровень'!I2037</f>
        <v>86.150263512685385</v>
      </c>
      <c r="H997" s="78">
        <f>'2 уровень'!J2037</f>
        <v>0</v>
      </c>
      <c r="I997" s="78">
        <f>'2 уровень'!K2037</f>
        <v>0</v>
      </c>
      <c r="J997" s="25">
        <f>'2 уровень'!L2037</f>
        <v>0</v>
      </c>
      <c r="K997" s="25">
        <f>'2 уровень'!M2037</f>
        <v>0</v>
      </c>
      <c r="L997" s="25">
        <f>'2 уровень'!N2037</f>
        <v>0</v>
      </c>
      <c r="M997" s="25">
        <f>'2 уровень'!O2037</f>
        <v>0</v>
      </c>
      <c r="N997" s="25">
        <f>'2 уровень'!P2037</f>
        <v>0</v>
      </c>
      <c r="O997" s="25">
        <f>'2 уровень'!Q2037</f>
        <v>0</v>
      </c>
      <c r="P997" s="72">
        <f>'2 уровень'!R2037</f>
        <v>0</v>
      </c>
      <c r="Q997" s="72">
        <f>'2 уровень'!S2037</f>
        <v>0</v>
      </c>
      <c r="R997" s="72">
        <f>'2 уровень'!T2037</f>
        <v>0</v>
      </c>
      <c r="S997" s="72">
        <f>'2 уровень'!U2037</f>
        <v>0</v>
      </c>
      <c r="T997" s="794">
        <f>'2 уровень'!V2037</f>
        <v>0</v>
      </c>
      <c r="U997" s="72">
        <f>'2 уровень'!W2037</f>
        <v>0</v>
      </c>
      <c r="V997" s="72">
        <f>'2 уровень'!X2037</f>
        <v>0</v>
      </c>
      <c r="W997" s="72">
        <f>'2 уровень'!Y2037</f>
        <v>0</v>
      </c>
      <c r="X997" s="72">
        <f>'2 уровень'!Z2037</f>
        <v>0</v>
      </c>
      <c r="Y997" s="389">
        <f>'2 уровень'!AA2037</f>
        <v>0</v>
      </c>
      <c r="Z997" s="72"/>
      <c r="AA997" s="72"/>
      <c r="AB997" s="1014">
        <f>'2 уровень'!AB2035</f>
        <v>0</v>
      </c>
      <c r="AC997" s="998">
        <f>'2 уровень'!AC2035</f>
        <v>0</v>
      </c>
      <c r="AD997" s="196">
        <f t="shared" si="201"/>
        <v>0</v>
      </c>
      <c r="AE997" s="196">
        <f t="shared" si="200"/>
        <v>0</v>
      </c>
      <c r="AF997" s="907">
        <f t="shared" si="197"/>
        <v>0</v>
      </c>
      <c r="AG997" s="95">
        <f t="shared" si="198"/>
        <v>0</v>
      </c>
      <c r="AI997" s="3348"/>
      <c r="AJ997" s="95">
        <f t="shared" si="199"/>
        <v>-720</v>
      </c>
      <c r="AM997" s="277"/>
    </row>
    <row r="998" spans="1:39" s="95" customFormat="1" ht="45" x14ac:dyDescent="0.25">
      <c r="A998" s="18"/>
      <c r="B998" s="18">
        <v>1</v>
      </c>
      <c r="C998" s="581" t="s">
        <v>467</v>
      </c>
      <c r="D998" s="93">
        <f>'2 уровень'!F2038</f>
        <v>864</v>
      </c>
      <c r="E998" s="93">
        <f>'2 уровень'!G2038</f>
        <v>144</v>
      </c>
      <c r="F998" s="93">
        <f>'2 уровень'!H2038</f>
        <v>92</v>
      </c>
      <c r="G998" s="94">
        <f>'2 уровень'!I2038</f>
        <v>63.888888888888886</v>
      </c>
      <c r="H998" s="78">
        <f>'2 уровень'!J2038</f>
        <v>0</v>
      </c>
      <c r="I998" s="78">
        <f>'2 уровень'!K2038</f>
        <v>0</v>
      </c>
      <c r="J998" s="25">
        <f>'2 уровень'!L2038</f>
        <v>0</v>
      </c>
      <c r="K998" s="25">
        <f>'2 уровень'!M2038</f>
        <v>0</v>
      </c>
      <c r="L998" s="25">
        <f>'2 уровень'!N2038</f>
        <v>0</v>
      </c>
      <c r="M998" s="25">
        <f>'2 уровень'!O2038</f>
        <v>0</v>
      </c>
      <c r="N998" s="25">
        <f>'2 уровень'!P2038</f>
        <v>0</v>
      </c>
      <c r="O998" s="25">
        <f>'2 уровень'!Q2038</f>
        <v>0</v>
      </c>
      <c r="P998" s="72">
        <f>'2 уровень'!R2038</f>
        <v>0</v>
      </c>
      <c r="Q998" s="72">
        <f>'2 уровень'!S2038</f>
        <v>0</v>
      </c>
      <c r="R998" s="72">
        <f>'2 уровень'!T2038</f>
        <v>0</v>
      </c>
      <c r="S998" s="72">
        <f>'2 уровень'!U2038</f>
        <v>0</v>
      </c>
      <c r="T998" s="794">
        <f>'2 уровень'!V2038</f>
        <v>0</v>
      </c>
      <c r="U998" s="72">
        <f>'2 уровень'!W2038</f>
        <v>0</v>
      </c>
      <c r="V998" s="72">
        <f>'2 уровень'!X2038</f>
        <v>0</v>
      </c>
      <c r="W998" s="72">
        <f>'2 уровень'!Y2038</f>
        <v>0</v>
      </c>
      <c r="X998" s="72">
        <f>'2 уровень'!Z2038</f>
        <v>0</v>
      </c>
      <c r="Y998" s="389">
        <f>'2 уровень'!AA2038</f>
        <v>0</v>
      </c>
      <c r="Z998" s="72"/>
      <c r="AA998" s="72"/>
      <c r="AB998" s="1014">
        <f>'2 уровень'!AB2036</f>
        <v>0</v>
      </c>
      <c r="AC998" s="998">
        <f>'2 уровень'!AC2036</f>
        <v>0</v>
      </c>
      <c r="AD998" s="196">
        <f t="shared" si="201"/>
        <v>0</v>
      </c>
      <c r="AE998" s="196">
        <f t="shared" si="200"/>
        <v>0</v>
      </c>
      <c r="AF998" s="907">
        <f t="shared" si="197"/>
        <v>0</v>
      </c>
      <c r="AG998" s="95">
        <f t="shared" si="198"/>
        <v>0</v>
      </c>
      <c r="AI998" s="3348"/>
      <c r="AJ998" s="95">
        <f t="shared" si="199"/>
        <v>-545</v>
      </c>
      <c r="AM998" s="277"/>
    </row>
    <row r="999" spans="1:39" s="95" customFormat="1" ht="75" x14ac:dyDescent="0.25">
      <c r="A999" s="18"/>
      <c r="B999" s="18">
        <v>1</v>
      </c>
      <c r="C999" s="581" t="s">
        <v>513</v>
      </c>
      <c r="D999" s="93">
        <f>'2 уровень'!F2039</f>
        <v>654</v>
      </c>
      <c r="E999" s="93">
        <f>'2 уровень'!G2039</f>
        <v>109</v>
      </c>
      <c r="F999" s="93">
        <f>'2 уровень'!H2039</f>
        <v>259</v>
      </c>
      <c r="G999" s="94">
        <f>'2 уровень'!I2039</f>
        <v>237.61467889908258</v>
      </c>
      <c r="H999" s="78">
        <f>'2 уровень'!J2039</f>
        <v>0</v>
      </c>
      <c r="I999" s="78">
        <f>'2 уровень'!K2039</f>
        <v>0</v>
      </c>
      <c r="J999" s="25">
        <f>'2 уровень'!L2039</f>
        <v>0</v>
      </c>
      <c r="K999" s="25">
        <f>'2 уровень'!M2039</f>
        <v>0</v>
      </c>
      <c r="L999" s="25">
        <f>'2 уровень'!N2039</f>
        <v>0</v>
      </c>
      <c r="M999" s="25">
        <f>'2 уровень'!O2039</f>
        <v>0</v>
      </c>
      <c r="N999" s="25">
        <f>'2 уровень'!P2039</f>
        <v>0</v>
      </c>
      <c r="O999" s="25">
        <f>'2 уровень'!Q2039</f>
        <v>0</v>
      </c>
      <c r="P999" s="72">
        <f>'2 уровень'!R2039</f>
        <v>0</v>
      </c>
      <c r="Q999" s="72">
        <f>'2 уровень'!S2039</f>
        <v>0</v>
      </c>
      <c r="R999" s="72">
        <f>'2 уровень'!T2039</f>
        <v>0</v>
      </c>
      <c r="S999" s="72">
        <f>'2 уровень'!U2039</f>
        <v>0</v>
      </c>
      <c r="T999" s="794">
        <f>'2 уровень'!V2039</f>
        <v>0</v>
      </c>
      <c r="U999" s="72">
        <f>'2 уровень'!W2039</f>
        <v>0</v>
      </c>
      <c r="V999" s="72">
        <f>'2 уровень'!X2039</f>
        <v>0</v>
      </c>
      <c r="W999" s="72">
        <f>'2 уровень'!Y2039</f>
        <v>0</v>
      </c>
      <c r="X999" s="72">
        <f>'2 уровень'!Z2039</f>
        <v>0</v>
      </c>
      <c r="Y999" s="389">
        <f>'2 уровень'!AA2039</f>
        <v>0</v>
      </c>
      <c r="Z999" s="72"/>
      <c r="AA999" s="72"/>
      <c r="AB999" s="1014">
        <f>'2 уровень'!AB2037</f>
        <v>0</v>
      </c>
      <c r="AC999" s="998">
        <f>'2 уровень'!AC2037</f>
        <v>0</v>
      </c>
      <c r="AD999" s="196">
        <f t="shared" si="201"/>
        <v>0</v>
      </c>
      <c r="AE999" s="196">
        <f t="shared" si="200"/>
        <v>0</v>
      </c>
      <c r="AF999" s="907">
        <f t="shared" si="197"/>
        <v>0</v>
      </c>
      <c r="AG999" s="95">
        <f t="shared" si="198"/>
        <v>0</v>
      </c>
      <c r="AI999" s="3348"/>
      <c r="AJ999" s="95">
        <f t="shared" si="199"/>
        <v>-8750</v>
      </c>
      <c r="AM999" s="277"/>
    </row>
    <row r="1000" spans="1:39" s="95" customFormat="1" ht="30" x14ac:dyDescent="0.25">
      <c r="A1000" s="18"/>
      <c r="B1000" s="18">
        <v>1</v>
      </c>
      <c r="C1000" s="581" t="s">
        <v>344</v>
      </c>
      <c r="D1000" s="93">
        <f>'2 уровень'!F2040</f>
        <v>10500</v>
      </c>
      <c r="E1000" s="93">
        <f>'2 уровень'!G2040</f>
        <v>1750</v>
      </c>
      <c r="F1000" s="93">
        <f>'2 уровень'!H2040</f>
        <v>1410</v>
      </c>
      <c r="G1000" s="94">
        <f>'2 уровень'!I2040</f>
        <v>80.571428571428569</v>
      </c>
      <c r="H1000" s="78">
        <f>'2 уровень'!J2040</f>
        <v>0</v>
      </c>
      <c r="I1000" s="78">
        <f>'2 уровень'!K2040</f>
        <v>0</v>
      </c>
      <c r="J1000" s="25">
        <f>'2 уровень'!L2040</f>
        <v>0</v>
      </c>
      <c r="K1000" s="25">
        <f>'2 уровень'!M2040</f>
        <v>0</v>
      </c>
      <c r="L1000" s="25">
        <f>'2 уровень'!N2040</f>
        <v>0</v>
      </c>
      <c r="M1000" s="25">
        <f>'2 уровень'!O2040</f>
        <v>0</v>
      </c>
      <c r="N1000" s="25">
        <f>'2 уровень'!P2040</f>
        <v>0</v>
      </c>
      <c r="O1000" s="25">
        <f>'2 уровень'!Q2040</f>
        <v>0</v>
      </c>
      <c r="P1000" s="72">
        <f>'2 уровень'!R2040</f>
        <v>0</v>
      </c>
      <c r="Q1000" s="72">
        <f>'2 уровень'!S2040</f>
        <v>0</v>
      </c>
      <c r="R1000" s="72">
        <f>'2 уровень'!T2040</f>
        <v>0</v>
      </c>
      <c r="S1000" s="72">
        <f>'2 уровень'!U2040</f>
        <v>0</v>
      </c>
      <c r="T1000" s="794">
        <f>'2 уровень'!V2040</f>
        <v>0</v>
      </c>
      <c r="U1000" s="72">
        <f>'2 уровень'!W2040</f>
        <v>0</v>
      </c>
      <c r="V1000" s="72">
        <f>'2 уровень'!X2040</f>
        <v>0</v>
      </c>
      <c r="W1000" s="72">
        <f>'2 уровень'!Y2040</f>
        <v>0</v>
      </c>
      <c r="X1000" s="72">
        <f>'2 уровень'!Z2040</f>
        <v>0</v>
      </c>
      <c r="Y1000" s="389">
        <f>'2 уровень'!AA2040</f>
        <v>0</v>
      </c>
      <c r="Z1000" s="72"/>
      <c r="AA1000" s="72"/>
      <c r="AB1000" s="1014">
        <f>'2 уровень'!AB2038</f>
        <v>0</v>
      </c>
      <c r="AC1000" s="998">
        <f>'2 уровень'!AC2038</f>
        <v>0</v>
      </c>
      <c r="AD1000" s="196">
        <f t="shared" si="201"/>
        <v>0</v>
      </c>
      <c r="AE1000" s="196">
        <f t="shared" si="200"/>
        <v>0</v>
      </c>
      <c r="AF1000" s="907">
        <f t="shared" si="197"/>
        <v>0</v>
      </c>
      <c r="AG1000" s="95">
        <f t="shared" si="198"/>
        <v>0</v>
      </c>
      <c r="AI1000" s="3348"/>
      <c r="AJ1000" s="95">
        <f t="shared" si="199"/>
        <v>0</v>
      </c>
      <c r="AM1000" s="277"/>
    </row>
    <row r="1001" spans="1:39" s="95" customFormat="1" ht="30" x14ac:dyDescent="0.25">
      <c r="A1001" s="18"/>
      <c r="B1001" s="18">
        <v>1</v>
      </c>
      <c r="C1001" s="581" t="s">
        <v>194</v>
      </c>
      <c r="D1001" s="93">
        <f>'2 уровень'!F2041</f>
        <v>0</v>
      </c>
      <c r="E1001" s="93">
        <f>'2 уровень'!G2041</f>
        <v>0</v>
      </c>
      <c r="F1001" s="93">
        <f>'2 уровень'!H2041</f>
        <v>0</v>
      </c>
      <c r="G1001" s="94">
        <f>'2 уровень'!I2041</f>
        <v>0</v>
      </c>
      <c r="H1001" s="78">
        <f>'2 уровень'!J2041</f>
        <v>0</v>
      </c>
      <c r="I1001" s="78">
        <f>'2 уровень'!K2041</f>
        <v>0</v>
      </c>
      <c r="J1001" s="25">
        <f>'2 уровень'!L2041</f>
        <v>0</v>
      </c>
      <c r="K1001" s="25">
        <f>'2 уровень'!M2041</f>
        <v>0</v>
      </c>
      <c r="L1001" s="25">
        <f>'2 уровень'!N2041</f>
        <v>0</v>
      </c>
      <c r="M1001" s="25">
        <f>'2 уровень'!O2041</f>
        <v>0</v>
      </c>
      <c r="N1001" s="25">
        <f>'2 уровень'!P2041</f>
        <v>0</v>
      </c>
      <c r="O1001" s="25">
        <f>'2 уровень'!Q2041</f>
        <v>0</v>
      </c>
      <c r="P1001" s="72">
        <f>'2 уровень'!R2041</f>
        <v>0</v>
      </c>
      <c r="Q1001" s="72">
        <f>'2 уровень'!S2041</f>
        <v>0</v>
      </c>
      <c r="R1001" s="72">
        <f>'2 уровень'!T2041</f>
        <v>0</v>
      </c>
      <c r="S1001" s="72">
        <f>'2 уровень'!U2041</f>
        <v>0</v>
      </c>
      <c r="T1001" s="794">
        <f>'2 уровень'!V2041</f>
        <v>0</v>
      </c>
      <c r="U1001" s="72">
        <f>'2 уровень'!W2041</f>
        <v>0</v>
      </c>
      <c r="V1001" s="72">
        <f>'2 уровень'!X2041</f>
        <v>0</v>
      </c>
      <c r="W1001" s="72">
        <f>'2 уровень'!Y2041</f>
        <v>0</v>
      </c>
      <c r="X1001" s="72">
        <f>'2 уровень'!Z2041</f>
        <v>0</v>
      </c>
      <c r="Y1001" s="389">
        <f>'2 уровень'!AA2041</f>
        <v>0</v>
      </c>
      <c r="Z1001" s="72"/>
      <c r="AA1001" s="72"/>
      <c r="AB1001" s="1014">
        <f>'2 уровень'!AB2039</f>
        <v>0</v>
      </c>
      <c r="AC1001" s="998">
        <f>'2 уровень'!AC2039</f>
        <v>0</v>
      </c>
      <c r="AD1001" s="196">
        <f t="shared" si="201"/>
        <v>0</v>
      </c>
      <c r="AE1001" s="196">
        <f t="shared" si="200"/>
        <v>0</v>
      </c>
      <c r="AF1001" s="907"/>
      <c r="AI1001" s="3348"/>
      <c r="AJ1001" s="95">
        <f t="shared" si="199"/>
        <v>-3219.1666666666665</v>
      </c>
      <c r="AM1001" s="277"/>
    </row>
    <row r="1002" spans="1:39" s="95" customFormat="1" ht="90" x14ac:dyDescent="0.25">
      <c r="A1002" s="18"/>
      <c r="B1002" s="18">
        <v>1</v>
      </c>
      <c r="C1002" s="583" t="s">
        <v>514</v>
      </c>
      <c r="D1002" s="93">
        <f>'2 уровень'!F2042</f>
        <v>3863</v>
      </c>
      <c r="E1002" s="93">
        <f>'2 уровень'!G2042</f>
        <v>643.83333333333337</v>
      </c>
      <c r="F1002" s="93">
        <f>'2 уровень'!H2042</f>
        <v>578</v>
      </c>
      <c r="G1002" s="94">
        <f>'2 уровень'!I2042</f>
        <v>89.774786435412892</v>
      </c>
      <c r="H1002" s="78">
        <f>'2 уровень'!J2042</f>
        <v>0</v>
      </c>
      <c r="I1002" s="78">
        <f>'2 уровень'!K2042</f>
        <v>0</v>
      </c>
      <c r="J1002" s="25">
        <f>'2 уровень'!L2042</f>
        <v>0</v>
      </c>
      <c r="K1002" s="25">
        <f>'2 уровень'!M2042</f>
        <v>0</v>
      </c>
      <c r="L1002" s="25">
        <f>'2 уровень'!N2042</f>
        <v>0</v>
      </c>
      <c r="M1002" s="25">
        <f>'2 уровень'!O2042</f>
        <v>0</v>
      </c>
      <c r="N1002" s="25">
        <f>'2 уровень'!P2042</f>
        <v>0</v>
      </c>
      <c r="O1002" s="25">
        <f>'2 уровень'!Q2042</f>
        <v>0</v>
      </c>
      <c r="P1002" s="72">
        <f>'2 уровень'!R2042</f>
        <v>14483.876930000002</v>
      </c>
      <c r="Q1002" s="72">
        <f>'2 уровень'!S2042</f>
        <v>14483.876930000002</v>
      </c>
      <c r="R1002" s="72">
        <f>'2 уровень'!T2042</f>
        <v>2413.9794883333338</v>
      </c>
      <c r="S1002" s="72">
        <f>'2 уровень'!U2042</f>
        <v>2214.4928299999997</v>
      </c>
      <c r="T1002" s="794">
        <f>'2 уровень'!V2042</f>
        <v>0</v>
      </c>
      <c r="U1002" s="72">
        <f>'2 уровень'!W2042</f>
        <v>0</v>
      </c>
      <c r="V1002" s="72">
        <f>'2 уровень'!X2042</f>
        <v>-199.48665833333416</v>
      </c>
      <c r="W1002" s="72">
        <f>'2 уровень'!Y2042</f>
        <v>0</v>
      </c>
      <c r="X1002" s="72">
        <f>'2 уровень'!Z2042</f>
        <v>0</v>
      </c>
      <c r="Y1002" s="389">
        <f>'2 уровень'!AA2042</f>
        <v>2214.4928299999997</v>
      </c>
      <c r="Z1002" s="72"/>
      <c r="AA1002" s="72"/>
      <c r="AB1002" s="1014">
        <f>'2 уровень'!AB2041</f>
        <v>0</v>
      </c>
      <c r="AC1002" s="998">
        <f>'2 уровень'!AC2041</f>
        <v>0</v>
      </c>
      <c r="AD1002" s="196">
        <f t="shared" si="201"/>
        <v>2214492.8299999996</v>
      </c>
      <c r="AE1002" s="196">
        <f t="shared" si="200"/>
        <v>0</v>
      </c>
      <c r="AF1002" s="907">
        <f t="shared" ref="AF1002:AF1014" si="202">IF(P1002&gt;0,P1002*1000/D1002,0)</f>
        <v>3749.3856924669949</v>
      </c>
      <c r="AG1002" s="95">
        <f t="shared" ref="AG1002:AG1048" si="203">S1002/F1002*1000</f>
        <v>3831.3024740484425</v>
      </c>
      <c r="AI1002" s="3348"/>
      <c r="AJ1002" s="95">
        <f t="shared" si="199"/>
        <v>-555</v>
      </c>
      <c r="AM1002" s="277"/>
    </row>
    <row r="1003" spans="1:39" s="95" customFormat="1" ht="15.75" x14ac:dyDescent="0.25">
      <c r="A1003" s="18"/>
      <c r="B1003" s="18">
        <v>1</v>
      </c>
      <c r="C1003" s="3240" t="s">
        <v>637</v>
      </c>
      <c r="D1003" s="93">
        <f>'2 уровень'!F2043</f>
        <v>666</v>
      </c>
      <c r="E1003" s="93">
        <f>'2 уровень'!G2043</f>
        <v>111</v>
      </c>
      <c r="F1003" s="93">
        <f>'2 уровень'!H2043</f>
        <v>23</v>
      </c>
      <c r="G1003" s="94">
        <f>'2 уровень'!I2043</f>
        <v>20.72072072072072</v>
      </c>
      <c r="H1003" s="78">
        <f>'2 уровень'!J2043</f>
        <v>0</v>
      </c>
      <c r="I1003" s="78">
        <f>'2 уровень'!K2043</f>
        <v>0</v>
      </c>
      <c r="J1003" s="25">
        <f>'2 уровень'!L2043</f>
        <v>0</v>
      </c>
      <c r="K1003" s="25">
        <f>'2 уровень'!M2043</f>
        <v>0</v>
      </c>
      <c r="L1003" s="25">
        <f>'2 уровень'!N2043</f>
        <v>0</v>
      </c>
      <c r="M1003" s="25">
        <f>'2 уровень'!O2043</f>
        <v>0</v>
      </c>
      <c r="N1003" s="25">
        <f>'2 уровень'!P2043</f>
        <v>0</v>
      </c>
      <c r="O1003" s="25">
        <f>'2 уровень'!Q2043</f>
        <v>0</v>
      </c>
      <c r="P1003" s="72">
        <f>'2 уровень'!R2043</f>
        <v>0</v>
      </c>
      <c r="Q1003" s="72">
        <f>'2 уровень'!S2043</f>
        <v>0</v>
      </c>
      <c r="R1003" s="72">
        <f>'2 уровень'!T2043</f>
        <v>0</v>
      </c>
      <c r="S1003" s="72">
        <f>'2 уровень'!U2043</f>
        <v>0</v>
      </c>
      <c r="T1003" s="794">
        <f>'2 уровень'!V2043</f>
        <v>0</v>
      </c>
      <c r="U1003" s="72">
        <f>'2 уровень'!W2043</f>
        <v>0</v>
      </c>
      <c r="V1003" s="72">
        <f>'2 уровень'!X2043</f>
        <v>0</v>
      </c>
      <c r="W1003" s="72">
        <f>'2 уровень'!Y2043</f>
        <v>0</v>
      </c>
      <c r="X1003" s="72">
        <f>'2 уровень'!Z2043</f>
        <v>0</v>
      </c>
      <c r="Y1003" s="389">
        <f>'2 уровень'!AA2043</f>
        <v>0</v>
      </c>
      <c r="Z1003" s="72"/>
      <c r="AA1003" s="72" t="e">
        <f>Y1003/R1003*100</f>
        <v>#DIV/0!</v>
      </c>
      <c r="AB1003" s="1014">
        <f>'2 уровень'!AB2042</f>
        <v>0</v>
      </c>
      <c r="AC1003" s="998">
        <f>'2 уровень'!AC2042</f>
        <v>0</v>
      </c>
      <c r="AD1003" s="196">
        <f t="shared" si="201"/>
        <v>0</v>
      </c>
      <c r="AE1003" s="196">
        <f t="shared" si="200"/>
        <v>0</v>
      </c>
      <c r="AF1003" s="907">
        <f t="shared" si="202"/>
        <v>0</v>
      </c>
      <c r="AG1003" s="95">
        <f t="shared" si="203"/>
        <v>0</v>
      </c>
      <c r="AI1003" s="3348"/>
      <c r="AJ1003" s="95">
        <f t="shared" si="199"/>
        <v>-736.66666666666663</v>
      </c>
      <c r="AM1003" s="277"/>
    </row>
    <row r="1004" spans="1:39" s="95" customFormat="1" x14ac:dyDescent="0.25">
      <c r="A1004" s="18"/>
      <c r="B1004" s="18">
        <v>1</v>
      </c>
      <c r="C1004" s="578" t="s">
        <v>638</v>
      </c>
      <c r="D1004" s="3241">
        <f>'2 уровень'!F2044</f>
        <v>884</v>
      </c>
      <c r="E1004" s="3241">
        <f>'2 уровень'!G2044</f>
        <v>147.33333333333334</v>
      </c>
      <c r="F1004" s="3241">
        <f>'2 уровень'!H2044</f>
        <v>89</v>
      </c>
      <c r="G1004" s="3242">
        <f>'2 уровень'!I2044</f>
        <v>60.407239819004523</v>
      </c>
      <c r="H1004" s="72">
        <f>'2 уровень'!J2044</f>
        <v>0</v>
      </c>
      <c r="I1004" s="78">
        <f>'2 уровень'!K2044</f>
        <v>0</v>
      </c>
      <c r="J1004" s="25">
        <f>'2 уровень'!L2044</f>
        <v>0</v>
      </c>
      <c r="K1004" s="25">
        <f>'2 уровень'!M2044</f>
        <v>0</v>
      </c>
      <c r="L1004" s="25">
        <f>'2 уровень'!N2044</f>
        <v>0</v>
      </c>
      <c r="M1004" s="25">
        <f>'2 уровень'!O2044</f>
        <v>0</v>
      </c>
      <c r="N1004" s="25">
        <f>'2 уровень'!P2044</f>
        <v>0</v>
      </c>
      <c r="O1004" s="25">
        <f>'2 уровень'!Q2044</f>
        <v>0</v>
      </c>
      <c r="P1004" s="72">
        <f>'2 уровень'!R2044</f>
        <v>0</v>
      </c>
      <c r="Q1004" s="72">
        <f>'2 уровень'!S2044</f>
        <v>0</v>
      </c>
      <c r="R1004" s="72">
        <f>'2 уровень'!T2044</f>
        <v>0</v>
      </c>
      <c r="S1004" s="72">
        <f>'2 уровень'!U2044</f>
        <v>0</v>
      </c>
      <c r="T1004" s="794">
        <f>'2 уровень'!V2044</f>
        <v>0</v>
      </c>
      <c r="U1004" s="72">
        <f>'2 уровень'!W2044</f>
        <v>0</v>
      </c>
      <c r="V1004" s="72">
        <f>'2 уровень'!X2044</f>
        <v>0</v>
      </c>
      <c r="W1004" s="72">
        <f>'2 уровень'!Y2044</f>
        <v>0</v>
      </c>
      <c r="X1004" s="72">
        <f>'2 уровень'!Z2044</f>
        <v>0</v>
      </c>
      <c r="Y1004" s="389">
        <f>'2 уровень'!AA2044</f>
        <v>0</v>
      </c>
      <c r="Z1004" s="72"/>
      <c r="AA1004" s="72" t="e">
        <f>Y1004/R1004*100</f>
        <v>#DIV/0!</v>
      </c>
      <c r="AB1004" s="1014">
        <f>'2 уровень'!AB2046</f>
        <v>0</v>
      </c>
      <c r="AC1004" s="998">
        <f>'2 уровень'!AC2046</f>
        <v>0</v>
      </c>
      <c r="AD1004" s="196">
        <f t="shared" si="201"/>
        <v>0</v>
      </c>
      <c r="AE1004" s="196">
        <f t="shared" si="200"/>
        <v>0</v>
      </c>
      <c r="AF1004" s="907">
        <f t="shared" si="202"/>
        <v>0</v>
      </c>
      <c r="AG1004" s="95">
        <f t="shared" si="203"/>
        <v>0</v>
      </c>
      <c r="AI1004" s="3348"/>
      <c r="AJ1004" s="95">
        <f t="shared" si="199"/>
        <v>-1543.3333333333333</v>
      </c>
      <c r="AM1004" s="277"/>
    </row>
    <row r="1005" spans="1:39" s="95" customFormat="1" x14ac:dyDescent="0.25">
      <c r="A1005" s="18"/>
      <c r="B1005" s="18">
        <v>1</v>
      </c>
      <c r="C1005" s="581" t="s">
        <v>639</v>
      </c>
      <c r="D1005" s="93">
        <f>'2 уровень'!F2045</f>
        <v>1852</v>
      </c>
      <c r="E1005" s="93">
        <f>'2 уровень'!G2045</f>
        <v>308.66666666666669</v>
      </c>
      <c r="F1005" s="93">
        <f>'2 уровень'!H2045</f>
        <v>400</v>
      </c>
      <c r="G1005" s="94">
        <f>'2 уровень'!I2045</f>
        <v>129.58963282937364</v>
      </c>
      <c r="H1005" s="78">
        <f>'2 уровень'!J2045</f>
        <v>0</v>
      </c>
      <c r="I1005" s="78">
        <f>'2 уровень'!K2045</f>
        <v>0</v>
      </c>
      <c r="J1005" s="25">
        <f>'2 уровень'!L2045</f>
        <v>0</v>
      </c>
      <c r="K1005" s="25">
        <f>'2 уровень'!M2045</f>
        <v>0</v>
      </c>
      <c r="L1005" s="25">
        <f>'2 уровень'!N2045</f>
        <v>0</v>
      </c>
      <c r="M1005" s="25">
        <f>'2 уровень'!O2045</f>
        <v>0</v>
      </c>
      <c r="N1005" s="25">
        <f>'2 уровень'!P2045</f>
        <v>0</v>
      </c>
      <c r="O1005" s="25">
        <f>'2 уровень'!Q2045</f>
        <v>0</v>
      </c>
      <c r="P1005" s="72">
        <f>'2 уровень'!R2045</f>
        <v>0</v>
      </c>
      <c r="Q1005" s="72">
        <f>'2 уровень'!S2045</f>
        <v>0</v>
      </c>
      <c r="R1005" s="72">
        <f>'2 уровень'!T2045</f>
        <v>0</v>
      </c>
      <c r="S1005" s="72">
        <f>'2 уровень'!U2045</f>
        <v>0</v>
      </c>
      <c r="T1005" s="794">
        <f>'2 уровень'!V2045</f>
        <v>0</v>
      </c>
      <c r="U1005" s="72">
        <f>'2 уровень'!W2045</f>
        <v>0</v>
      </c>
      <c r="V1005" s="72">
        <f>'2 уровень'!X2045</f>
        <v>0</v>
      </c>
      <c r="W1005" s="72">
        <f>'2 уровень'!Y2045</f>
        <v>0</v>
      </c>
      <c r="X1005" s="72">
        <f>'2 уровень'!Z2045</f>
        <v>0</v>
      </c>
      <c r="Y1005" s="389">
        <f>'2 уровень'!AA2045</f>
        <v>0</v>
      </c>
      <c r="Z1005" s="72"/>
      <c r="AA1005" s="72" t="e">
        <f>Y1005/R1005*100</f>
        <v>#DIV/0!</v>
      </c>
      <c r="AB1005" s="1014">
        <f>'2 уровень'!AB2047</f>
        <v>0</v>
      </c>
      <c r="AC1005" s="998">
        <f>'2 уровень'!AC2047</f>
        <v>0</v>
      </c>
      <c r="AD1005" s="196">
        <f t="shared" si="201"/>
        <v>0</v>
      </c>
      <c r="AE1005" s="196">
        <f t="shared" si="200"/>
        <v>0</v>
      </c>
      <c r="AF1005" s="907">
        <f t="shared" si="202"/>
        <v>0</v>
      </c>
      <c r="AG1005" s="95">
        <f t="shared" si="203"/>
        <v>0</v>
      </c>
      <c r="AI1005" s="3348"/>
      <c r="AJ1005" s="95">
        <f t="shared" si="199"/>
        <v>-8990</v>
      </c>
      <c r="AM1005" s="277"/>
    </row>
    <row r="1006" spans="1:39" s="95" customFormat="1" ht="45" x14ac:dyDescent="0.25">
      <c r="A1006" s="18"/>
      <c r="B1006" s="18">
        <v>1</v>
      </c>
      <c r="C1006" s="581" t="s">
        <v>468</v>
      </c>
      <c r="D1006" s="93">
        <f>'2 уровень'!F2046</f>
        <v>10788</v>
      </c>
      <c r="E1006" s="93">
        <f>'2 уровень'!G2046</f>
        <v>1798</v>
      </c>
      <c r="F1006" s="93">
        <f>'2 уровень'!H2046</f>
        <v>689</v>
      </c>
      <c r="G1006" s="94">
        <f>'2 уровень'!I2046</f>
        <v>38.320355951056726</v>
      </c>
      <c r="H1006" s="78">
        <f>'2 уровень'!J2046</f>
        <v>0</v>
      </c>
      <c r="I1006" s="78">
        <f>'2 уровень'!K2046</f>
        <v>0</v>
      </c>
      <c r="J1006" s="25">
        <f>'2 уровень'!L2046</f>
        <v>0</v>
      </c>
      <c r="K1006" s="25">
        <f>'2 уровень'!M2046</f>
        <v>0</v>
      </c>
      <c r="L1006" s="25">
        <f>'2 уровень'!N2046</f>
        <v>0</v>
      </c>
      <c r="M1006" s="25">
        <f>'2 уровень'!O2046</f>
        <v>0</v>
      </c>
      <c r="N1006" s="25">
        <f>'2 уровень'!P2046</f>
        <v>0</v>
      </c>
      <c r="O1006" s="25">
        <f>'2 уровень'!Q2046</f>
        <v>0</v>
      </c>
      <c r="P1006" s="72">
        <f>'2 уровень'!R2046</f>
        <v>39777.940219999997</v>
      </c>
      <c r="Q1006" s="72">
        <f>'2 уровень'!S2046</f>
        <v>39777.940219999997</v>
      </c>
      <c r="R1006" s="72">
        <f>'2 уровень'!T2046</f>
        <v>6629.6567033333322</v>
      </c>
      <c r="S1006" s="72">
        <f>'2 уровень'!U2046</f>
        <v>2227.81556</v>
      </c>
      <c r="T1006" s="794">
        <f>'2 уровень'!V2046</f>
        <v>0</v>
      </c>
      <c r="U1006" s="72">
        <f>'2 уровень'!W2046</f>
        <v>0</v>
      </c>
      <c r="V1006" s="72">
        <f>'2 уровень'!X2046</f>
        <v>-4401.8411433333331</v>
      </c>
      <c r="W1006" s="72">
        <f>'2 уровень'!Y2046</f>
        <v>0</v>
      </c>
      <c r="X1006" s="72">
        <f>'2 уровень'!Z2046</f>
        <v>-2.2526700000000002</v>
      </c>
      <c r="Y1006" s="389">
        <f>'2 уровень'!AA2046</f>
        <v>2225.5628899999997</v>
      </c>
      <c r="Z1006" s="72">
        <f>S1006/R1006*100</f>
        <v>33.603784625527808</v>
      </c>
      <c r="AA1006" s="72">
        <f>Y1006/R1006*100</f>
        <v>33.569805943058959</v>
      </c>
      <c r="AB1006" s="1014">
        <f>'2 уровень'!AB2048</f>
        <v>0</v>
      </c>
      <c r="AC1006" s="998">
        <f>'2 уровень'!AC2048</f>
        <v>0</v>
      </c>
      <c r="AD1006" s="196">
        <f t="shared" si="201"/>
        <v>2225562.8899999997</v>
      </c>
      <c r="AE1006" s="196">
        <f t="shared" si="200"/>
        <v>-2252.67</v>
      </c>
      <c r="AF1006" s="907">
        <f t="shared" si="202"/>
        <v>3687.23954579162</v>
      </c>
      <c r="AG1006" s="95">
        <f t="shared" si="203"/>
        <v>3233.4042960812776</v>
      </c>
      <c r="AI1006" s="3348"/>
      <c r="AJ1006" s="95">
        <f t="shared" si="199"/>
        <v>-4860.833333333333</v>
      </c>
      <c r="AM1006" s="277"/>
    </row>
    <row r="1007" spans="1:39" s="95" customFormat="1" ht="30" x14ac:dyDescent="0.25">
      <c r="A1007" s="18"/>
      <c r="B1007" s="18">
        <v>1</v>
      </c>
      <c r="C1007" s="581" t="s">
        <v>272</v>
      </c>
      <c r="D1007" s="93">
        <f>'2 уровень'!F2047</f>
        <v>5833</v>
      </c>
      <c r="E1007" s="93">
        <f>'2 уровень'!G2047</f>
        <v>972.16666666666674</v>
      </c>
      <c r="F1007" s="93">
        <f>'2 уровень'!H2047</f>
        <v>231</v>
      </c>
      <c r="G1007" s="94">
        <f>'2 уровень'!I2047</f>
        <v>23.76135779187382</v>
      </c>
      <c r="H1007" s="78">
        <f>'2 уровень'!J2047</f>
        <v>0</v>
      </c>
      <c r="I1007" s="78">
        <f>'2 уровень'!K2047</f>
        <v>0</v>
      </c>
      <c r="J1007" s="25">
        <f>'2 уровень'!L2047</f>
        <v>0</v>
      </c>
      <c r="K1007" s="25">
        <f>'2 уровень'!M2047</f>
        <v>0</v>
      </c>
      <c r="L1007" s="25">
        <f>'2 уровень'!N2047</f>
        <v>0</v>
      </c>
      <c r="M1007" s="25">
        <f>'2 уровень'!O2047</f>
        <v>0</v>
      </c>
      <c r="N1007" s="25">
        <f>'2 уровень'!P2047</f>
        <v>0</v>
      </c>
      <c r="O1007" s="25">
        <f>'2 уровень'!Q2047</f>
        <v>0</v>
      </c>
      <c r="P1007" s="72">
        <f>'2 уровень'!R2047</f>
        <v>24895.31079</v>
      </c>
      <c r="Q1007" s="72">
        <f>'2 уровень'!S2047</f>
        <v>24895.31079</v>
      </c>
      <c r="R1007" s="72">
        <f>'2 уровень'!T2047</f>
        <v>4149.2184649999999</v>
      </c>
      <c r="S1007" s="72">
        <f>'2 уровень'!U2047</f>
        <v>999.43899999999985</v>
      </c>
      <c r="T1007" s="794">
        <f>'2 уровень'!V2047</f>
        <v>0</v>
      </c>
      <c r="U1007" s="72">
        <f>'2 уровень'!W2047</f>
        <v>0</v>
      </c>
      <c r="V1007" s="72">
        <f>'2 уровень'!X2047</f>
        <v>-3149.7794649999996</v>
      </c>
      <c r="W1007" s="72">
        <f>'2 уровень'!Y2047</f>
        <v>0</v>
      </c>
      <c r="X1007" s="72">
        <f>'2 уровень'!Z2047</f>
        <v>-2.2526700000000002</v>
      </c>
      <c r="Y1007" s="389">
        <f>'2 уровень'!AA2047</f>
        <v>997.18632999999988</v>
      </c>
      <c r="Z1007" s="72"/>
      <c r="AA1007" s="72"/>
      <c r="AB1007" s="1014">
        <f>'2 уровень'!AB2049</f>
        <v>0</v>
      </c>
      <c r="AC1007" s="998">
        <f>'2 уровень'!AC2049</f>
        <v>0</v>
      </c>
      <c r="AD1007" s="196">
        <f t="shared" si="201"/>
        <v>997186.32999999984</v>
      </c>
      <c r="AE1007" s="196">
        <f t="shared" si="200"/>
        <v>-2252.67</v>
      </c>
      <c r="AF1007" s="907">
        <f t="shared" si="202"/>
        <v>4268.0114503685927</v>
      </c>
      <c r="AG1007" s="95">
        <f t="shared" si="203"/>
        <v>4326.5757575757571</v>
      </c>
      <c r="AI1007" s="3348"/>
      <c r="AJ1007" s="95">
        <f t="shared" si="199"/>
        <v>-4089.1666666666665</v>
      </c>
      <c r="AM1007" s="277"/>
    </row>
    <row r="1008" spans="1:39" s="95" customFormat="1" ht="30" x14ac:dyDescent="0.25">
      <c r="A1008" s="18"/>
      <c r="B1008" s="18">
        <v>1</v>
      </c>
      <c r="C1008" s="581" t="s">
        <v>469</v>
      </c>
      <c r="D1008" s="93">
        <f>'2 уровень'!F2048</f>
        <v>4907</v>
      </c>
      <c r="E1008" s="93">
        <f>'2 уровень'!G2048</f>
        <v>817.83333333333337</v>
      </c>
      <c r="F1008" s="93">
        <f>'2 уровень'!H2048</f>
        <v>229</v>
      </c>
      <c r="G1008" s="94">
        <f>'2 уровень'!I2048</f>
        <v>28.000815162013449</v>
      </c>
      <c r="H1008" s="78">
        <f>'2 уровень'!J2048</f>
        <v>0</v>
      </c>
      <c r="I1008" s="78">
        <f>'2 уровень'!K2048</f>
        <v>0</v>
      </c>
      <c r="J1008" s="25">
        <f>'2 уровень'!L2048</f>
        <v>0</v>
      </c>
      <c r="K1008" s="25">
        <f>'2 уровень'!M2048</f>
        <v>0</v>
      </c>
      <c r="L1008" s="25">
        <f>'2 уровень'!N2048</f>
        <v>0</v>
      </c>
      <c r="M1008" s="25">
        <f>'2 уровень'!O2048</f>
        <v>0</v>
      </c>
      <c r="N1008" s="25">
        <f>'2 уровень'!P2048</f>
        <v>0</v>
      </c>
      <c r="O1008" s="25">
        <f>'2 уровень'!Q2048</f>
        <v>0</v>
      </c>
      <c r="P1008" s="72">
        <f>'2 уровень'!R2048</f>
        <v>21590.799999999999</v>
      </c>
      <c r="Q1008" s="72">
        <f>'2 уровень'!S2048</f>
        <v>21590.799999999999</v>
      </c>
      <c r="R1008" s="72">
        <f>'2 уровень'!T2048</f>
        <v>3598.4666666666667</v>
      </c>
      <c r="S1008" s="72">
        <f>'2 уровень'!U2048</f>
        <v>995.36657999999989</v>
      </c>
      <c r="T1008" s="794">
        <f>'2 уровень'!V2048</f>
        <v>0</v>
      </c>
      <c r="U1008" s="72">
        <f>'2 уровень'!W2048</f>
        <v>0</v>
      </c>
      <c r="V1008" s="72">
        <f>'2 уровень'!X2048</f>
        <v>-2603.1000866666668</v>
      </c>
      <c r="W1008" s="72">
        <f>'2 уровень'!Y2048</f>
        <v>0</v>
      </c>
      <c r="X1008" s="72">
        <f>'2 уровень'!Z2048</f>
        <v>-1.38798</v>
      </c>
      <c r="Y1008" s="389">
        <f>'2 уровень'!AA2048</f>
        <v>993.97859999999991</v>
      </c>
      <c r="Z1008" s="72">
        <f>S1008/R1008*100</f>
        <v>27.660853141152707</v>
      </c>
      <c r="AA1008" s="72">
        <f>Y1008/R1008*100</f>
        <v>27.62228171258128</v>
      </c>
      <c r="AB1008" s="1014">
        <f>'2 уровень'!AB2050</f>
        <v>0</v>
      </c>
      <c r="AC1008" s="998">
        <f>'2 уровень'!AC2050</f>
        <v>0</v>
      </c>
      <c r="AD1008" s="196">
        <f t="shared" si="201"/>
        <v>993978.59999999986</v>
      </c>
      <c r="AE1008" s="196">
        <f t="shared" si="200"/>
        <v>-1387.98</v>
      </c>
      <c r="AF1008" s="907">
        <f t="shared" si="202"/>
        <v>4400</v>
      </c>
      <c r="AG1008" s="95">
        <f t="shared" si="203"/>
        <v>4346.5789519650652</v>
      </c>
      <c r="AI1008" s="3348"/>
      <c r="AJ1008" s="95">
        <f t="shared" si="199"/>
        <v>0</v>
      </c>
      <c r="AM1008" s="277"/>
    </row>
    <row r="1009" spans="1:197" s="95" customFormat="1" ht="60" x14ac:dyDescent="0.25">
      <c r="A1009" s="18">
        <v>1</v>
      </c>
      <c r="B1009" s="18">
        <v>1</v>
      </c>
      <c r="C1009" s="580" t="s">
        <v>488</v>
      </c>
      <c r="D1009" s="93">
        <f>'2 уровень'!F2049</f>
        <v>0</v>
      </c>
      <c r="E1009" s="93">
        <f>'2 уровень'!G2049</f>
        <v>0</v>
      </c>
      <c r="F1009" s="93">
        <f>'2 уровень'!H2049</f>
        <v>0</v>
      </c>
      <c r="G1009" s="94">
        <f>'2 уровень'!I2049</f>
        <v>0</v>
      </c>
      <c r="H1009" s="78">
        <f>'2 уровень'!J2049</f>
        <v>0</v>
      </c>
      <c r="I1009" s="78">
        <f>'2 уровень'!K2049</f>
        <v>0</v>
      </c>
      <c r="J1009" s="25">
        <f>'2 уровень'!L2049</f>
        <v>0</v>
      </c>
      <c r="K1009" s="25">
        <f>'2 уровень'!M2049</f>
        <v>0</v>
      </c>
      <c r="L1009" s="25">
        <f>'2 уровень'!N2049</f>
        <v>0</v>
      </c>
      <c r="M1009" s="25">
        <f>'2 уровень'!O2049</f>
        <v>0</v>
      </c>
      <c r="N1009" s="25">
        <f>'2 уровень'!P2049</f>
        <v>0</v>
      </c>
      <c r="O1009" s="25">
        <f>'2 уровень'!Q2049</f>
        <v>0</v>
      </c>
      <c r="P1009" s="72">
        <f>'2 уровень'!R2049</f>
        <v>0</v>
      </c>
      <c r="Q1009" s="72">
        <f>'2 уровень'!S2049</f>
        <v>0</v>
      </c>
      <c r="R1009" s="72">
        <f>'2 уровень'!T2049</f>
        <v>0</v>
      </c>
      <c r="S1009" s="72">
        <f>'2 уровень'!U2049</f>
        <v>0</v>
      </c>
      <c r="T1009" s="794">
        <f>'2 уровень'!V2049</f>
        <v>0</v>
      </c>
      <c r="U1009" s="72">
        <f>'2 уровень'!W2049</f>
        <v>0</v>
      </c>
      <c r="V1009" s="72">
        <f>'2 уровень'!X2049</f>
        <v>0</v>
      </c>
      <c r="W1009" s="72">
        <f>'2 уровень'!Y2049</f>
        <v>0</v>
      </c>
      <c r="X1009" s="72">
        <f>'2 уровень'!Z2049</f>
        <v>0</v>
      </c>
      <c r="Y1009" s="389">
        <f>'2 уровень'!AA2049</f>
        <v>0</v>
      </c>
      <c r="Z1009" s="72"/>
      <c r="AA1009" s="72"/>
      <c r="AB1009" s="1014">
        <f>'2 уровень'!AB2051</f>
        <v>0</v>
      </c>
      <c r="AC1009" s="998">
        <f>'2 уровень'!AC2051</f>
        <v>0</v>
      </c>
      <c r="AD1009" s="196">
        <f t="shared" si="201"/>
        <v>0</v>
      </c>
      <c r="AE1009" s="196">
        <f t="shared" si="200"/>
        <v>0</v>
      </c>
      <c r="AF1009" s="907">
        <f t="shared" si="202"/>
        <v>0</v>
      </c>
      <c r="AG1009" s="95" t="e">
        <f t="shared" si="203"/>
        <v>#DIV/0!</v>
      </c>
      <c r="AI1009" s="3348"/>
      <c r="AJ1009" s="95">
        <f t="shared" si="199"/>
        <v>-619.16666666666663</v>
      </c>
      <c r="AM1009" s="277"/>
    </row>
    <row r="1010" spans="1:197" ht="30" x14ac:dyDescent="0.25">
      <c r="A1010" s="18">
        <v>1</v>
      </c>
      <c r="B1010" s="18">
        <v>1</v>
      </c>
      <c r="C1010" s="581" t="s">
        <v>470</v>
      </c>
      <c r="D1010" s="93">
        <f>'2 уровень'!F2050</f>
        <v>743</v>
      </c>
      <c r="E1010" s="93">
        <f>'2 уровень'!G2050</f>
        <v>123.83333333333333</v>
      </c>
      <c r="F1010" s="93">
        <f>'2 уровень'!H2050</f>
        <v>2</v>
      </c>
      <c r="G1010" s="94">
        <f>'2 уровень'!I2050</f>
        <v>1.6150740242261103</v>
      </c>
      <c r="H1010" s="78">
        <f>'2 уровень'!J2050</f>
        <v>0</v>
      </c>
      <c r="I1010" s="78">
        <f>'2 уровень'!K2050</f>
        <v>0</v>
      </c>
      <c r="J1010" s="25">
        <f>'2 уровень'!L2050</f>
        <v>0</v>
      </c>
      <c r="K1010" s="25">
        <f>'2 уровень'!M2050</f>
        <v>0</v>
      </c>
      <c r="L1010" s="25">
        <f>'2 уровень'!N2050</f>
        <v>0</v>
      </c>
      <c r="M1010" s="25">
        <f>'2 уровень'!O2050</f>
        <v>0</v>
      </c>
      <c r="N1010" s="25">
        <f>'2 уровень'!P2050</f>
        <v>0</v>
      </c>
      <c r="O1010" s="25">
        <f>'2 уровень'!Q2050</f>
        <v>0</v>
      </c>
      <c r="P1010" s="72">
        <f>'2 уровень'!R2050</f>
        <v>1578.1253899999999</v>
      </c>
      <c r="Q1010" s="72">
        <f>'2 уровень'!S2050</f>
        <v>1578.1253899999999</v>
      </c>
      <c r="R1010" s="72">
        <f>'2 уровень'!T2050</f>
        <v>263.02089833333332</v>
      </c>
      <c r="S1010" s="72">
        <f>'2 уровень'!U2050</f>
        <v>4.0724200000000002</v>
      </c>
      <c r="T1010" s="794">
        <f>'2 уровень'!V2050</f>
        <v>0</v>
      </c>
      <c r="U1010" s="72">
        <f>'2 уровень'!W2050</f>
        <v>0</v>
      </c>
      <c r="V1010" s="72">
        <f>'2 уровень'!X2050</f>
        <v>-258.9484783333333</v>
      </c>
      <c r="W1010" s="72">
        <f>'2 уровень'!Y2050</f>
        <v>0</v>
      </c>
      <c r="X1010" s="72">
        <f>'2 уровень'!Z2050</f>
        <v>0</v>
      </c>
      <c r="Y1010" s="389">
        <f>'2 уровень'!AA2050</f>
        <v>4.0724200000000002</v>
      </c>
      <c r="Z1010" s="72">
        <f t="shared" ref="Z1010:Z1016" si="204">S1010/R1010*100</f>
        <v>1.5483256371662586</v>
      </c>
      <c r="AA1010" s="72">
        <f t="shared" ref="AA1010:AA1016" si="205">Y1010/R1010*100</f>
        <v>1.5483256371662586</v>
      </c>
      <c r="AB1010" s="1014">
        <f>'2 уровень'!AB2052</f>
        <v>0</v>
      </c>
      <c r="AC1010" s="998">
        <f>'2 уровень'!AC2052</f>
        <v>0</v>
      </c>
      <c r="AD1010" s="196">
        <f t="shared" si="201"/>
        <v>4072.42</v>
      </c>
      <c r="AE1010" s="196">
        <f t="shared" si="200"/>
        <v>0</v>
      </c>
      <c r="AF1010" s="907">
        <f t="shared" si="202"/>
        <v>2123.9911036339163</v>
      </c>
      <c r="AG1010" s="59">
        <f t="shared" si="203"/>
        <v>2036.21</v>
      </c>
      <c r="AH1010" s="59"/>
      <c r="AI1010" s="277"/>
      <c r="AJ1010" s="59">
        <f t="shared" si="199"/>
        <v>0</v>
      </c>
      <c r="AK1010" s="59"/>
      <c r="AL1010" s="59"/>
      <c r="AM1010" s="277"/>
      <c r="AN1010" s="59"/>
      <c r="AO1010" s="59"/>
      <c r="AP1010" s="59"/>
      <c r="AQ1010" s="59"/>
      <c r="AR1010" s="59"/>
      <c r="AS1010" s="59"/>
      <c r="AT1010" s="59"/>
      <c r="AU1010" s="59"/>
      <c r="AV1010" s="59"/>
      <c r="AW1010" s="59"/>
      <c r="AX1010" s="59"/>
      <c r="AY1010" s="59"/>
      <c r="AZ1010" s="59"/>
      <c r="BA1010" s="59"/>
      <c r="BB1010" s="59"/>
      <c r="BC1010" s="59"/>
      <c r="BD1010" s="59"/>
      <c r="BE1010" s="59"/>
      <c r="BF1010" s="59"/>
      <c r="BG1010" s="59"/>
      <c r="BH1010" s="59"/>
      <c r="BI1010" s="59"/>
      <c r="BJ1010" s="59"/>
      <c r="BK1010" s="59"/>
      <c r="BL1010" s="59"/>
      <c r="BM1010" s="59"/>
      <c r="BN1010" s="59"/>
      <c r="BO1010" s="59"/>
      <c r="BP1010" s="59"/>
      <c r="BQ1010" s="59"/>
      <c r="BR1010" s="59"/>
      <c r="BS1010" s="59"/>
      <c r="BT1010" s="59"/>
      <c r="BU1010" s="59"/>
      <c r="BV1010" s="59"/>
      <c r="BW1010" s="59"/>
      <c r="BX1010" s="59"/>
      <c r="BY1010" s="59"/>
      <c r="BZ1010" s="59"/>
      <c r="CA1010" s="59"/>
      <c r="CB1010" s="59"/>
      <c r="CC1010" s="59"/>
      <c r="CD1010" s="59"/>
      <c r="CE1010" s="59"/>
      <c r="CF1010" s="59"/>
      <c r="CG1010" s="59"/>
      <c r="CH1010" s="59"/>
      <c r="CI1010" s="59"/>
      <c r="CJ1010" s="59"/>
      <c r="CK1010" s="59"/>
      <c r="CL1010" s="59"/>
      <c r="CM1010" s="59"/>
      <c r="CN1010" s="59"/>
      <c r="CO1010" s="59"/>
      <c r="CP1010" s="59"/>
      <c r="CQ1010" s="59"/>
      <c r="CR1010" s="59"/>
      <c r="CS1010" s="59"/>
      <c r="CT1010" s="59"/>
      <c r="CU1010" s="59"/>
      <c r="CV1010" s="59"/>
      <c r="CW1010" s="59"/>
      <c r="CX1010" s="59"/>
      <c r="CY1010" s="59"/>
      <c r="CZ1010" s="59"/>
      <c r="DA1010" s="59"/>
      <c r="DB1010" s="59"/>
      <c r="DC1010" s="59"/>
      <c r="DD1010" s="59"/>
      <c r="DE1010" s="59"/>
      <c r="DF1010" s="59"/>
      <c r="DG1010" s="59"/>
      <c r="DH1010" s="59"/>
      <c r="DI1010" s="59"/>
      <c r="DJ1010" s="59"/>
      <c r="DK1010" s="59"/>
      <c r="DL1010" s="59"/>
      <c r="DM1010" s="59"/>
      <c r="DN1010" s="59"/>
      <c r="DO1010" s="59"/>
      <c r="DP1010" s="59"/>
      <c r="DQ1010" s="59"/>
      <c r="DR1010" s="59"/>
      <c r="DS1010" s="59"/>
      <c r="DT1010" s="59"/>
      <c r="DU1010" s="59"/>
      <c r="DV1010" s="59"/>
      <c r="DW1010" s="59"/>
      <c r="DX1010" s="59"/>
      <c r="DY1010" s="59"/>
      <c r="DZ1010" s="59"/>
      <c r="EA1010" s="59"/>
      <c r="EB1010" s="59"/>
      <c r="EC1010" s="59"/>
      <c r="ED1010" s="59"/>
      <c r="EE1010" s="59"/>
      <c r="EF1010" s="59"/>
      <c r="EG1010" s="59"/>
      <c r="EH1010" s="59"/>
      <c r="EI1010" s="59"/>
      <c r="EJ1010" s="59"/>
      <c r="EK1010" s="59"/>
      <c r="EL1010" s="59"/>
      <c r="EM1010" s="59"/>
      <c r="EN1010" s="59"/>
      <c r="EO1010" s="59"/>
      <c r="EP1010" s="59"/>
      <c r="EQ1010" s="59"/>
      <c r="ER1010" s="59"/>
      <c r="ES1010" s="59"/>
      <c r="ET1010" s="59"/>
      <c r="EU1010" s="59"/>
      <c r="EV1010" s="59"/>
      <c r="EW1010" s="59"/>
      <c r="EX1010" s="59"/>
      <c r="EY1010" s="59"/>
      <c r="EZ1010" s="59"/>
      <c r="FA1010" s="59"/>
      <c r="FB1010" s="59"/>
      <c r="FC1010" s="59"/>
      <c r="FD1010" s="59"/>
      <c r="FE1010" s="59"/>
      <c r="FF1010" s="59"/>
      <c r="FG1010" s="59"/>
      <c r="FH1010" s="59"/>
      <c r="FI1010" s="59"/>
      <c r="FJ1010" s="59"/>
      <c r="FK1010" s="59"/>
      <c r="FL1010" s="59"/>
      <c r="FM1010" s="59"/>
      <c r="FN1010" s="59"/>
      <c r="FO1010" s="59"/>
      <c r="FP1010" s="59"/>
      <c r="FQ1010" s="59"/>
      <c r="FR1010" s="59"/>
      <c r="FS1010" s="59"/>
      <c r="FT1010" s="59"/>
      <c r="FU1010" s="59"/>
      <c r="FV1010" s="59"/>
      <c r="FW1010" s="59"/>
      <c r="FX1010" s="59"/>
      <c r="FY1010" s="59"/>
      <c r="FZ1010" s="59"/>
      <c r="GA1010" s="59"/>
      <c r="GB1010" s="59"/>
      <c r="GC1010" s="59"/>
      <c r="GD1010" s="59"/>
      <c r="GE1010" s="59"/>
      <c r="GF1010" s="59"/>
      <c r="GG1010" s="59"/>
      <c r="GH1010" s="59"/>
      <c r="GI1010" s="59"/>
      <c r="GJ1010" s="59"/>
      <c r="GK1010" s="59"/>
      <c r="GL1010" s="59"/>
      <c r="GM1010" s="59"/>
      <c r="GN1010" s="59"/>
      <c r="GO1010" s="59"/>
    </row>
    <row r="1011" spans="1:197" ht="30" x14ac:dyDescent="0.25">
      <c r="A1011" s="18">
        <v>1</v>
      </c>
      <c r="B1011" s="18">
        <v>1</v>
      </c>
      <c r="C1011" s="581" t="s">
        <v>471</v>
      </c>
      <c r="D1011" s="93">
        <f>'2 уровень'!F2051</f>
        <v>0</v>
      </c>
      <c r="E1011" s="93">
        <f>'2 уровень'!G2051</f>
        <v>0</v>
      </c>
      <c r="F1011" s="93">
        <f>'2 уровень'!H2051</f>
        <v>0</v>
      </c>
      <c r="G1011" s="94">
        <f>'2 уровень'!I2051</f>
        <v>0</v>
      </c>
      <c r="H1011" s="78">
        <f>'2 уровень'!J2051</f>
        <v>0</v>
      </c>
      <c r="I1011" s="78">
        <f>'2 уровень'!K2051</f>
        <v>0</v>
      </c>
      <c r="J1011" s="25">
        <f>'2 уровень'!L2051</f>
        <v>0</v>
      </c>
      <c r="K1011" s="25">
        <f>'2 уровень'!M2051</f>
        <v>0</v>
      </c>
      <c r="L1011" s="25">
        <f>'2 уровень'!N2051</f>
        <v>0</v>
      </c>
      <c r="M1011" s="25">
        <f>'2 уровень'!O2051</f>
        <v>0</v>
      </c>
      <c r="N1011" s="25">
        <f>'2 уровень'!P2051</f>
        <v>0</v>
      </c>
      <c r="O1011" s="25">
        <f>'2 уровень'!Q2051</f>
        <v>0</v>
      </c>
      <c r="P1011" s="72">
        <f>'2 уровень'!R2051</f>
        <v>0</v>
      </c>
      <c r="Q1011" s="72">
        <f>'2 уровень'!S2051</f>
        <v>0</v>
      </c>
      <c r="R1011" s="72">
        <f>'2 уровень'!T2051</f>
        <v>0</v>
      </c>
      <c r="S1011" s="72">
        <f>'2 уровень'!U2051</f>
        <v>0</v>
      </c>
      <c r="T1011" s="794">
        <f>'2 уровень'!V2051</f>
        <v>0</v>
      </c>
      <c r="U1011" s="72">
        <f>'2 уровень'!W2051</f>
        <v>0</v>
      </c>
      <c r="V1011" s="72">
        <f>'2 уровень'!X2051</f>
        <v>0</v>
      </c>
      <c r="W1011" s="72">
        <f>'2 уровень'!Y2051</f>
        <v>0</v>
      </c>
      <c r="X1011" s="72">
        <f>'2 уровень'!Z2051</f>
        <v>0</v>
      </c>
      <c r="Y1011" s="389">
        <f>'2 уровень'!AA2051</f>
        <v>0</v>
      </c>
      <c r="Z1011" s="72" t="e">
        <f t="shared" si="204"/>
        <v>#DIV/0!</v>
      </c>
      <c r="AA1011" s="72" t="e">
        <f t="shared" si="205"/>
        <v>#DIV/0!</v>
      </c>
      <c r="AB1011" s="1014">
        <f>'2 уровень'!AB2053</f>
        <v>0</v>
      </c>
      <c r="AC1011" s="998">
        <f>'2 уровень'!AC2053</f>
        <v>0</v>
      </c>
      <c r="AD1011" s="196">
        <f t="shared" si="201"/>
        <v>0</v>
      </c>
      <c r="AE1011" s="196">
        <f t="shared" si="200"/>
        <v>0</v>
      </c>
      <c r="AF1011" s="907">
        <f t="shared" si="202"/>
        <v>0</v>
      </c>
      <c r="AG1011" s="59" t="e">
        <f t="shared" si="203"/>
        <v>#DIV/0!</v>
      </c>
      <c r="AH1011" s="59"/>
      <c r="AI1011" s="277"/>
      <c r="AJ1011" s="59">
        <f t="shared" si="199"/>
        <v>-19.166666666666668</v>
      </c>
      <c r="AK1011" s="59"/>
      <c r="AL1011" s="59"/>
      <c r="AM1011" s="277"/>
      <c r="AN1011" s="59"/>
      <c r="AO1011" s="59"/>
      <c r="AP1011" s="59"/>
      <c r="AQ1011" s="59"/>
      <c r="AR1011" s="59"/>
      <c r="AS1011" s="59"/>
      <c r="AT1011" s="59"/>
      <c r="AU1011" s="59"/>
      <c r="AV1011" s="59"/>
      <c r="AW1011" s="59"/>
      <c r="AX1011" s="59"/>
      <c r="AY1011" s="59"/>
      <c r="AZ1011" s="59"/>
      <c r="BA1011" s="59"/>
      <c r="BB1011" s="59"/>
      <c r="BC1011" s="59"/>
      <c r="BD1011" s="59"/>
      <c r="BE1011" s="59"/>
      <c r="BF1011" s="59"/>
      <c r="BG1011" s="59"/>
      <c r="BH1011" s="59"/>
      <c r="BI1011" s="59"/>
      <c r="BJ1011" s="59"/>
      <c r="BK1011" s="59"/>
      <c r="BL1011" s="59"/>
      <c r="BM1011" s="59"/>
      <c r="BN1011" s="59"/>
      <c r="BO1011" s="59"/>
      <c r="BP1011" s="59"/>
      <c r="BQ1011" s="59"/>
      <c r="BR1011" s="59"/>
      <c r="BS1011" s="59"/>
      <c r="BT1011" s="59"/>
      <c r="BU1011" s="59"/>
      <c r="BV1011" s="59"/>
      <c r="BW1011" s="59"/>
      <c r="BX1011" s="59"/>
      <c r="BY1011" s="59"/>
      <c r="BZ1011" s="59"/>
      <c r="CA1011" s="59"/>
      <c r="CB1011" s="59"/>
      <c r="CC1011" s="59"/>
      <c r="CD1011" s="59"/>
      <c r="CE1011" s="59"/>
      <c r="CF1011" s="59"/>
      <c r="CG1011" s="59"/>
      <c r="CH1011" s="59"/>
      <c r="CI1011" s="59"/>
      <c r="CJ1011" s="59"/>
      <c r="CK1011" s="59"/>
      <c r="CL1011" s="59"/>
      <c r="CM1011" s="59"/>
      <c r="CN1011" s="59"/>
      <c r="CO1011" s="59"/>
      <c r="CP1011" s="59"/>
      <c r="CQ1011" s="59"/>
      <c r="CR1011" s="59"/>
      <c r="CS1011" s="59"/>
      <c r="CT1011" s="59"/>
      <c r="CU1011" s="59"/>
      <c r="CV1011" s="59"/>
      <c r="CW1011" s="59"/>
      <c r="CX1011" s="59"/>
      <c r="CY1011" s="59"/>
      <c r="CZ1011" s="59"/>
      <c r="DA1011" s="59"/>
      <c r="DB1011" s="59"/>
      <c r="DC1011" s="59"/>
      <c r="DD1011" s="59"/>
      <c r="DE1011" s="59"/>
      <c r="DF1011" s="59"/>
      <c r="DG1011" s="59"/>
      <c r="DH1011" s="59"/>
      <c r="DI1011" s="59"/>
      <c r="DJ1011" s="59"/>
      <c r="DK1011" s="59"/>
      <c r="DL1011" s="59"/>
      <c r="DM1011" s="59"/>
      <c r="DN1011" s="59"/>
      <c r="DO1011" s="59"/>
      <c r="DP1011" s="59"/>
      <c r="DQ1011" s="59"/>
      <c r="DR1011" s="59"/>
      <c r="DS1011" s="59"/>
      <c r="DT1011" s="59"/>
      <c r="DU1011" s="59"/>
      <c r="DV1011" s="59"/>
      <c r="DW1011" s="59"/>
      <c r="DX1011" s="59"/>
      <c r="DY1011" s="59"/>
      <c r="DZ1011" s="59"/>
      <c r="EA1011" s="59"/>
      <c r="EB1011" s="59"/>
      <c r="EC1011" s="59"/>
      <c r="ED1011" s="59"/>
      <c r="EE1011" s="59"/>
      <c r="EF1011" s="59"/>
      <c r="EG1011" s="59"/>
      <c r="EH1011" s="59"/>
      <c r="EI1011" s="59"/>
      <c r="EJ1011" s="59"/>
      <c r="EK1011" s="59"/>
      <c r="EL1011" s="59"/>
      <c r="EM1011" s="59"/>
      <c r="EN1011" s="59"/>
      <c r="EO1011" s="59"/>
      <c r="EP1011" s="59"/>
      <c r="EQ1011" s="59"/>
      <c r="ER1011" s="59"/>
      <c r="ES1011" s="59"/>
      <c r="ET1011" s="59"/>
      <c r="EU1011" s="59"/>
      <c r="EV1011" s="59"/>
      <c r="EW1011" s="59"/>
      <c r="EX1011" s="59"/>
      <c r="EY1011" s="59"/>
      <c r="EZ1011" s="59"/>
      <c r="FA1011" s="59"/>
      <c r="FB1011" s="59"/>
      <c r="FC1011" s="59"/>
      <c r="FD1011" s="59"/>
      <c r="FE1011" s="59"/>
      <c r="FF1011" s="59"/>
      <c r="FG1011" s="59"/>
      <c r="FH1011" s="59"/>
      <c r="FI1011" s="59"/>
      <c r="FJ1011" s="59"/>
      <c r="FK1011" s="59"/>
      <c r="FL1011" s="59"/>
      <c r="FM1011" s="59"/>
      <c r="FN1011" s="59"/>
      <c r="FO1011" s="59"/>
      <c r="FP1011" s="59"/>
      <c r="FQ1011" s="59"/>
      <c r="FR1011" s="59"/>
      <c r="FS1011" s="59"/>
      <c r="FT1011" s="59"/>
      <c r="FU1011" s="59"/>
      <c r="FV1011" s="59"/>
      <c r="FW1011" s="59"/>
      <c r="FX1011" s="59"/>
      <c r="FY1011" s="59"/>
      <c r="FZ1011" s="59"/>
      <c r="GA1011" s="59"/>
      <c r="GB1011" s="59"/>
      <c r="GC1011" s="59"/>
      <c r="GD1011" s="59"/>
      <c r="GE1011" s="59"/>
      <c r="GF1011" s="59"/>
      <c r="GG1011" s="59"/>
      <c r="GH1011" s="59"/>
      <c r="GI1011" s="59"/>
      <c r="GJ1011" s="59"/>
      <c r="GK1011" s="59"/>
      <c r="GL1011" s="59"/>
      <c r="GM1011" s="59"/>
      <c r="GN1011" s="59"/>
      <c r="GO1011" s="59"/>
    </row>
    <row r="1012" spans="1:197" ht="45" x14ac:dyDescent="0.25">
      <c r="A1012" s="18">
        <v>1</v>
      </c>
      <c r="B1012" s="18">
        <v>1</v>
      </c>
      <c r="C1012" s="581" t="s">
        <v>472</v>
      </c>
      <c r="D1012" s="93">
        <f>'2 уровень'!F2052</f>
        <v>23</v>
      </c>
      <c r="E1012" s="93">
        <f>'2 уровень'!G2052</f>
        <v>3.8333333333333335</v>
      </c>
      <c r="F1012" s="93">
        <f>'2 уровень'!H2052</f>
        <v>0</v>
      </c>
      <c r="G1012" s="94">
        <f>'2 уровень'!I2052</f>
        <v>0</v>
      </c>
      <c r="H1012" s="78">
        <f>'2 уровень'!J2052</f>
        <v>0</v>
      </c>
      <c r="I1012" s="78">
        <f>'2 уровень'!K2052</f>
        <v>0</v>
      </c>
      <c r="J1012" s="25">
        <f>'2 уровень'!L2052</f>
        <v>0</v>
      </c>
      <c r="K1012" s="25">
        <f>'2 уровень'!M2052</f>
        <v>0</v>
      </c>
      <c r="L1012" s="25">
        <f>'2 уровень'!N2052</f>
        <v>0</v>
      </c>
      <c r="M1012" s="25">
        <f>'2 уровень'!O2052</f>
        <v>0</v>
      </c>
      <c r="N1012" s="25">
        <f>'2 уровень'!P2052</f>
        <v>0</v>
      </c>
      <c r="O1012" s="25">
        <f>'2 уровень'!Q2052</f>
        <v>0</v>
      </c>
      <c r="P1012" s="72">
        <f>'2 уровень'!R2052</f>
        <v>216.97739999999999</v>
      </c>
      <c r="Q1012" s="72">
        <f>'2 уровень'!S2052</f>
        <v>216.97739999999999</v>
      </c>
      <c r="R1012" s="72">
        <f>'2 уровень'!T2052</f>
        <v>36.1629</v>
      </c>
      <c r="S1012" s="72">
        <f>'2 уровень'!U2052</f>
        <v>0</v>
      </c>
      <c r="T1012" s="794">
        <f>'2 уровень'!V2052</f>
        <v>0</v>
      </c>
      <c r="U1012" s="72">
        <f>'2 уровень'!W2052</f>
        <v>0</v>
      </c>
      <c r="V1012" s="72">
        <f>'2 уровень'!X2052</f>
        <v>-36.1629</v>
      </c>
      <c r="W1012" s="72">
        <f>'2 уровень'!Y2052</f>
        <v>0</v>
      </c>
      <c r="X1012" s="72">
        <f>'2 уровень'!Z2052</f>
        <v>0</v>
      </c>
      <c r="Y1012" s="389">
        <f>'2 уровень'!AA2052</f>
        <v>0</v>
      </c>
      <c r="Z1012" s="72">
        <f t="shared" si="204"/>
        <v>0</v>
      </c>
      <c r="AA1012" s="72">
        <f t="shared" si="205"/>
        <v>0</v>
      </c>
      <c r="AB1012" s="1014">
        <f>'2 уровень'!AB2054</f>
        <v>0</v>
      </c>
      <c r="AC1012" s="998">
        <f>'2 уровень'!AC2054</f>
        <v>0</v>
      </c>
      <c r="AD1012" s="196">
        <f t="shared" si="201"/>
        <v>0</v>
      </c>
      <c r="AE1012" s="196">
        <f t="shared" si="200"/>
        <v>0</v>
      </c>
      <c r="AF1012" s="907">
        <f t="shared" si="202"/>
        <v>9433.7999999999993</v>
      </c>
      <c r="AG1012" s="59" t="e">
        <f t="shared" si="203"/>
        <v>#DIV/0!</v>
      </c>
      <c r="AH1012" s="59"/>
      <c r="AI1012" s="277"/>
      <c r="AJ1012" s="59">
        <f t="shared" si="199"/>
        <v>-133.33333333333334</v>
      </c>
      <c r="AK1012" s="59"/>
      <c r="AL1012" s="59"/>
      <c r="AM1012" s="277"/>
      <c r="AN1012" s="59"/>
      <c r="AO1012" s="59"/>
      <c r="AP1012" s="59"/>
      <c r="AQ1012" s="59"/>
      <c r="AR1012" s="59"/>
      <c r="AS1012" s="59"/>
      <c r="AT1012" s="59"/>
      <c r="AU1012" s="59"/>
      <c r="AV1012" s="59"/>
      <c r="AW1012" s="59"/>
      <c r="AX1012" s="59"/>
      <c r="AY1012" s="59"/>
      <c r="AZ1012" s="59"/>
      <c r="BA1012" s="59"/>
      <c r="BB1012" s="59"/>
      <c r="BC1012" s="59"/>
      <c r="BD1012" s="59"/>
      <c r="BE1012" s="59"/>
      <c r="BF1012" s="59"/>
      <c r="BG1012" s="59"/>
      <c r="BH1012" s="59"/>
      <c r="BI1012" s="59"/>
      <c r="BJ1012" s="59"/>
      <c r="BK1012" s="59"/>
      <c r="BL1012" s="59"/>
      <c r="BM1012" s="59"/>
      <c r="BN1012" s="59"/>
      <c r="BO1012" s="59"/>
      <c r="BP1012" s="59"/>
      <c r="BQ1012" s="59"/>
      <c r="BR1012" s="59"/>
      <c r="BS1012" s="59"/>
      <c r="BT1012" s="59"/>
      <c r="BU1012" s="59"/>
      <c r="BV1012" s="59"/>
      <c r="BW1012" s="59"/>
      <c r="BX1012" s="59"/>
      <c r="BY1012" s="59"/>
      <c r="BZ1012" s="59"/>
      <c r="CA1012" s="59"/>
      <c r="CB1012" s="59"/>
      <c r="CC1012" s="59"/>
      <c r="CD1012" s="59"/>
      <c r="CE1012" s="59"/>
      <c r="CF1012" s="59"/>
      <c r="CG1012" s="59"/>
      <c r="CH1012" s="59"/>
      <c r="CI1012" s="59"/>
      <c r="CJ1012" s="59"/>
      <c r="CK1012" s="59"/>
      <c r="CL1012" s="59"/>
      <c r="CM1012" s="59"/>
      <c r="CN1012" s="59"/>
      <c r="CO1012" s="59"/>
      <c r="CP1012" s="59"/>
      <c r="CQ1012" s="59"/>
      <c r="CR1012" s="59"/>
      <c r="CS1012" s="59"/>
      <c r="CT1012" s="59"/>
      <c r="CU1012" s="59"/>
      <c r="CV1012" s="59"/>
      <c r="CW1012" s="59"/>
      <c r="CX1012" s="59"/>
      <c r="CY1012" s="59"/>
      <c r="CZ1012" s="59"/>
      <c r="DA1012" s="59"/>
      <c r="DB1012" s="59"/>
      <c r="DC1012" s="59"/>
      <c r="DD1012" s="59"/>
      <c r="DE1012" s="59"/>
      <c r="DF1012" s="59"/>
      <c r="DG1012" s="59"/>
      <c r="DH1012" s="59"/>
      <c r="DI1012" s="59"/>
      <c r="DJ1012" s="59"/>
      <c r="DK1012" s="59"/>
      <c r="DL1012" s="59"/>
      <c r="DM1012" s="59"/>
      <c r="DN1012" s="59"/>
      <c r="DO1012" s="59"/>
      <c r="DP1012" s="59"/>
      <c r="DQ1012" s="59"/>
      <c r="DR1012" s="59"/>
      <c r="DS1012" s="59"/>
      <c r="DT1012" s="59"/>
      <c r="DU1012" s="59"/>
      <c r="DV1012" s="59"/>
      <c r="DW1012" s="59"/>
      <c r="DX1012" s="59"/>
      <c r="DY1012" s="59"/>
      <c r="DZ1012" s="59"/>
      <c r="EA1012" s="59"/>
      <c r="EB1012" s="59"/>
      <c r="EC1012" s="59"/>
      <c r="ED1012" s="59"/>
      <c r="EE1012" s="59"/>
      <c r="EF1012" s="59"/>
      <c r="EG1012" s="59"/>
      <c r="EH1012" s="59"/>
      <c r="EI1012" s="59"/>
      <c r="EJ1012" s="59"/>
      <c r="EK1012" s="59"/>
      <c r="EL1012" s="59"/>
      <c r="EM1012" s="59"/>
      <c r="EN1012" s="59"/>
      <c r="EO1012" s="59"/>
      <c r="EP1012" s="59"/>
      <c r="EQ1012" s="59"/>
      <c r="ER1012" s="59"/>
      <c r="ES1012" s="59"/>
      <c r="ET1012" s="59"/>
      <c r="EU1012" s="59"/>
      <c r="EV1012" s="59"/>
      <c r="EW1012" s="59"/>
      <c r="EX1012" s="59"/>
      <c r="EY1012" s="59"/>
      <c r="EZ1012" s="59"/>
      <c r="FA1012" s="59"/>
      <c r="FB1012" s="59"/>
      <c r="FC1012" s="59"/>
      <c r="FD1012" s="59"/>
      <c r="FE1012" s="59"/>
      <c r="FF1012" s="59"/>
      <c r="FG1012" s="59"/>
      <c r="FH1012" s="59"/>
      <c r="FI1012" s="59"/>
      <c r="FJ1012" s="59"/>
      <c r="FK1012" s="59"/>
      <c r="FL1012" s="59"/>
      <c r="FM1012" s="59"/>
      <c r="FN1012" s="59"/>
      <c r="FO1012" s="59"/>
      <c r="FP1012" s="59"/>
      <c r="FQ1012" s="59"/>
      <c r="FR1012" s="59"/>
      <c r="FS1012" s="59"/>
      <c r="FT1012" s="59"/>
      <c r="FU1012" s="59"/>
      <c r="FV1012" s="59"/>
      <c r="FW1012" s="59"/>
      <c r="FX1012" s="59"/>
      <c r="FY1012" s="59"/>
      <c r="FZ1012" s="59"/>
      <c r="GA1012" s="59"/>
      <c r="GB1012" s="59"/>
      <c r="GC1012" s="59"/>
      <c r="GD1012" s="59"/>
      <c r="GE1012" s="59"/>
      <c r="GF1012" s="59"/>
      <c r="GG1012" s="59"/>
      <c r="GH1012" s="59"/>
      <c r="GI1012" s="59"/>
      <c r="GJ1012" s="59"/>
      <c r="GK1012" s="59"/>
      <c r="GL1012" s="59"/>
      <c r="GM1012" s="59"/>
      <c r="GN1012" s="59"/>
      <c r="GO1012" s="59"/>
    </row>
    <row r="1013" spans="1:197" ht="30" x14ac:dyDescent="0.25">
      <c r="A1013" s="18">
        <v>1</v>
      </c>
      <c r="B1013" s="18">
        <v>1</v>
      </c>
      <c r="C1013" s="581" t="s">
        <v>473</v>
      </c>
      <c r="D1013" s="93">
        <f>'2 уровень'!F2053</f>
        <v>160</v>
      </c>
      <c r="E1013" s="93">
        <f>'2 уровень'!G2053</f>
        <v>26.666666666666668</v>
      </c>
      <c r="F1013" s="93">
        <f>'2 уровень'!H2053</f>
        <v>0</v>
      </c>
      <c r="G1013" s="94">
        <f>'2 уровень'!I2053</f>
        <v>0</v>
      </c>
      <c r="H1013" s="78">
        <f>'2 уровень'!J2053</f>
        <v>0</v>
      </c>
      <c r="I1013" s="78">
        <f>'2 уровень'!K2053</f>
        <v>0</v>
      </c>
      <c r="J1013" s="25">
        <f>'2 уровень'!L2053</f>
        <v>0</v>
      </c>
      <c r="K1013" s="25">
        <f>'2 уровень'!M2053</f>
        <v>0</v>
      </c>
      <c r="L1013" s="25">
        <f>'2 уровень'!N2053</f>
        <v>0</v>
      </c>
      <c r="M1013" s="25">
        <f>'2 уровень'!O2053</f>
        <v>0</v>
      </c>
      <c r="N1013" s="25">
        <f>'2 уровень'!P2053</f>
        <v>0</v>
      </c>
      <c r="O1013" s="25">
        <f>'2 уровень'!Q2053</f>
        <v>0</v>
      </c>
      <c r="P1013" s="72">
        <f>'2 уровень'!R2053</f>
        <v>1509.4079999999999</v>
      </c>
      <c r="Q1013" s="72">
        <f>'2 уровень'!S2053</f>
        <v>1509.4079999999999</v>
      </c>
      <c r="R1013" s="72">
        <f>'2 уровень'!T2053</f>
        <v>251.56799999999998</v>
      </c>
      <c r="S1013" s="72">
        <f>'2 уровень'!U2053</f>
        <v>0</v>
      </c>
      <c r="T1013" s="794">
        <f>'2 уровень'!V2053</f>
        <v>0</v>
      </c>
      <c r="U1013" s="72">
        <f>'2 уровень'!W2053</f>
        <v>0</v>
      </c>
      <c r="V1013" s="72">
        <f>'2 уровень'!X2053</f>
        <v>-251.56799999999998</v>
      </c>
      <c r="W1013" s="72">
        <f>'2 уровень'!Y2053</f>
        <v>0</v>
      </c>
      <c r="X1013" s="72">
        <f>'2 уровень'!Z2053</f>
        <v>-0.86469000000000007</v>
      </c>
      <c r="Y1013" s="389">
        <f>'2 уровень'!AA2053</f>
        <v>-0.86469000000000007</v>
      </c>
      <c r="Z1013" s="72">
        <f t="shared" si="204"/>
        <v>0</v>
      </c>
      <c r="AA1013" s="72">
        <f t="shared" si="205"/>
        <v>-0.34372018698721624</v>
      </c>
      <c r="AB1013" s="1014">
        <f>'2 уровень'!AB2055</f>
        <v>0</v>
      </c>
      <c r="AC1013" s="998">
        <f>'2 уровень'!AC2055</f>
        <v>0</v>
      </c>
      <c r="AD1013" s="196">
        <f t="shared" si="201"/>
        <v>-864.69</v>
      </c>
      <c r="AE1013" s="196">
        <f t="shared" si="200"/>
        <v>-864.69</v>
      </c>
      <c r="AF1013" s="907">
        <f t="shared" si="202"/>
        <v>9433.7999999999993</v>
      </c>
      <c r="AG1013" s="59" t="e">
        <f t="shared" si="203"/>
        <v>#DIV/0!</v>
      </c>
      <c r="AH1013" s="59"/>
      <c r="AI1013" s="277"/>
      <c r="AJ1013" s="59">
        <f t="shared" si="199"/>
        <v>-4129.166666666667</v>
      </c>
      <c r="AK1013" s="59"/>
      <c r="AL1013" s="59"/>
      <c r="AM1013" s="277"/>
      <c r="AN1013" s="59"/>
      <c r="AO1013" s="59"/>
      <c r="AP1013" s="59"/>
      <c r="AQ1013" s="59"/>
      <c r="AR1013" s="59"/>
      <c r="AS1013" s="59"/>
      <c r="AT1013" s="59"/>
      <c r="AU1013" s="59"/>
      <c r="AV1013" s="59"/>
      <c r="AW1013" s="59"/>
      <c r="AX1013" s="59"/>
      <c r="AY1013" s="59"/>
      <c r="AZ1013" s="59"/>
      <c r="BA1013" s="59"/>
      <c r="BB1013" s="59"/>
      <c r="BC1013" s="59"/>
      <c r="BD1013" s="59"/>
      <c r="BE1013" s="59"/>
      <c r="BF1013" s="59"/>
      <c r="BG1013" s="59"/>
      <c r="BH1013" s="59"/>
      <c r="BI1013" s="59"/>
      <c r="BJ1013" s="59"/>
      <c r="BK1013" s="59"/>
      <c r="BL1013" s="59"/>
      <c r="BM1013" s="59"/>
      <c r="BN1013" s="59"/>
      <c r="BO1013" s="59"/>
      <c r="BP1013" s="59"/>
      <c r="BQ1013" s="59"/>
      <c r="BR1013" s="59"/>
      <c r="BS1013" s="59"/>
      <c r="BT1013" s="59"/>
      <c r="BU1013" s="59"/>
      <c r="BV1013" s="59"/>
      <c r="BW1013" s="59"/>
      <c r="BX1013" s="59"/>
      <c r="BY1013" s="59"/>
      <c r="BZ1013" s="59"/>
      <c r="CA1013" s="59"/>
      <c r="CB1013" s="59"/>
      <c r="CC1013" s="59"/>
      <c r="CD1013" s="59"/>
      <c r="CE1013" s="59"/>
      <c r="CF1013" s="59"/>
      <c r="CG1013" s="59"/>
      <c r="CH1013" s="59"/>
      <c r="CI1013" s="59"/>
      <c r="CJ1013" s="59"/>
      <c r="CK1013" s="59"/>
      <c r="CL1013" s="59"/>
      <c r="CM1013" s="59"/>
      <c r="CN1013" s="59"/>
      <c r="CO1013" s="59"/>
      <c r="CP1013" s="59"/>
      <c r="CQ1013" s="59"/>
      <c r="CR1013" s="59"/>
      <c r="CS1013" s="59"/>
      <c r="CT1013" s="59"/>
      <c r="CU1013" s="59"/>
      <c r="CV1013" s="59"/>
      <c r="CW1013" s="59"/>
      <c r="CX1013" s="59"/>
      <c r="CY1013" s="59"/>
      <c r="CZ1013" s="59"/>
      <c r="DA1013" s="59"/>
      <c r="DB1013" s="59"/>
      <c r="DC1013" s="59"/>
      <c r="DD1013" s="59"/>
      <c r="DE1013" s="59"/>
      <c r="DF1013" s="59"/>
      <c r="DG1013" s="59"/>
      <c r="DH1013" s="59"/>
      <c r="DI1013" s="59"/>
      <c r="DJ1013" s="59"/>
      <c r="DK1013" s="59"/>
      <c r="DL1013" s="59"/>
      <c r="DM1013" s="59"/>
      <c r="DN1013" s="59"/>
      <c r="DO1013" s="59"/>
      <c r="DP1013" s="59"/>
      <c r="DQ1013" s="59"/>
      <c r="DR1013" s="59"/>
      <c r="DS1013" s="59"/>
      <c r="DT1013" s="59"/>
      <c r="DU1013" s="59"/>
      <c r="DV1013" s="59"/>
      <c r="DW1013" s="59"/>
      <c r="DX1013" s="59"/>
      <c r="DY1013" s="59"/>
      <c r="DZ1013" s="59"/>
      <c r="EA1013" s="59"/>
      <c r="EB1013" s="59"/>
      <c r="EC1013" s="59"/>
      <c r="ED1013" s="59"/>
      <c r="EE1013" s="59"/>
      <c r="EF1013" s="59"/>
      <c r="EG1013" s="59"/>
      <c r="EH1013" s="59"/>
      <c r="EI1013" s="59"/>
      <c r="EJ1013" s="59"/>
      <c r="EK1013" s="59"/>
      <c r="EL1013" s="59"/>
      <c r="EM1013" s="59"/>
      <c r="EN1013" s="59"/>
      <c r="EO1013" s="59"/>
      <c r="EP1013" s="59"/>
      <c r="EQ1013" s="59"/>
      <c r="ER1013" s="59"/>
      <c r="ES1013" s="59"/>
      <c r="ET1013" s="59"/>
      <c r="EU1013" s="59"/>
      <c r="EV1013" s="59"/>
      <c r="EW1013" s="59"/>
      <c r="EX1013" s="59"/>
      <c r="EY1013" s="59"/>
      <c r="EZ1013" s="59"/>
      <c r="FA1013" s="59"/>
      <c r="FB1013" s="59"/>
      <c r="FC1013" s="59"/>
      <c r="FD1013" s="59"/>
      <c r="FE1013" s="59"/>
      <c r="FF1013" s="59"/>
      <c r="FG1013" s="59"/>
      <c r="FH1013" s="59"/>
      <c r="FI1013" s="59"/>
      <c r="FJ1013" s="59"/>
      <c r="FK1013" s="59"/>
      <c r="FL1013" s="59"/>
      <c r="FM1013" s="59"/>
      <c r="FN1013" s="59"/>
      <c r="FO1013" s="59"/>
      <c r="FP1013" s="59"/>
      <c r="FQ1013" s="59"/>
      <c r="FR1013" s="59"/>
      <c r="FS1013" s="59"/>
      <c r="FT1013" s="59"/>
      <c r="FU1013" s="59"/>
      <c r="FV1013" s="59"/>
      <c r="FW1013" s="59"/>
      <c r="FX1013" s="59"/>
      <c r="FY1013" s="59"/>
      <c r="FZ1013" s="59"/>
      <c r="GA1013" s="59"/>
      <c r="GB1013" s="59"/>
      <c r="GC1013" s="59"/>
      <c r="GD1013" s="59"/>
      <c r="GE1013" s="59"/>
      <c r="GF1013" s="59"/>
      <c r="GG1013" s="59"/>
      <c r="GH1013" s="59"/>
      <c r="GI1013" s="59"/>
      <c r="GJ1013" s="59"/>
      <c r="GK1013" s="59"/>
      <c r="GL1013" s="59"/>
      <c r="GM1013" s="59"/>
      <c r="GN1013" s="59"/>
      <c r="GO1013" s="59"/>
    </row>
    <row r="1014" spans="1:197" ht="45" x14ac:dyDescent="0.25">
      <c r="A1014" s="18">
        <v>1</v>
      </c>
      <c r="B1014" s="18">
        <v>1</v>
      </c>
      <c r="C1014" s="581" t="s">
        <v>273</v>
      </c>
      <c r="D1014" s="93">
        <f>'2 уровень'!F2054</f>
        <v>4955</v>
      </c>
      <c r="E1014" s="93">
        <f>'2 уровень'!G2054</f>
        <v>825.83333333333337</v>
      </c>
      <c r="F1014" s="93">
        <f>'2 уровень'!H2054</f>
        <v>458</v>
      </c>
      <c r="G1014" s="94">
        <f>'2 уровень'!I2054</f>
        <v>55.459132189707361</v>
      </c>
      <c r="H1014" s="78">
        <f>'2 уровень'!J2054</f>
        <v>0</v>
      </c>
      <c r="I1014" s="78">
        <f>'2 уровень'!K2054</f>
        <v>0</v>
      </c>
      <c r="J1014" s="25">
        <f>'2 уровень'!L2054</f>
        <v>0</v>
      </c>
      <c r="K1014" s="25">
        <f>'2 уровень'!M2054</f>
        <v>0</v>
      </c>
      <c r="L1014" s="25">
        <f>'2 уровень'!N2054</f>
        <v>0</v>
      </c>
      <c r="M1014" s="25">
        <f>'2 уровень'!O2054</f>
        <v>0</v>
      </c>
      <c r="N1014" s="25">
        <f>'2 уровень'!P2054</f>
        <v>0</v>
      </c>
      <c r="O1014" s="25">
        <f>'2 уровень'!Q2054</f>
        <v>0</v>
      </c>
      <c r="P1014" s="72">
        <f>'2 уровень'!R2054</f>
        <v>14882.629429999999</v>
      </c>
      <c r="Q1014" s="72">
        <f>'2 уровень'!S2054</f>
        <v>14882.629429999999</v>
      </c>
      <c r="R1014" s="72">
        <f>'2 уровень'!T2054</f>
        <v>2480.4382383333327</v>
      </c>
      <c r="S1014" s="72">
        <f>'2 уровень'!U2054</f>
        <v>1228.3765599999999</v>
      </c>
      <c r="T1014" s="794">
        <f>'2 уровень'!V2054</f>
        <v>0</v>
      </c>
      <c r="U1014" s="72">
        <f>'2 уровень'!W2054</f>
        <v>0</v>
      </c>
      <c r="V1014" s="72">
        <f>'2 уровень'!X2054</f>
        <v>-1252.061678333333</v>
      </c>
      <c r="W1014" s="72">
        <f>'2 уровень'!Y2054</f>
        <v>0</v>
      </c>
      <c r="X1014" s="72">
        <f>'2 уровень'!Z2054</f>
        <v>0</v>
      </c>
      <c r="Y1014" s="389">
        <f>'2 уровень'!AA2054</f>
        <v>1228.3765599999999</v>
      </c>
      <c r="Z1014" s="72">
        <f t="shared" si="204"/>
        <v>49.522561820582808</v>
      </c>
      <c r="AA1014" s="72">
        <f t="shared" si="205"/>
        <v>49.522561820582808</v>
      </c>
      <c r="AB1014" s="1014">
        <f>'2 уровень'!AB2056</f>
        <v>0</v>
      </c>
      <c r="AC1014" s="998">
        <f>'2 уровень'!AC2056</f>
        <v>0</v>
      </c>
      <c r="AD1014" s="196">
        <f t="shared" si="201"/>
        <v>1228376.5599999998</v>
      </c>
      <c r="AE1014" s="196">
        <f t="shared" si="200"/>
        <v>0</v>
      </c>
      <c r="AF1014" s="907">
        <f t="shared" si="202"/>
        <v>3003.5579071644802</v>
      </c>
      <c r="AG1014" s="59">
        <f t="shared" si="203"/>
        <v>2682.0448908296944</v>
      </c>
      <c r="AH1014" s="59"/>
      <c r="AI1014" s="277"/>
      <c r="AJ1014" s="59">
        <f t="shared" si="199"/>
        <v>-1515</v>
      </c>
      <c r="AK1014" s="59"/>
      <c r="AL1014" s="59"/>
      <c r="AM1014" s="277"/>
      <c r="AN1014" s="59"/>
      <c r="AO1014" s="59"/>
      <c r="AP1014" s="59"/>
      <c r="AQ1014" s="59"/>
      <c r="AR1014" s="59"/>
      <c r="AS1014" s="59"/>
      <c r="AT1014" s="59"/>
      <c r="AU1014" s="59"/>
      <c r="AV1014" s="59"/>
      <c r="AW1014" s="59"/>
      <c r="AX1014" s="59"/>
      <c r="AY1014" s="59"/>
      <c r="AZ1014" s="59"/>
      <c r="BA1014" s="59"/>
      <c r="BB1014" s="59"/>
      <c r="BC1014" s="59"/>
      <c r="BD1014" s="59"/>
      <c r="BE1014" s="59"/>
      <c r="BF1014" s="59"/>
      <c r="BG1014" s="59"/>
      <c r="BH1014" s="59"/>
      <c r="BI1014" s="59"/>
      <c r="BJ1014" s="59"/>
      <c r="BK1014" s="59"/>
      <c r="BL1014" s="59"/>
      <c r="BM1014" s="59"/>
      <c r="BN1014" s="59"/>
      <c r="BO1014" s="59"/>
      <c r="BP1014" s="59"/>
      <c r="BQ1014" s="59"/>
      <c r="BR1014" s="59"/>
      <c r="BS1014" s="59"/>
      <c r="BT1014" s="59"/>
      <c r="BU1014" s="59"/>
      <c r="BV1014" s="59"/>
      <c r="BW1014" s="59"/>
      <c r="BX1014" s="59"/>
      <c r="BY1014" s="59"/>
      <c r="BZ1014" s="59"/>
      <c r="CA1014" s="59"/>
      <c r="CB1014" s="59"/>
      <c r="CC1014" s="59"/>
      <c r="CD1014" s="59"/>
      <c r="CE1014" s="59"/>
      <c r="CF1014" s="59"/>
      <c r="CG1014" s="59"/>
      <c r="CH1014" s="59"/>
      <c r="CI1014" s="59"/>
      <c r="CJ1014" s="59"/>
      <c r="CK1014" s="59"/>
      <c r="CL1014" s="59"/>
      <c r="CM1014" s="59"/>
      <c r="CN1014" s="59"/>
      <c r="CO1014" s="59"/>
      <c r="CP1014" s="59"/>
      <c r="CQ1014" s="59"/>
      <c r="CR1014" s="59"/>
      <c r="CS1014" s="59"/>
      <c r="CT1014" s="59"/>
      <c r="CU1014" s="59"/>
      <c r="CV1014" s="59"/>
      <c r="CW1014" s="59"/>
      <c r="CX1014" s="59"/>
      <c r="CY1014" s="59"/>
      <c r="CZ1014" s="59"/>
      <c r="DA1014" s="59"/>
      <c r="DB1014" s="59"/>
      <c r="DC1014" s="59"/>
      <c r="DD1014" s="59"/>
      <c r="DE1014" s="59"/>
      <c r="DF1014" s="59"/>
      <c r="DG1014" s="59"/>
      <c r="DH1014" s="59"/>
      <c r="DI1014" s="59"/>
      <c r="DJ1014" s="59"/>
      <c r="DK1014" s="59"/>
      <c r="DL1014" s="59"/>
      <c r="DM1014" s="59"/>
      <c r="DN1014" s="59"/>
      <c r="DO1014" s="59"/>
      <c r="DP1014" s="59"/>
      <c r="DQ1014" s="59"/>
      <c r="DR1014" s="59"/>
      <c r="DS1014" s="59"/>
      <c r="DT1014" s="59"/>
      <c r="DU1014" s="59"/>
      <c r="DV1014" s="59"/>
      <c r="DW1014" s="59"/>
      <c r="DX1014" s="59"/>
      <c r="DY1014" s="59"/>
      <c r="DZ1014" s="59"/>
      <c r="EA1014" s="59"/>
      <c r="EB1014" s="59"/>
      <c r="EC1014" s="59"/>
      <c r="ED1014" s="59"/>
      <c r="EE1014" s="59"/>
      <c r="EF1014" s="59"/>
      <c r="EG1014" s="59"/>
      <c r="EH1014" s="59"/>
      <c r="EI1014" s="59"/>
      <c r="EJ1014" s="59"/>
      <c r="EK1014" s="59"/>
      <c r="EL1014" s="59"/>
      <c r="EM1014" s="59"/>
      <c r="EN1014" s="59"/>
      <c r="EO1014" s="59"/>
      <c r="EP1014" s="59"/>
      <c r="EQ1014" s="59"/>
      <c r="ER1014" s="59"/>
      <c r="ES1014" s="59"/>
      <c r="ET1014" s="59"/>
      <c r="EU1014" s="59"/>
      <c r="EV1014" s="59"/>
      <c r="EW1014" s="59"/>
      <c r="EX1014" s="59"/>
      <c r="EY1014" s="59"/>
      <c r="EZ1014" s="59"/>
      <c r="FA1014" s="59"/>
      <c r="FB1014" s="59"/>
      <c r="FC1014" s="59"/>
      <c r="FD1014" s="59"/>
      <c r="FE1014" s="59"/>
      <c r="FF1014" s="59"/>
      <c r="FG1014" s="59"/>
      <c r="FH1014" s="59"/>
      <c r="FI1014" s="59"/>
      <c r="FJ1014" s="59"/>
      <c r="FK1014" s="59"/>
      <c r="FL1014" s="59"/>
      <c r="FM1014" s="59"/>
      <c r="FN1014" s="59"/>
      <c r="FO1014" s="59"/>
      <c r="FP1014" s="59"/>
      <c r="FQ1014" s="59"/>
      <c r="FR1014" s="59"/>
      <c r="FS1014" s="59"/>
      <c r="FT1014" s="59"/>
      <c r="FU1014" s="59"/>
      <c r="FV1014" s="59"/>
      <c r="FW1014" s="59"/>
      <c r="FX1014" s="59"/>
      <c r="FY1014" s="59"/>
      <c r="FZ1014" s="59"/>
      <c r="GA1014" s="59"/>
      <c r="GB1014" s="59"/>
      <c r="GC1014" s="59"/>
      <c r="GD1014" s="59"/>
      <c r="GE1014" s="59"/>
      <c r="GF1014" s="59"/>
      <c r="GG1014" s="59"/>
      <c r="GH1014" s="59"/>
      <c r="GI1014" s="59"/>
      <c r="GJ1014" s="59"/>
      <c r="GK1014" s="59"/>
      <c r="GL1014" s="59"/>
      <c r="GM1014" s="59"/>
      <c r="GN1014" s="59"/>
      <c r="GO1014" s="59"/>
    </row>
    <row r="1015" spans="1:197" ht="45" x14ac:dyDescent="0.25">
      <c r="B1015" s="18">
        <v>1</v>
      </c>
      <c r="C1015" s="580" t="s">
        <v>474</v>
      </c>
      <c r="D1015" s="93">
        <f>'2 уровень'!F2055</f>
        <v>1818</v>
      </c>
      <c r="E1015" s="93">
        <f>'2 уровень'!G2055</f>
        <v>303</v>
      </c>
      <c r="F1015" s="93">
        <f>'2 уровень'!H2055</f>
        <v>71</v>
      </c>
      <c r="G1015" s="94">
        <f>'2 уровень'!I2055</f>
        <v>23.432343234323433</v>
      </c>
      <c r="H1015" s="78">
        <f>'2 уровень'!J2055</f>
        <v>0</v>
      </c>
      <c r="I1015" s="78">
        <f>'2 уровень'!K2055</f>
        <v>0</v>
      </c>
      <c r="J1015" s="25">
        <f>'2 уровень'!L2055</f>
        <v>0</v>
      </c>
      <c r="K1015" s="25">
        <f>'2 уровень'!M2055</f>
        <v>0</v>
      </c>
      <c r="L1015" s="25">
        <f>'2 уровень'!N2055</f>
        <v>0</v>
      </c>
      <c r="M1015" s="25">
        <f>'2 уровень'!O2055</f>
        <v>0</v>
      </c>
      <c r="N1015" s="25">
        <f>'2 уровень'!P2055</f>
        <v>0</v>
      </c>
      <c r="O1015" s="25">
        <f>'2 уровень'!Q2055</f>
        <v>0</v>
      </c>
      <c r="P1015" s="72">
        <f>'2 уровень'!R2055</f>
        <v>3371.35374</v>
      </c>
      <c r="Q1015" s="72">
        <f>'2 уровень'!S2055</f>
        <v>3371.35374</v>
      </c>
      <c r="R1015" s="72">
        <f>'2 уровень'!T2055</f>
        <v>561.89229</v>
      </c>
      <c r="S1015" s="72">
        <f>'2 уровень'!U2055</f>
        <v>128.91230000000002</v>
      </c>
      <c r="T1015" s="794">
        <f>'2 уровень'!V2055</f>
        <v>0</v>
      </c>
      <c r="U1015" s="72">
        <f>'2 уровень'!W2055</f>
        <v>0</v>
      </c>
      <c r="V1015" s="72">
        <f>'2 уровень'!X2055</f>
        <v>-432.97998999999999</v>
      </c>
      <c r="W1015" s="72">
        <f>'2 уровень'!Y2055</f>
        <v>0</v>
      </c>
      <c r="X1015" s="72">
        <f>'2 уровень'!Z2055</f>
        <v>0</v>
      </c>
      <c r="Y1015" s="389">
        <f>'2 уровень'!AA2055</f>
        <v>128.91230000000002</v>
      </c>
      <c r="Z1015" s="72">
        <f t="shared" si="204"/>
        <v>22.94252871844887</v>
      </c>
      <c r="AA1015" s="72">
        <f t="shared" si="205"/>
        <v>22.94252871844887</v>
      </c>
      <c r="AB1015" s="1014">
        <f>'2 уровень'!AB2057</f>
        <v>0</v>
      </c>
      <c r="AC1015" s="998">
        <f>'2 уровень'!AC2057</f>
        <v>0</v>
      </c>
      <c r="AD1015" s="196">
        <f t="shared" si="201"/>
        <v>128912.30000000002</v>
      </c>
      <c r="AE1015" s="196">
        <f t="shared" si="200"/>
        <v>0</v>
      </c>
      <c r="AF1015" s="907"/>
      <c r="AG1015" s="59">
        <f t="shared" si="203"/>
        <v>1815.6661971830988</v>
      </c>
      <c r="AH1015" s="59"/>
      <c r="AI1015" s="277"/>
      <c r="AJ1015" s="59">
        <f t="shared" si="199"/>
        <v>-2227.5</v>
      </c>
      <c r="AK1015" s="59"/>
      <c r="AL1015" s="59"/>
      <c r="AM1015" s="277"/>
      <c r="AN1015" s="59"/>
      <c r="AO1015" s="59"/>
      <c r="AP1015" s="59"/>
      <c r="AQ1015" s="59"/>
      <c r="AR1015" s="59"/>
      <c r="AS1015" s="59"/>
      <c r="AT1015" s="59"/>
      <c r="AU1015" s="59"/>
      <c r="AV1015" s="59"/>
      <c r="AW1015" s="59"/>
      <c r="AX1015" s="59"/>
      <c r="AY1015" s="59"/>
      <c r="AZ1015" s="59"/>
      <c r="BA1015" s="59"/>
      <c r="BB1015" s="59"/>
      <c r="BC1015" s="59"/>
      <c r="BD1015" s="59"/>
      <c r="BE1015" s="59"/>
      <c r="BF1015" s="59"/>
      <c r="BG1015" s="59"/>
      <c r="BH1015" s="59"/>
      <c r="BI1015" s="59"/>
      <c r="BJ1015" s="59"/>
      <c r="BK1015" s="59"/>
      <c r="BL1015" s="59"/>
      <c r="BM1015" s="59"/>
      <c r="BN1015" s="59"/>
      <c r="BO1015" s="59"/>
      <c r="BP1015" s="59"/>
      <c r="BQ1015" s="59"/>
      <c r="BR1015" s="59"/>
      <c r="BS1015" s="59"/>
      <c r="BT1015" s="59"/>
      <c r="BU1015" s="59"/>
      <c r="BV1015" s="59"/>
      <c r="BW1015" s="59"/>
      <c r="BX1015" s="59"/>
      <c r="BY1015" s="59"/>
      <c r="BZ1015" s="59"/>
      <c r="CA1015" s="59"/>
      <c r="CB1015" s="59"/>
      <c r="CC1015" s="59"/>
      <c r="CD1015" s="59"/>
      <c r="CE1015" s="59"/>
      <c r="CF1015" s="59"/>
      <c r="CG1015" s="59"/>
      <c r="CH1015" s="59"/>
      <c r="CI1015" s="59"/>
      <c r="CJ1015" s="59"/>
      <c r="CK1015" s="59"/>
      <c r="CL1015" s="59"/>
      <c r="CM1015" s="59"/>
      <c r="CN1015" s="59"/>
      <c r="CO1015" s="59"/>
      <c r="CP1015" s="59"/>
      <c r="CQ1015" s="59"/>
      <c r="CR1015" s="59"/>
      <c r="CS1015" s="59"/>
      <c r="CT1015" s="59"/>
      <c r="CU1015" s="59"/>
      <c r="CV1015" s="59"/>
      <c r="CW1015" s="59"/>
      <c r="CX1015" s="59"/>
      <c r="CY1015" s="59"/>
      <c r="CZ1015" s="59"/>
      <c r="DA1015" s="59"/>
      <c r="DB1015" s="59"/>
      <c r="DC1015" s="59"/>
      <c r="DD1015" s="59"/>
      <c r="DE1015" s="59"/>
      <c r="DF1015" s="59"/>
      <c r="DG1015" s="59"/>
      <c r="DH1015" s="59"/>
      <c r="DI1015" s="59"/>
      <c r="DJ1015" s="59"/>
      <c r="DK1015" s="59"/>
      <c r="DL1015" s="59"/>
      <c r="DM1015" s="59"/>
      <c r="DN1015" s="59"/>
      <c r="DO1015" s="59"/>
      <c r="DP1015" s="59"/>
      <c r="DQ1015" s="59"/>
      <c r="DR1015" s="59"/>
      <c r="DS1015" s="59"/>
      <c r="DT1015" s="59"/>
      <c r="DU1015" s="59"/>
      <c r="DV1015" s="59"/>
      <c r="DW1015" s="59"/>
      <c r="DX1015" s="59"/>
      <c r="DY1015" s="59"/>
      <c r="DZ1015" s="59"/>
      <c r="EA1015" s="59"/>
      <c r="EB1015" s="59"/>
      <c r="EC1015" s="59"/>
      <c r="ED1015" s="59"/>
      <c r="EE1015" s="59"/>
      <c r="EF1015" s="59"/>
      <c r="EG1015" s="59"/>
      <c r="EH1015" s="59"/>
      <c r="EI1015" s="59"/>
      <c r="EJ1015" s="59"/>
      <c r="EK1015" s="59"/>
      <c r="EL1015" s="59"/>
      <c r="EM1015" s="59"/>
      <c r="EN1015" s="59"/>
      <c r="EO1015" s="59"/>
      <c r="EP1015" s="59"/>
      <c r="EQ1015" s="59"/>
      <c r="ER1015" s="59"/>
      <c r="ES1015" s="59"/>
      <c r="ET1015" s="59"/>
      <c r="EU1015" s="59"/>
      <c r="EV1015" s="59"/>
      <c r="EW1015" s="59"/>
      <c r="EX1015" s="59"/>
      <c r="EY1015" s="59"/>
      <c r="EZ1015" s="59"/>
      <c r="FA1015" s="59"/>
      <c r="FB1015" s="59"/>
      <c r="FC1015" s="59"/>
      <c r="FD1015" s="59"/>
      <c r="FE1015" s="59"/>
      <c r="FF1015" s="59"/>
      <c r="FG1015" s="59"/>
      <c r="FH1015" s="59"/>
      <c r="FI1015" s="59"/>
      <c r="FJ1015" s="59"/>
      <c r="FK1015" s="59"/>
      <c r="FL1015" s="59"/>
      <c r="FM1015" s="59"/>
      <c r="FN1015" s="59"/>
      <c r="FO1015" s="59"/>
      <c r="FP1015" s="59"/>
      <c r="FQ1015" s="59"/>
      <c r="FR1015" s="59"/>
      <c r="FS1015" s="59"/>
      <c r="FT1015" s="59"/>
      <c r="FU1015" s="59"/>
      <c r="FV1015" s="59"/>
      <c r="FW1015" s="59"/>
      <c r="FX1015" s="59"/>
      <c r="FY1015" s="59"/>
      <c r="FZ1015" s="59"/>
      <c r="GA1015" s="59"/>
      <c r="GB1015" s="59"/>
      <c r="GC1015" s="59"/>
      <c r="GD1015" s="59"/>
      <c r="GE1015" s="59"/>
      <c r="GF1015" s="59"/>
      <c r="GG1015" s="59"/>
      <c r="GH1015" s="59"/>
      <c r="GI1015" s="59"/>
      <c r="GJ1015" s="59"/>
      <c r="GK1015" s="59"/>
      <c r="GL1015" s="59"/>
      <c r="GM1015" s="59"/>
      <c r="GN1015" s="59"/>
      <c r="GO1015" s="59"/>
    </row>
    <row r="1016" spans="1:197" ht="72" x14ac:dyDescent="0.25">
      <c r="A1016" s="18">
        <v>1</v>
      </c>
      <c r="B1016" s="18">
        <v>1</v>
      </c>
      <c r="C1016" s="578" t="s">
        <v>475</v>
      </c>
      <c r="D1016" s="93">
        <f>'2 уровень'!F2056</f>
        <v>2673</v>
      </c>
      <c r="E1016" s="93">
        <f>'2 уровень'!G2056</f>
        <v>445.5</v>
      </c>
      <c r="F1016" s="93">
        <f>'2 уровень'!H2056</f>
        <v>275</v>
      </c>
      <c r="G1016" s="94">
        <f>'2 уровень'!I2056</f>
        <v>61.728395061728392</v>
      </c>
      <c r="H1016" s="78">
        <f>'2 уровень'!J2056</f>
        <v>0</v>
      </c>
      <c r="I1016" s="78">
        <f>'2 уровень'!K2056</f>
        <v>0</v>
      </c>
      <c r="J1016" s="25">
        <f>'2 уровень'!L2056</f>
        <v>0</v>
      </c>
      <c r="K1016" s="25">
        <f>'2 уровень'!M2056</f>
        <v>0</v>
      </c>
      <c r="L1016" s="25">
        <f>'2 уровень'!N2056</f>
        <v>0</v>
      </c>
      <c r="M1016" s="25">
        <f>'2 уровень'!O2056</f>
        <v>0</v>
      </c>
      <c r="N1016" s="25">
        <f>'2 уровень'!P2056</f>
        <v>0</v>
      </c>
      <c r="O1016" s="25">
        <f>'2 уровень'!Q2056</f>
        <v>0</v>
      </c>
      <c r="P1016" s="72">
        <f>'2 уровень'!R2056</f>
        <v>10737.360809999998</v>
      </c>
      <c r="Q1016" s="72">
        <f>'2 уровень'!S2056</f>
        <v>10737.360809999998</v>
      </c>
      <c r="R1016" s="72">
        <f>'2 уровень'!T2056</f>
        <v>1789.5601349999997</v>
      </c>
      <c r="S1016" s="72">
        <f>'2 уровень'!U2056</f>
        <v>916.90174000000002</v>
      </c>
      <c r="T1016" s="794">
        <f>'2 уровень'!V2056</f>
        <v>0</v>
      </c>
      <c r="U1016" s="72">
        <f>'2 уровень'!W2056</f>
        <v>0</v>
      </c>
      <c r="V1016" s="72">
        <f>'2 уровень'!X2056</f>
        <v>-872.6583949999997</v>
      </c>
      <c r="W1016" s="72">
        <f>'2 уровень'!Y2056</f>
        <v>0</v>
      </c>
      <c r="X1016" s="72">
        <f>'2 уровень'!Z2056</f>
        <v>0</v>
      </c>
      <c r="Y1016" s="389">
        <f>'2 уровень'!AA2056</f>
        <v>916.90174000000002</v>
      </c>
      <c r="Z1016" s="72">
        <f t="shared" si="204"/>
        <v>51.236151390911502</v>
      </c>
      <c r="AA1016" s="72">
        <f t="shared" si="205"/>
        <v>51.236151390911502</v>
      </c>
      <c r="AB1016" s="1014">
        <f>'2 уровень'!AB2058</f>
        <v>0</v>
      </c>
      <c r="AC1016" s="998">
        <f>'2 уровень'!AC2058</f>
        <v>0</v>
      </c>
      <c r="AD1016" s="196">
        <f t="shared" si="201"/>
        <v>916901.74</v>
      </c>
      <c r="AE1016" s="196">
        <f t="shared" si="200"/>
        <v>0</v>
      </c>
      <c r="AF1016" s="907">
        <f t="shared" ref="AF1016:AF1046" si="206">IF(P1016&gt;0,P1016*1000/D1016,0)</f>
        <v>4016.9699999999993</v>
      </c>
      <c r="AG1016" s="59">
        <f t="shared" si="203"/>
        <v>3334.1881454545455</v>
      </c>
      <c r="AH1016" s="59"/>
      <c r="AI1016" s="277"/>
      <c r="AJ1016" s="59">
        <f t="shared" si="199"/>
        <v>-386.66666666666669</v>
      </c>
      <c r="AK1016" s="59"/>
      <c r="AL1016" s="59"/>
      <c r="AM1016" s="277"/>
      <c r="AN1016" s="59"/>
      <c r="AO1016" s="59"/>
      <c r="AP1016" s="59"/>
      <c r="AQ1016" s="59"/>
      <c r="AR1016" s="59"/>
      <c r="AS1016" s="59"/>
      <c r="AT1016" s="59"/>
      <c r="AU1016" s="59"/>
      <c r="AV1016" s="59"/>
      <c r="AW1016" s="59"/>
      <c r="AX1016" s="59"/>
      <c r="AY1016" s="59"/>
      <c r="AZ1016" s="59"/>
      <c r="BA1016" s="59"/>
      <c r="BB1016" s="59"/>
      <c r="BC1016" s="59"/>
      <c r="BD1016" s="59"/>
      <c r="BE1016" s="59"/>
      <c r="BF1016" s="59"/>
      <c r="BG1016" s="59"/>
      <c r="BH1016" s="59"/>
      <c r="BI1016" s="59"/>
      <c r="BJ1016" s="59"/>
      <c r="BK1016" s="59"/>
      <c r="BL1016" s="59"/>
      <c r="BM1016" s="59"/>
      <c r="BN1016" s="59"/>
      <c r="BO1016" s="59"/>
      <c r="BP1016" s="59"/>
      <c r="BQ1016" s="59"/>
      <c r="BR1016" s="59"/>
      <c r="BS1016" s="59"/>
      <c r="BT1016" s="59"/>
      <c r="BU1016" s="59"/>
      <c r="BV1016" s="59"/>
      <c r="BW1016" s="59"/>
      <c r="BX1016" s="59"/>
      <c r="BY1016" s="59"/>
      <c r="BZ1016" s="59"/>
      <c r="CA1016" s="59"/>
      <c r="CB1016" s="59"/>
      <c r="CC1016" s="59"/>
      <c r="CD1016" s="59"/>
      <c r="CE1016" s="59"/>
      <c r="CF1016" s="59"/>
      <c r="CG1016" s="59"/>
      <c r="CH1016" s="59"/>
      <c r="CI1016" s="59"/>
      <c r="CJ1016" s="59"/>
      <c r="CK1016" s="59"/>
      <c r="CL1016" s="59"/>
      <c r="CM1016" s="59"/>
      <c r="CN1016" s="59"/>
      <c r="CO1016" s="59"/>
      <c r="CP1016" s="59"/>
      <c r="CQ1016" s="59"/>
      <c r="CR1016" s="59"/>
      <c r="CS1016" s="59"/>
      <c r="CT1016" s="59"/>
      <c r="CU1016" s="59"/>
      <c r="CV1016" s="59"/>
      <c r="CW1016" s="59"/>
      <c r="CX1016" s="59"/>
      <c r="CY1016" s="59"/>
      <c r="CZ1016" s="59"/>
      <c r="DA1016" s="59"/>
      <c r="DB1016" s="59"/>
      <c r="DC1016" s="59"/>
      <c r="DD1016" s="59"/>
      <c r="DE1016" s="59"/>
      <c r="DF1016" s="59"/>
      <c r="DG1016" s="59"/>
      <c r="DH1016" s="59"/>
      <c r="DI1016" s="59"/>
      <c r="DJ1016" s="59"/>
      <c r="DK1016" s="59"/>
      <c r="DL1016" s="59"/>
      <c r="DM1016" s="59"/>
      <c r="DN1016" s="59"/>
      <c r="DO1016" s="59"/>
      <c r="DP1016" s="59"/>
      <c r="DQ1016" s="59"/>
      <c r="DR1016" s="59"/>
      <c r="DS1016" s="59"/>
      <c r="DT1016" s="59"/>
      <c r="DU1016" s="59"/>
      <c r="DV1016" s="59"/>
      <c r="DW1016" s="59"/>
      <c r="DX1016" s="59"/>
      <c r="DY1016" s="59"/>
      <c r="DZ1016" s="59"/>
      <c r="EA1016" s="59"/>
      <c r="EB1016" s="59"/>
      <c r="EC1016" s="59"/>
      <c r="ED1016" s="59"/>
      <c r="EE1016" s="59"/>
      <c r="EF1016" s="59"/>
      <c r="EG1016" s="59"/>
      <c r="EH1016" s="59"/>
      <c r="EI1016" s="59"/>
      <c r="EJ1016" s="59"/>
      <c r="EK1016" s="59"/>
      <c r="EL1016" s="59"/>
      <c r="EM1016" s="59"/>
      <c r="EN1016" s="59"/>
      <c r="EO1016" s="59"/>
      <c r="EP1016" s="59"/>
      <c r="EQ1016" s="59"/>
      <c r="ER1016" s="59"/>
      <c r="ES1016" s="59"/>
      <c r="ET1016" s="59"/>
      <c r="EU1016" s="59"/>
      <c r="EV1016" s="59"/>
      <c r="EW1016" s="59"/>
      <c r="EX1016" s="59"/>
      <c r="EY1016" s="59"/>
      <c r="EZ1016" s="59"/>
      <c r="FA1016" s="59"/>
      <c r="FB1016" s="59"/>
      <c r="FC1016" s="59"/>
      <c r="FD1016" s="59"/>
      <c r="FE1016" s="59"/>
      <c r="FF1016" s="59"/>
      <c r="FG1016" s="59"/>
      <c r="FH1016" s="59"/>
      <c r="FI1016" s="59"/>
      <c r="FJ1016" s="59"/>
      <c r="FK1016" s="59"/>
      <c r="FL1016" s="59"/>
      <c r="FM1016" s="59"/>
      <c r="FN1016" s="59"/>
      <c r="FO1016" s="59"/>
      <c r="FP1016" s="59"/>
      <c r="FQ1016" s="59"/>
      <c r="FR1016" s="59"/>
      <c r="FS1016" s="59"/>
      <c r="FT1016" s="59"/>
      <c r="FU1016" s="59"/>
      <c r="FV1016" s="59"/>
      <c r="FW1016" s="59"/>
      <c r="FX1016" s="59"/>
      <c r="FY1016" s="59"/>
      <c r="FZ1016" s="59"/>
      <c r="GA1016" s="59"/>
      <c r="GB1016" s="59"/>
      <c r="GC1016" s="59"/>
      <c r="GD1016" s="59"/>
      <c r="GE1016" s="59"/>
      <c r="GF1016" s="59"/>
      <c r="GG1016" s="59"/>
      <c r="GH1016" s="59"/>
      <c r="GI1016" s="59"/>
      <c r="GJ1016" s="59"/>
      <c r="GK1016" s="59"/>
      <c r="GL1016" s="59"/>
      <c r="GM1016" s="59"/>
      <c r="GN1016" s="59"/>
      <c r="GO1016" s="59"/>
    </row>
    <row r="1017" spans="1:197" ht="45" x14ac:dyDescent="0.25">
      <c r="A1017" s="18">
        <v>1</v>
      </c>
      <c r="B1017" s="18">
        <v>1</v>
      </c>
      <c r="C1017" s="581" t="s">
        <v>476</v>
      </c>
      <c r="D1017" s="93">
        <f>'2 уровень'!F2057</f>
        <v>464</v>
      </c>
      <c r="E1017" s="93">
        <f>'2 уровень'!G2057</f>
        <v>77.333333333333329</v>
      </c>
      <c r="F1017" s="93">
        <f>'2 уровень'!H2057</f>
        <v>112</v>
      </c>
      <c r="G1017" s="94">
        <f>'2 уровень'!I2057</f>
        <v>144.82758620689654</v>
      </c>
      <c r="H1017" s="78">
        <f>'2 уровень'!J2057</f>
        <v>0</v>
      </c>
      <c r="I1017" s="78">
        <f>'2 уровень'!K2057</f>
        <v>0</v>
      </c>
      <c r="J1017" s="25">
        <f>'2 уровень'!L2057</f>
        <v>0</v>
      </c>
      <c r="K1017" s="25">
        <f>'2 уровень'!M2057</f>
        <v>0</v>
      </c>
      <c r="L1017" s="25">
        <f>'2 уровень'!N2057</f>
        <v>0</v>
      </c>
      <c r="M1017" s="25">
        <f>'2 уровень'!O2057</f>
        <v>0</v>
      </c>
      <c r="N1017" s="25">
        <f>'2 уровень'!P2057</f>
        <v>0</v>
      </c>
      <c r="O1017" s="25">
        <f>'2 уровень'!Q2057</f>
        <v>0</v>
      </c>
      <c r="P1017" s="72">
        <f>'2 уровень'!R2057</f>
        <v>773.91488000000004</v>
      </c>
      <c r="Q1017" s="72">
        <f>'2 уровень'!S2057</f>
        <v>773.91488000000004</v>
      </c>
      <c r="R1017" s="72">
        <f>'2 уровень'!T2057</f>
        <v>128.98581333333334</v>
      </c>
      <c r="S1017" s="72">
        <f>'2 уровень'!U2057</f>
        <v>182.56252000000001</v>
      </c>
      <c r="T1017" s="794">
        <f>'2 уровень'!V2057</f>
        <v>0</v>
      </c>
      <c r="U1017" s="72">
        <f>'2 уровень'!W2057</f>
        <v>0</v>
      </c>
      <c r="V1017" s="72">
        <f>'2 уровень'!X2057</f>
        <v>53.576706666666666</v>
      </c>
      <c r="W1017" s="72">
        <f>'2 уровень'!Y2057</f>
        <v>0</v>
      </c>
      <c r="X1017" s="72">
        <f>'2 уровень'!Z2057</f>
        <v>0</v>
      </c>
      <c r="Y1017" s="389">
        <f>'2 уровень'!AA2057</f>
        <v>182.56252000000001</v>
      </c>
      <c r="Z1017" s="72"/>
      <c r="AA1017" s="72"/>
      <c r="AB1017" s="1014">
        <f>'2 уровень'!AB2059</f>
        <v>0</v>
      </c>
      <c r="AC1017" s="998">
        <f>'2 уровень'!AC2059</f>
        <v>0</v>
      </c>
      <c r="AD1017" s="196">
        <f t="shared" si="201"/>
        <v>182562.52000000002</v>
      </c>
      <c r="AE1017" s="196">
        <f t="shared" si="200"/>
        <v>0</v>
      </c>
      <c r="AF1017" s="907">
        <f t="shared" si="206"/>
        <v>1667.92</v>
      </c>
      <c r="AG1017" s="59">
        <f t="shared" si="203"/>
        <v>1630.0225000000003</v>
      </c>
      <c r="AH1017" s="59"/>
      <c r="AI1017" s="277"/>
      <c r="AJ1017" s="59">
        <f t="shared" si="199"/>
        <v>-1451.75</v>
      </c>
      <c r="AK1017" s="59"/>
      <c r="AL1017" s="59"/>
      <c r="AM1017" s="277"/>
      <c r="AN1017" s="59"/>
      <c r="AO1017" s="59"/>
      <c r="AP1017" s="59"/>
      <c r="AQ1017" s="59"/>
      <c r="AR1017" s="59"/>
      <c r="AS1017" s="59"/>
      <c r="AT1017" s="59"/>
      <c r="AU1017" s="59"/>
      <c r="AV1017" s="59"/>
      <c r="AW1017" s="59"/>
      <c r="AX1017" s="59"/>
      <c r="AY1017" s="59"/>
      <c r="AZ1017" s="59"/>
      <c r="BA1017" s="59"/>
      <c r="BB1017" s="59"/>
      <c r="BC1017" s="59"/>
      <c r="BD1017" s="59"/>
      <c r="BE1017" s="59"/>
      <c r="BF1017" s="59"/>
      <c r="BG1017" s="59"/>
      <c r="BH1017" s="59"/>
      <c r="BI1017" s="59"/>
      <c r="BJ1017" s="59"/>
      <c r="BK1017" s="59"/>
      <c r="BL1017" s="59"/>
      <c r="BM1017" s="59"/>
      <c r="BN1017" s="59"/>
      <c r="BO1017" s="59"/>
      <c r="BP1017" s="59"/>
      <c r="BQ1017" s="59"/>
      <c r="BR1017" s="59"/>
      <c r="BS1017" s="59"/>
      <c r="BT1017" s="59"/>
      <c r="BU1017" s="59"/>
      <c r="BV1017" s="59"/>
      <c r="BW1017" s="59"/>
      <c r="BX1017" s="59"/>
      <c r="BY1017" s="59"/>
      <c r="BZ1017" s="59"/>
      <c r="CA1017" s="59"/>
      <c r="CB1017" s="59"/>
      <c r="CC1017" s="59"/>
      <c r="CD1017" s="59"/>
      <c r="CE1017" s="59"/>
      <c r="CF1017" s="59"/>
      <c r="CG1017" s="59"/>
      <c r="CH1017" s="59"/>
      <c r="CI1017" s="59"/>
      <c r="CJ1017" s="59"/>
      <c r="CK1017" s="59"/>
      <c r="CL1017" s="59"/>
      <c r="CM1017" s="59"/>
      <c r="CN1017" s="59"/>
      <c r="CO1017" s="59"/>
      <c r="CP1017" s="59"/>
      <c r="CQ1017" s="59"/>
      <c r="CR1017" s="59"/>
      <c r="CS1017" s="59"/>
      <c r="CT1017" s="59"/>
      <c r="CU1017" s="59"/>
      <c r="CV1017" s="59"/>
      <c r="CW1017" s="59"/>
      <c r="CX1017" s="59"/>
      <c r="CY1017" s="59"/>
      <c r="CZ1017" s="59"/>
      <c r="DA1017" s="59"/>
      <c r="DB1017" s="59"/>
      <c r="DC1017" s="59"/>
      <c r="DD1017" s="59"/>
      <c r="DE1017" s="59"/>
      <c r="DF1017" s="59"/>
      <c r="DG1017" s="59"/>
      <c r="DH1017" s="59"/>
      <c r="DI1017" s="59"/>
      <c r="DJ1017" s="59"/>
      <c r="DK1017" s="59"/>
      <c r="DL1017" s="59"/>
      <c r="DM1017" s="59"/>
      <c r="DN1017" s="59"/>
      <c r="DO1017" s="59"/>
      <c r="DP1017" s="59"/>
      <c r="DQ1017" s="59"/>
      <c r="DR1017" s="59"/>
      <c r="DS1017" s="59"/>
      <c r="DT1017" s="59"/>
      <c r="DU1017" s="59"/>
      <c r="DV1017" s="59"/>
      <c r="DW1017" s="59"/>
      <c r="DX1017" s="59"/>
      <c r="DY1017" s="59"/>
      <c r="DZ1017" s="59"/>
      <c r="EA1017" s="59"/>
      <c r="EB1017" s="59"/>
      <c r="EC1017" s="59"/>
      <c r="ED1017" s="59"/>
      <c r="EE1017" s="59"/>
      <c r="EF1017" s="59"/>
      <c r="EG1017" s="59"/>
      <c r="EH1017" s="59"/>
      <c r="EI1017" s="59"/>
      <c r="EJ1017" s="59"/>
      <c r="EK1017" s="59"/>
      <c r="EL1017" s="59"/>
      <c r="EM1017" s="59"/>
      <c r="EN1017" s="59"/>
      <c r="EO1017" s="59"/>
      <c r="EP1017" s="59"/>
      <c r="EQ1017" s="59"/>
      <c r="ER1017" s="59"/>
      <c r="ES1017" s="59"/>
      <c r="ET1017" s="59"/>
      <c r="EU1017" s="59"/>
      <c r="EV1017" s="59"/>
      <c r="EW1017" s="59"/>
      <c r="EX1017" s="59"/>
      <c r="EY1017" s="59"/>
      <c r="EZ1017" s="59"/>
      <c r="FA1017" s="59"/>
      <c r="FB1017" s="59"/>
      <c r="FC1017" s="59"/>
      <c r="FD1017" s="59"/>
      <c r="FE1017" s="59"/>
      <c r="FF1017" s="59"/>
      <c r="FG1017" s="59"/>
      <c r="FH1017" s="59"/>
      <c r="FI1017" s="59"/>
      <c r="FJ1017" s="59"/>
      <c r="FK1017" s="59"/>
      <c r="FL1017" s="59"/>
      <c r="FM1017" s="59"/>
      <c r="FN1017" s="59"/>
      <c r="FO1017" s="59"/>
      <c r="FP1017" s="59"/>
      <c r="FQ1017" s="59"/>
      <c r="FR1017" s="59"/>
      <c r="FS1017" s="59"/>
      <c r="FT1017" s="59"/>
      <c r="FU1017" s="59"/>
      <c r="FV1017" s="59"/>
      <c r="FW1017" s="59"/>
      <c r="FX1017" s="59"/>
      <c r="FY1017" s="59"/>
      <c r="FZ1017" s="59"/>
      <c r="GA1017" s="59"/>
      <c r="GB1017" s="59"/>
      <c r="GC1017" s="59"/>
      <c r="GD1017" s="59"/>
      <c r="GE1017" s="59"/>
      <c r="GF1017" s="59"/>
      <c r="GG1017" s="59"/>
      <c r="GH1017" s="59"/>
      <c r="GI1017" s="59"/>
      <c r="GJ1017" s="59"/>
      <c r="GK1017" s="59"/>
      <c r="GL1017" s="59"/>
      <c r="GM1017" s="59"/>
      <c r="GN1017" s="59"/>
      <c r="GO1017" s="59"/>
    </row>
    <row r="1018" spans="1:197" ht="30" x14ac:dyDescent="0.25">
      <c r="A1018" s="18">
        <v>1</v>
      </c>
      <c r="B1018" s="18">
        <v>1</v>
      </c>
      <c r="C1018" s="580" t="s">
        <v>311</v>
      </c>
      <c r="D1018" s="93">
        <f>'2 уровень'!F2058</f>
        <v>1742.1</v>
      </c>
      <c r="E1018" s="93">
        <f>'2 уровень'!G2058</f>
        <v>290.35000000000002</v>
      </c>
      <c r="F1018" s="93">
        <f>'2 уровень'!H2058</f>
        <v>142.48750000000001</v>
      </c>
      <c r="G1018" s="94">
        <f>'2 уровень'!I2058</f>
        <v>49.0743929739969</v>
      </c>
      <c r="H1018" s="78">
        <f>'2 уровень'!J2058</f>
        <v>0</v>
      </c>
      <c r="I1018" s="78">
        <f>'2 уровень'!K2058</f>
        <v>0</v>
      </c>
      <c r="J1018" s="25">
        <f>'2 уровень'!L2058</f>
        <v>0</v>
      </c>
      <c r="K1018" s="25">
        <f>'2 уровень'!M2058</f>
        <v>0</v>
      </c>
      <c r="L1018" s="25">
        <f>'2 уровень'!N2058</f>
        <v>0</v>
      </c>
      <c r="M1018" s="25">
        <f>'2 уровень'!O2058</f>
        <v>0</v>
      </c>
      <c r="N1018" s="25">
        <f>'2 уровень'!P2058</f>
        <v>0</v>
      </c>
      <c r="O1018" s="25">
        <f>'2 уровень'!Q2058</f>
        <v>0</v>
      </c>
      <c r="P1018" s="72">
        <f>'2 уровень'!R2058</f>
        <v>9425.6293999999962</v>
      </c>
      <c r="Q1018" s="72">
        <f>'2 уровень'!S2058</f>
        <v>9425.6293999999962</v>
      </c>
      <c r="R1018" s="72">
        <f>'2 уровень'!T2058</f>
        <v>1570.9382333333326</v>
      </c>
      <c r="S1018" s="72">
        <f>'2 уровень'!U2058</f>
        <v>1764.0455400000001</v>
      </c>
      <c r="T1018" s="794">
        <f>'2 уровень'!V2058</f>
        <v>0</v>
      </c>
      <c r="U1018" s="72">
        <f>'2 уровень'!W2058</f>
        <v>0</v>
      </c>
      <c r="V1018" s="72">
        <f>'2 уровень'!X2058</f>
        <v>193.10730666666745</v>
      </c>
      <c r="W1018" s="72">
        <f>'2 уровень'!Y2058</f>
        <v>0</v>
      </c>
      <c r="X1018" s="72">
        <f>'2 уровень'!Z2058</f>
        <v>-2.2204460492503131E-16</v>
      </c>
      <c r="Y1018" s="389">
        <f>'2 уровень'!AA2058</f>
        <v>1764.0455400000001</v>
      </c>
      <c r="Z1018" s="72"/>
      <c r="AA1018" s="72"/>
      <c r="AB1018" s="1014">
        <f>'2 уровень'!AB2060</f>
        <v>0</v>
      </c>
      <c r="AC1018" s="998">
        <f>'2 уровень'!AC2060</f>
        <v>0</v>
      </c>
      <c r="AD1018" s="196">
        <f t="shared" si="201"/>
        <v>1764045.54</v>
      </c>
      <c r="AE1018" s="196">
        <f t="shared" si="200"/>
        <v>-2.2204460492503131E-13</v>
      </c>
      <c r="AF1018" s="907">
        <f t="shared" si="206"/>
        <v>5410.4984788473666</v>
      </c>
      <c r="AG1018" s="59">
        <f t="shared" si="203"/>
        <v>12380.352943240634</v>
      </c>
      <c r="AH1018" s="59"/>
      <c r="AI1018" s="277"/>
      <c r="AJ1018" s="59">
        <f t="shared" si="199"/>
        <v>0</v>
      </c>
      <c r="AK1018" s="59"/>
      <c r="AL1018" s="59"/>
      <c r="AM1018" s="277"/>
      <c r="AN1018" s="59"/>
      <c r="AO1018" s="59"/>
      <c r="AP1018" s="59"/>
      <c r="AQ1018" s="59"/>
      <c r="AR1018" s="59"/>
      <c r="AS1018" s="59"/>
      <c r="AT1018" s="59"/>
      <c r="AU1018" s="59"/>
      <c r="AV1018" s="59"/>
      <c r="AW1018" s="59"/>
      <c r="AX1018" s="59"/>
      <c r="AY1018" s="59"/>
      <c r="AZ1018" s="59"/>
      <c r="BA1018" s="59"/>
      <c r="BB1018" s="59"/>
      <c r="BC1018" s="59"/>
      <c r="BD1018" s="59"/>
      <c r="BE1018" s="59"/>
      <c r="BF1018" s="59"/>
      <c r="BG1018" s="59"/>
      <c r="BH1018" s="59"/>
      <c r="BI1018" s="59"/>
      <c r="BJ1018" s="59"/>
      <c r="BK1018" s="59"/>
      <c r="BL1018" s="59"/>
      <c r="BM1018" s="59"/>
      <c r="BN1018" s="59"/>
      <c r="BO1018" s="59"/>
      <c r="BP1018" s="59"/>
      <c r="BQ1018" s="59"/>
      <c r="BR1018" s="59"/>
      <c r="BS1018" s="59"/>
      <c r="BT1018" s="59"/>
      <c r="BU1018" s="59"/>
      <c r="BV1018" s="59"/>
      <c r="BW1018" s="59"/>
      <c r="BX1018" s="59"/>
      <c r="BY1018" s="59"/>
      <c r="BZ1018" s="59"/>
      <c r="CA1018" s="59"/>
      <c r="CB1018" s="59"/>
      <c r="CC1018" s="59"/>
      <c r="CD1018" s="59"/>
      <c r="CE1018" s="59"/>
      <c r="CF1018" s="59"/>
      <c r="CG1018" s="59"/>
      <c r="CH1018" s="59"/>
      <c r="CI1018" s="59"/>
      <c r="CJ1018" s="59"/>
      <c r="CK1018" s="59"/>
      <c r="CL1018" s="59"/>
      <c r="CM1018" s="59"/>
      <c r="CN1018" s="59"/>
      <c r="CO1018" s="59"/>
      <c r="CP1018" s="59"/>
      <c r="CQ1018" s="59"/>
      <c r="CR1018" s="59"/>
      <c r="CS1018" s="59"/>
      <c r="CT1018" s="59"/>
      <c r="CU1018" s="59"/>
      <c r="CV1018" s="59"/>
      <c r="CW1018" s="59"/>
      <c r="CX1018" s="59"/>
      <c r="CY1018" s="59"/>
      <c r="CZ1018" s="59"/>
      <c r="DA1018" s="59"/>
      <c r="DB1018" s="59"/>
      <c r="DC1018" s="59"/>
      <c r="DD1018" s="59"/>
      <c r="DE1018" s="59"/>
      <c r="DF1018" s="59"/>
      <c r="DG1018" s="59"/>
      <c r="DH1018" s="59"/>
      <c r="DI1018" s="59"/>
      <c r="DJ1018" s="59"/>
      <c r="DK1018" s="59"/>
      <c r="DL1018" s="59"/>
      <c r="DM1018" s="59"/>
      <c r="DN1018" s="59"/>
      <c r="DO1018" s="59"/>
      <c r="DP1018" s="59"/>
      <c r="DQ1018" s="59"/>
      <c r="DR1018" s="59"/>
      <c r="DS1018" s="59"/>
      <c r="DT1018" s="59"/>
      <c r="DU1018" s="59"/>
      <c r="DV1018" s="59"/>
      <c r="DW1018" s="59"/>
      <c r="DX1018" s="59"/>
      <c r="DY1018" s="59"/>
      <c r="DZ1018" s="59"/>
      <c r="EA1018" s="59"/>
      <c r="EB1018" s="59"/>
      <c r="EC1018" s="59"/>
      <c r="ED1018" s="59"/>
      <c r="EE1018" s="59"/>
      <c r="EF1018" s="59"/>
      <c r="EG1018" s="59"/>
      <c r="EH1018" s="59"/>
      <c r="EI1018" s="59"/>
      <c r="EJ1018" s="59"/>
      <c r="EK1018" s="59"/>
      <c r="EL1018" s="59"/>
      <c r="EM1018" s="59"/>
      <c r="EN1018" s="59"/>
      <c r="EO1018" s="59"/>
      <c r="EP1018" s="59"/>
      <c r="EQ1018" s="59"/>
      <c r="ER1018" s="59"/>
      <c r="ES1018" s="59"/>
      <c r="ET1018" s="59"/>
      <c r="EU1018" s="59"/>
      <c r="EV1018" s="59"/>
      <c r="EW1018" s="59"/>
      <c r="EX1018" s="59"/>
      <c r="EY1018" s="59"/>
      <c r="EZ1018" s="59"/>
      <c r="FA1018" s="59"/>
      <c r="FB1018" s="59"/>
      <c r="FC1018" s="59"/>
      <c r="FD1018" s="59"/>
      <c r="FE1018" s="59"/>
      <c r="FF1018" s="59"/>
      <c r="FG1018" s="59"/>
      <c r="FH1018" s="59"/>
      <c r="FI1018" s="59"/>
      <c r="FJ1018" s="59"/>
      <c r="FK1018" s="59"/>
      <c r="FL1018" s="59"/>
      <c r="FM1018" s="59"/>
      <c r="FN1018" s="59"/>
      <c r="FO1018" s="59"/>
      <c r="FP1018" s="59"/>
      <c r="FQ1018" s="59"/>
      <c r="FR1018" s="59"/>
      <c r="FS1018" s="59"/>
      <c r="FT1018" s="59"/>
      <c r="FU1018" s="59"/>
      <c r="FV1018" s="59"/>
      <c r="FW1018" s="59"/>
      <c r="FX1018" s="59"/>
      <c r="FY1018" s="59"/>
      <c r="FZ1018" s="59"/>
      <c r="GA1018" s="59"/>
      <c r="GB1018" s="59"/>
      <c r="GC1018" s="59"/>
      <c r="GD1018" s="59"/>
      <c r="GE1018" s="59"/>
      <c r="GF1018" s="59"/>
      <c r="GG1018" s="59"/>
      <c r="GH1018" s="59"/>
      <c r="GI1018" s="59"/>
      <c r="GJ1018" s="59"/>
      <c r="GK1018" s="59"/>
      <c r="GL1018" s="59"/>
      <c r="GM1018" s="59"/>
      <c r="GN1018" s="59"/>
      <c r="GO1018" s="59"/>
    </row>
    <row r="1019" spans="1:197" x14ac:dyDescent="0.25">
      <c r="A1019" s="18">
        <v>1</v>
      </c>
      <c r="B1019" s="18">
        <v>1</v>
      </c>
      <c r="C1019" s="173" t="s">
        <v>304</v>
      </c>
      <c r="D1019" s="93">
        <f>'2 уровень'!F2059</f>
        <v>0</v>
      </c>
      <c r="E1019" s="93">
        <f>'2 уровень'!G2059</f>
        <v>0</v>
      </c>
      <c r="F1019" s="93">
        <f>'2 уровень'!H2059</f>
        <v>0</v>
      </c>
      <c r="G1019" s="94">
        <f>'2 уровень'!I2059</f>
        <v>0</v>
      </c>
      <c r="H1019" s="78">
        <f>'2 уровень'!J2059</f>
        <v>0</v>
      </c>
      <c r="I1019" s="78">
        <f>'2 уровень'!K2059</f>
        <v>0</v>
      </c>
      <c r="J1019" s="25">
        <f>'2 уровень'!L2059</f>
        <v>0</v>
      </c>
      <c r="K1019" s="25">
        <f>'2 уровень'!M2059</f>
        <v>0</v>
      </c>
      <c r="L1019" s="25">
        <f>'2 уровень'!N2059</f>
        <v>0</v>
      </c>
      <c r="M1019" s="25">
        <f>'2 уровень'!O2059</f>
        <v>0</v>
      </c>
      <c r="N1019" s="25">
        <f>'2 уровень'!P2059</f>
        <v>0</v>
      </c>
      <c r="O1019" s="25">
        <f>'2 уровень'!Q2059</f>
        <v>0</v>
      </c>
      <c r="P1019" s="72">
        <f>'2 уровень'!R2059</f>
        <v>0</v>
      </c>
      <c r="Q1019" s="72">
        <f>'2 уровень'!S2059</f>
        <v>0</v>
      </c>
      <c r="R1019" s="72">
        <f>'2 уровень'!T2059</f>
        <v>0</v>
      </c>
      <c r="S1019" s="72">
        <f>'2 уровень'!U2059</f>
        <v>0</v>
      </c>
      <c r="T1019" s="794">
        <f>'2 уровень'!V2059</f>
        <v>0</v>
      </c>
      <c r="U1019" s="72">
        <f>'2 уровень'!W2059</f>
        <v>0</v>
      </c>
      <c r="V1019" s="72">
        <f>'2 уровень'!X2059</f>
        <v>0</v>
      </c>
      <c r="W1019" s="72">
        <f>'2 уровень'!Y2059</f>
        <v>0</v>
      </c>
      <c r="X1019" s="72">
        <f>'2 уровень'!Z2059</f>
        <v>0</v>
      </c>
      <c r="Y1019" s="389">
        <f>'2 уровень'!AA2059</f>
        <v>0</v>
      </c>
      <c r="Z1019" s="72"/>
      <c r="AA1019" s="72"/>
      <c r="AB1019" s="1014">
        <f>'2 уровень'!AB2061</f>
        <v>0</v>
      </c>
      <c r="AC1019" s="998">
        <f>'2 уровень'!AC2061</f>
        <v>0</v>
      </c>
      <c r="AD1019" s="196">
        <f t="shared" si="201"/>
        <v>0</v>
      </c>
      <c r="AE1019" s="196">
        <f t="shared" si="200"/>
        <v>0</v>
      </c>
      <c r="AF1019" s="907">
        <f t="shared" si="206"/>
        <v>0</v>
      </c>
      <c r="AG1019" s="59" t="e">
        <f t="shared" si="203"/>
        <v>#DIV/0!</v>
      </c>
      <c r="AH1019" s="59"/>
      <c r="AI1019" s="277"/>
      <c r="AJ1019" s="59">
        <f t="shared" si="199"/>
        <v>-208.33333333333334</v>
      </c>
      <c r="AK1019" s="59"/>
      <c r="AL1019" s="59"/>
      <c r="AM1019" s="277"/>
      <c r="AN1019" s="59"/>
      <c r="AO1019" s="59"/>
      <c r="AP1019" s="59"/>
      <c r="AQ1019" s="59"/>
      <c r="AR1019" s="59"/>
      <c r="AS1019" s="59"/>
      <c r="AT1019" s="59"/>
      <c r="AU1019" s="59"/>
      <c r="AV1019" s="59"/>
      <c r="AW1019" s="59"/>
      <c r="AX1019" s="59"/>
      <c r="AY1019" s="59"/>
      <c r="AZ1019" s="59"/>
      <c r="BA1019" s="59"/>
      <c r="BB1019" s="59"/>
      <c r="BC1019" s="59"/>
      <c r="BD1019" s="59"/>
      <c r="BE1019" s="59"/>
      <c r="BF1019" s="59"/>
      <c r="BG1019" s="59"/>
      <c r="BH1019" s="59"/>
      <c r="BI1019" s="59"/>
      <c r="BJ1019" s="59"/>
      <c r="BK1019" s="59"/>
      <c r="BL1019" s="59"/>
      <c r="BM1019" s="59"/>
      <c r="BN1019" s="59"/>
      <c r="BO1019" s="59"/>
      <c r="BP1019" s="59"/>
      <c r="BQ1019" s="59"/>
      <c r="BR1019" s="59"/>
      <c r="BS1019" s="59"/>
      <c r="BT1019" s="59"/>
      <c r="BU1019" s="59"/>
      <c r="BV1019" s="59"/>
      <c r="BW1019" s="59"/>
      <c r="BX1019" s="59"/>
      <c r="BY1019" s="59"/>
      <c r="BZ1019" s="59"/>
      <c r="CA1019" s="59"/>
      <c r="CB1019" s="59"/>
      <c r="CC1019" s="59"/>
      <c r="CD1019" s="59"/>
      <c r="CE1019" s="59"/>
      <c r="CF1019" s="59"/>
      <c r="CG1019" s="59"/>
      <c r="CH1019" s="59"/>
      <c r="CI1019" s="59"/>
      <c r="CJ1019" s="59"/>
      <c r="CK1019" s="59"/>
      <c r="CL1019" s="59"/>
      <c r="CM1019" s="59"/>
      <c r="CN1019" s="59"/>
      <c r="CO1019" s="59"/>
      <c r="CP1019" s="59"/>
      <c r="CQ1019" s="59"/>
      <c r="CR1019" s="59"/>
      <c r="CS1019" s="59"/>
      <c r="CT1019" s="59"/>
      <c r="CU1019" s="59"/>
      <c r="CV1019" s="59"/>
      <c r="CW1019" s="59"/>
      <c r="CX1019" s="59"/>
      <c r="CY1019" s="59"/>
      <c r="CZ1019" s="59"/>
      <c r="DA1019" s="59"/>
      <c r="DB1019" s="59"/>
      <c r="DC1019" s="59"/>
      <c r="DD1019" s="59"/>
      <c r="DE1019" s="59"/>
      <c r="DF1019" s="59"/>
      <c r="DG1019" s="59"/>
      <c r="DH1019" s="59"/>
      <c r="DI1019" s="59"/>
      <c r="DJ1019" s="59"/>
      <c r="DK1019" s="59"/>
      <c r="DL1019" s="59"/>
      <c r="DM1019" s="59"/>
      <c r="DN1019" s="59"/>
      <c r="DO1019" s="59"/>
      <c r="DP1019" s="59"/>
      <c r="DQ1019" s="59"/>
      <c r="DR1019" s="59"/>
      <c r="DS1019" s="59"/>
      <c r="DT1019" s="59"/>
      <c r="DU1019" s="59"/>
      <c r="DV1019" s="59"/>
      <c r="DW1019" s="59"/>
      <c r="DX1019" s="59"/>
      <c r="DY1019" s="59"/>
      <c r="DZ1019" s="59"/>
      <c r="EA1019" s="59"/>
      <c r="EB1019" s="59"/>
      <c r="EC1019" s="59"/>
      <c r="ED1019" s="59"/>
      <c r="EE1019" s="59"/>
      <c r="EF1019" s="59"/>
      <c r="EG1019" s="59"/>
      <c r="EH1019" s="59"/>
      <c r="EI1019" s="59"/>
      <c r="EJ1019" s="59"/>
      <c r="EK1019" s="59"/>
      <c r="EL1019" s="59"/>
      <c r="EM1019" s="59"/>
      <c r="EN1019" s="59"/>
      <c r="EO1019" s="59"/>
      <c r="EP1019" s="59"/>
      <c r="EQ1019" s="59"/>
      <c r="ER1019" s="59"/>
      <c r="ES1019" s="59"/>
      <c r="ET1019" s="59"/>
      <c r="EU1019" s="59"/>
      <c r="EV1019" s="59"/>
      <c r="EW1019" s="59"/>
      <c r="EX1019" s="59"/>
      <c r="EY1019" s="59"/>
      <c r="EZ1019" s="59"/>
      <c r="FA1019" s="59"/>
      <c r="FB1019" s="59"/>
      <c r="FC1019" s="59"/>
      <c r="FD1019" s="59"/>
      <c r="FE1019" s="59"/>
      <c r="FF1019" s="59"/>
      <c r="FG1019" s="59"/>
      <c r="FH1019" s="59"/>
      <c r="FI1019" s="59"/>
      <c r="FJ1019" s="59"/>
      <c r="FK1019" s="59"/>
      <c r="FL1019" s="59"/>
      <c r="FM1019" s="59"/>
      <c r="FN1019" s="59"/>
      <c r="FO1019" s="59"/>
      <c r="FP1019" s="59"/>
      <c r="FQ1019" s="59"/>
      <c r="FR1019" s="59"/>
      <c r="FS1019" s="59"/>
      <c r="FT1019" s="59"/>
      <c r="FU1019" s="59"/>
      <c r="FV1019" s="59"/>
      <c r="FW1019" s="59"/>
      <c r="FX1019" s="59"/>
      <c r="FY1019" s="59"/>
      <c r="FZ1019" s="59"/>
      <c r="GA1019" s="59"/>
      <c r="GB1019" s="59"/>
      <c r="GC1019" s="59"/>
      <c r="GD1019" s="59"/>
      <c r="GE1019" s="59"/>
      <c r="GF1019" s="59"/>
      <c r="GG1019" s="59"/>
      <c r="GH1019" s="59"/>
      <c r="GI1019" s="59"/>
      <c r="GJ1019" s="59"/>
      <c r="GK1019" s="59"/>
      <c r="GL1019" s="59"/>
      <c r="GM1019" s="59"/>
      <c r="GN1019" s="59"/>
      <c r="GO1019" s="59"/>
    </row>
    <row r="1020" spans="1:197" ht="30" x14ac:dyDescent="0.25">
      <c r="A1020" s="18">
        <v>1</v>
      </c>
      <c r="B1020" s="18">
        <v>1</v>
      </c>
      <c r="C1020" s="581" t="s">
        <v>452</v>
      </c>
      <c r="D1020" s="93">
        <f>'2 уровень'!F2060</f>
        <v>250</v>
      </c>
      <c r="E1020" s="93">
        <f>'2 уровень'!G2060</f>
        <v>41.666666666666664</v>
      </c>
      <c r="F1020" s="93">
        <f>'2 уровень'!H2060</f>
        <v>108.48750000000001</v>
      </c>
      <c r="G1020" s="94">
        <f>'2 уровень'!I2060</f>
        <v>260.37000000000006</v>
      </c>
      <c r="H1020" s="78">
        <f>'2 уровень'!J2060</f>
        <v>0</v>
      </c>
      <c r="I1020" s="78">
        <f>'2 уровень'!K2060</f>
        <v>0</v>
      </c>
      <c r="J1020" s="25">
        <f>'2 уровень'!L2060</f>
        <v>0</v>
      </c>
      <c r="K1020" s="25">
        <f>'2 уровень'!M2060</f>
        <v>0</v>
      </c>
      <c r="L1020" s="25">
        <f>'2 уровень'!N2060</f>
        <v>0</v>
      </c>
      <c r="M1020" s="25">
        <f>'2 уровень'!O2060</f>
        <v>0</v>
      </c>
      <c r="N1020" s="25">
        <f>'2 уровень'!P2060</f>
        <v>0</v>
      </c>
      <c r="O1020" s="25">
        <f>'2 уровень'!Q2060</f>
        <v>0</v>
      </c>
      <c r="P1020" s="72">
        <f>'2 уровень'!R2060</f>
        <v>0</v>
      </c>
      <c r="Q1020" s="72">
        <f>'2 уровень'!S2060</f>
        <v>0</v>
      </c>
      <c r="R1020" s="72">
        <f>'2 уровень'!T2060</f>
        <v>0</v>
      </c>
      <c r="S1020" s="72">
        <f>'2 уровень'!U2060</f>
        <v>0</v>
      </c>
      <c r="T1020" s="794">
        <f>'2 уровень'!V2060</f>
        <v>0</v>
      </c>
      <c r="U1020" s="72">
        <f>'2 уровень'!W2060</f>
        <v>0</v>
      </c>
      <c r="V1020" s="72">
        <f>'2 уровень'!X2060</f>
        <v>0</v>
      </c>
      <c r="W1020" s="72">
        <f>'2 уровень'!Y2060</f>
        <v>0</v>
      </c>
      <c r="X1020" s="72">
        <f>'2 уровень'!Z2060</f>
        <v>0</v>
      </c>
      <c r="Y1020" s="389">
        <f>'2 уровень'!AA2060</f>
        <v>0</v>
      </c>
      <c r="Z1020" s="72"/>
      <c r="AA1020" s="72"/>
      <c r="AB1020" s="1014">
        <f>'2 уровень'!AB2062</f>
        <v>0</v>
      </c>
      <c r="AC1020" s="998">
        <f>'2 уровень'!AC2062</f>
        <v>0</v>
      </c>
      <c r="AD1020" s="196">
        <f t="shared" si="201"/>
        <v>0</v>
      </c>
      <c r="AE1020" s="196">
        <f t="shared" si="200"/>
        <v>0</v>
      </c>
      <c r="AF1020" s="907">
        <f t="shared" si="206"/>
        <v>0</v>
      </c>
      <c r="AG1020" s="59">
        <f t="shared" si="203"/>
        <v>0</v>
      </c>
      <c r="AH1020" s="59"/>
      <c r="AI1020" s="277"/>
      <c r="AJ1020" s="59">
        <f t="shared" si="199"/>
        <v>0</v>
      </c>
      <c r="AK1020" s="59"/>
      <c r="AL1020" s="59"/>
      <c r="AM1020" s="277"/>
      <c r="AN1020" s="59"/>
      <c r="AO1020" s="59"/>
      <c r="AP1020" s="59"/>
      <c r="AQ1020" s="59"/>
      <c r="AR1020" s="59"/>
      <c r="AS1020" s="59"/>
      <c r="AT1020" s="59"/>
      <c r="AU1020" s="59"/>
      <c r="AV1020" s="59"/>
      <c r="AW1020" s="59"/>
      <c r="AX1020" s="59"/>
      <c r="AY1020" s="59"/>
      <c r="AZ1020" s="59"/>
      <c r="BA1020" s="59"/>
      <c r="BB1020" s="59"/>
      <c r="BC1020" s="59"/>
      <c r="BD1020" s="59"/>
      <c r="BE1020" s="59"/>
      <c r="BF1020" s="59"/>
      <c r="BG1020" s="59"/>
      <c r="BH1020" s="59"/>
      <c r="BI1020" s="59"/>
      <c r="BJ1020" s="59"/>
      <c r="BK1020" s="59"/>
      <c r="BL1020" s="59"/>
      <c r="BM1020" s="59"/>
      <c r="BN1020" s="59"/>
      <c r="BO1020" s="59"/>
      <c r="BP1020" s="59"/>
      <c r="BQ1020" s="59"/>
      <c r="BR1020" s="59"/>
      <c r="BS1020" s="59"/>
      <c r="BT1020" s="59"/>
      <c r="BU1020" s="59"/>
      <c r="BV1020" s="59"/>
      <c r="BW1020" s="59"/>
      <c r="BX1020" s="59"/>
      <c r="BY1020" s="59"/>
      <c r="BZ1020" s="59"/>
      <c r="CA1020" s="59"/>
      <c r="CB1020" s="59"/>
      <c r="CC1020" s="59"/>
      <c r="CD1020" s="59"/>
      <c r="CE1020" s="59"/>
      <c r="CF1020" s="59"/>
      <c r="CG1020" s="59"/>
      <c r="CH1020" s="59"/>
      <c r="CI1020" s="59"/>
      <c r="CJ1020" s="59"/>
      <c r="CK1020" s="59"/>
      <c r="CL1020" s="59"/>
      <c r="CM1020" s="59"/>
      <c r="CN1020" s="59"/>
      <c r="CO1020" s="59"/>
      <c r="CP1020" s="59"/>
      <c r="CQ1020" s="59"/>
      <c r="CR1020" s="59"/>
      <c r="CS1020" s="59"/>
      <c r="CT1020" s="59"/>
      <c r="CU1020" s="59"/>
      <c r="CV1020" s="59"/>
      <c r="CW1020" s="59"/>
      <c r="CX1020" s="59"/>
      <c r="CY1020" s="59"/>
      <c r="CZ1020" s="59"/>
      <c r="DA1020" s="59"/>
      <c r="DB1020" s="59"/>
      <c r="DC1020" s="59"/>
      <c r="DD1020" s="59"/>
      <c r="DE1020" s="59"/>
      <c r="DF1020" s="59"/>
      <c r="DG1020" s="59"/>
      <c r="DH1020" s="59"/>
      <c r="DI1020" s="59"/>
      <c r="DJ1020" s="59"/>
      <c r="DK1020" s="59"/>
      <c r="DL1020" s="59"/>
      <c r="DM1020" s="59"/>
      <c r="DN1020" s="59"/>
      <c r="DO1020" s="59"/>
      <c r="DP1020" s="59"/>
      <c r="DQ1020" s="59"/>
      <c r="DR1020" s="59"/>
      <c r="DS1020" s="59"/>
      <c r="DT1020" s="59"/>
      <c r="DU1020" s="59"/>
      <c r="DV1020" s="59"/>
      <c r="DW1020" s="59"/>
      <c r="DX1020" s="59"/>
      <c r="DY1020" s="59"/>
      <c r="DZ1020" s="59"/>
      <c r="EA1020" s="59"/>
      <c r="EB1020" s="59"/>
      <c r="EC1020" s="59"/>
      <c r="ED1020" s="59"/>
      <c r="EE1020" s="59"/>
      <c r="EF1020" s="59"/>
      <c r="EG1020" s="59"/>
      <c r="EH1020" s="59"/>
      <c r="EI1020" s="59"/>
      <c r="EJ1020" s="59"/>
      <c r="EK1020" s="59"/>
      <c r="EL1020" s="59"/>
      <c r="EM1020" s="59"/>
      <c r="EN1020" s="59"/>
      <c r="EO1020" s="59"/>
      <c r="EP1020" s="59"/>
      <c r="EQ1020" s="59"/>
      <c r="ER1020" s="59"/>
      <c r="ES1020" s="59"/>
      <c r="ET1020" s="59"/>
      <c r="EU1020" s="59"/>
      <c r="EV1020" s="59"/>
      <c r="EW1020" s="59"/>
      <c r="EX1020" s="59"/>
      <c r="EY1020" s="59"/>
      <c r="EZ1020" s="59"/>
      <c r="FA1020" s="59"/>
      <c r="FB1020" s="59"/>
      <c r="FC1020" s="59"/>
      <c r="FD1020" s="59"/>
      <c r="FE1020" s="59"/>
      <c r="FF1020" s="59"/>
      <c r="FG1020" s="59"/>
      <c r="FH1020" s="59"/>
      <c r="FI1020" s="59"/>
      <c r="FJ1020" s="59"/>
      <c r="FK1020" s="59"/>
      <c r="FL1020" s="59"/>
      <c r="FM1020" s="59"/>
      <c r="FN1020" s="59"/>
      <c r="FO1020" s="59"/>
      <c r="FP1020" s="59"/>
      <c r="FQ1020" s="59"/>
      <c r="FR1020" s="59"/>
      <c r="FS1020" s="59"/>
      <c r="FT1020" s="59"/>
      <c r="FU1020" s="59"/>
      <c r="FV1020" s="59"/>
      <c r="FW1020" s="59"/>
      <c r="FX1020" s="59"/>
      <c r="FY1020" s="59"/>
      <c r="FZ1020" s="59"/>
      <c r="GA1020" s="59"/>
      <c r="GB1020" s="59"/>
      <c r="GC1020" s="59"/>
      <c r="GD1020" s="59"/>
      <c r="GE1020" s="59"/>
      <c r="GF1020" s="59"/>
      <c r="GG1020" s="59"/>
      <c r="GH1020" s="59"/>
      <c r="GI1020" s="59"/>
      <c r="GJ1020" s="59"/>
      <c r="GK1020" s="59"/>
      <c r="GL1020" s="59"/>
      <c r="GM1020" s="59"/>
      <c r="GN1020" s="59"/>
      <c r="GO1020" s="59"/>
    </row>
    <row r="1021" spans="1:197" x14ac:dyDescent="0.25">
      <c r="A1021" s="18">
        <v>1</v>
      </c>
      <c r="B1021" s="18">
        <v>1</v>
      </c>
      <c r="C1021" s="581" t="s">
        <v>453</v>
      </c>
      <c r="D1021" s="93">
        <f>'2 уровень'!F2061</f>
        <v>0</v>
      </c>
      <c r="E1021" s="93">
        <f>'2 уровень'!G2061</f>
        <v>0</v>
      </c>
      <c r="F1021" s="93">
        <f>'2 уровень'!H2061</f>
        <v>0</v>
      </c>
      <c r="G1021" s="94">
        <f>'2 уровень'!I2061</f>
        <v>0</v>
      </c>
      <c r="H1021" s="78">
        <f>'2 уровень'!J2061</f>
        <v>0</v>
      </c>
      <c r="I1021" s="78">
        <f>'2 уровень'!K2061</f>
        <v>0</v>
      </c>
      <c r="J1021" s="25">
        <f>'2 уровень'!L2061</f>
        <v>0</v>
      </c>
      <c r="K1021" s="25">
        <f>'2 уровень'!M2061</f>
        <v>0</v>
      </c>
      <c r="L1021" s="25">
        <f>'2 уровень'!N2061</f>
        <v>0</v>
      </c>
      <c r="M1021" s="25">
        <f>'2 уровень'!O2061</f>
        <v>0</v>
      </c>
      <c r="N1021" s="25">
        <f>'2 уровень'!P2061</f>
        <v>0</v>
      </c>
      <c r="O1021" s="25">
        <f>'2 уровень'!Q2061</f>
        <v>0</v>
      </c>
      <c r="P1021" s="72">
        <f>'2 уровень'!R2061</f>
        <v>0</v>
      </c>
      <c r="Q1021" s="72">
        <f>'2 уровень'!S2061</f>
        <v>0</v>
      </c>
      <c r="R1021" s="72">
        <f>'2 уровень'!T2061</f>
        <v>0</v>
      </c>
      <c r="S1021" s="72">
        <f>'2 уровень'!U2061</f>
        <v>0</v>
      </c>
      <c r="T1021" s="794">
        <f>'2 уровень'!V2061</f>
        <v>0</v>
      </c>
      <c r="U1021" s="72">
        <f>'2 уровень'!W2061</f>
        <v>0</v>
      </c>
      <c r="V1021" s="72">
        <f>'2 уровень'!X2061</f>
        <v>0</v>
      </c>
      <c r="W1021" s="72">
        <f>'2 уровень'!Y2061</f>
        <v>0</v>
      </c>
      <c r="X1021" s="72">
        <f>'2 уровень'!Z2061</f>
        <v>0</v>
      </c>
      <c r="Y1021" s="389">
        <f>'2 уровень'!AA2061</f>
        <v>0</v>
      </c>
      <c r="Z1021" s="72"/>
      <c r="AA1021" s="72"/>
      <c r="AB1021" s="1014">
        <f>'2 уровень'!AB2063</f>
        <v>0</v>
      </c>
      <c r="AC1021" s="998">
        <f>'2 уровень'!AC2063</f>
        <v>0</v>
      </c>
      <c r="AD1021" s="196">
        <f t="shared" si="201"/>
        <v>0</v>
      </c>
      <c r="AE1021" s="196">
        <f t="shared" si="200"/>
        <v>0</v>
      </c>
      <c r="AF1021" s="907">
        <f t="shared" si="206"/>
        <v>0</v>
      </c>
      <c r="AG1021" s="59" t="e">
        <f t="shared" si="203"/>
        <v>#DIV/0!</v>
      </c>
      <c r="AH1021" s="59"/>
      <c r="AI1021" s="277"/>
      <c r="AJ1021" s="59">
        <f t="shared" si="199"/>
        <v>-833.33333333333337</v>
      </c>
      <c r="AK1021" s="59"/>
      <c r="AL1021" s="59"/>
      <c r="AM1021" s="277"/>
      <c r="AN1021" s="59"/>
      <c r="AO1021" s="59"/>
      <c r="AP1021" s="59"/>
      <c r="AQ1021" s="59"/>
      <c r="AR1021" s="59"/>
      <c r="AS1021" s="59"/>
      <c r="AT1021" s="59"/>
      <c r="AU1021" s="59"/>
      <c r="AV1021" s="59"/>
      <c r="AW1021" s="59"/>
      <c r="AX1021" s="59"/>
      <c r="AY1021" s="59"/>
      <c r="AZ1021" s="59"/>
      <c r="BA1021" s="59"/>
      <c r="BB1021" s="59"/>
      <c r="BC1021" s="59"/>
      <c r="BD1021" s="59"/>
      <c r="BE1021" s="59"/>
      <c r="BF1021" s="59"/>
      <c r="BG1021" s="59"/>
      <c r="BH1021" s="59"/>
      <c r="BI1021" s="59"/>
      <c r="BJ1021" s="59"/>
      <c r="BK1021" s="59"/>
      <c r="BL1021" s="59"/>
      <c r="BM1021" s="59"/>
      <c r="BN1021" s="59"/>
      <c r="BO1021" s="59"/>
      <c r="BP1021" s="59"/>
      <c r="BQ1021" s="59"/>
      <c r="BR1021" s="59"/>
      <c r="BS1021" s="59"/>
      <c r="BT1021" s="59"/>
      <c r="BU1021" s="59"/>
      <c r="BV1021" s="59"/>
      <c r="BW1021" s="59"/>
      <c r="BX1021" s="59"/>
      <c r="BY1021" s="59"/>
      <c r="BZ1021" s="59"/>
      <c r="CA1021" s="59"/>
      <c r="CB1021" s="59"/>
      <c r="CC1021" s="59"/>
      <c r="CD1021" s="59"/>
      <c r="CE1021" s="59"/>
      <c r="CF1021" s="59"/>
      <c r="CG1021" s="59"/>
      <c r="CH1021" s="59"/>
      <c r="CI1021" s="59"/>
      <c r="CJ1021" s="59"/>
      <c r="CK1021" s="59"/>
      <c r="CL1021" s="59"/>
      <c r="CM1021" s="59"/>
      <c r="CN1021" s="59"/>
      <c r="CO1021" s="59"/>
      <c r="CP1021" s="59"/>
      <c r="CQ1021" s="59"/>
      <c r="CR1021" s="59"/>
      <c r="CS1021" s="59"/>
      <c r="CT1021" s="59"/>
      <c r="CU1021" s="59"/>
      <c r="CV1021" s="59"/>
      <c r="CW1021" s="59"/>
      <c r="CX1021" s="59"/>
      <c r="CY1021" s="59"/>
      <c r="CZ1021" s="59"/>
      <c r="DA1021" s="59"/>
      <c r="DB1021" s="59"/>
      <c r="DC1021" s="59"/>
      <c r="DD1021" s="59"/>
      <c r="DE1021" s="59"/>
      <c r="DF1021" s="59"/>
      <c r="DG1021" s="59"/>
      <c r="DH1021" s="59"/>
      <c r="DI1021" s="59"/>
      <c r="DJ1021" s="59"/>
      <c r="DK1021" s="59"/>
      <c r="DL1021" s="59"/>
      <c r="DM1021" s="59"/>
      <c r="DN1021" s="59"/>
      <c r="DO1021" s="59"/>
      <c r="DP1021" s="59"/>
      <c r="DQ1021" s="59"/>
      <c r="DR1021" s="59"/>
      <c r="DS1021" s="59"/>
      <c r="DT1021" s="59"/>
      <c r="DU1021" s="59"/>
      <c r="DV1021" s="59"/>
      <c r="DW1021" s="59"/>
      <c r="DX1021" s="59"/>
      <c r="DY1021" s="59"/>
      <c r="DZ1021" s="59"/>
      <c r="EA1021" s="59"/>
      <c r="EB1021" s="59"/>
      <c r="EC1021" s="59"/>
      <c r="ED1021" s="59"/>
      <c r="EE1021" s="59"/>
      <c r="EF1021" s="59"/>
      <c r="EG1021" s="59"/>
      <c r="EH1021" s="59"/>
      <c r="EI1021" s="59"/>
      <c r="EJ1021" s="59"/>
      <c r="EK1021" s="59"/>
      <c r="EL1021" s="59"/>
      <c r="EM1021" s="59"/>
      <c r="EN1021" s="59"/>
      <c r="EO1021" s="59"/>
      <c r="EP1021" s="59"/>
      <c r="EQ1021" s="59"/>
      <c r="ER1021" s="59"/>
      <c r="ES1021" s="59"/>
      <c r="ET1021" s="59"/>
      <c r="EU1021" s="59"/>
      <c r="EV1021" s="59"/>
      <c r="EW1021" s="59"/>
      <c r="EX1021" s="59"/>
      <c r="EY1021" s="59"/>
      <c r="EZ1021" s="59"/>
      <c r="FA1021" s="59"/>
      <c r="FB1021" s="59"/>
      <c r="FC1021" s="59"/>
      <c r="FD1021" s="59"/>
      <c r="FE1021" s="59"/>
      <c r="FF1021" s="59"/>
      <c r="FG1021" s="59"/>
      <c r="FH1021" s="59"/>
      <c r="FI1021" s="59"/>
      <c r="FJ1021" s="59"/>
      <c r="FK1021" s="59"/>
      <c r="FL1021" s="59"/>
      <c r="FM1021" s="59"/>
      <c r="FN1021" s="59"/>
      <c r="FO1021" s="59"/>
      <c r="FP1021" s="59"/>
      <c r="FQ1021" s="59"/>
      <c r="FR1021" s="59"/>
      <c r="FS1021" s="59"/>
      <c r="FT1021" s="59"/>
      <c r="FU1021" s="59"/>
      <c r="FV1021" s="59"/>
      <c r="FW1021" s="59"/>
      <c r="FX1021" s="59"/>
      <c r="FY1021" s="59"/>
      <c r="FZ1021" s="59"/>
      <c r="GA1021" s="59"/>
      <c r="GB1021" s="59"/>
      <c r="GC1021" s="59"/>
      <c r="GD1021" s="59"/>
      <c r="GE1021" s="59"/>
      <c r="GF1021" s="59"/>
      <c r="GG1021" s="59"/>
      <c r="GH1021" s="59"/>
      <c r="GI1021" s="59"/>
      <c r="GJ1021" s="59"/>
      <c r="GK1021" s="59"/>
      <c r="GL1021" s="59"/>
      <c r="GM1021" s="59"/>
      <c r="GN1021" s="59"/>
      <c r="GO1021" s="59"/>
    </row>
    <row r="1022" spans="1:197" ht="30" x14ac:dyDescent="0.25">
      <c r="A1022" s="18">
        <v>1</v>
      </c>
      <c r="B1022" s="18">
        <v>1</v>
      </c>
      <c r="C1022" s="581" t="s">
        <v>454</v>
      </c>
      <c r="D1022" s="93">
        <f>'2 уровень'!F2062</f>
        <v>1000</v>
      </c>
      <c r="E1022" s="93">
        <f>'2 уровень'!G2062</f>
        <v>166.66666666666666</v>
      </c>
      <c r="F1022" s="93">
        <f>'2 уровень'!H2062</f>
        <v>433.95000000000005</v>
      </c>
      <c r="G1022" s="94">
        <f>'2 уровень'!I2062</f>
        <v>260.37000000000006</v>
      </c>
      <c r="H1022" s="78"/>
      <c r="I1022" s="78">
        <f>'2 уровень'!K2062</f>
        <v>0</v>
      </c>
      <c r="J1022" s="25">
        <f>'2 уровень'!L2062</f>
        <v>0</v>
      </c>
      <c r="K1022" s="25">
        <f>'2 уровень'!M2062</f>
        <v>0</v>
      </c>
      <c r="L1022" s="25">
        <f>'2 уровень'!N2062</f>
        <v>0</v>
      </c>
      <c r="M1022" s="25">
        <f>'2 уровень'!O2062</f>
        <v>0</v>
      </c>
      <c r="N1022" s="25">
        <f>'2 уровень'!P2062</f>
        <v>0</v>
      </c>
      <c r="O1022" s="25">
        <f>'2 уровень'!Q2062</f>
        <v>0</v>
      </c>
      <c r="P1022" s="72">
        <f>'2 уровень'!R2062</f>
        <v>0</v>
      </c>
      <c r="Q1022" s="72">
        <f>'2 уровень'!S2062</f>
        <v>0</v>
      </c>
      <c r="R1022" s="72">
        <f>'2 уровень'!T2062</f>
        <v>0</v>
      </c>
      <c r="S1022" s="72">
        <f>'2 уровень'!U2062</f>
        <v>0</v>
      </c>
      <c r="T1022" s="794">
        <f>'2 уровень'!V2062</f>
        <v>0</v>
      </c>
      <c r="U1022" s="72">
        <f>'2 уровень'!W2062</f>
        <v>0</v>
      </c>
      <c r="V1022" s="72">
        <f>'2 уровень'!X2062</f>
        <v>0</v>
      </c>
      <c r="W1022" s="72">
        <f>'2 уровень'!Y2062</f>
        <v>0</v>
      </c>
      <c r="X1022" s="72">
        <f>'2 уровень'!Z2062</f>
        <v>0</v>
      </c>
      <c r="Y1022" s="389">
        <f>'2 уровень'!AA2062</f>
        <v>0</v>
      </c>
      <c r="Z1022" s="72"/>
      <c r="AA1022" s="72"/>
      <c r="AB1022" s="1014">
        <f>'2 уровень'!AB2064</f>
        <v>0</v>
      </c>
      <c r="AC1022" s="998">
        <f>'2 уровень'!AC2064</f>
        <v>0</v>
      </c>
      <c r="AD1022" s="196">
        <f t="shared" si="201"/>
        <v>0</v>
      </c>
      <c r="AE1022" s="196">
        <f t="shared" si="200"/>
        <v>0</v>
      </c>
      <c r="AF1022" s="907">
        <f t="shared" si="206"/>
        <v>0</v>
      </c>
      <c r="AG1022" s="59">
        <f t="shared" si="203"/>
        <v>0</v>
      </c>
      <c r="AH1022" s="59"/>
      <c r="AI1022" s="277"/>
      <c r="AJ1022" s="59">
        <f t="shared" si="199"/>
        <v>0</v>
      </c>
      <c r="AK1022" s="59"/>
      <c r="AL1022" s="59"/>
      <c r="AM1022" s="277"/>
      <c r="AN1022" s="59"/>
      <c r="AO1022" s="59"/>
      <c r="AP1022" s="59"/>
      <c r="AQ1022" s="59"/>
      <c r="AR1022" s="59"/>
      <c r="AS1022" s="59"/>
      <c r="AT1022" s="59"/>
      <c r="AU1022" s="59"/>
      <c r="AV1022" s="59"/>
      <c r="AW1022" s="59"/>
      <c r="AX1022" s="59"/>
      <c r="AY1022" s="59"/>
      <c r="AZ1022" s="59"/>
      <c r="BA1022" s="59"/>
      <c r="BB1022" s="59"/>
      <c r="BC1022" s="59"/>
      <c r="BD1022" s="59"/>
      <c r="BE1022" s="59"/>
      <c r="BF1022" s="59"/>
      <c r="BG1022" s="59"/>
      <c r="BH1022" s="59"/>
      <c r="BI1022" s="59"/>
      <c r="BJ1022" s="59"/>
      <c r="BK1022" s="59"/>
      <c r="BL1022" s="59"/>
      <c r="BM1022" s="59"/>
      <c r="BN1022" s="59"/>
      <c r="BO1022" s="59"/>
      <c r="BP1022" s="59"/>
      <c r="BQ1022" s="59"/>
      <c r="BR1022" s="59"/>
      <c r="BS1022" s="59"/>
      <c r="BT1022" s="59"/>
      <c r="BU1022" s="59"/>
      <c r="BV1022" s="59"/>
      <c r="BW1022" s="59"/>
      <c r="BX1022" s="59"/>
      <c r="BY1022" s="59"/>
      <c r="BZ1022" s="59"/>
      <c r="CA1022" s="59"/>
      <c r="CB1022" s="59"/>
      <c r="CC1022" s="59"/>
      <c r="CD1022" s="59"/>
      <c r="CE1022" s="59"/>
      <c r="CF1022" s="59"/>
      <c r="CG1022" s="59"/>
      <c r="CH1022" s="59"/>
      <c r="CI1022" s="59"/>
      <c r="CJ1022" s="59"/>
      <c r="CK1022" s="59"/>
      <c r="CL1022" s="59"/>
      <c r="CM1022" s="59"/>
      <c r="CN1022" s="59"/>
      <c r="CO1022" s="59"/>
      <c r="CP1022" s="59"/>
      <c r="CQ1022" s="59"/>
      <c r="CR1022" s="59"/>
      <c r="CS1022" s="59"/>
      <c r="CT1022" s="59"/>
      <c r="CU1022" s="59"/>
      <c r="CV1022" s="59"/>
      <c r="CW1022" s="59"/>
      <c r="CX1022" s="59"/>
      <c r="CY1022" s="59"/>
      <c r="CZ1022" s="59"/>
      <c r="DA1022" s="59"/>
      <c r="DB1022" s="59"/>
      <c r="DC1022" s="59"/>
      <c r="DD1022" s="59"/>
      <c r="DE1022" s="59"/>
      <c r="DF1022" s="59"/>
      <c r="DG1022" s="59"/>
      <c r="DH1022" s="59"/>
      <c r="DI1022" s="59"/>
      <c r="DJ1022" s="59"/>
      <c r="DK1022" s="59"/>
      <c r="DL1022" s="59"/>
      <c r="DM1022" s="59"/>
      <c r="DN1022" s="59"/>
      <c r="DO1022" s="59"/>
      <c r="DP1022" s="59"/>
      <c r="DQ1022" s="59"/>
      <c r="DR1022" s="59"/>
      <c r="DS1022" s="59"/>
      <c r="DT1022" s="59"/>
      <c r="DU1022" s="59"/>
      <c r="DV1022" s="59"/>
      <c r="DW1022" s="59"/>
      <c r="DX1022" s="59"/>
      <c r="DY1022" s="59"/>
      <c r="DZ1022" s="59"/>
      <c r="EA1022" s="59"/>
      <c r="EB1022" s="59"/>
      <c r="EC1022" s="59"/>
      <c r="ED1022" s="59"/>
      <c r="EE1022" s="59"/>
      <c r="EF1022" s="59"/>
      <c r="EG1022" s="59"/>
      <c r="EH1022" s="59"/>
      <c r="EI1022" s="59"/>
      <c r="EJ1022" s="59"/>
      <c r="EK1022" s="59"/>
      <c r="EL1022" s="59"/>
      <c r="EM1022" s="59"/>
      <c r="EN1022" s="59"/>
      <c r="EO1022" s="59"/>
      <c r="EP1022" s="59"/>
      <c r="EQ1022" s="59"/>
      <c r="ER1022" s="59"/>
      <c r="ES1022" s="59"/>
      <c r="ET1022" s="59"/>
      <c r="EU1022" s="59"/>
      <c r="EV1022" s="59"/>
      <c r="EW1022" s="59"/>
      <c r="EX1022" s="59"/>
      <c r="EY1022" s="59"/>
      <c r="EZ1022" s="59"/>
      <c r="FA1022" s="59"/>
      <c r="FB1022" s="59"/>
      <c r="FC1022" s="59"/>
      <c r="FD1022" s="59"/>
      <c r="FE1022" s="59"/>
      <c r="FF1022" s="59"/>
      <c r="FG1022" s="59"/>
      <c r="FH1022" s="59"/>
      <c r="FI1022" s="59"/>
      <c r="FJ1022" s="59"/>
      <c r="FK1022" s="59"/>
      <c r="FL1022" s="59"/>
      <c r="FM1022" s="59"/>
      <c r="FN1022" s="59"/>
      <c r="FO1022" s="59"/>
      <c r="FP1022" s="59"/>
      <c r="FQ1022" s="59"/>
      <c r="FR1022" s="59"/>
      <c r="FS1022" s="59"/>
      <c r="FT1022" s="59"/>
      <c r="FU1022" s="59"/>
      <c r="FV1022" s="59"/>
      <c r="FW1022" s="59"/>
      <c r="FX1022" s="59"/>
      <c r="FY1022" s="59"/>
      <c r="FZ1022" s="59"/>
      <c r="GA1022" s="59"/>
      <c r="GB1022" s="59"/>
      <c r="GC1022" s="59"/>
      <c r="GD1022" s="59"/>
      <c r="GE1022" s="59"/>
      <c r="GF1022" s="59"/>
      <c r="GG1022" s="59"/>
      <c r="GH1022" s="59"/>
      <c r="GI1022" s="59"/>
      <c r="GJ1022" s="59"/>
      <c r="GK1022" s="59"/>
      <c r="GL1022" s="59"/>
      <c r="GM1022" s="59"/>
      <c r="GN1022" s="59"/>
      <c r="GO1022" s="59"/>
    </row>
    <row r="1023" spans="1:197" ht="60" x14ac:dyDescent="0.25">
      <c r="A1023" s="18">
        <v>1</v>
      </c>
      <c r="B1023" s="18">
        <v>1</v>
      </c>
      <c r="C1023" s="581" t="s">
        <v>456</v>
      </c>
      <c r="D1023" s="93">
        <f>'2 уровень'!F2063</f>
        <v>0</v>
      </c>
      <c r="E1023" s="93">
        <f>'2 уровень'!G2063</f>
        <v>0</v>
      </c>
      <c r="F1023" s="93">
        <f>'2 уровень'!H2063</f>
        <v>0</v>
      </c>
      <c r="G1023" s="94">
        <f>'2 уровень'!I2063</f>
        <v>0</v>
      </c>
      <c r="H1023" s="78">
        <f>'2 уровень'!J2063</f>
        <v>0</v>
      </c>
      <c r="I1023" s="78">
        <f>'2 уровень'!K2063</f>
        <v>0</v>
      </c>
      <c r="J1023" s="25">
        <f>'2 уровень'!L2063</f>
        <v>0</v>
      </c>
      <c r="K1023" s="25">
        <f>'2 уровень'!M2063</f>
        <v>0</v>
      </c>
      <c r="L1023" s="25">
        <f>'2 уровень'!N2063</f>
        <v>0</v>
      </c>
      <c r="M1023" s="25">
        <f>'2 уровень'!O2063</f>
        <v>0</v>
      </c>
      <c r="N1023" s="25">
        <f>'2 уровень'!P2063</f>
        <v>0</v>
      </c>
      <c r="O1023" s="25">
        <f>'2 уровень'!Q2063</f>
        <v>0</v>
      </c>
      <c r="P1023" s="72">
        <f>'2 уровень'!R2063</f>
        <v>0</v>
      </c>
      <c r="Q1023" s="72">
        <f>'2 уровень'!S2063</f>
        <v>0</v>
      </c>
      <c r="R1023" s="72">
        <f>'2 уровень'!T2063</f>
        <v>0</v>
      </c>
      <c r="S1023" s="72">
        <f>'2 уровень'!U2063</f>
        <v>0</v>
      </c>
      <c r="T1023" s="794">
        <f>'2 уровень'!V2063</f>
        <v>0</v>
      </c>
      <c r="U1023" s="72">
        <f>'2 уровень'!W2063</f>
        <v>0</v>
      </c>
      <c r="V1023" s="72">
        <f>'2 уровень'!X2063</f>
        <v>0</v>
      </c>
      <c r="W1023" s="72">
        <f>'2 уровень'!Y2063</f>
        <v>0</v>
      </c>
      <c r="X1023" s="72">
        <f>'2 уровень'!Z2063</f>
        <v>0</v>
      </c>
      <c r="Y1023" s="389">
        <f>'2 уровень'!AA2063</f>
        <v>0</v>
      </c>
      <c r="Z1023" s="72"/>
      <c r="AA1023" s="72"/>
      <c r="AB1023" s="1014">
        <f>'2 уровень'!AB2065</f>
        <v>0</v>
      </c>
      <c r="AC1023" s="998">
        <f>'2 уровень'!AC2065</f>
        <v>0</v>
      </c>
      <c r="AD1023" s="196">
        <f t="shared" si="201"/>
        <v>0</v>
      </c>
      <c r="AE1023" s="196">
        <f t="shared" si="200"/>
        <v>0</v>
      </c>
      <c r="AF1023" s="907">
        <f t="shared" si="206"/>
        <v>0</v>
      </c>
      <c r="AG1023" s="59" t="e">
        <f t="shared" si="203"/>
        <v>#DIV/0!</v>
      </c>
      <c r="AH1023" s="59"/>
      <c r="AI1023" s="277"/>
      <c r="AJ1023" s="59">
        <f t="shared" si="199"/>
        <v>0</v>
      </c>
      <c r="AK1023" s="59"/>
      <c r="AL1023" s="59"/>
      <c r="AM1023" s="277"/>
      <c r="AN1023" s="59"/>
      <c r="AO1023" s="59"/>
      <c r="AP1023" s="59"/>
      <c r="AQ1023" s="59"/>
      <c r="AR1023" s="59"/>
      <c r="AS1023" s="59"/>
      <c r="AT1023" s="59"/>
      <c r="AU1023" s="59"/>
      <c r="AV1023" s="59"/>
      <c r="AW1023" s="59"/>
      <c r="AX1023" s="59"/>
      <c r="AY1023" s="59"/>
      <c r="AZ1023" s="59"/>
      <c r="BA1023" s="59"/>
      <c r="BB1023" s="59"/>
      <c r="BC1023" s="59"/>
      <c r="BD1023" s="59"/>
      <c r="BE1023" s="59"/>
      <c r="BF1023" s="59"/>
      <c r="BG1023" s="59"/>
      <c r="BH1023" s="59"/>
      <c r="BI1023" s="59"/>
      <c r="BJ1023" s="59"/>
      <c r="BK1023" s="59"/>
      <c r="BL1023" s="59"/>
      <c r="BM1023" s="59"/>
      <c r="BN1023" s="59"/>
      <c r="BO1023" s="59"/>
      <c r="BP1023" s="59"/>
      <c r="BQ1023" s="59"/>
      <c r="BR1023" s="59"/>
      <c r="BS1023" s="59"/>
      <c r="BT1023" s="59"/>
      <c r="BU1023" s="59"/>
      <c r="BV1023" s="59"/>
      <c r="BW1023" s="59"/>
      <c r="BX1023" s="59"/>
      <c r="BY1023" s="59"/>
      <c r="BZ1023" s="59"/>
      <c r="CA1023" s="59"/>
      <c r="CB1023" s="59"/>
      <c r="CC1023" s="59"/>
      <c r="CD1023" s="59"/>
      <c r="CE1023" s="59"/>
      <c r="CF1023" s="59"/>
      <c r="CG1023" s="59"/>
      <c r="CH1023" s="59"/>
      <c r="CI1023" s="59"/>
      <c r="CJ1023" s="59"/>
      <c r="CK1023" s="59"/>
      <c r="CL1023" s="59"/>
      <c r="CM1023" s="59"/>
      <c r="CN1023" s="59"/>
      <c r="CO1023" s="59"/>
      <c r="CP1023" s="59"/>
      <c r="CQ1023" s="59"/>
      <c r="CR1023" s="59"/>
      <c r="CS1023" s="59"/>
      <c r="CT1023" s="59"/>
      <c r="CU1023" s="59"/>
      <c r="CV1023" s="59"/>
      <c r="CW1023" s="59"/>
      <c r="CX1023" s="59"/>
      <c r="CY1023" s="59"/>
      <c r="CZ1023" s="59"/>
      <c r="DA1023" s="59"/>
      <c r="DB1023" s="59"/>
      <c r="DC1023" s="59"/>
      <c r="DD1023" s="59"/>
      <c r="DE1023" s="59"/>
      <c r="DF1023" s="59"/>
      <c r="DG1023" s="59"/>
      <c r="DH1023" s="59"/>
      <c r="DI1023" s="59"/>
      <c r="DJ1023" s="59"/>
      <c r="DK1023" s="59"/>
      <c r="DL1023" s="59"/>
      <c r="DM1023" s="59"/>
      <c r="DN1023" s="59"/>
      <c r="DO1023" s="59"/>
      <c r="DP1023" s="59"/>
      <c r="DQ1023" s="59"/>
      <c r="DR1023" s="59"/>
      <c r="DS1023" s="59"/>
      <c r="DT1023" s="59"/>
      <c r="DU1023" s="59"/>
      <c r="DV1023" s="59"/>
      <c r="DW1023" s="59"/>
      <c r="DX1023" s="59"/>
      <c r="DY1023" s="59"/>
      <c r="DZ1023" s="59"/>
      <c r="EA1023" s="59"/>
      <c r="EB1023" s="59"/>
      <c r="EC1023" s="59"/>
      <c r="ED1023" s="59"/>
      <c r="EE1023" s="59"/>
      <c r="EF1023" s="59"/>
      <c r="EG1023" s="59"/>
      <c r="EH1023" s="59"/>
      <c r="EI1023" s="59"/>
      <c r="EJ1023" s="59"/>
      <c r="EK1023" s="59"/>
      <c r="EL1023" s="59"/>
      <c r="EM1023" s="59"/>
      <c r="EN1023" s="59"/>
      <c r="EO1023" s="59"/>
      <c r="EP1023" s="59"/>
      <c r="EQ1023" s="59"/>
      <c r="ER1023" s="59"/>
      <c r="ES1023" s="59"/>
      <c r="ET1023" s="59"/>
      <c r="EU1023" s="59"/>
      <c r="EV1023" s="59"/>
      <c r="EW1023" s="59"/>
      <c r="EX1023" s="59"/>
      <c r="EY1023" s="59"/>
      <c r="EZ1023" s="59"/>
      <c r="FA1023" s="59"/>
      <c r="FB1023" s="59"/>
      <c r="FC1023" s="59"/>
      <c r="FD1023" s="59"/>
      <c r="FE1023" s="59"/>
      <c r="FF1023" s="59"/>
      <c r="FG1023" s="59"/>
      <c r="FH1023" s="59"/>
      <c r="FI1023" s="59"/>
      <c r="FJ1023" s="59"/>
      <c r="FK1023" s="59"/>
      <c r="FL1023" s="59"/>
      <c r="FM1023" s="59"/>
      <c r="FN1023" s="59"/>
      <c r="FO1023" s="59"/>
      <c r="FP1023" s="59"/>
      <c r="FQ1023" s="59"/>
      <c r="FR1023" s="59"/>
      <c r="FS1023" s="59"/>
      <c r="FT1023" s="59"/>
      <c r="FU1023" s="59"/>
      <c r="FV1023" s="59"/>
      <c r="FW1023" s="59"/>
      <c r="FX1023" s="59"/>
      <c r="FY1023" s="59"/>
      <c r="FZ1023" s="59"/>
      <c r="GA1023" s="59"/>
      <c r="GB1023" s="59"/>
      <c r="GC1023" s="59"/>
      <c r="GD1023" s="59"/>
      <c r="GE1023" s="59"/>
      <c r="GF1023" s="59"/>
      <c r="GG1023" s="59"/>
      <c r="GH1023" s="59"/>
      <c r="GI1023" s="59"/>
      <c r="GJ1023" s="59"/>
      <c r="GK1023" s="59"/>
      <c r="GL1023" s="59"/>
      <c r="GM1023" s="59"/>
      <c r="GN1023" s="59"/>
      <c r="GO1023" s="59"/>
    </row>
    <row r="1024" spans="1:197" ht="57" x14ac:dyDescent="0.25">
      <c r="A1024" s="18">
        <v>1</v>
      </c>
      <c r="B1024" s="18">
        <v>1</v>
      </c>
      <c r="C1024" s="1044" t="s">
        <v>457</v>
      </c>
      <c r="D1024" s="93">
        <f>'2 уровень'!F2064</f>
        <v>0</v>
      </c>
      <c r="E1024" s="93">
        <f>'2 уровень'!G2064</f>
        <v>0</v>
      </c>
      <c r="F1024" s="93">
        <f>'2 уровень'!H2064</f>
        <v>0</v>
      </c>
      <c r="G1024" s="94">
        <f>'2 уровень'!I2064</f>
        <v>0</v>
      </c>
      <c r="H1024" s="78">
        <f>'2 уровень'!J2064</f>
        <v>0</v>
      </c>
      <c r="I1024" s="78">
        <f>'2 уровень'!K2064</f>
        <v>0</v>
      </c>
      <c r="J1024" s="25">
        <f>'2 уровень'!L2064</f>
        <v>0</v>
      </c>
      <c r="K1024" s="25">
        <f>'2 уровень'!M2064</f>
        <v>0</v>
      </c>
      <c r="L1024" s="25">
        <f>'2 уровень'!N2064</f>
        <v>0</v>
      </c>
      <c r="M1024" s="25">
        <f>'2 уровень'!O2064</f>
        <v>0</v>
      </c>
      <c r="N1024" s="25">
        <f>'2 уровень'!P2064</f>
        <v>0</v>
      </c>
      <c r="O1024" s="25">
        <f>'2 уровень'!Q2064</f>
        <v>0</v>
      </c>
      <c r="P1024" s="72">
        <f>'2 уровень'!R2064</f>
        <v>0</v>
      </c>
      <c r="Q1024" s="72">
        <f>'2 уровень'!S2064</f>
        <v>0</v>
      </c>
      <c r="R1024" s="72">
        <f>'2 уровень'!T2064</f>
        <v>0</v>
      </c>
      <c r="S1024" s="72">
        <f>'2 уровень'!U2064</f>
        <v>0</v>
      </c>
      <c r="T1024" s="794">
        <f>'2 уровень'!V2064</f>
        <v>0</v>
      </c>
      <c r="U1024" s="72">
        <f>'2 уровень'!W2064</f>
        <v>0</v>
      </c>
      <c r="V1024" s="72">
        <f>'2 уровень'!X2064</f>
        <v>0</v>
      </c>
      <c r="W1024" s="72">
        <f>'2 уровень'!Y2064</f>
        <v>0</v>
      </c>
      <c r="X1024" s="72">
        <f>'2 уровень'!Z2064</f>
        <v>0</v>
      </c>
      <c r="Y1024" s="389">
        <f>'2 уровень'!AA2064</f>
        <v>0</v>
      </c>
      <c r="Z1024" s="72" t="e">
        <f>S1024/R1024*100</f>
        <v>#DIV/0!</v>
      </c>
      <c r="AA1024" s="72" t="e">
        <f>Y1024/R1024*100</f>
        <v>#DIV/0!</v>
      </c>
      <c r="AB1024" s="1014">
        <f>'2 уровень'!AB2066</f>
        <v>0</v>
      </c>
      <c r="AC1024" s="998">
        <f>'2 уровень'!AC2066</f>
        <v>0</v>
      </c>
      <c r="AD1024" s="196">
        <f t="shared" si="201"/>
        <v>0</v>
      </c>
      <c r="AE1024" s="196">
        <f t="shared" si="200"/>
        <v>0</v>
      </c>
      <c r="AF1024" s="907">
        <f t="shared" si="206"/>
        <v>0</v>
      </c>
      <c r="AG1024" s="59" t="e">
        <f t="shared" si="203"/>
        <v>#DIV/0!</v>
      </c>
      <c r="AH1024" s="59"/>
      <c r="AI1024" s="277"/>
      <c r="AJ1024" s="59">
        <f t="shared" si="199"/>
        <v>-16.666666666666668</v>
      </c>
      <c r="AK1024" s="59"/>
      <c r="AL1024" s="59"/>
      <c r="AM1024" s="277"/>
      <c r="AN1024" s="59"/>
      <c r="AO1024" s="59"/>
      <c r="AP1024" s="59"/>
      <c r="AQ1024" s="59"/>
      <c r="AR1024" s="59"/>
      <c r="AS1024" s="59"/>
      <c r="AT1024" s="59"/>
      <c r="AU1024" s="59"/>
      <c r="AV1024" s="59"/>
      <c r="AW1024" s="59"/>
      <c r="AX1024" s="59"/>
      <c r="AY1024" s="59"/>
      <c r="AZ1024" s="59"/>
      <c r="BA1024" s="59"/>
      <c r="BB1024" s="59"/>
      <c r="BC1024" s="59"/>
      <c r="BD1024" s="59"/>
      <c r="BE1024" s="59"/>
      <c r="BF1024" s="59"/>
      <c r="BG1024" s="59"/>
      <c r="BH1024" s="59"/>
      <c r="BI1024" s="59"/>
      <c r="BJ1024" s="59"/>
      <c r="BK1024" s="59"/>
      <c r="BL1024" s="59"/>
      <c r="BM1024" s="59"/>
      <c r="BN1024" s="59"/>
      <c r="BO1024" s="59"/>
      <c r="BP1024" s="59"/>
      <c r="BQ1024" s="59"/>
      <c r="BR1024" s="59"/>
      <c r="BS1024" s="59"/>
      <c r="BT1024" s="59"/>
      <c r="BU1024" s="59"/>
      <c r="BV1024" s="59"/>
      <c r="BW1024" s="59"/>
      <c r="BX1024" s="59"/>
      <c r="BY1024" s="59"/>
      <c r="BZ1024" s="59"/>
      <c r="CA1024" s="59"/>
      <c r="CB1024" s="59"/>
      <c r="CC1024" s="59"/>
      <c r="CD1024" s="59"/>
      <c r="CE1024" s="59"/>
      <c r="CF1024" s="59"/>
      <c r="CG1024" s="59"/>
      <c r="CH1024" s="59"/>
      <c r="CI1024" s="59"/>
      <c r="CJ1024" s="59"/>
      <c r="CK1024" s="59"/>
      <c r="CL1024" s="59"/>
      <c r="CM1024" s="59"/>
      <c r="CN1024" s="59"/>
      <c r="CO1024" s="59"/>
      <c r="CP1024" s="59"/>
      <c r="CQ1024" s="59"/>
      <c r="CR1024" s="59"/>
      <c r="CS1024" s="59"/>
      <c r="CT1024" s="59"/>
      <c r="CU1024" s="59"/>
      <c r="CV1024" s="59"/>
      <c r="CW1024" s="59"/>
      <c r="CX1024" s="59"/>
      <c r="CY1024" s="59"/>
      <c r="CZ1024" s="59"/>
      <c r="DA1024" s="59"/>
      <c r="DB1024" s="59"/>
      <c r="DC1024" s="59"/>
      <c r="DD1024" s="59"/>
      <c r="DE1024" s="59"/>
      <c r="DF1024" s="59"/>
      <c r="DG1024" s="59"/>
      <c r="DH1024" s="59"/>
      <c r="DI1024" s="59"/>
      <c r="DJ1024" s="59"/>
      <c r="DK1024" s="59"/>
      <c r="DL1024" s="59"/>
      <c r="DM1024" s="59"/>
      <c r="DN1024" s="59"/>
      <c r="DO1024" s="59"/>
      <c r="DP1024" s="59"/>
      <c r="DQ1024" s="59"/>
      <c r="DR1024" s="59"/>
      <c r="DS1024" s="59"/>
      <c r="DT1024" s="59"/>
      <c r="DU1024" s="59"/>
      <c r="DV1024" s="59"/>
      <c r="DW1024" s="59"/>
      <c r="DX1024" s="59"/>
      <c r="DY1024" s="59"/>
      <c r="DZ1024" s="59"/>
      <c r="EA1024" s="59"/>
      <c r="EB1024" s="59"/>
      <c r="EC1024" s="59"/>
      <c r="ED1024" s="59"/>
      <c r="EE1024" s="59"/>
      <c r="EF1024" s="59"/>
      <c r="EG1024" s="59"/>
      <c r="EH1024" s="59"/>
      <c r="EI1024" s="59"/>
      <c r="EJ1024" s="59"/>
      <c r="EK1024" s="59"/>
      <c r="EL1024" s="59"/>
      <c r="EM1024" s="59"/>
      <c r="EN1024" s="59"/>
      <c r="EO1024" s="59"/>
      <c r="EP1024" s="59"/>
      <c r="EQ1024" s="59"/>
      <c r="ER1024" s="59"/>
      <c r="ES1024" s="59"/>
      <c r="ET1024" s="59"/>
      <c r="EU1024" s="59"/>
      <c r="EV1024" s="59"/>
      <c r="EW1024" s="59"/>
      <c r="EX1024" s="59"/>
      <c r="EY1024" s="59"/>
      <c r="EZ1024" s="59"/>
      <c r="FA1024" s="59"/>
      <c r="FB1024" s="59"/>
      <c r="FC1024" s="59"/>
      <c r="FD1024" s="59"/>
      <c r="FE1024" s="59"/>
      <c r="FF1024" s="59"/>
      <c r="FG1024" s="59"/>
      <c r="FH1024" s="59"/>
      <c r="FI1024" s="59"/>
      <c r="FJ1024" s="59"/>
      <c r="FK1024" s="59"/>
      <c r="FL1024" s="59"/>
      <c r="FM1024" s="59"/>
      <c r="FN1024" s="59"/>
      <c r="FO1024" s="59"/>
      <c r="FP1024" s="59"/>
      <c r="FQ1024" s="59"/>
      <c r="FR1024" s="59"/>
      <c r="FS1024" s="59"/>
      <c r="FT1024" s="59"/>
      <c r="FU1024" s="59"/>
      <c r="FV1024" s="59"/>
      <c r="FW1024" s="59"/>
      <c r="FX1024" s="59"/>
      <c r="FY1024" s="59"/>
      <c r="FZ1024" s="59"/>
      <c r="GA1024" s="59"/>
      <c r="GB1024" s="59"/>
      <c r="GC1024" s="59"/>
      <c r="GD1024" s="59"/>
      <c r="GE1024" s="59"/>
      <c r="GF1024" s="59"/>
      <c r="GG1024" s="59"/>
      <c r="GH1024" s="59"/>
      <c r="GI1024" s="59"/>
      <c r="GJ1024" s="59"/>
      <c r="GK1024" s="59"/>
      <c r="GL1024" s="59"/>
      <c r="GM1024" s="59"/>
      <c r="GN1024" s="59"/>
      <c r="GO1024" s="59"/>
    </row>
    <row r="1025" spans="1:197" ht="90" x14ac:dyDescent="0.25">
      <c r="A1025" s="18">
        <v>1</v>
      </c>
      <c r="B1025" s="18">
        <v>1</v>
      </c>
      <c r="C1025" s="579" t="s">
        <v>458</v>
      </c>
      <c r="D1025" s="93">
        <f>'2 уровень'!F2065</f>
        <v>20</v>
      </c>
      <c r="E1025" s="93">
        <f>'2 уровень'!G2065</f>
        <v>3.3333333333333335</v>
      </c>
      <c r="F1025" s="93">
        <f>'2 уровень'!H2065</f>
        <v>0</v>
      </c>
      <c r="G1025" s="94">
        <f>'2 уровень'!I2065</f>
        <v>0</v>
      </c>
      <c r="H1025" s="78">
        <f>'2 уровень'!J2065</f>
        <v>0</v>
      </c>
      <c r="I1025" s="78">
        <f>'2 уровень'!K2065</f>
        <v>0</v>
      </c>
      <c r="J1025" s="25">
        <f>'2 уровень'!L2065</f>
        <v>0</v>
      </c>
      <c r="K1025" s="25">
        <f>'2 уровень'!M2065</f>
        <v>0</v>
      </c>
      <c r="L1025" s="25">
        <f>'2 уровень'!N2065</f>
        <v>0</v>
      </c>
      <c r="M1025" s="25">
        <f>'2 уровень'!O2065</f>
        <v>0</v>
      </c>
      <c r="N1025" s="25">
        <f>'2 уровень'!P2065</f>
        <v>0</v>
      </c>
      <c r="O1025" s="25">
        <f>'2 уровень'!Q2065</f>
        <v>0</v>
      </c>
      <c r="P1025" s="72">
        <f>'2 уровень'!R2065</f>
        <v>0</v>
      </c>
      <c r="Q1025" s="72">
        <f>'2 уровень'!S2065</f>
        <v>0</v>
      </c>
      <c r="R1025" s="72">
        <f>'2 уровень'!T2065</f>
        <v>0</v>
      </c>
      <c r="S1025" s="72">
        <f>'2 уровень'!U2065</f>
        <v>0</v>
      </c>
      <c r="T1025" s="794">
        <f>'2 уровень'!V2065</f>
        <v>0</v>
      </c>
      <c r="U1025" s="72">
        <f>'2 уровень'!W2065</f>
        <v>0</v>
      </c>
      <c r="V1025" s="72">
        <f>'2 уровень'!X2065</f>
        <v>0</v>
      </c>
      <c r="W1025" s="72">
        <f>'2 уровень'!Y2065</f>
        <v>0</v>
      </c>
      <c r="X1025" s="72">
        <f>'2 уровень'!Z2065</f>
        <v>0</v>
      </c>
      <c r="Y1025" s="389">
        <f>'2 уровень'!AA2065</f>
        <v>0</v>
      </c>
      <c r="Z1025" s="72"/>
      <c r="AA1025" s="72"/>
      <c r="AB1025" s="1014">
        <f>'2 уровень'!AB2067</f>
        <v>0</v>
      </c>
      <c r="AC1025" s="998">
        <f>'2 уровень'!AC2067</f>
        <v>0</v>
      </c>
      <c r="AD1025" s="196">
        <f t="shared" si="201"/>
        <v>0</v>
      </c>
      <c r="AE1025" s="196">
        <f t="shared" si="200"/>
        <v>0</v>
      </c>
      <c r="AF1025" s="907">
        <f t="shared" si="206"/>
        <v>0</v>
      </c>
      <c r="AG1025" s="59" t="e">
        <f t="shared" si="203"/>
        <v>#DIV/0!</v>
      </c>
      <c r="AH1025" s="59"/>
      <c r="AI1025" s="277"/>
      <c r="AJ1025" s="59">
        <f t="shared" ref="AJ1025:AJ1056" si="207">E1026-D1026</f>
        <v>-1226.75</v>
      </c>
      <c r="AK1025" s="59"/>
      <c r="AL1025" s="59"/>
      <c r="AM1025" s="277"/>
      <c r="AN1025" s="59"/>
      <c r="AO1025" s="59"/>
      <c r="AP1025" s="59"/>
      <c r="AQ1025" s="59"/>
      <c r="AR1025" s="59"/>
      <c r="AS1025" s="59"/>
      <c r="AT1025" s="59"/>
      <c r="AU1025" s="59"/>
      <c r="AV1025" s="59"/>
      <c r="AW1025" s="59"/>
      <c r="AX1025" s="59"/>
      <c r="AY1025" s="59"/>
      <c r="AZ1025" s="59"/>
      <c r="BA1025" s="59"/>
      <c r="BB1025" s="59"/>
      <c r="BC1025" s="59"/>
      <c r="BD1025" s="59"/>
      <c r="BE1025" s="59"/>
      <c r="BF1025" s="59"/>
      <c r="BG1025" s="59"/>
      <c r="BH1025" s="59"/>
      <c r="BI1025" s="59"/>
      <c r="BJ1025" s="59"/>
      <c r="BK1025" s="59"/>
      <c r="BL1025" s="59"/>
      <c r="BM1025" s="59"/>
      <c r="BN1025" s="59"/>
      <c r="BO1025" s="59"/>
      <c r="BP1025" s="59"/>
      <c r="BQ1025" s="59"/>
      <c r="BR1025" s="59"/>
      <c r="BS1025" s="59"/>
      <c r="BT1025" s="59"/>
      <c r="BU1025" s="59"/>
      <c r="BV1025" s="59"/>
      <c r="BW1025" s="59"/>
      <c r="BX1025" s="59"/>
      <c r="BY1025" s="59"/>
      <c r="BZ1025" s="59"/>
      <c r="CA1025" s="59"/>
      <c r="CB1025" s="59"/>
      <c r="CC1025" s="59"/>
      <c r="CD1025" s="59"/>
      <c r="CE1025" s="59"/>
      <c r="CF1025" s="59"/>
      <c r="CG1025" s="59"/>
      <c r="CH1025" s="59"/>
      <c r="CI1025" s="59"/>
      <c r="CJ1025" s="59"/>
      <c r="CK1025" s="59"/>
      <c r="CL1025" s="59"/>
      <c r="CM1025" s="59"/>
      <c r="CN1025" s="59"/>
      <c r="CO1025" s="59"/>
      <c r="CP1025" s="59"/>
      <c r="CQ1025" s="59"/>
      <c r="CR1025" s="59"/>
      <c r="CS1025" s="59"/>
      <c r="CT1025" s="59"/>
      <c r="CU1025" s="59"/>
      <c r="CV1025" s="59"/>
      <c r="CW1025" s="59"/>
      <c r="CX1025" s="59"/>
      <c r="CY1025" s="59"/>
      <c r="CZ1025" s="59"/>
      <c r="DA1025" s="59"/>
      <c r="DB1025" s="59"/>
      <c r="DC1025" s="59"/>
      <c r="DD1025" s="59"/>
      <c r="DE1025" s="59"/>
      <c r="DF1025" s="59"/>
      <c r="DG1025" s="59"/>
      <c r="DH1025" s="59"/>
      <c r="DI1025" s="59"/>
      <c r="DJ1025" s="59"/>
      <c r="DK1025" s="59"/>
      <c r="DL1025" s="59"/>
      <c r="DM1025" s="59"/>
      <c r="DN1025" s="59"/>
      <c r="DO1025" s="59"/>
      <c r="DP1025" s="59"/>
      <c r="DQ1025" s="59"/>
      <c r="DR1025" s="59"/>
      <c r="DS1025" s="59"/>
      <c r="DT1025" s="59"/>
      <c r="DU1025" s="59"/>
      <c r="DV1025" s="59"/>
      <c r="DW1025" s="59"/>
      <c r="DX1025" s="59"/>
      <c r="DY1025" s="59"/>
      <c r="DZ1025" s="59"/>
      <c r="EA1025" s="59"/>
      <c r="EB1025" s="59"/>
      <c r="EC1025" s="59"/>
      <c r="ED1025" s="59"/>
      <c r="EE1025" s="59"/>
      <c r="EF1025" s="59"/>
      <c r="EG1025" s="59"/>
      <c r="EH1025" s="59"/>
      <c r="EI1025" s="59"/>
      <c r="EJ1025" s="59"/>
      <c r="EK1025" s="59"/>
      <c r="EL1025" s="59"/>
      <c r="EM1025" s="59"/>
      <c r="EN1025" s="59"/>
      <c r="EO1025" s="59"/>
      <c r="EP1025" s="59"/>
      <c r="EQ1025" s="59"/>
      <c r="ER1025" s="59"/>
      <c r="ES1025" s="59"/>
      <c r="ET1025" s="59"/>
      <c r="EU1025" s="59"/>
      <c r="EV1025" s="59"/>
      <c r="EW1025" s="59"/>
      <c r="EX1025" s="59"/>
      <c r="EY1025" s="59"/>
      <c r="EZ1025" s="59"/>
      <c r="FA1025" s="59"/>
      <c r="FB1025" s="59"/>
      <c r="FC1025" s="59"/>
      <c r="FD1025" s="59"/>
      <c r="FE1025" s="59"/>
      <c r="FF1025" s="59"/>
      <c r="FG1025" s="59"/>
      <c r="FH1025" s="59"/>
      <c r="FI1025" s="59"/>
      <c r="FJ1025" s="59"/>
      <c r="FK1025" s="59"/>
      <c r="FL1025" s="59"/>
      <c r="FM1025" s="59"/>
      <c r="FN1025" s="59"/>
      <c r="FO1025" s="59"/>
      <c r="FP1025" s="59"/>
      <c r="FQ1025" s="59"/>
      <c r="FR1025" s="59"/>
      <c r="FS1025" s="59"/>
      <c r="FT1025" s="59"/>
      <c r="FU1025" s="59"/>
      <c r="FV1025" s="59"/>
      <c r="FW1025" s="59"/>
      <c r="FX1025" s="59"/>
      <c r="FY1025" s="59"/>
      <c r="FZ1025" s="59"/>
      <c r="GA1025" s="59"/>
      <c r="GB1025" s="59"/>
      <c r="GC1025" s="59"/>
      <c r="GD1025" s="59"/>
      <c r="GE1025" s="59"/>
      <c r="GF1025" s="59"/>
      <c r="GG1025" s="59"/>
      <c r="GH1025" s="59"/>
      <c r="GI1025" s="59"/>
      <c r="GJ1025" s="59"/>
      <c r="GK1025" s="59"/>
      <c r="GL1025" s="59"/>
      <c r="GM1025" s="59"/>
      <c r="GN1025" s="59"/>
      <c r="GO1025" s="59"/>
    </row>
    <row r="1026" spans="1:197" ht="29.25" x14ac:dyDescent="0.25">
      <c r="B1026" s="18">
        <v>1</v>
      </c>
      <c r="C1026" s="578" t="s">
        <v>477</v>
      </c>
      <c r="D1026" s="93">
        <f>'2 уровень'!F2066</f>
        <v>1472.1</v>
      </c>
      <c r="E1026" s="93">
        <f>'2 уровень'!G2066</f>
        <v>245.35</v>
      </c>
      <c r="F1026" s="93">
        <f>'2 уровень'!H2066</f>
        <v>34</v>
      </c>
      <c r="G1026" s="94">
        <f>'2 уровень'!I2066</f>
        <v>13.877551020408163</v>
      </c>
      <c r="H1026" s="78">
        <f>'2 уровень'!J2066</f>
        <v>0</v>
      </c>
      <c r="I1026" s="78">
        <f>'2 уровень'!K2066</f>
        <v>0</v>
      </c>
      <c r="J1026" s="25">
        <f>'2 уровень'!L2066</f>
        <v>0</v>
      </c>
      <c r="K1026" s="25">
        <f>'2 уровень'!M2066</f>
        <v>0</v>
      </c>
      <c r="L1026" s="25">
        <f>'2 уровень'!N2066</f>
        <v>0</v>
      </c>
      <c r="M1026" s="25">
        <f>'2 уровень'!O2066</f>
        <v>0</v>
      </c>
      <c r="N1026" s="25">
        <f>'2 уровень'!P2066</f>
        <v>0</v>
      </c>
      <c r="O1026" s="25">
        <f>'2 уровень'!Q2066</f>
        <v>0</v>
      </c>
      <c r="P1026" s="72">
        <f>'2 уровень'!R2066</f>
        <v>3827.2</v>
      </c>
      <c r="Q1026" s="72">
        <f>'2 уровень'!S2066</f>
        <v>3827.2</v>
      </c>
      <c r="R1026" s="72">
        <f>'2 уровень'!T2066</f>
        <v>637.86666666666667</v>
      </c>
      <c r="S1026" s="72">
        <f>'2 уровень'!U2066</f>
        <v>89.74539</v>
      </c>
      <c r="T1026" s="794">
        <f>'2 уровень'!V2066</f>
        <v>0</v>
      </c>
      <c r="U1026" s="72">
        <f>'2 уровень'!W2066</f>
        <v>0</v>
      </c>
      <c r="V1026" s="72">
        <f>'2 уровень'!X2066</f>
        <v>-548.12127666666663</v>
      </c>
      <c r="W1026" s="72">
        <f>'2 уровень'!Y2066</f>
        <v>0</v>
      </c>
      <c r="X1026" s="72">
        <f>'2 уровень'!Z2066</f>
        <v>0</v>
      </c>
      <c r="Y1026" s="389">
        <f>'2 уровень'!AA2066</f>
        <v>89.74539</v>
      </c>
      <c r="Z1026" s="72"/>
      <c r="AA1026" s="72"/>
      <c r="AB1026" s="1014">
        <f>'2 уровень'!AB2068</f>
        <v>0</v>
      </c>
      <c r="AC1026" s="998">
        <f>'2 уровень'!AC2068</f>
        <v>0</v>
      </c>
      <c r="AD1026" s="196">
        <f t="shared" si="201"/>
        <v>89745.39</v>
      </c>
      <c r="AE1026" s="196">
        <f t="shared" si="200"/>
        <v>0</v>
      </c>
      <c r="AF1026" s="907">
        <f t="shared" si="206"/>
        <v>2599.8233815637527</v>
      </c>
      <c r="AG1026" s="59">
        <f t="shared" si="203"/>
        <v>2639.5702941176469</v>
      </c>
      <c r="AH1026" s="59"/>
      <c r="AI1026" s="277"/>
      <c r="AJ1026" s="59">
        <f t="shared" si="207"/>
        <v>-2482.2695035460993</v>
      </c>
      <c r="AK1026" s="59"/>
      <c r="AL1026" s="59"/>
      <c r="AM1026" s="277"/>
      <c r="AN1026" s="59"/>
      <c r="AO1026" s="59"/>
      <c r="AP1026" s="59"/>
      <c r="AQ1026" s="59"/>
      <c r="AR1026" s="59"/>
      <c r="AS1026" s="59"/>
      <c r="AT1026" s="59"/>
      <c r="AU1026" s="59"/>
      <c r="AV1026" s="59"/>
      <c r="AW1026" s="59"/>
      <c r="AX1026" s="59"/>
      <c r="AY1026" s="59"/>
      <c r="AZ1026" s="59"/>
      <c r="BA1026" s="59"/>
      <c r="BB1026" s="59"/>
      <c r="BC1026" s="59"/>
      <c r="BD1026" s="59"/>
      <c r="BE1026" s="59"/>
      <c r="BF1026" s="59"/>
      <c r="BG1026" s="59"/>
      <c r="BH1026" s="59"/>
      <c r="BI1026" s="59"/>
      <c r="BJ1026" s="59"/>
      <c r="BK1026" s="59"/>
      <c r="BL1026" s="59"/>
      <c r="BM1026" s="59"/>
      <c r="BN1026" s="59"/>
      <c r="BO1026" s="59"/>
      <c r="BP1026" s="59"/>
      <c r="BQ1026" s="59"/>
      <c r="BR1026" s="59"/>
      <c r="BS1026" s="59"/>
      <c r="BT1026" s="59"/>
      <c r="BU1026" s="59"/>
      <c r="BV1026" s="59"/>
      <c r="BW1026" s="59"/>
      <c r="BX1026" s="59"/>
      <c r="BY1026" s="59"/>
      <c r="BZ1026" s="59"/>
      <c r="CA1026" s="59"/>
      <c r="CB1026" s="59"/>
      <c r="CC1026" s="59"/>
      <c r="CD1026" s="59"/>
      <c r="CE1026" s="59"/>
      <c r="CF1026" s="59"/>
      <c r="CG1026" s="59"/>
      <c r="CH1026" s="59"/>
      <c r="CI1026" s="59"/>
      <c r="CJ1026" s="59"/>
      <c r="CK1026" s="59"/>
      <c r="CL1026" s="59"/>
      <c r="CM1026" s="59"/>
      <c r="CN1026" s="59"/>
      <c r="CO1026" s="59"/>
      <c r="CP1026" s="59"/>
      <c r="CQ1026" s="59"/>
      <c r="CR1026" s="59"/>
      <c r="CS1026" s="59"/>
      <c r="CT1026" s="59"/>
      <c r="CU1026" s="59"/>
      <c r="CV1026" s="59"/>
      <c r="CW1026" s="59"/>
      <c r="CX1026" s="59"/>
      <c r="CY1026" s="59"/>
      <c r="CZ1026" s="59"/>
      <c r="DA1026" s="59"/>
      <c r="DB1026" s="59"/>
      <c r="DC1026" s="59"/>
      <c r="DD1026" s="59"/>
      <c r="DE1026" s="59"/>
      <c r="DF1026" s="59"/>
      <c r="DG1026" s="59"/>
      <c r="DH1026" s="59"/>
      <c r="DI1026" s="59"/>
      <c r="DJ1026" s="59"/>
      <c r="DK1026" s="59"/>
      <c r="DL1026" s="59"/>
      <c r="DM1026" s="59"/>
      <c r="DN1026" s="59"/>
      <c r="DO1026" s="59"/>
      <c r="DP1026" s="59"/>
      <c r="DQ1026" s="59"/>
      <c r="DR1026" s="59"/>
      <c r="DS1026" s="59"/>
      <c r="DT1026" s="59"/>
      <c r="DU1026" s="59"/>
      <c r="DV1026" s="59"/>
      <c r="DW1026" s="59"/>
      <c r="DX1026" s="59"/>
      <c r="DY1026" s="59"/>
      <c r="DZ1026" s="59"/>
      <c r="EA1026" s="59"/>
      <c r="EB1026" s="59"/>
      <c r="EC1026" s="59"/>
      <c r="ED1026" s="59"/>
      <c r="EE1026" s="59"/>
      <c r="EF1026" s="59"/>
      <c r="EG1026" s="59"/>
      <c r="EH1026" s="59"/>
      <c r="EI1026" s="59"/>
      <c r="EJ1026" s="59"/>
      <c r="EK1026" s="59"/>
      <c r="EL1026" s="59"/>
      <c r="EM1026" s="59"/>
      <c r="EN1026" s="59"/>
      <c r="EO1026" s="59"/>
      <c r="EP1026" s="59"/>
      <c r="EQ1026" s="59"/>
      <c r="ER1026" s="59"/>
      <c r="ES1026" s="59"/>
      <c r="ET1026" s="59"/>
      <c r="EU1026" s="59"/>
      <c r="EV1026" s="59"/>
      <c r="EW1026" s="59"/>
      <c r="EX1026" s="59"/>
      <c r="EY1026" s="59"/>
      <c r="EZ1026" s="59"/>
      <c r="FA1026" s="59"/>
      <c r="FB1026" s="59"/>
      <c r="FC1026" s="59"/>
      <c r="FD1026" s="59"/>
      <c r="FE1026" s="59"/>
      <c r="FF1026" s="59"/>
      <c r="FG1026" s="59"/>
      <c r="FH1026" s="59"/>
      <c r="FI1026" s="59"/>
      <c r="FJ1026" s="59"/>
      <c r="FK1026" s="59"/>
      <c r="FL1026" s="59"/>
      <c r="FM1026" s="59"/>
      <c r="FN1026" s="59"/>
      <c r="FO1026" s="59"/>
      <c r="FP1026" s="59"/>
      <c r="FQ1026" s="59"/>
      <c r="FR1026" s="59"/>
      <c r="FS1026" s="59"/>
      <c r="FT1026" s="59"/>
      <c r="FU1026" s="59"/>
      <c r="FV1026" s="59"/>
      <c r="FW1026" s="59"/>
      <c r="FX1026" s="59"/>
      <c r="FY1026" s="59"/>
      <c r="FZ1026" s="59"/>
      <c r="GA1026" s="59"/>
      <c r="GB1026" s="59"/>
      <c r="GC1026" s="59"/>
      <c r="GD1026" s="59"/>
      <c r="GE1026" s="59"/>
      <c r="GF1026" s="59"/>
      <c r="GG1026" s="59"/>
      <c r="GH1026" s="59"/>
      <c r="GI1026" s="59"/>
      <c r="GJ1026" s="59"/>
      <c r="GK1026" s="59"/>
      <c r="GL1026" s="59"/>
      <c r="GM1026" s="59"/>
      <c r="GN1026" s="59"/>
      <c r="GO1026" s="59"/>
    </row>
    <row r="1027" spans="1:197" ht="29.25" x14ac:dyDescent="0.25">
      <c r="B1027" s="18">
        <v>1</v>
      </c>
      <c r="C1027" s="578" t="s">
        <v>312</v>
      </c>
      <c r="D1027" s="93">
        <f>'2 уровень'!F2067</f>
        <v>2978.7234042553191</v>
      </c>
      <c r="E1027" s="93">
        <f>'2 уровень'!G2067</f>
        <v>496.45390070921985</v>
      </c>
      <c r="F1027" s="93">
        <f>'2 уровень'!H2067</f>
        <v>531.83723404255318</v>
      </c>
      <c r="G1027" s="94">
        <f>'2 уровень'!I2067</f>
        <v>107.22524879890184</v>
      </c>
      <c r="H1027" s="78">
        <f>'2 уровень'!J2067</f>
        <v>0</v>
      </c>
      <c r="I1027" s="78">
        <f>'2 уровень'!K2067</f>
        <v>0</v>
      </c>
      <c r="J1027" s="25">
        <f>'2 уровень'!L2067</f>
        <v>0</v>
      </c>
      <c r="K1027" s="25">
        <f>'2 уровень'!M2067</f>
        <v>0</v>
      </c>
      <c r="L1027" s="25">
        <f>'2 уровень'!N2067</f>
        <v>0</v>
      </c>
      <c r="M1027" s="25">
        <f>'2 уровень'!O2067</f>
        <v>0</v>
      </c>
      <c r="N1027" s="25">
        <f>'2 уровень'!P2067</f>
        <v>0</v>
      </c>
      <c r="O1027" s="25">
        <f>'2 уровень'!Q2067</f>
        <v>0</v>
      </c>
      <c r="P1027" s="93">
        <f>'2 уровень'!R2067</f>
        <v>0</v>
      </c>
      <c r="Q1027" s="93">
        <f>'2 уровень'!S2067</f>
        <v>0</v>
      </c>
      <c r="R1027" s="93">
        <f>'2 уровень'!T2067</f>
        <v>0</v>
      </c>
      <c r="S1027" s="93">
        <f>'2 уровень'!U2067</f>
        <v>0</v>
      </c>
      <c r="T1027" s="93">
        <f>'2 уровень'!V2067</f>
        <v>0</v>
      </c>
      <c r="U1027" s="93">
        <f>'2 уровень'!W2067</f>
        <v>0</v>
      </c>
      <c r="V1027" s="93">
        <f>'2 уровень'!X2067</f>
        <v>0</v>
      </c>
      <c r="W1027" s="93">
        <f>'2 уровень'!Y2067</f>
        <v>0</v>
      </c>
      <c r="X1027" s="93">
        <f>'2 уровень'!Z2067</f>
        <v>0</v>
      </c>
      <c r="Y1027" s="93">
        <f>'2 уровень'!AA2067</f>
        <v>0</v>
      </c>
      <c r="Z1027" s="72"/>
      <c r="AA1027" s="72"/>
      <c r="AB1027" s="1014">
        <f>'2 уровень'!AB2069</f>
        <v>0</v>
      </c>
      <c r="AC1027" s="998">
        <f>'2 уровень'!AC2069</f>
        <v>0</v>
      </c>
      <c r="AD1027" s="196">
        <f t="shared" si="201"/>
        <v>0</v>
      </c>
      <c r="AE1027" s="196">
        <f t="shared" si="200"/>
        <v>0</v>
      </c>
      <c r="AF1027" s="907">
        <f t="shared" si="206"/>
        <v>0</v>
      </c>
      <c r="AG1027" s="59">
        <f t="shared" si="203"/>
        <v>0</v>
      </c>
      <c r="AH1027" s="59"/>
      <c r="AI1027" s="277"/>
      <c r="AJ1027" s="59">
        <f t="shared" si="207"/>
        <v>0</v>
      </c>
      <c r="AK1027" s="59"/>
      <c r="AL1027" s="59"/>
      <c r="AM1027" s="277"/>
      <c r="AN1027" s="59"/>
      <c r="AO1027" s="59"/>
      <c r="AP1027" s="59"/>
      <c r="AQ1027" s="59"/>
      <c r="AR1027" s="59"/>
      <c r="AS1027" s="59"/>
      <c r="AT1027" s="59"/>
      <c r="AU1027" s="59"/>
      <c r="AV1027" s="59"/>
      <c r="AW1027" s="59"/>
      <c r="AX1027" s="59"/>
      <c r="AY1027" s="59"/>
      <c r="AZ1027" s="59"/>
      <c r="BA1027" s="59"/>
      <c r="BB1027" s="59"/>
      <c r="BC1027" s="59"/>
      <c r="BD1027" s="59"/>
      <c r="BE1027" s="59"/>
      <c r="BF1027" s="59"/>
      <c r="BG1027" s="59"/>
      <c r="BH1027" s="59"/>
      <c r="BI1027" s="59"/>
      <c r="BJ1027" s="59"/>
      <c r="BK1027" s="59"/>
      <c r="BL1027" s="59"/>
      <c r="BM1027" s="59"/>
      <c r="BN1027" s="59"/>
      <c r="BO1027" s="59"/>
      <c r="BP1027" s="59"/>
      <c r="BQ1027" s="59"/>
      <c r="BR1027" s="59"/>
      <c r="BS1027" s="59"/>
      <c r="BT1027" s="59"/>
      <c r="BU1027" s="59"/>
      <c r="BV1027" s="59"/>
      <c r="BW1027" s="59"/>
      <c r="BX1027" s="59"/>
      <c r="BY1027" s="59"/>
      <c r="BZ1027" s="59"/>
      <c r="CA1027" s="59"/>
      <c r="CB1027" s="59"/>
      <c r="CC1027" s="59"/>
      <c r="CD1027" s="59"/>
      <c r="CE1027" s="59"/>
      <c r="CF1027" s="59"/>
      <c r="CG1027" s="59"/>
      <c r="CH1027" s="59"/>
      <c r="CI1027" s="59"/>
      <c r="CJ1027" s="59"/>
      <c r="CK1027" s="59"/>
      <c r="CL1027" s="59"/>
      <c r="CM1027" s="59"/>
      <c r="CN1027" s="59"/>
      <c r="CO1027" s="59"/>
      <c r="CP1027" s="59"/>
      <c r="CQ1027" s="59"/>
      <c r="CR1027" s="59"/>
      <c r="CS1027" s="59"/>
      <c r="CT1027" s="59"/>
      <c r="CU1027" s="59"/>
      <c r="CV1027" s="59"/>
      <c r="CW1027" s="59"/>
      <c r="CX1027" s="59"/>
      <c r="CY1027" s="59"/>
      <c r="CZ1027" s="59"/>
      <c r="DA1027" s="59"/>
      <c r="DB1027" s="59"/>
      <c r="DC1027" s="59"/>
      <c r="DD1027" s="59"/>
      <c r="DE1027" s="59"/>
      <c r="DF1027" s="59"/>
      <c r="DG1027" s="59"/>
      <c r="DH1027" s="59"/>
      <c r="DI1027" s="59"/>
      <c r="DJ1027" s="59"/>
      <c r="DK1027" s="59"/>
      <c r="DL1027" s="59"/>
      <c r="DM1027" s="59"/>
      <c r="DN1027" s="59"/>
      <c r="DO1027" s="59"/>
      <c r="DP1027" s="59"/>
      <c r="DQ1027" s="59"/>
      <c r="DR1027" s="59"/>
      <c r="DS1027" s="59"/>
      <c r="DT1027" s="59"/>
      <c r="DU1027" s="59"/>
      <c r="DV1027" s="59"/>
      <c r="DW1027" s="59"/>
      <c r="DX1027" s="59"/>
      <c r="DY1027" s="59"/>
      <c r="DZ1027" s="59"/>
      <c r="EA1027" s="59"/>
      <c r="EB1027" s="59"/>
      <c r="EC1027" s="59"/>
      <c r="ED1027" s="59"/>
      <c r="EE1027" s="59"/>
      <c r="EF1027" s="59"/>
      <c r="EG1027" s="59"/>
      <c r="EH1027" s="59"/>
      <c r="EI1027" s="59"/>
      <c r="EJ1027" s="59"/>
      <c r="EK1027" s="59"/>
      <c r="EL1027" s="59"/>
      <c r="EM1027" s="59"/>
      <c r="EN1027" s="59"/>
      <c r="EO1027" s="59"/>
      <c r="EP1027" s="59"/>
      <c r="EQ1027" s="59"/>
      <c r="ER1027" s="59"/>
      <c r="ES1027" s="59"/>
      <c r="ET1027" s="59"/>
      <c r="EU1027" s="59"/>
      <c r="EV1027" s="59"/>
      <c r="EW1027" s="59"/>
      <c r="EX1027" s="59"/>
      <c r="EY1027" s="59"/>
      <c r="EZ1027" s="59"/>
      <c r="FA1027" s="59"/>
      <c r="FB1027" s="59"/>
      <c r="FC1027" s="59"/>
      <c r="FD1027" s="59"/>
      <c r="FE1027" s="59"/>
      <c r="FF1027" s="59"/>
      <c r="FG1027" s="59"/>
      <c r="FH1027" s="59"/>
      <c r="FI1027" s="59"/>
      <c r="FJ1027" s="59"/>
      <c r="FK1027" s="59"/>
      <c r="FL1027" s="59"/>
      <c r="FM1027" s="59"/>
      <c r="FN1027" s="59"/>
      <c r="FO1027" s="59"/>
      <c r="FP1027" s="59"/>
      <c r="FQ1027" s="59"/>
      <c r="FR1027" s="59"/>
      <c r="FS1027" s="59"/>
      <c r="FT1027" s="59"/>
      <c r="FU1027" s="59"/>
      <c r="FV1027" s="59"/>
      <c r="FW1027" s="59"/>
      <c r="FX1027" s="59"/>
      <c r="FY1027" s="59"/>
      <c r="FZ1027" s="59"/>
      <c r="GA1027" s="59"/>
      <c r="GB1027" s="59"/>
      <c r="GC1027" s="59"/>
      <c r="GD1027" s="59"/>
      <c r="GE1027" s="59"/>
      <c r="GF1027" s="59"/>
      <c r="GG1027" s="59"/>
      <c r="GH1027" s="59"/>
      <c r="GI1027" s="59"/>
      <c r="GJ1027" s="59"/>
      <c r="GK1027" s="59"/>
      <c r="GL1027" s="59"/>
      <c r="GM1027" s="59"/>
      <c r="GN1027" s="59"/>
      <c r="GO1027" s="59"/>
    </row>
    <row r="1028" spans="1:197" x14ac:dyDescent="0.25">
      <c r="B1028" s="18">
        <v>1</v>
      </c>
      <c r="C1028" s="581" t="s">
        <v>320</v>
      </c>
      <c r="D1028" s="93">
        <f>'2 уровень'!F2068</f>
        <v>0</v>
      </c>
      <c r="E1028" s="93">
        <f>'2 уровень'!G2068</f>
        <v>0</v>
      </c>
      <c r="F1028" s="93">
        <f>'2 уровень'!H2068</f>
        <v>0</v>
      </c>
      <c r="G1028" s="94">
        <f>'2 уровень'!I2068</f>
        <v>0</v>
      </c>
      <c r="H1028" s="78">
        <f>'2 уровень'!J2068</f>
        <v>0</v>
      </c>
      <c r="I1028" s="78">
        <f>'2 уровень'!K2068</f>
        <v>0</v>
      </c>
      <c r="J1028" s="25">
        <f>'2 уровень'!L2068</f>
        <v>0</v>
      </c>
      <c r="K1028" s="25">
        <f>'2 уровень'!M2068</f>
        <v>0</v>
      </c>
      <c r="L1028" s="25">
        <f>'2 уровень'!N2068</f>
        <v>0</v>
      </c>
      <c r="M1028" s="25">
        <f>'2 уровень'!O2068</f>
        <v>0</v>
      </c>
      <c r="N1028" s="25">
        <f>'2 уровень'!P2068</f>
        <v>0</v>
      </c>
      <c r="O1028" s="25">
        <f>'2 уровень'!Q2068</f>
        <v>0</v>
      </c>
      <c r="P1028" s="72">
        <f>'2 уровень'!R2068</f>
        <v>0</v>
      </c>
      <c r="Q1028" s="72">
        <f>'2 уровень'!S2068</f>
        <v>0</v>
      </c>
      <c r="R1028" s="72">
        <f>'2 уровень'!T2068</f>
        <v>0</v>
      </c>
      <c r="S1028" s="72">
        <f>'2 уровень'!U2068</f>
        <v>0</v>
      </c>
      <c r="T1028" s="794">
        <f>'2 уровень'!V2068</f>
        <v>0</v>
      </c>
      <c r="U1028" s="72">
        <f>'2 уровень'!W2068</f>
        <v>0</v>
      </c>
      <c r="V1028" s="72">
        <f>'2 уровень'!X2068</f>
        <v>0</v>
      </c>
      <c r="W1028" s="72">
        <f>'2 уровень'!Y2068</f>
        <v>0</v>
      </c>
      <c r="X1028" s="72">
        <f>'2 уровень'!Z2068</f>
        <v>0</v>
      </c>
      <c r="Y1028" s="389">
        <f>'2 уровень'!AA2068</f>
        <v>0</v>
      </c>
      <c r="Z1028" s="72"/>
      <c r="AA1028" s="72"/>
      <c r="AB1028" s="1014">
        <f>'2 уровень'!AB2070</f>
        <v>0</v>
      </c>
      <c r="AC1028" s="998">
        <f>'2 уровень'!AC2070</f>
        <v>0</v>
      </c>
      <c r="AD1028" s="196">
        <f t="shared" si="201"/>
        <v>0</v>
      </c>
      <c r="AE1028" s="196">
        <f t="shared" si="200"/>
        <v>0</v>
      </c>
      <c r="AF1028" s="907">
        <f t="shared" si="206"/>
        <v>0</v>
      </c>
      <c r="AG1028" s="59" t="e">
        <f t="shared" si="203"/>
        <v>#DIV/0!</v>
      </c>
      <c r="AH1028" s="59"/>
      <c r="AI1028" s="277"/>
      <c r="AJ1028" s="59">
        <f t="shared" si="207"/>
        <v>-2482.2695035460993</v>
      </c>
      <c r="AK1028" s="59"/>
      <c r="AL1028" s="59"/>
      <c r="AM1028" s="277"/>
      <c r="AN1028" s="59"/>
      <c r="AO1028" s="59"/>
      <c r="AP1028" s="59"/>
      <c r="AQ1028" s="59"/>
      <c r="AR1028" s="59"/>
      <c r="AS1028" s="59"/>
      <c r="AT1028" s="59"/>
      <c r="AU1028" s="59"/>
      <c r="AV1028" s="59"/>
      <c r="AW1028" s="59"/>
      <c r="AX1028" s="59"/>
      <c r="AY1028" s="59"/>
      <c r="AZ1028" s="59"/>
      <c r="BA1028" s="59"/>
      <c r="BB1028" s="59"/>
      <c r="BC1028" s="59"/>
      <c r="BD1028" s="59"/>
      <c r="BE1028" s="59"/>
      <c r="BF1028" s="59"/>
      <c r="BG1028" s="59"/>
      <c r="BH1028" s="59"/>
      <c r="BI1028" s="59"/>
      <c r="BJ1028" s="59"/>
      <c r="BK1028" s="59"/>
      <c r="BL1028" s="59"/>
      <c r="BM1028" s="59"/>
      <c r="BN1028" s="59"/>
      <c r="BO1028" s="59"/>
      <c r="BP1028" s="59"/>
      <c r="BQ1028" s="59"/>
      <c r="BR1028" s="59"/>
      <c r="BS1028" s="59"/>
      <c r="BT1028" s="59"/>
      <c r="BU1028" s="59"/>
      <c r="BV1028" s="59"/>
      <c r="BW1028" s="59"/>
      <c r="BX1028" s="59"/>
      <c r="BY1028" s="59"/>
      <c r="BZ1028" s="59"/>
      <c r="CA1028" s="59"/>
      <c r="CB1028" s="59"/>
      <c r="CC1028" s="59"/>
      <c r="CD1028" s="59"/>
      <c r="CE1028" s="59"/>
      <c r="CF1028" s="59"/>
      <c r="CG1028" s="59"/>
      <c r="CH1028" s="59"/>
      <c r="CI1028" s="59"/>
      <c r="CJ1028" s="59"/>
      <c r="CK1028" s="59"/>
      <c r="CL1028" s="59"/>
      <c r="CM1028" s="59"/>
      <c r="CN1028" s="59"/>
      <c r="CO1028" s="59"/>
      <c r="CP1028" s="59"/>
      <c r="CQ1028" s="59"/>
      <c r="CR1028" s="59"/>
      <c r="CS1028" s="59"/>
      <c r="CT1028" s="59"/>
      <c r="CU1028" s="59"/>
      <c r="CV1028" s="59"/>
      <c r="CW1028" s="59"/>
      <c r="CX1028" s="59"/>
      <c r="CY1028" s="59"/>
      <c r="CZ1028" s="59"/>
      <c r="DA1028" s="59"/>
      <c r="DB1028" s="59"/>
      <c r="DC1028" s="59"/>
      <c r="DD1028" s="59"/>
      <c r="DE1028" s="59"/>
      <c r="DF1028" s="59"/>
      <c r="DG1028" s="59"/>
      <c r="DH1028" s="59"/>
      <c r="DI1028" s="59"/>
      <c r="DJ1028" s="59"/>
      <c r="DK1028" s="59"/>
      <c r="DL1028" s="59"/>
      <c r="DM1028" s="59"/>
      <c r="DN1028" s="59"/>
      <c r="DO1028" s="59"/>
      <c r="DP1028" s="59"/>
      <c r="DQ1028" s="59"/>
      <c r="DR1028" s="59"/>
      <c r="DS1028" s="59"/>
      <c r="DT1028" s="59"/>
      <c r="DU1028" s="59"/>
      <c r="DV1028" s="59"/>
      <c r="DW1028" s="59"/>
      <c r="DX1028" s="59"/>
      <c r="DY1028" s="59"/>
      <c r="DZ1028" s="59"/>
      <c r="EA1028" s="59"/>
      <c r="EB1028" s="59"/>
      <c r="EC1028" s="59"/>
      <c r="ED1028" s="59"/>
      <c r="EE1028" s="59"/>
      <c r="EF1028" s="59"/>
      <c r="EG1028" s="59"/>
      <c r="EH1028" s="59"/>
      <c r="EI1028" s="59"/>
      <c r="EJ1028" s="59"/>
      <c r="EK1028" s="59"/>
      <c r="EL1028" s="59"/>
      <c r="EM1028" s="59"/>
      <c r="EN1028" s="59"/>
      <c r="EO1028" s="59"/>
      <c r="EP1028" s="59"/>
      <c r="EQ1028" s="59"/>
      <c r="ER1028" s="59"/>
      <c r="ES1028" s="59"/>
      <c r="ET1028" s="59"/>
      <c r="EU1028" s="59"/>
      <c r="EV1028" s="59"/>
      <c r="EW1028" s="59"/>
      <c r="EX1028" s="59"/>
      <c r="EY1028" s="59"/>
      <c r="EZ1028" s="59"/>
      <c r="FA1028" s="59"/>
      <c r="FB1028" s="59"/>
      <c r="FC1028" s="59"/>
      <c r="FD1028" s="59"/>
      <c r="FE1028" s="59"/>
      <c r="FF1028" s="59"/>
      <c r="FG1028" s="59"/>
      <c r="FH1028" s="59"/>
      <c r="FI1028" s="59"/>
      <c r="FJ1028" s="59"/>
      <c r="FK1028" s="59"/>
      <c r="FL1028" s="59"/>
      <c r="FM1028" s="59"/>
      <c r="FN1028" s="59"/>
      <c r="FO1028" s="59"/>
      <c r="FP1028" s="59"/>
      <c r="FQ1028" s="59"/>
      <c r="FR1028" s="59"/>
      <c r="FS1028" s="59"/>
      <c r="FT1028" s="59"/>
      <c r="FU1028" s="59"/>
      <c r="FV1028" s="59"/>
      <c r="FW1028" s="59"/>
      <c r="FX1028" s="59"/>
      <c r="FY1028" s="59"/>
      <c r="FZ1028" s="59"/>
      <c r="GA1028" s="59"/>
      <c r="GB1028" s="59"/>
      <c r="GC1028" s="59"/>
      <c r="GD1028" s="59"/>
      <c r="GE1028" s="59"/>
      <c r="GF1028" s="59"/>
      <c r="GG1028" s="59"/>
      <c r="GH1028" s="59"/>
      <c r="GI1028" s="59"/>
      <c r="GJ1028" s="59"/>
      <c r="GK1028" s="59"/>
      <c r="GL1028" s="59"/>
      <c r="GM1028" s="59"/>
      <c r="GN1028" s="59"/>
      <c r="GO1028" s="59"/>
    </row>
    <row r="1029" spans="1:197" x14ac:dyDescent="0.25">
      <c r="B1029" s="18">
        <v>1</v>
      </c>
      <c r="C1029" s="584" t="s">
        <v>321</v>
      </c>
      <c r="D1029" s="93">
        <f>'2 уровень'!F2069</f>
        <v>2978.7234042553191</v>
      </c>
      <c r="E1029" s="93">
        <f>'2 уровень'!G2069</f>
        <v>496.45390070921985</v>
      </c>
      <c r="F1029" s="93">
        <f>'2 уровень'!H2069</f>
        <v>531.83723404255318</v>
      </c>
      <c r="G1029" s="94">
        <f>'2 уровень'!I2069</f>
        <v>107.22524879890184</v>
      </c>
      <c r="H1029" s="78">
        <f>'2 уровень'!J2069</f>
        <v>0</v>
      </c>
      <c r="I1029" s="78">
        <f>'2 уровень'!K2069</f>
        <v>0</v>
      </c>
      <c r="J1029" s="25">
        <f>'2 уровень'!L2069</f>
        <v>0</v>
      </c>
      <c r="K1029" s="25">
        <f>'2 уровень'!M2069</f>
        <v>0</v>
      </c>
      <c r="L1029" s="25">
        <f>'2 уровень'!N2069</f>
        <v>0</v>
      </c>
      <c r="M1029" s="25">
        <f>'2 уровень'!O2069</f>
        <v>0</v>
      </c>
      <c r="N1029" s="25">
        <f>'2 уровень'!P2069</f>
        <v>0</v>
      </c>
      <c r="O1029" s="25">
        <f>'2 уровень'!Q2069</f>
        <v>0</v>
      </c>
      <c r="P1029" s="72">
        <f>'2 уровень'!R2069</f>
        <v>0</v>
      </c>
      <c r="Q1029" s="72">
        <f>'2 уровень'!S2069</f>
        <v>0</v>
      </c>
      <c r="R1029" s="72">
        <f>'2 уровень'!T2069</f>
        <v>0</v>
      </c>
      <c r="S1029" s="72">
        <f>'2 уровень'!U2069</f>
        <v>0</v>
      </c>
      <c r="T1029" s="794">
        <f>'2 уровень'!V2069</f>
        <v>0</v>
      </c>
      <c r="U1029" s="72">
        <f>'2 уровень'!W2069</f>
        <v>0</v>
      </c>
      <c r="V1029" s="72">
        <f>'2 уровень'!X2069</f>
        <v>0</v>
      </c>
      <c r="W1029" s="72">
        <f>'2 уровень'!Y2069</f>
        <v>0</v>
      </c>
      <c r="X1029" s="72">
        <f>'2 уровень'!Z2069</f>
        <v>0</v>
      </c>
      <c r="Y1029" s="389">
        <f>'2 уровень'!AA2069</f>
        <v>0</v>
      </c>
      <c r="Z1029" s="72"/>
      <c r="AA1029" s="72"/>
      <c r="AB1029" s="1014" t="e">
        <f>'2 уровень'!#REF!</f>
        <v>#REF!</v>
      </c>
      <c r="AC1029" s="998" t="e">
        <f>'2 уровень'!#REF!</f>
        <v>#REF!</v>
      </c>
      <c r="AD1029" s="196">
        <f t="shared" si="201"/>
        <v>0</v>
      </c>
      <c r="AE1029" s="196">
        <f t="shared" si="200"/>
        <v>0</v>
      </c>
      <c r="AF1029" s="907">
        <f t="shared" si="206"/>
        <v>0</v>
      </c>
      <c r="AG1029" s="59">
        <f t="shared" si="203"/>
        <v>0</v>
      </c>
      <c r="AH1029" s="59"/>
      <c r="AI1029" s="277"/>
      <c r="AJ1029" s="59">
        <f t="shared" si="207"/>
        <v>-23333.333333333332</v>
      </c>
      <c r="AK1029" s="59"/>
      <c r="AL1029" s="59"/>
      <c r="AM1029" s="277"/>
      <c r="AN1029" s="59"/>
      <c r="AO1029" s="59"/>
      <c r="AP1029" s="59"/>
      <c r="AQ1029" s="59"/>
      <c r="AR1029" s="59"/>
      <c r="AS1029" s="59"/>
      <c r="AT1029" s="59"/>
      <c r="AU1029" s="59"/>
      <c r="AV1029" s="59"/>
      <c r="AW1029" s="59"/>
      <c r="AX1029" s="59"/>
      <c r="AY1029" s="59"/>
      <c r="AZ1029" s="59"/>
      <c r="BA1029" s="59"/>
      <c r="BB1029" s="59"/>
      <c r="BC1029" s="59"/>
      <c r="BD1029" s="59"/>
      <c r="BE1029" s="59"/>
      <c r="BF1029" s="59"/>
      <c r="BG1029" s="59"/>
      <c r="BH1029" s="59"/>
      <c r="BI1029" s="59"/>
      <c r="BJ1029" s="59"/>
      <c r="BK1029" s="59"/>
      <c r="BL1029" s="59"/>
      <c r="BM1029" s="59"/>
      <c r="BN1029" s="59"/>
      <c r="BO1029" s="59"/>
      <c r="BP1029" s="59"/>
      <c r="BQ1029" s="59"/>
      <c r="BR1029" s="59"/>
      <c r="BS1029" s="59"/>
      <c r="BT1029" s="59"/>
      <c r="BU1029" s="59"/>
      <c r="BV1029" s="59"/>
      <c r="BW1029" s="59"/>
      <c r="BX1029" s="59"/>
      <c r="BY1029" s="59"/>
      <c r="BZ1029" s="59"/>
      <c r="CA1029" s="59"/>
      <c r="CB1029" s="59"/>
      <c r="CC1029" s="59"/>
      <c r="CD1029" s="59"/>
      <c r="CE1029" s="59"/>
      <c r="CF1029" s="59"/>
      <c r="CG1029" s="59"/>
      <c r="CH1029" s="59"/>
      <c r="CI1029" s="59"/>
      <c r="CJ1029" s="59"/>
      <c r="CK1029" s="59"/>
      <c r="CL1029" s="59"/>
      <c r="CM1029" s="59"/>
      <c r="CN1029" s="59"/>
      <c r="CO1029" s="59"/>
      <c r="CP1029" s="59"/>
      <c r="CQ1029" s="59"/>
      <c r="CR1029" s="59"/>
      <c r="CS1029" s="59"/>
      <c r="CT1029" s="59"/>
      <c r="CU1029" s="59"/>
      <c r="CV1029" s="59"/>
      <c r="CW1029" s="59"/>
      <c r="CX1029" s="59"/>
      <c r="CY1029" s="59"/>
      <c r="CZ1029" s="59"/>
      <c r="DA1029" s="59"/>
      <c r="DB1029" s="59"/>
      <c r="DC1029" s="59"/>
      <c r="DD1029" s="59"/>
      <c r="DE1029" s="59"/>
      <c r="DF1029" s="59"/>
      <c r="DG1029" s="59"/>
      <c r="DH1029" s="59"/>
      <c r="DI1029" s="59"/>
      <c r="DJ1029" s="59"/>
      <c r="DK1029" s="59"/>
      <c r="DL1029" s="59"/>
      <c r="DM1029" s="59"/>
      <c r="DN1029" s="59"/>
      <c r="DO1029" s="59"/>
      <c r="DP1029" s="59"/>
      <c r="DQ1029" s="59"/>
      <c r="DR1029" s="59"/>
      <c r="DS1029" s="59"/>
      <c r="DT1029" s="59"/>
      <c r="DU1029" s="59"/>
      <c r="DV1029" s="59"/>
      <c r="DW1029" s="59"/>
      <c r="DX1029" s="59"/>
      <c r="DY1029" s="59"/>
      <c r="DZ1029" s="59"/>
      <c r="EA1029" s="59"/>
      <c r="EB1029" s="59"/>
      <c r="EC1029" s="59"/>
      <c r="ED1029" s="59"/>
      <c r="EE1029" s="59"/>
      <c r="EF1029" s="59"/>
      <c r="EG1029" s="59"/>
      <c r="EH1029" s="59"/>
      <c r="EI1029" s="59"/>
      <c r="EJ1029" s="59"/>
      <c r="EK1029" s="59"/>
      <c r="EL1029" s="59"/>
      <c r="EM1029" s="59"/>
      <c r="EN1029" s="59"/>
      <c r="EO1029" s="59"/>
      <c r="EP1029" s="59"/>
      <c r="EQ1029" s="59"/>
      <c r="ER1029" s="59"/>
      <c r="ES1029" s="59"/>
      <c r="ET1029" s="59"/>
      <c r="EU1029" s="59"/>
      <c r="EV1029" s="59"/>
      <c r="EW1029" s="59"/>
      <c r="EX1029" s="59"/>
      <c r="EY1029" s="59"/>
      <c r="EZ1029" s="59"/>
      <c r="FA1029" s="59"/>
      <c r="FB1029" s="59"/>
      <c r="FC1029" s="59"/>
      <c r="FD1029" s="59"/>
      <c r="FE1029" s="59"/>
      <c r="FF1029" s="59"/>
      <c r="FG1029" s="59"/>
      <c r="FH1029" s="59"/>
      <c r="FI1029" s="59"/>
      <c r="FJ1029" s="59"/>
      <c r="FK1029" s="59"/>
      <c r="FL1029" s="59"/>
      <c r="FM1029" s="59"/>
      <c r="FN1029" s="59"/>
      <c r="FO1029" s="59"/>
      <c r="FP1029" s="59"/>
      <c r="FQ1029" s="59"/>
      <c r="FR1029" s="59"/>
      <c r="FS1029" s="59"/>
      <c r="FT1029" s="59"/>
      <c r="FU1029" s="59"/>
      <c r="FV1029" s="59"/>
      <c r="FW1029" s="59"/>
      <c r="FX1029" s="59"/>
      <c r="FY1029" s="59"/>
      <c r="FZ1029" s="59"/>
      <c r="GA1029" s="59"/>
      <c r="GB1029" s="59"/>
      <c r="GC1029" s="59"/>
      <c r="GD1029" s="59"/>
      <c r="GE1029" s="59"/>
      <c r="GF1029" s="59"/>
      <c r="GG1029" s="59"/>
      <c r="GH1029" s="59"/>
      <c r="GI1029" s="59"/>
      <c r="GJ1029" s="59"/>
      <c r="GK1029" s="59"/>
      <c r="GL1029" s="59"/>
      <c r="GM1029" s="59"/>
      <c r="GN1029" s="59"/>
      <c r="GO1029" s="59"/>
    </row>
    <row r="1030" spans="1:197" x14ac:dyDescent="0.25">
      <c r="A1030" s="18">
        <v>1</v>
      </c>
      <c r="B1030" s="18">
        <v>1</v>
      </c>
      <c r="C1030" s="578" t="s">
        <v>322</v>
      </c>
      <c r="D1030" s="93">
        <f>'2 уровень'!F2070</f>
        <v>28000</v>
      </c>
      <c r="E1030" s="93">
        <f>'2 уровень'!G2070</f>
        <v>4666.666666666667</v>
      </c>
      <c r="F1030" s="93">
        <f>'2 уровень'!H2070</f>
        <v>4999.2700000000004</v>
      </c>
      <c r="G1030" s="94">
        <f>'2 уровень'!I2070</f>
        <v>107.11956288836512</v>
      </c>
      <c r="H1030" s="78">
        <f>'2 уровень'!J2070</f>
        <v>0</v>
      </c>
      <c r="I1030" s="78">
        <f>'2 уровень'!K2070</f>
        <v>0</v>
      </c>
      <c r="J1030" s="25">
        <f>'2 уровень'!L2070</f>
        <v>0</v>
      </c>
      <c r="K1030" s="25">
        <f>'2 уровень'!M2070</f>
        <v>0</v>
      </c>
      <c r="L1030" s="25">
        <f>'2 уровень'!N2070</f>
        <v>0</v>
      </c>
      <c r="M1030" s="25">
        <f>'2 уровень'!O2070</f>
        <v>0</v>
      </c>
      <c r="N1030" s="25">
        <f>'2 уровень'!P2070</f>
        <v>0</v>
      </c>
      <c r="O1030" s="25">
        <f>'2 уровень'!Q2070</f>
        <v>0</v>
      </c>
      <c r="P1030" s="72">
        <f>'2 уровень'!R2070</f>
        <v>0</v>
      </c>
      <c r="Q1030" s="72">
        <f>'2 уровень'!S2070</f>
        <v>0</v>
      </c>
      <c r="R1030" s="72">
        <f>'2 уровень'!T2070</f>
        <v>0</v>
      </c>
      <c r="S1030" s="72">
        <f>'2 уровень'!U2070</f>
        <v>0</v>
      </c>
      <c r="T1030" s="794">
        <f>'2 уровень'!V2070</f>
        <v>0</v>
      </c>
      <c r="U1030" s="72">
        <f>'2 уровень'!W2070</f>
        <v>0</v>
      </c>
      <c r="V1030" s="72">
        <f>'2 уровень'!X2070</f>
        <v>0</v>
      </c>
      <c r="W1030" s="72">
        <f>'2 уровень'!Y2070</f>
        <v>0</v>
      </c>
      <c r="X1030" s="72">
        <f>'2 уровень'!Z2070</f>
        <v>0</v>
      </c>
      <c r="Y1030" s="389">
        <f>'2 уровень'!AA2070</f>
        <v>0</v>
      </c>
      <c r="Z1030" s="72"/>
      <c r="AA1030" s="72"/>
      <c r="AB1030" s="1014" t="e">
        <f>'2 уровень'!#REF!</f>
        <v>#REF!</v>
      </c>
      <c r="AC1030" s="998" t="e">
        <f>'2 уровень'!#REF!</f>
        <v>#REF!</v>
      </c>
      <c r="AD1030" s="196">
        <f t="shared" si="201"/>
        <v>0</v>
      </c>
      <c r="AE1030" s="196">
        <f t="shared" si="200"/>
        <v>0</v>
      </c>
      <c r="AF1030" s="907">
        <f t="shared" si="206"/>
        <v>0</v>
      </c>
      <c r="AG1030" s="59">
        <f t="shared" si="203"/>
        <v>0</v>
      </c>
      <c r="AH1030" s="59"/>
      <c r="AI1030" s="277"/>
      <c r="AJ1030" s="59">
        <f t="shared" si="207"/>
        <v>0</v>
      </c>
      <c r="AK1030" s="59"/>
      <c r="AL1030" s="59"/>
      <c r="AM1030" s="277"/>
      <c r="AN1030" s="59"/>
      <c r="AO1030" s="59"/>
      <c r="AP1030" s="59"/>
      <c r="AQ1030" s="59"/>
      <c r="AR1030" s="59"/>
      <c r="AS1030" s="59"/>
      <c r="AT1030" s="59"/>
      <c r="AU1030" s="59"/>
      <c r="AV1030" s="59"/>
      <c r="AW1030" s="59"/>
      <c r="AX1030" s="59"/>
      <c r="AY1030" s="59"/>
      <c r="AZ1030" s="59"/>
      <c r="BA1030" s="59"/>
      <c r="BB1030" s="59"/>
      <c r="BC1030" s="59"/>
      <c r="BD1030" s="59"/>
      <c r="BE1030" s="59"/>
      <c r="BF1030" s="59"/>
      <c r="BG1030" s="59"/>
      <c r="BH1030" s="59"/>
      <c r="BI1030" s="59"/>
      <c r="BJ1030" s="59"/>
      <c r="BK1030" s="59"/>
      <c r="BL1030" s="59"/>
      <c r="BM1030" s="59"/>
      <c r="BN1030" s="59"/>
      <c r="BO1030" s="59"/>
      <c r="BP1030" s="59"/>
      <c r="BQ1030" s="59"/>
      <c r="BR1030" s="59"/>
      <c r="BS1030" s="59"/>
      <c r="BT1030" s="59"/>
      <c r="BU1030" s="59"/>
      <c r="BV1030" s="59"/>
      <c r="BW1030" s="59"/>
      <c r="BX1030" s="59"/>
      <c r="BY1030" s="59"/>
      <c r="BZ1030" s="59"/>
      <c r="CA1030" s="59"/>
      <c r="CB1030" s="59"/>
      <c r="CC1030" s="59"/>
      <c r="CD1030" s="59"/>
      <c r="CE1030" s="59"/>
      <c r="CF1030" s="59"/>
      <c r="CG1030" s="59"/>
      <c r="CH1030" s="59"/>
      <c r="CI1030" s="59"/>
      <c r="CJ1030" s="59"/>
      <c r="CK1030" s="59"/>
      <c r="CL1030" s="59"/>
      <c r="CM1030" s="59"/>
      <c r="CN1030" s="59"/>
      <c r="CO1030" s="59"/>
      <c r="CP1030" s="59"/>
      <c r="CQ1030" s="59"/>
      <c r="CR1030" s="59"/>
      <c r="CS1030" s="59"/>
      <c r="CT1030" s="59"/>
      <c r="CU1030" s="59"/>
      <c r="CV1030" s="59"/>
      <c r="CW1030" s="59"/>
      <c r="CX1030" s="59"/>
      <c r="CY1030" s="59"/>
      <c r="CZ1030" s="59"/>
      <c r="DA1030" s="59"/>
      <c r="DB1030" s="59"/>
      <c r="DC1030" s="59"/>
      <c r="DD1030" s="59"/>
      <c r="DE1030" s="59"/>
      <c r="DF1030" s="59"/>
      <c r="DG1030" s="59"/>
      <c r="DH1030" s="59"/>
      <c r="DI1030" s="59"/>
      <c r="DJ1030" s="59"/>
      <c r="DK1030" s="59"/>
      <c r="DL1030" s="59"/>
      <c r="DM1030" s="59"/>
      <c r="DN1030" s="59"/>
      <c r="DO1030" s="59"/>
      <c r="DP1030" s="59"/>
      <c r="DQ1030" s="59"/>
      <c r="DR1030" s="59"/>
      <c r="DS1030" s="59"/>
      <c r="DT1030" s="59"/>
      <c r="DU1030" s="59"/>
      <c r="DV1030" s="59"/>
      <c r="DW1030" s="59"/>
      <c r="DX1030" s="59"/>
      <c r="DY1030" s="59"/>
      <c r="DZ1030" s="59"/>
      <c r="EA1030" s="59"/>
      <c r="EB1030" s="59"/>
      <c r="EC1030" s="59"/>
      <c r="ED1030" s="59"/>
      <c r="EE1030" s="59"/>
      <c r="EF1030" s="59"/>
      <c r="EG1030" s="59"/>
      <c r="EH1030" s="59"/>
      <c r="EI1030" s="59"/>
      <c r="EJ1030" s="59"/>
      <c r="EK1030" s="59"/>
      <c r="EL1030" s="59"/>
      <c r="EM1030" s="59"/>
      <c r="EN1030" s="59"/>
      <c r="EO1030" s="59"/>
      <c r="EP1030" s="59"/>
      <c r="EQ1030" s="59"/>
      <c r="ER1030" s="59"/>
      <c r="ES1030" s="59"/>
      <c r="ET1030" s="59"/>
      <c r="EU1030" s="59"/>
      <c r="EV1030" s="59"/>
      <c r="EW1030" s="59"/>
      <c r="EX1030" s="59"/>
      <c r="EY1030" s="59"/>
      <c r="EZ1030" s="59"/>
      <c r="FA1030" s="59"/>
      <c r="FB1030" s="59"/>
      <c r="FC1030" s="59"/>
      <c r="FD1030" s="59"/>
      <c r="FE1030" s="59"/>
      <c r="FF1030" s="59"/>
      <c r="FG1030" s="59"/>
      <c r="FH1030" s="59"/>
      <c r="FI1030" s="59"/>
      <c r="FJ1030" s="59"/>
      <c r="FK1030" s="59"/>
      <c r="FL1030" s="59"/>
      <c r="FM1030" s="59"/>
      <c r="FN1030" s="59"/>
      <c r="FO1030" s="59"/>
      <c r="FP1030" s="59"/>
      <c r="FQ1030" s="59"/>
      <c r="FR1030" s="59"/>
      <c r="FS1030" s="59"/>
      <c r="FT1030" s="59"/>
      <c r="FU1030" s="59"/>
      <c r="FV1030" s="59"/>
      <c r="FW1030" s="59"/>
      <c r="FX1030" s="59"/>
      <c r="FY1030" s="59"/>
      <c r="FZ1030" s="59"/>
      <c r="GA1030" s="59"/>
      <c r="GB1030" s="59"/>
      <c r="GC1030" s="59"/>
      <c r="GD1030" s="59"/>
      <c r="GE1030" s="59"/>
      <c r="GF1030" s="59"/>
      <c r="GG1030" s="59"/>
      <c r="GH1030" s="59"/>
      <c r="GI1030" s="59"/>
      <c r="GJ1030" s="59"/>
      <c r="GK1030" s="59"/>
      <c r="GL1030" s="59"/>
      <c r="GM1030" s="59"/>
      <c r="GN1030" s="59"/>
      <c r="GO1030" s="59"/>
    </row>
    <row r="1031" spans="1:197" ht="72" x14ac:dyDescent="0.25">
      <c r="A1031" s="18">
        <v>1</v>
      </c>
      <c r="B1031" s="18">
        <v>1</v>
      </c>
      <c r="C1031" s="578" t="s">
        <v>313</v>
      </c>
      <c r="D1031" s="93">
        <f>'2 уровень'!F2071</f>
        <v>0</v>
      </c>
      <c r="E1031" s="93">
        <f>'2 уровень'!G2071</f>
        <v>0</v>
      </c>
      <c r="F1031" s="93">
        <f>'2 уровень'!H2071</f>
        <v>0</v>
      </c>
      <c r="G1031" s="94">
        <f>'2 уровень'!I2071</f>
        <v>0</v>
      </c>
      <c r="H1031" s="78">
        <f>'2 уровень'!J2071</f>
        <v>0</v>
      </c>
      <c r="I1031" s="78">
        <f>'2 уровень'!K2071</f>
        <v>0</v>
      </c>
      <c r="J1031" s="25">
        <f>'2 уровень'!L2071</f>
        <v>0</v>
      </c>
      <c r="K1031" s="25">
        <f>'2 уровень'!M2071</f>
        <v>0</v>
      </c>
      <c r="L1031" s="25">
        <f>'2 уровень'!N2071</f>
        <v>0</v>
      </c>
      <c r="M1031" s="25">
        <f>'2 уровень'!O2071</f>
        <v>0</v>
      </c>
      <c r="N1031" s="25">
        <f>'2 уровень'!P2071</f>
        <v>0</v>
      </c>
      <c r="O1031" s="25">
        <f>'2 уровень'!Q2071</f>
        <v>0</v>
      </c>
      <c r="P1031" s="72">
        <f>'2 уровень'!R2071</f>
        <v>0</v>
      </c>
      <c r="Q1031" s="72">
        <f>'2 уровень'!S2071</f>
        <v>0</v>
      </c>
      <c r="R1031" s="72">
        <f>'2 уровень'!T2071</f>
        <v>0</v>
      </c>
      <c r="S1031" s="72">
        <f>'2 уровень'!U2071</f>
        <v>0</v>
      </c>
      <c r="T1031" s="794">
        <f>'2 уровень'!V2071</f>
        <v>0</v>
      </c>
      <c r="U1031" s="72">
        <f>'2 уровень'!W2071</f>
        <v>0</v>
      </c>
      <c r="V1031" s="72">
        <f>'2 уровень'!X2071</f>
        <v>0</v>
      </c>
      <c r="W1031" s="72">
        <f>'2 уровень'!Y2071</f>
        <v>0</v>
      </c>
      <c r="X1031" s="72">
        <f>'2 уровень'!Z2071</f>
        <v>0</v>
      </c>
      <c r="Y1031" s="389">
        <f>'2 уровень'!AA2071</f>
        <v>0</v>
      </c>
      <c r="Z1031" s="72"/>
      <c r="AA1031" s="72"/>
      <c r="AB1031" s="1014">
        <f>'2 уровень'!AB2071</f>
        <v>0</v>
      </c>
      <c r="AC1031" s="998">
        <f>'2 уровень'!AC2071</f>
        <v>0</v>
      </c>
      <c r="AD1031" s="196">
        <f t="shared" si="201"/>
        <v>0</v>
      </c>
      <c r="AE1031" s="196">
        <f t="shared" si="200"/>
        <v>0</v>
      </c>
      <c r="AF1031" s="907">
        <f t="shared" si="206"/>
        <v>0</v>
      </c>
      <c r="AG1031" s="59" t="e">
        <f t="shared" si="203"/>
        <v>#DIV/0!</v>
      </c>
      <c r="AH1031" s="59"/>
      <c r="AI1031" s="277"/>
      <c r="AJ1031" s="59">
        <f t="shared" si="207"/>
        <v>-291.66666666666669</v>
      </c>
      <c r="AK1031" s="59"/>
      <c r="AL1031" s="59"/>
      <c r="AM1031" s="277"/>
      <c r="AN1031" s="59"/>
      <c r="AO1031" s="59"/>
      <c r="AP1031" s="59"/>
      <c r="AQ1031" s="59"/>
      <c r="AR1031" s="59"/>
      <c r="AS1031" s="59"/>
      <c r="AT1031" s="59"/>
      <c r="AU1031" s="59"/>
      <c r="AV1031" s="59"/>
      <c r="AW1031" s="59"/>
      <c r="AX1031" s="59"/>
      <c r="AY1031" s="59"/>
      <c r="AZ1031" s="59"/>
      <c r="BA1031" s="59"/>
      <c r="BB1031" s="59"/>
      <c r="BC1031" s="59"/>
      <c r="BD1031" s="59"/>
      <c r="BE1031" s="59"/>
      <c r="BF1031" s="59"/>
      <c r="BG1031" s="59"/>
      <c r="BH1031" s="59"/>
      <c r="BI1031" s="59"/>
      <c r="BJ1031" s="59"/>
      <c r="BK1031" s="59"/>
      <c r="BL1031" s="59"/>
      <c r="BM1031" s="59"/>
      <c r="BN1031" s="59"/>
      <c r="BO1031" s="59"/>
      <c r="BP1031" s="59"/>
      <c r="BQ1031" s="59"/>
      <c r="BR1031" s="59"/>
      <c r="BS1031" s="59"/>
      <c r="BT1031" s="59"/>
      <c r="BU1031" s="59"/>
      <c r="BV1031" s="59"/>
      <c r="BW1031" s="59"/>
      <c r="BX1031" s="59"/>
      <c r="BY1031" s="59"/>
      <c r="BZ1031" s="59"/>
      <c r="CA1031" s="59"/>
      <c r="CB1031" s="59"/>
      <c r="CC1031" s="59"/>
      <c r="CD1031" s="59"/>
      <c r="CE1031" s="59"/>
      <c r="CF1031" s="59"/>
      <c r="CG1031" s="59"/>
      <c r="CH1031" s="59"/>
      <c r="CI1031" s="59"/>
      <c r="CJ1031" s="59"/>
      <c r="CK1031" s="59"/>
      <c r="CL1031" s="59"/>
      <c r="CM1031" s="59"/>
      <c r="CN1031" s="59"/>
      <c r="CO1031" s="59"/>
      <c r="CP1031" s="59"/>
      <c r="CQ1031" s="59"/>
      <c r="CR1031" s="59"/>
      <c r="CS1031" s="59"/>
      <c r="CT1031" s="59"/>
      <c r="CU1031" s="59"/>
      <c r="CV1031" s="59"/>
      <c r="CW1031" s="59"/>
      <c r="CX1031" s="59"/>
      <c r="CY1031" s="59"/>
      <c r="CZ1031" s="59"/>
      <c r="DA1031" s="59"/>
      <c r="DB1031" s="59"/>
      <c r="DC1031" s="59"/>
      <c r="DD1031" s="59"/>
      <c r="DE1031" s="59"/>
      <c r="DF1031" s="59"/>
      <c r="DG1031" s="59"/>
      <c r="DH1031" s="59"/>
      <c r="DI1031" s="59"/>
      <c r="DJ1031" s="59"/>
      <c r="DK1031" s="59"/>
      <c r="DL1031" s="59"/>
      <c r="DM1031" s="59"/>
      <c r="DN1031" s="59"/>
      <c r="DO1031" s="59"/>
      <c r="DP1031" s="59"/>
      <c r="DQ1031" s="59"/>
      <c r="DR1031" s="59"/>
      <c r="DS1031" s="59"/>
      <c r="DT1031" s="59"/>
      <c r="DU1031" s="59"/>
      <c r="DV1031" s="59"/>
      <c r="DW1031" s="59"/>
      <c r="DX1031" s="59"/>
      <c r="DY1031" s="59"/>
      <c r="DZ1031" s="59"/>
      <c r="EA1031" s="59"/>
      <c r="EB1031" s="59"/>
      <c r="EC1031" s="59"/>
      <c r="ED1031" s="59"/>
      <c r="EE1031" s="59"/>
      <c r="EF1031" s="59"/>
      <c r="EG1031" s="59"/>
      <c r="EH1031" s="59"/>
      <c r="EI1031" s="59"/>
      <c r="EJ1031" s="59"/>
      <c r="EK1031" s="59"/>
      <c r="EL1031" s="59"/>
      <c r="EM1031" s="59"/>
      <c r="EN1031" s="59"/>
      <c r="EO1031" s="59"/>
      <c r="EP1031" s="59"/>
      <c r="EQ1031" s="59"/>
      <c r="ER1031" s="59"/>
      <c r="ES1031" s="59"/>
      <c r="ET1031" s="59"/>
      <c r="EU1031" s="59"/>
      <c r="EV1031" s="59"/>
      <c r="EW1031" s="59"/>
      <c r="EX1031" s="59"/>
      <c r="EY1031" s="59"/>
      <c r="EZ1031" s="59"/>
      <c r="FA1031" s="59"/>
      <c r="FB1031" s="59"/>
      <c r="FC1031" s="59"/>
      <c r="FD1031" s="59"/>
      <c r="FE1031" s="59"/>
      <c r="FF1031" s="59"/>
      <c r="FG1031" s="59"/>
      <c r="FH1031" s="59"/>
      <c r="FI1031" s="59"/>
      <c r="FJ1031" s="59"/>
      <c r="FK1031" s="59"/>
      <c r="FL1031" s="59"/>
      <c r="FM1031" s="59"/>
      <c r="FN1031" s="59"/>
      <c r="FO1031" s="59"/>
      <c r="FP1031" s="59"/>
      <c r="FQ1031" s="59"/>
      <c r="FR1031" s="59"/>
      <c r="FS1031" s="59"/>
      <c r="FT1031" s="59"/>
      <c r="FU1031" s="59"/>
      <c r="FV1031" s="59"/>
      <c r="FW1031" s="59"/>
      <c r="FX1031" s="59"/>
      <c r="FY1031" s="59"/>
      <c r="FZ1031" s="59"/>
      <c r="GA1031" s="59"/>
      <c r="GB1031" s="59"/>
      <c r="GC1031" s="59"/>
      <c r="GD1031" s="59"/>
      <c r="GE1031" s="59"/>
      <c r="GF1031" s="59"/>
      <c r="GG1031" s="59"/>
      <c r="GH1031" s="59"/>
      <c r="GI1031" s="59"/>
      <c r="GJ1031" s="59"/>
      <c r="GK1031" s="59"/>
      <c r="GL1031" s="59"/>
      <c r="GM1031" s="59"/>
      <c r="GN1031" s="59"/>
      <c r="GO1031" s="59"/>
    </row>
    <row r="1032" spans="1:197" x14ac:dyDescent="0.25">
      <c r="A1032" s="18">
        <v>1</v>
      </c>
      <c r="B1032" s="18">
        <v>1</v>
      </c>
      <c r="C1032" s="578" t="s">
        <v>217</v>
      </c>
      <c r="D1032" s="93">
        <f>'2 уровень'!F2072</f>
        <v>350</v>
      </c>
      <c r="E1032" s="93">
        <f>'2 уровень'!G2072</f>
        <v>58.333333333333336</v>
      </c>
      <c r="F1032" s="93">
        <f>'2 уровень'!H2072</f>
        <v>0</v>
      </c>
      <c r="G1032" s="94">
        <f>'2 уровень'!I2072</f>
        <v>0</v>
      </c>
      <c r="H1032" s="78">
        <f>'2 уровень'!J2072</f>
        <v>0</v>
      </c>
      <c r="I1032" s="78">
        <f>'2 уровень'!K2072</f>
        <v>0</v>
      </c>
      <c r="J1032" s="25">
        <f>'2 уровень'!L2072</f>
        <v>0</v>
      </c>
      <c r="K1032" s="25">
        <f>'2 уровень'!M2072</f>
        <v>0</v>
      </c>
      <c r="L1032" s="25">
        <f>'2 уровень'!N2072</f>
        <v>0</v>
      </c>
      <c r="M1032" s="25">
        <f>'2 уровень'!O2072</f>
        <v>0</v>
      </c>
      <c r="N1032" s="25">
        <f>'2 уровень'!P2072</f>
        <v>0</v>
      </c>
      <c r="O1032" s="25">
        <f>'2 уровень'!Q2072</f>
        <v>0</v>
      </c>
      <c r="P1032" s="72">
        <f>'2 уровень'!R2072</f>
        <v>442.03149999999999</v>
      </c>
      <c r="Q1032" s="72">
        <f>'2 уровень'!S2072</f>
        <v>442.03149999999999</v>
      </c>
      <c r="R1032" s="72">
        <f>'2 уровень'!T2072</f>
        <v>73.671916666666661</v>
      </c>
      <c r="S1032" s="72">
        <f>'2 уровень'!U2072</f>
        <v>0</v>
      </c>
      <c r="T1032" s="794">
        <f>'2 уровень'!V2072</f>
        <v>0</v>
      </c>
      <c r="U1032" s="72">
        <f>'2 уровень'!W2072</f>
        <v>0</v>
      </c>
      <c r="V1032" s="72">
        <f>'2 уровень'!X2072</f>
        <v>-73.671916666666661</v>
      </c>
      <c r="W1032" s="72">
        <f>'2 уровень'!Y2072</f>
        <v>0</v>
      </c>
      <c r="X1032" s="72">
        <f>'2 уровень'!Z2072</f>
        <v>0</v>
      </c>
      <c r="Y1032" s="389">
        <f>'2 уровень'!AA2072</f>
        <v>0</v>
      </c>
      <c r="Z1032" s="72">
        <f>S1032/R1032*100</f>
        <v>0</v>
      </c>
      <c r="AA1032" s="72">
        <f>Y1032/R1032*100</f>
        <v>0</v>
      </c>
      <c r="AB1032" s="1014">
        <f>'2 уровень'!AB2072</f>
        <v>0</v>
      </c>
      <c r="AC1032" s="998">
        <f>'2 уровень'!AC2072</f>
        <v>0</v>
      </c>
      <c r="AD1032" s="196">
        <f t="shared" si="201"/>
        <v>0</v>
      </c>
      <c r="AE1032" s="196">
        <f t="shared" si="200"/>
        <v>0</v>
      </c>
      <c r="AF1032" s="907">
        <f t="shared" si="206"/>
        <v>1262.9471428571428</v>
      </c>
      <c r="AG1032" s="59" t="e">
        <f t="shared" si="203"/>
        <v>#DIV/0!</v>
      </c>
      <c r="AH1032" s="59"/>
      <c r="AI1032" s="277"/>
      <c r="AJ1032" s="59">
        <f t="shared" si="207"/>
        <v>-3219.1666666666665</v>
      </c>
      <c r="AK1032" s="59"/>
      <c r="AL1032" s="59"/>
      <c r="AM1032" s="277"/>
      <c r="AN1032" s="59"/>
      <c r="AO1032" s="59"/>
      <c r="AP1032" s="59"/>
      <c r="AQ1032" s="59"/>
      <c r="AR1032" s="59"/>
      <c r="AS1032" s="59"/>
      <c r="AT1032" s="59"/>
      <c r="AU1032" s="59"/>
      <c r="AV1032" s="59"/>
      <c r="AW1032" s="59"/>
      <c r="AX1032" s="59"/>
      <c r="AY1032" s="59"/>
      <c r="AZ1032" s="59"/>
      <c r="BA1032" s="59"/>
      <c r="BB1032" s="59"/>
      <c r="BC1032" s="59"/>
      <c r="BD1032" s="59"/>
      <c r="BE1032" s="59"/>
      <c r="BF1032" s="59"/>
      <c r="BG1032" s="59"/>
      <c r="BH1032" s="59"/>
      <c r="BI1032" s="59"/>
      <c r="BJ1032" s="59"/>
      <c r="BK1032" s="59"/>
      <c r="BL1032" s="59"/>
      <c r="BM1032" s="59"/>
      <c r="BN1032" s="59"/>
      <c r="BO1032" s="59"/>
      <c r="BP1032" s="59"/>
      <c r="BQ1032" s="59"/>
      <c r="BR1032" s="59"/>
      <c r="BS1032" s="59"/>
      <c r="BT1032" s="59"/>
      <c r="BU1032" s="59"/>
      <c r="BV1032" s="59"/>
      <c r="BW1032" s="59"/>
      <c r="BX1032" s="59"/>
      <c r="BY1032" s="59"/>
      <c r="BZ1032" s="59"/>
      <c r="CA1032" s="59"/>
      <c r="CB1032" s="59"/>
      <c r="CC1032" s="59"/>
      <c r="CD1032" s="59"/>
      <c r="CE1032" s="59"/>
      <c r="CF1032" s="59"/>
      <c r="CG1032" s="59"/>
      <c r="CH1032" s="59"/>
      <c r="CI1032" s="59"/>
      <c r="CJ1032" s="59"/>
      <c r="CK1032" s="59"/>
      <c r="CL1032" s="59"/>
      <c r="CM1032" s="59"/>
      <c r="CN1032" s="59"/>
      <c r="CO1032" s="59"/>
      <c r="CP1032" s="59"/>
      <c r="CQ1032" s="59"/>
      <c r="CR1032" s="59"/>
      <c r="CS1032" s="59"/>
      <c r="CT1032" s="59"/>
      <c r="CU1032" s="59"/>
      <c r="CV1032" s="59"/>
      <c r="CW1032" s="59"/>
      <c r="CX1032" s="59"/>
      <c r="CY1032" s="59"/>
      <c r="CZ1032" s="59"/>
      <c r="DA1032" s="59"/>
      <c r="DB1032" s="59"/>
      <c r="DC1032" s="59"/>
      <c r="DD1032" s="59"/>
      <c r="DE1032" s="59"/>
      <c r="DF1032" s="59"/>
      <c r="DG1032" s="59"/>
      <c r="DH1032" s="59"/>
      <c r="DI1032" s="59"/>
      <c r="DJ1032" s="59"/>
      <c r="DK1032" s="59"/>
      <c r="DL1032" s="59"/>
      <c r="DM1032" s="59"/>
      <c r="DN1032" s="59"/>
      <c r="DO1032" s="59"/>
      <c r="DP1032" s="59"/>
      <c r="DQ1032" s="59"/>
      <c r="DR1032" s="59"/>
      <c r="DS1032" s="59"/>
      <c r="DT1032" s="59"/>
      <c r="DU1032" s="59"/>
      <c r="DV1032" s="59"/>
      <c r="DW1032" s="59"/>
      <c r="DX1032" s="59"/>
      <c r="DY1032" s="59"/>
      <c r="DZ1032" s="59"/>
      <c r="EA1032" s="59"/>
      <c r="EB1032" s="59"/>
      <c r="EC1032" s="59"/>
      <c r="ED1032" s="59"/>
      <c r="EE1032" s="59"/>
      <c r="EF1032" s="59"/>
      <c r="EG1032" s="59"/>
      <c r="EH1032" s="59"/>
      <c r="EI1032" s="59"/>
      <c r="EJ1032" s="59"/>
      <c r="EK1032" s="59"/>
      <c r="EL1032" s="59"/>
      <c r="EM1032" s="59"/>
      <c r="EN1032" s="59"/>
      <c r="EO1032" s="59"/>
      <c r="EP1032" s="59"/>
      <c r="EQ1032" s="59"/>
      <c r="ER1032" s="59"/>
      <c r="ES1032" s="59"/>
      <c r="ET1032" s="59"/>
      <c r="EU1032" s="59"/>
      <c r="EV1032" s="59"/>
      <c r="EW1032" s="59"/>
      <c r="EX1032" s="59"/>
      <c r="EY1032" s="59"/>
      <c r="EZ1032" s="59"/>
      <c r="FA1032" s="59"/>
      <c r="FB1032" s="59"/>
      <c r="FC1032" s="59"/>
      <c r="FD1032" s="59"/>
      <c r="FE1032" s="59"/>
      <c r="FF1032" s="59"/>
      <c r="FG1032" s="59"/>
      <c r="FH1032" s="59"/>
      <c r="FI1032" s="59"/>
      <c r="FJ1032" s="59"/>
      <c r="FK1032" s="59"/>
      <c r="FL1032" s="59"/>
      <c r="FM1032" s="59"/>
      <c r="FN1032" s="59"/>
      <c r="FO1032" s="59"/>
      <c r="FP1032" s="59"/>
      <c r="FQ1032" s="59"/>
      <c r="FR1032" s="59"/>
      <c r="FS1032" s="59"/>
      <c r="FT1032" s="59"/>
      <c r="FU1032" s="59"/>
      <c r="FV1032" s="59"/>
      <c r="FW1032" s="59"/>
      <c r="FX1032" s="59"/>
      <c r="FY1032" s="59"/>
      <c r="FZ1032" s="59"/>
      <c r="GA1032" s="59"/>
      <c r="GB1032" s="59"/>
      <c r="GC1032" s="59"/>
      <c r="GD1032" s="59"/>
      <c r="GE1032" s="59"/>
      <c r="GF1032" s="59"/>
      <c r="GG1032" s="59"/>
      <c r="GH1032" s="59"/>
      <c r="GI1032" s="59"/>
      <c r="GJ1032" s="59"/>
      <c r="GK1032" s="59"/>
      <c r="GL1032" s="59"/>
      <c r="GM1032" s="59"/>
      <c r="GN1032" s="59"/>
      <c r="GO1032" s="59"/>
    </row>
    <row r="1033" spans="1:197" ht="86.25" x14ac:dyDescent="0.25">
      <c r="A1033" s="18">
        <v>1</v>
      </c>
      <c r="B1033" s="18">
        <v>1</v>
      </c>
      <c r="C1033" s="588" t="s">
        <v>518</v>
      </c>
      <c r="D1033" s="93">
        <f>'2 уровень'!F2073</f>
        <v>3863</v>
      </c>
      <c r="E1033" s="93">
        <f>'2 уровень'!G2073</f>
        <v>643.83333333333337</v>
      </c>
      <c r="F1033" s="93">
        <f>'2 уровень'!H2073</f>
        <v>578</v>
      </c>
      <c r="G1033" s="94">
        <f>'2 уровень'!I2073</f>
        <v>89.774786435412892</v>
      </c>
      <c r="H1033" s="78">
        <f>'2 уровень'!J2073</f>
        <v>0</v>
      </c>
      <c r="I1033" s="78">
        <f>'2 уровень'!K2073</f>
        <v>0</v>
      </c>
      <c r="J1033" s="25">
        <f>'2 уровень'!L2073</f>
        <v>0</v>
      </c>
      <c r="K1033" s="25">
        <f>'2 уровень'!M2073</f>
        <v>0</v>
      </c>
      <c r="L1033" s="25">
        <f>'2 уровень'!N2073</f>
        <v>0</v>
      </c>
      <c r="M1033" s="25">
        <f>'2 уровень'!O2073</f>
        <v>0</v>
      </c>
      <c r="N1033" s="25">
        <f>'2 уровень'!P2073</f>
        <v>0</v>
      </c>
      <c r="O1033" s="25">
        <f>'2 уровень'!Q2073</f>
        <v>0</v>
      </c>
      <c r="P1033" s="72">
        <f>'2 уровень'!R2073</f>
        <v>14483.876930000002</v>
      </c>
      <c r="Q1033" s="72">
        <f>'2 уровень'!S2073</f>
        <v>14483.876930000002</v>
      </c>
      <c r="R1033" s="72">
        <f>'2 уровень'!T2073</f>
        <v>2413.9794883333338</v>
      </c>
      <c r="S1033" s="72">
        <f>'2 уровень'!U2073</f>
        <v>2214.4928299999997</v>
      </c>
      <c r="T1033" s="794">
        <f>'2 уровень'!V2073</f>
        <v>0</v>
      </c>
      <c r="U1033" s="72">
        <f>'2 уровень'!W2073</f>
        <v>0</v>
      </c>
      <c r="V1033" s="72">
        <f>'2 уровень'!X2073</f>
        <v>-199.48665833333416</v>
      </c>
      <c r="W1033" s="72">
        <f>'2 уровень'!Y2073</f>
        <v>0</v>
      </c>
      <c r="X1033" s="72">
        <f>'2 уровень'!Z2073</f>
        <v>0</v>
      </c>
      <c r="Y1033" s="389">
        <f>'2 уровень'!AA2073</f>
        <v>2214.4928299999997</v>
      </c>
      <c r="Z1033" s="72"/>
      <c r="AA1033" s="72"/>
      <c r="AB1033" s="1014">
        <f>'2 уровень'!AB2073</f>
        <v>0</v>
      </c>
      <c r="AC1033" s="998">
        <f>'2 уровень'!AC2073</f>
        <v>0</v>
      </c>
      <c r="AD1033" s="196">
        <f t="shared" si="201"/>
        <v>2214492.8299999996</v>
      </c>
      <c r="AE1033" s="196">
        <f t="shared" si="200"/>
        <v>0</v>
      </c>
      <c r="AF1033" s="907">
        <f t="shared" si="206"/>
        <v>3749.3856924669949</v>
      </c>
      <c r="AG1033" s="59">
        <f t="shared" si="203"/>
        <v>3831.3024740484425</v>
      </c>
      <c r="AH1033" s="59"/>
      <c r="AI1033" s="277"/>
      <c r="AJ1033" s="59">
        <f t="shared" si="207"/>
        <v>-35406.75</v>
      </c>
      <c r="AK1033" s="59"/>
      <c r="AL1033" s="59"/>
      <c r="AM1033" s="277"/>
      <c r="AN1033" s="59"/>
      <c r="AO1033" s="59"/>
      <c r="AP1033" s="59"/>
      <c r="AQ1033" s="59"/>
      <c r="AR1033" s="59"/>
      <c r="AS1033" s="59"/>
      <c r="AT1033" s="59"/>
      <c r="AU1033" s="59"/>
      <c r="AV1033" s="59"/>
      <c r="AW1033" s="59"/>
      <c r="AX1033" s="59"/>
      <c r="AY1033" s="59"/>
      <c r="AZ1033" s="59"/>
      <c r="BA1033" s="59"/>
      <c r="BB1033" s="59"/>
      <c r="BC1033" s="59"/>
      <c r="BD1033" s="59"/>
      <c r="BE1033" s="59"/>
      <c r="BF1033" s="59"/>
      <c r="BG1033" s="59"/>
      <c r="BH1033" s="59"/>
      <c r="BI1033" s="59"/>
      <c r="BJ1033" s="59"/>
      <c r="BK1033" s="59"/>
      <c r="BL1033" s="59"/>
      <c r="BM1033" s="59"/>
      <c r="BN1033" s="59"/>
      <c r="BO1033" s="59"/>
      <c r="BP1033" s="59"/>
      <c r="BQ1033" s="59"/>
      <c r="BR1033" s="59"/>
      <c r="BS1033" s="59"/>
      <c r="BT1033" s="59"/>
      <c r="BU1033" s="59"/>
      <c r="BV1033" s="59"/>
      <c r="BW1033" s="59"/>
      <c r="BX1033" s="59"/>
      <c r="BY1033" s="59"/>
      <c r="BZ1033" s="59"/>
      <c r="CA1033" s="59"/>
      <c r="CB1033" s="59"/>
      <c r="CC1033" s="59"/>
      <c r="CD1033" s="59"/>
      <c r="CE1033" s="59"/>
      <c r="CF1033" s="59"/>
      <c r="CG1033" s="59"/>
      <c r="CH1033" s="59"/>
      <c r="CI1033" s="59"/>
      <c r="CJ1033" s="59"/>
      <c r="CK1033" s="59"/>
      <c r="CL1033" s="59"/>
      <c r="CM1033" s="59"/>
      <c r="CN1033" s="59"/>
      <c r="CO1033" s="59"/>
      <c r="CP1033" s="59"/>
      <c r="CQ1033" s="59"/>
      <c r="CR1033" s="59"/>
      <c r="CS1033" s="59"/>
      <c r="CT1033" s="59"/>
      <c r="CU1033" s="59"/>
      <c r="CV1033" s="59"/>
      <c r="CW1033" s="59"/>
      <c r="CX1033" s="59"/>
      <c r="CY1033" s="59"/>
      <c r="CZ1033" s="59"/>
      <c r="DA1033" s="59"/>
      <c r="DB1033" s="59"/>
      <c r="DC1033" s="59"/>
      <c r="DD1033" s="59"/>
      <c r="DE1033" s="59"/>
      <c r="DF1033" s="59"/>
      <c r="DG1033" s="59"/>
      <c r="DH1033" s="59"/>
      <c r="DI1033" s="59"/>
      <c r="DJ1033" s="59"/>
      <c r="DK1033" s="59"/>
      <c r="DL1033" s="59"/>
      <c r="DM1033" s="59"/>
      <c r="DN1033" s="59"/>
      <c r="DO1033" s="59"/>
      <c r="DP1033" s="59"/>
      <c r="DQ1033" s="59"/>
      <c r="DR1033" s="59"/>
      <c r="DS1033" s="59"/>
      <c r="DT1033" s="59"/>
      <c r="DU1033" s="59"/>
      <c r="DV1033" s="59"/>
      <c r="DW1033" s="59"/>
      <c r="DX1033" s="59"/>
      <c r="DY1033" s="59"/>
      <c r="DZ1033" s="59"/>
      <c r="EA1033" s="59"/>
      <c r="EB1033" s="59"/>
      <c r="EC1033" s="59"/>
      <c r="ED1033" s="59"/>
      <c r="EE1033" s="59"/>
      <c r="EF1033" s="59"/>
      <c r="EG1033" s="59"/>
      <c r="EH1033" s="59"/>
      <c r="EI1033" s="59"/>
      <c r="EJ1033" s="59"/>
      <c r="EK1033" s="59"/>
      <c r="EL1033" s="59"/>
      <c r="EM1033" s="59"/>
      <c r="EN1033" s="59"/>
      <c r="EO1033" s="59"/>
      <c r="EP1033" s="59"/>
      <c r="EQ1033" s="59"/>
      <c r="ER1033" s="59"/>
      <c r="ES1033" s="59"/>
      <c r="ET1033" s="59"/>
      <c r="EU1033" s="59"/>
      <c r="EV1033" s="59"/>
      <c r="EW1033" s="59"/>
      <c r="EX1033" s="59"/>
      <c r="EY1033" s="59"/>
      <c r="EZ1033" s="59"/>
      <c r="FA1033" s="59"/>
      <c r="FB1033" s="59"/>
      <c r="FC1033" s="59"/>
      <c r="FD1033" s="59"/>
      <c r="FE1033" s="59"/>
      <c r="FF1033" s="59"/>
      <c r="FG1033" s="59"/>
      <c r="FH1033" s="59"/>
      <c r="FI1033" s="59"/>
      <c r="FJ1033" s="59"/>
      <c r="FK1033" s="59"/>
      <c r="FL1033" s="59"/>
      <c r="FM1033" s="59"/>
      <c r="FN1033" s="59"/>
      <c r="FO1033" s="59"/>
      <c r="FP1033" s="59"/>
      <c r="FQ1033" s="59"/>
      <c r="FR1033" s="59"/>
      <c r="FS1033" s="59"/>
      <c r="FT1033" s="59"/>
      <c r="FU1033" s="59"/>
      <c r="FV1033" s="59"/>
      <c r="FW1033" s="59"/>
      <c r="FX1033" s="59"/>
      <c r="FY1033" s="59"/>
      <c r="FZ1033" s="59"/>
      <c r="GA1033" s="59"/>
      <c r="GB1033" s="59"/>
      <c r="GC1033" s="59"/>
      <c r="GD1033" s="59"/>
      <c r="GE1033" s="59"/>
      <c r="GF1033" s="59"/>
      <c r="GG1033" s="59"/>
      <c r="GH1033" s="59"/>
      <c r="GI1033" s="59"/>
      <c r="GJ1033" s="59"/>
      <c r="GK1033" s="59"/>
      <c r="GL1033" s="59"/>
      <c r="GM1033" s="59"/>
      <c r="GN1033" s="59"/>
      <c r="GO1033" s="59"/>
    </row>
    <row r="1034" spans="1:197" x14ac:dyDescent="0.25">
      <c r="A1034" s="18">
        <v>1</v>
      </c>
      <c r="B1034" s="18">
        <v>1</v>
      </c>
      <c r="C1034" s="588" t="s">
        <v>260</v>
      </c>
      <c r="D1034" s="93">
        <f>'2 уровень'!F2074</f>
        <v>42488.1</v>
      </c>
      <c r="E1034" s="93">
        <f>'2 уровень'!G2074</f>
        <v>7081.35</v>
      </c>
      <c r="F1034" s="93">
        <f>'2 уровень'!H2074</f>
        <v>4905.4875000000002</v>
      </c>
      <c r="G1034" s="94">
        <f>'2 уровень'!I2074</f>
        <v>69.273337711029683</v>
      </c>
      <c r="H1034" s="78">
        <f>'2 уровень'!J2074</f>
        <v>0</v>
      </c>
      <c r="I1034" s="78">
        <f>'2 уровень'!K2074</f>
        <v>0</v>
      </c>
      <c r="J1034" s="25">
        <f>'2 уровень'!L2074</f>
        <v>0</v>
      </c>
      <c r="K1034" s="25">
        <f>'2 уровень'!M2074</f>
        <v>0</v>
      </c>
      <c r="L1034" s="25">
        <f>'2 уровень'!N2074</f>
        <v>0</v>
      </c>
      <c r="M1034" s="25">
        <f>'2 уровень'!O2074</f>
        <v>0</v>
      </c>
      <c r="N1034" s="25">
        <f>'2 уровень'!P2074</f>
        <v>0</v>
      </c>
      <c r="O1034" s="25">
        <f>'2 уровень'!Q2074</f>
        <v>0</v>
      </c>
      <c r="P1034" s="72">
        <f>'2 уровень'!R2074</f>
        <v>0</v>
      </c>
      <c r="Q1034" s="72">
        <f>'2 уровень'!S2074</f>
        <v>0</v>
      </c>
      <c r="R1034" s="72">
        <f>'2 уровень'!T2074</f>
        <v>0</v>
      </c>
      <c r="S1034" s="72">
        <f>'2 уровень'!U2074</f>
        <v>0</v>
      </c>
      <c r="T1034" s="794">
        <f>'2 уровень'!V2074</f>
        <v>0</v>
      </c>
      <c r="U1034" s="72">
        <f>'2 уровень'!W2074</f>
        <v>0</v>
      </c>
      <c r="V1034" s="72">
        <f>'2 уровень'!X2074</f>
        <v>0</v>
      </c>
      <c r="W1034" s="72">
        <f>'2 уровень'!Y2074</f>
        <v>0</v>
      </c>
      <c r="X1034" s="72">
        <f>'2 уровень'!Z2074</f>
        <v>0</v>
      </c>
      <c r="Y1034" s="389">
        <f>'2 уровень'!AA2074</f>
        <v>0</v>
      </c>
      <c r="Z1034" s="72"/>
      <c r="AA1034" s="72"/>
      <c r="AB1034" s="1014">
        <f>'2 уровень'!AB2074</f>
        <v>0</v>
      </c>
      <c r="AC1034" s="998">
        <f>'2 уровень'!AC2074</f>
        <v>0</v>
      </c>
      <c r="AD1034" s="196">
        <f t="shared" si="201"/>
        <v>0</v>
      </c>
      <c r="AE1034" s="196">
        <f t="shared" si="200"/>
        <v>0</v>
      </c>
      <c r="AF1034" s="907">
        <f t="shared" si="206"/>
        <v>0</v>
      </c>
      <c r="AG1034" s="59">
        <f t="shared" si="203"/>
        <v>0</v>
      </c>
      <c r="AH1034" s="59"/>
      <c r="AI1034" s="277"/>
      <c r="AJ1034" s="59">
        <f t="shared" si="207"/>
        <v>-8990</v>
      </c>
      <c r="AK1034" s="59"/>
      <c r="AL1034" s="59"/>
      <c r="AM1034" s="277"/>
      <c r="AN1034" s="59"/>
      <c r="AO1034" s="59"/>
      <c r="AP1034" s="59"/>
      <c r="AQ1034" s="59"/>
      <c r="AR1034" s="59"/>
      <c r="AS1034" s="59"/>
      <c r="AT1034" s="59"/>
      <c r="AU1034" s="59"/>
      <c r="AV1034" s="59"/>
      <c r="AW1034" s="59"/>
      <c r="AX1034" s="59"/>
      <c r="AY1034" s="59"/>
      <c r="AZ1034" s="59"/>
      <c r="BA1034" s="59"/>
      <c r="BB1034" s="59"/>
      <c r="BC1034" s="59"/>
      <c r="BD1034" s="59"/>
      <c r="BE1034" s="59"/>
      <c r="BF1034" s="59"/>
      <c r="BG1034" s="59"/>
      <c r="BH1034" s="59"/>
      <c r="BI1034" s="59"/>
      <c r="BJ1034" s="59"/>
      <c r="BK1034" s="59"/>
      <c r="BL1034" s="59"/>
      <c r="BM1034" s="59"/>
      <c r="BN1034" s="59"/>
      <c r="BO1034" s="59"/>
      <c r="BP1034" s="59"/>
      <c r="BQ1034" s="59"/>
      <c r="BR1034" s="59"/>
      <c r="BS1034" s="59"/>
      <c r="BT1034" s="59"/>
      <c r="BU1034" s="59"/>
      <c r="BV1034" s="59"/>
      <c r="BW1034" s="59"/>
      <c r="BX1034" s="59"/>
      <c r="BY1034" s="59"/>
      <c r="BZ1034" s="59"/>
      <c r="CA1034" s="59"/>
      <c r="CB1034" s="59"/>
      <c r="CC1034" s="59"/>
      <c r="CD1034" s="59"/>
      <c r="CE1034" s="59"/>
      <c r="CF1034" s="59"/>
      <c r="CG1034" s="59"/>
      <c r="CH1034" s="59"/>
      <c r="CI1034" s="59"/>
      <c r="CJ1034" s="59"/>
      <c r="CK1034" s="59"/>
      <c r="CL1034" s="59"/>
      <c r="CM1034" s="59"/>
      <c r="CN1034" s="59"/>
      <c r="CO1034" s="59"/>
      <c r="CP1034" s="59"/>
      <c r="CQ1034" s="59"/>
      <c r="CR1034" s="59"/>
      <c r="CS1034" s="59"/>
      <c r="CT1034" s="59"/>
      <c r="CU1034" s="59"/>
      <c r="CV1034" s="59"/>
      <c r="CW1034" s="59"/>
      <c r="CX1034" s="59"/>
      <c r="CY1034" s="59"/>
      <c r="CZ1034" s="59"/>
      <c r="DA1034" s="59"/>
      <c r="DB1034" s="59"/>
      <c r="DC1034" s="59"/>
      <c r="DD1034" s="59"/>
      <c r="DE1034" s="59"/>
      <c r="DF1034" s="59"/>
      <c r="DG1034" s="59"/>
      <c r="DH1034" s="59"/>
      <c r="DI1034" s="59"/>
      <c r="DJ1034" s="59"/>
      <c r="DK1034" s="59"/>
      <c r="DL1034" s="59"/>
      <c r="DM1034" s="59"/>
      <c r="DN1034" s="59"/>
      <c r="DO1034" s="59"/>
      <c r="DP1034" s="59"/>
      <c r="DQ1034" s="59"/>
      <c r="DR1034" s="59"/>
      <c r="DS1034" s="59"/>
      <c r="DT1034" s="59"/>
      <c r="DU1034" s="59"/>
      <c r="DV1034" s="59"/>
      <c r="DW1034" s="59"/>
      <c r="DX1034" s="59"/>
      <c r="DY1034" s="59"/>
      <c r="DZ1034" s="59"/>
      <c r="EA1034" s="59"/>
      <c r="EB1034" s="59"/>
      <c r="EC1034" s="59"/>
      <c r="ED1034" s="59"/>
      <c r="EE1034" s="59"/>
      <c r="EF1034" s="59"/>
      <c r="EG1034" s="59"/>
      <c r="EH1034" s="59"/>
      <c r="EI1034" s="59"/>
      <c r="EJ1034" s="59"/>
      <c r="EK1034" s="59"/>
      <c r="EL1034" s="59"/>
      <c r="EM1034" s="59"/>
      <c r="EN1034" s="59"/>
      <c r="EO1034" s="59"/>
      <c r="EP1034" s="59"/>
      <c r="EQ1034" s="59"/>
      <c r="ER1034" s="59"/>
      <c r="ES1034" s="59"/>
      <c r="ET1034" s="59"/>
      <c r="EU1034" s="59"/>
      <c r="EV1034" s="59"/>
      <c r="EW1034" s="59"/>
      <c r="EX1034" s="59"/>
      <c r="EY1034" s="59"/>
      <c r="EZ1034" s="59"/>
      <c r="FA1034" s="59"/>
      <c r="FB1034" s="59"/>
      <c r="FC1034" s="59"/>
      <c r="FD1034" s="59"/>
      <c r="FE1034" s="59"/>
      <c r="FF1034" s="59"/>
      <c r="FG1034" s="59"/>
      <c r="FH1034" s="59"/>
      <c r="FI1034" s="59"/>
      <c r="FJ1034" s="59"/>
      <c r="FK1034" s="59"/>
      <c r="FL1034" s="59"/>
      <c r="FM1034" s="59"/>
      <c r="FN1034" s="59"/>
      <c r="FO1034" s="59"/>
      <c r="FP1034" s="59"/>
      <c r="FQ1034" s="59"/>
      <c r="FR1034" s="59"/>
      <c r="FS1034" s="59"/>
      <c r="FT1034" s="59"/>
      <c r="FU1034" s="59"/>
      <c r="FV1034" s="59"/>
      <c r="FW1034" s="59"/>
      <c r="FX1034" s="59"/>
      <c r="FY1034" s="59"/>
      <c r="FZ1034" s="59"/>
      <c r="GA1034" s="59"/>
      <c r="GB1034" s="59"/>
      <c r="GC1034" s="59"/>
      <c r="GD1034" s="59"/>
      <c r="GE1034" s="59"/>
      <c r="GF1034" s="59"/>
      <c r="GG1034" s="59"/>
      <c r="GH1034" s="59"/>
      <c r="GI1034" s="59"/>
      <c r="GJ1034" s="59"/>
      <c r="GK1034" s="59"/>
      <c r="GL1034" s="59"/>
      <c r="GM1034" s="59"/>
      <c r="GN1034" s="59"/>
      <c r="GO1034" s="59"/>
    </row>
    <row r="1035" spans="1:197" ht="29.25" x14ac:dyDescent="0.25">
      <c r="A1035" s="18">
        <v>1</v>
      </c>
      <c r="B1035" s="18">
        <v>1</v>
      </c>
      <c r="C1035" s="588" t="s">
        <v>274</v>
      </c>
      <c r="D1035" s="93">
        <f>'2 уровень'!F2075</f>
        <v>10788</v>
      </c>
      <c r="E1035" s="93">
        <f>'2 уровень'!G2075</f>
        <v>1798</v>
      </c>
      <c r="F1035" s="93">
        <f>'2 уровень'!H2075</f>
        <v>689</v>
      </c>
      <c r="G1035" s="94">
        <f>'2 уровень'!I2075</f>
        <v>38.320355951056726</v>
      </c>
      <c r="H1035" s="78">
        <f>'2 уровень'!J2075</f>
        <v>0</v>
      </c>
      <c r="I1035" s="78">
        <f>'2 уровень'!K2075</f>
        <v>0</v>
      </c>
      <c r="J1035" s="25">
        <f>'2 уровень'!L2075</f>
        <v>0</v>
      </c>
      <c r="K1035" s="25">
        <f>'2 уровень'!M2075</f>
        <v>0</v>
      </c>
      <c r="L1035" s="25">
        <f>'2 уровень'!N2075</f>
        <v>0</v>
      </c>
      <c r="M1035" s="25">
        <f>'2 уровень'!O2075</f>
        <v>0</v>
      </c>
      <c r="N1035" s="25">
        <f>'2 уровень'!P2075</f>
        <v>0</v>
      </c>
      <c r="O1035" s="25">
        <f>'2 уровень'!Q2075</f>
        <v>0</v>
      </c>
      <c r="P1035" s="72">
        <f>'2 уровень'!R2075</f>
        <v>0</v>
      </c>
      <c r="Q1035" s="72">
        <f>'2 уровень'!S2075</f>
        <v>0</v>
      </c>
      <c r="R1035" s="72">
        <f>'2 уровень'!T2075</f>
        <v>0</v>
      </c>
      <c r="S1035" s="72">
        <f>'2 уровень'!U2075</f>
        <v>0</v>
      </c>
      <c r="T1035" s="794">
        <f>'2 уровень'!V2075</f>
        <v>0</v>
      </c>
      <c r="U1035" s="72">
        <f>'2 уровень'!W2075</f>
        <v>0</v>
      </c>
      <c r="V1035" s="72">
        <f>'2 уровень'!X2075</f>
        <v>0</v>
      </c>
      <c r="W1035" s="72">
        <f>'2 уровень'!Y2075</f>
        <v>0</v>
      </c>
      <c r="X1035" s="72">
        <f>'2 уровень'!Z2075</f>
        <v>0</v>
      </c>
      <c r="Y1035" s="389">
        <f>'2 уровень'!AA2075</f>
        <v>0</v>
      </c>
      <c r="Z1035" s="72"/>
      <c r="AA1035" s="72"/>
      <c r="AB1035" s="1014">
        <f>'2 уровень'!AB2075</f>
        <v>0</v>
      </c>
      <c r="AC1035" s="998">
        <f>'2 уровень'!AC2075</f>
        <v>0</v>
      </c>
      <c r="AD1035" s="196">
        <f t="shared" si="201"/>
        <v>0</v>
      </c>
      <c r="AE1035" s="196">
        <f t="shared" si="200"/>
        <v>0</v>
      </c>
      <c r="AF1035" s="907">
        <f t="shared" si="206"/>
        <v>0</v>
      </c>
      <c r="AG1035" s="59">
        <f t="shared" si="203"/>
        <v>0</v>
      </c>
      <c r="AH1035" s="59"/>
      <c r="AI1035" s="277"/>
      <c r="AJ1035" s="59">
        <f t="shared" si="207"/>
        <v>-17345.602836879432</v>
      </c>
      <c r="AK1035" s="59"/>
      <c r="AL1035" s="59"/>
      <c r="AM1035" s="277"/>
      <c r="AN1035" s="59"/>
      <c r="AO1035" s="59"/>
      <c r="AP1035" s="59"/>
      <c r="AQ1035" s="59"/>
      <c r="AR1035" s="59"/>
      <c r="AS1035" s="59"/>
      <c r="AT1035" s="59"/>
      <c r="AU1035" s="59"/>
      <c r="AV1035" s="59"/>
      <c r="AW1035" s="59"/>
      <c r="AX1035" s="59"/>
      <c r="AY1035" s="59"/>
      <c r="AZ1035" s="59"/>
      <c r="BA1035" s="59"/>
      <c r="BB1035" s="59"/>
      <c r="BC1035" s="59"/>
      <c r="BD1035" s="59"/>
      <c r="BE1035" s="59"/>
      <c r="BF1035" s="59"/>
      <c r="BG1035" s="59"/>
      <c r="BH1035" s="59"/>
      <c r="BI1035" s="59"/>
      <c r="BJ1035" s="59"/>
      <c r="BK1035" s="59"/>
      <c r="BL1035" s="59"/>
      <c r="BM1035" s="59"/>
      <c r="BN1035" s="59"/>
      <c r="BO1035" s="59"/>
      <c r="BP1035" s="59"/>
      <c r="BQ1035" s="59"/>
      <c r="BR1035" s="59"/>
      <c r="BS1035" s="59"/>
      <c r="BT1035" s="59"/>
      <c r="BU1035" s="59"/>
      <c r="BV1035" s="59"/>
      <c r="BW1035" s="59"/>
      <c r="BX1035" s="59"/>
      <c r="BY1035" s="59"/>
      <c r="BZ1035" s="59"/>
      <c r="CA1035" s="59"/>
      <c r="CB1035" s="59"/>
      <c r="CC1035" s="59"/>
      <c r="CD1035" s="59"/>
      <c r="CE1035" s="59"/>
      <c r="CF1035" s="59"/>
      <c r="CG1035" s="59"/>
      <c r="CH1035" s="59"/>
      <c r="CI1035" s="59"/>
      <c r="CJ1035" s="59"/>
      <c r="CK1035" s="59"/>
      <c r="CL1035" s="59"/>
      <c r="CM1035" s="59"/>
      <c r="CN1035" s="59"/>
      <c r="CO1035" s="59"/>
      <c r="CP1035" s="59"/>
      <c r="CQ1035" s="59"/>
      <c r="CR1035" s="59"/>
      <c r="CS1035" s="59"/>
      <c r="CT1035" s="59"/>
      <c r="CU1035" s="59"/>
      <c r="CV1035" s="59"/>
      <c r="CW1035" s="59"/>
      <c r="CX1035" s="59"/>
      <c r="CY1035" s="59"/>
      <c r="CZ1035" s="59"/>
      <c r="DA1035" s="59"/>
      <c r="DB1035" s="59"/>
      <c r="DC1035" s="59"/>
      <c r="DD1035" s="59"/>
      <c r="DE1035" s="59"/>
      <c r="DF1035" s="59"/>
      <c r="DG1035" s="59"/>
      <c r="DH1035" s="59"/>
      <c r="DI1035" s="59"/>
      <c r="DJ1035" s="59"/>
      <c r="DK1035" s="59"/>
      <c r="DL1035" s="59"/>
      <c r="DM1035" s="59"/>
      <c r="DN1035" s="59"/>
      <c r="DO1035" s="59"/>
      <c r="DP1035" s="59"/>
      <c r="DQ1035" s="59"/>
      <c r="DR1035" s="59"/>
      <c r="DS1035" s="59"/>
      <c r="DT1035" s="59"/>
      <c r="DU1035" s="59"/>
      <c r="DV1035" s="59"/>
      <c r="DW1035" s="59"/>
      <c r="DX1035" s="59"/>
      <c r="DY1035" s="59"/>
      <c r="DZ1035" s="59"/>
      <c r="EA1035" s="59"/>
      <c r="EB1035" s="59"/>
      <c r="EC1035" s="59"/>
      <c r="ED1035" s="59"/>
      <c r="EE1035" s="59"/>
      <c r="EF1035" s="59"/>
      <c r="EG1035" s="59"/>
      <c r="EH1035" s="59"/>
      <c r="EI1035" s="59"/>
      <c r="EJ1035" s="59"/>
      <c r="EK1035" s="59"/>
      <c r="EL1035" s="59"/>
      <c r="EM1035" s="59"/>
      <c r="EN1035" s="59"/>
      <c r="EO1035" s="59"/>
      <c r="EP1035" s="59"/>
      <c r="EQ1035" s="59"/>
      <c r="ER1035" s="59"/>
      <c r="ES1035" s="59"/>
      <c r="ET1035" s="59"/>
      <c r="EU1035" s="59"/>
      <c r="EV1035" s="59"/>
      <c r="EW1035" s="59"/>
      <c r="EX1035" s="59"/>
      <c r="EY1035" s="59"/>
      <c r="EZ1035" s="59"/>
      <c r="FA1035" s="59"/>
      <c r="FB1035" s="59"/>
      <c r="FC1035" s="59"/>
      <c r="FD1035" s="59"/>
      <c r="FE1035" s="59"/>
      <c r="FF1035" s="59"/>
      <c r="FG1035" s="59"/>
      <c r="FH1035" s="59"/>
      <c r="FI1035" s="59"/>
      <c r="FJ1035" s="59"/>
      <c r="FK1035" s="59"/>
      <c r="FL1035" s="59"/>
      <c r="FM1035" s="59"/>
      <c r="FN1035" s="59"/>
      <c r="FO1035" s="59"/>
      <c r="FP1035" s="59"/>
      <c r="FQ1035" s="59"/>
      <c r="FR1035" s="59"/>
      <c r="FS1035" s="59"/>
      <c r="FT1035" s="59"/>
      <c r="FU1035" s="59"/>
      <c r="FV1035" s="59"/>
      <c r="FW1035" s="59"/>
      <c r="FX1035" s="59"/>
      <c r="FY1035" s="59"/>
      <c r="FZ1035" s="59"/>
      <c r="GA1035" s="59"/>
      <c r="GB1035" s="59"/>
      <c r="GC1035" s="59"/>
      <c r="GD1035" s="59"/>
      <c r="GE1035" s="59"/>
      <c r="GF1035" s="59"/>
      <c r="GG1035" s="59"/>
      <c r="GH1035" s="59"/>
      <c r="GI1035" s="59"/>
      <c r="GJ1035" s="59"/>
      <c r="GK1035" s="59"/>
      <c r="GL1035" s="59"/>
      <c r="GM1035" s="59"/>
      <c r="GN1035" s="59"/>
      <c r="GO1035" s="59"/>
    </row>
    <row r="1036" spans="1:197" ht="29.25" x14ac:dyDescent="0.25">
      <c r="A1036" s="18">
        <v>1</v>
      </c>
      <c r="B1036" s="18">
        <v>1</v>
      </c>
      <c r="C1036" s="588" t="s">
        <v>261</v>
      </c>
      <c r="D1036" s="93">
        <f>'2 уровень'!F2076</f>
        <v>20814.723404255317</v>
      </c>
      <c r="E1036" s="93">
        <f>'2 уровень'!G2076</f>
        <v>3469.1205673758864</v>
      </c>
      <c r="F1036" s="93">
        <f>'2 уровень'!H2076</f>
        <v>3225.8372340425531</v>
      </c>
      <c r="G1036" s="94">
        <f>'2 уровень'!I2076</f>
        <v>92.987175608100642</v>
      </c>
      <c r="H1036" s="78">
        <f>'2 уровень'!J2076</f>
        <v>0</v>
      </c>
      <c r="I1036" s="78">
        <f>'2 уровень'!K2076</f>
        <v>0</v>
      </c>
      <c r="J1036" s="25">
        <f>'2 уровень'!L2076</f>
        <v>0</v>
      </c>
      <c r="K1036" s="25">
        <f>'2 уровень'!M2076</f>
        <v>0</v>
      </c>
      <c r="L1036" s="25">
        <f>'2 уровень'!N2076</f>
        <v>0</v>
      </c>
      <c r="M1036" s="25">
        <f>'2 уровень'!O2076</f>
        <v>0</v>
      </c>
      <c r="N1036" s="25">
        <f>'2 уровень'!P2076</f>
        <v>0</v>
      </c>
      <c r="O1036" s="25">
        <f>'2 уровень'!Q2076</f>
        <v>0</v>
      </c>
      <c r="P1036" s="72">
        <f>'2 уровень'!R2076</f>
        <v>0</v>
      </c>
      <c r="Q1036" s="72">
        <f>'2 уровень'!S2076</f>
        <v>0</v>
      </c>
      <c r="R1036" s="72">
        <f>'2 уровень'!T2076</f>
        <v>0</v>
      </c>
      <c r="S1036" s="72">
        <f>'2 уровень'!U2076</f>
        <v>0</v>
      </c>
      <c r="T1036" s="794">
        <f>'2 уровень'!V2076</f>
        <v>0</v>
      </c>
      <c r="U1036" s="72">
        <f>'2 уровень'!W2076</f>
        <v>0</v>
      </c>
      <c r="V1036" s="72">
        <f>'2 уровень'!X2076</f>
        <v>0</v>
      </c>
      <c r="W1036" s="72">
        <f>'2 уровень'!Y2076</f>
        <v>0</v>
      </c>
      <c r="X1036" s="72">
        <f>'2 уровень'!Z2076</f>
        <v>0</v>
      </c>
      <c r="Y1036" s="389">
        <f>'2 уровень'!AA2076</f>
        <v>0</v>
      </c>
      <c r="Z1036" s="72"/>
      <c r="AA1036" s="72"/>
      <c r="AB1036" s="1014">
        <f>'2 уровень'!AB2076</f>
        <v>0</v>
      </c>
      <c r="AC1036" s="998">
        <f>'2 уровень'!AC2076</f>
        <v>0</v>
      </c>
      <c r="AD1036" s="196">
        <f t="shared" si="201"/>
        <v>0</v>
      </c>
      <c r="AE1036" s="196">
        <f t="shared" si="200"/>
        <v>0</v>
      </c>
      <c r="AF1036" s="907">
        <f t="shared" si="206"/>
        <v>0</v>
      </c>
      <c r="AG1036" s="59">
        <f t="shared" si="203"/>
        <v>0</v>
      </c>
      <c r="AH1036" s="59"/>
      <c r="AI1036" s="277"/>
      <c r="AJ1036" s="59">
        <f t="shared" si="207"/>
        <v>-8750</v>
      </c>
      <c r="AK1036" s="59"/>
      <c r="AL1036" s="59"/>
      <c r="AM1036" s="277"/>
      <c r="AN1036" s="59"/>
      <c r="AO1036" s="59"/>
      <c r="AP1036" s="59"/>
      <c r="AQ1036" s="59"/>
      <c r="AR1036" s="59"/>
      <c r="AS1036" s="59"/>
      <c r="AT1036" s="59"/>
      <c r="AU1036" s="59"/>
      <c r="AV1036" s="59"/>
      <c r="AW1036" s="59"/>
      <c r="AX1036" s="59"/>
      <c r="AY1036" s="59"/>
      <c r="AZ1036" s="59"/>
      <c r="BA1036" s="59"/>
      <c r="BB1036" s="59"/>
      <c r="BC1036" s="59"/>
      <c r="BD1036" s="59"/>
      <c r="BE1036" s="59"/>
      <c r="BF1036" s="59"/>
      <c r="BG1036" s="59"/>
      <c r="BH1036" s="59"/>
      <c r="BI1036" s="59"/>
      <c r="BJ1036" s="59"/>
      <c r="BK1036" s="59"/>
      <c r="BL1036" s="59"/>
      <c r="BM1036" s="59"/>
      <c r="BN1036" s="59"/>
      <c r="BO1036" s="59"/>
      <c r="BP1036" s="59"/>
      <c r="BQ1036" s="59"/>
      <c r="BR1036" s="59"/>
      <c r="BS1036" s="59"/>
      <c r="BT1036" s="59"/>
      <c r="BU1036" s="59"/>
      <c r="BV1036" s="59"/>
      <c r="BW1036" s="59"/>
      <c r="BX1036" s="59"/>
      <c r="BY1036" s="59"/>
      <c r="BZ1036" s="59"/>
      <c r="CA1036" s="59"/>
      <c r="CB1036" s="59"/>
      <c r="CC1036" s="59"/>
      <c r="CD1036" s="59"/>
      <c r="CE1036" s="59"/>
      <c r="CF1036" s="59"/>
      <c r="CG1036" s="59"/>
      <c r="CH1036" s="59"/>
      <c r="CI1036" s="59"/>
      <c r="CJ1036" s="59"/>
      <c r="CK1036" s="59"/>
      <c r="CL1036" s="59"/>
      <c r="CM1036" s="59"/>
      <c r="CN1036" s="59"/>
      <c r="CO1036" s="59"/>
      <c r="CP1036" s="59"/>
      <c r="CQ1036" s="59"/>
      <c r="CR1036" s="59"/>
      <c r="CS1036" s="59"/>
      <c r="CT1036" s="59"/>
      <c r="CU1036" s="59"/>
      <c r="CV1036" s="59"/>
      <c r="CW1036" s="59"/>
      <c r="CX1036" s="59"/>
      <c r="CY1036" s="59"/>
      <c r="CZ1036" s="59"/>
      <c r="DA1036" s="59"/>
      <c r="DB1036" s="59"/>
      <c r="DC1036" s="59"/>
      <c r="DD1036" s="59"/>
      <c r="DE1036" s="59"/>
      <c r="DF1036" s="59"/>
      <c r="DG1036" s="59"/>
      <c r="DH1036" s="59"/>
      <c r="DI1036" s="59"/>
      <c r="DJ1036" s="59"/>
      <c r="DK1036" s="59"/>
      <c r="DL1036" s="59"/>
      <c r="DM1036" s="59"/>
      <c r="DN1036" s="59"/>
      <c r="DO1036" s="59"/>
      <c r="DP1036" s="59"/>
      <c r="DQ1036" s="59"/>
      <c r="DR1036" s="59"/>
      <c r="DS1036" s="59"/>
      <c r="DT1036" s="59"/>
      <c r="DU1036" s="59"/>
      <c r="DV1036" s="59"/>
      <c r="DW1036" s="59"/>
      <c r="DX1036" s="59"/>
      <c r="DY1036" s="59"/>
      <c r="DZ1036" s="59"/>
      <c r="EA1036" s="59"/>
      <c r="EB1036" s="59"/>
      <c r="EC1036" s="59"/>
      <c r="ED1036" s="59"/>
      <c r="EE1036" s="59"/>
      <c r="EF1036" s="59"/>
      <c r="EG1036" s="59"/>
      <c r="EH1036" s="59"/>
      <c r="EI1036" s="59"/>
      <c r="EJ1036" s="59"/>
      <c r="EK1036" s="59"/>
      <c r="EL1036" s="59"/>
      <c r="EM1036" s="59"/>
      <c r="EN1036" s="59"/>
      <c r="EO1036" s="59"/>
      <c r="EP1036" s="59"/>
      <c r="EQ1036" s="59"/>
      <c r="ER1036" s="59"/>
      <c r="ES1036" s="59"/>
      <c r="ET1036" s="59"/>
      <c r="EU1036" s="59"/>
      <c r="EV1036" s="59"/>
      <c r="EW1036" s="59"/>
      <c r="EX1036" s="59"/>
      <c r="EY1036" s="59"/>
      <c r="EZ1036" s="59"/>
      <c r="FA1036" s="59"/>
      <c r="FB1036" s="59"/>
      <c r="FC1036" s="59"/>
      <c r="FD1036" s="59"/>
      <c r="FE1036" s="59"/>
      <c r="FF1036" s="59"/>
      <c r="FG1036" s="59"/>
      <c r="FH1036" s="59"/>
      <c r="FI1036" s="59"/>
      <c r="FJ1036" s="59"/>
      <c r="FK1036" s="59"/>
      <c r="FL1036" s="59"/>
      <c r="FM1036" s="59"/>
      <c r="FN1036" s="59"/>
      <c r="FO1036" s="59"/>
      <c r="FP1036" s="59"/>
      <c r="FQ1036" s="59"/>
      <c r="FR1036" s="59"/>
      <c r="FS1036" s="59"/>
      <c r="FT1036" s="59"/>
      <c r="FU1036" s="59"/>
      <c r="FV1036" s="59"/>
      <c r="FW1036" s="59"/>
      <c r="FX1036" s="59"/>
      <c r="FY1036" s="59"/>
      <c r="FZ1036" s="59"/>
      <c r="GA1036" s="59"/>
      <c r="GB1036" s="59"/>
      <c r="GC1036" s="59"/>
      <c r="GD1036" s="59"/>
      <c r="GE1036" s="59"/>
      <c r="GF1036" s="59"/>
      <c r="GG1036" s="59"/>
      <c r="GH1036" s="59"/>
      <c r="GI1036" s="59"/>
      <c r="GJ1036" s="59"/>
      <c r="GK1036" s="59"/>
      <c r="GL1036" s="59"/>
      <c r="GM1036" s="59"/>
      <c r="GN1036" s="59"/>
      <c r="GO1036" s="59"/>
    </row>
    <row r="1037" spans="1:197" ht="29.25" x14ac:dyDescent="0.25">
      <c r="A1037" s="18">
        <v>1</v>
      </c>
      <c r="B1037" s="18">
        <v>1</v>
      </c>
      <c r="C1037" s="588" t="s">
        <v>262</v>
      </c>
      <c r="D1037" s="93">
        <f>'2 уровень'!F2077</f>
        <v>10500</v>
      </c>
      <c r="E1037" s="93">
        <f>'2 уровень'!G2077</f>
        <v>1750</v>
      </c>
      <c r="F1037" s="93">
        <f>'2 уровень'!H2077</f>
        <v>1410</v>
      </c>
      <c r="G1037" s="94">
        <f>'2 уровень'!I2077</f>
        <v>80.571428571428569</v>
      </c>
      <c r="H1037" s="78">
        <f>'2 уровень'!J2077</f>
        <v>0</v>
      </c>
      <c r="I1037" s="78">
        <f>'2 уровень'!K2077</f>
        <v>0</v>
      </c>
      <c r="J1037" s="25">
        <f>'2 уровень'!L2077</f>
        <v>0</v>
      </c>
      <c r="K1037" s="25">
        <f>'2 уровень'!M2077</f>
        <v>0</v>
      </c>
      <c r="L1037" s="25">
        <f>'2 уровень'!N2077</f>
        <v>0</v>
      </c>
      <c r="M1037" s="25">
        <f>'2 уровень'!O2077</f>
        <v>0</v>
      </c>
      <c r="N1037" s="25">
        <f>'2 уровень'!P2077</f>
        <v>0</v>
      </c>
      <c r="O1037" s="25">
        <f>'2 уровень'!Q2077</f>
        <v>0</v>
      </c>
      <c r="P1037" s="72">
        <f>'2 уровень'!R2077</f>
        <v>0</v>
      </c>
      <c r="Q1037" s="72">
        <f>'2 уровень'!S2077</f>
        <v>0</v>
      </c>
      <c r="R1037" s="72">
        <f>'2 уровень'!T2077</f>
        <v>0</v>
      </c>
      <c r="S1037" s="72">
        <f>'2 уровень'!U2077</f>
        <v>0</v>
      </c>
      <c r="T1037" s="794">
        <f>'2 уровень'!V2077</f>
        <v>0</v>
      </c>
      <c r="U1037" s="72">
        <f>'2 уровень'!W2077</f>
        <v>0</v>
      </c>
      <c r="V1037" s="72">
        <f>'2 уровень'!X2077</f>
        <v>0</v>
      </c>
      <c r="W1037" s="72">
        <f>'2 уровень'!Y2077</f>
        <v>0</v>
      </c>
      <c r="X1037" s="72">
        <f>'2 уровень'!Z2077</f>
        <v>0</v>
      </c>
      <c r="Y1037" s="389">
        <f>'2 уровень'!AA2077</f>
        <v>0</v>
      </c>
      <c r="Z1037" s="72" t="e">
        <f>S1037/R1037*100</f>
        <v>#DIV/0!</v>
      </c>
      <c r="AA1037" s="72" t="e">
        <f>Y1037/R1037*100</f>
        <v>#DIV/0!</v>
      </c>
      <c r="AB1037" s="1014">
        <f>'2 уровень'!AB2077</f>
        <v>0</v>
      </c>
      <c r="AC1037" s="998">
        <f>'2 уровень'!AC2077</f>
        <v>0</v>
      </c>
      <c r="AD1037" s="196">
        <f t="shared" si="201"/>
        <v>0</v>
      </c>
      <c r="AE1037" s="196">
        <f t="shared" si="200"/>
        <v>0</v>
      </c>
      <c r="AF1037" s="907">
        <f t="shared" si="206"/>
        <v>0</v>
      </c>
      <c r="AG1037" s="59">
        <f t="shared" si="203"/>
        <v>0</v>
      </c>
      <c r="AH1037" s="59"/>
      <c r="AI1037" s="277"/>
      <c r="AJ1037" s="59">
        <f t="shared" si="207"/>
        <v>-105716.80555555556</v>
      </c>
      <c r="AK1037" s="59"/>
      <c r="AL1037" s="59"/>
      <c r="AM1037" s="277"/>
      <c r="AN1037" s="59"/>
      <c r="AO1037" s="59"/>
      <c r="AP1037" s="59"/>
      <c r="AQ1037" s="59"/>
      <c r="AR1037" s="59"/>
      <c r="AS1037" s="59"/>
      <c r="AT1037" s="59"/>
      <c r="AU1037" s="59"/>
      <c r="AV1037" s="59"/>
      <c r="AW1037" s="59"/>
      <c r="AX1037" s="59"/>
      <c r="AY1037" s="59"/>
      <c r="AZ1037" s="59"/>
      <c r="BA1037" s="59"/>
      <c r="BB1037" s="59"/>
      <c r="BC1037" s="59"/>
      <c r="BD1037" s="59"/>
      <c r="BE1037" s="59"/>
      <c r="BF1037" s="59"/>
      <c r="BG1037" s="59"/>
      <c r="BH1037" s="59"/>
      <c r="BI1037" s="59"/>
      <c r="BJ1037" s="59"/>
      <c r="BK1037" s="59"/>
      <c r="BL1037" s="59"/>
      <c r="BM1037" s="59"/>
      <c r="BN1037" s="59"/>
      <c r="BO1037" s="59"/>
      <c r="BP1037" s="59"/>
      <c r="BQ1037" s="59"/>
      <c r="BR1037" s="59"/>
      <c r="BS1037" s="59"/>
      <c r="BT1037" s="59"/>
      <c r="BU1037" s="59"/>
      <c r="BV1037" s="59"/>
      <c r="BW1037" s="59"/>
      <c r="BX1037" s="59"/>
      <c r="BY1037" s="59"/>
      <c r="BZ1037" s="59"/>
      <c r="CA1037" s="59"/>
      <c r="CB1037" s="59"/>
      <c r="CC1037" s="59"/>
      <c r="CD1037" s="59"/>
      <c r="CE1037" s="59"/>
      <c r="CF1037" s="59"/>
      <c r="CG1037" s="59"/>
      <c r="CH1037" s="59"/>
      <c r="CI1037" s="59"/>
      <c r="CJ1037" s="59"/>
      <c r="CK1037" s="59"/>
      <c r="CL1037" s="59"/>
      <c r="CM1037" s="59"/>
      <c r="CN1037" s="59"/>
      <c r="CO1037" s="59"/>
      <c r="CP1037" s="59"/>
      <c r="CQ1037" s="59"/>
      <c r="CR1037" s="59"/>
      <c r="CS1037" s="59"/>
      <c r="CT1037" s="59"/>
      <c r="CU1037" s="59"/>
      <c r="CV1037" s="59"/>
      <c r="CW1037" s="59"/>
      <c r="CX1037" s="59"/>
      <c r="CY1037" s="59"/>
      <c r="CZ1037" s="59"/>
      <c r="DA1037" s="59"/>
      <c r="DB1037" s="59"/>
      <c r="DC1037" s="59"/>
      <c r="DD1037" s="59"/>
      <c r="DE1037" s="59"/>
      <c r="DF1037" s="59"/>
      <c r="DG1037" s="59"/>
      <c r="DH1037" s="59"/>
      <c r="DI1037" s="59"/>
      <c r="DJ1037" s="59"/>
      <c r="DK1037" s="59"/>
      <c r="DL1037" s="59"/>
      <c r="DM1037" s="59"/>
      <c r="DN1037" s="59"/>
      <c r="DO1037" s="59"/>
      <c r="DP1037" s="59"/>
      <c r="DQ1037" s="59"/>
      <c r="DR1037" s="59"/>
      <c r="DS1037" s="59"/>
      <c r="DT1037" s="59"/>
      <c r="DU1037" s="59"/>
      <c r="DV1037" s="59"/>
      <c r="DW1037" s="59"/>
      <c r="DX1037" s="59"/>
      <c r="DY1037" s="59"/>
      <c r="DZ1037" s="59"/>
      <c r="EA1037" s="59"/>
      <c r="EB1037" s="59"/>
      <c r="EC1037" s="59"/>
      <c r="ED1037" s="59"/>
      <c r="EE1037" s="59"/>
      <c r="EF1037" s="59"/>
      <c r="EG1037" s="59"/>
      <c r="EH1037" s="59"/>
      <c r="EI1037" s="59"/>
      <c r="EJ1037" s="59"/>
      <c r="EK1037" s="59"/>
      <c r="EL1037" s="59"/>
      <c r="EM1037" s="59"/>
      <c r="EN1037" s="59"/>
      <c r="EO1037" s="59"/>
      <c r="EP1037" s="59"/>
      <c r="EQ1037" s="59"/>
      <c r="ER1037" s="59"/>
      <c r="ES1037" s="59"/>
      <c r="ET1037" s="59"/>
      <c r="EU1037" s="59"/>
      <c r="EV1037" s="59"/>
      <c r="EW1037" s="59"/>
      <c r="EX1037" s="59"/>
      <c r="EY1037" s="59"/>
      <c r="EZ1037" s="59"/>
      <c r="FA1037" s="59"/>
      <c r="FB1037" s="59"/>
      <c r="FC1037" s="59"/>
      <c r="FD1037" s="59"/>
      <c r="FE1037" s="59"/>
      <c r="FF1037" s="59"/>
      <c r="FG1037" s="59"/>
      <c r="FH1037" s="59"/>
      <c r="FI1037" s="59"/>
      <c r="FJ1037" s="59"/>
      <c r="FK1037" s="59"/>
      <c r="FL1037" s="59"/>
      <c r="FM1037" s="59"/>
      <c r="FN1037" s="59"/>
      <c r="FO1037" s="59"/>
      <c r="FP1037" s="59"/>
      <c r="FQ1037" s="59"/>
      <c r="FR1037" s="59"/>
      <c r="FS1037" s="59"/>
      <c r="FT1037" s="59"/>
      <c r="FU1037" s="59"/>
      <c r="FV1037" s="59"/>
      <c r="FW1037" s="59"/>
      <c r="FX1037" s="59"/>
      <c r="FY1037" s="59"/>
      <c r="FZ1037" s="59"/>
      <c r="GA1037" s="59"/>
      <c r="GB1037" s="59"/>
      <c r="GC1037" s="59"/>
      <c r="GD1037" s="59"/>
      <c r="GE1037" s="59"/>
      <c r="GF1037" s="59"/>
      <c r="GG1037" s="59"/>
      <c r="GH1037" s="59"/>
      <c r="GI1037" s="59"/>
      <c r="GJ1037" s="59"/>
      <c r="GK1037" s="59"/>
      <c r="GL1037" s="59"/>
      <c r="GM1037" s="59"/>
      <c r="GN1037" s="59"/>
      <c r="GO1037" s="59"/>
    </row>
    <row r="1038" spans="1:197" x14ac:dyDescent="0.25">
      <c r="A1038" s="18">
        <v>1</v>
      </c>
      <c r="B1038" s="18">
        <v>1</v>
      </c>
      <c r="C1038" s="589" t="s">
        <v>134</v>
      </c>
      <c r="D1038" s="93">
        <f>'2 уровень'!F2078</f>
        <v>126860.16666666667</v>
      </c>
      <c r="E1038" s="93">
        <f>'2 уровень'!G2078</f>
        <v>21143.361111111109</v>
      </c>
      <c r="F1038" s="93">
        <f>'2 уровень'!H2078</f>
        <v>16701.98988095238</v>
      </c>
      <c r="G1038" s="94">
        <f>'2 уровень'!I2078</f>
        <v>78.99401515767174</v>
      </c>
      <c r="H1038" s="78">
        <f>'2 уровень'!J2078</f>
        <v>0</v>
      </c>
      <c r="I1038" s="78">
        <f>'2 уровень'!K2078</f>
        <v>0</v>
      </c>
      <c r="J1038" s="25">
        <f>'2 уровень'!L2078</f>
        <v>0</v>
      </c>
      <c r="K1038" s="25">
        <f>'2 уровень'!M2078</f>
        <v>0</v>
      </c>
      <c r="L1038" s="25">
        <f>'2 уровень'!N2078</f>
        <v>0</v>
      </c>
      <c r="M1038" s="25">
        <f>'2 уровень'!O2078</f>
        <v>0</v>
      </c>
      <c r="N1038" s="25">
        <f>'2 уровень'!P2078</f>
        <v>0</v>
      </c>
      <c r="O1038" s="25">
        <f>'2 уровень'!Q2078</f>
        <v>0</v>
      </c>
      <c r="P1038" s="72">
        <f>'2 уровень'!R2078</f>
        <v>235058.35775799997</v>
      </c>
      <c r="Q1038" s="72">
        <f>'2 уровень'!S2078</f>
        <v>235058.35775799997</v>
      </c>
      <c r="R1038" s="72">
        <f>'2 уровень'!T2078</f>
        <v>39176.392959666664</v>
      </c>
      <c r="S1038" s="72">
        <f>'2 уровень'!U2078</f>
        <v>33009.311249999999</v>
      </c>
      <c r="T1038" s="794">
        <f>'2 уровень'!V2078</f>
        <v>0</v>
      </c>
      <c r="U1038" s="72">
        <f>'2 уровень'!W2078</f>
        <v>0</v>
      </c>
      <c r="V1038" s="72">
        <f>'2 уровень'!X2078</f>
        <v>-6167.0817096666669</v>
      </c>
      <c r="W1038" s="72">
        <f>'2 уровень'!Y2078</f>
        <v>0</v>
      </c>
      <c r="X1038" s="72">
        <f>'2 уровень'!Z2078</f>
        <v>-4.8905000000000003</v>
      </c>
      <c r="Y1038" s="389">
        <f>'2 уровень'!AA2078</f>
        <v>33004.420749999997</v>
      </c>
      <c r="Z1038" s="72">
        <f>S1038/R1038*100</f>
        <v>84.258168647593791</v>
      </c>
      <c r="AA1038" s="72">
        <f>Y1038/R1038*100</f>
        <v>84.24568536459978</v>
      </c>
      <c r="AB1038" s="1014">
        <f>'2 уровень'!AB2078</f>
        <v>0</v>
      </c>
      <c r="AC1038" s="998">
        <f>'2 уровень'!AC2078</f>
        <v>0</v>
      </c>
      <c r="AD1038" s="196">
        <f t="shared" si="201"/>
        <v>33004420.749999996</v>
      </c>
      <c r="AE1038" s="196">
        <f t="shared" si="200"/>
        <v>-4890.5</v>
      </c>
      <c r="AF1038" s="907">
        <f t="shared" si="206"/>
        <v>1852.893338660283</v>
      </c>
      <c r="AG1038" s="59">
        <f t="shared" si="203"/>
        <v>1976.369970601236</v>
      </c>
      <c r="AH1038" s="59"/>
      <c r="AI1038" s="277"/>
      <c r="AJ1038" s="59">
        <f t="shared" si="207"/>
        <v>-309</v>
      </c>
      <c r="AK1038" s="59"/>
      <c r="AL1038" s="59"/>
      <c r="AM1038" s="277"/>
      <c r="AN1038" s="59"/>
      <c r="AO1038" s="59"/>
      <c r="AP1038" s="59"/>
      <c r="AQ1038" s="59"/>
      <c r="AR1038" s="59"/>
      <c r="AS1038" s="59"/>
      <c r="AT1038" s="59"/>
      <c r="AU1038" s="59"/>
      <c r="AV1038" s="59"/>
      <c r="AW1038" s="59"/>
      <c r="AX1038" s="59"/>
      <c r="AY1038" s="59"/>
      <c r="AZ1038" s="59"/>
      <c r="BA1038" s="59"/>
      <c r="BB1038" s="59"/>
      <c r="BC1038" s="59"/>
      <c r="BD1038" s="59"/>
      <c r="BE1038" s="59"/>
      <c r="BF1038" s="59"/>
      <c r="BG1038" s="59"/>
      <c r="BH1038" s="59"/>
      <c r="BI1038" s="59"/>
      <c r="BJ1038" s="59"/>
      <c r="BK1038" s="59"/>
      <c r="BL1038" s="59"/>
      <c r="BM1038" s="59"/>
      <c r="BN1038" s="59"/>
      <c r="BO1038" s="59"/>
      <c r="BP1038" s="59"/>
      <c r="BQ1038" s="59"/>
      <c r="BR1038" s="59"/>
      <c r="BS1038" s="59"/>
      <c r="BT1038" s="59"/>
      <c r="BU1038" s="59"/>
      <c r="BV1038" s="59"/>
      <c r="BW1038" s="59"/>
      <c r="BX1038" s="59"/>
      <c r="BY1038" s="59"/>
      <c r="BZ1038" s="59"/>
      <c r="CA1038" s="59"/>
      <c r="CB1038" s="59"/>
      <c r="CC1038" s="59"/>
      <c r="CD1038" s="59"/>
      <c r="CE1038" s="59"/>
      <c r="CF1038" s="59"/>
      <c r="CG1038" s="59"/>
      <c r="CH1038" s="59"/>
      <c r="CI1038" s="59"/>
      <c r="CJ1038" s="59"/>
      <c r="CK1038" s="59"/>
      <c r="CL1038" s="59"/>
      <c r="CM1038" s="59"/>
      <c r="CN1038" s="59"/>
      <c r="CO1038" s="59"/>
      <c r="CP1038" s="59"/>
      <c r="CQ1038" s="59"/>
      <c r="CR1038" s="59"/>
      <c r="CS1038" s="59"/>
      <c r="CT1038" s="59"/>
      <c r="CU1038" s="59"/>
      <c r="CV1038" s="59"/>
      <c r="CW1038" s="59"/>
      <c r="CX1038" s="59"/>
      <c r="CY1038" s="59"/>
      <c r="CZ1038" s="59"/>
      <c r="DA1038" s="59"/>
      <c r="DB1038" s="59"/>
      <c r="DC1038" s="59"/>
      <c r="DD1038" s="59"/>
      <c r="DE1038" s="59"/>
      <c r="DF1038" s="59"/>
      <c r="DG1038" s="59"/>
      <c r="DH1038" s="59"/>
      <c r="DI1038" s="59"/>
      <c r="DJ1038" s="59"/>
      <c r="DK1038" s="59"/>
      <c r="DL1038" s="59"/>
      <c r="DM1038" s="59"/>
      <c r="DN1038" s="59"/>
      <c r="DO1038" s="59"/>
      <c r="DP1038" s="59"/>
      <c r="DQ1038" s="59"/>
      <c r="DR1038" s="59"/>
      <c r="DS1038" s="59"/>
      <c r="DT1038" s="59"/>
      <c r="DU1038" s="59"/>
      <c r="DV1038" s="59"/>
      <c r="DW1038" s="59"/>
      <c r="DX1038" s="59"/>
      <c r="DY1038" s="59"/>
      <c r="DZ1038" s="59"/>
      <c r="EA1038" s="59"/>
      <c r="EB1038" s="59"/>
      <c r="EC1038" s="59"/>
      <c r="ED1038" s="59"/>
      <c r="EE1038" s="59"/>
      <c r="EF1038" s="59"/>
      <c r="EG1038" s="59"/>
      <c r="EH1038" s="59"/>
      <c r="EI1038" s="59"/>
      <c r="EJ1038" s="59"/>
      <c r="EK1038" s="59"/>
      <c r="EL1038" s="59"/>
      <c r="EM1038" s="59"/>
      <c r="EN1038" s="59"/>
      <c r="EO1038" s="59"/>
      <c r="EP1038" s="59"/>
      <c r="EQ1038" s="59"/>
      <c r="ER1038" s="59"/>
      <c r="ES1038" s="59"/>
      <c r="ET1038" s="59"/>
      <c r="EU1038" s="59"/>
      <c r="EV1038" s="59"/>
      <c r="EW1038" s="59"/>
      <c r="EX1038" s="59"/>
      <c r="EY1038" s="59"/>
      <c r="EZ1038" s="59"/>
      <c r="FA1038" s="59"/>
      <c r="FB1038" s="59"/>
      <c r="FC1038" s="59"/>
      <c r="FD1038" s="59"/>
      <c r="FE1038" s="59"/>
      <c r="FF1038" s="59"/>
      <c r="FG1038" s="59"/>
      <c r="FH1038" s="59"/>
      <c r="FI1038" s="59"/>
      <c r="FJ1038" s="59"/>
      <c r="FK1038" s="59"/>
      <c r="FL1038" s="59"/>
      <c r="FM1038" s="59"/>
      <c r="FN1038" s="59"/>
      <c r="FO1038" s="59"/>
      <c r="FP1038" s="59"/>
      <c r="FQ1038" s="59"/>
      <c r="FR1038" s="59"/>
      <c r="FS1038" s="59"/>
      <c r="FT1038" s="59"/>
      <c r="FU1038" s="59"/>
      <c r="FV1038" s="59"/>
      <c r="FW1038" s="59"/>
      <c r="FX1038" s="59"/>
      <c r="FY1038" s="59"/>
      <c r="FZ1038" s="59"/>
      <c r="GA1038" s="59"/>
      <c r="GB1038" s="59"/>
      <c r="GC1038" s="59"/>
      <c r="GD1038" s="59"/>
      <c r="GE1038" s="59"/>
      <c r="GF1038" s="59"/>
      <c r="GG1038" s="59"/>
      <c r="GH1038" s="59"/>
      <c r="GI1038" s="59"/>
      <c r="GJ1038" s="59"/>
      <c r="GK1038" s="59"/>
      <c r="GL1038" s="59"/>
      <c r="GM1038" s="59"/>
      <c r="GN1038" s="59"/>
      <c r="GO1038" s="59"/>
    </row>
    <row r="1039" spans="1:197" x14ac:dyDescent="0.25">
      <c r="A1039" s="18">
        <v>1</v>
      </c>
      <c r="B1039" s="18">
        <v>1</v>
      </c>
      <c r="C1039" s="2228" t="s">
        <v>66</v>
      </c>
      <c r="D1039" s="93">
        <f>'2 уровень'!F2079</f>
        <v>370</v>
      </c>
      <c r="E1039" s="93">
        <f>'2 уровень'!G2079</f>
        <v>61</v>
      </c>
      <c r="F1039" s="93">
        <f>'2 уровень'!H2079</f>
        <v>38</v>
      </c>
      <c r="G1039" s="94">
        <f>'2 уровень'!I2079</f>
        <v>62.295081967213115</v>
      </c>
      <c r="H1039" s="78">
        <f>'2 уровень'!J2079</f>
        <v>10.305405405405406</v>
      </c>
      <c r="I1039" s="78">
        <f>'2 уровень'!K2079</f>
        <v>10.368421052631579</v>
      </c>
      <c r="J1039" s="25">
        <f>'2 уровень'!L2079</f>
        <v>3813</v>
      </c>
      <c r="K1039" s="25">
        <f>'2 уровень'!M2079</f>
        <v>636</v>
      </c>
      <c r="L1039" s="25">
        <f>'2 уровень'!N2079</f>
        <v>394</v>
      </c>
      <c r="M1039" s="25">
        <f>'2 уровень'!O2079</f>
        <v>61.94968553459119</v>
      </c>
      <c r="N1039" s="25">
        <f>'2 уровень'!P2079</f>
        <v>12.709999999999999</v>
      </c>
      <c r="O1039" s="25">
        <f>'2 уровень'!Q2079</f>
        <v>185.99527930763179</v>
      </c>
      <c r="P1039" s="72">
        <f>'2 уровень'!R2079</f>
        <v>0</v>
      </c>
      <c r="Q1039" s="72">
        <f>'2 уровень'!S2079</f>
        <v>0</v>
      </c>
      <c r="R1039" s="72">
        <f>'2 уровень'!T2079</f>
        <v>0</v>
      </c>
      <c r="S1039" s="72">
        <f>'2 уровень'!U2079</f>
        <v>0</v>
      </c>
      <c r="T1039" s="794">
        <f>'2 уровень'!V2079</f>
        <v>0</v>
      </c>
      <c r="U1039" s="72">
        <f>'2 уровень'!W2079</f>
        <v>0</v>
      </c>
      <c r="V1039" s="72">
        <f>'2 уровень'!X2079</f>
        <v>0</v>
      </c>
      <c r="W1039" s="72">
        <f>'2 уровень'!Y2079</f>
        <v>0</v>
      </c>
      <c r="X1039" s="72">
        <f>'2 уровень'!Z2079</f>
        <v>0</v>
      </c>
      <c r="Y1039" s="389">
        <f>'2 уровень'!AA2079</f>
        <v>0</v>
      </c>
      <c r="Z1039" s="72"/>
      <c r="AA1039" s="72"/>
      <c r="AB1039" s="1014">
        <f>'2 уровень'!AB2079</f>
        <v>0</v>
      </c>
      <c r="AC1039" s="998">
        <f>'2 уровень'!AC2079</f>
        <v>0</v>
      </c>
      <c r="AD1039" s="196">
        <f t="shared" si="201"/>
        <v>0</v>
      </c>
      <c r="AE1039" s="196">
        <f t="shared" si="200"/>
        <v>0</v>
      </c>
      <c r="AF1039" s="907">
        <f t="shared" si="206"/>
        <v>0</v>
      </c>
      <c r="AG1039" s="59">
        <f t="shared" si="203"/>
        <v>0</v>
      </c>
      <c r="AH1039" s="59"/>
      <c r="AI1039" s="277"/>
      <c r="AJ1039" s="59">
        <f t="shared" si="207"/>
        <v>-147</v>
      </c>
      <c r="AK1039" s="59"/>
      <c r="AL1039" s="59"/>
      <c r="AM1039" s="277"/>
      <c r="AN1039" s="59"/>
      <c r="AO1039" s="59"/>
      <c r="AP1039" s="59"/>
      <c r="AQ1039" s="59"/>
      <c r="AR1039" s="59"/>
      <c r="AS1039" s="59"/>
      <c r="AT1039" s="59"/>
      <c r="AU1039" s="59"/>
      <c r="AV1039" s="59"/>
      <c r="AW1039" s="59"/>
      <c r="AX1039" s="59"/>
      <c r="AY1039" s="59"/>
      <c r="AZ1039" s="59"/>
      <c r="BA1039" s="59"/>
      <c r="BB1039" s="59"/>
      <c r="BC1039" s="59"/>
      <c r="BD1039" s="59"/>
      <c r="BE1039" s="59"/>
      <c r="BF1039" s="59"/>
      <c r="BG1039" s="59"/>
      <c r="BH1039" s="59"/>
      <c r="BI1039" s="59"/>
      <c r="BJ1039" s="59"/>
      <c r="BK1039" s="59"/>
      <c r="BL1039" s="59"/>
      <c r="BM1039" s="59"/>
      <c r="BN1039" s="59"/>
      <c r="BO1039" s="59"/>
      <c r="BP1039" s="59"/>
      <c r="BQ1039" s="59"/>
      <c r="BR1039" s="59"/>
      <c r="BS1039" s="59"/>
      <c r="BT1039" s="59"/>
      <c r="BU1039" s="59"/>
      <c r="BV1039" s="59"/>
      <c r="BW1039" s="59"/>
      <c r="BX1039" s="59"/>
      <c r="BY1039" s="59"/>
      <c r="BZ1039" s="59"/>
      <c r="CA1039" s="59"/>
      <c r="CB1039" s="59"/>
      <c r="CC1039" s="59"/>
      <c r="CD1039" s="59"/>
      <c r="CE1039" s="59"/>
      <c r="CF1039" s="59"/>
      <c r="CG1039" s="59"/>
      <c r="CH1039" s="59"/>
      <c r="CI1039" s="59"/>
      <c r="CJ1039" s="59"/>
      <c r="CK1039" s="59"/>
      <c r="CL1039" s="59"/>
      <c r="CM1039" s="59"/>
      <c r="CN1039" s="59"/>
      <c r="CO1039" s="59"/>
      <c r="CP1039" s="59"/>
      <c r="CQ1039" s="59"/>
      <c r="CR1039" s="59"/>
      <c r="CS1039" s="59"/>
      <c r="CT1039" s="59"/>
      <c r="CU1039" s="59"/>
      <c r="CV1039" s="59"/>
      <c r="CW1039" s="59"/>
      <c r="CX1039" s="59"/>
      <c r="CY1039" s="59"/>
      <c r="CZ1039" s="59"/>
      <c r="DA1039" s="59"/>
      <c r="DB1039" s="59"/>
      <c r="DC1039" s="59"/>
      <c r="DD1039" s="59"/>
      <c r="DE1039" s="59"/>
      <c r="DF1039" s="59"/>
      <c r="DG1039" s="59"/>
      <c r="DH1039" s="59"/>
      <c r="DI1039" s="59"/>
      <c r="DJ1039" s="59"/>
      <c r="DK1039" s="59"/>
      <c r="DL1039" s="59"/>
      <c r="DM1039" s="59"/>
      <c r="DN1039" s="59"/>
      <c r="DO1039" s="59"/>
      <c r="DP1039" s="59"/>
      <c r="DQ1039" s="59"/>
      <c r="DR1039" s="59"/>
      <c r="DS1039" s="59"/>
      <c r="DT1039" s="59"/>
      <c r="DU1039" s="59"/>
      <c r="DV1039" s="59"/>
      <c r="DW1039" s="59"/>
      <c r="DX1039" s="59"/>
      <c r="DY1039" s="59"/>
      <c r="DZ1039" s="59"/>
      <c r="EA1039" s="59"/>
      <c r="EB1039" s="59"/>
      <c r="EC1039" s="59"/>
      <c r="ED1039" s="59"/>
      <c r="EE1039" s="59"/>
      <c r="EF1039" s="59"/>
      <c r="EG1039" s="59"/>
      <c r="EH1039" s="59"/>
      <c r="EI1039" s="59"/>
      <c r="EJ1039" s="59"/>
      <c r="EK1039" s="59"/>
      <c r="EL1039" s="59"/>
      <c r="EM1039" s="59"/>
      <c r="EN1039" s="59"/>
      <c r="EO1039" s="59"/>
      <c r="EP1039" s="59"/>
      <c r="EQ1039" s="59"/>
      <c r="ER1039" s="59"/>
      <c r="ES1039" s="59"/>
      <c r="ET1039" s="59"/>
      <c r="EU1039" s="59"/>
      <c r="EV1039" s="59"/>
      <c r="EW1039" s="59"/>
      <c r="EX1039" s="59"/>
      <c r="EY1039" s="59"/>
      <c r="EZ1039" s="59"/>
      <c r="FA1039" s="59"/>
      <c r="FB1039" s="59"/>
      <c r="FC1039" s="59"/>
      <c r="FD1039" s="59"/>
      <c r="FE1039" s="59"/>
      <c r="FF1039" s="59"/>
      <c r="FG1039" s="59"/>
      <c r="FH1039" s="59"/>
      <c r="FI1039" s="59"/>
      <c r="FJ1039" s="59"/>
      <c r="FK1039" s="59"/>
      <c r="FL1039" s="59"/>
      <c r="FM1039" s="59"/>
      <c r="FN1039" s="59"/>
      <c r="FO1039" s="59"/>
      <c r="FP1039" s="59"/>
      <c r="FQ1039" s="59"/>
      <c r="FR1039" s="59"/>
      <c r="FS1039" s="59"/>
      <c r="FT1039" s="59"/>
      <c r="FU1039" s="59"/>
      <c r="FV1039" s="59"/>
      <c r="FW1039" s="59"/>
      <c r="FX1039" s="59"/>
      <c r="FY1039" s="59"/>
      <c r="FZ1039" s="59"/>
      <c r="GA1039" s="59"/>
      <c r="GB1039" s="59"/>
      <c r="GC1039" s="59"/>
      <c r="GD1039" s="59"/>
      <c r="GE1039" s="59"/>
      <c r="GF1039" s="59"/>
      <c r="GG1039" s="59"/>
      <c r="GH1039" s="59"/>
      <c r="GI1039" s="59"/>
      <c r="GJ1039" s="59"/>
      <c r="GK1039" s="59"/>
      <c r="GL1039" s="59"/>
      <c r="GM1039" s="59"/>
      <c r="GN1039" s="59"/>
      <c r="GO1039" s="59"/>
    </row>
    <row r="1040" spans="1:197" x14ac:dyDescent="0.25">
      <c r="A1040" s="18">
        <v>1</v>
      </c>
      <c r="B1040" s="18">
        <v>1</v>
      </c>
      <c r="C1040" s="2151" t="s">
        <v>16</v>
      </c>
      <c r="D1040" s="93">
        <f>'2 уровень'!F2080</f>
        <v>177</v>
      </c>
      <c r="E1040" s="93">
        <f>'2 уровень'!G2080</f>
        <v>30</v>
      </c>
      <c r="F1040" s="93">
        <f>'2 уровень'!H2080</f>
        <v>25</v>
      </c>
      <c r="G1040" s="94">
        <f>'2 уровень'!I2080</f>
        <v>83.333333333333343</v>
      </c>
      <c r="H1040" s="78">
        <f>'2 уровень'!J2080</f>
        <v>8</v>
      </c>
      <c r="I1040" s="78">
        <f>'2 уровень'!K2080</f>
        <v>8.44</v>
      </c>
      <c r="J1040" s="25">
        <f>'2 уровень'!L2080</f>
        <v>1416</v>
      </c>
      <c r="K1040" s="25">
        <f>'2 уровень'!M2080</f>
        <v>236</v>
      </c>
      <c r="L1040" s="25">
        <f>'2 уровень'!N2080</f>
        <v>211</v>
      </c>
      <c r="M1040" s="25">
        <f>'2 уровень'!O2080</f>
        <v>89.406779661016941</v>
      </c>
      <c r="N1040" s="25">
        <f>'2 уровень'!P2080</f>
        <v>5.8999999999999995</v>
      </c>
      <c r="O1040" s="25">
        <f>'2 уровень'!Q2080</f>
        <v>214.57627118644069</v>
      </c>
      <c r="P1040" s="72">
        <f>'2 уровень'!R2080</f>
        <v>0</v>
      </c>
      <c r="Q1040" s="72">
        <f>'2 уровень'!S2080</f>
        <v>0</v>
      </c>
      <c r="R1040" s="72">
        <f>'2 уровень'!T2080</f>
        <v>0</v>
      </c>
      <c r="S1040" s="72">
        <f>'2 уровень'!U2080</f>
        <v>0</v>
      </c>
      <c r="T1040" s="794">
        <f>'2 уровень'!V2080</f>
        <v>0</v>
      </c>
      <c r="U1040" s="72">
        <f>'2 уровень'!W2080</f>
        <v>0</v>
      </c>
      <c r="V1040" s="72">
        <f>'2 уровень'!X2080</f>
        <v>0</v>
      </c>
      <c r="W1040" s="72">
        <f>'2 уровень'!Y2080</f>
        <v>0</v>
      </c>
      <c r="X1040" s="72">
        <f>'2 уровень'!Z2080</f>
        <v>0</v>
      </c>
      <c r="Y1040" s="389">
        <f>'2 уровень'!AA2080</f>
        <v>0</v>
      </c>
      <c r="Z1040" s="72"/>
      <c r="AA1040" s="72"/>
      <c r="AB1040" s="1014">
        <f>'2 уровень'!AB2080</f>
        <v>0</v>
      </c>
      <c r="AC1040" s="998">
        <f>'2 уровень'!AC2080</f>
        <v>0</v>
      </c>
      <c r="AD1040" s="196">
        <f t="shared" si="201"/>
        <v>0</v>
      </c>
      <c r="AE1040" s="196">
        <f t="shared" si="200"/>
        <v>0</v>
      </c>
      <c r="AF1040" s="907">
        <f t="shared" si="206"/>
        <v>0</v>
      </c>
      <c r="AG1040" s="59">
        <f t="shared" si="203"/>
        <v>0</v>
      </c>
      <c r="AH1040" s="59"/>
      <c r="AI1040" s="277"/>
      <c r="AJ1040" s="59">
        <f t="shared" si="207"/>
        <v>-456</v>
      </c>
      <c r="AK1040" s="59"/>
      <c r="AL1040" s="59"/>
      <c r="AM1040" s="277"/>
      <c r="AN1040" s="59"/>
      <c r="AO1040" s="59"/>
      <c r="AP1040" s="59"/>
      <c r="AQ1040" s="59"/>
      <c r="AR1040" s="59"/>
      <c r="AS1040" s="59"/>
      <c r="AT1040" s="59"/>
      <c r="AU1040" s="59"/>
      <c r="AV1040" s="59"/>
      <c r="AW1040" s="59"/>
      <c r="AX1040" s="59"/>
      <c r="AY1040" s="59"/>
      <c r="AZ1040" s="59"/>
      <c r="BA1040" s="59"/>
      <c r="BB1040" s="59"/>
      <c r="BC1040" s="59"/>
      <c r="BD1040" s="59"/>
      <c r="BE1040" s="59"/>
      <c r="BF1040" s="59"/>
      <c r="BG1040" s="59"/>
      <c r="BH1040" s="59"/>
      <c r="BI1040" s="59"/>
      <c r="BJ1040" s="59"/>
      <c r="BK1040" s="59"/>
      <c r="BL1040" s="59"/>
      <c r="BM1040" s="59"/>
      <c r="BN1040" s="59"/>
      <c r="BO1040" s="59"/>
      <c r="BP1040" s="59"/>
      <c r="BQ1040" s="59"/>
      <c r="BR1040" s="59"/>
      <c r="BS1040" s="59"/>
      <c r="BT1040" s="59"/>
      <c r="BU1040" s="59"/>
      <c r="BV1040" s="59"/>
      <c r="BW1040" s="59"/>
      <c r="BX1040" s="59"/>
      <c r="BY1040" s="59"/>
      <c r="BZ1040" s="59"/>
      <c r="CA1040" s="59"/>
      <c r="CB1040" s="59"/>
      <c r="CC1040" s="59"/>
      <c r="CD1040" s="59"/>
      <c r="CE1040" s="59"/>
      <c r="CF1040" s="59"/>
      <c r="CG1040" s="59"/>
      <c r="CH1040" s="59"/>
      <c r="CI1040" s="59"/>
      <c r="CJ1040" s="59"/>
      <c r="CK1040" s="59"/>
      <c r="CL1040" s="59"/>
      <c r="CM1040" s="59"/>
      <c r="CN1040" s="59"/>
      <c r="CO1040" s="59"/>
      <c r="CP1040" s="59"/>
      <c r="CQ1040" s="59"/>
      <c r="CR1040" s="59"/>
      <c r="CS1040" s="59"/>
      <c r="CT1040" s="59"/>
      <c r="CU1040" s="59"/>
      <c r="CV1040" s="59"/>
      <c r="CW1040" s="59"/>
      <c r="CX1040" s="59"/>
      <c r="CY1040" s="59"/>
      <c r="CZ1040" s="59"/>
      <c r="DA1040" s="59"/>
      <c r="DB1040" s="59"/>
      <c r="DC1040" s="59"/>
      <c r="DD1040" s="59"/>
      <c r="DE1040" s="59"/>
      <c r="DF1040" s="59"/>
      <c r="DG1040" s="59"/>
      <c r="DH1040" s="59"/>
      <c r="DI1040" s="59"/>
      <c r="DJ1040" s="59"/>
      <c r="DK1040" s="59"/>
      <c r="DL1040" s="59"/>
      <c r="DM1040" s="59"/>
      <c r="DN1040" s="59"/>
      <c r="DO1040" s="59"/>
      <c r="DP1040" s="59"/>
      <c r="DQ1040" s="59"/>
      <c r="DR1040" s="59"/>
      <c r="DS1040" s="59"/>
      <c r="DT1040" s="59"/>
      <c r="DU1040" s="59"/>
      <c r="DV1040" s="59"/>
      <c r="DW1040" s="59"/>
      <c r="DX1040" s="59"/>
      <c r="DY1040" s="59"/>
      <c r="DZ1040" s="59"/>
      <c r="EA1040" s="59"/>
      <c r="EB1040" s="59"/>
      <c r="EC1040" s="59"/>
      <c r="ED1040" s="59"/>
      <c r="EE1040" s="59"/>
      <c r="EF1040" s="59"/>
      <c r="EG1040" s="59"/>
      <c r="EH1040" s="59"/>
      <c r="EI1040" s="59"/>
      <c r="EJ1040" s="59"/>
      <c r="EK1040" s="59"/>
      <c r="EL1040" s="59"/>
      <c r="EM1040" s="59"/>
      <c r="EN1040" s="59"/>
      <c r="EO1040" s="59"/>
      <c r="EP1040" s="59"/>
      <c r="EQ1040" s="59"/>
      <c r="ER1040" s="59"/>
      <c r="ES1040" s="59"/>
      <c r="ET1040" s="59"/>
      <c r="EU1040" s="59"/>
      <c r="EV1040" s="59"/>
      <c r="EW1040" s="59"/>
      <c r="EX1040" s="59"/>
      <c r="EY1040" s="59"/>
      <c r="EZ1040" s="59"/>
      <c r="FA1040" s="59"/>
      <c r="FB1040" s="59"/>
      <c r="FC1040" s="59"/>
      <c r="FD1040" s="59"/>
      <c r="FE1040" s="59"/>
      <c r="FF1040" s="59"/>
      <c r="FG1040" s="59"/>
      <c r="FH1040" s="59"/>
      <c r="FI1040" s="59"/>
      <c r="FJ1040" s="59"/>
      <c r="FK1040" s="59"/>
      <c r="FL1040" s="59"/>
      <c r="FM1040" s="59"/>
      <c r="FN1040" s="59"/>
      <c r="FO1040" s="59"/>
      <c r="FP1040" s="59"/>
      <c r="FQ1040" s="59"/>
      <c r="FR1040" s="59"/>
      <c r="FS1040" s="59"/>
      <c r="FT1040" s="59"/>
      <c r="FU1040" s="59"/>
      <c r="FV1040" s="59"/>
      <c r="FW1040" s="59"/>
      <c r="FX1040" s="59"/>
      <c r="FY1040" s="59"/>
      <c r="FZ1040" s="59"/>
      <c r="GA1040" s="59"/>
      <c r="GB1040" s="59"/>
      <c r="GC1040" s="59"/>
      <c r="GD1040" s="59"/>
      <c r="GE1040" s="59"/>
      <c r="GF1040" s="59"/>
      <c r="GG1040" s="59"/>
      <c r="GH1040" s="59"/>
      <c r="GI1040" s="59"/>
      <c r="GJ1040" s="59"/>
      <c r="GK1040" s="59"/>
      <c r="GL1040" s="59"/>
      <c r="GM1040" s="59"/>
      <c r="GN1040" s="59"/>
      <c r="GO1040" s="59"/>
    </row>
    <row r="1041" spans="1:197" ht="29.25" x14ac:dyDescent="0.25">
      <c r="A1041" s="18">
        <v>1</v>
      </c>
      <c r="B1041" s="18">
        <v>1</v>
      </c>
      <c r="C1041" s="722" t="s">
        <v>136</v>
      </c>
      <c r="D1041" s="93">
        <f>'2 уровень'!F2081</f>
        <v>547</v>
      </c>
      <c r="E1041" s="93">
        <f>'2 уровень'!G2081</f>
        <v>91</v>
      </c>
      <c r="F1041" s="93">
        <f>'2 уровень'!H2081</f>
        <v>63</v>
      </c>
      <c r="G1041" s="94">
        <f>'2 уровень'!I2081</f>
        <v>69.230769230769226</v>
      </c>
      <c r="H1041" s="78">
        <f>'2 уровень'!J2081</f>
        <v>9.5594149908592314</v>
      </c>
      <c r="I1041" s="78">
        <f>'2 уровень'!K2081</f>
        <v>9.6031746031746028</v>
      </c>
      <c r="J1041" s="25">
        <f>'2 уровень'!L2081</f>
        <v>5229</v>
      </c>
      <c r="K1041" s="25">
        <f>'2 уровень'!M2081</f>
        <v>872</v>
      </c>
      <c r="L1041" s="25">
        <f>'2 уровень'!N2081</f>
        <v>605</v>
      </c>
      <c r="M1041" s="25">
        <f>'2 уровень'!O2081</f>
        <v>69.38073394495413</v>
      </c>
      <c r="N1041" s="25">
        <f>'2 уровень'!P2081</f>
        <v>18.61</v>
      </c>
      <c r="O1041" s="25">
        <f>'2 уровень'!Q2081</f>
        <v>195.05642127888234</v>
      </c>
      <c r="P1041" s="72">
        <f>'2 уровень'!R2081</f>
        <v>13042.498222339198</v>
      </c>
      <c r="Q1041" s="72">
        <f>'2 уровень'!S2081</f>
        <v>13042.498222339198</v>
      </c>
      <c r="R1041" s="72">
        <f>'2 уровень'!T2081</f>
        <v>2173.7497037231997</v>
      </c>
      <c r="S1041" s="72">
        <f>'2 уровень'!U2081</f>
        <v>1453.8548999999996</v>
      </c>
      <c r="T1041" s="794">
        <f>'2 уровень'!V2081</f>
        <v>0</v>
      </c>
      <c r="U1041" s="72">
        <f>'2 уровень'!W2081</f>
        <v>0</v>
      </c>
      <c r="V1041" s="72">
        <f>'2 уровень'!X2081</f>
        <v>-719.89480372320008</v>
      </c>
      <c r="W1041" s="72">
        <f>'2 уровень'!Y2081</f>
        <v>0</v>
      </c>
      <c r="X1041" s="72">
        <f>'2 уровень'!Z2081</f>
        <v>-14.26112</v>
      </c>
      <c r="Y1041" s="389">
        <f>'2 уровень'!AA2081</f>
        <v>1439.5937799999997</v>
      </c>
      <c r="Z1041" s="72">
        <f>S1041/R1041*100</f>
        <v>66.882350691518724</v>
      </c>
      <c r="AA1041" s="72">
        <f>Y1041/R1041*100</f>
        <v>66.2262898775449</v>
      </c>
      <c r="AB1041" s="1014">
        <f>'2 уровень'!AB2081</f>
        <v>0</v>
      </c>
      <c r="AC1041" s="998">
        <f>'2 уровень'!AC2081</f>
        <v>0</v>
      </c>
      <c r="AD1041" s="196">
        <f t="shared" si="201"/>
        <v>1439593.7799999998</v>
      </c>
      <c r="AE1041" s="196">
        <f t="shared" si="200"/>
        <v>-14261.12</v>
      </c>
      <c r="AF1041" s="907">
        <f t="shared" si="206"/>
        <v>23843.689620364166</v>
      </c>
      <c r="AG1041" s="59">
        <f t="shared" si="203"/>
        <v>23077.061904761897</v>
      </c>
      <c r="AH1041" s="59"/>
      <c r="AI1041" s="277"/>
      <c r="AJ1041" s="59">
        <f t="shared" si="207"/>
        <v>-2917</v>
      </c>
      <c r="AK1041" s="59"/>
      <c r="AL1041" s="59"/>
      <c r="AM1041" s="277"/>
      <c r="AN1041" s="59"/>
      <c r="AO1041" s="59"/>
      <c r="AP1041" s="59"/>
      <c r="AQ1041" s="59"/>
      <c r="AR1041" s="59"/>
      <c r="AS1041" s="59"/>
      <c r="AT1041" s="59"/>
      <c r="AU1041" s="59"/>
      <c r="AV1041" s="59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  <c r="GA1041" s="59"/>
      <c r="GB1041" s="59"/>
      <c r="GC1041" s="59"/>
      <c r="GD1041" s="59"/>
      <c r="GE1041" s="59"/>
      <c r="GF1041" s="59"/>
      <c r="GG1041" s="59"/>
      <c r="GH1041" s="59"/>
      <c r="GI1041" s="59"/>
      <c r="GJ1041" s="59"/>
      <c r="GK1041" s="59"/>
      <c r="GL1041" s="59"/>
      <c r="GM1041" s="59"/>
      <c r="GN1041" s="59"/>
      <c r="GO1041" s="59"/>
    </row>
    <row r="1042" spans="1:197" x14ac:dyDescent="0.25">
      <c r="A1042" s="18">
        <v>1</v>
      </c>
      <c r="B1042" s="18">
        <v>1</v>
      </c>
      <c r="C1042" s="733" t="s">
        <v>197</v>
      </c>
      <c r="D1042" s="93">
        <f>'2 уровень'!F2082</f>
        <v>3500</v>
      </c>
      <c r="E1042" s="93">
        <f>'2 уровень'!G2082</f>
        <v>583</v>
      </c>
      <c r="F1042" s="93">
        <f>'2 уровень'!H2082</f>
        <v>428</v>
      </c>
      <c r="G1042" s="94">
        <f>'2 уровень'!I2082</f>
        <v>73.413379073756431</v>
      </c>
      <c r="H1042" s="78">
        <f>'2 уровень'!J2082</f>
        <v>0</v>
      </c>
      <c r="I1042" s="78">
        <f>'2 уровень'!K2082</f>
        <v>0</v>
      </c>
      <c r="J1042" s="25">
        <f>'2 уровень'!L2082</f>
        <v>0</v>
      </c>
      <c r="K1042" s="25">
        <f>'2 уровень'!M2082</f>
        <v>0</v>
      </c>
      <c r="L1042" s="25">
        <f>'2 уровень'!N2082</f>
        <v>0</v>
      </c>
      <c r="M1042" s="25">
        <f>'2 уровень'!O2082</f>
        <v>0</v>
      </c>
      <c r="N1042" s="25">
        <f>'2 уровень'!P2082</f>
        <v>0</v>
      </c>
      <c r="O1042" s="25">
        <f>'2 уровень'!Q2082</f>
        <v>0</v>
      </c>
      <c r="P1042" s="72">
        <f>'2 уровень'!R2082</f>
        <v>0</v>
      </c>
      <c r="Q1042" s="72">
        <f>'2 уровень'!S2082</f>
        <v>0</v>
      </c>
      <c r="R1042" s="72">
        <f>'2 уровень'!T2082</f>
        <v>0</v>
      </c>
      <c r="S1042" s="72">
        <f>'2 уровень'!U2082</f>
        <v>0</v>
      </c>
      <c r="T1042" s="794">
        <f>'2 уровень'!V2082</f>
        <v>0</v>
      </c>
      <c r="U1042" s="72">
        <f>'2 уровень'!W2082</f>
        <v>0</v>
      </c>
      <c r="V1042" s="72">
        <f>'2 уровень'!X2082</f>
        <v>0</v>
      </c>
      <c r="W1042" s="72">
        <f>'2 уровень'!Y2082</f>
        <v>0</v>
      </c>
      <c r="X1042" s="72">
        <f>'2 уровень'!Z2082</f>
        <v>0</v>
      </c>
      <c r="Y1042" s="389">
        <f>'2 уровень'!AA2082</f>
        <v>0</v>
      </c>
      <c r="Z1042" s="72"/>
      <c r="AA1042" s="72"/>
      <c r="AB1042" s="1014">
        <f>'2 уровень'!AB2082</f>
        <v>0</v>
      </c>
      <c r="AC1042" s="998">
        <f>'2 уровень'!AC2082</f>
        <v>0</v>
      </c>
      <c r="AD1042" s="196">
        <f t="shared" si="201"/>
        <v>0</v>
      </c>
      <c r="AE1042" s="196">
        <f t="shared" si="200"/>
        <v>0</v>
      </c>
      <c r="AF1042" s="907">
        <f t="shared" si="206"/>
        <v>0</v>
      </c>
      <c r="AG1042" s="59">
        <f t="shared" si="203"/>
        <v>0</v>
      </c>
      <c r="AH1042" s="59"/>
      <c r="AI1042" s="277"/>
      <c r="AJ1042" s="59">
        <f t="shared" si="207"/>
        <v>-2916</v>
      </c>
      <c r="AK1042" s="59"/>
      <c r="AL1042" s="59"/>
      <c r="AM1042" s="277"/>
      <c r="AN1042" s="59"/>
      <c r="AO1042" s="59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  <c r="GA1042" s="59"/>
      <c r="GB1042" s="59"/>
      <c r="GC1042" s="59"/>
      <c r="GD1042" s="59"/>
      <c r="GE1042" s="59"/>
      <c r="GF1042" s="59"/>
      <c r="GG1042" s="59"/>
      <c r="GH1042" s="59"/>
      <c r="GI1042" s="59"/>
      <c r="GJ1042" s="59"/>
      <c r="GK1042" s="59"/>
      <c r="GL1042" s="59"/>
      <c r="GM1042" s="59"/>
      <c r="GN1042" s="59"/>
      <c r="GO1042" s="59"/>
    </row>
    <row r="1043" spans="1:197" x14ac:dyDescent="0.25">
      <c r="A1043" s="18">
        <v>1</v>
      </c>
      <c r="B1043" s="18">
        <v>1</v>
      </c>
      <c r="C1043" s="728" t="s">
        <v>198</v>
      </c>
      <c r="D1043" s="93">
        <f>'2 уровень'!F2083</f>
        <v>3499</v>
      </c>
      <c r="E1043" s="93">
        <f>'2 уровень'!G2083</f>
        <v>583</v>
      </c>
      <c r="F1043" s="93">
        <f>'2 уровень'!H2083</f>
        <v>428</v>
      </c>
      <c r="G1043" s="94">
        <f>'2 уровень'!I2083</f>
        <v>73.413379073756431</v>
      </c>
      <c r="H1043" s="78">
        <f>'2 уровень'!J2083</f>
        <v>0</v>
      </c>
      <c r="I1043" s="78">
        <f>'2 уровень'!K2083</f>
        <v>0</v>
      </c>
      <c r="J1043" s="25">
        <f>'2 уровень'!L2083</f>
        <v>0</v>
      </c>
      <c r="K1043" s="25">
        <f>'2 уровень'!M2083</f>
        <v>0</v>
      </c>
      <c r="L1043" s="25">
        <f>'2 уровень'!N2083</f>
        <v>0</v>
      </c>
      <c r="M1043" s="25">
        <f>'2 уровень'!O2083</f>
        <v>0</v>
      </c>
      <c r="N1043" s="25">
        <f>'2 уровень'!P2083</f>
        <v>0</v>
      </c>
      <c r="O1043" s="25">
        <f>'2 уровень'!Q2083</f>
        <v>0</v>
      </c>
      <c r="P1043" s="72">
        <f>'2 уровень'!R2083</f>
        <v>0</v>
      </c>
      <c r="Q1043" s="72">
        <f>'2 уровень'!S2083</f>
        <v>0</v>
      </c>
      <c r="R1043" s="72">
        <f>'2 уровень'!T2083</f>
        <v>0</v>
      </c>
      <c r="S1043" s="72">
        <f>'2 уровень'!U2083</f>
        <v>0</v>
      </c>
      <c r="T1043" s="794">
        <f>'2 уровень'!V2083</f>
        <v>0</v>
      </c>
      <c r="U1043" s="72">
        <f>'2 уровень'!W2083</f>
        <v>0</v>
      </c>
      <c r="V1043" s="72">
        <f>'2 уровень'!X2083</f>
        <v>0</v>
      </c>
      <c r="W1043" s="72">
        <f>'2 уровень'!Y2083</f>
        <v>0</v>
      </c>
      <c r="X1043" s="72">
        <f>'2 уровень'!Z2083</f>
        <v>0</v>
      </c>
      <c r="Y1043" s="389">
        <f>'2 уровень'!AA2083</f>
        <v>0</v>
      </c>
      <c r="Z1043" s="72"/>
      <c r="AA1043" s="72"/>
      <c r="AB1043" s="1014">
        <f>'2 уровень'!AB2083</f>
        <v>0</v>
      </c>
      <c r="AC1043" s="998">
        <f>'2 уровень'!AC2083</f>
        <v>0</v>
      </c>
      <c r="AD1043" s="196">
        <f t="shared" si="201"/>
        <v>0</v>
      </c>
      <c r="AE1043" s="196">
        <f t="shared" si="200"/>
        <v>0</v>
      </c>
      <c r="AF1043" s="907">
        <f t="shared" si="206"/>
        <v>0</v>
      </c>
      <c r="AG1043" s="59">
        <f t="shared" si="203"/>
        <v>0</v>
      </c>
      <c r="AH1043" s="59"/>
      <c r="AI1043" s="277"/>
      <c r="AJ1043" s="59">
        <f t="shared" si="207"/>
        <v>-1</v>
      </c>
      <c r="AK1043" s="59"/>
      <c r="AL1043" s="59"/>
      <c r="AM1043" s="277"/>
      <c r="AN1043" s="59"/>
      <c r="AO1043" s="59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  <c r="GA1043" s="59"/>
      <c r="GB1043" s="59"/>
      <c r="GC1043" s="59"/>
      <c r="GD1043" s="59"/>
      <c r="GE1043" s="59"/>
      <c r="GF1043" s="59"/>
      <c r="GG1043" s="59"/>
      <c r="GH1043" s="59"/>
      <c r="GI1043" s="59"/>
      <c r="GJ1043" s="59"/>
      <c r="GK1043" s="59"/>
      <c r="GL1043" s="59"/>
      <c r="GM1043" s="59"/>
      <c r="GN1043" s="59"/>
      <c r="GO1043" s="59"/>
    </row>
    <row r="1044" spans="1:197" ht="30" x14ac:dyDescent="0.25">
      <c r="A1044" s="18">
        <v>1</v>
      </c>
      <c r="B1044" s="18">
        <v>1</v>
      </c>
      <c r="C1044" s="724" t="s">
        <v>199</v>
      </c>
      <c r="D1044" s="320">
        <f>'2 уровень'!F2084</f>
        <v>1</v>
      </c>
      <c r="E1044" s="320">
        <f>'2 уровень'!G2084</f>
        <v>0</v>
      </c>
      <c r="F1044" s="320">
        <f>'2 уровень'!H2084</f>
        <v>0</v>
      </c>
      <c r="G1044" s="321" t="e">
        <f>'2 уровень'!I2084</f>
        <v>#DIV/0!</v>
      </c>
      <c r="H1044" s="78">
        <f>'2 уровень'!J2084</f>
        <v>0</v>
      </c>
      <c r="I1044" s="78">
        <f>'2 уровень'!K2084</f>
        <v>0</v>
      </c>
      <c r="J1044" s="25">
        <f>'2 уровень'!L2084</f>
        <v>0</v>
      </c>
      <c r="K1044" s="25">
        <f>'2 уровень'!M2084</f>
        <v>0</v>
      </c>
      <c r="L1044" s="25">
        <f>'2 уровень'!N2084</f>
        <v>0</v>
      </c>
      <c r="M1044" s="25">
        <f>'2 уровень'!O2084</f>
        <v>0</v>
      </c>
      <c r="N1044" s="25">
        <f>'2 уровень'!P2084</f>
        <v>0</v>
      </c>
      <c r="O1044" s="25">
        <f>'2 уровень'!Q2084</f>
        <v>0</v>
      </c>
      <c r="P1044" s="72">
        <f>'2 уровень'!R2084</f>
        <v>0</v>
      </c>
      <c r="Q1044" s="72">
        <f>'2 уровень'!S2084</f>
        <v>0</v>
      </c>
      <c r="R1044" s="72">
        <f>'2 уровень'!T2084</f>
        <v>0</v>
      </c>
      <c r="S1044" s="72">
        <f>'2 уровень'!U2084</f>
        <v>0</v>
      </c>
      <c r="T1044" s="794">
        <f>'2 уровень'!V2084</f>
        <v>0</v>
      </c>
      <c r="U1044" s="72">
        <f>'2 уровень'!W2084</f>
        <v>0</v>
      </c>
      <c r="V1044" s="72">
        <f>'2 уровень'!X2084</f>
        <v>0</v>
      </c>
      <c r="W1044" s="72">
        <f>'2 уровень'!Y2084</f>
        <v>0</v>
      </c>
      <c r="X1044" s="72">
        <f>'2 уровень'!Z2084</f>
        <v>0</v>
      </c>
      <c r="Y1044" s="389">
        <f>'2 уровень'!AA2084</f>
        <v>0</v>
      </c>
      <c r="Z1044" s="72"/>
      <c r="AA1044" s="72"/>
      <c r="AB1044" s="1015">
        <f>'2 уровень'!AB2084</f>
        <v>0</v>
      </c>
      <c r="AC1044" s="998">
        <f>'2 уровень'!AC2084</f>
        <v>0</v>
      </c>
      <c r="AD1044" s="196">
        <f t="shared" si="201"/>
        <v>0</v>
      </c>
      <c r="AE1044" s="196">
        <f t="shared" si="200"/>
        <v>0</v>
      </c>
      <c r="AF1044" s="907">
        <f t="shared" si="206"/>
        <v>0</v>
      </c>
      <c r="AG1044" s="59" t="e">
        <f t="shared" si="203"/>
        <v>#DIV/0!</v>
      </c>
      <c r="AH1044" s="59"/>
      <c r="AI1044" s="277"/>
      <c r="AJ1044" s="59">
        <f t="shared" si="207"/>
        <v>-2917</v>
      </c>
      <c r="AK1044" s="59"/>
      <c r="AL1044" s="59"/>
      <c r="AM1044" s="277"/>
      <c r="AN1044" s="59"/>
      <c r="AO1044" s="59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  <c r="GA1044" s="59"/>
      <c r="GB1044" s="59"/>
      <c r="GC1044" s="59"/>
      <c r="GD1044" s="59"/>
      <c r="GE1044" s="59"/>
      <c r="GF1044" s="59"/>
      <c r="GG1044" s="59"/>
      <c r="GH1044" s="59"/>
      <c r="GI1044" s="59"/>
      <c r="GJ1044" s="59"/>
      <c r="GK1044" s="59"/>
      <c r="GL1044" s="59"/>
      <c r="GM1044" s="59"/>
      <c r="GN1044" s="59"/>
      <c r="GO1044" s="59"/>
    </row>
    <row r="1045" spans="1:197" ht="15.75" thickBot="1" x14ac:dyDescent="0.3">
      <c r="A1045" s="18">
        <v>1</v>
      </c>
      <c r="B1045" s="18">
        <v>1</v>
      </c>
      <c r="C1045" s="714" t="s">
        <v>204</v>
      </c>
      <c r="D1045" s="93">
        <f>'2 уровень'!F2085</f>
        <v>3500</v>
      </c>
      <c r="E1045" s="93">
        <f>'2 уровень'!G2085</f>
        <v>583</v>
      </c>
      <c r="F1045" s="93">
        <f>'2 уровень'!H2085</f>
        <v>428</v>
      </c>
      <c r="G1045" s="94">
        <f>'2 уровень'!I2085</f>
        <v>73.413379073756431</v>
      </c>
      <c r="H1045" s="78">
        <f>'2 уровень'!J2085</f>
        <v>0</v>
      </c>
      <c r="I1045" s="78">
        <f>'2 уровень'!K2085</f>
        <v>0</v>
      </c>
      <c r="J1045" s="25">
        <f>'2 уровень'!L2085</f>
        <v>0</v>
      </c>
      <c r="K1045" s="25">
        <f>'2 уровень'!M2085</f>
        <v>0</v>
      </c>
      <c r="L1045" s="25">
        <f>'2 уровень'!N2085</f>
        <v>0</v>
      </c>
      <c r="M1045" s="25">
        <f>'2 уровень'!O2085</f>
        <v>0</v>
      </c>
      <c r="N1045" s="25">
        <f>'2 уровень'!P2085</f>
        <v>0</v>
      </c>
      <c r="O1045" s="25">
        <f>'2 уровень'!Q2085</f>
        <v>0</v>
      </c>
      <c r="P1045" s="72">
        <f>'2 уровень'!R2085</f>
        <v>28716.040799999995</v>
      </c>
      <c r="Q1045" s="72">
        <f>'2 уровень'!S2085</f>
        <v>28716.040799999995</v>
      </c>
      <c r="R1045" s="72">
        <f>'2 уровень'!T2085</f>
        <v>4786.0067999999992</v>
      </c>
      <c r="S1045" s="72">
        <f>'2 уровень'!U2085</f>
        <v>4778.4710999999998</v>
      </c>
      <c r="T1045" s="794">
        <f>'2 уровень'!V2085</f>
        <v>0</v>
      </c>
      <c r="U1045" s="72">
        <f>'2 уровень'!W2085</f>
        <v>0</v>
      </c>
      <c r="V1045" s="72">
        <f>'2 уровень'!X2085</f>
        <v>-7.5356999999994514</v>
      </c>
      <c r="W1045" s="72">
        <f>'2 уровень'!Y2085</f>
        <v>0</v>
      </c>
      <c r="X1045" s="72">
        <f>'2 уровень'!Z2085</f>
        <v>-22.042950000000001</v>
      </c>
      <c r="Y1045" s="389">
        <f>'2 уровень'!AA2085</f>
        <v>4756.4281499999997</v>
      </c>
      <c r="Z1045" s="72">
        <f>S1045/R1045*100</f>
        <v>99.842547235829258</v>
      </c>
      <c r="AA1045" s="72">
        <f>Y1045/R1045*100</f>
        <v>99.381976431792793</v>
      </c>
      <c r="AB1045" s="1014">
        <f>'2 уровень'!AB2085</f>
        <v>0</v>
      </c>
      <c r="AC1045" s="998">
        <f>'2 уровень'!AC2085</f>
        <v>0</v>
      </c>
      <c r="AD1045" s="196">
        <f t="shared" si="201"/>
        <v>4756428.1499999994</v>
      </c>
      <c r="AE1045" s="196">
        <f t="shared" si="200"/>
        <v>-22042.95</v>
      </c>
      <c r="AF1045" s="907">
        <f t="shared" si="206"/>
        <v>8204.5830857142846</v>
      </c>
      <c r="AG1045" s="59">
        <f t="shared" si="203"/>
        <v>11164.652102803737</v>
      </c>
      <c r="AH1045" s="59"/>
      <c r="AI1045" s="277"/>
      <c r="AJ1045" s="59">
        <f t="shared" si="207"/>
        <v>0</v>
      </c>
      <c r="AK1045" s="59"/>
      <c r="AL1045" s="59"/>
      <c r="AM1045" s="277"/>
      <c r="AN1045" s="59"/>
      <c r="AO1045" s="59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  <c r="GA1045" s="59"/>
      <c r="GB1045" s="59"/>
      <c r="GC1045" s="59"/>
      <c r="GD1045" s="59"/>
      <c r="GE1045" s="59"/>
      <c r="GF1045" s="59"/>
      <c r="GG1045" s="59"/>
      <c r="GH1045" s="59"/>
      <c r="GI1045" s="59"/>
      <c r="GJ1045" s="59"/>
      <c r="GK1045" s="59"/>
      <c r="GL1045" s="59"/>
      <c r="GM1045" s="59"/>
      <c r="GN1045" s="59"/>
      <c r="GO1045" s="59"/>
    </row>
    <row r="1046" spans="1:197" x14ac:dyDescent="0.25">
      <c r="A1046" s="18">
        <v>1</v>
      </c>
      <c r="B1046" s="18">
        <v>1</v>
      </c>
      <c r="C1046" s="6" t="s">
        <v>106</v>
      </c>
      <c r="D1046" s="79">
        <f>'2 уровень'!F2162</f>
        <v>0</v>
      </c>
      <c r="E1046" s="79">
        <f>'2 уровень'!G2162</f>
        <v>0</v>
      </c>
      <c r="F1046" s="79">
        <f>'2 уровень'!H2162</f>
        <v>0</v>
      </c>
      <c r="G1046" s="80">
        <f>'2 уровень'!I2162</f>
        <v>0</v>
      </c>
      <c r="H1046" s="81">
        <f>'2 уровень'!J2162</f>
        <v>0</v>
      </c>
      <c r="I1046" s="81">
        <f>'2 уровень'!K2162</f>
        <v>0</v>
      </c>
      <c r="J1046" s="24">
        <f>'2 уровень'!L2162</f>
        <v>0</v>
      </c>
      <c r="K1046" s="24">
        <f>'2 уровень'!M2162</f>
        <v>0</v>
      </c>
      <c r="L1046" s="24">
        <f>'2 уровень'!N2162</f>
        <v>0</v>
      </c>
      <c r="M1046" s="24">
        <f>'2 уровень'!O2162</f>
        <v>0</v>
      </c>
      <c r="N1046" s="24">
        <f>'2 уровень'!P2162</f>
        <v>0</v>
      </c>
      <c r="O1046" s="24">
        <f>'2 уровень'!Q2162</f>
        <v>0</v>
      </c>
      <c r="P1046" s="403">
        <f>P1047-P1048-P1098-P1101-P1105</f>
        <v>0</v>
      </c>
      <c r="Q1046" s="403">
        <f>Q1047-Q1048-Q1098-Q1101-Q1105</f>
        <v>0</v>
      </c>
      <c r="R1046" s="403">
        <f t="shared" ref="R1046:Y1046" si="208">R1047-R1048-R1098-R1101-R1105</f>
        <v>0</v>
      </c>
      <c r="S1046" s="403">
        <f t="shared" si="208"/>
        <v>1.2505552149377763E-12</v>
      </c>
      <c r="T1046" s="805">
        <f t="shared" si="208"/>
        <v>0</v>
      </c>
      <c r="U1046" s="403">
        <f t="shared" si="208"/>
        <v>-3.5527136788005009E-15</v>
      </c>
      <c r="V1046" s="403">
        <f t="shared" si="208"/>
        <v>-1.1368683772161603E-13</v>
      </c>
      <c r="W1046" s="403">
        <f t="shared" si="208"/>
        <v>0</v>
      </c>
      <c r="X1046" s="403">
        <f t="shared" si="208"/>
        <v>0</v>
      </c>
      <c r="Y1046" s="403">
        <f t="shared" si="208"/>
        <v>0</v>
      </c>
      <c r="Z1046" s="403"/>
      <c r="AA1046" s="403"/>
      <c r="AB1046" s="999"/>
      <c r="AC1046" s="1016" t="e">
        <f>AC1047-AC1098-AC1101-#REF!-AC1048</f>
        <v>#REF!</v>
      </c>
      <c r="AD1046" s="196">
        <f t="shared" si="201"/>
        <v>0</v>
      </c>
      <c r="AE1046" s="196">
        <f t="shared" si="200"/>
        <v>0</v>
      </c>
      <c r="AF1046" s="907">
        <f t="shared" si="206"/>
        <v>0</v>
      </c>
      <c r="AG1046" s="59" t="e">
        <f t="shared" si="203"/>
        <v>#DIV/0!</v>
      </c>
      <c r="AH1046" s="59"/>
      <c r="AI1046" s="277"/>
      <c r="AJ1046" s="59">
        <f t="shared" si="207"/>
        <v>0</v>
      </c>
      <c r="AK1046" s="59"/>
      <c r="AL1046" s="59"/>
      <c r="AM1046" s="277"/>
      <c r="AN1046" s="59"/>
      <c r="AO1046" s="59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  <c r="GA1046" s="59"/>
      <c r="GB1046" s="59"/>
      <c r="GC1046" s="59"/>
      <c r="GD1046" s="59"/>
      <c r="GE1046" s="59"/>
      <c r="GF1046" s="59"/>
      <c r="GG1046" s="59"/>
      <c r="GH1046" s="59"/>
      <c r="GI1046" s="59"/>
      <c r="GJ1046" s="59"/>
      <c r="GK1046" s="59"/>
      <c r="GL1046" s="59"/>
      <c r="GM1046" s="59"/>
      <c r="GN1046" s="59"/>
      <c r="GO1046" s="59"/>
    </row>
    <row r="1047" spans="1:197" s="59" customFormat="1" x14ac:dyDescent="0.25">
      <c r="A1047" s="18">
        <v>1</v>
      </c>
      <c r="B1047" s="18">
        <v>1</v>
      </c>
      <c r="C1047" s="12" t="s">
        <v>92</v>
      </c>
      <c r="D1047" s="60">
        <f>'2 уровень'!F2162</f>
        <v>0</v>
      </c>
      <c r="E1047" s="60">
        <f>'2 уровень'!G2162</f>
        <v>0</v>
      </c>
      <c r="F1047" s="60">
        <f>'2 уровень'!H2162</f>
        <v>0</v>
      </c>
      <c r="G1047" s="71">
        <f>'2 уровень'!I2162</f>
        <v>0</v>
      </c>
      <c r="H1047" s="72">
        <f>'2 уровень'!J2162</f>
        <v>0</v>
      </c>
      <c r="I1047" s="72">
        <f>'2 уровень'!K2162</f>
        <v>0</v>
      </c>
      <c r="J1047" s="21">
        <f>'2 уровень'!L2162</f>
        <v>0</v>
      </c>
      <c r="K1047" s="21">
        <f>'2 уровень'!M2162</f>
        <v>0</v>
      </c>
      <c r="L1047" s="21">
        <f>'2 уровень'!N2162</f>
        <v>0</v>
      </c>
      <c r="M1047" s="21">
        <f>'2 уровень'!O2162</f>
        <v>0</v>
      </c>
      <c r="N1047" s="21">
        <f>'2 уровень'!P2162</f>
        <v>0</v>
      </c>
      <c r="O1047" s="21">
        <f>'2 уровень'!Q2162</f>
        <v>0</v>
      </c>
      <c r="P1047" s="72">
        <f>'2 уровень'!R2162</f>
        <v>69774.453869999998</v>
      </c>
      <c r="Q1047" s="72">
        <f>'2 уровень'!S2162</f>
        <v>69774.453869999998</v>
      </c>
      <c r="R1047" s="72">
        <f>'2 уровень'!T2162</f>
        <v>11629.075645000001</v>
      </c>
      <c r="S1047" s="72">
        <f>'2 уровень'!U2162</f>
        <v>10248.748230000001</v>
      </c>
      <c r="T1047" s="794">
        <f>'2 уровень'!V2162</f>
        <v>0</v>
      </c>
      <c r="U1047" s="72">
        <f>'2 уровень'!W2162</f>
        <v>-51.888030000000001</v>
      </c>
      <c r="V1047" s="72">
        <f>'2 уровень'!X2162</f>
        <v>-1380.3274150000002</v>
      </c>
      <c r="W1047" s="72">
        <f>'2 уровень'!Y2162</f>
        <v>0</v>
      </c>
      <c r="X1047" s="72">
        <f>'2 уровень'!Z2162</f>
        <v>-31.47944</v>
      </c>
      <c r="Y1047" s="389">
        <f>'2 уровень'!AA2162</f>
        <v>10165.38076</v>
      </c>
      <c r="Z1047" s="72">
        <f>S1047/R1047*100</f>
        <v>88.130377193018944</v>
      </c>
      <c r="AA1047" s="72">
        <f>Y1047/R1047*100</f>
        <v>87.413489002203491</v>
      </c>
      <c r="AB1047" s="993">
        <f>'2 уровень'!AB2162</f>
        <v>0</v>
      </c>
      <c r="AC1047" s="998">
        <f>'2 уровень'!AC2162</f>
        <v>0</v>
      </c>
      <c r="AD1047" s="196">
        <f t="shared" si="201"/>
        <v>10165380.76</v>
      </c>
      <c r="AE1047" s="196">
        <f t="shared" si="200"/>
        <v>-31479.439999999999</v>
      </c>
      <c r="AF1047" s="907"/>
      <c r="AG1047" s="18" t="e">
        <f t="shared" si="203"/>
        <v>#DIV/0!</v>
      </c>
      <c r="AH1047" s="18"/>
      <c r="AI1047" s="1058"/>
      <c r="AJ1047" s="18">
        <f t="shared" si="207"/>
        <v>-230</v>
      </c>
      <c r="AK1047" s="18"/>
      <c r="AL1047" s="18"/>
      <c r="AM1047" s="277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</row>
    <row r="1048" spans="1:197" s="59" customFormat="1" ht="29.25" x14ac:dyDescent="0.25">
      <c r="A1048" s="18">
        <v>1</v>
      </c>
      <c r="B1048" s="18">
        <v>1</v>
      </c>
      <c r="C1048" s="2130" t="s">
        <v>77</v>
      </c>
      <c r="D1048" s="20">
        <f>'2 уровень'!F2163</f>
        <v>277</v>
      </c>
      <c r="E1048" s="20">
        <f>'2 уровень'!G2163</f>
        <v>47</v>
      </c>
      <c r="F1048" s="20">
        <f>'2 уровень'!H2163</f>
        <v>35</v>
      </c>
      <c r="G1048" s="62">
        <f>'2 уровень'!I2163</f>
        <v>74.468085106382972</v>
      </c>
      <c r="H1048" s="72">
        <f>'2 уровень'!J2163</f>
        <v>8.7797833935018055</v>
      </c>
      <c r="I1048" s="72">
        <f>'2 уровень'!K2163</f>
        <v>6.4857142857142858</v>
      </c>
      <c r="J1048" s="23">
        <f>'2 уровень'!L2163</f>
        <v>2432</v>
      </c>
      <c r="K1048" s="23">
        <f>'2 уровень'!M2163</f>
        <v>407</v>
      </c>
      <c r="L1048" s="23">
        <f>'2 уровень'!N2163</f>
        <v>227</v>
      </c>
      <c r="M1048" s="23">
        <f>'2 уровень'!O2163</f>
        <v>55.773955773955777</v>
      </c>
      <c r="N1048" s="23">
        <f>'2 уровень'!P2163</f>
        <v>8</v>
      </c>
      <c r="O1048" s="23">
        <f>'2 уровень'!Q2163</f>
        <v>170.25</v>
      </c>
      <c r="P1048" s="72">
        <f>'2 уровень'!R2163</f>
        <v>33547.73214</v>
      </c>
      <c r="Q1048" s="72">
        <f>'2 уровень'!S2163</f>
        <v>33547.73214</v>
      </c>
      <c r="R1048" s="72">
        <f>'2 уровень'!T2163</f>
        <v>5591.2886900000003</v>
      </c>
      <c r="S1048" s="72">
        <f>'2 уровень'!U2163</f>
        <v>5572.03053</v>
      </c>
      <c r="T1048" s="794">
        <f>'2 уровень'!V2163</f>
        <v>0</v>
      </c>
      <c r="U1048" s="72">
        <f>'2 уровень'!W2163</f>
        <v>-41.484499999999997</v>
      </c>
      <c r="V1048" s="72">
        <f>'2 уровень'!X2163</f>
        <v>-19.258160000000316</v>
      </c>
      <c r="W1048" s="72">
        <f>'2 уровень'!Y2163</f>
        <v>0</v>
      </c>
      <c r="X1048" s="72">
        <f>'2 уровень'!Z2163</f>
        <v>-17.407540000000001</v>
      </c>
      <c r="Y1048" s="389">
        <f>'2 уровень'!AA2163</f>
        <v>5513.1384900000003</v>
      </c>
      <c r="Z1048" s="72">
        <f>S1048/R1048*100</f>
        <v>99.655568491134375</v>
      </c>
      <c r="AA1048" s="72">
        <f>Y1048/R1048*100</f>
        <v>98.602286443556892</v>
      </c>
      <c r="AB1048" s="987">
        <f>'2 уровень'!AB2163</f>
        <v>0</v>
      </c>
      <c r="AC1048" s="998">
        <f>'2 уровень'!AC2163</f>
        <v>0</v>
      </c>
      <c r="AD1048" s="196">
        <f t="shared" si="201"/>
        <v>5513138.4900000002</v>
      </c>
      <c r="AE1048" s="196">
        <f t="shared" si="200"/>
        <v>-17407.54</v>
      </c>
      <c r="AF1048" s="907">
        <f>IF(P1048&gt;0,P1048*1000/D1048,0)</f>
        <v>121110.94635379061</v>
      </c>
      <c r="AG1048" s="59">
        <f t="shared" si="203"/>
        <v>159200.87228571429</v>
      </c>
      <c r="AI1048" s="277"/>
      <c r="AJ1048" s="59">
        <f t="shared" si="207"/>
        <v>0</v>
      </c>
      <c r="AM1048" s="277"/>
    </row>
    <row r="1049" spans="1:197" s="59" customFormat="1" x14ac:dyDescent="0.25">
      <c r="A1049" s="18"/>
      <c r="B1049" s="18">
        <v>1</v>
      </c>
      <c r="C1049" s="2130" t="s">
        <v>14</v>
      </c>
      <c r="D1049" s="20">
        <f>'2 уровень'!F2164</f>
        <v>0</v>
      </c>
      <c r="E1049" s="20">
        <f>'2 уровень'!G2164</f>
        <v>0</v>
      </c>
      <c r="F1049" s="20">
        <f>'2 уровень'!H2164</f>
        <v>0</v>
      </c>
      <c r="G1049" s="62">
        <f>'2 уровень'!I2164</f>
        <v>0</v>
      </c>
      <c r="H1049" s="72">
        <f>'2 уровень'!J2164</f>
        <v>0</v>
      </c>
      <c r="I1049" s="72">
        <f>'2 уровень'!K2164</f>
        <v>0</v>
      </c>
      <c r="J1049" s="23">
        <f>'2 уровень'!L2164</f>
        <v>0</v>
      </c>
      <c r="K1049" s="23">
        <f>'2 уровень'!M2164</f>
        <v>0</v>
      </c>
      <c r="L1049" s="23">
        <f>'2 уровень'!N2164</f>
        <v>0</v>
      </c>
      <c r="M1049" s="23">
        <f>'2 уровень'!O2164</f>
        <v>0</v>
      </c>
      <c r="N1049" s="23">
        <f>'2 уровень'!P2164</f>
        <v>0</v>
      </c>
      <c r="O1049" s="23">
        <f>'2 уровень'!Q2164</f>
        <v>0</v>
      </c>
      <c r="P1049" s="72">
        <f>'2 уровень'!R2164</f>
        <v>0</v>
      </c>
      <c r="Q1049" s="72">
        <f>'2 уровень'!S2164</f>
        <v>0</v>
      </c>
      <c r="R1049" s="72">
        <f>'2 уровень'!T2164</f>
        <v>0</v>
      </c>
      <c r="S1049" s="72">
        <f>'2 уровень'!U2164</f>
        <v>0</v>
      </c>
      <c r="T1049" s="794">
        <f>'2 уровень'!V2164</f>
        <v>0</v>
      </c>
      <c r="U1049" s="72">
        <f>'2 уровень'!W2164</f>
        <v>0</v>
      </c>
      <c r="V1049" s="72">
        <f>'2 уровень'!X2164</f>
        <v>0</v>
      </c>
      <c r="W1049" s="72">
        <f>'2 уровень'!Y2164</f>
        <v>0</v>
      </c>
      <c r="X1049" s="72">
        <f>'2 уровень'!Z2164</f>
        <v>0</v>
      </c>
      <c r="Y1049" s="389">
        <f>'2 уровень'!AA2164</f>
        <v>0</v>
      </c>
      <c r="Z1049" s="72" t="e">
        <f>S1049/R1049*100</f>
        <v>#DIV/0!</v>
      </c>
      <c r="AA1049" s="72"/>
      <c r="AB1049" s="987"/>
      <c r="AC1049" s="998"/>
      <c r="AD1049" s="196"/>
      <c r="AE1049" s="196"/>
      <c r="AF1049" s="907"/>
      <c r="AI1049" s="277"/>
      <c r="AJ1049" s="59">
        <f t="shared" si="207"/>
        <v>0</v>
      </c>
      <c r="AM1049" s="277"/>
    </row>
    <row r="1050" spans="1:197" x14ac:dyDescent="0.25">
      <c r="A1050" s="18">
        <v>1</v>
      </c>
      <c r="B1050" s="18">
        <v>1</v>
      </c>
      <c r="C1050" s="2682" t="s">
        <v>325</v>
      </c>
      <c r="D1050" s="27">
        <f>'2 уровень'!F2165</f>
        <v>0</v>
      </c>
      <c r="E1050" s="27">
        <f>'2 уровень'!G2165</f>
        <v>0</v>
      </c>
      <c r="F1050" s="27">
        <f>'2 уровень'!H2165</f>
        <v>0</v>
      </c>
      <c r="G1050" s="64">
        <f>'2 уровень'!I2165</f>
        <v>0</v>
      </c>
      <c r="H1050" s="78">
        <f>'2 уровень'!J2165</f>
        <v>0</v>
      </c>
      <c r="I1050" s="78">
        <f>'2 уровень'!K2165</f>
        <v>0</v>
      </c>
      <c r="J1050" s="25">
        <f>'2 уровень'!L2165</f>
        <v>0</v>
      </c>
      <c r="K1050" s="25">
        <f>'2 уровень'!M2165</f>
        <v>0</v>
      </c>
      <c r="L1050" s="25">
        <f>'2 уровень'!N2165</f>
        <v>0</v>
      </c>
      <c r="M1050" s="25">
        <f>'2 уровень'!O2165</f>
        <v>0</v>
      </c>
      <c r="N1050" s="25">
        <f>'2 уровень'!P2165</f>
        <v>0</v>
      </c>
      <c r="O1050" s="25">
        <f>'2 уровень'!Q2165</f>
        <v>0</v>
      </c>
      <c r="P1050" s="72">
        <f>'2 уровень'!R2165</f>
        <v>11286.022570000001</v>
      </c>
      <c r="Q1050" s="72">
        <f>'2 уровень'!S2165</f>
        <v>11286.022570000001</v>
      </c>
      <c r="R1050" s="72">
        <f>'2 уровень'!T2165</f>
        <v>1881.0037616666668</v>
      </c>
      <c r="S1050" s="72">
        <f>'2 уровень'!U2165</f>
        <v>1785.2619</v>
      </c>
      <c r="T1050" s="794">
        <f>'2 уровень'!V2165</f>
        <v>0</v>
      </c>
      <c r="U1050" s="72">
        <f>'2 уровень'!W2165</f>
        <v>-10.40353</v>
      </c>
      <c r="V1050" s="72">
        <f>'2 уровень'!X2165</f>
        <v>-95.741861666666864</v>
      </c>
      <c r="W1050" s="72">
        <f>'2 уровень'!Y2165</f>
        <v>0</v>
      </c>
      <c r="X1050" s="72">
        <f>'2 уровень'!Z2165</f>
        <v>-0.48424</v>
      </c>
      <c r="Y1050" s="389">
        <f>'2 уровень'!AA2165</f>
        <v>1774.3741299999999</v>
      </c>
      <c r="Z1050" s="72"/>
      <c r="AA1050" s="72"/>
      <c r="AB1050" s="991">
        <f>'2 уровень'!AB2164</f>
        <v>0</v>
      </c>
      <c r="AC1050" s="998">
        <f>'2 уровень'!AC2164</f>
        <v>0</v>
      </c>
      <c r="AD1050" s="196">
        <f t="shared" si="201"/>
        <v>1774374.13</v>
      </c>
      <c r="AE1050" s="196">
        <f t="shared" si="200"/>
        <v>-484.24</v>
      </c>
      <c r="AF1050" s="907" t="e">
        <f>IF(P1050&gt;0,P1050*1000/D1050,0)</f>
        <v>#DIV/0!</v>
      </c>
      <c r="AG1050" s="59" t="e">
        <f t="shared" ref="AG1050:AG1061" si="209">S1050/F1050*1000</f>
        <v>#DIV/0!</v>
      </c>
      <c r="AH1050" s="59"/>
      <c r="AI1050" s="277"/>
      <c r="AJ1050" s="59">
        <f t="shared" si="207"/>
        <v>0</v>
      </c>
      <c r="AK1050" s="59"/>
      <c r="AL1050" s="59"/>
      <c r="AM1050" s="277"/>
      <c r="AN1050" s="59"/>
      <c r="AO1050" s="59"/>
      <c r="AP1050" s="59"/>
      <c r="AQ1050" s="59"/>
      <c r="AR1050" s="59"/>
      <c r="AS1050" s="59"/>
      <c r="AT1050" s="59"/>
      <c r="AU1050" s="59"/>
      <c r="AV1050" s="59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  <c r="FX1050" s="59"/>
      <c r="FY1050" s="59"/>
      <c r="FZ1050" s="59"/>
      <c r="GA1050" s="59"/>
      <c r="GB1050" s="59"/>
      <c r="GC1050" s="59"/>
      <c r="GD1050" s="59"/>
      <c r="GE1050" s="59"/>
      <c r="GF1050" s="59"/>
      <c r="GG1050" s="59"/>
      <c r="GH1050" s="59"/>
      <c r="GI1050" s="59"/>
      <c r="GJ1050" s="59"/>
      <c r="GK1050" s="59"/>
      <c r="GL1050" s="59"/>
      <c r="GM1050" s="59"/>
      <c r="GN1050" s="59"/>
      <c r="GO1050" s="59"/>
    </row>
    <row r="1051" spans="1:197" x14ac:dyDescent="0.25">
      <c r="A1051" s="18">
        <v>1</v>
      </c>
      <c r="B1051" s="18">
        <v>1</v>
      </c>
      <c r="C1051" s="172" t="s">
        <v>289</v>
      </c>
      <c r="D1051" s="27">
        <f>'2 уровень'!F2166</f>
        <v>0</v>
      </c>
      <c r="E1051" s="27">
        <f>'2 уровень'!G2166</f>
        <v>0</v>
      </c>
      <c r="F1051" s="27">
        <f>'2 уровень'!H2166</f>
        <v>0</v>
      </c>
      <c r="G1051" s="64">
        <f>'2 уровень'!I2166</f>
        <v>0</v>
      </c>
      <c r="H1051" s="78">
        <f>'2 уровень'!J2166</f>
        <v>0</v>
      </c>
      <c r="I1051" s="78">
        <f>'2 уровень'!K2166</f>
        <v>0</v>
      </c>
      <c r="J1051" s="25">
        <f>'2 уровень'!L2166</f>
        <v>0</v>
      </c>
      <c r="K1051" s="25">
        <f>'2 уровень'!M2166</f>
        <v>0</v>
      </c>
      <c r="L1051" s="25">
        <f>'2 уровень'!N2166</f>
        <v>0</v>
      </c>
      <c r="M1051" s="25">
        <f>'2 уровень'!O2166</f>
        <v>0</v>
      </c>
      <c r="N1051" s="25">
        <f>'2 уровень'!P2166</f>
        <v>0</v>
      </c>
      <c r="O1051" s="25">
        <f>'2 уровень'!Q2166</f>
        <v>0</v>
      </c>
      <c r="P1051" s="72">
        <f>'2 уровень'!R2166</f>
        <v>0</v>
      </c>
      <c r="Q1051" s="72">
        <f>'2 уровень'!S2166</f>
        <v>0</v>
      </c>
      <c r="R1051" s="72">
        <f>'2 уровень'!T2166</f>
        <v>0</v>
      </c>
      <c r="S1051" s="72">
        <f>'2 уровень'!U2166</f>
        <v>0</v>
      </c>
      <c r="T1051" s="794">
        <f>'2 уровень'!V2166</f>
        <v>0</v>
      </c>
      <c r="U1051" s="72">
        <f>'2 уровень'!W2166</f>
        <v>0</v>
      </c>
      <c r="V1051" s="72">
        <f>'2 уровень'!X2166</f>
        <v>0</v>
      </c>
      <c r="W1051" s="72">
        <f>'2 уровень'!Y2166</f>
        <v>0</v>
      </c>
      <c r="X1051" s="72">
        <f>'2 уровень'!Z2166</f>
        <v>0</v>
      </c>
      <c r="Y1051" s="389">
        <f>'2 уровень'!AA2166</f>
        <v>0</v>
      </c>
      <c r="Z1051" s="72"/>
      <c r="AA1051" s="72" t="e">
        <f>Y1051/R1051*100</f>
        <v>#DIV/0!</v>
      </c>
      <c r="AB1051" s="991">
        <f>'2 уровень'!AB2165</f>
        <v>0</v>
      </c>
      <c r="AC1051" s="998">
        <f>'2 уровень'!AC2165</f>
        <v>0</v>
      </c>
      <c r="AD1051" s="196">
        <f t="shared" si="201"/>
        <v>0</v>
      </c>
      <c r="AE1051" s="196">
        <f t="shared" si="200"/>
        <v>0</v>
      </c>
      <c r="AF1051" s="907"/>
      <c r="AG1051" s="59" t="e">
        <f t="shared" si="209"/>
        <v>#DIV/0!</v>
      </c>
      <c r="AH1051" s="59"/>
      <c r="AI1051" s="277"/>
      <c r="AJ1051" s="59">
        <f t="shared" si="207"/>
        <v>-3883</v>
      </c>
      <c r="AK1051" s="59"/>
      <c r="AL1051" s="59"/>
      <c r="AM1051" s="277"/>
      <c r="AN1051" s="59"/>
      <c r="AO1051" s="59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  <c r="GA1051" s="59"/>
      <c r="GB1051" s="59"/>
      <c r="GC1051" s="59"/>
      <c r="GD1051" s="59"/>
      <c r="GE1051" s="59"/>
      <c r="GF1051" s="59"/>
      <c r="GG1051" s="59"/>
      <c r="GH1051" s="59"/>
      <c r="GI1051" s="59"/>
      <c r="GJ1051" s="59"/>
      <c r="GK1051" s="59"/>
      <c r="GL1051" s="59"/>
      <c r="GM1051" s="59"/>
      <c r="GN1051" s="59"/>
      <c r="GO1051" s="59"/>
    </row>
    <row r="1052" spans="1:197" x14ac:dyDescent="0.25">
      <c r="B1052" s="18">
        <v>1</v>
      </c>
      <c r="C1052" s="676" t="s">
        <v>271</v>
      </c>
      <c r="D1052" s="27">
        <f>'2 уровень'!F2167</f>
        <v>4660</v>
      </c>
      <c r="E1052" s="27">
        <f>'2 уровень'!G2167</f>
        <v>777</v>
      </c>
      <c r="F1052" s="27">
        <f>'2 уровень'!H2167</f>
        <v>363</v>
      </c>
      <c r="G1052" s="64">
        <f>'2 уровень'!I2167</f>
        <v>46.71814671814672</v>
      </c>
      <c r="H1052" s="78">
        <f>'2 уровень'!J2167</f>
        <v>0</v>
      </c>
      <c r="I1052" s="78">
        <f>'2 уровень'!K2167</f>
        <v>0</v>
      </c>
      <c r="J1052" s="25">
        <f>'2 уровень'!L2167</f>
        <v>0</v>
      </c>
      <c r="K1052" s="25">
        <f>'2 уровень'!M2167</f>
        <v>0</v>
      </c>
      <c r="L1052" s="25">
        <f>'2 уровень'!N2167</f>
        <v>0</v>
      </c>
      <c r="M1052" s="25">
        <f>'2 уровень'!O2167</f>
        <v>0</v>
      </c>
      <c r="N1052" s="25">
        <f>'2 уровень'!P2167</f>
        <v>0</v>
      </c>
      <c r="O1052" s="25">
        <f>'2 уровень'!Q2167</f>
        <v>0</v>
      </c>
      <c r="P1052" s="72">
        <f>'2 уровень'!R2167</f>
        <v>0</v>
      </c>
      <c r="Q1052" s="72">
        <f>'2 уровень'!S2167</f>
        <v>0</v>
      </c>
      <c r="R1052" s="72">
        <f>'2 уровень'!T2167</f>
        <v>0</v>
      </c>
      <c r="S1052" s="72">
        <f>'2 уровень'!U2167</f>
        <v>0</v>
      </c>
      <c r="T1052" s="794">
        <f>'2 уровень'!V2167</f>
        <v>0</v>
      </c>
      <c r="U1052" s="72">
        <f>'2 уровень'!W2167</f>
        <v>0</v>
      </c>
      <c r="V1052" s="72">
        <f>'2 уровень'!X2167</f>
        <v>0</v>
      </c>
      <c r="W1052" s="72">
        <f>'2 уровень'!Y2167</f>
        <v>0</v>
      </c>
      <c r="X1052" s="72">
        <f>'2 уровень'!Z2167</f>
        <v>0</v>
      </c>
      <c r="Y1052" s="389">
        <f>'2 уровень'!AA2167</f>
        <v>0</v>
      </c>
      <c r="Z1052" s="72"/>
      <c r="AA1052" s="72"/>
      <c r="AB1052" s="991">
        <f>'2 уровень'!AB2166</f>
        <v>0</v>
      </c>
      <c r="AC1052" s="998">
        <f>'2 уровень'!AC2166</f>
        <v>0</v>
      </c>
      <c r="AD1052" s="196">
        <f t="shared" si="201"/>
        <v>0</v>
      </c>
      <c r="AE1052" s="196">
        <f t="shared" si="200"/>
        <v>0</v>
      </c>
      <c r="AF1052" s="907"/>
      <c r="AG1052" s="59">
        <f t="shared" si="209"/>
        <v>0</v>
      </c>
      <c r="AH1052" s="59"/>
      <c r="AI1052" s="277"/>
      <c r="AJ1052" s="59">
        <f t="shared" si="207"/>
        <v>0</v>
      </c>
      <c r="AK1052" s="59"/>
      <c r="AL1052" s="59"/>
      <c r="AM1052" s="277"/>
      <c r="AN1052" s="59"/>
      <c r="AO1052" s="59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  <c r="GA1052" s="59"/>
      <c r="GB1052" s="59"/>
      <c r="GC1052" s="59"/>
      <c r="GD1052" s="59"/>
      <c r="GE1052" s="59"/>
      <c r="GF1052" s="59"/>
      <c r="GG1052" s="59"/>
      <c r="GH1052" s="59"/>
      <c r="GI1052" s="59"/>
      <c r="GJ1052" s="59"/>
      <c r="GK1052" s="59"/>
      <c r="GL1052" s="59"/>
      <c r="GM1052" s="59"/>
      <c r="GN1052" s="59"/>
      <c r="GO1052" s="59"/>
    </row>
    <row r="1053" spans="1:197" ht="29.25" x14ac:dyDescent="0.25">
      <c r="A1053" s="18">
        <v>1</v>
      </c>
      <c r="B1053" s="18">
        <v>1</v>
      </c>
      <c r="C1053" s="622" t="s">
        <v>193</v>
      </c>
      <c r="D1053" s="27">
        <f>'2 уровень'!F2168</f>
        <v>0</v>
      </c>
      <c r="E1053" s="27">
        <f>'2 уровень'!G2168</f>
        <v>0</v>
      </c>
      <c r="F1053" s="27">
        <f>'2 уровень'!H2168</f>
        <v>0</v>
      </c>
      <c r="G1053" s="64">
        <f>'2 уровень'!I2168</f>
        <v>0</v>
      </c>
      <c r="H1053" s="78">
        <f>'2 уровень'!J2168</f>
        <v>0</v>
      </c>
      <c r="I1053" s="78">
        <f>'2 уровень'!K2168</f>
        <v>0</v>
      </c>
      <c r="J1053" s="25">
        <f>'2 уровень'!L2168</f>
        <v>0</v>
      </c>
      <c r="K1053" s="25">
        <f>'2 уровень'!M2168</f>
        <v>0</v>
      </c>
      <c r="L1053" s="25">
        <f>'2 уровень'!N2168</f>
        <v>0</v>
      </c>
      <c r="M1053" s="25">
        <f>'2 уровень'!O2168</f>
        <v>0</v>
      </c>
      <c r="N1053" s="25">
        <f>'2 уровень'!P2168</f>
        <v>0</v>
      </c>
      <c r="O1053" s="25">
        <f>'2 уровень'!Q2168</f>
        <v>0</v>
      </c>
      <c r="P1053" s="72">
        <f>'2 уровень'!R2168</f>
        <v>0</v>
      </c>
      <c r="Q1053" s="72">
        <f>'2 уровень'!S2168</f>
        <v>0</v>
      </c>
      <c r="R1053" s="72">
        <f>'2 уровень'!T2168</f>
        <v>0</v>
      </c>
      <c r="S1053" s="72">
        <f>'2 уровень'!U2168</f>
        <v>0</v>
      </c>
      <c r="T1053" s="794">
        <f>'2 уровень'!V2168</f>
        <v>0</v>
      </c>
      <c r="U1053" s="72">
        <f>'2 уровень'!W2168</f>
        <v>0</v>
      </c>
      <c r="V1053" s="72">
        <f>'2 уровень'!X2168</f>
        <v>0</v>
      </c>
      <c r="W1053" s="72">
        <f>'2 уровень'!Y2168</f>
        <v>0</v>
      </c>
      <c r="X1053" s="72">
        <f>'2 уровень'!Z2168</f>
        <v>0</v>
      </c>
      <c r="Y1053" s="389">
        <f>'2 уровень'!AA2168</f>
        <v>0</v>
      </c>
      <c r="Z1053" s="72"/>
      <c r="AA1053" s="72"/>
      <c r="AB1053" s="991">
        <f>'2 уровень'!AB2167</f>
        <v>0</v>
      </c>
      <c r="AC1053" s="998">
        <f>'2 уровень'!AC2167</f>
        <v>0</v>
      </c>
      <c r="AD1053" s="196">
        <f t="shared" si="201"/>
        <v>0</v>
      </c>
      <c r="AE1053" s="196">
        <f t="shared" si="200"/>
        <v>0</v>
      </c>
      <c r="AF1053" s="907">
        <f t="shared" ref="AF1053:AF1061" si="210">IF(P1053&gt;0,P1053*1000/D1053,0)</f>
        <v>0</v>
      </c>
      <c r="AG1053" s="59" t="e">
        <f t="shared" si="209"/>
        <v>#DIV/0!</v>
      </c>
      <c r="AH1053" s="59"/>
      <c r="AI1053" s="277"/>
      <c r="AJ1053" s="59">
        <f t="shared" si="207"/>
        <v>-1583</v>
      </c>
      <c r="AK1053" s="59"/>
      <c r="AL1053" s="59"/>
      <c r="AM1053" s="277"/>
      <c r="AN1053" s="59"/>
      <c r="AO1053" s="59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  <c r="GA1053" s="59"/>
      <c r="GB1053" s="59"/>
      <c r="GC1053" s="59"/>
      <c r="GD1053" s="59"/>
      <c r="GE1053" s="59"/>
      <c r="GF1053" s="59"/>
      <c r="GG1053" s="59"/>
      <c r="GH1053" s="59"/>
      <c r="GI1053" s="59"/>
      <c r="GJ1053" s="59"/>
      <c r="GK1053" s="59"/>
      <c r="GL1053" s="59"/>
      <c r="GM1053" s="59"/>
      <c r="GN1053" s="59"/>
      <c r="GO1053" s="59"/>
    </row>
    <row r="1054" spans="1:197" ht="30" x14ac:dyDescent="0.25">
      <c r="A1054" s="18">
        <v>1</v>
      </c>
      <c r="B1054" s="18">
        <v>1</v>
      </c>
      <c r="C1054" s="623" t="s">
        <v>463</v>
      </c>
      <c r="D1054" s="27">
        <f>'2 уровень'!F2169</f>
        <v>1900</v>
      </c>
      <c r="E1054" s="27">
        <f>'2 уровень'!G2169</f>
        <v>317</v>
      </c>
      <c r="F1054" s="27">
        <f>'2 уровень'!H2169</f>
        <v>31</v>
      </c>
      <c r="G1054" s="64">
        <f>'2 уровень'!I2169</f>
        <v>9.7791798107255516</v>
      </c>
      <c r="H1054" s="78">
        <f>'2 уровень'!J2169</f>
        <v>0</v>
      </c>
      <c r="I1054" s="78">
        <f>'2 уровень'!K2169</f>
        <v>0</v>
      </c>
      <c r="J1054" s="25">
        <f>'2 уровень'!L2169</f>
        <v>0</v>
      </c>
      <c r="K1054" s="25">
        <f>'2 уровень'!M2169</f>
        <v>0</v>
      </c>
      <c r="L1054" s="25">
        <f>'2 уровень'!N2169</f>
        <v>0</v>
      </c>
      <c r="M1054" s="25">
        <f>'2 уровень'!O2169</f>
        <v>0</v>
      </c>
      <c r="N1054" s="25">
        <f>'2 уровень'!P2169</f>
        <v>0</v>
      </c>
      <c r="O1054" s="25">
        <f>'2 уровень'!Q2169</f>
        <v>0</v>
      </c>
      <c r="P1054" s="72">
        <f>'2 уровень'!R2169</f>
        <v>0</v>
      </c>
      <c r="Q1054" s="72">
        <f>'2 уровень'!S2169</f>
        <v>0</v>
      </c>
      <c r="R1054" s="72">
        <f>'2 уровень'!T2169</f>
        <v>0</v>
      </c>
      <c r="S1054" s="72">
        <f>'2 уровень'!U2169</f>
        <v>0</v>
      </c>
      <c r="T1054" s="794">
        <f>'2 уровень'!V2169</f>
        <v>0</v>
      </c>
      <c r="U1054" s="72">
        <f>'2 уровень'!W2169</f>
        <v>0</v>
      </c>
      <c r="V1054" s="72">
        <f>'2 уровень'!X2169</f>
        <v>0</v>
      </c>
      <c r="W1054" s="72">
        <f>'2 уровень'!Y2169</f>
        <v>0</v>
      </c>
      <c r="X1054" s="72">
        <f>'2 уровень'!Z2169</f>
        <v>0</v>
      </c>
      <c r="Y1054" s="389">
        <f>'2 уровень'!AA2169</f>
        <v>0</v>
      </c>
      <c r="Z1054" s="72"/>
      <c r="AA1054" s="72"/>
      <c r="AB1054" s="991">
        <f>'2 уровень'!AB2168</f>
        <v>0</v>
      </c>
      <c r="AC1054" s="998">
        <f>'2 уровень'!AC2168</f>
        <v>0</v>
      </c>
      <c r="AD1054" s="196">
        <f t="shared" si="201"/>
        <v>0</v>
      </c>
      <c r="AE1054" s="196">
        <f t="shared" si="200"/>
        <v>0</v>
      </c>
      <c r="AF1054" s="907">
        <f t="shared" si="210"/>
        <v>0</v>
      </c>
      <c r="AG1054" s="59">
        <f t="shared" si="209"/>
        <v>0</v>
      </c>
      <c r="AH1054" s="59"/>
      <c r="AI1054" s="277"/>
      <c r="AJ1054" s="59">
        <f t="shared" si="207"/>
        <v>-300</v>
      </c>
      <c r="AK1054" s="59"/>
      <c r="AL1054" s="59"/>
      <c r="AM1054" s="277"/>
      <c r="AN1054" s="59"/>
      <c r="AO1054" s="59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  <c r="GA1054" s="59"/>
      <c r="GB1054" s="59"/>
      <c r="GC1054" s="59"/>
      <c r="GD1054" s="59"/>
      <c r="GE1054" s="59"/>
      <c r="GF1054" s="59"/>
      <c r="GG1054" s="59"/>
      <c r="GH1054" s="59"/>
      <c r="GI1054" s="59"/>
      <c r="GJ1054" s="59"/>
      <c r="GK1054" s="59"/>
      <c r="GL1054" s="59"/>
      <c r="GM1054" s="59"/>
      <c r="GN1054" s="59"/>
      <c r="GO1054" s="59"/>
    </row>
    <row r="1055" spans="1:197" ht="60" x14ac:dyDescent="0.25">
      <c r="B1055" s="18">
        <v>1</v>
      </c>
      <c r="C1055" s="623" t="s">
        <v>464</v>
      </c>
      <c r="D1055" s="27">
        <f>'2 уровень'!F2170</f>
        <v>360</v>
      </c>
      <c r="E1055" s="27">
        <f>'2 уровень'!G2170</f>
        <v>60</v>
      </c>
      <c r="F1055" s="27">
        <f>'2 уровень'!H2170</f>
        <v>96</v>
      </c>
      <c r="G1055" s="64">
        <f>'2 уровень'!I2170</f>
        <v>160</v>
      </c>
      <c r="H1055" s="78">
        <f>'2 уровень'!J2170</f>
        <v>0</v>
      </c>
      <c r="I1055" s="78">
        <f>'2 уровень'!K2170</f>
        <v>0</v>
      </c>
      <c r="J1055" s="25">
        <f>'2 уровень'!L2170</f>
        <v>0</v>
      </c>
      <c r="K1055" s="25">
        <f>'2 уровень'!M2170</f>
        <v>0</v>
      </c>
      <c r="L1055" s="25">
        <f>'2 уровень'!N2170</f>
        <v>0</v>
      </c>
      <c r="M1055" s="25">
        <f>'2 уровень'!O2170</f>
        <v>0</v>
      </c>
      <c r="N1055" s="25">
        <f>'2 уровень'!P2170</f>
        <v>0</v>
      </c>
      <c r="O1055" s="25">
        <f>'2 уровень'!Q2170</f>
        <v>0</v>
      </c>
      <c r="P1055" s="72">
        <f>'2 уровень'!R2170</f>
        <v>0</v>
      </c>
      <c r="Q1055" s="72">
        <f>'2 уровень'!S2170</f>
        <v>0</v>
      </c>
      <c r="R1055" s="72">
        <f>'2 уровень'!T2170</f>
        <v>0</v>
      </c>
      <c r="S1055" s="72">
        <f>'2 уровень'!U2170</f>
        <v>0</v>
      </c>
      <c r="T1055" s="794">
        <f>'2 уровень'!V2170</f>
        <v>0</v>
      </c>
      <c r="U1055" s="72">
        <f>'2 уровень'!W2170</f>
        <v>0</v>
      </c>
      <c r="V1055" s="72">
        <f>'2 уровень'!X2170</f>
        <v>0</v>
      </c>
      <c r="W1055" s="72">
        <f>'2 уровень'!Y2170</f>
        <v>0</v>
      </c>
      <c r="X1055" s="72">
        <f>'2 уровень'!Z2170</f>
        <v>0</v>
      </c>
      <c r="Y1055" s="389">
        <f>'2 уровень'!AA2170</f>
        <v>0</v>
      </c>
      <c r="Z1055" s="72"/>
      <c r="AA1055" s="72"/>
      <c r="AB1055" s="991">
        <f>'2 уровень'!AB2169</f>
        <v>0</v>
      </c>
      <c r="AC1055" s="998">
        <f>'2 уровень'!AC2169</f>
        <v>0</v>
      </c>
      <c r="AD1055" s="196">
        <f t="shared" si="201"/>
        <v>0</v>
      </c>
      <c r="AE1055" s="196">
        <f t="shared" si="200"/>
        <v>0</v>
      </c>
      <c r="AF1055" s="907">
        <f t="shared" si="210"/>
        <v>0</v>
      </c>
      <c r="AG1055" s="59">
        <f t="shared" si="209"/>
        <v>0</v>
      </c>
      <c r="AH1055" s="59"/>
      <c r="AI1055" s="277"/>
      <c r="AJ1055" s="59">
        <f t="shared" si="207"/>
        <v>-1583</v>
      </c>
      <c r="AK1055" s="59"/>
      <c r="AL1055" s="59"/>
      <c r="AM1055" s="277"/>
      <c r="AN1055" s="59"/>
      <c r="AO1055" s="59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  <c r="GA1055" s="59"/>
      <c r="GB1055" s="59"/>
      <c r="GC1055" s="59"/>
      <c r="GD1055" s="59"/>
      <c r="GE1055" s="59"/>
      <c r="GF1055" s="59"/>
      <c r="GG1055" s="59"/>
      <c r="GH1055" s="59"/>
      <c r="GI1055" s="59"/>
      <c r="GJ1055" s="59"/>
      <c r="GK1055" s="59"/>
      <c r="GL1055" s="59"/>
      <c r="GM1055" s="59"/>
      <c r="GN1055" s="59"/>
      <c r="GO1055" s="59"/>
    </row>
    <row r="1056" spans="1:197" ht="45" x14ac:dyDescent="0.25">
      <c r="B1056" s="18">
        <v>1</v>
      </c>
      <c r="C1056" s="624" t="s">
        <v>465</v>
      </c>
      <c r="D1056" s="27">
        <f>'2 уровень'!F2171</f>
        <v>1900</v>
      </c>
      <c r="E1056" s="27">
        <f>'2 уровень'!G2171</f>
        <v>317</v>
      </c>
      <c r="F1056" s="27">
        <f>'2 уровень'!H2171</f>
        <v>236</v>
      </c>
      <c r="G1056" s="64">
        <f>'2 уровень'!I2171</f>
        <v>74.447949526813886</v>
      </c>
      <c r="H1056" s="78">
        <f>'2 уровень'!J2171</f>
        <v>0</v>
      </c>
      <c r="I1056" s="78">
        <f>'2 уровень'!K2171</f>
        <v>0</v>
      </c>
      <c r="J1056" s="25">
        <f>'2 уровень'!L2171</f>
        <v>0</v>
      </c>
      <c r="K1056" s="25">
        <f>'2 уровень'!M2171</f>
        <v>0</v>
      </c>
      <c r="L1056" s="25">
        <f>'2 уровень'!N2171</f>
        <v>0</v>
      </c>
      <c r="M1056" s="25">
        <f>'2 уровень'!O2171</f>
        <v>0</v>
      </c>
      <c r="N1056" s="25">
        <f>'2 уровень'!P2171</f>
        <v>0</v>
      </c>
      <c r="O1056" s="25">
        <f>'2 уровень'!Q2171</f>
        <v>0</v>
      </c>
      <c r="P1056" s="72">
        <f>'2 уровень'!R2171</f>
        <v>0</v>
      </c>
      <c r="Q1056" s="72">
        <f>'2 уровень'!S2171</f>
        <v>0</v>
      </c>
      <c r="R1056" s="72">
        <f>'2 уровень'!T2171</f>
        <v>0</v>
      </c>
      <c r="S1056" s="72">
        <f>'2 уровень'!U2171</f>
        <v>0</v>
      </c>
      <c r="T1056" s="794">
        <f>'2 уровень'!V2171</f>
        <v>0</v>
      </c>
      <c r="U1056" s="72">
        <f>'2 уровень'!W2171</f>
        <v>0</v>
      </c>
      <c r="V1056" s="72">
        <f>'2 уровень'!X2171</f>
        <v>0</v>
      </c>
      <c r="W1056" s="72">
        <f>'2 уровень'!Y2171</f>
        <v>0</v>
      </c>
      <c r="X1056" s="72">
        <f>'2 уровень'!Z2171</f>
        <v>0</v>
      </c>
      <c r="Y1056" s="389">
        <f>'2 уровень'!AA2171</f>
        <v>0</v>
      </c>
      <c r="Z1056" s="72"/>
      <c r="AA1056" s="72"/>
      <c r="AB1056" s="991">
        <f>'2 уровень'!AB2170</f>
        <v>0</v>
      </c>
      <c r="AC1056" s="998">
        <f>'2 уровень'!AC2170</f>
        <v>0</v>
      </c>
      <c r="AD1056" s="196">
        <f t="shared" si="201"/>
        <v>0</v>
      </c>
      <c r="AE1056" s="196">
        <f t="shared" si="200"/>
        <v>0</v>
      </c>
      <c r="AF1056" s="907">
        <f t="shared" si="210"/>
        <v>0</v>
      </c>
      <c r="AG1056" s="59">
        <f t="shared" si="209"/>
        <v>0</v>
      </c>
      <c r="AH1056" s="59"/>
      <c r="AI1056" s="277"/>
      <c r="AJ1056" s="59">
        <f t="shared" si="207"/>
        <v>-417</v>
      </c>
      <c r="AK1056" s="59"/>
      <c r="AL1056" s="59"/>
      <c r="AM1056" s="277"/>
      <c r="AN1056" s="59"/>
      <c r="AO1056" s="59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  <c r="GA1056" s="59"/>
      <c r="GB1056" s="59"/>
      <c r="GC1056" s="59"/>
      <c r="GD1056" s="59"/>
      <c r="GE1056" s="59"/>
      <c r="GF1056" s="59"/>
      <c r="GG1056" s="59"/>
      <c r="GH1056" s="59"/>
      <c r="GI1056" s="59"/>
      <c r="GJ1056" s="59"/>
      <c r="GK1056" s="59"/>
      <c r="GL1056" s="59"/>
      <c r="GM1056" s="59"/>
      <c r="GN1056" s="59"/>
      <c r="GO1056" s="59"/>
    </row>
    <row r="1057" spans="1:197" ht="90" x14ac:dyDescent="0.25">
      <c r="B1057" s="18">
        <v>1</v>
      </c>
      <c r="C1057" s="625" t="s">
        <v>466</v>
      </c>
      <c r="D1057" s="27">
        <f>'2 уровень'!F2172</f>
        <v>500</v>
      </c>
      <c r="E1057" s="27">
        <f>'2 уровень'!G2172</f>
        <v>83</v>
      </c>
      <c r="F1057" s="27">
        <f>'2 уровень'!H2172</f>
        <v>0</v>
      </c>
      <c r="G1057" s="64">
        <f>'2 уровень'!I2172</f>
        <v>0</v>
      </c>
      <c r="H1057" s="78">
        <f>'2 уровень'!J2172</f>
        <v>0</v>
      </c>
      <c r="I1057" s="78">
        <f>'2 уровень'!K2172</f>
        <v>0</v>
      </c>
      <c r="J1057" s="25">
        <f>'2 уровень'!L2172</f>
        <v>0</v>
      </c>
      <c r="K1057" s="25">
        <f>'2 уровень'!M2172</f>
        <v>0</v>
      </c>
      <c r="L1057" s="25">
        <f>'2 уровень'!N2172</f>
        <v>0</v>
      </c>
      <c r="M1057" s="25">
        <f>'2 уровень'!O2172</f>
        <v>0</v>
      </c>
      <c r="N1057" s="25">
        <f>'2 уровень'!P2172</f>
        <v>0</v>
      </c>
      <c r="O1057" s="25">
        <f>'2 уровень'!Q2172</f>
        <v>0</v>
      </c>
      <c r="P1057" s="72">
        <f>'2 уровень'!R2172</f>
        <v>0</v>
      </c>
      <c r="Q1057" s="72">
        <f>'2 уровень'!S2172</f>
        <v>0</v>
      </c>
      <c r="R1057" s="72">
        <f>'2 уровень'!T2172</f>
        <v>0</v>
      </c>
      <c r="S1057" s="72">
        <f>'2 уровень'!U2172</f>
        <v>0</v>
      </c>
      <c r="T1057" s="794">
        <f>'2 уровень'!V2172</f>
        <v>0</v>
      </c>
      <c r="U1057" s="72">
        <f>'2 уровень'!W2172</f>
        <v>0</v>
      </c>
      <c r="V1057" s="72">
        <f>'2 уровень'!X2172</f>
        <v>0</v>
      </c>
      <c r="W1057" s="72">
        <f>'2 уровень'!Y2172</f>
        <v>0</v>
      </c>
      <c r="X1057" s="72">
        <f>'2 уровень'!Z2172</f>
        <v>0</v>
      </c>
      <c r="Y1057" s="389">
        <f>'2 уровень'!AA2172</f>
        <v>0</v>
      </c>
      <c r="Z1057" s="72"/>
      <c r="AA1057" s="72"/>
      <c r="AB1057" s="991">
        <f>'2 уровень'!AB2171</f>
        <v>0</v>
      </c>
      <c r="AC1057" s="998">
        <f>'2 уровень'!AC2171</f>
        <v>0</v>
      </c>
      <c r="AD1057" s="196">
        <f t="shared" si="201"/>
        <v>0</v>
      </c>
      <c r="AE1057" s="196">
        <f t="shared" si="200"/>
        <v>0</v>
      </c>
      <c r="AF1057" s="907">
        <f t="shared" si="210"/>
        <v>0</v>
      </c>
      <c r="AG1057" s="59" t="e">
        <f t="shared" si="209"/>
        <v>#DIV/0!</v>
      </c>
      <c r="AH1057" s="59"/>
      <c r="AI1057" s="277"/>
      <c r="AJ1057" s="59">
        <f t="shared" ref="AJ1057:AJ1088" si="211">E1058-D1058</f>
        <v>-1891</v>
      </c>
      <c r="AK1057" s="59"/>
      <c r="AL1057" s="59"/>
      <c r="AM1057" s="277"/>
      <c r="AN1057" s="59"/>
      <c r="AO1057" s="59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  <c r="GA1057" s="59"/>
      <c r="GB1057" s="59"/>
      <c r="GC1057" s="59"/>
      <c r="GD1057" s="59"/>
      <c r="GE1057" s="59"/>
      <c r="GF1057" s="59"/>
      <c r="GG1057" s="59"/>
      <c r="GH1057" s="59"/>
      <c r="GI1057" s="59"/>
      <c r="GJ1057" s="59"/>
      <c r="GK1057" s="59"/>
      <c r="GL1057" s="59"/>
      <c r="GM1057" s="59"/>
      <c r="GN1057" s="59"/>
      <c r="GO1057" s="59"/>
    </row>
    <row r="1058" spans="1:197" x14ac:dyDescent="0.25">
      <c r="B1058" s="18">
        <v>1</v>
      </c>
      <c r="C1058" s="625" t="s">
        <v>131</v>
      </c>
      <c r="D1058" s="27">
        <f>'2 уровень'!F2173</f>
        <v>2269</v>
      </c>
      <c r="E1058" s="27">
        <f>'2 уровень'!G2173</f>
        <v>378</v>
      </c>
      <c r="F1058" s="27">
        <f>'2 уровень'!H2173</f>
        <v>341</v>
      </c>
      <c r="G1058" s="64">
        <f>'2 уровень'!I2173</f>
        <v>90.211640211640216</v>
      </c>
      <c r="H1058" s="78">
        <f>'2 уровень'!J2173</f>
        <v>0</v>
      </c>
      <c r="I1058" s="78">
        <f>'2 уровень'!K2173</f>
        <v>0</v>
      </c>
      <c r="J1058" s="25">
        <f>'2 уровень'!L2173</f>
        <v>0</v>
      </c>
      <c r="K1058" s="25">
        <f>'2 уровень'!M2173</f>
        <v>0</v>
      </c>
      <c r="L1058" s="25">
        <f>'2 уровень'!N2173</f>
        <v>0</v>
      </c>
      <c r="M1058" s="25">
        <f>'2 уровень'!O2173</f>
        <v>0</v>
      </c>
      <c r="N1058" s="25">
        <f>'2 уровень'!P2173</f>
        <v>0</v>
      </c>
      <c r="O1058" s="25">
        <f>'2 уровень'!Q2173</f>
        <v>0</v>
      </c>
      <c r="P1058" s="72">
        <f>'2 уровень'!R2173</f>
        <v>0</v>
      </c>
      <c r="Q1058" s="72">
        <f>'2 уровень'!S2173</f>
        <v>0</v>
      </c>
      <c r="R1058" s="72">
        <f>'2 уровень'!T2173</f>
        <v>0</v>
      </c>
      <c r="S1058" s="72">
        <f>'2 уровень'!U2173</f>
        <v>0</v>
      </c>
      <c r="T1058" s="794">
        <f>'2 уровень'!V2173</f>
        <v>0</v>
      </c>
      <c r="U1058" s="72">
        <f>'2 уровень'!W2173</f>
        <v>0</v>
      </c>
      <c r="V1058" s="72">
        <f>'2 уровень'!X2173</f>
        <v>0</v>
      </c>
      <c r="W1058" s="72">
        <f>'2 уровень'!Y2173</f>
        <v>0</v>
      </c>
      <c r="X1058" s="72">
        <f>'2 уровень'!Z2173</f>
        <v>0</v>
      </c>
      <c r="Y1058" s="389">
        <f>'2 уровень'!AA2173</f>
        <v>0</v>
      </c>
      <c r="Z1058" s="72"/>
      <c r="AA1058" s="72"/>
      <c r="AB1058" s="991">
        <f>'2 уровень'!AB2172</f>
        <v>0</v>
      </c>
      <c r="AC1058" s="998">
        <f>'2 уровень'!AC2172</f>
        <v>0</v>
      </c>
      <c r="AD1058" s="196">
        <f t="shared" si="201"/>
        <v>0</v>
      </c>
      <c r="AE1058" s="196">
        <f t="shared" si="200"/>
        <v>0</v>
      </c>
      <c r="AF1058" s="907">
        <f t="shared" si="210"/>
        <v>0</v>
      </c>
      <c r="AG1058" s="59">
        <f t="shared" si="209"/>
        <v>0</v>
      </c>
      <c r="AH1058" s="59"/>
      <c r="AI1058" s="277"/>
      <c r="AJ1058" s="59">
        <f t="shared" si="211"/>
        <v>-1714</v>
      </c>
      <c r="AK1058" s="59"/>
      <c r="AL1058" s="59"/>
      <c r="AM1058" s="277"/>
      <c r="AN1058" s="59"/>
      <c r="AO1058" s="59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  <c r="GA1058" s="59"/>
      <c r="GB1058" s="59"/>
      <c r="GC1058" s="59"/>
      <c r="GD1058" s="59"/>
      <c r="GE1058" s="59"/>
      <c r="GF1058" s="59"/>
      <c r="GG1058" s="59"/>
      <c r="GH1058" s="59"/>
      <c r="GI1058" s="59"/>
      <c r="GJ1058" s="59"/>
      <c r="GK1058" s="59"/>
      <c r="GL1058" s="59"/>
      <c r="GM1058" s="59"/>
      <c r="GN1058" s="59"/>
      <c r="GO1058" s="59"/>
    </row>
    <row r="1059" spans="1:197" x14ac:dyDescent="0.25">
      <c r="B1059" s="18">
        <v>1</v>
      </c>
      <c r="C1059" s="625" t="s">
        <v>222</v>
      </c>
      <c r="D1059" s="27">
        <f>'2 уровень'!F2174</f>
        <v>2057</v>
      </c>
      <c r="E1059" s="27">
        <f>'2 уровень'!G2174</f>
        <v>343</v>
      </c>
      <c r="F1059" s="27">
        <f>'2 уровень'!H2174</f>
        <v>332</v>
      </c>
      <c r="G1059" s="64">
        <f>'2 уровень'!I2174</f>
        <v>96.793002915451893</v>
      </c>
      <c r="H1059" s="78">
        <f>'2 уровень'!J2174</f>
        <v>0</v>
      </c>
      <c r="I1059" s="78">
        <f>'2 уровень'!K2174</f>
        <v>0</v>
      </c>
      <c r="J1059" s="25">
        <f>'2 уровень'!L2174</f>
        <v>0</v>
      </c>
      <c r="K1059" s="25">
        <f>'2 уровень'!M2174</f>
        <v>0</v>
      </c>
      <c r="L1059" s="25">
        <f>'2 уровень'!N2174</f>
        <v>0</v>
      </c>
      <c r="M1059" s="25">
        <f>'2 уровень'!O2174</f>
        <v>0</v>
      </c>
      <c r="N1059" s="25">
        <f>'2 уровень'!P2174</f>
        <v>0</v>
      </c>
      <c r="O1059" s="25">
        <f>'2 уровень'!Q2174</f>
        <v>0</v>
      </c>
      <c r="P1059" s="72">
        <f>'2 уровень'!R2174</f>
        <v>0</v>
      </c>
      <c r="Q1059" s="72">
        <f>'2 уровень'!S2174</f>
        <v>0</v>
      </c>
      <c r="R1059" s="72">
        <f>'2 уровень'!T2174</f>
        <v>0</v>
      </c>
      <c r="S1059" s="72">
        <f>'2 уровень'!U2174</f>
        <v>0</v>
      </c>
      <c r="T1059" s="794">
        <f>'2 уровень'!V2174</f>
        <v>0</v>
      </c>
      <c r="U1059" s="72">
        <f>'2 уровень'!W2174</f>
        <v>0</v>
      </c>
      <c r="V1059" s="72">
        <f>'2 уровень'!X2174</f>
        <v>0</v>
      </c>
      <c r="W1059" s="72">
        <f>'2 уровень'!Y2174</f>
        <v>0</v>
      </c>
      <c r="X1059" s="72">
        <f>'2 уровень'!Z2174</f>
        <v>0</v>
      </c>
      <c r="Y1059" s="389">
        <f>'2 уровень'!AA2174</f>
        <v>0</v>
      </c>
      <c r="Z1059" s="72"/>
      <c r="AA1059" s="72"/>
      <c r="AB1059" s="991">
        <f>'2 уровень'!AB2173</f>
        <v>0</v>
      </c>
      <c r="AC1059" s="998">
        <f>'2 уровень'!AC2173</f>
        <v>0</v>
      </c>
      <c r="AD1059" s="196">
        <f t="shared" si="201"/>
        <v>0</v>
      </c>
      <c r="AE1059" s="196">
        <f t="shared" si="200"/>
        <v>0</v>
      </c>
      <c r="AF1059" s="907">
        <f t="shared" si="210"/>
        <v>0</v>
      </c>
      <c r="AG1059" s="59">
        <f t="shared" si="209"/>
        <v>0</v>
      </c>
      <c r="AH1059" s="59"/>
      <c r="AI1059" s="277"/>
      <c r="AJ1059" s="59">
        <f t="shared" si="211"/>
        <v>-110</v>
      </c>
      <c r="AK1059" s="59"/>
      <c r="AL1059" s="59"/>
      <c r="AM1059" s="277"/>
      <c r="AN1059" s="59"/>
      <c r="AO1059" s="59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  <c r="GA1059" s="59"/>
      <c r="GB1059" s="59"/>
      <c r="GC1059" s="59"/>
      <c r="GD1059" s="59"/>
      <c r="GE1059" s="59"/>
      <c r="GF1059" s="59"/>
      <c r="GG1059" s="59"/>
      <c r="GH1059" s="59"/>
      <c r="GI1059" s="59"/>
      <c r="GJ1059" s="59"/>
      <c r="GK1059" s="59"/>
      <c r="GL1059" s="59"/>
      <c r="GM1059" s="59"/>
      <c r="GN1059" s="59"/>
      <c r="GO1059" s="59"/>
    </row>
    <row r="1060" spans="1:197" ht="45" x14ac:dyDescent="0.25">
      <c r="B1060" s="18">
        <v>1</v>
      </c>
      <c r="C1060" s="625" t="s">
        <v>467</v>
      </c>
      <c r="D1060" s="27">
        <f>'2 уровень'!F2175</f>
        <v>132</v>
      </c>
      <c r="E1060" s="27">
        <f>'2 уровень'!G2175</f>
        <v>22</v>
      </c>
      <c r="F1060" s="27">
        <f>'2 уровень'!H2175</f>
        <v>6</v>
      </c>
      <c r="G1060" s="64">
        <f>'2 уровень'!I2175</f>
        <v>27.27272727272727</v>
      </c>
      <c r="H1060" s="78">
        <f>'2 уровень'!J2175</f>
        <v>0</v>
      </c>
      <c r="I1060" s="78">
        <f>'2 уровень'!K2175</f>
        <v>0</v>
      </c>
      <c r="J1060" s="25">
        <f>'2 уровень'!L2175</f>
        <v>0</v>
      </c>
      <c r="K1060" s="25">
        <f>'2 уровень'!M2175</f>
        <v>0</v>
      </c>
      <c r="L1060" s="25">
        <f>'2 уровень'!N2175</f>
        <v>0</v>
      </c>
      <c r="M1060" s="25">
        <f>'2 уровень'!O2175</f>
        <v>0</v>
      </c>
      <c r="N1060" s="25">
        <f>'2 уровень'!P2175</f>
        <v>0</v>
      </c>
      <c r="O1060" s="25">
        <f>'2 уровень'!Q2175</f>
        <v>0</v>
      </c>
      <c r="P1060" s="72">
        <f>'2 уровень'!R2175</f>
        <v>0</v>
      </c>
      <c r="Q1060" s="72">
        <f>'2 уровень'!S2175</f>
        <v>0</v>
      </c>
      <c r="R1060" s="72">
        <f>'2 уровень'!T2175</f>
        <v>0</v>
      </c>
      <c r="S1060" s="72">
        <f>'2 уровень'!U2175</f>
        <v>0</v>
      </c>
      <c r="T1060" s="794">
        <f>'2 уровень'!V2175</f>
        <v>0</v>
      </c>
      <c r="U1060" s="72">
        <f>'2 уровень'!W2175</f>
        <v>0</v>
      </c>
      <c r="V1060" s="72">
        <f>'2 уровень'!X2175</f>
        <v>0</v>
      </c>
      <c r="W1060" s="72">
        <f>'2 уровень'!Y2175</f>
        <v>0</v>
      </c>
      <c r="X1060" s="72">
        <f>'2 уровень'!Z2175</f>
        <v>0</v>
      </c>
      <c r="Y1060" s="389">
        <f>'2 уровень'!AA2175</f>
        <v>0</v>
      </c>
      <c r="Z1060" s="72"/>
      <c r="AA1060" s="72"/>
      <c r="AB1060" s="991">
        <f>'2 уровень'!AB2174</f>
        <v>0</v>
      </c>
      <c r="AC1060" s="998">
        <f>'2 уровень'!AC2174</f>
        <v>0</v>
      </c>
      <c r="AD1060" s="196">
        <f t="shared" si="201"/>
        <v>0</v>
      </c>
      <c r="AE1060" s="196">
        <f t="shared" ref="AE1060:AE1123" si="212">X1060*1000</f>
        <v>0</v>
      </c>
      <c r="AF1060" s="907">
        <f t="shared" si="210"/>
        <v>0</v>
      </c>
      <c r="AG1060" s="59">
        <f t="shared" si="209"/>
        <v>0</v>
      </c>
      <c r="AH1060" s="59"/>
      <c r="AI1060" s="277"/>
      <c r="AJ1060" s="59">
        <f t="shared" si="211"/>
        <v>-67</v>
      </c>
      <c r="AK1060" s="59"/>
      <c r="AL1060" s="59"/>
      <c r="AM1060" s="277"/>
      <c r="AN1060" s="59"/>
      <c r="AO1060" s="59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  <c r="GA1060" s="59"/>
      <c r="GB1060" s="59"/>
      <c r="GC1060" s="59"/>
      <c r="GD1060" s="59"/>
      <c r="GE1060" s="59"/>
      <c r="GF1060" s="59"/>
      <c r="GG1060" s="59"/>
      <c r="GH1060" s="59"/>
      <c r="GI1060" s="59"/>
      <c r="GJ1060" s="59"/>
      <c r="GK1060" s="59"/>
      <c r="GL1060" s="59"/>
      <c r="GM1060" s="59"/>
      <c r="GN1060" s="59"/>
      <c r="GO1060" s="59"/>
    </row>
    <row r="1061" spans="1:197" ht="75" x14ac:dyDescent="0.25">
      <c r="B1061" s="18">
        <v>1</v>
      </c>
      <c r="C1061" s="625" t="s">
        <v>513</v>
      </c>
      <c r="D1061" s="27">
        <f>'2 уровень'!F2176</f>
        <v>80</v>
      </c>
      <c r="E1061" s="27">
        <f>'2 уровень'!G2176</f>
        <v>13</v>
      </c>
      <c r="F1061" s="27">
        <f>'2 уровень'!H2176</f>
        <v>3</v>
      </c>
      <c r="G1061" s="64">
        <f>'2 уровень'!I2176</f>
        <v>0</v>
      </c>
      <c r="H1061" s="78">
        <f>'2 уровень'!J2176</f>
        <v>0</v>
      </c>
      <c r="I1061" s="78">
        <f>'2 уровень'!K2176</f>
        <v>0</v>
      </c>
      <c r="J1061" s="25">
        <f>'2 уровень'!L2176</f>
        <v>0</v>
      </c>
      <c r="K1061" s="25">
        <f>'2 уровень'!M2176</f>
        <v>0</v>
      </c>
      <c r="L1061" s="25">
        <f>'2 уровень'!N2176</f>
        <v>0</v>
      </c>
      <c r="M1061" s="25">
        <f>'2 уровень'!O2176</f>
        <v>0</v>
      </c>
      <c r="N1061" s="25">
        <f>'2 уровень'!P2176</f>
        <v>0</v>
      </c>
      <c r="O1061" s="25">
        <f>'2 уровень'!Q2176</f>
        <v>0</v>
      </c>
      <c r="P1061" s="72">
        <f>'2 уровень'!R2176</f>
        <v>0</v>
      </c>
      <c r="Q1061" s="72">
        <f>'2 уровень'!S2176</f>
        <v>0</v>
      </c>
      <c r="R1061" s="72">
        <f>'2 уровень'!T2176</f>
        <v>0</v>
      </c>
      <c r="S1061" s="72">
        <f>'2 уровень'!U2176</f>
        <v>0</v>
      </c>
      <c r="T1061" s="794">
        <f>'2 уровень'!V2176</f>
        <v>0</v>
      </c>
      <c r="U1061" s="72">
        <f>'2 уровень'!W2176</f>
        <v>0</v>
      </c>
      <c r="V1061" s="72">
        <f>'2 уровень'!X2176</f>
        <v>0</v>
      </c>
      <c r="W1061" s="72">
        <f>'2 уровень'!Y2176</f>
        <v>0</v>
      </c>
      <c r="X1061" s="72">
        <f>'2 уровень'!Z2176</f>
        <v>0</v>
      </c>
      <c r="Y1061" s="389">
        <f>'2 уровень'!AA2176</f>
        <v>0</v>
      </c>
      <c r="Z1061" s="72"/>
      <c r="AA1061" s="72"/>
      <c r="AB1061" s="991">
        <f>'2 уровень'!AB2175</f>
        <v>0</v>
      </c>
      <c r="AC1061" s="998">
        <f>'2 уровень'!AC2175</f>
        <v>0</v>
      </c>
      <c r="AD1061" s="196">
        <f t="shared" ref="AD1061:AD1130" si="213">Y1061*1000</f>
        <v>0</v>
      </c>
      <c r="AE1061" s="196">
        <f t="shared" si="212"/>
        <v>0</v>
      </c>
      <c r="AF1061" s="907">
        <f t="shared" si="210"/>
        <v>0</v>
      </c>
      <c r="AG1061" s="59">
        <f t="shared" si="209"/>
        <v>0</v>
      </c>
      <c r="AH1061" s="59"/>
      <c r="AI1061" s="277"/>
      <c r="AJ1061" s="59">
        <f t="shared" si="211"/>
        <v>-450</v>
      </c>
      <c r="AK1061" s="59"/>
      <c r="AL1061" s="59"/>
      <c r="AM1061" s="277"/>
      <c r="AN1061" s="59"/>
      <c r="AO1061" s="59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  <c r="GA1061" s="59"/>
      <c r="GB1061" s="59"/>
      <c r="GC1061" s="59"/>
      <c r="GD1061" s="59"/>
      <c r="GE1061" s="59"/>
      <c r="GF1061" s="59"/>
      <c r="GG1061" s="59"/>
      <c r="GH1061" s="59"/>
      <c r="GI1061" s="59"/>
      <c r="GJ1061" s="59"/>
      <c r="GK1061" s="59"/>
      <c r="GL1061" s="59"/>
      <c r="GM1061" s="59"/>
      <c r="GN1061" s="59"/>
      <c r="GO1061" s="59"/>
    </row>
    <row r="1062" spans="1:197" ht="30" x14ac:dyDescent="0.25">
      <c r="B1062" s="18">
        <v>1</v>
      </c>
      <c r="C1062" s="625" t="s">
        <v>640</v>
      </c>
      <c r="D1062" s="27">
        <f>'2 уровень'!F2177</f>
        <v>540</v>
      </c>
      <c r="E1062" s="27">
        <f>'2 уровень'!G2177</f>
        <v>90</v>
      </c>
      <c r="F1062" s="27">
        <f>'2 уровень'!H2177</f>
        <v>145</v>
      </c>
      <c r="G1062" s="64">
        <f>'2 уровень'!I2177</f>
        <v>0</v>
      </c>
      <c r="H1062" s="78">
        <f>'2 уровень'!J2177</f>
        <v>0</v>
      </c>
      <c r="I1062" s="78">
        <f>'2 уровень'!K2177</f>
        <v>0</v>
      </c>
      <c r="J1062" s="25">
        <f>'2 уровень'!L2177</f>
        <v>0</v>
      </c>
      <c r="K1062" s="25">
        <f>'2 уровень'!M2177</f>
        <v>0</v>
      </c>
      <c r="L1062" s="25">
        <f>'2 уровень'!N2177</f>
        <v>0</v>
      </c>
      <c r="M1062" s="25">
        <f>'2 уровень'!O2177</f>
        <v>0</v>
      </c>
      <c r="N1062" s="25">
        <f>'2 уровень'!P2177</f>
        <v>0</v>
      </c>
      <c r="O1062" s="25">
        <f>'2 уровень'!Q2177</f>
        <v>0</v>
      </c>
      <c r="P1062" s="72">
        <f>'2 уровень'!R2177</f>
        <v>0</v>
      </c>
      <c r="Q1062" s="72">
        <f>'2 уровень'!S2177</f>
        <v>0</v>
      </c>
      <c r="R1062" s="72">
        <f>'2 уровень'!T2177</f>
        <v>0</v>
      </c>
      <c r="S1062" s="72">
        <f>'2 уровень'!U2177</f>
        <v>0</v>
      </c>
      <c r="T1062" s="794">
        <f>'2 уровень'!V2177</f>
        <v>0</v>
      </c>
      <c r="U1062" s="72">
        <f>'2 уровень'!W2177</f>
        <v>0</v>
      </c>
      <c r="V1062" s="72">
        <f>'2 уровень'!X2177</f>
        <v>0</v>
      </c>
      <c r="W1062" s="72">
        <f>'2 уровень'!Y2177</f>
        <v>0</v>
      </c>
      <c r="X1062" s="72">
        <f>'2 уровень'!Z2177</f>
        <v>0</v>
      </c>
      <c r="Y1062" s="389">
        <f>'2 уровень'!AA2177</f>
        <v>0</v>
      </c>
      <c r="Z1062" s="72"/>
      <c r="AA1062" s="72"/>
      <c r="AB1062" s="991">
        <f>'2 уровень'!AB2176</f>
        <v>0</v>
      </c>
      <c r="AC1062" s="998">
        <f>'2 уровень'!AC2176</f>
        <v>0</v>
      </c>
      <c r="AD1062" s="196">
        <f t="shared" si="213"/>
        <v>0</v>
      </c>
      <c r="AE1062" s="196">
        <f t="shared" si="212"/>
        <v>0</v>
      </c>
      <c r="AF1062" s="907"/>
      <c r="AG1062" s="59"/>
      <c r="AH1062" s="59"/>
      <c r="AI1062" s="277"/>
      <c r="AJ1062" s="59">
        <f t="shared" si="211"/>
        <v>0</v>
      </c>
      <c r="AK1062" s="59"/>
      <c r="AL1062" s="59"/>
      <c r="AM1062" s="277"/>
      <c r="AN1062" s="59"/>
      <c r="AO1062" s="59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  <c r="GA1062" s="59"/>
      <c r="GB1062" s="59"/>
      <c r="GC1062" s="59"/>
      <c r="GD1062" s="59"/>
      <c r="GE1062" s="59"/>
      <c r="GF1062" s="59"/>
      <c r="GG1062" s="59"/>
      <c r="GH1062" s="59"/>
      <c r="GI1062" s="59"/>
      <c r="GJ1062" s="59"/>
      <c r="GK1062" s="59"/>
      <c r="GL1062" s="59"/>
      <c r="GM1062" s="59"/>
      <c r="GN1062" s="59"/>
      <c r="GO1062" s="59"/>
    </row>
    <row r="1063" spans="1:197" ht="30" x14ac:dyDescent="0.25">
      <c r="B1063" s="18">
        <v>1</v>
      </c>
      <c r="C1063" s="626" t="s">
        <v>194</v>
      </c>
      <c r="D1063" s="27">
        <f>'2 уровень'!F2178</f>
        <v>0</v>
      </c>
      <c r="E1063" s="27">
        <f>'2 уровень'!G2178</f>
        <v>0</v>
      </c>
      <c r="F1063" s="27">
        <f>'2 уровень'!H2178</f>
        <v>0</v>
      </c>
      <c r="G1063" s="64">
        <f>'2 уровень'!I2178</f>
        <v>0</v>
      </c>
      <c r="H1063" s="78">
        <f>'2 уровень'!J2178</f>
        <v>0</v>
      </c>
      <c r="I1063" s="78">
        <f>'2 уровень'!K2178</f>
        <v>0</v>
      </c>
      <c r="J1063" s="25">
        <f>'2 уровень'!L2178</f>
        <v>0</v>
      </c>
      <c r="K1063" s="25">
        <f>'2 уровень'!M2178</f>
        <v>0</v>
      </c>
      <c r="L1063" s="25">
        <f>'2 уровень'!N2178</f>
        <v>0</v>
      </c>
      <c r="M1063" s="25">
        <f>'2 уровень'!O2178</f>
        <v>0</v>
      </c>
      <c r="N1063" s="25">
        <f>'2 уровень'!P2178</f>
        <v>0</v>
      </c>
      <c r="O1063" s="25">
        <f>'2 уровень'!Q2178</f>
        <v>0</v>
      </c>
      <c r="P1063" s="72">
        <f>'2 уровень'!R2178</f>
        <v>0</v>
      </c>
      <c r="Q1063" s="72">
        <f>'2 уровень'!S2178</f>
        <v>0</v>
      </c>
      <c r="R1063" s="72">
        <f>'2 уровень'!T2178</f>
        <v>0</v>
      </c>
      <c r="S1063" s="72">
        <f>'2 уровень'!U2178</f>
        <v>0</v>
      </c>
      <c r="T1063" s="794">
        <f>'2 уровень'!V2178</f>
        <v>0</v>
      </c>
      <c r="U1063" s="72">
        <f>'2 уровень'!W2178</f>
        <v>0</v>
      </c>
      <c r="V1063" s="72">
        <f>'2 уровень'!X2178</f>
        <v>0</v>
      </c>
      <c r="W1063" s="72">
        <f>'2 уровень'!Y2178</f>
        <v>0</v>
      </c>
      <c r="X1063" s="72">
        <f>'2 уровень'!Z2178</f>
        <v>0</v>
      </c>
      <c r="Y1063" s="389">
        <f>'2 уровень'!AA2178</f>
        <v>0</v>
      </c>
      <c r="Z1063" s="72"/>
      <c r="AA1063" s="72"/>
      <c r="AB1063" s="991">
        <f>'2 уровень'!AB2178</f>
        <v>0</v>
      </c>
      <c r="AC1063" s="998">
        <f>'2 уровень'!AC2178</f>
        <v>0</v>
      </c>
      <c r="AD1063" s="196">
        <f t="shared" si="213"/>
        <v>0</v>
      </c>
      <c r="AE1063" s="196">
        <f t="shared" si="212"/>
        <v>0</v>
      </c>
      <c r="AF1063" s="907">
        <f t="shared" ref="AF1063:AF1075" si="214">IF(P1063&gt;0,P1063*1000/D1063,0)</f>
        <v>0</v>
      </c>
      <c r="AG1063" s="59" t="e">
        <f t="shared" ref="AG1063:AG1101" si="215">S1063/F1063*1000</f>
        <v>#DIV/0!</v>
      </c>
      <c r="AH1063" s="59"/>
      <c r="AI1063" s="277"/>
      <c r="AJ1063" s="59">
        <f t="shared" si="211"/>
        <v>-385</v>
      </c>
      <c r="AK1063" s="59"/>
      <c r="AL1063" s="59"/>
      <c r="AM1063" s="277"/>
      <c r="AN1063" s="59"/>
      <c r="AO1063" s="59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  <c r="GA1063" s="59"/>
      <c r="GB1063" s="59"/>
      <c r="GC1063" s="59"/>
      <c r="GD1063" s="59"/>
      <c r="GE1063" s="59"/>
      <c r="GF1063" s="59"/>
      <c r="GG1063" s="59"/>
      <c r="GH1063" s="59"/>
      <c r="GI1063" s="59"/>
      <c r="GJ1063" s="59"/>
      <c r="GK1063" s="59"/>
      <c r="GL1063" s="59"/>
      <c r="GM1063" s="59"/>
      <c r="GN1063" s="59"/>
      <c r="GO1063" s="59"/>
    </row>
    <row r="1064" spans="1:197" ht="110.25" x14ac:dyDescent="0.25">
      <c r="B1064" s="18">
        <v>1</v>
      </c>
      <c r="C1064" s="628" t="s">
        <v>514</v>
      </c>
      <c r="D1064" s="27">
        <f>'2 уровень'!F2179</f>
        <v>462</v>
      </c>
      <c r="E1064" s="27">
        <f>'2 уровень'!G2179</f>
        <v>77</v>
      </c>
      <c r="F1064" s="27">
        <f>'2 уровень'!H2179</f>
        <v>14</v>
      </c>
      <c r="G1064" s="64">
        <f>'2 уровень'!I2179</f>
        <v>18.181818181818183</v>
      </c>
      <c r="H1064" s="78">
        <f>'2 уровень'!J2179</f>
        <v>0</v>
      </c>
      <c r="I1064" s="78">
        <f>'2 уровень'!K2179</f>
        <v>0</v>
      </c>
      <c r="J1064" s="25">
        <f>'2 уровень'!L2179</f>
        <v>0</v>
      </c>
      <c r="K1064" s="25">
        <f>'2 уровень'!M2179</f>
        <v>0</v>
      </c>
      <c r="L1064" s="25">
        <f>'2 уровень'!N2179</f>
        <v>0</v>
      </c>
      <c r="M1064" s="25">
        <f>'2 уровень'!O2179</f>
        <v>0</v>
      </c>
      <c r="N1064" s="25">
        <f>'2 уровень'!P2179</f>
        <v>0</v>
      </c>
      <c r="O1064" s="25">
        <f>'2 уровень'!Q2179</f>
        <v>0</v>
      </c>
      <c r="P1064" s="72">
        <f>'2 уровень'!R2179</f>
        <v>1734.57852</v>
      </c>
      <c r="Q1064" s="72">
        <f>'2 уровень'!S2179</f>
        <v>1734.57852</v>
      </c>
      <c r="R1064" s="72">
        <f>'2 уровень'!T2179</f>
        <v>289.09642000000002</v>
      </c>
      <c r="S1064" s="72">
        <f>'2 уровень'!U2179</f>
        <v>47.758379999999995</v>
      </c>
      <c r="T1064" s="794">
        <f>'2 уровень'!V2179</f>
        <v>0</v>
      </c>
      <c r="U1064" s="72">
        <f>'2 уровень'!W2179</f>
        <v>0</v>
      </c>
      <c r="V1064" s="72">
        <f>'2 уровень'!X2179</f>
        <v>-241.33804000000003</v>
      </c>
      <c r="W1064" s="72">
        <f>'2 уровень'!Y2179</f>
        <v>0</v>
      </c>
      <c r="X1064" s="72">
        <f>'2 уровень'!Z2179</f>
        <v>0</v>
      </c>
      <c r="Y1064" s="389">
        <f>'2 уровень'!AA2179</f>
        <v>47.758379999999995</v>
      </c>
      <c r="Z1064" s="72">
        <f>S1064/R1064*100</f>
        <v>16.519879422927474</v>
      </c>
      <c r="AA1064" s="72">
        <f>Y1064/R1064*100</f>
        <v>16.519879422927474</v>
      </c>
      <c r="AB1064" s="991">
        <f>'2 уровень'!AB2179</f>
        <v>0</v>
      </c>
      <c r="AC1064" s="998">
        <f>'2 уровень'!AC2179</f>
        <v>0</v>
      </c>
      <c r="AD1064" s="196">
        <f t="shared" si="213"/>
        <v>47758.38</v>
      </c>
      <c r="AE1064" s="196">
        <f t="shared" si="212"/>
        <v>0</v>
      </c>
      <c r="AF1064" s="907">
        <f t="shared" si="214"/>
        <v>3754.4989610389612</v>
      </c>
      <c r="AG1064" s="59">
        <f t="shared" si="215"/>
        <v>3411.312857142857</v>
      </c>
      <c r="AH1064" s="59"/>
      <c r="AI1064" s="277"/>
      <c r="AJ1064" s="59">
        <f t="shared" si="211"/>
        <v>-67</v>
      </c>
      <c r="AK1064" s="59"/>
      <c r="AL1064" s="59"/>
      <c r="AM1064" s="277"/>
      <c r="AN1064" s="59"/>
      <c r="AO1064" s="59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  <c r="GA1064" s="59"/>
      <c r="GB1064" s="59"/>
      <c r="GC1064" s="59"/>
      <c r="GD1064" s="59"/>
      <c r="GE1064" s="59"/>
      <c r="GF1064" s="59"/>
      <c r="GG1064" s="59"/>
      <c r="GH1064" s="59"/>
      <c r="GI1064" s="59"/>
      <c r="GJ1064" s="59"/>
      <c r="GK1064" s="59"/>
      <c r="GL1064" s="59"/>
      <c r="GM1064" s="59"/>
      <c r="GN1064" s="59"/>
      <c r="GO1064" s="59"/>
    </row>
    <row r="1065" spans="1:197" x14ac:dyDescent="0.25">
      <c r="B1065" s="18">
        <v>1</v>
      </c>
      <c r="C1065" s="624" t="s">
        <v>637</v>
      </c>
      <c r="D1065" s="27">
        <f>'2 уровень'!F2180</f>
        <v>80</v>
      </c>
      <c r="E1065" s="27">
        <f>'2 уровень'!G2180</f>
        <v>13</v>
      </c>
      <c r="F1065" s="27">
        <f>'2 уровень'!H2180</f>
        <v>0</v>
      </c>
      <c r="G1065" s="64">
        <f>'2 уровень'!I2180</f>
        <v>0</v>
      </c>
      <c r="H1065" s="78">
        <f>'2 уровень'!J2180</f>
        <v>0</v>
      </c>
      <c r="I1065" s="78">
        <f>'2 уровень'!K2180</f>
        <v>0</v>
      </c>
      <c r="J1065" s="25">
        <f>'2 уровень'!L2180</f>
        <v>0</v>
      </c>
      <c r="K1065" s="25">
        <f>'2 уровень'!M2180</f>
        <v>0</v>
      </c>
      <c r="L1065" s="25">
        <f>'2 уровень'!N2180</f>
        <v>0</v>
      </c>
      <c r="M1065" s="25">
        <f>'2 уровень'!O2180</f>
        <v>0</v>
      </c>
      <c r="N1065" s="25">
        <f>'2 уровень'!P2180</f>
        <v>0</v>
      </c>
      <c r="O1065" s="25">
        <f>'2 уровень'!Q2180</f>
        <v>0</v>
      </c>
      <c r="P1065" s="72">
        <f>'2 уровень'!R2180</f>
        <v>0</v>
      </c>
      <c r="Q1065" s="72">
        <f>'2 уровень'!S2180</f>
        <v>0</v>
      </c>
      <c r="R1065" s="72">
        <f>'2 уровень'!T2180</f>
        <v>0</v>
      </c>
      <c r="S1065" s="72">
        <f>'2 уровень'!U2180</f>
        <v>0</v>
      </c>
      <c r="T1065" s="794">
        <f>'2 уровень'!V2180</f>
        <v>0</v>
      </c>
      <c r="U1065" s="72">
        <f>'2 уровень'!W2180</f>
        <v>0</v>
      </c>
      <c r="V1065" s="72">
        <f>'2 уровень'!X2180</f>
        <v>0</v>
      </c>
      <c r="W1065" s="72">
        <f>'2 уровень'!Y2180</f>
        <v>0</v>
      </c>
      <c r="X1065" s="72">
        <f>'2 уровень'!Z2180</f>
        <v>0</v>
      </c>
      <c r="Y1065" s="389">
        <f>'2 уровень'!AA2180</f>
        <v>0</v>
      </c>
      <c r="Z1065" s="72" t="e">
        <f>S1065/R1065*100</f>
        <v>#DIV/0!</v>
      </c>
      <c r="AA1065" s="72" t="e">
        <f>Y1065/R1065*100</f>
        <v>#DIV/0!</v>
      </c>
      <c r="AB1065" s="991">
        <f>'2 уровень'!AB2183</f>
        <v>0</v>
      </c>
      <c r="AC1065" s="998">
        <f>'2 уровень'!AC2183</f>
        <v>0</v>
      </c>
      <c r="AD1065" s="196">
        <f t="shared" si="213"/>
        <v>0</v>
      </c>
      <c r="AE1065" s="196">
        <f t="shared" si="212"/>
        <v>0</v>
      </c>
      <c r="AF1065" s="907">
        <f t="shared" si="214"/>
        <v>0</v>
      </c>
      <c r="AG1065" s="59" t="e">
        <f t="shared" si="215"/>
        <v>#DIV/0!</v>
      </c>
      <c r="AH1065" s="59"/>
      <c r="AI1065" s="277"/>
      <c r="AJ1065" s="59">
        <f t="shared" si="211"/>
        <v>-87</v>
      </c>
      <c r="AK1065" s="59"/>
      <c r="AL1065" s="59"/>
      <c r="AM1065" s="277"/>
      <c r="AN1065" s="59"/>
      <c r="AO1065" s="59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  <c r="GA1065" s="59"/>
      <c r="GB1065" s="59"/>
      <c r="GC1065" s="59"/>
      <c r="GD1065" s="59"/>
      <c r="GE1065" s="59"/>
      <c r="GF1065" s="59"/>
      <c r="GG1065" s="59"/>
      <c r="GH1065" s="59"/>
      <c r="GI1065" s="59"/>
      <c r="GJ1065" s="59"/>
      <c r="GK1065" s="59"/>
      <c r="GL1065" s="59"/>
      <c r="GM1065" s="59"/>
      <c r="GN1065" s="59"/>
      <c r="GO1065" s="59"/>
    </row>
    <row r="1066" spans="1:197" x14ac:dyDescent="0.25">
      <c r="B1066" s="18">
        <v>1</v>
      </c>
      <c r="C1066" s="625" t="s">
        <v>638</v>
      </c>
      <c r="D1066" s="27">
        <f>'2 уровень'!F2181</f>
        <v>105</v>
      </c>
      <c r="E1066" s="27">
        <f>'2 уровень'!G2181</f>
        <v>18</v>
      </c>
      <c r="F1066" s="27">
        <f>'2 уровень'!H2181</f>
        <v>4</v>
      </c>
      <c r="G1066" s="64">
        <f>'2 уровень'!I2181</f>
        <v>0</v>
      </c>
      <c r="H1066" s="78">
        <f>'2 уровень'!J2181</f>
        <v>0</v>
      </c>
      <c r="I1066" s="78">
        <f>'2 уровень'!K2181</f>
        <v>0</v>
      </c>
      <c r="J1066" s="25">
        <f>'2 уровень'!L2181</f>
        <v>0</v>
      </c>
      <c r="K1066" s="25">
        <f>'2 уровень'!M2181</f>
        <v>0</v>
      </c>
      <c r="L1066" s="25">
        <f>'2 уровень'!N2181</f>
        <v>0</v>
      </c>
      <c r="M1066" s="25">
        <f>'2 уровень'!O2181</f>
        <v>0</v>
      </c>
      <c r="N1066" s="25">
        <f>'2 уровень'!P2181</f>
        <v>0</v>
      </c>
      <c r="O1066" s="25">
        <f>'2 уровень'!Q2181</f>
        <v>0</v>
      </c>
      <c r="P1066" s="72">
        <f>'2 уровень'!R2181</f>
        <v>0</v>
      </c>
      <c r="Q1066" s="72">
        <f>'2 уровень'!S2181</f>
        <v>0</v>
      </c>
      <c r="R1066" s="72">
        <f>'2 уровень'!T2181</f>
        <v>0</v>
      </c>
      <c r="S1066" s="72">
        <f>'2 уровень'!U2181</f>
        <v>0</v>
      </c>
      <c r="T1066" s="794">
        <f>'2 уровень'!V2181</f>
        <v>0</v>
      </c>
      <c r="U1066" s="72">
        <f>'2 уровень'!W2181</f>
        <v>0</v>
      </c>
      <c r="V1066" s="72">
        <f>'2 уровень'!X2181</f>
        <v>0</v>
      </c>
      <c r="W1066" s="72">
        <f>'2 уровень'!Y2181</f>
        <v>0</v>
      </c>
      <c r="X1066" s="72">
        <f>'2 уровень'!Z2181</f>
        <v>0</v>
      </c>
      <c r="Y1066" s="389">
        <f>'2 уровень'!AA2181</f>
        <v>0</v>
      </c>
      <c r="Z1066" s="72" t="e">
        <f>S1066/R1066*100</f>
        <v>#DIV/0!</v>
      </c>
      <c r="AA1066" s="72" t="e">
        <f>Y1066/R1066*100</f>
        <v>#DIV/0!</v>
      </c>
      <c r="AB1066" s="991">
        <f>'2 уровень'!AB2184</f>
        <v>0</v>
      </c>
      <c r="AC1066" s="998">
        <f>'2 уровень'!AC2184</f>
        <v>0</v>
      </c>
      <c r="AD1066" s="196">
        <f t="shared" si="213"/>
        <v>0</v>
      </c>
      <c r="AE1066" s="196">
        <f t="shared" si="212"/>
        <v>0</v>
      </c>
      <c r="AF1066" s="907">
        <f t="shared" si="214"/>
        <v>0</v>
      </c>
      <c r="AG1066" s="59">
        <f t="shared" si="215"/>
        <v>0</v>
      </c>
      <c r="AH1066" s="59"/>
      <c r="AI1066" s="277"/>
      <c r="AJ1066" s="59">
        <f t="shared" si="211"/>
        <v>-185</v>
      </c>
      <c r="AK1066" s="59"/>
      <c r="AL1066" s="59"/>
      <c r="AM1066" s="277"/>
      <c r="AN1066" s="59"/>
      <c r="AO1066" s="59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  <c r="GA1066" s="59"/>
      <c r="GB1066" s="59"/>
      <c r="GC1066" s="59"/>
      <c r="GD1066" s="59"/>
      <c r="GE1066" s="59"/>
      <c r="GF1066" s="59"/>
      <c r="GG1066" s="59"/>
      <c r="GH1066" s="59"/>
      <c r="GI1066" s="59"/>
      <c r="GJ1066" s="59"/>
      <c r="GK1066" s="59"/>
      <c r="GL1066" s="59"/>
      <c r="GM1066" s="59"/>
      <c r="GN1066" s="59"/>
      <c r="GO1066" s="59"/>
    </row>
    <row r="1067" spans="1:197" x14ac:dyDescent="0.25">
      <c r="B1067" s="18">
        <v>1</v>
      </c>
      <c r="C1067" s="625" t="s">
        <v>639</v>
      </c>
      <c r="D1067" s="27">
        <f>'2 уровень'!F2182</f>
        <v>222</v>
      </c>
      <c r="E1067" s="27">
        <f>'2 уровень'!G2182</f>
        <v>37</v>
      </c>
      <c r="F1067" s="27">
        <f>'2 уровень'!H2182</f>
        <v>8</v>
      </c>
      <c r="G1067" s="64">
        <f>'2 уровень'!I2182</f>
        <v>0</v>
      </c>
      <c r="H1067" s="78">
        <f>'2 уровень'!J2182</f>
        <v>0</v>
      </c>
      <c r="I1067" s="78">
        <f>'2 уровень'!K2182</f>
        <v>0</v>
      </c>
      <c r="J1067" s="25">
        <f>'2 уровень'!L2182</f>
        <v>0</v>
      </c>
      <c r="K1067" s="25">
        <f>'2 уровень'!M2182</f>
        <v>0</v>
      </c>
      <c r="L1067" s="25">
        <f>'2 уровень'!N2182</f>
        <v>0</v>
      </c>
      <c r="M1067" s="25">
        <f>'2 уровень'!O2182</f>
        <v>0</v>
      </c>
      <c r="N1067" s="25">
        <f>'2 уровень'!P2182</f>
        <v>0</v>
      </c>
      <c r="O1067" s="25">
        <f>'2 уровень'!Q2182</f>
        <v>0</v>
      </c>
      <c r="P1067" s="72">
        <f>'2 уровень'!R2182</f>
        <v>0</v>
      </c>
      <c r="Q1067" s="72">
        <f>'2 уровень'!S2182</f>
        <v>0</v>
      </c>
      <c r="R1067" s="72">
        <f>'2 уровень'!T2182</f>
        <v>0</v>
      </c>
      <c r="S1067" s="72">
        <f>'2 уровень'!U2182</f>
        <v>0</v>
      </c>
      <c r="T1067" s="794">
        <f>'2 уровень'!V2182</f>
        <v>0</v>
      </c>
      <c r="U1067" s="72">
        <f>'2 уровень'!W2182</f>
        <v>0</v>
      </c>
      <c r="V1067" s="72">
        <f>'2 уровень'!X2182</f>
        <v>0</v>
      </c>
      <c r="W1067" s="72">
        <f>'2 уровень'!Y2182</f>
        <v>0</v>
      </c>
      <c r="X1067" s="72">
        <f>'2 уровень'!Z2182</f>
        <v>0</v>
      </c>
      <c r="Y1067" s="389">
        <f>'2 уровень'!AA2182</f>
        <v>0</v>
      </c>
      <c r="Z1067" s="72" t="e">
        <f>S1067/R1067*100</f>
        <v>#DIV/0!</v>
      </c>
      <c r="AA1067" s="72" t="e">
        <f>Y1067/R1067*100</f>
        <v>#DIV/0!</v>
      </c>
      <c r="AB1067" s="991">
        <f>'2 уровень'!AB2185</f>
        <v>0</v>
      </c>
      <c r="AC1067" s="998">
        <f>'2 уровень'!AC2185</f>
        <v>0</v>
      </c>
      <c r="AD1067" s="196">
        <f t="shared" si="213"/>
        <v>0</v>
      </c>
      <c r="AE1067" s="196">
        <f t="shared" si="212"/>
        <v>0</v>
      </c>
      <c r="AF1067" s="907">
        <f t="shared" si="214"/>
        <v>0</v>
      </c>
      <c r="AG1067" s="59">
        <f t="shared" si="215"/>
        <v>0</v>
      </c>
      <c r="AH1067" s="59"/>
      <c r="AI1067" s="277"/>
      <c r="AJ1067" s="59">
        <f t="shared" si="211"/>
        <v>-1189</v>
      </c>
      <c r="AK1067" s="59"/>
      <c r="AL1067" s="59"/>
      <c r="AM1067" s="277"/>
      <c r="AN1067" s="59"/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  <c r="GA1067" s="59"/>
      <c r="GB1067" s="59"/>
      <c r="GC1067" s="59"/>
      <c r="GD1067" s="59"/>
      <c r="GE1067" s="59"/>
      <c r="GF1067" s="59"/>
      <c r="GG1067" s="59"/>
      <c r="GH1067" s="59"/>
      <c r="GI1067" s="59"/>
      <c r="GJ1067" s="59"/>
      <c r="GK1067" s="59"/>
      <c r="GL1067" s="59"/>
      <c r="GM1067" s="59"/>
      <c r="GN1067" s="59"/>
      <c r="GO1067" s="59"/>
    </row>
    <row r="1068" spans="1:197" ht="45" x14ac:dyDescent="0.25">
      <c r="B1068" s="18">
        <v>1</v>
      </c>
      <c r="C1068" s="625" t="s">
        <v>468</v>
      </c>
      <c r="D1068" s="27">
        <f>'2 уровень'!F2183</f>
        <v>1429</v>
      </c>
      <c r="E1068" s="27">
        <f>'2 уровень'!G2183</f>
        <v>240</v>
      </c>
      <c r="F1068" s="27">
        <f>'2 уровень'!H2183</f>
        <v>0</v>
      </c>
      <c r="G1068" s="64">
        <f>'2 уровень'!I2183</f>
        <v>0</v>
      </c>
      <c r="H1068" s="78">
        <f>'2 уровень'!J2183</f>
        <v>0</v>
      </c>
      <c r="I1068" s="78">
        <f>'2 уровень'!K2183</f>
        <v>0</v>
      </c>
      <c r="J1068" s="25">
        <f>'2 уровень'!L2183</f>
        <v>0</v>
      </c>
      <c r="K1068" s="25">
        <f>'2 уровень'!M2183</f>
        <v>0</v>
      </c>
      <c r="L1068" s="25">
        <f>'2 уровень'!N2183</f>
        <v>0</v>
      </c>
      <c r="M1068" s="25">
        <f>'2 уровень'!O2183</f>
        <v>0</v>
      </c>
      <c r="N1068" s="25">
        <f>'2 уровень'!P2183</f>
        <v>0</v>
      </c>
      <c r="O1068" s="25">
        <f>'2 уровень'!Q2183</f>
        <v>0</v>
      </c>
      <c r="P1068" s="72">
        <f>'2 уровень'!R2183</f>
        <v>5283.4930399999994</v>
      </c>
      <c r="Q1068" s="72">
        <f>'2 уровень'!S2183</f>
        <v>5283.4930399999994</v>
      </c>
      <c r="R1068" s="72">
        <f>'2 уровень'!T2183</f>
        <v>880.58217333333323</v>
      </c>
      <c r="S1068" s="72">
        <f>'2 уровень'!U2183</f>
        <v>0</v>
      </c>
      <c r="T1068" s="794">
        <f>'2 уровень'!V2183</f>
        <v>0</v>
      </c>
      <c r="U1068" s="72">
        <f>'2 уровень'!W2183</f>
        <v>0</v>
      </c>
      <c r="V1068" s="72">
        <f>'2 уровень'!X2183</f>
        <v>-880.58217333333323</v>
      </c>
      <c r="W1068" s="72">
        <f>'2 уровень'!Y2183</f>
        <v>0</v>
      </c>
      <c r="X1068" s="72">
        <f>'2 уровень'!Z2183</f>
        <v>0</v>
      </c>
      <c r="Y1068" s="389">
        <f>'2 уровень'!AA2183</f>
        <v>0</v>
      </c>
      <c r="Z1068" s="72"/>
      <c r="AA1068" s="72"/>
      <c r="AB1068" s="991">
        <f>'2 уровень'!AB2186</f>
        <v>0</v>
      </c>
      <c r="AC1068" s="998">
        <f>'2 уровень'!AC2186</f>
        <v>0</v>
      </c>
      <c r="AD1068" s="196">
        <f t="shared" si="213"/>
        <v>0</v>
      </c>
      <c r="AE1068" s="196">
        <f t="shared" si="212"/>
        <v>0</v>
      </c>
      <c r="AF1068" s="907">
        <f t="shared" si="214"/>
        <v>3697.3359272218327</v>
      </c>
      <c r="AG1068" s="59" t="e">
        <f t="shared" si="215"/>
        <v>#DIV/0!</v>
      </c>
      <c r="AH1068" s="59"/>
      <c r="AI1068" s="277"/>
      <c r="AJ1068" s="59">
        <f t="shared" si="211"/>
        <v>-588</v>
      </c>
      <c r="AK1068" s="59"/>
      <c r="AL1068" s="59"/>
      <c r="AM1068" s="277"/>
      <c r="AN1068" s="59"/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  <c r="GA1068" s="59"/>
      <c r="GB1068" s="59"/>
      <c r="GC1068" s="59"/>
      <c r="GD1068" s="59"/>
      <c r="GE1068" s="59"/>
      <c r="GF1068" s="59"/>
      <c r="GG1068" s="59"/>
      <c r="GH1068" s="59"/>
      <c r="GI1068" s="59"/>
      <c r="GJ1068" s="59"/>
      <c r="GK1068" s="59"/>
      <c r="GL1068" s="59"/>
      <c r="GM1068" s="59"/>
      <c r="GN1068" s="59"/>
      <c r="GO1068" s="59"/>
    </row>
    <row r="1069" spans="1:197" ht="30" x14ac:dyDescent="0.25">
      <c r="B1069" s="18">
        <v>1</v>
      </c>
      <c r="C1069" s="625" t="s">
        <v>272</v>
      </c>
      <c r="D1069" s="27">
        <f>'2 уровень'!F2184</f>
        <v>707</v>
      </c>
      <c r="E1069" s="27">
        <f>'2 уровень'!G2184</f>
        <v>119</v>
      </c>
      <c r="F1069" s="27">
        <f>'2 уровень'!H2184</f>
        <v>0</v>
      </c>
      <c r="G1069" s="64">
        <f>'2 уровень'!I2184</f>
        <v>0</v>
      </c>
      <c r="H1069" s="78">
        <f>'2 уровень'!J2184</f>
        <v>0</v>
      </c>
      <c r="I1069" s="78">
        <f>'2 уровень'!K2184</f>
        <v>0</v>
      </c>
      <c r="J1069" s="25">
        <f>'2 уровень'!L2184</f>
        <v>0</v>
      </c>
      <c r="K1069" s="25">
        <f>'2 уровень'!M2184</f>
        <v>0</v>
      </c>
      <c r="L1069" s="25">
        <f>'2 уровень'!N2184</f>
        <v>0</v>
      </c>
      <c r="M1069" s="25">
        <f>'2 уровень'!O2184</f>
        <v>0</v>
      </c>
      <c r="N1069" s="25">
        <f>'2 уровень'!P2184</f>
        <v>0</v>
      </c>
      <c r="O1069" s="25">
        <f>'2 уровень'!Q2184</f>
        <v>0</v>
      </c>
      <c r="P1069" s="72">
        <f>'2 уровень'!R2184</f>
        <v>2867.5032999999999</v>
      </c>
      <c r="Q1069" s="72">
        <f>'2 уровень'!S2184</f>
        <v>2867.5032999999999</v>
      </c>
      <c r="R1069" s="72">
        <f>'2 уровень'!T2184</f>
        <v>477.9172166666666</v>
      </c>
      <c r="S1069" s="72">
        <f>'2 уровень'!U2184</f>
        <v>0</v>
      </c>
      <c r="T1069" s="794">
        <f>'2 уровень'!V2184</f>
        <v>0</v>
      </c>
      <c r="U1069" s="72">
        <f>'2 уровень'!W2184</f>
        <v>0</v>
      </c>
      <c r="V1069" s="72">
        <f>'2 уровень'!X2184</f>
        <v>-477.9172166666666</v>
      </c>
      <c r="W1069" s="72">
        <f>'2 уровень'!Y2184</f>
        <v>0</v>
      </c>
      <c r="X1069" s="72">
        <f>'2 уровень'!Z2184</f>
        <v>0</v>
      </c>
      <c r="Y1069" s="389">
        <f>'2 уровень'!AA2184</f>
        <v>0</v>
      </c>
      <c r="Z1069" s="72">
        <f>S1069/R1069*100</f>
        <v>0</v>
      </c>
      <c r="AA1069" s="72">
        <f>Y1069/R1069*100</f>
        <v>0</v>
      </c>
      <c r="AB1069" s="991">
        <f>'2 уровень'!AB2187</f>
        <v>0</v>
      </c>
      <c r="AC1069" s="998">
        <f>'2 уровень'!AC2187</f>
        <v>0</v>
      </c>
      <c r="AD1069" s="196">
        <f t="shared" si="213"/>
        <v>0</v>
      </c>
      <c r="AE1069" s="196">
        <f t="shared" si="212"/>
        <v>0</v>
      </c>
      <c r="AF1069" s="907">
        <f t="shared" si="214"/>
        <v>4055.8745403111739</v>
      </c>
      <c r="AG1069" s="59" t="e">
        <f t="shared" si="215"/>
        <v>#DIV/0!</v>
      </c>
      <c r="AH1069" s="59"/>
      <c r="AI1069" s="277"/>
      <c r="AJ1069" s="59">
        <f t="shared" si="211"/>
        <v>-492</v>
      </c>
      <c r="AK1069" s="59"/>
      <c r="AL1069" s="59"/>
      <c r="AM1069" s="277"/>
      <c r="AN1069" s="59"/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  <c r="GA1069" s="59"/>
      <c r="GB1069" s="59"/>
      <c r="GC1069" s="59"/>
      <c r="GD1069" s="59"/>
      <c r="GE1069" s="59"/>
      <c r="GF1069" s="59"/>
      <c r="GG1069" s="59"/>
      <c r="GH1069" s="59"/>
      <c r="GI1069" s="59"/>
      <c r="GJ1069" s="59"/>
      <c r="GK1069" s="59"/>
      <c r="GL1069" s="59"/>
      <c r="GM1069" s="59"/>
      <c r="GN1069" s="59"/>
      <c r="GO1069" s="59"/>
    </row>
    <row r="1070" spans="1:197" ht="30" x14ac:dyDescent="0.25">
      <c r="B1070" s="18">
        <v>1</v>
      </c>
      <c r="C1070" s="624" t="s">
        <v>469</v>
      </c>
      <c r="D1070" s="27">
        <f>'2 уровень'!F2185</f>
        <v>591</v>
      </c>
      <c r="E1070" s="27">
        <f>'2 уровень'!G2185</f>
        <v>99</v>
      </c>
      <c r="F1070" s="27">
        <f>'2 уровень'!H2185</f>
        <v>0</v>
      </c>
      <c r="G1070" s="64">
        <f>'2 уровень'!I2185</f>
        <v>0</v>
      </c>
      <c r="H1070" s="78">
        <f>'2 уровень'!J2185</f>
        <v>0</v>
      </c>
      <c r="I1070" s="78">
        <f>'2 уровень'!K2185</f>
        <v>0</v>
      </c>
      <c r="J1070" s="25">
        <f>'2 уровень'!L2185</f>
        <v>0</v>
      </c>
      <c r="K1070" s="25">
        <f>'2 уровень'!M2185</f>
        <v>0</v>
      </c>
      <c r="L1070" s="25">
        <f>'2 уровень'!N2185</f>
        <v>0</v>
      </c>
      <c r="M1070" s="25">
        <f>'2 уровень'!O2185</f>
        <v>0</v>
      </c>
      <c r="N1070" s="25">
        <f>'2 уровень'!P2185</f>
        <v>0</v>
      </c>
      <c r="O1070" s="25">
        <f>'2 уровень'!Q2185</f>
        <v>0</v>
      </c>
      <c r="P1070" s="72">
        <f>'2 уровень'!R2185</f>
        <v>2423.1</v>
      </c>
      <c r="Q1070" s="72">
        <f>'2 уровень'!S2185</f>
        <v>2423.1</v>
      </c>
      <c r="R1070" s="72">
        <f>'2 уровень'!T2185</f>
        <v>403.84999999999997</v>
      </c>
      <c r="S1070" s="72">
        <f>'2 уровень'!U2185</f>
        <v>0</v>
      </c>
      <c r="T1070" s="794">
        <f>'2 уровень'!V2185</f>
        <v>0</v>
      </c>
      <c r="U1070" s="72">
        <f>'2 уровень'!W2185</f>
        <v>0</v>
      </c>
      <c r="V1070" s="72">
        <f>'2 уровень'!X2185</f>
        <v>-403.84999999999997</v>
      </c>
      <c r="W1070" s="72">
        <f>'2 уровень'!Y2185</f>
        <v>0</v>
      </c>
      <c r="X1070" s="72">
        <f>'2 уровень'!Z2185</f>
        <v>0</v>
      </c>
      <c r="Y1070" s="389">
        <f>'2 уровень'!AA2185</f>
        <v>0</v>
      </c>
      <c r="Z1070" s="72"/>
      <c r="AA1070" s="72"/>
      <c r="AB1070" s="991">
        <f>'2 уровень'!AB2188</f>
        <v>0</v>
      </c>
      <c r="AC1070" s="998">
        <f>'2 уровень'!AC2188</f>
        <v>0</v>
      </c>
      <c r="AD1070" s="196">
        <f t="shared" si="213"/>
        <v>0</v>
      </c>
      <c r="AE1070" s="196">
        <f t="shared" si="212"/>
        <v>0</v>
      </c>
      <c r="AF1070" s="907">
        <f t="shared" si="214"/>
        <v>4100</v>
      </c>
      <c r="AG1070" s="59" t="e">
        <f t="shared" si="215"/>
        <v>#DIV/0!</v>
      </c>
      <c r="AH1070" s="59"/>
      <c r="AI1070" s="277"/>
      <c r="AJ1070" s="59">
        <f t="shared" si="211"/>
        <v>0</v>
      </c>
      <c r="AK1070" s="59"/>
      <c r="AL1070" s="59"/>
      <c r="AM1070" s="277"/>
      <c r="AN1070" s="59"/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  <c r="GA1070" s="59"/>
      <c r="GB1070" s="59"/>
      <c r="GC1070" s="59"/>
      <c r="GD1070" s="59"/>
      <c r="GE1070" s="59"/>
      <c r="GF1070" s="59"/>
      <c r="GG1070" s="59"/>
      <c r="GH1070" s="59"/>
      <c r="GI1070" s="59"/>
      <c r="GJ1070" s="59"/>
      <c r="GK1070" s="59"/>
      <c r="GL1070" s="59"/>
      <c r="GM1070" s="59"/>
      <c r="GN1070" s="59"/>
      <c r="GO1070" s="59"/>
    </row>
    <row r="1071" spans="1:197" ht="60" x14ac:dyDescent="0.25">
      <c r="B1071" s="18">
        <v>1</v>
      </c>
      <c r="C1071" s="625" t="s">
        <v>488</v>
      </c>
      <c r="D1071" s="27">
        <f>'2 уровень'!F2186</f>
        <v>0</v>
      </c>
      <c r="E1071" s="27">
        <f>'2 уровень'!G2186</f>
        <v>0</v>
      </c>
      <c r="F1071" s="27">
        <f>'2 уровень'!H2186</f>
        <v>0</v>
      </c>
      <c r="G1071" s="64">
        <f>'2 уровень'!I2186</f>
        <v>0</v>
      </c>
      <c r="H1071" s="78">
        <f>'2 уровень'!J2186</f>
        <v>0</v>
      </c>
      <c r="I1071" s="78">
        <f>'2 уровень'!K2186</f>
        <v>0</v>
      </c>
      <c r="J1071" s="25">
        <f>'2 уровень'!L2186</f>
        <v>0</v>
      </c>
      <c r="K1071" s="25">
        <f>'2 уровень'!M2186</f>
        <v>0</v>
      </c>
      <c r="L1071" s="25">
        <f>'2 уровень'!N2186</f>
        <v>0</v>
      </c>
      <c r="M1071" s="25">
        <f>'2 уровень'!O2186</f>
        <v>0</v>
      </c>
      <c r="N1071" s="25">
        <f>'2 уровень'!P2186</f>
        <v>0</v>
      </c>
      <c r="O1071" s="25">
        <f>'2 уровень'!Q2186</f>
        <v>0</v>
      </c>
      <c r="P1071" s="72">
        <f>'2 уровень'!R2186</f>
        <v>0</v>
      </c>
      <c r="Q1071" s="72">
        <f>'2 уровень'!S2186</f>
        <v>0</v>
      </c>
      <c r="R1071" s="72">
        <f>'2 уровень'!T2186</f>
        <v>0</v>
      </c>
      <c r="S1071" s="72">
        <f>'2 уровень'!U2186</f>
        <v>0</v>
      </c>
      <c r="T1071" s="794">
        <f>'2 уровень'!V2186</f>
        <v>0</v>
      </c>
      <c r="U1071" s="72">
        <f>'2 уровень'!W2186</f>
        <v>0</v>
      </c>
      <c r="V1071" s="72">
        <f>'2 уровень'!X2186</f>
        <v>0</v>
      </c>
      <c r="W1071" s="72">
        <f>'2 уровень'!Y2186</f>
        <v>0</v>
      </c>
      <c r="X1071" s="72">
        <f>'2 уровень'!Z2186</f>
        <v>0</v>
      </c>
      <c r="Y1071" s="389">
        <f>'2 уровень'!AA2186</f>
        <v>0</v>
      </c>
      <c r="Z1071" s="72"/>
      <c r="AA1071" s="72"/>
      <c r="AB1071" s="991">
        <f>'2 уровень'!AB2189</f>
        <v>0</v>
      </c>
      <c r="AC1071" s="998">
        <f>'2 уровень'!AC2189</f>
        <v>0</v>
      </c>
      <c r="AD1071" s="196">
        <f t="shared" si="213"/>
        <v>0</v>
      </c>
      <c r="AE1071" s="196">
        <f t="shared" si="212"/>
        <v>0</v>
      </c>
      <c r="AF1071" s="907">
        <f t="shared" si="214"/>
        <v>0</v>
      </c>
      <c r="AG1071" s="59" t="e">
        <f t="shared" si="215"/>
        <v>#DIV/0!</v>
      </c>
      <c r="AH1071" s="59"/>
      <c r="AI1071" s="277"/>
      <c r="AJ1071" s="59">
        <f t="shared" si="211"/>
        <v>-74</v>
      </c>
      <c r="AK1071" s="59"/>
      <c r="AL1071" s="59"/>
      <c r="AM1071" s="277"/>
      <c r="AN1071" s="59"/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  <c r="GA1071" s="59"/>
      <c r="GB1071" s="59"/>
      <c r="GC1071" s="59"/>
      <c r="GD1071" s="59"/>
      <c r="GE1071" s="59"/>
      <c r="GF1071" s="59"/>
      <c r="GG1071" s="59"/>
      <c r="GH1071" s="59"/>
      <c r="GI1071" s="59"/>
      <c r="GJ1071" s="59"/>
      <c r="GK1071" s="59"/>
      <c r="GL1071" s="59"/>
      <c r="GM1071" s="59"/>
      <c r="GN1071" s="59"/>
      <c r="GO1071" s="59"/>
    </row>
    <row r="1072" spans="1:197" ht="30" x14ac:dyDescent="0.25">
      <c r="A1072" s="18">
        <v>1</v>
      </c>
      <c r="B1072" s="18">
        <v>1</v>
      </c>
      <c r="C1072" s="625" t="s">
        <v>470</v>
      </c>
      <c r="D1072" s="27">
        <f>'2 уровень'!F2187</f>
        <v>89</v>
      </c>
      <c r="E1072" s="27">
        <f>'2 уровень'!G2187</f>
        <v>15</v>
      </c>
      <c r="F1072" s="27">
        <f>'2 уровень'!H2187</f>
        <v>0</v>
      </c>
      <c r="G1072" s="64">
        <f>'2 уровень'!I2187</f>
        <v>0</v>
      </c>
      <c r="H1072" s="78">
        <f>'2 уровень'!J2187</f>
        <v>0</v>
      </c>
      <c r="I1072" s="78">
        <f>'2 уровень'!K2187</f>
        <v>0</v>
      </c>
      <c r="J1072" s="25">
        <f>'2 уровень'!L2187</f>
        <v>0</v>
      </c>
      <c r="K1072" s="25">
        <f>'2 уровень'!M2187</f>
        <v>0</v>
      </c>
      <c r="L1072" s="25">
        <f>'2 уровень'!N2187</f>
        <v>0</v>
      </c>
      <c r="M1072" s="25">
        <f>'2 уровень'!O2187</f>
        <v>0</v>
      </c>
      <c r="N1072" s="25">
        <f>'2 уровень'!P2187</f>
        <v>0</v>
      </c>
      <c r="O1072" s="25">
        <f>'2 уровень'!Q2187</f>
        <v>0</v>
      </c>
      <c r="P1072" s="72">
        <f>'2 уровень'!R2187</f>
        <v>189.69070000000002</v>
      </c>
      <c r="Q1072" s="72">
        <f>'2 уровень'!S2187</f>
        <v>189.69070000000002</v>
      </c>
      <c r="R1072" s="72">
        <f>'2 уровень'!T2187</f>
        <v>31.615116666666669</v>
      </c>
      <c r="S1072" s="72">
        <f>'2 уровень'!U2187</f>
        <v>0</v>
      </c>
      <c r="T1072" s="794">
        <f>'2 уровень'!V2187</f>
        <v>0</v>
      </c>
      <c r="U1072" s="72">
        <f>'2 уровень'!W2187</f>
        <v>0</v>
      </c>
      <c r="V1072" s="72">
        <f>'2 уровень'!X2187</f>
        <v>-31.615116666666669</v>
      </c>
      <c r="W1072" s="72">
        <f>'2 уровень'!Y2187</f>
        <v>0</v>
      </c>
      <c r="X1072" s="72">
        <f>'2 уровень'!Z2187</f>
        <v>0</v>
      </c>
      <c r="Y1072" s="389">
        <f>'2 уровень'!AA2187</f>
        <v>0</v>
      </c>
      <c r="Z1072" s="72">
        <f t="shared" ref="Z1072:Z1077" si="216">S1072/R1072*100</f>
        <v>0</v>
      </c>
      <c r="AA1072" s="72">
        <f t="shared" ref="AA1072:AA1077" si="217">Y1072/R1072*100</f>
        <v>0</v>
      </c>
      <c r="AB1072" s="991">
        <f>'2 уровень'!AB2190</f>
        <v>0</v>
      </c>
      <c r="AC1072" s="998">
        <f>'2 уровень'!AC2190</f>
        <v>0</v>
      </c>
      <c r="AD1072" s="196">
        <f t="shared" si="213"/>
        <v>0</v>
      </c>
      <c r="AE1072" s="196">
        <f t="shared" si="212"/>
        <v>0</v>
      </c>
      <c r="AF1072" s="907">
        <f t="shared" si="214"/>
        <v>2131.3561797752809</v>
      </c>
      <c r="AG1072" s="59" t="e">
        <f t="shared" si="215"/>
        <v>#DIV/0!</v>
      </c>
      <c r="AH1072" s="59"/>
      <c r="AI1072" s="277"/>
      <c r="AJ1072" s="59">
        <f t="shared" si="211"/>
        <v>0</v>
      </c>
      <c r="AK1072" s="59"/>
      <c r="AL1072" s="59"/>
      <c r="AM1072" s="277"/>
      <c r="AN1072" s="59"/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  <c r="GA1072" s="59"/>
      <c r="GB1072" s="59"/>
      <c r="GC1072" s="59"/>
      <c r="GD1072" s="59"/>
      <c r="GE1072" s="59"/>
      <c r="GF1072" s="59"/>
      <c r="GG1072" s="59"/>
      <c r="GH1072" s="59"/>
      <c r="GI1072" s="59"/>
      <c r="GJ1072" s="59"/>
      <c r="GK1072" s="59"/>
      <c r="GL1072" s="59"/>
      <c r="GM1072" s="59"/>
      <c r="GN1072" s="59"/>
      <c r="GO1072" s="59"/>
    </row>
    <row r="1073" spans="1:197" ht="30" x14ac:dyDescent="0.25">
      <c r="A1073" s="18">
        <v>1</v>
      </c>
      <c r="B1073" s="18">
        <v>1</v>
      </c>
      <c r="C1073" s="625" t="s">
        <v>471</v>
      </c>
      <c r="D1073" s="27">
        <f>'2 уровень'!F2188</f>
        <v>0</v>
      </c>
      <c r="E1073" s="27">
        <f>'2 уровень'!G2188</f>
        <v>0</v>
      </c>
      <c r="F1073" s="27">
        <f>'2 уровень'!H2188</f>
        <v>0</v>
      </c>
      <c r="G1073" s="64">
        <f>'2 уровень'!I2188</f>
        <v>0</v>
      </c>
      <c r="H1073" s="78">
        <f>'2 уровень'!J2188</f>
        <v>0</v>
      </c>
      <c r="I1073" s="78">
        <f>'2 уровень'!K2188</f>
        <v>0</v>
      </c>
      <c r="J1073" s="25">
        <f>'2 уровень'!L2188</f>
        <v>0</v>
      </c>
      <c r="K1073" s="25">
        <f>'2 уровень'!M2188</f>
        <v>0</v>
      </c>
      <c r="L1073" s="25">
        <f>'2 уровень'!N2188</f>
        <v>0</v>
      </c>
      <c r="M1073" s="25">
        <f>'2 уровень'!O2188</f>
        <v>0</v>
      </c>
      <c r="N1073" s="25">
        <f>'2 уровень'!P2188</f>
        <v>0</v>
      </c>
      <c r="O1073" s="25">
        <f>'2 уровень'!Q2188</f>
        <v>0</v>
      </c>
      <c r="P1073" s="72">
        <f>'2 уровень'!R2188</f>
        <v>0</v>
      </c>
      <c r="Q1073" s="72">
        <f>'2 уровень'!S2188</f>
        <v>0</v>
      </c>
      <c r="R1073" s="72">
        <f>'2 уровень'!T2188</f>
        <v>0</v>
      </c>
      <c r="S1073" s="72">
        <f>'2 уровень'!U2188</f>
        <v>0</v>
      </c>
      <c r="T1073" s="794">
        <f>'2 уровень'!V2188</f>
        <v>0</v>
      </c>
      <c r="U1073" s="72">
        <f>'2 уровень'!W2188</f>
        <v>0</v>
      </c>
      <c r="V1073" s="72">
        <f>'2 уровень'!X2188</f>
        <v>0</v>
      </c>
      <c r="W1073" s="72">
        <f>'2 уровень'!Y2188</f>
        <v>0</v>
      </c>
      <c r="X1073" s="72">
        <f>'2 уровень'!Z2188</f>
        <v>0</v>
      </c>
      <c r="Y1073" s="389">
        <f>'2 уровень'!AA2188</f>
        <v>0</v>
      </c>
      <c r="Z1073" s="72" t="e">
        <f t="shared" si="216"/>
        <v>#DIV/0!</v>
      </c>
      <c r="AA1073" s="72" t="e">
        <f t="shared" si="217"/>
        <v>#DIV/0!</v>
      </c>
      <c r="AB1073" s="991">
        <f>'2 уровень'!AB2191</f>
        <v>0</v>
      </c>
      <c r="AC1073" s="998">
        <f>'2 уровень'!AC2191</f>
        <v>0</v>
      </c>
      <c r="AD1073" s="196">
        <f t="shared" si="213"/>
        <v>0</v>
      </c>
      <c r="AE1073" s="196">
        <f t="shared" si="212"/>
        <v>0</v>
      </c>
      <c r="AF1073" s="907">
        <f t="shared" si="214"/>
        <v>0</v>
      </c>
      <c r="AG1073" s="59" t="e">
        <f t="shared" si="215"/>
        <v>#DIV/0!</v>
      </c>
      <c r="AH1073" s="59"/>
      <c r="AI1073" s="277"/>
      <c r="AJ1073" s="59">
        <f t="shared" si="211"/>
        <v>0</v>
      </c>
      <c r="AK1073" s="59"/>
      <c r="AL1073" s="59"/>
      <c r="AM1073" s="277"/>
      <c r="AN1073" s="59"/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  <c r="GA1073" s="59"/>
      <c r="GB1073" s="59"/>
      <c r="GC1073" s="59"/>
      <c r="GD1073" s="59"/>
      <c r="GE1073" s="59"/>
      <c r="GF1073" s="59"/>
      <c r="GG1073" s="59"/>
      <c r="GH1073" s="59"/>
      <c r="GI1073" s="59"/>
      <c r="GJ1073" s="59"/>
      <c r="GK1073" s="59"/>
      <c r="GL1073" s="59"/>
      <c r="GM1073" s="59"/>
      <c r="GN1073" s="59"/>
      <c r="GO1073" s="59"/>
    </row>
    <row r="1074" spans="1:197" ht="45" x14ac:dyDescent="0.25">
      <c r="A1074" s="18">
        <v>1</v>
      </c>
      <c r="B1074" s="18">
        <v>1</v>
      </c>
      <c r="C1074" s="625" t="s">
        <v>472</v>
      </c>
      <c r="D1074" s="27">
        <f>'2 уровень'!F2189</f>
        <v>0</v>
      </c>
      <c r="E1074" s="27">
        <f>'2 уровень'!G2189</f>
        <v>0</v>
      </c>
      <c r="F1074" s="27">
        <f>'2 уровень'!H2189</f>
        <v>0</v>
      </c>
      <c r="G1074" s="64">
        <f>'2 уровень'!I2189</f>
        <v>0</v>
      </c>
      <c r="H1074" s="78">
        <f>'2 уровень'!J2189</f>
        <v>0</v>
      </c>
      <c r="I1074" s="78">
        <f>'2 уровень'!K2189</f>
        <v>0</v>
      </c>
      <c r="J1074" s="25">
        <f>'2 уровень'!L2189</f>
        <v>0</v>
      </c>
      <c r="K1074" s="25">
        <f>'2 уровень'!M2189</f>
        <v>0</v>
      </c>
      <c r="L1074" s="25">
        <f>'2 уровень'!N2189</f>
        <v>0</v>
      </c>
      <c r="M1074" s="25">
        <f>'2 уровень'!O2189</f>
        <v>0</v>
      </c>
      <c r="N1074" s="25">
        <f>'2 уровень'!P2189</f>
        <v>0</v>
      </c>
      <c r="O1074" s="25">
        <f>'2 уровень'!Q2189</f>
        <v>0</v>
      </c>
      <c r="P1074" s="72">
        <f>'2 уровень'!R2189</f>
        <v>0</v>
      </c>
      <c r="Q1074" s="72">
        <f>'2 уровень'!S2189</f>
        <v>0</v>
      </c>
      <c r="R1074" s="72">
        <f>'2 уровень'!T2189</f>
        <v>0</v>
      </c>
      <c r="S1074" s="72">
        <f>'2 уровень'!U2189</f>
        <v>0</v>
      </c>
      <c r="T1074" s="794">
        <f>'2 уровень'!V2189</f>
        <v>0</v>
      </c>
      <c r="U1074" s="72">
        <f>'2 уровень'!W2189</f>
        <v>0</v>
      </c>
      <c r="V1074" s="72">
        <f>'2 уровень'!X2189</f>
        <v>0</v>
      </c>
      <c r="W1074" s="72">
        <f>'2 уровень'!Y2189</f>
        <v>0</v>
      </c>
      <c r="X1074" s="72">
        <f>'2 уровень'!Z2189</f>
        <v>0</v>
      </c>
      <c r="Y1074" s="389">
        <f>'2 уровень'!AA2189</f>
        <v>0</v>
      </c>
      <c r="Z1074" s="72" t="e">
        <f t="shared" si="216"/>
        <v>#DIV/0!</v>
      </c>
      <c r="AA1074" s="72" t="e">
        <f t="shared" si="217"/>
        <v>#DIV/0!</v>
      </c>
      <c r="AB1074" s="991">
        <f>'2 уровень'!AB2192</f>
        <v>0</v>
      </c>
      <c r="AC1074" s="998">
        <f>'2 уровень'!AC2192</f>
        <v>0</v>
      </c>
      <c r="AD1074" s="196">
        <f t="shared" si="213"/>
        <v>0</v>
      </c>
      <c r="AE1074" s="196">
        <f t="shared" si="212"/>
        <v>0</v>
      </c>
      <c r="AF1074" s="907">
        <f t="shared" si="214"/>
        <v>0</v>
      </c>
      <c r="AG1074" s="59" t="e">
        <f t="shared" si="215"/>
        <v>#DIV/0!</v>
      </c>
      <c r="AH1074" s="59"/>
      <c r="AI1074" s="277"/>
      <c r="AJ1074" s="59">
        <f t="shared" si="211"/>
        <v>-22</v>
      </c>
      <c r="AK1074" s="59"/>
      <c r="AL1074" s="59"/>
      <c r="AM1074" s="277"/>
      <c r="AN1074" s="59"/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  <c r="GA1074" s="59"/>
      <c r="GB1074" s="59"/>
      <c r="GC1074" s="59"/>
      <c r="GD1074" s="59"/>
      <c r="GE1074" s="59"/>
      <c r="GF1074" s="59"/>
      <c r="GG1074" s="59"/>
      <c r="GH1074" s="59"/>
      <c r="GI1074" s="59"/>
      <c r="GJ1074" s="59"/>
      <c r="GK1074" s="59"/>
      <c r="GL1074" s="59"/>
      <c r="GM1074" s="59"/>
      <c r="GN1074" s="59"/>
      <c r="GO1074" s="59"/>
    </row>
    <row r="1075" spans="1:197" ht="29.25" x14ac:dyDescent="0.25">
      <c r="A1075" s="18">
        <v>1</v>
      </c>
      <c r="B1075" s="18">
        <v>1</v>
      </c>
      <c r="C1075" s="622" t="s">
        <v>473</v>
      </c>
      <c r="D1075" s="27">
        <f>'2 уровень'!F2190</f>
        <v>27</v>
      </c>
      <c r="E1075" s="27">
        <f>'2 уровень'!G2190</f>
        <v>5</v>
      </c>
      <c r="F1075" s="27">
        <f>'2 уровень'!H2190</f>
        <v>0</v>
      </c>
      <c r="G1075" s="64">
        <f>'2 уровень'!I2190</f>
        <v>0</v>
      </c>
      <c r="H1075" s="78">
        <f>'2 уровень'!J2190</f>
        <v>0</v>
      </c>
      <c r="I1075" s="78">
        <f>'2 уровень'!K2190</f>
        <v>0</v>
      </c>
      <c r="J1075" s="25">
        <f>'2 уровень'!L2190</f>
        <v>0</v>
      </c>
      <c r="K1075" s="25">
        <f>'2 уровень'!M2190</f>
        <v>0</v>
      </c>
      <c r="L1075" s="25">
        <f>'2 уровень'!N2190</f>
        <v>0</v>
      </c>
      <c r="M1075" s="25">
        <f>'2 уровень'!O2190</f>
        <v>0</v>
      </c>
      <c r="N1075" s="25">
        <f>'2 уровень'!P2190</f>
        <v>0</v>
      </c>
      <c r="O1075" s="25">
        <f>'2 уровень'!Q2190</f>
        <v>0</v>
      </c>
      <c r="P1075" s="72">
        <f>'2 уровень'!R2190</f>
        <v>254.71259999999998</v>
      </c>
      <c r="Q1075" s="72">
        <f>'2 уровень'!S2190</f>
        <v>254.71259999999998</v>
      </c>
      <c r="R1075" s="72">
        <f>'2 уровень'!T2190</f>
        <v>42.452099999999994</v>
      </c>
      <c r="S1075" s="72">
        <f>'2 уровень'!U2190</f>
        <v>0</v>
      </c>
      <c r="T1075" s="794">
        <f>'2 уровень'!V2190</f>
        <v>0</v>
      </c>
      <c r="U1075" s="72">
        <f>'2 уровень'!W2190</f>
        <v>0</v>
      </c>
      <c r="V1075" s="72">
        <f>'2 уровень'!X2190</f>
        <v>-42.452099999999994</v>
      </c>
      <c r="W1075" s="72">
        <f>'2 уровень'!Y2190</f>
        <v>0</v>
      </c>
      <c r="X1075" s="72">
        <f>'2 уровень'!Z2190</f>
        <v>0</v>
      </c>
      <c r="Y1075" s="389">
        <f>'2 уровень'!AA2190</f>
        <v>0</v>
      </c>
      <c r="Z1075" s="72">
        <f t="shared" si="216"/>
        <v>0</v>
      </c>
      <c r="AA1075" s="72">
        <f t="shared" si="217"/>
        <v>0</v>
      </c>
      <c r="AB1075" s="991">
        <f>'2 уровень'!AB2193</f>
        <v>0</v>
      </c>
      <c r="AC1075" s="998">
        <f>'2 уровень'!AC2193</f>
        <v>0</v>
      </c>
      <c r="AD1075" s="196">
        <f t="shared" si="213"/>
        <v>0</v>
      </c>
      <c r="AE1075" s="196">
        <f t="shared" si="212"/>
        <v>0</v>
      </c>
      <c r="AF1075" s="907">
        <f t="shared" si="214"/>
        <v>9433.7999999999993</v>
      </c>
      <c r="AG1075" s="59" t="e">
        <f t="shared" si="215"/>
        <v>#DIV/0!</v>
      </c>
      <c r="AH1075" s="59"/>
      <c r="AI1075" s="277"/>
      <c r="AJ1075" s="59">
        <f t="shared" si="211"/>
        <v>-601</v>
      </c>
      <c r="AK1075" s="59"/>
      <c r="AL1075" s="59"/>
      <c r="AM1075" s="277"/>
      <c r="AN1075" s="59"/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  <c r="GA1075" s="59"/>
      <c r="GB1075" s="59"/>
      <c r="GC1075" s="59"/>
      <c r="GD1075" s="59"/>
      <c r="GE1075" s="59"/>
      <c r="GF1075" s="59"/>
      <c r="GG1075" s="59"/>
      <c r="GH1075" s="59"/>
      <c r="GI1075" s="59"/>
      <c r="GJ1075" s="59"/>
      <c r="GK1075" s="59"/>
      <c r="GL1075" s="59"/>
      <c r="GM1075" s="59"/>
      <c r="GN1075" s="59"/>
      <c r="GO1075" s="59"/>
    </row>
    <row r="1076" spans="1:197" ht="45" x14ac:dyDescent="0.25">
      <c r="B1076" s="18">
        <v>1</v>
      </c>
      <c r="C1076" s="624" t="s">
        <v>273</v>
      </c>
      <c r="D1076" s="27">
        <f>'2 уровень'!F2191</f>
        <v>722</v>
      </c>
      <c r="E1076" s="27">
        <f>'2 уровень'!G2191</f>
        <v>121</v>
      </c>
      <c r="F1076" s="27">
        <f>'2 уровень'!H2191</f>
        <v>0</v>
      </c>
      <c r="G1076" s="64">
        <f>'2 уровень'!I2191</f>
        <v>0</v>
      </c>
      <c r="H1076" s="78">
        <f>'2 уровень'!J2191</f>
        <v>0</v>
      </c>
      <c r="I1076" s="78">
        <f>'2 уровень'!K2191</f>
        <v>0</v>
      </c>
      <c r="J1076" s="25">
        <f>'2 уровень'!L2191</f>
        <v>0</v>
      </c>
      <c r="K1076" s="25">
        <f>'2 уровень'!M2191</f>
        <v>0</v>
      </c>
      <c r="L1076" s="25">
        <f>'2 уровень'!N2191</f>
        <v>0</v>
      </c>
      <c r="M1076" s="25">
        <f>'2 уровень'!O2191</f>
        <v>0</v>
      </c>
      <c r="N1076" s="25">
        <f>'2 уровень'!P2191</f>
        <v>0</v>
      </c>
      <c r="O1076" s="25">
        <f>'2 уровень'!Q2191</f>
        <v>0</v>
      </c>
      <c r="P1076" s="72">
        <f>'2 уровень'!R2191</f>
        <v>2415.98974</v>
      </c>
      <c r="Q1076" s="72">
        <f>'2 уровень'!S2191</f>
        <v>2415.98974</v>
      </c>
      <c r="R1076" s="72">
        <f>'2 уровень'!T2191</f>
        <v>402.66495666666668</v>
      </c>
      <c r="S1076" s="72">
        <f>'2 уровень'!U2191</f>
        <v>0</v>
      </c>
      <c r="T1076" s="794">
        <f>'2 уровень'!V2191</f>
        <v>0</v>
      </c>
      <c r="U1076" s="72">
        <f>'2 уровень'!W2191</f>
        <v>0</v>
      </c>
      <c r="V1076" s="72">
        <f>'2 уровень'!X2191</f>
        <v>-402.66495666666668</v>
      </c>
      <c r="W1076" s="72">
        <f>'2 уровень'!Y2191</f>
        <v>0</v>
      </c>
      <c r="X1076" s="72">
        <f>'2 уровень'!Z2191</f>
        <v>0</v>
      </c>
      <c r="Y1076" s="389">
        <f>'2 уровень'!AA2191</f>
        <v>0</v>
      </c>
      <c r="Z1076" s="72">
        <f t="shared" si="216"/>
        <v>0</v>
      </c>
      <c r="AA1076" s="72">
        <f t="shared" si="217"/>
        <v>0</v>
      </c>
      <c r="AB1076" s="991">
        <f>'2 уровень'!AB2194</f>
        <v>0</v>
      </c>
      <c r="AC1076" s="998">
        <f>'2 уровень'!AC2194</f>
        <v>0</v>
      </c>
      <c r="AD1076" s="196">
        <f t="shared" si="213"/>
        <v>0</v>
      </c>
      <c r="AE1076" s="196">
        <f t="shared" si="212"/>
        <v>0</v>
      </c>
      <c r="AF1076" s="907"/>
      <c r="AG1076" s="59" t="e">
        <f t="shared" si="215"/>
        <v>#DIV/0!</v>
      </c>
      <c r="AH1076" s="59"/>
      <c r="AI1076" s="277"/>
      <c r="AJ1076" s="59">
        <f t="shared" si="211"/>
        <v>-182</v>
      </c>
      <c r="AK1076" s="59"/>
      <c r="AL1076" s="59"/>
      <c r="AM1076" s="277"/>
      <c r="AN1076" s="59"/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  <c r="GA1076" s="59"/>
      <c r="GB1076" s="59"/>
      <c r="GC1076" s="59"/>
      <c r="GD1076" s="59"/>
      <c r="GE1076" s="59"/>
      <c r="GF1076" s="59"/>
      <c r="GG1076" s="59"/>
      <c r="GH1076" s="59"/>
      <c r="GI1076" s="59"/>
      <c r="GJ1076" s="59"/>
      <c r="GK1076" s="59"/>
      <c r="GL1076" s="59"/>
      <c r="GM1076" s="59"/>
      <c r="GN1076" s="59"/>
      <c r="GO1076" s="59"/>
    </row>
    <row r="1077" spans="1:197" ht="43.5" x14ac:dyDescent="0.25">
      <c r="A1077" s="18">
        <v>1</v>
      </c>
      <c r="B1077" s="18">
        <v>1</v>
      </c>
      <c r="C1077" s="622" t="s">
        <v>474</v>
      </c>
      <c r="D1077" s="27">
        <f>'2 уровень'!F2192</f>
        <v>219</v>
      </c>
      <c r="E1077" s="27">
        <f>'2 уровень'!G2192</f>
        <v>37</v>
      </c>
      <c r="F1077" s="27">
        <f>'2 уровень'!H2192</f>
        <v>0</v>
      </c>
      <c r="G1077" s="64">
        <f>'2 уровень'!I2192</f>
        <v>0</v>
      </c>
      <c r="H1077" s="78">
        <f>'2 уровень'!J2192</f>
        <v>0</v>
      </c>
      <c r="I1077" s="78">
        <f>'2 уровень'!K2192</f>
        <v>0</v>
      </c>
      <c r="J1077" s="25">
        <f>'2 уровень'!L2192</f>
        <v>0</v>
      </c>
      <c r="K1077" s="25">
        <f>'2 уровень'!M2192</f>
        <v>0</v>
      </c>
      <c r="L1077" s="25">
        <f>'2 уровень'!N2192</f>
        <v>0</v>
      </c>
      <c r="M1077" s="25">
        <f>'2 уровень'!O2192</f>
        <v>0</v>
      </c>
      <c r="N1077" s="25">
        <f>'2 уровень'!P2192</f>
        <v>0</v>
      </c>
      <c r="O1077" s="25">
        <f>'2 уровень'!Q2192</f>
        <v>0</v>
      </c>
      <c r="P1077" s="72">
        <f>'2 уровень'!R2192</f>
        <v>409.34604000000002</v>
      </c>
      <c r="Q1077" s="72">
        <f>'2 уровень'!S2192</f>
        <v>409.34604000000002</v>
      </c>
      <c r="R1077" s="72">
        <f>'2 уровень'!T2192</f>
        <v>68.224339999999998</v>
      </c>
      <c r="S1077" s="72">
        <f>'2 уровень'!U2192</f>
        <v>0</v>
      </c>
      <c r="T1077" s="794">
        <f>'2 уровень'!V2192</f>
        <v>0</v>
      </c>
      <c r="U1077" s="72">
        <f>'2 уровень'!W2192</f>
        <v>0</v>
      </c>
      <c r="V1077" s="72">
        <f>'2 уровень'!X2192</f>
        <v>-68.224339999999998</v>
      </c>
      <c r="W1077" s="72">
        <f>'2 уровень'!Y2192</f>
        <v>0</v>
      </c>
      <c r="X1077" s="72">
        <f>'2 уровень'!Z2192</f>
        <v>0</v>
      </c>
      <c r="Y1077" s="389">
        <f>'2 уровень'!AA2192</f>
        <v>0</v>
      </c>
      <c r="Z1077" s="72">
        <f t="shared" si="216"/>
        <v>0</v>
      </c>
      <c r="AA1077" s="72">
        <f t="shared" si="217"/>
        <v>0</v>
      </c>
      <c r="AB1077" s="991">
        <f>'2 уровень'!AB2195</f>
        <v>0</v>
      </c>
      <c r="AC1077" s="998">
        <f>'2 уровень'!AC2195</f>
        <v>0</v>
      </c>
      <c r="AD1077" s="196">
        <f t="shared" si="213"/>
        <v>0</v>
      </c>
      <c r="AE1077" s="196">
        <f t="shared" si="212"/>
        <v>0</v>
      </c>
      <c r="AF1077" s="907">
        <f t="shared" ref="AF1077:AF1101" si="218">IF(P1077&gt;0,P1077*1000/D1077,0)</f>
        <v>1869.16</v>
      </c>
      <c r="AG1077" s="59" t="e">
        <f t="shared" si="215"/>
        <v>#DIV/0!</v>
      </c>
      <c r="AH1077" s="59"/>
      <c r="AI1077" s="277"/>
      <c r="AJ1077" s="59">
        <f t="shared" si="211"/>
        <v>-389</v>
      </c>
      <c r="AK1077" s="59"/>
      <c r="AL1077" s="59"/>
      <c r="AM1077" s="277"/>
      <c r="AN1077" s="59"/>
      <c r="AO1077" s="59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  <c r="FN1077" s="59"/>
      <c r="FO1077" s="59"/>
      <c r="FP1077" s="59"/>
      <c r="FQ1077" s="59"/>
      <c r="FR1077" s="59"/>
      <c r="FS1077" s="59"/>
      <c r="FT1077" s="59"/>
      <c r="FU1077" s="59"/>
      <c r="FV1077" s="59"/>
      <c r="FW1077" s="59"/>
      <c r="FX1077" s="59"/>
      <c r="FY1077" s="59"/>
      <c r="FZ1077" s="59"/>
      <c r="GA1077" s="59"/>
      <c r="GB1077" s="59"/>
      <c r="GC1077" s="59"/>
      <c r="GD1077" s="59"/>
      <c r="GE1077" s="59"/>
      <c r="GF1077" s="59"/>
      <c r="GG1077" s="59"/>
      <c r="GH1077" s="59"/>
      <c r="GI1077" s="59"/>
      <c r="GJ1077" s="59"/>
      <c r="GK1077" s="59"/>
      <c r="GL1077" s="59"/>
      <c r="GM1077" s="59"/>
      <c r="GN1077" s="59"/>
      <c r="GO1077" s="59"/>
    </row>
    <row r="1078" spans="1:197" ht="60" x14ac:dyDescent="0.25">
      <c r="A1078" s="18">
        <v>1</v>
      </c>
      <c r="B1078" s="18">
        <v>1</v>
      </c>
      <c r="C1078" s="625" t="s">
        <v>475</v>
      </c>
      <c r="D1078" s="27">
        <f>'2 уровень'!F2193</f>
        <v>467</v>
      </c>
      <c r="E1078" s="27">
        <f>'2 уровень'!G2193</f>
        <v>78</v>
      </c>
      <c r="F1078" s="27">
        <f>'2 уровень'!H2193</f>
        <v>0</v>
      </c>
      <c r="G1078" s="64">
        <f>'2 уровень'!I2193</f>
        <v>0</v>
      </c>
      <c r="H1078" s="78">
        <f>'2 уровень'!J2193</f>
        <v>0</v>
      </c>
      <c r="I1078" s="78">
        <f>'2 уровень'!K2193</f>
        <v>0</v>
      </c>
      <c r="J1078" s="25">
        <f>'2 уровень'!L2193</f>
        <v>0</v>
      </c>
      <c r="K1078" s="25">
        <f>'2 уровень'!M2193</f>
        <v>0</v>
      </c>
      <c r="L1078" s="25">
        <f>'2 уровень'!N2193</f>
        <v>0</v>
      </c>
      <c r="M1078" s="25">
        <f>'2 уровень'!O2193</f>
        <v>0</v>
      </c>
      <c r="N1078" s="25">
        <f>'2 уровень'!P2193</f>
        <v>0</v>
      </c>
      <c r="O1078" s="25">
        <f>'2 уровень'!Q2193</f>
        <v>0</v>
      </c>
      <c r="P1078" s="72">
        <f>'2 уровень'!R2193</f>
        <v>1937.8725400000001</v>
      </c>
      <c r="Q1078" s="72">
        <f>'2 уровень'!S2193</f>
        <v>1937.8725400000001</v>
      </c>
      <c r="R1078" s="72">
        <f>'2 уровень'!T2193</f>
        <v>322.9787566666667</v>
      </c>
      <c r="S1078" s="72">
        <f>'2 уровень'!U2193</f>
        <v>0</v>
      </c>
      <c r="T1078" s="794">
        <f>'2 уровень'!V2193</f>
        <v>0</v>
      </c>
      <c r="U1078" s="72">
        <f>'2 уровень'!W2193</f>
        <v>0</v>
      </c>
      <c r="V1078" s="72">
        <f>'2 уровень'!X2193</f>
        <v>-322.9787566666667</v>
      </c>
      <c r="W1078" s="72">
        <f>'2 уровень'!Y2193</f>
        <v>0</v>
      </c>
      <c r="X1078" s="72">
        <f>'2 уровень'!Z2193</f>
        <v>0</v>
      </c>
      <c r="Y1078" s="389">
        <f>'2 уровень'!AA2193</f>
        <v>0</v>
      </c>
      <c r="Z1078" s="72"/>
      <c r="AA1078" s="72"/>
      <c r="AB1078" s="991">
        <f>'2 уровень'!AB2196</f>
        <v>0</v>
      </c>
      <c r="AC1078" s="998">
        <f>'2 уровень'!AC2196</f>
        <v>0</v>
      </c>
      <c r="AD1078" s="196">
        <f t="shared" si="213"/>
        <v>0</v>
      </c>
      <c r="AE1078" s="196">
        <f t="shared" si="212"/>
        <v>0</v>
      </c>
      <c r="AF1078" s="907">
        <f t="shared" si="218"/>
        <v>4149.62</v>
      </c>
      <c r="AG1078" s="59" t="e">
        <f t="shared" si="215"/>
        <v>#DIV/0!</v>
      </c>
      <c r="AH1078" s="59"/>
      <c r="AI1078" s="277"/>
      <c r="AJ1078" s="59">
        <f t="shared" si="211"/>
        <v>-30</v>
      </c>
      <c r="AK1078" s="59"/>
      <c r="AL1078" s="59"/>
      <c r="AM1078" s="277"/>
      <c r="AN1078" s="59"/>
      <c r="AO1078" s="59"/>
      <c r="AP1078" s="59"/>
      <c r="AQ1078" s="59"/>
      <c r="AR1078" s="59"/>
      <c r="AS1078" s="59"/>
      <c r="AT1078" s="59"/>
      <c r="AU1078" s="59"/>
      <c r="AV1078" s="59"/>
      <c r="AW1078" s="59"/>
      <c r="AX1078" s="59"/>
      <c r="AY1078" s="59"/>
      <c r="AZ1078" s="59"/>
      <c r="BA1078" s="59"/>
      <c r="BB1078" s="59"/>
      <c r="BC1078" s="59"/>
      <c r="BD1078" s="59"/>
      <c r="BE1078" s="59"/>
      <c r="BF1078" s="59"/>
      <c r="BG1078" s="59"/>
      <c r="BH1078" s="59"/>
      <c r="BI1078" s="59"/>
      <c r="BJ1078" s="59"/>
      <c r="BK1078" s="59"/>
      <c r="BL1078" s="59"/>
      <c r="BM1078" s="59"/>
      <c r="BN1078" s="59"/>
      <c r="BO1078" s="59"/>
      <c r="BP1078" s="59"/>
      <c r="BQ1078" s="59"/>
      <c r="BR1078" s="59"/>
      <c r="BS1078" s="59"/>
      <c r="BT1078" s="59"/>
      <c r="BU1078" s="59"/>
      <c r="BV1078" s="59"/>
      <c r="BW1078" s="59"/>
      <c r="BX1078" s="59"/>
      <c r="BY1078" s="59"/>
      <c r="BZ1078" s="59"/>
      <c r="CA1078" s="59"/>
      <c r="CB1078" s="59"/>
      <c r="CC1078" s="59"/>
      <c r="CD1078" s="59"/>
      <c r="CE1078" s="59"/>
      <c r="CF1078" s="59"/>
      <c r="CG1078" s="59"/>
      <c r="CH1078" s="59"/>
      <c r="CI1078" s="59"/>
      <c r="CJ1078" s="59"/>
      <c r="CK1078" s="59"/>
      <c r="CL1078" s="59"/>
      <c r="CM1078" s="59"/>
      <c r="CN1078" s="59"/>
      <c r="CO1078" s="59"/>
      <c r="CP1078" s="59"/>
      <c r="CQ1078" s="59"/>
      <c r="CR1078" s="59"/>
      <c r="CS1078" s="59"/>
      <c r="CT1078" s="59"/>
      <c r="CU1078" s="59"/>
      <c r="CV1078" s="59"/>
      <c r="CW1078" s="59"/>
      <c r="CX1078" s="59"/>
      <c r="CY1078" s="59"/>
      <c r="CZ1078" s="59"/>
      <c r="DA1078" s="59"/>
      <c r="DB1078" s="59"/>
      <c r="DC1078" s="59"/>
      <c r="DD1078" s="59"/>
      <c r="DE1078" s="59"/>
      <c r="DF1078" s="59"/>
      <c r="DG1078" s="59"/>
      <c r="DH1078" s="59"/>
      <c r="DI1078" s="59"/>
      <c r="DJ1078" s="59"/>
      <c r="DK1078" s="59"/>
      <c r="DL1078" s="59"/>
      <c r="DM1078" s="59"/>
      <c r="DN1078" s="59"/>
      <c r="DO1078" s="59"/>
      <c r="DP1078" s="59"/>
      <c r="DQ1078" s="59"/>
      <c r="DR1078" s="59"/>
      <c r="DS1078" s="59"/>
      <c r="DT1078" s="59"/>
      <c r="DU1078" s="59"/>
      <c r="DV1078" s="59"/>
      <c r="DW1078" s="59"/>
      <c r="DX1078" s="59"/>
      <c r="DY1078" s="59"/>
      <c r="DZ1078" s="59"/>
      <c r="EA1078" s="59"/>
      <c r="EB1078" s="59"/>
      <c r="EC1078" s="59"/>
      <c r="ED1078" s="59"/>
      <c r="EE1078" s="59"/>
      <c r="EF1078" s="59"/>
      <c r="EG1078" s="59"/>
      <c r="EH1078" s="59"/>
      <c r="EI1078" s="59"/>
      <c r="EJ1078" s="59"/>
      <c r="EK1078" s="59"/>
      <c r="EL1078" s="59"/>
      <c r="EM1078" s="59"/>
      <c r="EN1078" s="59"/>
      <c r="EO1078" s="59"/>
      <c r="EP1078" s="59"/>
      <c r="EQ1078" s="59"/>
      <c r="ER1078" s="59"/>
      <c r="ES1078" s="59"/>
      <c r="ET1078" s="59"/>
      <c r="EU1078" s="59"/>
      <c r="EV1078" s="59"/>
      <c r="EW1078" s="59"/>
      <c r="EX1078" s="59"/>
      <c r="EY1078" s="59"/>
      <c r="EZ1078" s="59"/>
      <c r="FA1078" s="59"/>
      <c r="FB1078" s="59"/>
      <c r="FC1078" s="59"/>
      <c r="FD1078" s="59"/>
      <c r="FE1078" s="59"/>
      <c r="FF1078" s="59"/>
      <c r="FG1078" s="59"/>
      <c r="FH1078" s="59"/>
      <c r="FI1078" s="59"/>
      <c r="FJ1078" s="59"/>
      <c r="FK1078" s="59"/>
      <c r="FL1078" s="59"/>
      <c r="FM1078" s="59"/>
      <c r="FN1078" s="59"/>
      <c r="FO1078" s="59"/>
      <c r="FP1078" s="59"/>
      <c r="FQ1078" s="59"/>
      <c r="FR1078" s="59"/>
      <c r="FS1078" s="59"/>
      <c r="FT1078" s="59"/>
      <c r="FU1078" s="59"/>
      <c r="FV1078" s="59"/>
      <c r="FW1078" s="59"/>
      <c r="FX1078" s="59"/>
      <c r="FY1078" s="59"/>
      <c r="FZ1078" s="59"/>
      <c r="GA1078" s="59"/>
      <c r="GB1078" s="59"/>
      <c r="GC1078" s="59"/>
      <c r="GD1078" s="59"/>
      <c r="GE1078" s="59"/>
      <c r="GF1078" s="59"/>
      <c r="GG1078" s="59"/>
      <c r="GH1078" s="59"/>
      <c r="GI1078" s="59"/>
      <c r="GJ1078" s="59"/>
      <c r="GK1078" s="59"/>
      <c r="GL1078" s="59"/>
      <c r="GM1078" s="59"/>
      <c r="GN1078" s="59"/>
      <c r="GO1078" s="59"/>
    </row>
    <row r="1079" spans="1:197" ht="60" x14ac:dyDescent="0.25">
      <c r="A1079" s="18">
        <v>1</v>
      </c>
      <c r="B1079" s="18">
        <v>1</v>
      </c>
      <c r="C1079" s="624" t="s">
        <v>476</v>
      </c>
      <c r="D1079" s="27">
        <f>'2 уровень'!F2194</f>
        <v>36</v>
      </c>
      <c r="E1079" s="27">
        <f>'2 уровень'!G2194</f>
        <v>6</v>
      </c>
      <c r="F1079" s="27">
        <f>'2 уровень'!H2194</f>
        <v>0</v>
      </c>
      <c r="G1079" s="64">
        <f>'2 уровень'!I2194</f>
        <v>0</v>
      </c>
      <c r="H1079" s="78">
        <f>'2 уровень'!J2194</f>
        <v>0</v>
      </c>
      <c r="I1079" s="78">
        <f>'2 уровень'!K2194</f>
        <v>0</v>
      </c>
      <c r="J1079" s="25">
        <f>'2 уровень'!L2194</f>
        <v>0</v>
      </c>
      <c r="K1079" s="25">
        <f>'2 уровень'!M2194</f>
        <v>0</v>
      </c>
      <c r="L1079" s="25">
        <f>'2 уровень'!N2194</f>
        <v>0</v>
      </c>
      <c r="M1079" s="25">
        <f>'2 уровень'!O2194</f>
        <v>0</v>
      </c>
      <c r="N1079" s="25">
        <f>'2 уровень'!P2194</f>
        <v>0</v>
      </c>
      <c r="O1079" s="25">
        <f>'2 уровень'!Q2194</f>
        <v>0</v>
      </c>
      <c r="P1079" s="72">
        <f>'2 уровень'!R2194</f>
        <v>68.771160000000009</v>
      </c>
      <c r="Q1079" s="72">
        <f>'2 уровень'!S2194</f>
        <v>68.771160000000009</v>
      </c>
      <c r="R1079" s="72">
        <f>'2 уровень'!T2194</f>
        <v>11.461860000000001</v>
      </c>
      <c r="S1079" s="72">
        <f>'2 уровень'!U2194</f>
        <v>0</v>
      </c>
      <c r="T1079" s="794">
        <f>'2 уровень'!V2194</f>
        <v>0</v>
      </c>
      <c r="U1079" s="72">
        <f>'2 уровень'!W2194</f>
        <v>0</v>
      </c>
      <c r="V1079" s="72">
        <f>'2 уровень'!X2194</f>
        <v>-11.461860000000001</v>
      </c>
      <c r="W1079" s="72">
        <f>'2 уровень'!Y2194</f>
        <v>0</v>
      </c>
      <c r="X1079" s="72">
        <f>'2 уровень'!Z2194</f>
        <v>0</v>
      </c>
      <c r="Y1079" s="389">
        <f>'2 уровень'!AA2194</f>
        <v>0</v>
      </c>
      <c r="Z1079" s="72"/>
      <c r="AA1079" s="72"/>
      <c r="AB1079" s="991">
        <f>'2 уровень'!AB2197</f>
        <v>0</v>
      </c>
      <c r="AC1079" s="998">
        <f>'2 уровень'!AC2197</f>
        <v>0</v>
      </c>
      <c r="AD1079" s="196">
        <f t="shared" si="213"/>
        <v>0</v>
      </c>
      <c r="AE1079" s="196">
        <f t="shared" si="212"/>
        <v>0</v>
      </c>
      <c r="AF1079" s="907">
        <f t="shared" si="218"/>
        <v>1910.3100000000002</v>
      </c>
      <c r="AG1079" s="59" t="e">
        <f t="shared" si="215"/>
        <v>#DIV/0!</v>
      </c>
      <c r="AH1079" s="59"/>
      <c r="AI1079" s="277"/>
      <c r="AJ1079" s="59">
        <f t="shared" si="211"/>
        <v>-261.79999999999995</v>
      </c>
      <c r="AK1079" s="59"/>
      <c r="AL1079" s="59"/>
      <c r="AM1079" s="277"/>
      <c r="AN1079" s="59"/>
      <c r="AO1079" s="59"/>
      <c r="AP1079" s="59"/>
      <c r="AQ1079" s="59"/>
      <c r="AR1079" s="59"/>
      <c r="AS1079" s="59"/>
      <c r="AT1079" s="59"/>
      <c r="AU1079" s="59"/>
      <c r="AV1079" s="59"/>
      <c r="AW1079" s="59"/>
      <c r="AX1079" s="59"/>
      <c r="AY1079" s="59"/>
      <c r="AZ1079" s="59"/>
      <c r="BA1079" s="59"/>
      <c r="BB1079" s="59"/>
      <c r="BC1079" s="59"/>
      <c r="BD1079" s="59"/>
      <c r="BE1079" s="59"/>
      <c r="BF1079" s="59"/>
      <c r="BG1079" s="59"/>
      <c r="BH1079" s="59"/>
      <c r="BI1079" s="59"/>
      <c r="BJ1079" s="59"/>
      <c r="BK1079" s="59"/>
      <c r="BL1079" s="59"/>
      <c r="BM1079" s="59"/>
      <c r="BN1079" s="59"/>
      <c r="BO1079" s="59"/>
      <c r="BP1079" s="59"/>
      <c r="BQ1079" s="59"/>
      <c r="BR1079" s="59"/>
      <c r="BS1079" s="59"/>
      <c r="BT1079" s="59"/>
      <c r="BU1079" s="59"/>
      <c r="BV1079" s="59"/>
      <c r="BW1079" s="59"/>
      <c r="BX1079" s="59"/>
      <c r="BY1079" s="59"/>
      <c r="BZ1079" s="59"/>
      <c r="CA1079" s="59"/>
      <c r="CB1079" s="59"/>
      <c r="CC1079" s="59"/>
      <c r="CD1079" s="59"/>
      <c r="CE1079" s="59"/>
      <c r="CF1079" s="59"/>
      <c r="CG1079" s="59"/>
      <c r="CH1079" s="59"/>
      <c r="CI1079" s="59"/>
      <c r="CJ1079" s="59"/>
      <c r="CK1079" s="59"/>
      <c r="CL1079" s="59"/>
      <c r="CM1079" s="59"/>
      <c r="CN1079" s="59"/>
      <c r="CO1079" s="59"/>
      <c r="CP1079" s="59"/>
      <c r="CQ1079" s="59"/>
      <c r="CR1079" s="59"/>
      <c r="CS1079" s="59"/>
      <c r="CT1079" s="59"/>
      <c r="CU1079" s="59"/>
      <c r="CV1079" s="59"/>
      <c r="CW1079" s="59"/>
      <c r="CX1079" s="59"/>
      <c r="CY1079" s="59"/>
      <c r="CZ1079" s="59"/>
      <c r="DA1079" s="59"/>
      <c r="DB1079" s="59"/>
      <c r="DC1079" s="59"/>
      <c r="DD1079" s="59"/>
      <c r="DE1079" s="59"/>
      <c r="DF1079" s="59"/>
      <c r="DG1079" s="59"/>
      <c r="DH1079" s="59"/>
      <c r="DI1079" s="59"/>
      <c r="DJ1079" s="59"/>
      <c r="DK1079" s="59"/>
      <c r="DL1079" s="59"/>
      <c r="DM1079" s="59"/>
      <c r="DN1079" s="59"/>
      <c r="DO1079" s="59"/>
      <c r="DP1079" s="59"/>
      <c r="DQ1079" s="59"/>
      <c r="DR1079" s="59"/>
      <c r="DS1079" s="59"/>
      <c r="DT1079" s="59"/>
      <c r="DU1079" s="59"/>
      <c r="DV1079" s="59"/>
      <c r="DW1079" s="59"/>
      <c r="DX1079" s="59"/>
      <c r="DY1079" s="59"/>
      <c r="DZ1079" s="59"/>
      <c r="EA1079" s="59"/>
      <c r="EB1079" s="59"/>
      <c r="EC1079" s="59"/>
      <c r="ED1079" s="59"/>
      <c r="EE1079" s="59"/>
      <c r="EF1079" s="59"/>
      <c r="EG1079" s="59"/>
      <c r="EH1079" s="59"/>
      <c r="EI1079" s="59"/>
      <c r="EJ1079" s="59"/>
      <c r="EK1079" s="59"/>
      <c r="EL1079" s="59"/>
      <c r="EM1079" s="59"/>
      <c r="EN1079" s="59"/>
      <c r="EO1079" s="59"/>
      <c r="EP1079" s="59"/>
      <c r="EQ1079" s="59"/>
      <c r="ER1079" s="59"/>
      <c r="ES1079" s="59"/>
      <c r="ET1079" s="59"/>
      <c r="EU1079" s="59"/>
      <c r="EV1079" s="59"/>
      <c r="EW1079" s="59"/>
      <c r="EX1079" s="59"/>
      <c r="EY1079" s="59"/>
      <c r="EZ1079" s="59"/>
      <c r="FA1079" s="59"/>
      <c r="FB1079" s="59"/>
      <c r="FC1079" s="59"/>
      <c r="FD1079" s="59"/>
      <c r="FE1079" s="59"/>
      <c r="FF1079" s="59"/>
      <c r="FG1079" s="59"/>
      <c r="FH1079" s="59"/>
      <c r="FI1079" s="59"/>
      <c r="FJ1079" s="59"/>
      <c r="FK1079" s="59"/>
      <c r="FL1079" s="59"/>
      <c r="FM1079" s="59"/>
      <c r="FN1079" s="59"/>
      <c r="FO1079" s="59"/>
      <c r="FP1079" s="59"/>
      <c r="FQ1079" s="59"/>
      <c r="FR1079" s="59"/>
      <c r="FS1079" s="59"/>
      <c r="FT1079" s="59"/>
      <c r="FU1079" s="59"/>
      <c r="FV1079" s="59"/>
      <c r="FW1079" s="59"/>
      <c r="FX1079" s="59"/>
      <c r="FY1079" s="59"/>
      <c r="FZ1079" s="59"/>
      <c r="GA1079" s="59"/>
      <c r="GB1079" s="59"/>
      <c r="GC1079" s="59"/>
      <c r="GD1079" s="59"/>
      <c r="GE1079" s="59"/>
      <c r="GF1079" s="59"/>
      <c r="GG1079" s="59"/>
      <c r="GH1079" s="59"/>
      <c r="GI1079" s="59"/>
      <c r="GJ1079" s="59"/>
      <c r="GK1079" s="59"/>
      <c r="GL1079" s="59"/>
      <c r="GM1079" s="59"/>
      <c r="GN1079" s="59"/>
      <c r="GO1079" s="59"/>
    </row>
    <row r="1080" spans="1:197" ht="29.25" x14ac:dyDescent="0.25">
      <c r="A1080" s="18">
        <v>1</v>
      </c>
      <c r="B1080" s="18">
        <v>1</v>
      </c>
      <c r="C1080" s="622" t="s">
        <v>311</v>
      </c>
      <c r="D1080" s="27">
        <f>'2 уровень'!F2195</f>
        <v>314.79999999999995</v>
      </c>
      <c r="E1080" s="27">
        <f>'2 уровень'!G2195</f>
        <v>53</v>
      </c>
      <c r="F1080" s="27">
        <f>'2 уровень'!H2195</f>
        <v>2.9249999999999998</v>
      </c>
      <c r="G1080" s="64">
        <f>'2 уровень'!I2195</f>
        <v>5.5188679245283012</v>
      </c>
      <c r="H1080" s="78">
        <f>'2 уровень'!J2195</f>
        <v>0</v>
      </c>
      <c r="I1080" s="78">
        <f>'2 уровень'!K2195</f>
        <v>0</v>
      </c>
      <c r="J1080" s="25">
        <f>'2 уровень'!L2195</f>
        <v>0</v>
      </c>
      <c r="K1080" s="25">
        <f>'2 уровень'!M2195</f>
        <v>0</v>
      </c>
      <c r="L1080" s="25">
        <f>'2 уровень'!N2195</f>
        <v>0</v>
      </c>
      <c r="M1080" s="25">
        <f>'2 уровень'!O2195</f>
        <v>0</v>
      </c>
      <c r="N1080" s="25">
        <f>'2 уровень'!P2195</f>
        <v>0</v>
      </c>
      <c r="O1080" s="25">
        <f>'2 уровень'!Q2195</f>
        <v>0</v>
      </c>
      <c r="P1080" s="72">
        <f>'2 уровень'!R2195</f>
        <v>568.19000000000005</v>
      </c>
      <c r="Q1080" s="72">
        <f>'2 уровень'!S2195</f>
        <v>568.19000000000005</v>
      </c>
      <c r="R1080" s="72">
        <f>'2 уровень'!T2195</f>
        <v>94.698333333333338</v>
      </c>
      <c r="S1080" s="72">
        <f>'2 уровень'!U2195</f>
        <v>36.149629999999981</v>
      </c>
      <c r="T1080" s="794">
        <f>'2 уровень'!V2195</f>
        <v>0</v>
      </c>
      <c r="U1080" s="72">
        <f>'2 уровень'!W2195</f>
        <v>0</v>
      </c>
      <c r="V1080" s="72">
        <f>'2 уровень'!X2195</f>
        <v>-58.548703333333357</v>
      </c>
      <c r="W1080" s="72">
        <f>'2 уровень'!Y2195</f>
        <v>0</v>
      </c>
      <c r="X1080" s="72">
        <f>'2 уровень'!Z2195</f>
        <v>0</v>
      </c>
      <c r="Y1080" s="389">
        <f>'2 уровень'!AA2195</f>
        <v>36.149629999999981</v>
      </c>
      <c r="Z1080" s="72"/>
      <c r="AA1080" s="72"/>
      <c r="AB1080" s="991">
        <f>'2 уровень'!AB2198</f>
        <v>0</v>
      </c>
      <c r="AC1080" s="998">
        <f>'2 уровень'!AC2198</f>
        <v>0</v>
      </c>
      <c r="AD1080" s="196">
        <f t="shared" si="213"/>
        <v>36149.629999999983</v>
      </c>
      <c r="AE1080" s="196">
        <f t="shared" si="212"/>
        <v>0</v>
      </c>
      <c r="AF1080" s="907">
        <f t="shared" si="218"/>
        <v>1804.9237611181704</v>
      </c>
      <c r="AG1080" s="59">
        <f t="shared" si="215"/>
        <v>12358.847863247858</v>
      </c>
      <c r="AH1080" s="59"/>
      <c r="AI1080" s="277"/>
      <c r="AJ1080" s="59">
        <f t="shared" si="211"/>
        <v>0</v>
      </c>
      <c r="AK1080" s="59"/>
      <c r="AL1080" s="59"/>
      <c r="AM1080" s="277"/>
      <c r="AN1080" s="59"/>
      <c r="AO1080" s="59"/>
      <c r="AP1080" s="59"/>
      <c r="AQ1080" s="59"/>
      <c r="AR1080" s="59"/>
      <c r="AS1080" s="59"/>
      <c r="AT1080" s="59"/>
      <c r="AU1080" s="59"/>
      <c r="AV1080" s="59"/>
      <c r="AW1080" s="59"/>
      <c r="AX1080" s="59"/>
      <c r="AY1080" s="59"/>
      <c r="AZ1080" s="59"/>
      <c r="BA1080" s="59"/>
      <c r="BB1080" s="59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  <c r="FP1080" s="59"/>
      <c r="FQ1080" s="59"/>
      <c r="FR1080" s="59"/>
      <c r="FS1080" s="59"/>
      <c r="FT1080" s="59"/>
      <c r="FU1080" s="59"/>
      <c r="FV1080" s="59"/>
      <c r="FW1080" s="59"/>
      <c r="FX1080" s="59"/>
      <c r="FY1080" s="59"/>
      <c r="FZ1080" s="59"/>
      <c r="GA1080" s="59"/>
      <c r="GB1080" s="59"/>
      <c r="GC1080" s="59"/>
      <c r="GD1080" s="59"/>
      <c r="GE1080" s="59"/>
      <c r="GF1080" s="59"/>
      <c r="GG1080" s="59"/>
      <c r="GH1080" s="59"/>
      <c r="GI1080" s="59"/>
      <c r="GJ1080" s="59"/>
      <c r="GK1080" s="59"/>
      <c r="GL1080" s="59"/>
      <c r="GM1080" s="59"/>
      <c r="GN1080" s="59"/>
      <c r="GO1080" s="59"/>
    </row>
    <row r="1081" spans="1:197" x14ac:dyDescent="0.25">
      <c r="A1081" s="18">
        <v>1</v>
      </c>
      <c r="B1081" s="18">
        <v>1</v>
      </c>
      <c r="C1081" s="625" t="s">
        <v>304</v>
      </c>
      <c r="D1081" s="27">
        <f>'2 уровень'!F2196</f>
        <v>0</v>
      </c>
      <c r="E1081" s="27">
        <f>'2 уровень'!G2196</f>
        <v>0</v>
      </c>
      <c r="F1081" s="27">
        <f>'2 уровень'!H2196</f>
        <v>0</v>
      </c>
      <c r="G1081" s="64">
        <f>'2 уровень'!I2196</f>
        <v>0</v>
      </c>
      <c r="H1081" s="78">
        <f>'2 уровень'!J2196</f>
        <v>0</v>
      </c>
      <c r="I1081" s="78">
        <f>'2 уровень'!K2196</f>
        <v>0</v>
      </c>
      <c r="J1081" s="25">
        <f>'2 уровень'!L2196</f>
        <v>0</v>
      </c>
      <c r="K1081" s="25">
        <f>'2 уровень'!M2196</f>
        <v>0</v>
      </c>
      <c r="L1081" s="25">
        <f>'2 уровень'!N2196</f>
        <v>0</v>
      </c>
      <c r="M1081" s="25">
        <f>'2 уровень'!O2196</f>
        <v>0</v>
      </c>
      <c r="N1081" s="25">
        <f>'2 уровень'!P2196</f>
        <v>0</v>
      </c>
      <c r="O1081" s="25">
        <f>'2 уровень'!Q2196</f>
        <v>0</v>
      </c>
      <c r="P1081" s="72">
        <f>'2 уровень'!R2196</f>
        <v>0</v>
      </c>
      <c r="Q1081" s="72">
        <f>'2 уровень'!S2196</f>
        <v>0</v>
      </c>
      <c r="R1081" s="72">
        <f>'2 уровень'!T2196</f>
        <v>0</v>
      </c>
      <c r="S1081" s="72">
        <f>'2 уровень'!U2196</f>
        <v>0</v>
      </c>
      <c r="T1081" s="794">
        <f>'2 уровень'!V2196</f>
        <v>0</v>
      </c>
      <c r="U1081" s="72">
        <f>'2 уровень'!W2196</f>
        <v>0</v>
      </c>
      <c r="V1081" s="72">
        <f>'2 уровень'!X2196</f>
        <v>0</v>
      </c>
      <c r="W1081" s="72">
        <f>'2 уровень'!Y2196</f>
        <v>0</v>
      </c>
      <c r="X1081" s="72">
        <f>'2 уровень'!Z2196</f>
        <v>0</v>
      </c>
      <c r="Y1081" s="389">
        <f>'2 уровень'!AA2196</f>
        <v>0</v>
      </c>
      <c r="Z1081" s="72"/>
      <c r="AA1081" s="72"/>
      <c r="AB1081" s="991">
        <f>'2 уровень'!AB2199</f>
        <v>0</v>
      </c>
      <c r="AC1081" s="998">
        <f>'2 уровень'!AC2199</f>
        <v>0</v>
      </c>
      <c r="AD1081" s="196">
        <f t="shared" si="213"/>
        <v>0</v>
      </c>
      <c r="AE1081" s="196">
        <f t="shared" si="212"/>
        <v>0</v>
      </c>
      <c r="AF1081" s="907">
        <f t="shared" si="218"/>
        <v>0</v>
      </c>
      <c r="AG1081" s="59" t="e">
        <f t="shared" si="215"/>
        <v>#DIV/0!</v>
      </c>
      <c r="AH1081" s="59"/>
      <c r="AI1081" s="277"/>
      <c r="AJ1081" s="59">
        <f t="shared" si="211"/>
        <v>-114.5</v>
      </c>
      <c r="AK1081" s="59"/>
      <c r="AL1081" s="59"/>
      <c r="AM1081" s="277"/>
      <c r="AN1081" s="59"/>
      <c r="AO1081" s="59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  <c r="GA1081" s="59"/>
      <c r="GB1081" s="59"/>
      <c r="GC1081" s="59"/>
      <c r="GD1081" s="59"/>
      <c r="GE1081" s="59"/>
      <c r="GF1081" s="59"/>
      <c r="GG1081" s="59"/>
      <c r="GH1081" s="59"/>
      <c r="GI1081" s="59"/>
      <c r="GJ1081" s="59"/>
      <c r="GK1081" s="59"/>
      <c r="GL1081" s="59"/>
      <c r="GM1081" s="59"/>
      <c r="GN1081" s="59"/>
      <c r="GO1081" s="59"/>
    </row>
    <row r="1082" spans="1:197" ht="30" x14ac:dyDescent="0.25">
      <c r="A1082" s="18">
        <v>1</v>
      </c>
      <c r="B1082" s="18">
        <v>1</v>
      </c>
      <c r="C1082" s="625" t="s">
        <v>452</v>
      </c>
      <c r="D1082" s="27">
        <f>'2 уровень'!F2197</f>
        <v>137.5</v>
      </c>
      <c r="E1082" s="27">
        <f>'2 уровень'!G2197</f>
        <v>23</v>
      </c>
      <c r="F1082" s="27">
        <f>'2 уровень'!H2197</f>
        <v>2.9249999999999998</v>
      </c>
      <c r="G1082" s="64">
        <f>'2 уровень'!I2197</f>
        <v>12.717391304347824</v>
      </c>
      <c r="H1082" s="78">
        <f>'2 уровень'!J2197</f>
        <v>0</v>
      </c>
      <c r="I1082" s="78">
        <f>'2 уровень'!K2197</f>
        <v>0</v>
      </c>
      <c r="J1082" s="25">
        <f>'2 уровень'!L2197</f>
        <v>0</v>
      </c>
      <c r="K1082" s="25">
        <f>'2 уровень'!M2197</f>
        <v>0</v>
      </c>
      <c r="L1082" s="25">
        <f>'2 уровень'!N2197</f>
        <v>0</v>
      </c>
      <c r="M1082" s="25">
        <f>'2 уровень'!O2197</f>
        <v>0</v>
      </c>
      <c r="N1082" s="25">
        <f>'2 уровень'!P2197</f>
        <v>0</v>
      </c>
      <c r="O1082" s="25">
        <f>'2 уровень'!Q2197</f>
        <v>0</v>
      </c>
      <c r="P1082" s="72">
        <f>'2 уровень'!R2197</f>
        <v>0</v>
      </c>
      <c r="Q1082" s="72">
        <f>'2 уровень'!S2197</f>
        <v>0</v>
      </c>
      <c r="R1082" s="72">
        <f>'2 уровень'!T2197</f>
        <v>0</v>
      </c>
      <c r="S1082" s="72">
        <f>'2 уровень'!U2197</f>
        <v>0</v>
      </c>
      <c r="T1082" s="794">
        <f>'2 уровень'!V2197</f>
        <v>0</v>
      </c>
      <c r="U1082" s="72">
        <f>'2 уровень'!W2197</f>
        <v>0</v>
      </c>
      <c r="V1082" s="72">
        <f>'2 уровень'!X2197</f>
        <v>0</v>
      </c>
      <c r="W1082" s="72">
        <f>'2 уровень'!Y2197</f>
        <v>0</v>
      </c>
      <c r="X1082" s="72">
        <f>'2 уровень'!Z2197</f>
        <v>0</v>
      </c>
      <c r="Y1082" s="389">
        <f>'2 уровень'!AA2197</f>
        <v>0</v>
      </c>
      <c r="Z1082" s="72"/>
      <c r="AA1082" s="72"/>
      <c r="AB1082" s="991">
        <f>'2 уровень'!AB2200</f>
        <v>0</v>
      </c>
      <c r="AC1082" s="998">
        <f>'2 уровень'!AC2200</f>
        <v>0</v>
      </c>
      <c r="AD1082" s="196">
        <f t="shared" si="213"/>
        <v>0</v>
      </c>
      <c r="AE1082" s="196">
        <f t="shared" si="212"/>
        <v>0</v>
      </c>
      <c r="AF1082" s="907">
        <f t="shared" si="218"/>
        <v>0</v>
      </c>
      <c r="AG1082" s="59">
        <f t="shared" si="215"/>
        <v>0</v>
      </c>
      <c r="AH1082" s="59"/>
      <c r="AI1082" s="277"/>
      <c r="AJ1082" s="59">
        <f t="shared" si="211"/>
        <v>0</v>
      </c>
      <c r="AK1082" s="59"/>
      <c r="AL1082" s="59"/>
      <c r="AM1082" s="277"/>
      <c r="AN1082" s="59"/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  <c r="GA1082" s="59"/>
      <c r="GB1082" s="59"/>
      <c r="GC1082" s="59"/>
      <c r="GD1082" s="59"/>
      <c r="GE1082" s="59"/>
      <c r="GF1082" s="59"/>
      <c r="GG1082" s="59"/>
      <c r="GH1082" s="59"/>
      <c r="GI1082" s="59"/>
      <c r="GJ1082" s="59"/>
      <c r="GK1082" s="59"/>
      <c r="GL1082" s="59"/>
      <c r="GM1082" s="59"/>
      <c r="GN1082" s="59"/>
      <c r="GO1082" s="59"/>
    </row>
    <row r="1083" spans="1:197" x14ac:dyDescent="0.25">
      <c r="A1083" s="18">
        <v>1</v>
      </c>
      <c r="B1083" s="18">
        <v>1</v>
      </c>
      <c r="C1083" s="623" t="s">
        <v>453</v>
      </c>
      <c r="D1083" s="27">
        <f>'2 уровень'!F2198</f>
        <v>0</v>
      </c>
      <c r="E1083" s="27">
        <f>'2 уровень'!G2198</f>
        <v>0</v>
      </c>
      <c r="F1083" s="27">
        <f>'2 уровень'!H2198</f>
        <v>0</v>
      </c>
      <c r="G1083" s="64">
        <f>'2 уровень'!I2198</f>
        <v>0</v>
      </c>
      <c r="H1083" s="78">
        <f>'2 уровень'!J2198</f>
        <v>0</v>
      </c>
      <c r="I1083" s="78">
        <f>'2 уровень'!K2198</f>
        <v>0</v>
      </c>
      <c r="J1083" s="25">
        <f>'2 уровень'!L2198</f>
        <v>0</v>
      </c>
      <c r="K1083" s="25">
        <f>'2 уровень'!M2198</f>
        <v>0</v>
      </c>
      <c r="L1083" s="25">
        <f>'2 уровень'!N2198</f>
        <v>0</v>
      </c>
      <c r="M1083" s="25">
        <f>'2 уровень'!O2198</f>
        <v>0</v>
      </c>
      <c r="N1083" s="25">
        <f>'2 уровень'!P2198</f>
        <v>0</v>
      </c>
      <c r="O1083" s="25">
        <f>'2 уровень'!Q2198</f>
        <v>0</v>
      </c>
      <c r="P1083" s="72">
        <f>'2 уровень'!R2198</f>
        <v>0</v>
      </c>
      <c r="Q1083" s="72">
        <f>'2 уровень'!S2198</f>
        <v>0</v>
      </c>
      <c r="R1083" s="72">
        <f>'2 уровень'!T2198</f>
        <v>0</v>
      </c>
      <c r="S1083" s="72">
        <f>'2 уровень'!U2198</f>
        <v>0</v>
      </c>
      <c r="T1083" s="794">
        <f>'2 уровень'!V2198</f>
        <v>0</v>
      </c>
      <c r="U1083" s="72">
        <f>'2 уровень'!W2198</f>
        <v>0</v>
      </c>
      <c r="V1083" s="72">
        <f>'2 уровень'!X2198</f>
        <v>0</v>
      </c>
      <c r="W1083" s="72">
        <f>'2 уровень'!Y2198</f>
        <v>0</v>
      </c>
      <c r="X1083" s="72">
        <f>'2 уровень'!Z2198</f>
        <v>0</v>
      </c>
      <c r="Y1083" s="389">
        <f>'2 уровень'!AA2198</f>
        <v>0</v>
      </c>
      <c r="Z1083" s="72"/>
      <c r="AA1083" s="72"/>
      <c r="AB1083" s="991">
        <f>'2 уровень'!AB2201</f>
        <v>0</v>
      </c>
      <c r="AC1083" s="998">
        <f>'2 уровень'!AC2201</f>
        <v>0</v>
      </c>
      <c r="AD1083" s="196">
        <f t="shared" si="213"/>
        <v>0</v>
      </c>
      <c r="AE1083" s="196">
        <f t="shared" si="212"/>
        <v>0</v>
      </c>
      <c r="AF1083" s="907">
        <f t="shared" si="218"/>
        <v>0</v>
      </c>
      <c r="AG1083" s="59" t="e">
        <f t="shared" si="215"/>
        <v>#DIV/0!</v>
      </c>
      <c r="AH1083" s="59"/>
      <c r="AI1083" s="277"/>
      <c r="AJ1083" s="59">
        <f t="shared" si="211"/>
        <v>-458</v>
      </c>
      <c r="AK1083" s="59"/>
      <c r="AL1083" s="59"/>
      <c r="AM1083" s="277"/>
      <c r="AN1083" s="59"/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  <c r="GA1083" s="59"/>
      <c r="GB1083" s="59"/>
      <c r="GC1083" s="59"/>
      <c r="GD1083" s="59"/>
      <c r="GE1083" s="59"/>
      <c r="GF1083" s="59"/>
      <c r="GG1083" s="59"/>
      <c r="GH1083" s="59"/>
      <c r="GI1083" s="59"/>
      <c r="GJ1083" s="59"/>
      <c r="GK1083" s="59"/>
      <c r="GL1083" s="59"/>
      <c r="GM1083" s="59"/>
      <c r="GN1083" s="59"/>
      <c r="GO1083" s="59"/>
    </row>
    <row r="1084" spans="1:197" ht="30" x14ac:dyDescent="0.25">
      <c r="A1084" s="18">
        <v>1</v>
      </c>
      <c r="B1084" s="18">
        <v>1</v>
      </c>
      <c r="C1084" s="623" t="s">
        <v>454</v>
      </c>
      <c r="D1084" s="27">
        <f>'2 уровень'!F2199</f>
        <v>550</v>
      </c>
      <c r="E1084" s="27">
        <f>'2 уровень'!G2199</f>
        <v>92</v>
      </c>
      <c r="F1084" s="27">
        <f>'2 уровень'!H2199</f>
        <v>11.7</v>
      </c>
      <c r="G1084" s="64">
        <f>'2 уровень'!I2199</f>
        <v>12.717391304347824</v>
      </c>
      <c r="H1084" s="78">
        <f>'2 уровень'!J2199</f>
        <v>0</v>
      </c>
      <c r="I1084" s="78">
        <f>'2 уровень'!K2199</f>
        <v>0</v>
      </c>
      <c r="J1084" s="25">
        <f>'2 уровень'!L2199</f>
        <v>0</v>
      </c>
      <c r="K1084" s="25">
        <f>'2 уровень'!M2199</f>
        <v>0</v>
      </c>
      <c r="L1084" s="25">
        <f>'2 уровень'!N2199</f>
        <v>0</v>
      </c>
      <c r="M1084" s="25">
        <f>'2 уровень'!O2199</f>
        <v>0</v>
      </c>
      <c r="N1084" s="25">
        <f>'2 уровень'!P2199</f>
        <v>0</v>
      </c>
      <c r="O1084" s="25">
        <f>'2 уровень'!Q2199</f>
        <v>0</v>
      </c>
      <c r="P1084" s="72">
        <f>'2 уровень'!R2199</f>
        <v>0</v>
      </c>
      <c r="Q1084" s="72">
        <f>'2 уровень'!S2199</f>
        <v>0</v>
      </c>
      <c r="R1084" s="72">
        <f>'2 уровень'!T2199</f>
        <v>0</v>
      </c>
      <c r="S1084" s="72">
        <f>'2 уровень'!U2199</f>
        <v>0</v>
      </c>
      <c r="T1084" s="794">
        <f>'2 уровень'!V2199</f>
        <v>0</v>
      </c>
      <c r="U1084" s="72">
        <f>'2 уровень'!W2199</f>
        <v>0</v>
      </c>
      <c r="V1084" s="72">
        <f>'2 уровень'!X2199</f>
        <v>0</v>
      </c>
      <c r="W1084" s="72">
        <f>'2 уровень'!Y2199</f>
        <v>0</v>
      </c>
      <c r="X1084" s="72">
        <f>'2 уровень'!Z2199</f>
        <v>0</v>
      </c>
      <c r="Y1084" s="389">
        <f>'2 уровень'!AA2199</f>
        <v>0</v>
      </c>
      <c r="Z1084" s="72"/>
      <c r="AA1084" s="72"/>
      <c r="AB1084" s="991">
        <f>'2 уровень'!AB2202</f>
        <v>0</v>
      </c>
      <c r="AC1084" s="998">
        <f>'2 уровень'!AC2202</f>
        <v>0</v>
      </c>
      <c r="AD1084" s="196">
        <f t="shared" si="213"/>
        <v>0</v>
      </c>
      <c r="AE1084" s="196">
        <f t="shared" si="212"/>
        <v>0</v>
      </c>
      <c r="AF1084" s="907">
        <f t="shared" si="218"/>
        <v>0</v>
      </c>
      <c r="AG1084" s="59">
        <f t="shared" si="215"/>
        <v>0</v>
      </c>
      <c r="AH1084" s="59"/>
      <c r="AI1084" s="277"/>
      <c r="AJ1084" s="59">
        <f t="shared" si="211"/>
        <v>0</v>
      </c>
      <c r="AK1084" s="59"/>
      <c r="AL1084" s="59"/>
      <c r="AM1084" s="277"/>
      <c r="AN1084" s="59"/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  <c r="GA1084" s="59"/>
      <c r="GB1084" s="59"/>
      <c r="GC1084" s="59"/>
      <c r="GD1084" s="59"/>
      <c r="GE1084" s="59"/>
      <c r="GF1084" s="59"/>
      <c r="GG1084" s="59"/>
      <c r="GH1084" s="59"/>
      <c r="GI1084" s="59"/>
      <c r="GJ1084" s="59"/>
      <c r="GK1084" s="59"/>
      <c r="GL1084" s="59"/>
      <c r="GM1084" s="59"/>
      <c r="GN1084" s="59"/>
      <c r="GO1084" s="59"/>
    </row>
    <row r="1085" spans="1:197" ht="71.25" x14ac:dyDescent="0.25">
      <c r="A1085" s="18">
        <v>1</v>
      </c>
      <c r="B1085" s="18">
        <v>1</v>
      </c>
      <c r="C1085" s="1044" t="s">
        <v>456</v>
      </c>
      <c r="D1085" s="27">
        <f>'2 уровень'!F2200</f>
        <v>0</v>
      </c>
      <c r="E1085" s="27">
        <f>'2 уровень'!G2200</f>
        <v>0</v>
      </c>
      <c r="F1085" s="27">
        <f>'2 уровень'!H2200</f>
        <v>0</v>
      </c>
      <c r="G1085" s="64">
        <f>'2 уровень'!I2200</f>
        <v>0</v>
      </c>
      <c r="H1085" s="78">
        <f>'2 уровень'!J2200</f>
        <v>0</v>
      </c>
      <c r="I1085" s="78">
        <f>'2 уровень'!K2200</f>
        <v>0</v>
      </c>
      <c r="J1085" s="25">
        <f>'2 уровень'!L2200</f>
        <v>0</v>
      </c>
      <c r="K1085" s="25">
        <f>'2 уровень'!M2200</f>
        <v>0</v>
      </c>
      <c r="L1085" s="25">
        <f>'2 уровень'!N2200</f>
        <v>0</v>
      </c>
      <c r="M1085" s="25">
        <f>'2 уровень'!O2200</f>
        <v>0</v>
      </c>
      <c r="N1085" s="25">
        <f>'2 уровень'!P2200</f>
        <v>0</v>
      </c>
      <c r="O1085" s="25">
        <f>'2 уровень'!Q2200</f>
        <v>0</v>
      </c>
      <c r="P1085" s="72">
        <f>'2 уровень'!R2200</f>
        <v>0</v>
      </c>
      <c r="Q1085" s="72">
        <f>'2 уровень'!S2200</f>
        <v>0</v>
      </c>
      <c r="R1085" s="72">
        <f>'2 уровень'!T2200</f>
        <v>0</v>
      </c>
      <c r="S1085" s="72">
        <f>'2 уровень'!U2200</f>
        <v>0</v>
      </c>
      <c r="T1085" s="794">
        <f>'2 уровень'!V2200</f>
        <v>0</v>
      </c>
      <c r="U1085" s="72">
        <f>'2 уровень'!W2200</f>
        <v>0</v>
      </c>
      <c r="V1085" s="72">
        <f>'2 уровень'!X2200</f>
        <v>0</v>
      </c>
      <c r="W1085" s="72">
        <f>'2 уровень'!Y2200</f>
        <v>0</v>
      </c>
      <c r="X1085" s="72">
        <f>'2 уровень'!Z2200</f>
        <v>0</v>
      </c>
      <c r="Y1085" s="389">
        <f>'2 уровень'!AA2200</f>
        <v>0</v>
      </c>
      <c r="Z1085" s="72" t="e">
        <f>S1085/R1085*100</f>
        <v>#DIV/0!</v>
      </c>
      <c r="AA1085" s="72" t="e">
        <f>Y1085/R1085*100</f>
        <v>#DIV/0!</v>
      </c>
      <c r="AB1085" s="991">
        <f>'2 уровень'!AB2203</f>
        <v>0</v>
      </c>
      <c r="AC1085" s="998">
        <f>'2 уровень'!AC2203</f>
        <v>0</v>
      </c>
      <c r="AD1085" s="196">
        <f t="shared" si="213"/>
        <v>0</v>
      </c>
      <c r="AE1085" s="196">
        <f t="shared" si="212"/>
        <v>0</v>
      </c>
      <c r="AF1085" s="907">
        <f t="shared" si="218"/>
        <v>0</v>
      </c>
      <c r="AG1085" s="59" t="e">
        <f t="shared" si="215"/>
        <v>#DIV/0!</v>
      </c>
      <c r="AH1085" s="59"/>
      <c r="AI1085" s="277"/>
      <c r="AJ1085" s="59">
        <f t="shared" si="211"/>
        <v>0</v>
      </c>
      <c r="AK1085" s="59"/>
      <c r="AL1085" s="59"/>
      <c r="AM1085" s="277"/>
      <c r="AN1085" s="59"/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  <c r="GA1085" s="59"/>
      <c r="GB1085" s="59"/>
      <c r="GC1085" s="59"/>
      <c r="GD1085" s="59"/>
      <c r="GE1085" s="59"/>
      <c r="GF1085" s="59"/>
      <c r="GG1085" s="59"/>
      <c r="GH1085" s="59"/>
      <c r="GI1085" s="59"/>
      <c r="GJ1085" s="59"/>
      <c r="GK1085" s="59"/>
      <c r="GL1085" s="59"/>
      <c r="GM1085" s="59"/>
      <c r="GN1085" s="59"/>
      <c r="GO1085" s="59"/>
    </row>
    <row r="1086" spans="1:197" ht="57.75" x14ac:dyDescent="0.25">
      <c r="A1086" s="18">
        <v>1</v>
      </c>
      <c r="B1086" s="18">
        <v>1</v>
      </c>
      <c r="C1086" s="622" t="s">
        <v>457</v>
      </c>
      <c r="D1086" s="27">
        <f>'2 уровень'!F2201</f>
        <v>0</v>
      </c>
      <c r="E1086" s="27">
        <f>'2 уровень'!G2201</f>
        <v>0</v>
      </c>
      <c r="F1086" s="27">
        <f>'2 уровень'!H2201</f>
        <v>0</v>
      </c>
      <c r="G1086" s="64">
        <f>'2 уровень'!I2201</f>
        <v>0</v>
      </c>
      <c r="H1086" s="78">
        <f>'2 уровень'!J2201</f>
        <v>0</v>
      </c>
      <c r="I1086" s="78">
        <f>'2 уровень'!K2201</f>
        <v>0</v>
      </c>
      <c r="J1086" s="25">
        <f>'2 уровень'!L2201</f>
        <v>0</v>
      </c>
      <c r="K1086" s="25">
        <f>'2 уровень'!M2201</f>
        <v>0</v>
      </c>
      <c r="L1086" s="25">
        <f>'2 уровень'!N2201</f>
        <v>0</v>
      </c>
      <c r="M1086" s="25">
        <f>'2 уровень'!O2201</f>
        <v>0</v>
      </c>
      <c r="N1086" s="25">
        <f>'2 уровень'!P2201</f>
        <v>0</v>
      </c>
      <c r="O1086" s="25">
        <f>'2 уровень'!Q2201</f>
        <v>0</v>
      </c>
      <c r="P1086" s="72">
        <f>'2 уровень'!R2201</f>
        <v>0</v>
      </c>
      <c r="Q1086" s="72">
        <f>'2 уровень'!S2201</f>
        <v>0</v>
      </c>
      <c r="R1086" s="72">
        <f>'2 уровень'!T2201</f>
        <v>0</v>
      </c>
      <c r="S1086" s="72">
        <f>'2 уровень'!U2201</f>
        <v>0</v>
      </c>
      <c r="T1086" s="794">
        <f>'2 уровень'!V2201</f>
        <v>0</v>
      </c>
      <c r="U1086" s="72">
        <f>'2 уровень'!W2201</f>
        <v>0</v>
      </c>
      <c r="V1086" s="72">
        <f>'2 уровень'!X2201</f>
        <v>0</v>
      </c>
      <c r="W1086" s="72">
        <f>'2 уровень'!Y2201</f>
        <v>0</v>
      </c>
      <c r="X1086" s="72">
        <f>'2 уровень'!Z2201</f>
        <v>0</v>
      </c>
      <c r="Y1086" s="389">
        <f>'2 уровень'!AA2201</f>
        <v>0</v>
      </c>
      <c r="Z1086" s="72"/>
      <c r="AA1086" s="72"/>
      <c r="AB1086" s="991">
        <f>'2 уровень'!AB2204</f>
        <v>0</v>
      </c>
      <c r="AC1086" s="998">
        <f>'2 уровень'!AC2204</f>
        <v>0</v>
      </c>
      <c r="AD1086" s="196">
        <f t="shared" si="213"/>
        <v>0</v>
      </c>
      <c r="AE1086" s="196">
        <f t="shared" si="212"/>
        <v>0</v>
      </c>
      <c r="AF1086" s="907">
        <f t="shared" si="218"/>
        <v>0</v>
      </c>
      <c r="AG1086" s="59" t="e">
        <f t="shared" si="215"/>
        <v>#DIV/0!</v>
      </c>
      <c r="AH1086" s="59"/>
      <c r="AI1086" s="277"/>
      <c r="AJ1086" s="59">
        <f t="shared" si="211"/>
        <v>0</v>
      </c>
      <c r="AK1086" s="59"/>
      <c r="AL1086" s="59"/>
      <c r="AM1086" s="277"/>
      <c r="AN1086" s="59"/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  <c r="GA1086" s="59"/>
      <c r="GB1086" s="59"/>
      <c r="GC1086" s="59"/>
      <c r="GD1086" s="59"/>
      <c r="GE1086" s="59"/>
      <c r="GF1086" s="59"/>
      <c r="GG1086" s="59"/>
      <c r="GH1086" s="59"/>
      <c r="GI1086" s="59"/>
      <c r="GJ1086" s="59"/>
      <c r="GK1086" s="59"/>
      <c r="GL1086" s="59"/>
      <c r="GM1086" s="59"/>
      <c r="GN1086" s="59"/>
      <c r="GO1086" s="59"/>
    </row>
    <row r="1087" spans="1:197" ht="100.5" x14ac:dyDescent="0.25">
      <c r="B1087" s="18">
        <v>1</v>
      </c>
      <c r="C1087" s="622" t="s">
        <v>458</v>
      </c>
      <c r="D1087" s="27">
        <f>'2 уровень'!F2202</f>
        <v>0</v>
      </c>
      <c r="E1087" s="27">
        <f>'2 уровень'!G2202</f>
        <v>0</v>
      </c>
      <c r="F1087" s="27">
        <f>'2 уровень'!H2202</f>
        <v>0</v>
      </c>
      <c r="G1087" s="64">
        <f>'2 уровень'!I2202</f>
        <v>0</v>
      </c>
      <c r="H1087" s="78">
        <f>'2 уровень'!J2202</f>
        <v>0</v>
      </c>
      <c r="I1087" s="78">
        <f>'2 уровень'!K2202</f>
        <v>0</v>
      </c>
      <c r="J1087" s="25">
        <f>'2 уровень'!L2202</f>
        <v>0</v>
      </c>
      <c r="K1087" s="25">
        <f>'2 уровень'!M2202</f>
        <v>0</v>
      </c>
      <c r="L1087" s="25">
        <f>'2 уровень'!N2202</f>
        <v>0</v>
      </c>
      <c r="M1087" s="25">
        <f>'2 уровень'!O2202</f>
        <v>0</v>
      </c>
      <c r="N1087" s="25">
        <f>'2 уровень'!P2202</f>
        <v>0</v>
      </c>
      <c r="O1087" s="25">
        <f>'2 уровень'!Q2202</f>
        <v>0</v>
      </c>
      <c r="P1087" s="72">
        <f>'2 уровень'!R2202</f>
        <v>0</v>
      </c>
      <c r="Q1087" s="72">
        <f>'2 уровень'!S2202</f>
        <v>0</v>
      </c>
      <c r="R1087" s="72">
        <f>'2 уровень'!T2202</f>
        <v>0</v>
      </c>
      <c r="S1087" s="72">
        <f>'2 уровень'!U2202</f>
        <v>0</v>
      </c>
      <c r="T1087" s="794">
        <f>'2 уровень'!V2202</f>
        <v>0</v>
      </c>
      <c r="U1087" s="72">
        <f>'2 уровень'!W2202</f>
        <v>0</v>
      </c>
      <c r="V1087" s="72">
        <f>'2 уровень'!X2202</f>
        <v>0</v>
      </c>
      <c r="W1087" s="72">
        <f>'2 уровень'!Y2202</f>
        <v>0</v>
      </c>
      <c r="X1087" s="72">
        <f>'2 уровень'!Z2202</f>
        <v>0</v>
      </c>
      <c r="Y1087" s="389">
        <f>'2 уровень'!AA2202</f>
        <v>0</v>
      </c>
      <c r="Z1087" s="72"/>
      <c r="AA1087" s="72"/>
      <c r="AB1087" s="991">
        <f>'2 уровень'!AB2205</f>
        <v>0</v>
      </c>
      <c r="AC1087" s="998">
        <f>'2 уровень'!AC2205</f>
        <v>0</v>
      </c>
      <c r="AD1087" s="196">
        <f t="shared" si="213"/>
        <v>0</v>
      </c>
      <c r="AE1087" s="196">
        <f t="shared" si="212"/>
        <v>0</v>
      </c>
      <c r="AF1087" s="907">
        <f t="shared" si="218"/>
        <v>0</v>
      </c>
      <c r="AG1087" s="59" t="e">
        <f t="shared" si="215"/>
        <v>#DIV/0!</v>
      </c>
      <c r="AH1087" s="59"/>
      <c r="AI1087" s="277"/>
      <c r="AJ1087" s="59">
        <f t="shared" si="211"/>
        <v>-147.29999999999998</v>
      </c>
      <c r="AK1087" s="59"/>
      <c r="AL1087" s="59"/>
      <c r="AM1087" s="277"/>
      <c r="AN1087" s="59"/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  <c r="GA1087" s="59"/>
      <c r="GB1087" s="59"/>
      <c r="GC1087" s="59"/>
      <c r="GD1087" s="59"/>
      <c r="GE1087" s="59"/>
      <c r="GF1087" s="59"/>
      <c r="GG1087" s="59"/>
      <c r="GH1087" s="59"/>
      <c r="GI1087" s="59"/>
      <c r="GJ1087" s="59"/>
      <c r="GK1087" s="59"/>
      <c r="GL1087" s="59"/>
      <c r="GM1087" s="59"/>
      <c r="GN1087" s="59"/>
      <c r="GO1087" s="59"/>
    </row>
    <row r="1088" spans="1:197" ht="30" x14ac:dyDescent="0.25">
      <c r="B1088" s="18">
        <v>1</v>
      </c>
      <c r="C1088" s="625" t="s">
        <v>477</v>
      </c>
      <c r="D1088" s="27">
        <f>'2 уровень'!F2203</f>
        <v>177.29999999999998</v>
      </c>
      <c r="E1088" s="27">
        <f>'2 уровень'!G2203</f>
        <v>30</v>
      </c>
      <c r="F1088" s="27">
        <f>'2 уровень'!H2203</f>
        <v>0</v>
      </c>
      <c r="G1088" s="64">
        <f>'2 уровень'!I2203</f>
        <v>0</v>
      </c>
      <c r="H1088" s="78">
        <f>'2 уровень'!J2203</f>
        <v>0</v>
      </c>
      <c r="I1088" s="78">
        <f>'2 уровень'!K2203</f>
        <v>0</v>
      </c>
      <c r="J1088" s="25">
        <f>'2 уровень'!L2203</f>
        <v>0</v>
      </c>
      <c r="K1088" s="25">
        <f>'2 уровень'!M2203</f>
        <v>0</v>
      </c>
      <c r="L1088" s="25">
        <f>'2 уровень'!N2203</f>
        <v>0</v>
      </c>
      <c r="M1088" s="25">
        <f>'2 уровень'!O2203</f>
        <v>0</v>
      </c>
      <c r="N1088" s="25">
        <f>'2 уровень'!P2203</f>
        <v>0</v>
      </c>
      <c r="O1088" s="25">
        <f>'2 уровень'!Q2203</f>
        <v>0</v>
      </c>
      <c r="P1088" s="27">
        <f>'2 уровень'!R2203</f>
        <v>460.2</v>
      </c>
      <c r="Q1088" s="27">
        <f>'2 уровень'!S2203</f>
        <v>460.2</v>
      </c>
      <c r="R1088" s="27">
        <f>'2 уровень'!T2203</f>
        <v>76.7</v>
      </c>
      <c r="S1088" s="27">
        <f>'2 уровень'!U2203</f>
        <v>0</v>
      </c>
      <c r="T1088" s="27">
        <f>'2 уровень'!V2203</f>
        <v>0</v>
      </c>
      <c r="U1088" s="27">
        <f>'2 уровень'!W2203</f>
        <v>0</v>
      </c>
      <c r="V1088" s="27">
        <f>'2 уровень'!X2203</f>
        <v>-76.7</v>
      </c>
      <c r="W1088" s="27">
        <f>'2 уровень'!Y2203</f>
        <v>0</v>
      </c>
      <c r="X1088" s="27">
        <f>'2 уровень'!Z2203</f>
        <v>0</v>
      </c>
      <c r="Y1088" s="27">
        <f>'2 уровень'!AA2203</f>
        <v>0</v>
      </c>
      <c r="Z1088" s="72"/>
      <c r="AA1088" s="72"/>
      <c r="AB1088" s="991">
        <f>'2 уровень'!AB2206</f>
        <v>0</v>
      </c>
      <c r="AC1088" s="998">
        <f>'2 уровень'!AC2206</f>
        <v>0</v>
      </c>
      <c r="AD1088" s="196">
        <f t="shared" si="213"/>
        <v>0</v>
      </c>
      <c r="AE1088" s="196">
        <f t="shared" si="212"/>
        <v>0</v>
      </c>
      <c r="AF1088" s="907">
        <f t="shared" si="218"/>
        <v>2595.6006768189513</v>
      </c>
      <c r="AG1088" s="59" t="e">
        <f t="shared" si="215"/>
        <v>#DIV/0!</v>
      </c>
      <c r="AH1088" s="59"/>
      <c r="AI1088" s="277"/>
      <c r="AJ1088" s="59">
        <f t="shared" si="211"/>
        <v>-106.38297872340425</v>
      </c>
      <c r="AK1088" s="59"/>
      <c r="AL1088" s="59"/>
      <c r="AM1088" s="277"/>
      <c r="AN1088" s="59"/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  <c r="GA1088" s="59"/>
      <c r="GB1088" s="59"/>
      <c r="GC1088" s="59"/>
      <c r="GD1088" s="59"/>
      <c r="GE1088" s="59"/>
      <c r="GF1088" s="59"/>
      <c r="GG1088" s="59"/>
      <c r="GH1088" s="59"/>
      <c r="GI1088" s="59"/>
      <c r="GJ1088" s="59"/>
      <c r="GK1088" s="59"/>
      <c r="GL1088" s="59"/>
      <c r="GM1088" s="59"/>
      <c r="GN1088" s="59"/>
      <c r="GO1088" s="59"/>
    </row>
    <row r="1089" spans="1:197" ht="30" x14ac:dyDescent="0.25">
      <c r="B1089" s="18">
        <v>1</v>
      </c>
      <c r="C1089" s="627" t="s">
        <v>312</v>
      </c>
      <c r="D1089" s="27">
        <f>'2 уровень'!F2204</f>
        <v>127.6595744680851</v>
      </c>
      <c r="E1089" s="27">
        <f>'2 уровень'!G2204</f>
        <v>21.276595744680851</v>
      </c>
      <c r="F1089" s="27">
        <f>'2 уровень'!H2204</f>
        <v>10.6</v>
      </c>
      <c r="G1089" s="64">
        <f>'2 уровень'!I2204</f>
        <v>50.476190476190474</v>
      </c>
      <c r="H1089" s="78">
        <f>'2 уровень'!J2204</f>
        <v>0</v>
      </c>
      <c r="I1089" s="78">
        <f>'2 уровень'!K2204</f>
        <v>0</v>
      </c>
      <c r="J1089" s="25">
        <f>'2 уровень'!L2204</f>
        <v>0</v>
      </c>
      <c r="K1089" s="25">
        <f>'2 уровень'!M2204</f>
        <v>0</v>
      </c>
      <c r="L1089" s="25">
        <f>'2 уровень'!N2204</f>
        <v>0</v>
      </c>
      <c r="M1089" s="25">
        <f>'2 уровень'!O2204</f>
        <v>0</v>
      </c>
      <c r="N1089" s="25">
        <f>'2 уровень'!P2204</f>
        <v>0</v>
      </c>
      <c r="O1089" s="25">
        <f>'2 уровень'!Q2204</f>
        <v>0</v>
      </c>
      <c r="P1089" s="72">
        <f>'2 уровень'!R2204</f>
        <v>0</v>
      </c>
      <c r="Q1089" s="72">
        <f>'2 уровень'!S2204</f>
        <v>0</v>
      </c>
      <c r="R1089" s="72">
        <f>'2 уровень'!T2204</f>
        <v>0</v>
      </c>
      <c r="S1089" s="72">
        <f>'2 уровень'!U2204</f>
        <v>0</v>
      </c>
      <c r="T1089" s="794">
        <f>'2 уровень'!V2204</f>
        <v>0</v>
      </c>
      <c r="U1089" s="72">
        <f>'2 уровень'!W2204</f>
        <v>0</v>
      </c>
      <c r="V1089" s="72">
        <f>'2 уровень'!X2204</f>
        <v>0</v>
      </c>
      <c r="W1089" s="72">
        <f>'2 уровень'!Y2204</f>
        <v>0</v>
      </c>
      <c r="X1089" s="72">
        <f>'2 уровень'!Z2204</f>
        <v>0</v>
      </c>
      <c r="Y1089" s="389">
        <f>'2 уровень'!AA2204</f>
        <v>0</v>
      </c>
      <c r="Z1089" s="72"/>
      <c r="AA1089" s="72"/>
      <c r="AB1089" s="991">
        <f>'2 уровень'!AB2207</f>
        <v>0</v>
      </c>
      <c r="AC1089" s="998">
        <f>'2 уровень'!AC2207</f>
        <v>0</v>
      </c>
      <c r="AD1089" s="196">
        <f t="shared" si="213"/>
        <v>0</v>
      </c>
      <c r="AE1089" s="196">
        <f t="shared" si="212"/>
        <v>0</v>
      </c>
      <c r="AF1089" s="907">
        <f t="shared" si="218"/>
        <v>0</v>
      </c>
      <c r="AG1089" s="59">
        <f t="shared" si="215"/>
        <v>0</v>
      </c>
      <c r="AH1089" s="59"/>
      <c r="AI1089" s="277"/>
      <c r="AJ1089" s="59">
        <f t="shared" ref="AJ1089:AJ1104" si="219">E1090-D1090</f>
        <v>0</v>
      </c>
      <c r="AK1089" s="59"/>
      <c r="AL1089" s="59"/>
      <c r="AM1089" s="277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  <c r="GD1089" s="59"/>
      <c r="GE1089" s="59"/>
      <c r="GF1089" s="59"/>
      <c r="GG1089" s="59"/>
      <c r="GH1089" s="59"/>
      <c r="GI1089" s="59"/>
      <c r="GJ1089" s="59"/>
      <c r="GK1089" s="59"/>
      <c r="GL1089" s="59"/>
      <c r="GM1089" s="59"/>
      <c r="GN1089" s="59"/>
      <c r="GO1089" s="59"/>
    </row>
    <row r="1090" spans="1:197" x14ac:dyDescent="0.25">
      <c r="B1090" s="18">
        <v>1</v>
      </c>
      <c r="C1090" s="622" t="s">
        <v>320</v>
      </c>
      <c r="D1090" s="27">
        <f>'2 уровень'!F2205</f>
        <v>0</v>
      </c>
      <c r="E1090" s="27">
        <f>'2 уровень'!G2205</f>
        <v>0</v>
      </c>
      <c r="F1090" s="27">
        <f>'2 уровень'!H2205</f>
        <v>0</v>
      </c>
      <c r="G1090" s="64">
        <f>'2 уровень'!I2205</f>
        <v>0</v>
      </c>
      <c r="H1090" s="78">
        <f>'2 уровень'!J2205</f>
        <v>0</v>
      </c>
      <c r="I1090" s="78">
        <f>'2 уровень'!K2205</f>
        <v>0</v>
      </c>
      <c r="J1090" s="25">
        <f>'2 уровень'!L2205</f>
        <v>0</v>
      </c>
      <c r="K1090" s="25">
        <f>'2 уровень'!M2205</f>
        <v>0</v>
      </c>
      <c r="L1090" s="25">
        <f>'2 уровень'!N2205</f>
        <v>0</v>
      </c>
      <c r="M1090" s="25">
        <f>'2 уровень'!O2205</f>
        <v>0</v>
      </c>
      <c r="N1090" s="25">
        <f>'2 уровень'!P2205</f>
        <v>0</v>
      </c>
      <c r="O1090" s="25">
        <f>'2 уровень'!Q2205</f>
        <v>0</v>
      </c>
      <c r="P1090" s="72">
        <f>'2 уровень'!R2205</f>
        <v>0</v>
      </c>
      <c r="Q1090" s="72">
        <f>'2 уровень'!S2205</f>
        <v>0</v>
      </c>
      <c r="R1090" s="72">
        <f>'2 уровень'!T2205</f>
        <v>0</v>
      </c>
      <c r="S1090" s="72">
        <f>'2 уровень'!U2205</f>
        <v>0</v>
      </c>
      <c r="T1090" s="794">
        <f>'2 уровень'!V2205</f>
        <v>0</v>
      </c>
      <c r="U1090" s="72">
        <f>'2 уровень'!W2205</f>
        <v>0</v>
      </c>
      <c r="V1090" s="72">
        <f>'2 уровень'!X2205</f>
        <v>0</v>
      </c>
      <c r="W1090" s="72">
        <f>'2 уровень'!Y2205</f>
        <v>0</v>
      </c>
      <c r="X1090" s="72">
        <f>'2 уровень'!Z2205</f>
        <v>0</v>
      </c>
      <c r="Y1090" s="389">
        <f>'2 уровень'!AA2205</f>
        <v>0</v>
      </c>
      <c r="Z1090" s="72"/>
      <c r="AA1090" s="72"/>
      <c r="AB1090" s="991" t="e">
        <f>'2 уровень'!#REF!</f>
        <v>#REF!</v>
      </c>
      <c r="AC1090" s="998" t="e">
        <f>'2 уровень'!#REF!</f>
        <v>#REF!</v>
      </c>
      <c r="AD1090" s="196">
        <f t="shared" si="213"/>
        <v>0</v>
      </c>
      <c r="AE1090" s="196">
        <f t="shared" si="212"/>
        <v>0</v>
      </c>
      <c r="AF1090" s="907">
        <f t="shared" si="218"/>
        <v>0</v>
      </c>
      <c r="AG1090" s="59" t="e">
        <f t="shared" si="215"/>
        <v>#DIV/0!</v>
      </c>
      <c r="AH1090" s="59"/>
      <c r="AI1090" s="277"/>
      <c r="AJ1090" s="59">
        <f t="shared" si="219"/>
        <v>-106.38297872340425</v>
      </c>
      <c r="AK1090" s="59"/>
      <c r="AL1090" s="59"/>
      <c r="AM1090" s="277"/>
      <c r="AN1090" s="59"/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  <c r="GA1090" s="59"/>
      <c r="GB1090" s="59"/>
      <c r="GC1090" s="59"/>
      <c r="GD1090" s="59"/>
      <c r="GE1090" s="59"/>
      <c r="GF1090" s="59"/>
      <c r="GG1090" s="59"/>
      <c r="GH1090" s="59"/>
      <c r="GI1090" s="59"/>
      <c r="GJ1090" s="59"/>
      <c r="GK1090" s="59"/>
      <c r="GL1090" s="59"/>
      <c r="GM1090" s="59"/>
      <c r="GN1090" s="59"/>
      <c r="GO1090" s="59"/>
    </row>
    <row r="1091" spans="1:197" x14ac:dyDescent="0.25">
      <c r="A1091" s="18">
        <v>1</v>
      </c>
      <c r="B1091" s="18">
        <v>1</v>
      </c>
      <c r="C1091" s="626" t="s">
        <v>321</v>
      </c>
      <c r="D1091" s="27">
        <f>'2 уровень'!F2206</f>
        <v>127.6595744680851</v>
      </c>
      <c r="E1091" s="27">
        <f>'2 уровень'!G2206</f>
        <v>21.276595744680851</v>
      </c>
      <c r="F1091" s="27">
        <f>'2 уровень'!H2206</f>
        <v>10.6</v>
      </c>
      <c r="G1091" s="64">
        <f>'2 уровень'!I2206</f>
        <v>50.476190476190474</v>
      </c>
      <c r="H1091" s="78">
        <f>'2 уровень'!J2206</f>
        <v>0</v>
      </c>
      <c r="I1091" s="78">
        <f>'2 уровень'!K2206</f>
        <v>0</v>
      </c>
      <c r="J1091" s="25">
        <f>'2 уровень'!L2206</f>
        <v>0</v>
      </c>
      <c r="K1091" s="25">
        <f>'2 уровень'!M2206</f>
        <v>0</v>
      </c>
      <c r="L1091" s="25">
        <f>'2 уровень'!N2206</f>
        <v>0</v>
      </c>
      <c r="M1091" s="25">
        <f>'2 уровень'!O2206</f>
        <v>0</v>
      </c>
      <c r="N1091" s="25">
        <f>'2 уровень'!P2206</f>
        <v>0</v>
      </c>
      <c r="O1091" s="25">
        <f>'2 уровень'!Q2206</f>
        <v>0</v>
      </c>
      <c r="P1091" s="72">
        <f>'2 уровень'!R2206</f>
        <v>0</v>
      </c>
      <c r="Q1091" s="72">
        <f>'2 уровень'!S2206</f>
        <v>0</v>
      </c>
      <c r="R1091" s="72">
        <f>'2 уровень'!T2206</f>
        <v>0</v>
      </c>
      <c r="S1091" s="72">
        <f>'2 уровень'!U2206</f>
        <v>0</v>
      </c>
      <c r="T1091" s="794">
        <f>'2 уровень'!V2206</f>
        <v>0</v>
      </c>
      <c r="U1091" s="72">
        <f>'2 уровень'!W2206</f>
        <v>0</v>
      </c>
      <c r="V1091" s="72">
        <f>'2 уровень'!X2206</f>
        <v>0</v>
      </c>
      <c r="W1091" s="72">
        <f>'2 уровень'!Y2206</f>
        <v>0</v>
      </c>
      <c r="X1091" s="72">
        <f>'2 уровень'!Z2206</f>
        <v>0</v>
      </c>
      <c r="Y1091" s="389">
        <f>'2 уровень'!AA2206</f>
        <v>0</v>
      </c>
      <c r="Z1091" s="72"/>
      <c r="AA1091" s="72"/>
      <c r="AB1091" s="991" t="e">
        <f>'2 уровень'!#REF!</f>
        <v>#REF!</v>
      </c>
      <c r="AC1091" s="998" t="e">
        <f>'2 уровень'!#REF!</f>
        <v>#REF!</v>
      </c>
      <c r="AD1091" s="196">
        <f t="shared" si="213"/>
        <v>0</v>
      </c>
      <c r="AE1091" s="196">
        <f t="shared" si="212"/>
        <v>0</v>
      </c>
      <c r="AF1091" s="907">
        <f t="shared" si="218"/>
        <v>0</v>
      </c>
      <c r="AG1091" s="59">
        <f t="shared" si="215"/>
        <v>0</v>
      </c>
      <c r="AH1091" s="59"/>
      <c r="AI1091" s="277"/>
      <c r="AJ1091" s="59">
        <f t="shared" si="219"/>
        <v>-1000</v>
      </c>
      <c r="AK1091" s="59"/>
      <c r="AL1091" s="59"/>
      <c r="AM1091" s="277"/>
      <c r="AN1091" s="59"/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  <c r="GA1091" s="59"/>
      <c r="GB1091" s="59"/>
      <c r="GC1091" s="59"/>
      <c r="GD1091" s="59"/>
      <c r="GE1091" s="59"/>
      <c r="GF1091" s="59"/>
      <c r="GG1091" s="59"/>
      <c r="GH1091" s="59"/>
      <c r="GI1091" s="59"/>
      <c r="GJ1091" s="59"/>
      <c r="GK1091" s="59"/>
      <c r="GL1091" s="59"/>
      <c r="GM1091" s="59"/>
      <c r="GN1091" s="59"/>
      <c r="GO1091" s="59"/>
    </row>
    <row r="1092" spans="1:197" x14ac:dyDescent="0.25">
      <c r="A1092" s="18">
        <v>1</v>
      </c>
      <c r="B1092" s="18">
        <v>1</v>
      </c>
      <c r="C1092" s="622" t="s">
        <v>322</v>
      </c>
      <c r="D1092" s="27">
        <f>'2 уровень'!F2207</f>
        <v>1200</v>
      </c>
      <c r="E1092" s="27">
        <f>'2 уровень'!G2207</f>
        <v>200</v>
      </c>
      <c r="F1092" s="27">
        <f>'2 уровень'!H2207</f>
        <v>99.64</v>
      </c>
      <c r="G1092" s="64">
        <f>'2 уровень'!I2207</f>
        <v>49.82</v>
      </c>
      <c r="H1092" s="78">
        <f>'2 уровень'!J2207</f>
        <v>0</v>
      </c>
      <c r="I1092" s="78">
        <f>'2 уровень'!K2207</f>
        <v>0</v>
      </c>
      <c r="J1092" s="25">
        <f>'2 уровень'!L2207</f>
        <v>0</v>
      </c>
      <c r="K1092" s="25">
        <f>'2 уровень'!M2207</f>
        <v>0</v>
      </c>
      <c r="L1092" s="25">
        <f>'2 уровень'!N2207</f>
        <v>0</v>
      </c>
      <c r="M1092" s="25">
        <f>'2 уровень'!O2207</f>
        <v>0</v>
      </c>
      <c r="N1092" s="25">
        <f>'2 уровень'!P2207</f>
        <v>0</v>
      </c>
      <c r="O1092" s="25">
        <f>'2 уровень'!Q2207</f>
        <v>0</v>
      </c>
      <c r="P1092" s="72">
        <f>'2 уровень'!R2207</f>
        <v>0</v>
      </c>
      <c r="Q1092" s="72">
        <f>'2 уровень'!S2207</f>
        <v>0</v>
      </c>
      <c r="R1092" s="72">
        <f>'2 уровень'!T2207</f>
        <v>0</v>
      </c>
      <c r="S1092" s="72">
        <f>'2 уровень'!U2207</f>
        <v>0</v>
      </c>
      <c r="T1092" s="794">
        <f>'2 уровень'!V2207</f>
        <v>0</v>
      </c>
      <c r="U1092" s="72">
        <f>'2 уровень'!W2207</f>
        <v>0</v>
      </c>
      <c r="V1092" s="72">
        <f>'2 уровень'!X2207</f>
        <v>0</v>
      </c>
      <c r="W1092" s="72">
        <f>'2 уровень'!Y2207</f>
        <v>0</v>
      </c>
      <c r="X1092" s="72">
        <f>'2 уровень'!Z2207</f>
        <v>0</v>
      </c>
      <c r="Y1092" s="389">
        <f>'2 уровень'!AA2207</f>
        <v>0</v>
      </c>
      <c r="Z1092" s="72"/>
      <c r="AA1092" s="72"/>
      <c r="AB1092" s="991" t="e">
        <f>'2 уровень'!#REF!</f>
        <v>#REF!</v>
      </c>
      <c r="AC1092" s="998" t="e">
        <f>'2 уровень'!#REF!</f>
        <v>#REF!</v>
      </c>
      <c r="AD1092" s="196">
        <f t="shared" si="213"/>
        <v>0</v>
      </c>
      <c r="AE1092" s="196">
        <f t="shared" si="212"/>
        <v>0</v>
      </c>
      <c r="AF1092" s="907">
        <f t="shared" si="218"/>
        <v>0</v>
      </c>
      <c r="AG1092" s="59">
        <f t="shared" si="215"/>
        <v>0</v>
      </c>
      <c r="AH1092" s="59"/>
      <c r="AI1092" s="277"/>
      <c r="AJ1092" s="59">
        <f t="shared" si="219"/>
        <v>-385</v>
      </c>
      <c r="AK1092" s="59"/>
      <c r="AL1092" s="59"/>
      <c r="AM1092" s="277"/>
      <c r="AN1092" s="59"/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  <c r="GA1092" s="59"/>
      <c r="GB1092" s="59"/>
      <c r="GC1092" s="59"/>
      <c r="GD1092" s="59"/>
      <c r="GE1092" s="59"/>
      <c r="GF1092" s="59"/>
      <c r="GG1092" s="59"/>
      <c r="GH1092" s="59"/>
      <c r="GI1092" s="59"/>
      <c r="GJ1092" s="59"/>
      <c r="GK1092" s="59"/>
      <c r="GL1092" s="59"/>
      <c r="GM1092" s="59"/>
      <c r="GN1092" s="59"/>
      <c r="GO1092" s="59"/>
    </row>
    <row r="1093" spans="1:197" ht="86.25" x14ac:dyDescent="0.25">
      <c r="A1093" s="18">
        <v>1</v>
      </c>
      <c r="B1093" s="18">
        <v>1</v>
      </c>
      <c r="C1093" s="629" t="s">
        <v>518</v>
      </c>
      <c r="D1093" s="27">
        <f>'2 уровень'!F2208</f>
        <v>462</v>
      </c>
      <c r="E1093" s="27">
        <f>'2 уровень'!G2208</f>
        <v>77</v>
      </c>
      <c r="F1093" s="27">
        <f>'2 уровень'!H2208</f>
        <v>14</v>
      </c>
      <c r="G1093" s="64">
        <f>'2 уровень'!I2208</f>
        <v>18.181818181818183</v>
      </c>
      <c r="H1093" s="78">
        <f>'2 уровень'!J2208</f>
        <v>0</v>
      </c>
      <c r="I1093" s="78">
        <f>'2 уровень'!K2208</f>
        <v>0</v>
      </c>
      <c r="J1093" s="25">
        <f>'2 уровень'!L2208</f>
        <v>0</v>
      </c>
      <c r="K1093" s="25">
        <f>'2 уровень'!M2208</f>
        <v>0</v>
      </c>
      <c r="L1093" s="25">
        <f>'2 уровень'!N2208</f>
        <v>0</v>
      </c>
      <c r="M1093" s="25">
        <f>'2 уровень'!O2208</f>
        <v>0</v>
      </c>
      <c r="N1093" s="25">
        <f>'2 уровень'!P2208</f>
        <v>0</v>
      </c>
      <c r="O1093" s="25">
        <f>'2 уровень'!Q2208</f>
        <v>0</v>
      </c>
      <c r="P1093" s="72">
        <f>'2 уровень'!R2208</f>
        <v>1734.57852</v>
      </c>
      <c r="Q1093" s="72">
        <f>'2 уровень'!S2208</f>
        <v>1734.57852</v>
      </c>
      <c r="R1093" s="72">
        <f>'2 уровень'!T2208</f>
        <v>289.09642000000002</v>
      </c>
      <c r="S1093" s="72">
        <f>'2 уровень'!U2208</f>
        <v>47.758379999999995</v>
      </c>
      <c r="T1093" s="794">
        <f>'2 уровень'!V2208</f>
        <v>0</v>
      </c>
      <c r="U1093" s="72">
        <f>'2 уровень'!W2208</f>
        <v>0</v>
      </c>
      <c r="V1093" s="72">
        <f>'2 уровень'!X2208</f>
        <v>-241.33804000000003</v>
      </c>
      <c r="W1093" s="72">
        <f>'2 уровень'!Y2208</f>
        <v>0</v>
      </c>
      <c r="X1093" s="72">
        <f>'2 уровень'!Z2208</f>
        <v>0</v>
      </c>
      <c r="Y1093" s="389">
        <f>'2 уровень'!AA2208</f>
        <v>47.758379999999995</v>
      </c>
      <c r="Z1093" s="72"/>
      <c r="AA1093" s="72"/>
      <c r="AB1093" s="991">
        <f>'2 уровень'!AB2208</f>
        <v>0</v>
      </c>
      <c r="AC1093" s="998">
        <f>'2 уровень'!AC2208</f>
        <v>0</v>
      </c>
      <c r="AD1093" s="196">
        <f t="shared" si="213"/>
        <v>47758.38</v>
      </c>
      <c r="AE1093" s="196">
        <f t="shared" si="212"/>
        <v>0</v>
      </c>
      <c r="AF1093" s="907">
        <f t="shared" si="218"/>
        <v>3754.4989610389612</v>
      </c>
      <c r="AG1093" s="18">
        <f t="shared" si="215"/>
        <v>3411.312857142857</v>
      </c>
      <c r="AI1093" s="1058"/>
      <c r="AJ1093" s="18">
        <f t="shared" si="219"/>
        <v>-4144.8</v>
      </c>
      <c r="AM1093" s="277"/>
    </row>
    <row r="1094" spans="1:197" x14ac:dyDescent="0.25">
      <c r="A1094" s="18">
        <v>1</v>
      </c>
      <c r="B1094" s="18">
        <v>1</v>
      </c>
      <c r="C1094" s="629" t="s">
        <v>260</v>
      </c>
      <c r="D1094" s="27">
        <f>'2 уровень'!F2209</f>
        <v>4974.8</v>
      </c>
      <c r="E1094" s="27">
        <f>'2 уровень'!G2209</f>
        <v>830</v>
      </c>
      <c r="F1094" s="27">
        <f>'2 уровень'!H2209</f>
        <v>365.92500000000001</v>
      </c>
      <c r="G1094" s="64">
        <f>'2 уровень'!I2209</f>
        <v>44.087349397590366</v>
      </c>
      <c r="H1094" s="78">
        <f>'2 уровень'!J2209</f>
        <v>0</v>
      </c>
      <c r="I1094" s="78">
        <f>'2 уровень'!K2209</f>
        <v>0</v>
      </c>
      <c r="J1094" s="25">
        <f>'2 уровень'!L2209</f>
        <v>0</v>
      </c>
      <c r="K1094" s="25">
        <f>'2 уровень'!M2209</f>
        <v>0</v>
      </c>
      <c r="L1094" s="25">
        <f>'2 уровень'!N2209</f>
        <v>0</v>
      </c>
      <c r="M1094" s="25">
        <f>'2 уровень'!O2209</f>
        <v>0</v>
      </c>
      <c r="N1094" s="25">
        <f>'2 уровень'!P2209</f>
        <v>0</v>
      </c>
      <c r="O1094" s="25">
        <f>'2 уровень'!Q2209</f>
        <v>0</v>
      </c>
      <c r="P1094" s="72">
        <f>'2 уровень'!R2209</f>
        <v>0</v>
      </c>
      <c r="Q1094" s="72">
        <f>'2 уровень'!S2209</f>
        <v>0</v>
      </c>
      <c r="R1094" s="72">
        <f>'2 уровень'!T2209</f>
        <v>0</v>
      </c>
      <c r="S1094" s="72">
        <f>'2 уровень'!U2209</f>
        <v>0</v>
      </c>
      <c r="T1094" s="794">
        <f>'2 уровень'!V2209</f>
        <v>0</v>
      </c>
      <c r="U1094" s="72">
        <f>'2 уровень'!W2209</f>
        <v>0</v>
      </c>
      <c r="V1094" s="72">
        <f>'2 уровень'!X2209</f>
        <v>0</v>
      </c>
      <c r="W1094" s="72">
        <f>'2 уровень'!Y2209</f>
        <v>0</v>
      </c>
      <c r="X1094" s="72">
        <f>'2 уровень'!Z2209</f>
        <v>0</v>
      </c>
      <c r="Y1094" s="389">
        <f>'2 уровень'!AA2209</f>
        <v>0</v>
      </c>
      <c r="Z1094" s="72"/>
      <c r="AA1094" s="72"/>
      <c r="AB1094" s="991">
        <f>'2 уровень'!AB2209</f>
        <v>0</v>
      </c>
      <c r="AC1094" s="998">
        <f>'2 уровень'!AC2209</f>
        <v>0</v>
      </c>
      <c r="AD1094" s="196">
        <f t="shared" si="213"/>
        <v>0</v>
      </c>
      <c r="AE1094" s="196">
        <f t="shared" si="212"/>
        <v>0</v>
      </c>
      <c r="AF1094" s="907">
        <f t="shared" si="218"/>
        <v>0</v>
      </c>
      <c r="AG1094" s="18">
        <f t="shared" si="215"/>
        <v>0</v>
      </c>
      <c r="AI1094" s="1058"/>
      <c r="AJ1094" s="18">
        <f t="shared" si="219"/>
        <v>-1189</v>
      </c>
      <c r="AM1094" s="277"/>
    </row>
    <row r="1095" spans="1:197" ht="29.25" x14ac:dyDescent="0.25">
      <c r="A1095" s="18">
        <v>1</v>
      </c>
      <c r="B1095" s="18">
        <v>1</v>
      </c>
      <c r="C1095" s="629" t="s">
        <v>274</v>
      </c>
      <c r="D1095" s="27">
        <f>'2 уровень'!F2210</f>
        <v>1429</v>
      </c>
      <c r="E1095" s="27">
        <f>'2 уровень'!G2210</f>
        <v>240</v>
      </c>
      <c r="F1095" s="27">
        <f>'2 уровень'!H2210</f>
        <v>0</v>
      </c>
      <c r="G1095" s="64">
        <f>'2 уровень'!I2210</f>
        <v>0</v>
      </c>
      <c r="H1095" s="78">
        <f>'2 уровень'!J2210</f>
        <v>0</v>
      </c>
      <c r="I1095" s="78">
        <f>'2 уровень'!K2210</f>
        <v>0</v>
      </c>
      <c r="J1095" s="25">
        <f>'2 уровень'!L2210</f>
        <v>0</v>
      </c>
      <c r="K1095" s="25">
        <f>'2 уровень'!M2210</f>
        <v>0</v>
      </c>
      <c r="L1095" s="25">
        <f>'2 уровень'!N2210</f>
        <v>0</v>
      </c>
      <c r="M1095" s="25">
        <f>'2 уровень'!O2210</f>
        <v>0</v>
      </c>
      <c r="N1095" s="25">
        <f>'2 уровень'!P2210</f>
        <v>0</v>
      </c>
      <c r="O1095" s="25">
        <f>'2 уровень'!Q2210</f>
        <v>0</v>
      </c>
      <c r="P1095" s="72">
        <f>'2 уровень'!R2210</f>
        <v>0</v>
      </c>
      <c r="Q1095" s="72">
        <f>'2 уровень'!S2210</f>
        <v>0</v>
      </c>
      <c r="R1095" s="72">
        <f>'2 уровень'!T2210</f>
        <v>0</v>
      </c>
      <c r="S1095" s="72">
        <f>'2 уровень'!U2210</f>
        <v>0</v>
      </c>
      <c r="T1095" s="794">
        <f>'2 уровень'!V2210</f>
        <v>0</v>
      </c>
      <c r="U1095" s="72">
        <f>'2 уровень'!W2210</f>
        <v>0</v>
      </c>
      <c r="V1095" s="72">
        <f>'2 уровень'!X2210</f>
        <v>0</v>
      </c>
      <c r="W1095" s="72">
        <f>'2 уровень'!Y2210</f>
        <v>0</v>
      </c>
      <c r="X1095" s="72">
        <f>'2 уровень'!Z2210</f>
        <v>0</v>
      </c>
      <c r="Y1095" s="389">
        <f>'2 уровень'!AA2210</f>
        <v>0</v>
      </c>
      <c r="Z1095" s="72"/>
      <c r="AA1095" s="72"/>
      <c r="AB1095" s="991">
        <f>'2 уровень'!AB2210</f>
        <v>0</v>
      </c>
      <c r="AC1095" s="998">
        <f>'2 уровень'!AC2210</f>
        <v>0</v>
      </c>
      <c r="AD1095" s="196">
        <f t="shared" si="213"/>
        <v>0</v>
      </c>
      <c r="AE1095" s="196">
        <f t="shared" si="212"/>
        <v>0</v>
      </c>
      <c r="AF1095" s="907">
        <f t="shared" si="218"/>
        <v>0</v>
      </c>
      <c r="AG1095" s="18" t="e">
        <f t="shared" si="215"/>
        <v>#DIV/0!</v>
      </c>
      <c r="AI1095" s="1058"/>
      <c r="AJ1095" s="18">
        <f t="shared" si="219"/>
        <v>-1997.382978723404</v>
      </c>
      <c r="AM1095" s="277"/>
    </row>
    <row r="1096" spans="1:197" ht="29.25" x14ac:dyDescent="0.25">
      <c r="A1096" s="18">
        <v>1</v>
      </c>
      <c r="B1096" s="18">
        <v>1</v>
      </c>
      <c r="C1096" s="629" t="s">
        <v>261</v>
      </c>
      <c r="D1096" s="27">
        <f>'2 уровень'!F2211</f>
        <v>2396.6595744680849</v>
      </c>
      <c r="E1096" s="27">
        <f>'2 уровень'!G2211</f>
        <v>399.27659574468083</v>
      </c>
      <c r="F1096" s="27">
        <f>'2 уровень'!H2211</f>
        <v>351.6</v>
      </c>
      <c r="G1096" s="64">
        <f>'2 уровень'!I2211</f>
        <v>88.059256101460093</v>
      </c>
      <c r="H1096" s="78">
        <f>'2 уровень'!J2211</f>
        <v>0</v>
      </c>
      <c r="I1096" s="78">
        <f>'2 уровень'!K2211</f>
        <v>0</v>
      </c>
      <c r="J1096" s="25">
        <f>'2 уровень'!L2211</f>
        <v>0</v>
      </c>
      <c r="K1096" s="25">
        <f>'2 уровень'!M2211</f>
        <v>0</v>
      </c>
      <c r="L1096" s="25">
        <f>'2 уровень'!N2211</f>
        <v>0</v>
      </c>
      <c r="M1096" s="25">
        <f>'2 уровень'!O2211</f>
        <v>0</v>
      </c>
      <c r="N1096" s="25">
        <f>'2 уровень'!P2211</f>
        <v>0</v>
      </c>
      <c r="O1096" s="25">
        <f>'2 уровень'!Q2211</f>
        <v>0</v>
      </c>
      <c r="P1096" s="72">
        <f>'2 уровень'!R2211</f>
        <v>0</v>
      </c>
      <c r="Q1096" s="72">
        <f>'2 уровень'!S2211</f>
        <v>0</v>
      </c>
      <c r="R1096" s="72">
        <f>'2 уровень'!T2211</f>
        <v>0</v>
      </c>
      <c r="S1096" s="72">
        <f>'2 уровень'!U2211</f>
        <v>0</v>
      </c>
      <c r="T1096" s="794">
        <f>'2 уровень'!V2211</f>
        <v>0</v>
      </c>
      <c r="U1096" s="72">
        <f>'2 уровень'!W2211</f>
        <v>0</v>
      </c>
      <c r="V1096" s="72">
        <f>'2 уровень'!X2211</f>
        <v>0</v>
      </c>
      <c r="W1096" s="72">
        <f>'2 уровень'!Y2211</f>
        <v>0</v>
      </c>
      <c r="X1096" s="72">
        <f>'2 уровень'!Z2211</f>
        <v>0</v>
      </c>
      <c r="Y1096" s="389">
        <f>'2 уровень'!AA2211</f>
        <v>0</v>
      </c>
      <c r="Z1096" s="72"/>
      <c r="AA1096" s="72"/>
      <c r="AB1096" s="991">
        <f>'2 уровень'!AB2211</f>
        <v>0</v>
      </c>
      <c r="AC1096" s="998">
        <f>'2 уровень'!AC2211</f>
        <v>0</v>
      </c>
      <c r="AD1096" s="196">
        <f t="shared" si="213"/>
        <v>0</v>
      </c>
      <c r="AE1096" s="196">
        <f t="shared" si="212"/>
        <v>0</v>
      </c>
      <c r="AF1096" s="907">
        <f t="shared" si="218"/>
        <v>0</v>
      </c>
      <c r="AG1096" s="18">
        <f t="shared" si="215"/>
        <v>0</v>
      </c>
      <c r="AI1096" s="1058"/>
      <c r="AJ1096" s="18">
        <f t="shared" si="219"/>
        <v>-450</v>
      </c>
      <c r="AM1096" s="277"/>
    </row>
    <row r="1097" spans="1:197" ht="29.25" x14ac:dyDescent="0.25">
      <c r="A1097" s="18">
        <v>1</v>
      </c>
      <c r="B1097" s="18">
        <v>1</v>
      </c>
      <c r="C1097" s="629" t="s">
        <v>262</v>
      </c>
      <c r="D1097" s="27">
        <f>'2 уровень'!F2212</f>
        <v>540</v>
      </c>
      <c r="E1097" s="27">
        <f>'2 уровень'!G2212</f>
        <v>90</v>
      </c>
      <c r="F1097" s="27">
        <f>'2 уровень'!H2212</f>
        <v>145</v>
      </c>
      <c r="G1097" s="64">
        <f>'2 уровень'!I2212</f>
        <v>161.11111111111111</v>
      </c>
      <c r="H1097" s="78">
        <f>'2 уровень'!J2212</f>
        <v>0</v>
      </c>
      <c r="I1097" s="78">
        <f>'2 уровень'!K2212</f>
        <v>0</v>
      </c>
      <c r="J1097" s="25">
        <f>'2 уровень'!L2212</f>
        <v>0</v>
      </c>
      <c r="K1097" s="25">
        <f>'2 уровень'!M2212</f>
        <v>0</v>
      </c>
      <c r="L1097" s="25">
        <f>'2 уровень'!N2212</f>
        <v>0</v>
      </c>
      <c r="M1097" s="25">
        <f>'2 уровень'!O2212</f>
        <v>0</v>
      </c>
      <c r="N1097" s="25">
        <f>'2 уровень'!P2212</f>
        <v>0</v>
      </c>
      <c r="O1097" s="25">
        <f>'2 уровень'!Q2212</f>
        <v>0</v>
      </c>
      <c r="P1097" s="72">
        <f>'2 уровень'!R2212</f>
        <v>0</v>
      </c>
      <c r="Q1097" s="72">
        <f>'2 уровень'!S2212</f>
        <v>0</v>
      </c>
      <c r="R1097" s="72">
        <f>'2 уровень'!T2212</f>
        <v>0</v>
      </c>
      <c r="S1097" s="72">
        <f>'2 уровень'!U2212</f>
        <v>0</v>
      </c>
      <c r="T1097" s="794">
        <f>'2 уровень'!V2212</f>
        <v>0</v>
      </c>
      <c r="U1097" s="72">
        <f>'2 уровень'!W2212</f>
        <v>0</v>
      </c>
      <c r="V1097" s="72">
        <f>'2 уровень'!X2212</f>
        <v>0</v>
      </c>
      <c r="W1097" s="72">
        <f>'2 уровень'!Y2212</f>
        <v>0</v>
      </c>
      <c r="X1097" s="72">
        <f>'2 уровень'!Z2212</f>
        <v>0</v>
      </c>
      <c r="Y1097" s="389">
        <f>'2 уровень'!AA2212</f>
        <v>0</v>
      </c>
      <c r="Z1097" s="72" t="e">
        <f>S1097/R1097*100</f>
        <v>#DIV/0!</v>
      </c>
      <c r="AA1097" s="72" t="e">
        <f>Y1097/R1097*100</f>
        <v>#DIV/0!</v>
      </c>
      <c r="AB1097" s="991">
        <f>'2 уровень'!AB2212</f>
        <v>0</v>
      </c>
      <c r="AC1097" s="998">
        <f>'2 уровень'!AC2212</f>
        <v>0</v>
      </c>
      <c r="AD1097" s="196">
        <f t="shared" si="213"/>
        <v>0</v>
      </c>
      <c r="AE1097" s="196">
        <f t="shared" si="212"/>
        <v>0</v>
      </c>
      <c r="AF1097" s="907">
        <f t="shared" si="218"/>
        <v>0</v>
      </c>
      <c r="AG1097" s="18">
        <f t="shared" si="215"/>
        <v>0</v>
      </c>
      <c r="AI1097" s="1058"/>
      <c r="AJ1097" s="18">
        <f t="shared" si="219"/>
        <v>-11939.49523809524</v>
      </c>
      <c r="AM1097" s="277"/>
    </row>
    <row r="1098" spans="1:197" x14ac:dyDescent="0.25">
      <c r="A1098" s="18">
        <v>1</v>
      </c>
      <c r="B1098" s="18">
        <v>1</v>
      </c>
      <c r="C1098" s="630" t="s">
        <v>134</v>
      </c>
      <c r="D1098" s="27">
        <f>'2 уровень'!F2213</f>
        <v>14330.114285714288</v>
      </c>
      <c r="E1098" s="27">
        <f>'2 уровень'!G2213</f>
        <v>2390.6190476190477</v>
      </c>
      <c r="F1098" s="27">
        <f>'2 уровень'!H2213</f>
        <v>1457.6488095238096</v>
      </c>
      <c r="G1098" s="64">
        <f>'2 уровень'!I2213</f>
        <v>60.973696791028431</v>
      </c>
      <c r="H1098" s="78">
        <f>'2 уровень'!J2213</f>
        <v>0</v>
      </c>
      <c r="I1098" s="78">
        <f>'2 уровень'!K2213</f>
        <v>0</v>
      </c>
      <c r="J1098" s="25">
        <f>'2 уровень'!L2213</f>
        <v>0</v>
      </c>
      <c r="K1098" s="25">
        <f>'2 уровень'!M2213</f>
        <v>0</v>
      </c>
      <c r="L1098" s="25">
        <f>'2 уровень'!N2213</f>
        <v>0</v>
      </c>
      <c r="M1098" s="25">
        <f>'2 уровень'!O2213</f>
        <v>0</v>
      </c>
      <c r="N1098" s="25">
        <f>'2 уровень'!P2213</f>
        <v>0</v>
      </c>
      <c r="O1098" s="25">
        <f>'2 уровень'!Q2213</f>
        <v>0</v>
      </c>
      <c r="P1098" s="72">
        <f>'2 уровень'!R2213</f>
        <v>19332.484130000001</v>
      </c>
      <c r="Q1098" s="72">
        <f>'2 уровень'!S2213</f>
        <v>19332.484130000001</v>
      </c>
      <c r="R1098" s="72">
        <f>'2 уровень'!T2213</f>
        <v>3222.0806883333335</v>
      </c>
      <c r="S1098" s="72">
        <f>'2 уровень'!U2213</f>
        <v>1869.1699099999998</v>
      </c>
      <c r="T1098" s="794">
        <f>'2 уровень'!V2213</f>
        <v>0</v>
      </c>
      <c r="U1098" s="72">
        <f>'2 уровень'!W2213</f>
        <v>-10.40353</v>
      </c>
      <c r="V1098" s="72">
        <f>'2 уровень'!X2213</f>
        <v>-1352.9107783333336</v>
      </c>
      <c r="W1098" s="72">
        <f>'2 уровень'!Y2213</f>
        <v>0</v>
      </c>
      <c r="X1098" s="72">
        <f>'2 уровень'!Z2213</f>
        <v>-0.48424</v>
      </c>
      <c r="Y1098" s="389">
        <f>'2 уровень'!AA2213</f>
        <v>1858.2821399999998</v>
      </c>
      <c r="Z1098" s="72">
        <f>S1098/R1098*100</f>
        <v>58.011269449830394</v>
      </c>
      <c r="AA1098" s="72">
        <f>Y1098/R1098*100</f>
        <v>57.673358296971209</v>
      </c>
      <c r="AB1098" s="991">
        <f>'2 уровень'!AB2213</f>
        <v>0</v>
      </c>
      <c r="AC1098" s="998">
        <f>'2 уровень'!AC2213</f>
        <v>0</v>
      </c>
      <c r="AD1098" s="196">
        <f t="shared" si="213"/>
        <v>1858282.14</v>
      </c>
      <c r="AE1098" s="196">
        <f t="shared" si="212"/>
        <v>-484.24</v>
      </c>
      <c r="AF1098" s="907">
        <f t="shared" si="218"/>
        <v>1349.0809455213196</v>
      </c>
      <c r="AG1098" s="18">
        <f t="shared" si="215"/>
        <v>1282.3184142760886</v>
      </c>
      <c r="AI1098" s="1058"/>
      <c r="AJ1098" s="18">
        <f t="shared" si="219"/>
        <v>-92</v>
      </c>
      <c r="AM1098" s="277"/>
    </row>
    <row r="1099" spans="1:197" x14ac:dyDescent="0.25">
      <c r="A1099" s="18">
        <v>1</v>
      </c>
      <c r="B1099" s="18">
        <v>1</v>
      </c>
      <c r="C1099" s="2937" t="s">
        <v>66</v>
      </c>
      <c r="D1099" s="27">
        <f>'2 уровень'!F2214</f>
        <v>110</v>
      </c>
      <c r="E1099" s="27">
        <f>'2 уровень'!G2214</f>
        <v>18</v>
      </c>
      <c r="F1099" s="27">
        <f>'2 уровень'!H2214</f>
        <v>4</v>
      </c>
      <c r="G1099" s="64">
        <f>'2 уровень'!I2214</f>
        <v>22.222222222222221</v>
      </c>
      <c r="H1099" s="78">
        <f>'2 уровень'!J2214</f>
        <v>9</v>
      </c>
      <c r="I1099" s="78">
        <f>'2 уровень'!K2214</f>
        <v>11</v>
      </c>
      <c r="J1099" s="25">
        <f>'2 уровень'!L2214</f>
        <v>990</v>
      </c>
      <c r="K1099" s="25">
        <f>'2 уровень'!M2214</f>
        <v>165</v>
      </c>
      <c r="L1099" s="25">
        <f>'2 уровень'!N2214</f>
        <v>44</v>
      </c>
      <c r="M1099" s="25">
        <f>'2 уровень'!O2214</f>
        <v>26.666666666666668</v>
      </c>
      <c r="N1099" s="25">
        <f>'2 уровень'!P2214</f>
        <v>3</v>
      </c>
      <c r="O1099" s="25">
        <f>'2 уровень'!Q2214</f>
        <v>88</v>
      </c>
      <c r="P1099" s="72">
        <f>'2 уровень'!R2214</f>
        <v>0</v>
      </c>
      <c r="Q1099" s="72">
        <f>'2 уровень'!S2214</f>
        <v>0</v>
      </c>
      <c r="R1099" s="72">
        <f>'2 уровень'!T2214</f>
        <v>0</v>
      </c>
      <c r="S1099" s="72">
        <f>'2 уровень'!U2214</f>
        <v>0</v>
      </c>
      <c r="T1099" s="794">
        <f>'2 уровень'!V2214</f>
        <v>0</v>
      </c>
      <c r="U1099" s="72">
        <f>'2 уровень'!W2214</f>
        <v>0</v>
      </c>
      <c r="V1099" s="72">
        <f>'2 уровень'!X2214</f>
        <v>0</v>
      </c>
      <c r="W1099" s="72">
        <f>'2 уровень'!Y2214</f>
        <v>0</v>
      </c>
      <c r="X1099" s="72">
        <f>'2 уровень'!Z2214</f>
        <v>0</v>
      </c>
      <c r="Y1099" s="389">
        <f>'2 уровень'!AA2214</f>
        <v>0</v>
      </c>
      <c r="Z1099" s="72"/>
      <c r="AA1099" s="72"/>
      <c r="AB1099" s="991">
        <f>'2 уровень'!AB2214</f>
        <v>0</v>
      </c>
      <c r="AC1099" s="998">
        <f>'2 уровень'!AC2214</f>
        <v>0</v>
      </c>
      <c r="AD1099" s="196">
        <f t="shared" si="213"/>
        <v>0</v>
      </c>
      <c r="AE1099" s="196">
        <f t="shared" si="212"/>
        <v>0</v>
      </c>
      <c r="AF1099" s="907">
        <f t="shared" si="218"/>
        <v>0</v>
      </c>
      <c r="AG1099" s="18">
        <f t="shared" si="215"/>
        <v>0</v>
      </c>
      <c r="AI1099" s="1058"/>
      <c r="AJ1099" s="18">
        <f t="shared" si="219"/>
        <v>-35</v>
      </c>
      <c r="AM1099" s="277"/>
    </row>
    <row r="1100" spans="1:197" x14ac:dyDescent="0.25">
      <c r="A1100" s="18">
        <v>1</v>
      </c>
      <c r="B1100" s="18">
        <v>1</v>
      </c>
      <c r="C1100" s="2945" t="s">
        <v>16</v>
      </c>
      <c r="D1100" s="27">
        <f>'2 уровень'!F2215</f>
        <v>43</v>
      </c>
      <c r="E1100" s="27">
        <f>'2 уровень'!G2215</f>
        <v>8</v>
      </c>
      <c r="F1100" s="27">
        <f>'2 уровень'!H2215</f>
        <v>1</v>
      </c>
      <c r="G1100" s="64">
        <f>'2 уровень'!I2215</f>
        <v>12.5</v>
      </c>
      <c r="H1100" s="78">
        <f>'2 уровень'!J2215</f>
        <v>8</v>
      </c>
      <c r="I1100" s="78">
        <f>'2 уровень'!K2215</f>
        <v>7</v>
      </c>
      <c r="J1100" s="25">
        <f>'2 уровень'!L2215</f>
        <v>344</v>
      </c>
      <c r="K1100" s="25">
        <f>'2 уровень'!M2215</f>
        <v>57</v>
      </c>
      <c r="L1100" s="25">
        <f>'2 уровень'!N2215</f>
        <v>7</v>
      </c>
      <c r="M1100" s="25">
        <f>'2 уровень'!O2215</f>
        <v>12.280701754385964</v>
      </c>
      <c r="N1100" s="25">
        <f>'2 уровень'!P2215</f>
        <v>2</v>
      </c>
      <c r="O1100" s="25">
        <f>'2 уровень'!Q2215</f>
        <v>21</v>
      </c>
      <c r="P1100" s="72">
        <f>'2 уровень'!R2215</f>
        <v>0</v>
      </c>
      <c r="Q1100" s="72">
        <f>'2 уровень'!S2215</f>
        <v>0</v>
      </c>
      <c r="R1100" s="72">
        <f>'2 уровень'!T2215</f>
        <v>0</v>
      </c>
      <c r="S1100" s="72">
        <f>'2 уровень'!U2215</f>
        <v>0</v>
      </c>
      <c r="T1100" s="794">
        <f>'2 уровень'!V2215</f>
        <v>0</v>
      </c>
      <c r="U1100" s="72">
        <f>'2 уровень'!W2215</f>
        <v>0</v>
      </c>
      <c r="V1100" s="72">
        <f>'2 уровень'!X2215</f>
        <v>0</v>
      </c>
      <c r="W1100" s="72">
        <f>'2 уровень'!Y2215</f>
        <v>0</v>
      </c>
      <c r="X1100" s="72">
        <f>'2 уровень'!Z2215</f>
        <v>0</v>
      </c>
      <c r="Y1100" s="389">
        <f>'2 уровень'!AA2215</f>
        <v>0</v>
      </c>
      <c r="Z1100" s="72"/>
      <c r="AA1100" s="72"/>
      <c r="AB1100" s="991">
        <f>'2 уровень'!AB2215</f>
        <v>0</v>
      </c>
      <c r="AC1100" s="998">
        <f>'2 уровень'!AC2215</f>
        <v>0</v>
      </c>
      <c r="AD1100" s="196">
        <f t="shared" si="213"/>
        <v>0</v>
      </c>
      <c r="AE1100" s="196">
        <f t="shared" si="212"/>
        <v>0</v>
      </c>
      <c r="AF1100" s="907">
        <f t="shared" si="218"/>
        <v>0</v>
      </c>
      <c r="AG1100" s="18">
        <f t="shared" si="215"/>
        <v>0</v>
      </c>
      <c r="AI1100" s="1058"/>
      <c r="AJ1100" s="18">
        <f t="shared" si="219"/>
        <v>-127</v>
      </c>
      <c r="AM1100" s="277"/>
    </row>
    <row r="1101" spans="1:197" ht="29.25" x14ac:dyDescent="0.25">
      <c r="A1101" s="18">
        <v>1</v>
      </c>
      <c r="B1101" s="18">
        <v>1</v>
      </c>
      <c r="C1101" s="2946" t="s">
        <v>136</v>
      </c>
      <c r="D1101" s="27">
        <f>'2 уровень'!F2216</f>
        <v>153</v>
      </c>
      <c r="E1101" s="27">
        <f>'2 уровень'!G2216</f>
        <v>26</v>
      </c>
      <c r="F1101" s="27">
        <f>'2 уровень'!H2216</f>
        <v>5</v>
      </c>
      <c r="G1101" s="64">
        <f>'2 уровень'!I2216</f>
        <v>19.230769230769234</v>
      </c>
      <c r="H1101" s="78">
        <f>'2 уровень'!J2216</f>
        <v>8.7189542483660123</v>
      </c>
      <c r="I1101" s="78">
        <f>'2 уровень'!K2216</f>
        <v>10.199999999999999</v>
      </c>
      <c r="J1101" s="25">
        <f>'2 уровень'!L2216</f>
        <v>1334</v>
      </c>
      <c r="K1101" s="25">
        <f>'2 уровень'!M2216</f>
        <v>222</v>
      </c>
      <c r="L1101" s="25">
        <f>'2 уровень'!N2216</f>
        <v>51</v>
      </c>
      <c r="M1101" s="25">
        <f>'2 уровень'!O2216</f>
        <v>22.972972972972975</v>
      </c>
      <c r="N1101" s="25">
        <f>'2 уровень'!P2216</f>
        <v>5</v>
      </c>
      <c r="O1101" s="25">
        <f>'2 уровень'!Q2216</f>
        <v>61.2</v>
      </c>
      <c r="P1101" s="72">
        <f>'2 уровень'!R2216</f>
        <v>13528.371999999999</v>
      </c>
      <c r="Q1101" s="72">
        <f>'2 уровень'!S2216</f>
        <v>13528.371999999999</v>
      </c>
      <c r="R1101" s="72">
        <f>'2 уровень'!T2216</f>
        <v>2254.7286666666664</v>
      </c>
      <c r="S1101" s="72">
        <f>'2 уровень'!U2216</f>
        <v>2246.9626600000001</v>
      </c>
      <c r="T1101" s="794">
        <f>'2 уровень'!V2216</f>
        <v>0</v>
      </c>
      <c r="U1101" s="72">
        <f>'2 уровень'!W2216</f>
        <v>0</v>
      </c>
      <c r="V1101" s="72">
        <f>'2 уровень'!X2216</f>
        <v>-7.7660066666662715</v>
      </c>
      <c r="W1101" s="72">
        <f>'2 уровень'!Y2216</f>
        <v>0</v>
      </c>
      <c r="X1101" s="72">
        <f>'2 уровень'!Z2216</f>
        <v>-4.7470799999999995</v>
      </c>
      <c r="Y1101" s="389">
        <f>'2 уровень'!AA2216</f>
        <v>2242.21558</v>
      </c>
      <c r="Z1101" s="72">
        <f>S1101/R1101*100</f>
        <v>99.655568016609848</v>
      </c>
      <c r="AA1101" s="72">
        <f>Y1101/R1101*100</f>
        <v>99.445029157980002</v>
      </c>
      <c r="AB1101" s="991">
        <f>'2 уровень'!AB2216</f>
        <v>0</v>
      </c>
      <c r="AC1101" s="998">
        <f>'2 уровень'!AC2216</f>
        <v>0</v>
      </c>
      <c r="AD1101" s="196">
        <f t="shared" si="213"/>
        <v>2242215.58</v>
      </c>
      <c r="AE1101" s="196">
        <f t="shared" si="212"/>
        <v>-4747.08</v>
      </c>
      <c r="AF1101" s="907">
        <f t="shared" si="218"/>
        <v>88420.732026143785</v>
      </c>
      <c r="AG1101" s="18">
        <f t="shared" si="215"/>
        <v>449392.53200000001</v>
      </c>
      <c r="AI1101" s="1058"/>
      <c r="AJ1101" s="18">
        <f t="shared" si="219"/>
        <v>-500</v>
      </c>
      <c r="AM1101" s="277"/>
    </row>
    <row r="1102" spans="1:197" x14ac:dyDescent="0.25">
      <c r="B1102" s="18">
        <v>1</v>
      </c>
      <c r="C1102" s="2691" t="s">
        <v>197</v>
      </c>
      <c r="D1102" s="27">
        <f>'2 уровень'!F2217</f>
        <v>600</v>
      </c>
      <c r="E1102" s="27">
        <f>'2 уровень'!G2217</f>
        <v>100</v>
      </c>
      <c r="F1102" s="27">
        <f>'2 уровень'!H2217</f>
        <v>52</v>
      </c>
      <c r="G1102" s="64">
        <f>'2 уровень'!I2217</f>
        <v>52</v>
      </c>
      <c r="H1102" s="78">
        <f>'2 уровень'!J2217</f>
        <v>0</v>
      </c>
      <c r="I1102" s="78">
        <f>'2 уровень'!K2217</f>
        <v>0</v>
      </c>
      <c r="J1102" s="25">
        <f>'2 уровень'!L2217</f>
        <v>0</v>
      </c>
      <c r="K1102" s="25">
        <f>'2 уровень'!M2217</f>
        <v>0</v>
      </c>
      <c r="L1102" s="25">
        <f>'2 уровень'!N2217</f>
        <v>0</v>
      </c>
      <c r="M1102" s="25">
        <f>'2 уровень'!O2217</f>
        <v>0</v>
      </c>
      <c r="N1102" s="25">
        <f>'2 уровень'!P2217</f>
        <v>0</v>
      </c>
      <c r="O1102" s="25">
        <f>'2 уровень'!Q2217</f>
        <v>0</v>
      </c>
      <c r="P1102" s="72">
        <f>'2 уровень'!R2217</f>
        <v>0</v>
      </c>
      <c r="Q1102" s="72">
        <f>'2 уровень'!S2217</f>
        <v>0</v>
      </c>
      <c r="R1102" s="72">
        <f>'2 уровень'!T2217</f>
        <v>0</v>
      </c>
      <c r="S1102" s="72">
        <f>'2 уровень'!U2217</f>
        <v>0</v>
      </c>
      <c r="T1102" s="794">
        <f>'2 уровень'!V2217</f>
        <v>0</v>
      </c>
      <c r="U1102" s="72">
        <f>'2 уровень'!W2217</f>
        <v>0</v>
      </c>
      <c r="V1102" s="72">
        <f>'2 уровень'!X2217</f>
        <v>0</v>
      </c>
      <c r="W1102" s="72">
        <f>'2 уровень'!Y2217</f>
        <v>0</v>
      </c>
      <c r="X1102" s="72">
        <f>'2 уровень'!Z2217</f>
        <v>0</v>
      </c>
      <c r="Y1102" s="389">
        <f>'2 уровень'!AA2217</f>
        <v>0</v>
      </c>
      <c r="Z1102" s="72" t="e">
        <f>S1102/R1102*100</f>
        <v>#DIV/0!</v>
      </c>
      <c r="AA1102" s="72"/>
      <c r="AB1102" s="991"/>
      <c r="AC1102" s="998"/>
      <c r="AD1102" s="196"/>
      <c r="AE1102" s="196"/>
      <c r="AF1102" s="907"/>
      <c r="AI1102" s="1058"/>
      <c r="AJ1102" s="18">
        <f t="shared" si="219"/>
        <v>-499</v>
      </c>
      <c r="AM1102" s="277"/>
    </row>
    <row r="1103" spans="1:197" x14ac:dyDescent="0.25">
      <c r="A1103" s="18">
        <v>1</v>
      </c>
      <c r="B1103" s="18">
        <v>1</v>
      </c>
      <c r="C1103" s="714" t="s">
        <v>198</v>
      </c>
      <c r="D1103" s="27">
        <f>'2 уровень'!F2218</f>
        <v>599</v>
      </c>
      <c r="E1103" s="27">
        <f>'2 уровень'!G2218</f>
        <v>100</v>
      </c>
      <c r="F1103" s="27">
        <f>'2 уровень'!H2218</f>
        <v>52</v>
      </c>
      <c r="G1103" s="64">
        <f>'2 уровень'!I2218</f>
        <v>52</v>
      </c>
      <c r="H1103" s="78">
        <f>'2 уровень'!J2218</f>
        <v>0</v>
      </c>
      <c r="I1103" s="78">
        <f>'2 уровень'!K2218</f>
        <v>0</v>
      </c>
      <c r="J1103" s="25">
        <f>'2 уровень'!L2218</f>
        <v>0</v>
      </c>
      <c r="K1103" s="25">
        <f>'2 уровень'!M2218</f>
        <v>0</v>
      </c>
      <c r="L1103" s="25">
        <f>'2 уровень'!N2218</f>
        <v>0</v>
      </c>
      <c r="M1103" s="25">
        <f>'2 уровень'!O2218</f>
        <v>0</v>
      </c>
      <c r="N1103" s="25">
        <f>'2 уровень'!P2218</f>
        <v>0</v>
      </c>
      <c r="O1103" s="25">
        <f>'2 уровень'!Q2218</f>
        <v>0</v>
      </c>
      <c r="P1103" s="72">
        <f>'2 уровень'!R2218</f>
        <v>0</v>
      </c>
      <c r="Q1103" s="72">
        <f>'2 уровень'!S2218</f>
        <v>0</v>
      </c>
      <c r="R1103" s="72">
        <f>'2 уровень'!T2218</f>
        <v>0</v>
      </c>
      <c r="S1103" s="72">
        <f>'2 уровень'!U2218</f>
        <v>0</v>
      </c>
      <c r="T1103" s="794">
        <f>'2 уровень'!V2218</f>
        <v>0</v>
      </c>
      <c r="U1103" s="72">
        <f>'2 уровень'!W2218</f>
        <v>0</v>
      </c>
      <c r="V1103" s="72">
        <f>'2 уровень'!X2218</f>
        <v>0</v>
      </c>
      <c r="W1103" s="72">
        <f>'2 уровень'!Y2218</f>
        <v>0</v>
      </c>
      <c r="X1103" s="72">
        <f>'2 уровень'!Z2218</f>
        <v>0</v>
      </c>
      <c r="Y1103" s="389">
        <f>'2 уровень'!AA2218</f>
        <v>0</v>
      </c>
      <c r="Z1103" s="72"/>
      <c r="AA1103" s="72"/>
      <c r="AB1103" s="991">
        <f>'2 уровень'!AB2217</f>
        <v>0</v>
      </c>
      <c r="AC1103" s="998">
        <f>'2 уровень'!AC2217</f>
        <v>0</v>
      </c>
      <c r="AD1103" s="196">
        <f t="shared" si="213"/>
        <v>0</v>
      </c>
      <c r="AE1103" s="196">
        <f t="shared" si="212"/>
        <v>0</v>
      </c>
      <c r="AF1103" s="907">
        <f>IF(P1103&gt;0,P1103*1000/D1103,0)</f>
        <v>0</v>
      </c>
      <c r="AG1103" s="18">
        <f t="shared" ref="AG1103:AG1115" si="220">S1103/F1103*1000</f>
        <v>0</v>
      </c>
      <c r="AI1103" s="1058"/>
      <c r="AJ1103" s="18">
        <f t="shared" si="219"/>
        <v>-1</v>
      </c>
      <c r="AM1103" s="277"/>
    </row>
    <row r="1104" spans="1:197" ht="30" x14ac:dyDescent="0.25">
      <c r="A1104" s="18">
        <v>1</v>
      </c>
      <c r="B1104" s="18">
        <v>1</v>
      </c>
      <c r="C1104" s="724" t="s">
        <v>199</v>
      </c>
      <c r="D1104" s="27">
        <f>'2 уровень'!F2219</f>
        <v>1</v>
      </c>
      <c r="E1104" s="27">
        <f>'2 уровень'!G2219</f>
        <v>0</v>
      </c>
      <c r="F1104" s="27">
        <f>'2 уровень'!H2219</f>
        <v>0</v>
      </c>
      <c r="G1104" s="64" t="e">
        <f>'2 уровень'!I2219</f>
        <v>#DIV/0!</v>
      </c>
      <c r="H1104" s="78">
        <f>'2 уровень'!J2219</f>
        <v>0</v>
      </c>
      <c r="I1104" s="78">
        <f>'2 уровень'!K2219</f>
        <v>0</v>
      </c>
      <c r="J1104" s="25">
        <f>'2 уровень'!L2219</f>
        <v>0</v>
      </c>
      <c r="K1104" s="25">
        <f>'2 уровень'!M2219</f>
        <v>0</v>
      </c>
      <c r="L1104" s="25">
        <f>'2 уровень'!N2219</f>
        <v>0</v>
      </c>
      <c r="M1104" s="25">
        <f>'2 уровень'!O2219</f>
        <v>0</v>
      </c>
      <c r="N1104" s="25">
        <f>'2 уровень'!P2219</f>
        <v>0</v>
      </c>
      <c r="O1104" s="25">
        <f>'2 уровень'!Q2219</f>
        <v>0</v>
      </c>
      <c r="P1104" s="72">
        <f>'2 уровень'!R2219</f>
        <v>0</v>
      </c>
      <c r="Q1104" s="72">
        <f>'2 уровень'!S2219</f>
        <v>0</v>
      </c>
      <c r="R1104" s="72">
        <f>'2 уровень'!T2219</f>
        <v>0</v>
      </c>
      <c r="S1104" s="72">
        <f>'2 уровень'!U2219</f>
        <v>0</v>
      </c>
      <c r="T1104" s="794">
        <f>'2 уровень'!V2219</f>
        <v>0</v>
      </c>
      <c r="U1104" s="72">
        <f>'2 уровень'!W2219</f>
        <v>0</v>
      </c>
      <c r="V1104" s="72">
        <f>'2 уровень'!X2219</f>
        <v>0</v>
      </c>
      <c r="W1104" s="72">
        <f>'2 уровень'!Y2219</f>
        <v>0</v>
      </c>
      <c r="X1104" s="72">
        <f>'2 уровень'!Z2219</f>
        <v>0</v>
      </c>
      <c r="Y1104" s="389">
        <f>'2 уровень'!AA2219</f>
        <v>0</v>
      </c>
      <c r="Z1104" s="72"/>
      <c r="AA1104" s="72"/>
      <c r="AB1104" s="991">
        <f>'2 уровень'!AB2218</f>
        <v>0</v>
      </c>
      <c r="AC1104" s="998">
        <f>'2 уровень'!AC2218</f>
        <v>0</v>
      </c>
      <c r="AD1104" s="196">
        <f t="shared" si="213"/>
        <v>0</v>
      </c>
      <c r="AE1104" s="196">
        <f t="shared" si="212"/>
        <v>0</v>
      </c>
      <c r="AF1104" s="907">
        <f>IF(P1104&gt;0,P1104*1000/D1104,0)</f>
        <v>0</v>
      </c>
      <c r="AG1104" s="18" t="e">
        <f t="shared" si="220"/>
        <v>#DIV/0!</v>
      </c>
      <c r="AI1104" s="1058"/>
      <c r="AJ1104" s="18">
        <f t="shared" si="219"/>
        <v>-500</v>
      </c>
      <c r="AM1104" s="277"/>
    </row>
    <row r="1105" spans="1:197" ht="15.75" thickBot="1" x14ac:dyDescent="0.3">
      <c r="A1105" s="18">
        <v>1</v>
      </c>
      <c r="B1105" s="18">
        <v>1</v>
      </c>
      <c r="C1105" s="714" t="s">
        <v>204</v>
      </c>
      <c r="D1105" s="27">
        <f>'2 уровень'!F2220</f>
        <v>600</v>
      </c>
      <c r="E1105" s="27">
        <f>'2 уровень'!G2220</f>
        <v>100</v>
      </c>
      <c r="F1105" s="27">
        <f>'2 уровень'!H2220</f>
        <v>52</v>
      </c>
      <c r="G1105" s="64">
        <f>'2 уровень'!I2220</f>
        <v>52</v>
      </c>
      <c r="H1105" s="78">
        <f>'2 уровень'!J2220</f>
        <v>0</v>
      </c>
      <c r="I1105" s="78">
        <f>'2 уровень'!K2220</f>
        <v>0</v>
      </c>
      <c r="J1105" s="25">
        <f>'2 уровень'!L2220</f>
        <v>0</v>
      </c>
      <c r="K1105" s="25">
        <f>'2 уровень'!M2220</f>
        <v>0</v>
      </c>
      <c r="L1105" s="25">
        <f>'2 уровень'!N2220</f>
        <v>0</v>
      </c>
      <c r="M1105" s="25">
        <f>'2 уровень'!O2220</f>
        <v>0</v>
      </c>
      <c r="N1105" s="25">
        <f>'2 уровень'!P2220</f>
        <v>0</v>
      </c>
      <c r="O1105" s="25">
        <f>'2 уровень'!Q2220</f>
        <v>0</v>
      </c>
      <c r="P1105" s="72">
        <f>'2 уровень'!R2220</f>
        <v>3365.8655999999996</v>
      </c>
      <c r="Q1105" s="72">
        <f>'2 уровень'!S2220</f>
        <v>3365.8655999999996</v>
      </c>
      <c r="R1105" s="72">
        <f>'2 уровень'!T2220</f>
        <v>560.97759999999994</v>
      </c>
      <c r="S1105" s="72">
        <f>'2 уровень'!U2220</f>
        <v>560.58513000000005</v>
      </c>
      <c r="T1105" s="794">
        <f>'2 уровень'!V2220</f>
        <v>0</v>
      </c>
      <c r="U1105" s="72">
        <f>'2 уровень'!W2220</f>
        <v>0</v>
      </c>
      <c r="V1105" s="72">
        <f>'2 уровень'!X2220</f>
        <v>-0.3924699999998893</v>
      </c>
      <c r="W1105" s="72">
        <f>'2 уровень'!Y2220</f>
        <v>0</v>
      </c>
      <c r="X1105" s="72">
        <f>'2 уровень'!Z2220</f>
        <v>-8.8405799999999992</v>
      </c>
      <c r="Y1105" s="389">
        <f>'2 уровень'!AA2220</f>
        <v>551.74455</v>
      </c>
      <c r="Z1105" s="72"/>
      <c r="AA1105" s="72"/>
      <c r="AB1105" s="991">
        <f>'2 уровень'!AB2219</f>
        <v>0</v>
      </c>
      <c r="AC1105" s="998">
        <f>'2 уровень'!AC2219</f>
        <v>0</v>
      </c>
      <c r="AD1105" s="196">
        <f t="shared" si="213"/>
        <v>551744.55000000005</v>
      </c>
      <c r="AE1105" s="196">
        <f t="shared" si="212"/>
        <v>-8840.58</v>
      </c>
      <c r="AF1105" s="907">
        <f>IF(P1105&gt;0,P1105*1000/D1105,0)</f>
        <v>5609.7759999999989</v>
      </c>
      <c r="AG1105" s="18">
        <f t="shared" si="220"/>
        <v>10780.48326923077</v>
      </c>
      <c r="AI1105" s="1058"/>
      <c r="AJ1105" s="18" t="e">
        <f>#REF!-#REF!</f>
        <v>#REF!</v>
      </c>
      <c r="AM1105" s="277"/>
    </row>
    <row r="1106" spans="1:197" s="100" customFormat="1" x14ac:dyDescent="0.25">
      <c r="A1106" s="18">
        <v>1</v>
      </c>
      <c r="B1106" s="18">
        <v>1</v>
      </c>
      <c r="C1106" s="96" t="s">
        <v>107</v>
      </c>
      <c r="D1106" s="97"/>
      <c r="E1106" s="97"/>
      <c r="F1106" s="97"/>
      <c r="G1106" s="98"/>
      <c r="H1106" s="81"/>
      <c r="I1106" s="81"/>
      <c r="J1106" s="99"/>
      <c r="K1106" s="99"/>
      <c r="L1106" s="99"/>
      <c r="M1106" s="99"/>
      <c r="N1106" s="99"/>
      <c r="O1106" s="99"/>
      <c r="P1106" s="404">
        <f>P1107-P1108-P1163-P1166-P1170</f>
        <v>0</v>
      </c>
      <c r="Q1106" s="404">
        <f>Q1107-Q1108-Q1163-Q1166-Q1170</f>
        <v>0</v>
      </c>
      <c r="R1106" s="404">
        <f t="shared" ref="R1106:Y1106" si="221">R1107-R1108-R1163-R1166-R1170</f>
        <v>0</v>
      </c>
      <c r="S1106" s="404">
        <f t="shared" si="221"/>
        <v>0</v>
      </c>
      <c r="T1106" s="806">
        <f t="shared" si="221"/>
        <v>0</v>
      </c>
      <c r="U1106" s="404">
        <f t="shared" si="221"/>
        <v>0</v>
      </c>
      <c r="V1106" s="404">
        <f t="shared" si="221"/>
        <v>-1.1368683772161603E-13</v>
      </c>
      <c r="W1106" s="404">
        <f t="shared" si="221"/>
        <v>8.8817841970012523E-16</v>
      </c>
      <c r="X1106" s="404">
        <f t="shared" si="221"/>
        <v>0</v>
      </c>
      <c r="Y1106" s="404">
        <f t="shared" si="221"/>
        <v>0</v>
      </c>
      <c r="Z1106" s="404"/>
      <c r="AA1106" s="404"/>
      <c r="AB1106" s="1017">
        <f>'1 уровень'!AA3329</f>
        <v>0</v>
      </c>
      <c r="AC1106" s="1018" t="e">
        <f>AC1107-AC1108-AC1168-#REF!-#REF!</f>
        <v>#REF!</v>
      </c>
      <c r="AD1106" s="196">
        <f t="shared" si="213"/>
        <v>0</v>
      </c>
      <c r="AE1106" s="196">
        <f t="shared" si="212"/>
        <v>0</v>
      </c>
      <c r="AF1106" s="907">
        <f>IF(P1106&gt;0,P1106*1000/D1106,0)</f>
        <v>0</v>
      </c>
      <c r="AG1106" s="59" t="e">
        <f t="shared" si="220"/>
        <v>#DIV/0!</v>
      </c>
      <c r="AH1106" s="59"/>
      <c r="AI1106" s="277"/>
      <c r="AJ1106" s="59">
        <f t="shared" ref="AJ1106:AJ1122" si="222">E1107-D1107</f>
        <v>0</v>
      </c>
      <c r="AK1106" s="59"/>
      <c r="AL1106" s="59"/>
      <c r="AM1106" s="277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  <c r="FX1106" s="59"/>
      <c r="FY1106" s="59"/>
      <c r="FZ1106" s="59"/>
      <c r="GA1106" s="59"/>
      <c r="GB1106" s="59"/>
      <c r="GC1106" s="59"/>
      <c r="GD1106" s="59"/>
      <c r="GE1106" s="59"/>
      <c r="GF1106" s="59"/>
      <c r="GG1106" s="59"/>
      <c r="GH1106" s="59"/>
      <c r="GI1106" s="59"/>
      <c r="GJ1106" s="59"/>
      <c r="GK1106" s="59"/>
      <c r="GL1106" s="59"/>
      <c r="GM1106" s="59"/>
      <c r="GN1106" s="59"/>
      <c r="GO1106" s="59"/>
    </row>
    <row r="1107" spans="1:197" s="59" customFormat="1" x14ac:dyDescent="0.25">
      <c r="A1107" s="18">
        <v>1</v>
      </c>
      <c r="B1107" s="18">
        <v>1</v>
      </c>
      <c r="C1107" s="12" t="s">
        <v>92</v>
      </c>
      <c r="D1107" s="60">
        <f>'1 уровень'!E3329</f>
        <v>0</v>
      </c>
      <c r="E1107" s="60">
        <f>'1 уровень'!F3329</f>
        <v>0</v>
      </c>
      <c r="F1107" s="60">
        <f>'1 уровень'!G3329</f>
        <v>0</v>
      </c>
      <c r="G1107" s="71">
        <f>'1 уровень'!H3329</f>
        <v>0</v>
      </c>
      <c r="H1107" s="72">
        <f>'1 уровень'!I3329</f>
        <v>0</v>
      </c>
      <c r="I1107" s="72">
        <f>'1 уровень'!J3329</f>
        <v>0</v>
      </c>
      <c r="J1107" s="21">
        <f>'1 уровень'!K3329</f>
        <v>0</v>
      </c>
      <c r="K1107" s="21">
        <f>'1 уровень'!L3329</f>
        <v>0</v>
      </c>
      <c r="L1107" s="21">
        <f>'1 уровень'!M3329</f>
        <v>0</v>
      </c>
      <c r="M1107" s="21">
        <f>'1 уровень'!N3329</f>
        <v>0</v>
      </c>
      <c r="N1107" s="21">
        <f>'1 уровень'!O3329</f>
        <v>0</v>
      </c>
      <c r="O1107" s="21">
        <f>'1 уровень'!P3329</f>
        <v>0</v>
      </c>
      <c r="P1107" s="72">
        <f>'1 уровень'!Q3329</f>
        <v>816835.88497411844</v>
      </c>
      <c r="Q1107" s="72">
        <f>'1 уровень'!R3329</f>
        <v>816835.88497411844</v>
      </c>
      <c r="R1107" s="72">
        <f>'1 уровень'!S3329</f>
        <v>136139.31416235308</v>
      </c>
      <c r="S1107" s="72">
        <f>'1 уровень'!T3329</f>
        <v>137744.45940000002</v>
      </c>
      <c r="T1107" s="794">
        <f>'1 уровень'!U3329</f>
        <v>0</v>
      </c>
      <c r="U1107" s="72">
        <f>'1 уровень'!V3329</f>
        <v>-6.3510799999999996</v>
      </c>
      <c r="V1107" s="72">
        <f>'1 уровень'!W3329</f>
        <v>1605.145237646936</v>
      </c>
      <c r="W1107" s="72">
        <f>'1 уровень'!X3329</f>
        <v>-26.840330000000002</v>
      </c>
      <c r="X1107" s="72">
        <f>'1 уровень'!Y3329</f>
        <v>-112.80080999999998</v>
      </c>
      <c r="Y1107" s="389">
        <f>'1 уровень'!Z3329</f>
        <v>137625.30751000001</v>
      </c>
      <c r="Z1107" s="72">
        <f>S1107/R1107*100</f>
        <v>101.17904607315174</v>
      </c>
      <c r="AA1107" s="72">
        <f>Y1107/R1107*100</f>
        <v>101.09152404416758</v>
      </c>
      <c r="AB1107" s="993">
        <f>'1 уровень'!AA3330</f>
        <v>0</v>
      </c>
      <c r="AC1107" s="998">
        <f>'1 уровень'!AB3329</f>
        <v>0</v>
      </c>
      <c r="AD1107" s="196">
        <f t="shared" si="213"/>
        <v>137625307.51000002</v>
      </c>
      <c r="AE1107" s="196">
        <f t="shared" si="212"/>
        <v>-112800.80999999998</v>
      </c>
      <c r="AF1107" s="907"/>
      <c r="AG1107" s="18" t="e">
        <f t="shared" si="220"/>
        <v>#DIV/0!</v>
      </c>
      <c r="AH1107" s="18"/>
      <c r="AI1107" s="1058"/>
      <c r="AJ1107" s="18">
        <f t="shared" si="222"/>
        <v>-2547</v>
      </c>
      <c r="AK1107" s="18"/>
      <c r="AL1107" s="18"/>
      <c r="AM1107" s="277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</row>
    <row r="1108" spans="1:197" s="59" customFormat="1" x14ac:dyDescent="0.25">
      <c r="A1108" s="18">
        <v>1</v>
      </c>
      <c r="B1108" s="18">
        <v>1</v>
      </c>
      <c r="C1108" s="2224" t="s">
        <v>7</v>
      </c>
      <c r="D1108" s="20">
        <f>'1 уровень'!E3330</f>
        <v>3057</v>
      </c>
      <c r="E1108" s="20">
        <f>'1 уровень'!F3330</f>
        <v>510</v>
      </c>
      <c r="F1108" s="20">
        <f>'1 уровень'!G3330</f>
        <v>558</v>
      </c>
      <c r="G1108" s="62">
        <f>'1 уровень'!H3330</f>
        <v>109.41176470588236</v>
      </c>
      <c r="H1108" s="72">
        <f>'1 уровень'!I3330</f>
        <v>9.6153091265947008</v>
      </c>
      <c r="I1108" s="72">
        <f>'1 уровень'!J3330</f>
        <v>9.67741935483871</v>
      </c>
      <c r="J1108" s="23">
        <f>'1 уровень'!K3330</f>
        <v>29394</v>
      </c>
      <c r="K1108" s="23">
        <f>'1 уровень'!L3330</f>
        <v>4900</v>
      </c>
      <c r="L1108" s="23">
        <f>'1 уровень'!M3330</f>
        <v>5400</v>
      </c>
      <c r="M1108" s="23">
        <f>'1 уровень'!N3330</f>
        <v>110.20408163265304</v>
      </c>
      <c r="N1108" s="23">
        <f>'1 уровень'!O3330</f>
        <v>87</v>
      </c>
      <c r="O1108" s="23">
        <f>'1 уровень'!P3330</f>
        <v>372.41379310344826</v>
      </c>
      <c r="P1108" s="72">
        <f>'1 уровень'!Q3330</f>
        <v>84877.324585740804</v>
      </c>
      <c r="Q1108" s="72">
        <f>'1 уровень'!R3330</f>
        <v>84877.324585740804</v>
      </c>
      <c r="R1108" s="72">
        <f>'1 уровень'!S3330</f>
        <v>14146.220764290134</v>
      </c>
      <c r="S1108" s="72">
        <f>'1 уровень'!T3330</f>
        <v>15786.37254</v>
      </c>
      <c r="T1108" s="794">
        <f>'1 уровень'!U3330</f>
        <v>0</v>
      </c>
      <c r="U1108" s="72">
        <f>'1 уровень'!V3330</f>
        <v>-6.3510799999999996</v>
      </c>
      <c r="V1108" s="72">
        <f>'1 уровень'!W3330</f>
        <v>1640.1517757098663</v>
      </c>
      <c r="W1108" s="72">
        <f>'1 уровень'!X3330</f>
        <v>-23.146990000000002</v>
      </c>
      <c r="X1108" s="72">
        <f>'1 уровень'!Y3330</f>
        <v>-20.359689999999997</v>
      </c>
      <c r="Y1108" s="389">
        <f>'1 уровень'!Z3330</f>
        <v>15759.661769999999</v>
      </c>
      <c r="Z1108" s="72">
        <f>S1108/R1108*100</f>
        <v>111.59427526997293</v>
      </c>
      <c r="AA1108" s="72">
        <f>Y1108/R1108*100</f>
        <v>111.4054561468653</v>
      </c>
      <c r="AB1108" s="987">
        <f>'1 уровень'!AA3331</f>
        <v>0</v>
      </c>
      <c r="AC1108" s="998">
        <f>'1 уровень'!AB3330</f>
        <v>0</v>
      </c>
      <c r="AD1108" s="196">
        <f t="shared" si="213"/>
        <v>15759661.77</v>
      </c>
      <c r="AE1108" s="196">
        <f t="shared" si="212"/>
        <v>-20359.689999999999</v>
      </c>
      <c r="AF1108" s="907">
        <f>IF(P1108&gt;0,P1108*1000/D1108,0)</f>
        <v>27764.908271423228</v>
      </c>
      <c r="AG1108" s="59">
        <f t="shared" si="220"/>
        <v>28290.990215053764</v>
      </c>
      <c r="AI1108" s="277"/>
      <c r="AJ1108" s="59">
        <f t="shared" si="222"/>
        <v>0</v>
      </c>
      <c r="AM1108" s="277"/>
    </row>
    <row r="1109" spans="1:197" x14ac:dyDescent="0.25">
      <c r="A1109" s="18">
        <v>1</v>
      </c>
      <c r="B1109" s="18">
        <v>1</v>
      </c>
      <c r="C1109" s="296" t="s">
        <v>14</v>
      </c>
      <c r="D1109" s="27">
        <f>'1 уровень'!E3331</f>
        <v>0</v>
      </c>
      <c r="E1109" s="27">
        <f>'1 уровень'!F3331</f>
        <v>0</v>
      </c>
      <c r="F1109" s="27">
        <f>'1 уровень'!G3331</f>
        <v>0</v>
      </c>
      <c r="G1109" s="64">
        <f>'1 уровень'!H3331</f>
        <v>0</v>
      </c>
      <c r="H1109" s="78">
        <f>'1 уровень'!I3331</f>
        <v>0</v>
      </c>
      <c r="I1109" s="78">
        <f>'1 уровень'!J3331</f>
        <v>0</v>
      </c>
      <c r="J1109" s="25">
        <f>'1 уровень'!K3331</f>
        <v>0</v>
      </c>
      <c r="K1109" s="25">
        <f>'1 уровень'!L3331</f>
        <v>0</v>
      </c>
      <c r="L1109" s="25">
        <f>'1 уровень'!M3331</f>
        <v>0</v>
      </c>
      <c r="M1109" s="25">
        <f>'1 уровень'!N3331</f>
        <v>0</v>
      </c>
      <c r="N1109" s="25">
        <f>'1 уровень'!O3331</f>
        <v>0</v>
      </c>
      <c r="O1109" s="25">
        <f>'1 уровень'!P3331</f>
        <v>0</v>
      </c>
      <c r="P1109" s="72">
        <f>'1 уровень'!Q3331</f>
        <v>0</v>
      </c>
      <c r="Q1109" s="72">
        <f>'1 уровень'!R3331</f>
        <v>0</v>
      </c>
      <c r="R1109" s="72">
        <f>'1 уровень'!S3331</f>
        <v>0</v>
      </c>
      <c r="S1109" s="72">
        <f>'1 уровень'!T3331</f>
        <v>0</v>
      </c>
      <c r="T1109" s="794">
        <f>'1 уровень'!U3331</f>
        <v>0</v>
      </c>
      <c r="U1109" s="72">
        <f>'1 уровень'!V3331</f>
        <v>0</v>
      </c>
      <c r="V1109" s="72">
        <f>'1 уровень'!W3331</f>
        <v>0</v>
      </c>
      <c r="W1109" s="72">
        <f>'1 уровень'!X3331</f>
        <v>0</v>
      </c>
      <c r="X1109" s="72">
        <f>'1 уровень'!Y3331</f>
        <v>0</v>
      </c>
      <c r="Y1109" s="389">
        <f>'1 уровень'!Z3331</f>
        <v>0</v>
      </c>
      <c r="Z1109" s="72"/>
      <c r="AA1109" s="72"/>
      <c r="AB1109" s="991">
        <f>'1 уровень'!AA3332</f>
        <v>0</v>
      </c>
      <c r="AC1109" s="998">
        <f>'1 уровень'!AB3331</f>
        <v>0</v>
      </c>
      <c r="AD1109" s="196">
        <f t="shared" si="213"/>
        <v>0</v>
      </c>
      <c r="AE1109" s="196">
        <f t="shared" si="212"/>
        <v>0</v>
      </c>
      <c r="AF1109" s="907">
        <f>IF(P1109&gt;0,P1109*1000/D1109,0)</f>
        <v>0</v>
      </c>
      <c r="AG1109" s="59" t="e">
        <f t="shared" si="220"/>
        <v>#DIV/0!</v>
      </c>
      <c r="AH1109" s="59"/>
      <c r="AI1109" s="277"/>
      <c r="AJ1109" s="59">
        <f t="shared" si="222"/>
        <v>0</v>
      </c>
      <c r="AK1109" s="59"/>
      <c r="AL1109" s="59"/>
      <c r="AM1109" s="277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  <c r="FX1109" s="59"/>
      <c r="FY1109" s="59"/>
      <c r="FZ1109" s="59"/>
      <c r="GA1109" s="59"/>
      <c r="GB1109" s="59"/>
      <c r="GC1109" s="59"/>
      <c r="GD1109" s="59"/>
      <c r="GE1109" s="59"/>
      <c r="GF1109" s="59"/>
      <c r="GG1109" s="59"/>
      <c r="GH1109" s="59"/>
      <c r="GI1109" s="59"/>
      <c r="GJ1109" s="59"/>
      <c r="GK1109" s="59"/>
      <c r="GL1109" s="59"/>
      <c r="GM1109" s="59"/>
      <c r="GN1109" s="59"/>
      <c r="GO1109" s="59"/>
    </row>
    <row r="1110" spans="1:197" ht="60" x14ac:dyDescent="0.25">
      <c r="A1110" s="18">
        <v>1</v>
      </c>
      <c r="B1110" s="18">
        <v>1</v>
      </c>
      <c r="C1110" s="898" t="s">
        <v>325</v>
      </c>
      <c r="D1110" s="27">
        <f>'1 уровень'!E3332</f>
        <v>0</v>
      </c>
      <c r="E1110" s="27">
        <f>'1 уровень'!F3332</f>
        <v>0</v>
      </c>
      <c r="F1110" s="27">
        <f>'1 уровень'!G3332</f>
        <v>0</v>
      </c>
      <c r="G1110" s="64">
        <f>'1 уровень'!H3332</f>
        <v>0</v>
      </c>
      <c r="H1110" s="78">
        <f>'1 уровень'!I3332</f>
        <v>0</v>
      </c>
      <c r="I1110" s="78">
        <f>'1 уровень'!J3332</f>
        <v>0</v>
      </c>
      <c r="J1110" s="25">
        <f>'1 уровень'!K3332</f>
        <v>0</v>
      </c>
      <c r="K1110" s="25">
        <f>'1 уровень'!L3332</f>
        <v>0</v>
      </c>
      <c r="L1110" s="25">
        <f>'1 уровень'!M3332</f>
        <v>0</v>
      </c>
      <c r="M1110" s="25">
        <f>'1 уровень'!N3332</f>
        <v>0</v>
      </c>
      <c r="N1110" s="25">
        <f>'1 уровень'!O3332</f>
        <v>0</v>
      </c>
      <c r="O1110" s="25">
        <f>'1 уровень'!P3332</f>
        <v>0</v>
      </c>
      <c r="P1110" s="72">
        <f>'1 уровень'!Q3332</f>
        <v>285584.31307999999</v>
      </c>
      <c r="Q1110" s="72">
        <f>'1 уровень'!R3332</f>
        <v>285584.31307999999</v>
      </c>
      <c r="R1110" s="72">
        <f>'1 уровень'!S3332</f>
        <v>47597.385513333335</v>
      </c>
      <c r="S1110" s="72">
        <f>'1 уровень'!T3332</f>
        <v>45314.623189999998</v>
      </c>
      <c r="T1110" s="794">
        <f>'1 уровень'!U3332</f>
        <v>0</v>
      </c>
      <c r="U1110" s="72">
        <f>'1 уровень'!V3332</f>
        <v>0</v>
      </c>
      <c r="V1110" s="72">
        <f>'1 уровень'!W3332</f>
        <v>-2282.7623233333379</v>
      </c>
      <c r="W1110" s="72">
        <f>'1 уровень'!X3332</f>
        <v>0</v>
      </c>
      <c r="X1110" s="72">
        <f>'1 уровень'!Y3332</f>
        <v>-21.626390000000001</v>
      </c>
      <c r="Y1110" s="389">
        <f>'1 уровень'!Z3332</f>
        <v>45292.996800000001</v>
      </c>
      <c r="Z1110" s="72">
        <f>S1110/R1110*100</f>
        <v>95.204017408279967</v>
      </c>
      <c r="AA1110" s="72">
        <f>Y1110/R1110*100</f>
        <v>95.158581320211781</v>
      </c>
      <c r="AB1110" s="991">
        <f>'1 уровень'!AA3333</f>
        <v>0</v>
      </c>
      <c r="AC1110" s="998">
        <f>'1 уровень'!AB3332</f>
        <v>0</v>
      </c>
      <c r="AD1110" s="196">
        <f t="shared" si="213"/>
        <v>45292996.800000004</v>
      </c>
      <c r="AE1110" s="196">
        <f t="shared" si="212"/>
        <v>-21626.39</v>
      </c>
      <c r="AF1110" s="907"/>
      <c r="AG1110" s="18" t="e">
        <f t="shared" si="220"/>
        <v>#DIV/0!</v>
      </c>
      <c r="AI1110" s="1058"/>
      <c r="AJ1110" s="18">
        <f t="shared" si="222"/>
        <v>0</v>
      </c>
      <c r="AM1110" s="277"/>
    </row>
    <row r="1111" spans="1:197" x14ac:dyDescent="0.25">
      <c r="B1111" s="18">
        <v>1</v>
      </c>
      <c r="C1111" s="172" t="s">
        <v>289</v>
      </c>
      <c r="D1111" s="27">
        <f>'1 уровень'!E3333</f>
        <v>0</v>
      </c>
      <c r="E1111" s="27">
        <f>'1 уровень'!F3333</f>
        <v>0</v>
      </c>
      <c r="F1111" s="27">
        <f>'1 уровень'!G3333</f>
        <v>0</v>
      </c>
      <c r="G1111" s="64">
        <f>'1 уровень'!H3333</f>
        <v>0</v>
      </c>
      <c r="H1111" s="78">
        <f>'1 уровень'!I3333</f>
        <v>0</v>
      </c>
      <c r="I1111" s="78">
        <f>'1 уровень'!J3333</f>
        <v>0</v>
      </c>
      <c r="J1111" s="25">
        <f>'1 уровень'!K3333</f>
        <v>0</v>
      </c>
      <c r="K1111" s="25">
        <f>'1 уровень'!L3333</f>
        <v>0</v>
      </c>
      <c r="L1111" s="25">
        <f>'1 уровень'!M3333</f>
        <v>0</v>
      </c>
      <c r="M1111" s="25">
        <f>'1 уровень'!N3333</f>
        <v>0</v>
      </c>
      <c r="N1111" s="25">
        <f>'1 уровень'!O3333</f>
        <v>0</v>
      </c>
      <c r="O1111" s="25">
        <f>'1 уровень'!P3333</f>
        <v>0</v>
      </c>
      <c r="P1111" s="72">
        <f>'1 уровень'!Q3333</f>
        <v>43216.554562999998</v>
      </c>
      <c r="Q1111" s="72">
        <f>'1 уровень'!R3333</f>
        <v>43216.554562999998</v>
      </c>
      <c r="R1111" s="72">
        <f>'1 уровень'!S3333</f>
        <v>7202.7590938333324</v>
      </c>
      <c r="S1111" s="72">
        <f>'1 уровень'!T3333</f>
        <v>7202.7590999999993</v>
      </c>
      <c r="T1111" s="794">
        <f>'1 уровень'!U3333</f>
        <v>0</v>
      </c>
      <c r="U1111" s="72">
        <f>'1 уровень'!V3333</f>
        <v>0</v>
      </c>
      <c r="V1111" s="72">
        <f>'1 уровень'!W3333</f>
        <v>6.1666669353144243E-6</v>
      </c>
      <c r="W1111" s="72">
        <f>'1 уровень'!X3333</f>
        <v>0</v>
      </c>
      <c r="X1111" s="72">
        <f>'1 уровень'!Y3333</f>
        <v>0</v>
      </c>
      <c r="Y1111" s="389">
        <f>'1 уровень'!Z3333</f>
        <v>7202.7590999999993</v>
      </c>
      <c r="Z1111" s="72">
        <f>S1111/R1111*100</f>
        <v>100.00000008561534</v>
      </c>
      <c r="AA1111" s="72">
        <f>Y1111/R1111*100</f>
        <v>100.00000008561534</v>
      </c>
      <c r="AB1111" s="991">
        <f>'1 уровень'!AA3334</f>
        <v>0</v>
      </c>
      <c r="AC1111" s="998">
        <f>'1 уровень'!AB3333</f>
        <v>0</v>
      </c>
      <c r="AD1111" s="196">
        <f t="shared" si="213"/>
        <v>7202759.0999999996</v>
      </c>
      <c r="AE1111" s="196">
        <f t="shared" si="212"/>
        <v>0</v>
      </c>
      <c r="AF1111" s="907"/>
      <c r="AG1111" s="18" t="e">
        <f t="shared" si="220"/>
        <v>#DIV/0!</v>
      </c>
      <c r="AI1111" s="1058"/>
      <c r="AJ1111" s="18">
        <f t="shared" si="222"/>
        <v>-24485</v>
      </c>
      <c r="AM1111" s="277"/>
    </row>
    <row r="1112" spans="1:197" ht="29.25" x14ac:dyDescent="0.25">
      <c r="B1112" s="18">
        <v>1</v>
      </c>
      <c r="C1112" s="292" t="s">
        <v>271</v>
      </c>
      <c r="D1112" s="27">
        <f>'1 уровень'!E3334</f>
        <v>29380</v>
      </c>
      <c r="E1112" s="27">
        <f>'1 уровень'!F3334</f>
        <v>4895</v>
      </c>
      <c r="F1112" s="27">
        <f>'1 уровень'!G3334</f>
        <v>3641</v>
      </c>
      <c r="G1112" s="64">
        <f>'1 уровень'!H3334</f>
        <v>74.382022471910119</v>
      </c>
      <c r="H1112" s="78">
        <f>'1 уровень'!I3334</f>
        <v>0</v>
      </c>
      <c r="I1112" s="78">
        <f>'1 уровень'!J3334</f>
        <v>0</v>
      </c>
      <c r="J1112" s="25">
        <f>'1 уровень'!K3334</f>
        <v>0</v>
      </c>
      <c r="K1112" s="25">
        <f>'1 уровень'!L3334</f>
        <v>0</v>
      </c>
      <c r="L1112" s="25">
        <f>'1 уровень'!M3334</f>
        <v>0</v>
      </c>
      <c r="M1112" s="25">
        <f>'1 уровень'!N3334</f>
        <v>0</v>
      </c>
      <c r="N1112" s="25">
        <f>'1 уровень'!O3334</f>
        <v>0</v>
      </c>
      <c r="O1112" s="25">
        <f>'1 уровень'!P3334</f>
        <v>0</v>
      </c>
      <c r="P1112" s="72">
        <f>'1 уровень'!Q3334</f>
        <v>0</v>
      </c>
      <c r="Q1112" s="72">
        <f>'1 уровень'!R3334</f>
        <v>0</v>
      </c>
      <c r="R1112" s="72">
        <f>'1 уровень'!S3334</f>
        <v>0</v>
      </c>
      <c r="S1112" s="72">
        <f>'1 уровень'!T3334</f>
        <v>0</v>
      </c>
      <c r="T1112" s="794">
        <f>'1 уровень'!U3334</f>
        <v>0</v>
      </c>
      <c r="U1112" s="72">
        <f>'1 уровень'!V3334</f>
        <v>0</v>
      </c>
      <c r="V1112" s="72">
        <f>'1 уровень'!W3334</f>
        <v>0</v>
      </c>
      <c r="W1112" s="72">
        <f>'1 уровень'!X3334</f>
        <v>0</v>
      </c>
      <c r="X1112" s="72">
        <f>'1 уровень'!Y3334</f>
        <v>0</v>
      </c>
      <c r="Y1112" s="389">
        <f>'1 уровень'!Z3334</f>
        <v>0</v>
      </c>
      <c r="Z1112" s="72"/>
      <c r="AA1112" s="72"/>
      <c r="AB1112" s="991">
        <f>'1 уровень'!AA3335</f>
        <v>0</v>
      </c>
      <c r="AC1112" s="998">
        <f>'1 уровень'!AB3334</f>
        <v>0</v>
      </c>
      <c r="AD1112" s="196">
        <f t="shared" si="213"/>
        <v>0</v>
      </c>
      <c r="AE1112" s="196">
        <f t="shared" si="212"/>
        <v>0</v>
      </c>
      <c r="AF1112" s="907">
        <f>IF(P1112&gt;0,P1112*1000/D1112,0)</f>
        <v>0</v>
      </c>
      <c r="AG1112" s="18">
        <f t="shared" si="220"/>
        <v>0</v>
      </c>
      <c r="AI1112" s="1058"/>
      <c r="AJ1112" s="18">
        <f t="shared" si="222"/>
        <v>0</v>
      </c>
      <c r="AM1112" s="277"/>
    </row>
    <row r="1113" spans="1:197" ht="30" x14ac:dyDescent="0.25">
      <c r="B1113" s="18">
        <v>1</v>
      </c>
      <c r="C1113" s="559" t="s">
        <v>193</v>
      </c>
      <c r="D1113" s="27">
        <f>'1 уровень'!E3335</f>
        <v>0</v>
      </c>
      <c r="E1113" s="27">
        <f>'1 уровень'!F3335</f>
        <v>0</v>
      </c>
      <c r="F1113" s="27">
        <f>'1 уровень'!G3335</f>
        <v>0</v>
      </c>
      <c r="G1113" s="64">
        <f>'1 уровень'!H3335</f>
        <v>0</v>
      </c>
      <c r="H1113" s="78">
        <f>'1 уровень'!I3335</f>
        <v>0</v>
      </c>
      <c r="I1113" s="78">
        <f>'1 уровень'!J3335</f>
        <v>0</v>
      </c>
      <c r="J1113" s="25">
        <f>'1 уровень'!K3335</f>
        <v>0</v>
      </c>
      <c r="K1113" s="25">
        <f>'1 уровень'!L3335</f>
        <v>0</v>
      </c>
      <c r="L1113" s="25">
        <f>'1 уровень'!M3335</f>
        <v>0</v>
      </c>
      <c r="M1113" s="25">
        <f>'1 уровень'!N3335</f>
        <v>0</v>
      </c>
      <c r="N1113" s="25">
        <f>'1 уровень'!O3335</f>
        <v>0</v>
      </c>
      <c r="O1113" s="25">
        <f>'1 уровень'!P3335</f>
        <v>0</v>
      </c>
      <c r="P1113" s="72">
        <f>'1 уровень'!Q3335</f>
        <v>0</v>
      </c>
      <c r="Q1113" s="72">
        <f>'1 уровень'!R3335</f>
        <v>0</v>
      </c>
      <c r="R1113" s="72">
        <f>'1 уровень'!S3335</f>
        <v>0</v>
      </c>
      <c r="S1113" s="72">
        <f>'1 уровень'!T3335</f>
        <v>0</v>
      </c>
      <c r="T1113" s="794">
        <f>'1 уровень'!U3335</f>
        <v>0</v>
      </c>
      <c r="U1113" s="72">
        <f>'1 уровень'!V3335</f>
        <v>0</v>
      </c>
      <c r="V1113" s="72">
        <f>'1 уровень'!W3335</f>
        <v>0</v>
      </c>
      <c r="W1113" s="72">
        <f>'1 уровень'!X3335</f>
        <v>0</v>
      </c>
      <c r="X1113" s="72">
        <f>'1 уровень'!Y3335</f>
        <v>0</v>
      </c>
      <c r="Y1113" s="389">
        <f>'1 уровень'!Z3335</f>
        <v>0</v>
      </c>
      <c r="Z1113" s="72"/>
      <c r="AA1113" s="72"/>
      <c r="AB1113" s="991">
        <f>'1 уровень'!AA3336</f>
        <v>0</v>
      </c>
      <c r="AC1113" s="998">
        <f>'1 уровень'!AB3335</f>
        <v>0</v>
      </c>
      <c r="AD1113" s="196">
        <f t="shared" si="213"/>
        <v>0</v>
      </c>
      <c r="AE1113" s="196">
        <f t="shared" si="212"/>
        <v>0</v>
      </c>
      <c r="AF1113" s="907">
        <f>IF(P1113&gt;0,P1113*1000/D1113,0)</f>
        <v>0</v>
      </c>
      <c r="AG1113" s="18" t="e">
        <f t="shared" si="220"/>
        <v>#DIV/0!</v>
      </c>
      <c r="AI1113" s="1058"/>
      <c r="AJ1113" s="18">
        <f t="shared" si="222"/>
        <v>-9000</v>
      </c>
      <c r="AM1113" s="277"/>
    </row>
    <row r="1114" spans="1:197" ht="30" x14ac:dyDescent="0.25">
      <c r="B1114" s="18">
        <v>1</v>
      </c>
      <c r="C1114" s="559" t="s">
        <v>463</v>
      </c>
      <c r="D1114" s="27">
        <f>'1 уровень'!E3336</f>
        <v>10800</v>
      </c>
      <c r="E1114" s="27">
        <f>'1 уровень'!F3336</f>
        <v>1800</v>
      </c>
      <c r="F1114" s="27">
        <f>'1 уровень'!G3336</f>
        <v>1300</v>
      </c>
      <c r="G1114" s="64">
        <f>'1 уровень'!H3336</f>
        <v>72.222222222222214</v>
      </c>
      <c r="H1114" s="78">
        <f>'1 уровень'!I3336</f>
        <v>0</v>
      </c>
      <c r="I1114" s="78">
        <f>'1 уровень'!J3336</f>
        <v>0</v>
      </c>
      <c r="J1114" s="25">
        <f>'1 уровень'!K3336</f>
        <v>0</v>
      </c>
      <c r="K1114" s="25">
        <f>'1 уровень'!L3336</f>
        <v>0</v>
      </c>
      <c r="L1114" s="25">
        <f>'1 уровень'!M3336</f>
        <v>0</v>
      </c>
      <c r="M1114" s="25">
        <f>'1 уровень'!N3336</f>
        <v>0</v>
      </c>
      <c r="N1114" s="25">
        <f>'1 уровень'!O3336</f>
        <v>0</v>
      </c>
      <c r="O1114" s="25">
        <f>'1 уровень'!P3336</f>
        <v>0</v>
      </c>
      <c r="P1114" s="72">
        <f>'1 уровень'!Q3336</f>
        <v>0</v>
      </c>
      <c r="Q1114" s="72">
        <f>'1 уровень'!R3336</f>
        <v>0</v>
      </c>
      <c r="R1114" s="72">
        <f>'1 уровень'!S3336</f>
        <v>0</v>
      </c>
      <c r="S1114" s="72">
        <f>'1 уровень'!T3336</f>
        <v>0</v>
      </c>
      <c r="T1114" s="794">
        <f>'1 уровень'!U3336</f>
        <v>0</v>
      </c>
      <c r="U1114" s="72">
        <f>'1 уровень'!V3336</f>
        <v>0</v>
      </c>
      <c r="V1114" s="72">
        <f>'1 уровень'!W3336</f>
        <v>0</v>
      </c>
      <c r="W1114" s="72">
        <f>'1 уровень'!X3336</f>
        <v>0</v>
      </c>
      <c r="X1114" s="72">
        <f>'1 уровень'!Y3336</f>
        <v>0</v>
      </c>
      <c r="Y1114" s="389">
        <f>'1 уровень'!Z3336</f>
        <v>0</v>
      </c>
      <c r="Z1114" s="72"/>
      <c r="AA1114" s="72"/>
      <c r="AB1114" s="991">
        <f>'1 уровень'!AA3337</f>
        <v>0</v>
      </c>
      <c r="AC1114" s="998">
        <f>'1 уровень'!AB3336</f>
        <v>0</v>
      </c>
      <c r="AD1114" s="196">
        <f t="shared" si="213"/>
        <v>0</v>
      </c>
      <c r="AE1114" s="196">
        <f t="shared" si="212"/>
        <v>0</v>
      </c>
      <c r="AF1114" s="907">
        <f>IF(P1114&gt;0,P1114*1000/D1114,0)</f>
        <v>0</v>
      </c>
      <c r="AG1114" s="18">
        <f t="shared" si="220"/>
        <v>0</v>
      </c>
      <c r="AI1114" s="1058"/>
      <c r="AJ1114" s="18">
        <f t="shared" si="222"/>
        <v>-6908</v>
      </c>
      <c r="AM1114" s="277"/>
    </row>
    <row r="1115" spans="1:197" ht="75" x14ac:dyDescent="0.25">
      <c r="B1115" s="18">
        <v>1</v>
      </c>
      <c r="C1115" s="295" t="s">
        <v>464</v>
      </c>
      <c r="D1115" s="27">
        <f>'1 уровень'!E3337</f>
        <v>8290</v>
      </c>
      <c r="E1115" s="27">
        <f>'1 уровень'!F3337</f>
        <v>1382</v>
      </c>
      <c r="F1115" s="27">
        <f>'1 уровень'!G3337</f>
        <v>1217</v>
      </c>
      <c r="G1115" s="64">
        <f>'1 уровень'!H3337</f>
        <v>88.060781476121562</v>
      </c>
      <c r="H1115" s="78">
        <f>'1 уровень'!I3337</f>
        <v>0</v>
      </c>
      <c r="I1115" s="78">
        <f>'1 уровень'!J3337</f>
        <v>0</v>
      </c>
      <c r="J1115" s="25">
        <f>'1 уровень'!K3337</f>
        <v>0</v>
      </c>
      <c r="K1115" s="25">
        <f>'1 уровень'!L3337</f>
        <v>0</v>
      </c>
      <c r="L1115" s="25">
        <f>'1 уровень'!M3337</f>
        <v>0</v>
      </c>
      <c r="M1115" s="25">
        <f>'1 уровень'!N3337</f>
        <v>0</v>
      </c>
      <c r="N1115" s="25">
        <f>'1 уровень'!O3337</f>
        <v>0</v>
      </c>
      <c r="O1115" s="25">
        <f>'1 уровень'!P3337</f>
        <v>0</v>
      </c>
      <c r="P1115" s="72">
        <f>'1 уровень'!Q3337</f>
        <v>0</v>
      </c>
      <c r="Q1115" s="72">
        <f>'1 уровень'!R3337</f>
        <v>0</v>
      </c>
      <c r="R1115" s="72">
        <f>'1 уровень'!S3337</f>
        <v>0</v>
      </c>
      <c r="S1115" s="72">
        <f>'1 уровень'!T3337</f>
        <v>0</v>
      </c>
      <c r="T1115" s="794">
        <f>'1 уровень'!U3337</f>
        <v>0</v>
      </c>
      <c r="U1115" s="72">
        <f>'1 уровень'!V3337</f>
        <v>0</v>
      </c>
      <c r="V1115" s="72">
        <f>'1 уровень'!W3337</f>
        <v>0</v>
      </c>
      <c r="W1115" s="72">
        <f>'1 уровень'!X3337</f>
        <v>0</v>
      </c>
      <c r="X1115" s="72">
        <f>'1 уровень'!Y3337</f>
        <v>0</v>
      </c>
      <c r="Y1115" s="389">
        <f>'1 уровень'!Z3337</f>
        <v>0</v>
      </c>
      <c r="Z1115" s="72"/>
      <c r="AA1115" s="72"/>
      <c r="AB1115" s="991">
        <f>'1 уровень'!AA3338</f>
        <v>0</v>
      </c>
      <c r="AC1115" s="998">
        <f>'1 уровень'!AB3337</f>
        <v>0</v>
      </c>
      <c r="AD1115" s="196">
        <f t="shared" si="213"/>
        <v>0</v>
      </c>
      <c r="AE1115" s="196">
        <f t="shared" si="212"/>
        <v>0</v>
      </c>
      <c r="AF1115" s="907">
        <f>IF(P1115&gt;0,P1115*1000/D1115,0)</f>
        <v>0</v>
      </c>
      <c r="AG1115" s="18">
        <f t="shared" si="220"/>
        <v>0</v>
      </c>
      <c r="AI1115" s="1058"/>
      <c r="AJ1115" s="18">
        <f t="shared" si="222"/>
        <v>-7867</v>
      </c>
      <c r="AM1115" s="277"/>
    </row>
    <row r="1116" spans="1:197" ht="45" x14ac:dyDescent="0.25">
      <c r="B1116" s="18">
        <v>1</v>
      </c>
      <c r="C1116" s="173" t="s">
        <v>465</v>
      </c>
      <c r="D1116" s="27">
        <f>'1 уровень'!E3338</f>
        <v>9440</v>
      </c>
      <c r="E1116" s="27">
        <f>'1 уровень'!F3338</f>
        <v>1573</v>
      </c>
      <c r="F1116" s="27">
        <f>'1 уровень'!G3338</f>
        <v>1124</v>
      </c>
      <c r="G1116" s="64">
        <f>'1 уровень'!H3338</f>
        <v>71.455816910362373</v>
      </c>
      <c r="H1116" s="78">
        <f>'1 уровень'!I3338</f>
        <v>0</v>
      </c>
      <c r="I1116" s="78">
        <f>'1 уровень'!J3338</f>
        <v>0</v>
      </c>
      <c r="J1116" s="25">
        <f>'1 уровень'!K3338</f>
        <v>0</v>
      </c>
      <c r="K1116" s="25">
        <f>'1 уровень'!L3338</f>
        <v>0</v>
      </c>
      <c r="L1116" s="25">
        <f>'1 уровень'!M3338</f>
        <v>0</v>
      </c>
      <c r="M1116" s="25">
        <f>'1 уровень'!N3338</f>
        <v>0</v>
      </c>
      <c r="N1116" s="25">
        <f>'1 уровень'!O3338</f>
        <v>0</v>
      </c>
      <c r="O1116" s="25">
        <f>'1 уровень'!P3338</f>
        <v>0</v>
      </c>
      <c r="P1116" s="72">
        <f>'1 уровень'!Q3338</f>
        <v>0</v>
      </c>
      <c r="Q1116" s="72">
        <f>'1 уровень'!R3338</f>
        <v>0</v>
      </c>
      <c r="R1116" s="72">
        <f>'1 уровень'!S3338</f>
        <v>0</v>
      </c>
      <c r="S1116" s="72">
        <f>'1 уровень'!T3338</f>
        <v>0</v>
      </c>
      <c r="T1116" s="794">
        <f>'1 уровень'!U3338</f>
        <v>0</v>
      </c>
      <c r="U1116" s="72">
        <f>'1 уровень'!V3338</f>
        <v>0</v>
      </c>
      <c r="V1116" s="72">
        <f>'1 уровень'!W3338</f>
        <v>0</v>
      </c>
      <c r="W1116" s="72">
        <f>'1 уровень'!X3338</f>
        <v>0</v>
      </c>
      <c r="X1116" s="72">
        <f>'1 уровень'!Y3338</f>
        <v>0</v>
      </c>
      <c r="Y1116" s="389">
        <f>'1 уровень'!Z3338</f>
        <v>0</v>
      </c>
      <c r="Z1116" s="72"/>
      <c r="AA1116" s="72"/>
      <c r="AB1116" s="991">
        <f>'1 уровень'!AA3339</f>
        <v>0</v>
      </c>
      <c r="AC1116" s="998">
        <f>'1 уровень'!AB3338</f>
        <v>0</v>
      </c>
      <c r="AD1116" s="196">
        <f t="shared" si="213"/>
        <v>0</v>
      </c>
      <c r="AE1116" s="196">
        <f t="shared" si="212"/>
        <v>0</v>
      </c>
      <c r="AF1116" s="907"/>
      <c r="AI1116" s="1058"/>
      <c r="AJ1116" s="18">
        <f t="shared" si="222"/>
        <v>-250</v>
      </c>
      <c r="AM1116" s="277"/>
    </row>
    <row r="1117" spans="1:197" ht="90" x14ac:dyDescent="0.25">
      <c r="B1117" s="18">
        <v>1</v>
      </c>
      <c r="C1117" s="173" t="s">
        <v>466</v>
      </c>
      <c r="D1117" s="27">
        <f>'1 уровень'!E3339</f>
        <v>300</v>
      </c>
      <c r="E1117" s="27">
        <f>'1 уровень'!F3339</f>
        <v>50</v>
      </c>
      <c r="F1117" s="27">
        <f>'1 уровень'!G3339</f>
        <v>0</v>
      </c>
      <c r="G1117" s="64"/>
      <c r="H1117" s="78">
        <f>'1 уровень'!I3339</f>
        <v>0</v>
      </c>
      <c r="I1117" s="78">
        <f>'1 уровень'!J3339</f>
        <v>0</v>
      </c>
      <c r="J1117" s="25">
        <f>'1 уровень'!K3339</f>
        <v>0</v>
      </c>
      <c r="K1117" s="25">
        <f>'1 уровень'!L3339</f>
        <v>0</v>
      </c>
      <c r="L1117" s="25">
        <f>'1 уровень'!M3339</f>
        <v>0</v>
      </c>
      <c r="M1117" s="25">
        <f>'1 уровень'!N3339</f>
        <v>0</v>
      </c>
      <c r="N1117" s="25">
        <f>'1 уровень'!O3339</f>
        <v>0</v>
      </c>
      <c r="O1117" s="25">
        <f>'1 уровень'!P3339</f>
        <v>0</v>
      </c>
      <c r="P1117" s="72">
        <f>'1 уровень'!Q3339</f>
        <v>0</v>
      </c>
      <c r="Q1117" s="72">
        <f>'1 уровень'!R3339</f>
        <v>0</v>
      </c>
      <c r="R1117" s="72">
        <f>'1 уровень'!S3339</f>
        <v>0</v>
      </c>
      <c r="S1117" s="72">
        <f>'1 уровень'!T3339</f>
        <v>0</v>
      </c>
      <c r="T1117" s="794">
        <f>'1 уровень'!U3339</f>
        <v>0</v>
      </c>
      <c r="U1117" s="72">
        <f>'1 уровень'!V3339</f>
        <v>0</v>
      </c>
      <c r="V1117" s="72">
        <f>'1 уровень'!W3339</f>
        <v>0</v>
      </c>
      <c r="W1117" s="72">
        <f>'1 уровень'!X3339</f>
        <v>0</v>
      </c>
      <c r="X1117" s="72">
        <f>'1 уровень'!Y3339</f>
        <v>0</v>
      </c>
      <c r="Y1117" s="389">
        <f>'1 уровень'!Z3339</f>
        <v>0</v>
      </c>
      <c r="Z1117" s="72"/>
      <c r="AA1117" s="72"/>
      <c r="AB1117" s="991">
        <f>'1 уровень'!AA3343</f>
        <v>0</v>
      </c>
      <c r="AC1117" s="998">
        <f>'1 уровень'!AB3339</f>
        <v>0</v>
      </c>
      <c r="AD1117" s="196">
        <f t="shared" si="213"/>
        <v>0</v>
      </c>
      <c r="AE1117" s="196">
        <f t="shared" si="212"/>
        <v>0</v>
      </c>
      <c r="AF1117" s="907"/>
      <c r="AI1117" s="1058"/>
      <c r="AJ1117" s="18">
        <f t="shared" si="222"/>
        <v>-92</v>
      </c>
      <c r="AM1117" s="277"/>
    </row>
    <row r="1118" spans="1:197" ht="30" x14ac:dyDescent="0.25">
      <c r="B1118" s="18">
        <v>1</v>
      </c>
      <c r="C1118" s="173" t="s">
        <v>633</v>
      </c>
      <c r="D1118" s="27">
        <f>'1 уровень'!E3340</f>
        <v>110</v>
      </c>
      <c r="E1118" s="27">
        <f>'1 уровень'!F3340</f>
        <v>18</v>
      </c>
      <c r="F1118" s="27">
        <f>'1 уровень'!G3340</f>
        <v>0</v>
      </c>
      <c r="G1118" s="64">
        <f>'1 уровень'!H3340</f>
        <v>0</v>
      </c>
      <c r="H1118" s="78">
        <f>'1 уровень'!I3340</f>
        <v>0</v>
      </c>
      <c r="I1118" s="78">
        <f>'1 уровень'!J3340</f>
        <v>0</v>
      </c>
      <c r="J1118" s="25">
        <f>'1 уровень'!K3340</f>
        <v>0</v>
      </c>
      <c r="K1118" s="25">
        <f>'1 уровень'!L3340</f>
        <v>0</v>
      </c>
      <c r="L1118" s="25">
        <f>'1 уровень'!M3340</f>
        <v>0</v>
      </c>
      <c r="M1118" s="25">
        <f>'1 уровень'!N3340</f>
        <v>0</v>
      </c>
      <c r="N1118" s="25">
        <f>'1 уровень'!O3340</f>
        <v>0</v>
      </c>
      <c r="O1118" s="25">
        <f>'1 уровень'!P3340</f>
        <v>0</v>
      </c>
      <c r="P1118" s="72">
        <f>'1 уровень'!Q3340</f>
        <v>0</v>
      </c>
      <c r="Q1118" s="72">
        <f>'1 уровень'!R3340</f>
        <v>0</v>
      </c>
      <c r="R1118" s="72">
        <f>'1 уровень'!S3340</f>
        <v>0</v>
      </c>
      <c r="S1118" s="72">
        <f>'1 уровень'!T3340</f>
        <v>0</v>
      </c>
      <c r="T1118" s="794">
        <f>'1 уровень'!U3340</f>
        <v>0</v>
      </c>
      <c r="U1118" s="72">
        <f>'1 уровень'!V3340</f>
        <v>0</v>
      </c>
      <c r="V1118" s="72">
        <f>'1 уровень'!W3340</f>
        <v>0</v>
      </c>
      <c r="W1118" s="72">
        <f>'1 уровень'!X3340</f>
        <v>0</v>
      </c>
      <c r="X1118" s="72">
        <f>'1 уровень'!Y3340</f>
        <v>0</v>
      </c>
      <c r="Y1118" s="389">
        <f>'1 уровень'!Z3340</f>
        <v>0</v>
      </c>
      <c r="Z1118" s="72"/>
      <c r="AA1118" s="72"/>
      <c r="AB1118" s="991">
        <f>'1 уровень'!AA3344</f>
        <v>0</v>
      </c>
      <c r="AC1118" s="998">
        <f>'1 уровень'!AB3343</f>
        <v>0</v>
      </c>
      <c r="AD1118" s="196">
        <f t="shared" si="213"/>
        <v>0</v>
      </c>
      <c r="AE1118" s="196">
        <f t="shared" si="212"/>
        <v>0</v>
      </c>
      <c r="AF1118" s="907">
        <f>IF(P1118&gt;0,P1118*1000/D1118,0)</f>
        <v>0</v>
      </c>
      <c r="AG1118" s="18" t="e">
        <f>S1118/F1118*1000</f>
        <v>#DIV/0!</v>
      </c>
      <c r="AI1118" s="1058"/>
      <c r="AJ1118" s="18">
        <f t="shared" si="222"/>
        <v>-25</v>
      </c>
      <c r="AM1118" s="277"/>
    </row>
    <row r="1119" spans="1:197" ht="30" x14ac:dyDescent="0.25">
      <c r="B1119" s="18">
        <v>1</v>
      </c>
      <c r="C1119" s="173" t="s">
        <v>634</v>
      </c>
      <c r="D1119" s="27">
        <f>'1 уровень'!E3341</f>
        <v>30</v>
      </c>
      <c r="E1119" s="27">
        <f>'1 уровень'!F3341</f>
        <v>5</v>
      </c>
      <c r="F1119" s="27">
        <f>'1 уровень'!G3341</f>
        <v>0</v>
      </c>
      <c r="G1119" s="64">
        <f>'1 уровень'!H3341</f>
        <v>0</v>
      </c>
      <c r="H1119" s="78">
        <f>'1 уровень'!I3341</f>
        <v>0</v>
      </c>
      <c r="I1119" s="78">
        <f>'1 уровень'!J3341</f>
        <v>0</v>
      </c>
      <c r="J1119" s="25">
        <f>'1 уровень'!K3341</f>
        <v>0</v>
      </c>
      <c r="K1119" s="25">
        <f>'1 уровень'!L3341</f>
        <v>0</v>
      </c>
      <c r="L1119" s="25">
        <f>'1 уровень'!M3341</f>
        <v>0</v>
      </c>
      <c r="M1119" s="25">
        <f>'1 уровень'!N3341</f>
        <v>0</v>
      </c>
      <c r="N1119" s="25">
        <f>'1 уровень'!O3341</f>
        <v>0</v>
      </c>
      <c r="O1119" s="25">
        <f>'1 уровень'!P3341</f>
        <v>0</v>
      </c>
      <c r="P1119" s="72">
        <f>'1 уровень'!Q3341</f>
        <v>0</v>
      </c>
      <c r="Q1119" s="72">
        <f>'1 уровень'!R3341</f>
        <v>0</v>
      </c>
      <c r="R1119" s="72">
        <f>'1 уровень'!S3341</f>
        <v>0</v>
      </c>
      <c r="S1119" s="72">
        <f>'1 уровень'!T3341</f>
        <v>0</v>
      </c>
      <c r="T1119" s="794">
        <f>'1 уровень'!U3341</f>
        <v>0</v>
      </c>
      <c r="U1119" s="72">
        <f>'1 уровень'!V3341</f>
        <v>0</v>
      </c>
      <c r="V1119" s="72">
        <f>'1 уровень'!W3341</f>
        <v>0</v>
      </c>
      <c r="W1119" s="72">
        <f>'1 уровень'!X3341</f>
        <v>0</v>
      </c>
      <c r="X1119" s="72">
        <f>'1 уровень'!Y3341</f>
        <v>0</v>
      </c>
      <c r="Y1119" s="389">
        <f>'1 уровень'!Z3341</f>
        <v>0</v>
      </c>
      <c r="Z1119" s="72"/>
      <c r="AA1119" s="72"/>
      <c r="AB1119" s="991">
        <f>'1 уровень'!AA3345</f>
        <v>0</v>
      </c>
      <c r="AC1119" s="998">
        <f>'1 уровень'!AB3344</f>
        <v>0</v>
      </c>
      <c r="AD1119" s="196">
        <f t="shared" si="213"/>
        <v>0</v>
      </c>
      <c r="AE1119" s="196">
        <f t="shared" si="212"/>
        <v>0</v>
      </c>
      <c r="AF1119" s="907">
        <f>IF(P1119&gt;0,P1119*1000/D1119,0)</f>
        <v>0</v>
      </c>
      <c r="AG1119" s="18" t="e">
        <f>S1119/F1119*1000</f>
        <v>#DIV/0!</v>
      </c>
      <c r="AI1119" s="1058"/>
      <c r="AJ1119" s="18">
        <f t="shared" si="222"/>
        <v>-67</v>
      </c>
      <c r="AM1119" s="277"/>
    </row>
    <row r="1120" spans="1:197" ht="30" x14ac:dyDescent="0.25">
      <c r="B1120" s="18">
        <v>1</v>
      </c>
      <c r="C1120" s="173" t="s">
        <v>635</v>
      </c>
      <c r="D1120" s="27">
        <f>'1 уровень'!E3342</f>
        <v>80</v>
      </c>
      <c r="E1120" s="27">
        <f>'1 уровень'!F3342</f>
        <v>13</v>
      </c>
      <c r="F1120" s="27">
        <f>'1 уровень'!G3342</f>
        <v>0</v>
      </c>
      <c r="G1120" s="64">
        <f>'1 уровень'!H3342</f>
        <v>0</v>
      </c>
      <c r="H1120" s="78">
        <f>'1 уровень'!I3342</f>
        <v>0</v>
      </c>
      <c r="I1120" s="78">
        <f>'1 уровень'!J3342</f>
        <v>0</v>
      </c>
      <c r="J1120" s="25">
        <f>'1 уровень'!K3342</f>
        <v>0</v>
      </c>
      <c r="K1120" s="25">
        <f>'1 уровень'!L3342</f>
        <v>0</v>
      </c>
      <c r="L1120" s="25">
        <f>'1 уровень'!M3342</f>
        <v>0</v>
      </c>
      <c r="M1120" s="25">
        <f>'1 уровень'!N3342</f>
        <v>0</v>
      </c>
      <c r="N1120" s="25">
        <f>'1 уровень'!O3342</f>
        <v>0</v>
      </c>
      <c r="O1120" s="25">
        <f>'1 уровень'!P3342</f>
        <v>0</v>
      </c>
      <c r="P1120" s="72">
        <f>'1 уровень'!Q3342</f>
        <v>0</v>
      </c>
      <c r="Q1120" s="72">
        <f>'1 уровень'!R3342</f>
        <v>0</v>
      </c>
      <c r="R1120" s="72">
        <f>'1 уровень'!S3342</f>
        <v>0</v>
      </c>
      <c r="S1120" s="72">
        <f>'1 уровень'!T3342</f>
        <v>0</v>
      </c>
      <c r="T1120" s="794">
        <f>'1 уровень'!U3342</f>
        <v>0</v>
      </c>
      <c r="U1120" s="72">
        <f>'1 уровень'!V3342</f>
        <v>0</v>
      </c>
      <c r="V1120" s="72">
        <f>'1 уровень'!W3342</f>
        <v>0</v>
      </c>
      <c r="W1120" s="72">
        <f>'1 уровень'!X3342</f>
        <v>0</v>
      </c>
      <c r="X1120" s="72">
        <f>'1 уровень'!Y3342</f>
        <v>0</v>
      </c>
      <c r="Y1120" s="389">
        <f>'1 уровень'!Z3342</f>
        <v>0</v>
      </c>
      <c r="Z1120" s="72"/>
      <c r="AA1120" s="72"/>
      <c r="AB1120" s="991">
        <f>'1 уровень'!AA3346</f>
        <v>0</v>
      </c>
      <c r="AC1120" s="998">
        <f>'1 уровень'!AB3345</f>
        <v>0</v>
      </c>
      <c r="AD1120" s="196">
        <f t="shared" si="213"/>
        <v>0</v>
      </c>
      <c r="AE1120" s="196">
        <f t="shared" si="212"/>
        <v>0</v>
      </c>
      <c r="AF1120" s="907">
        <f>IF(P1120&gt;0,P1120*1000/D1120,0)</f>
        <v>0</v>
      </c>
      <c r="AG1120" s="18" t="e">
        <f>S1120/F1120*1000</f>
        <v>#DIV/0!</v>
      </c>
      <c r="AI1120" s="1058"/>
      <c r="AJ1120" s="18">
        <f t="shared" si="222"/>
        <v>-97885</v>
      </c>
      <c r="AM1120" s="277"/>
    </row>
    <row r="1121" spans="2:39" x14ac:dyDescent="0.25">
      <c r="B1121" s="18">
        <v>1</v>
      </c>
      <c r="C1121" s="173" t="s">
        <v>131</v>
      </c>
      <c r="D1121" s="27">
        <f>'1 уровень'!E3343</f>
        <v>117462</v>
      </c>
      <c r="E1121" s="27">
        <f>'1 уровень'!F3343</f>
        <v>19577</v>
      </c>
      <c r="F1121" s="27">
        <f>'1 уровень'!G3343</f>
        <v>5016</v>
      </c>
      <c r="G1121" s="64">
        <f>'1 уровень'!H3343</f>
        <v>55.772644703273514</v>
      </c>
      <c r="H1121" s="78">
        <f>'1 уровень'!I3343</f>
        <v>0</v>
      </c>
      <c r="I1121" s="78">
        <f>'1 уровень'!J3343</f>
        <v>0</v>
      </c>
      <c r="J1121" s="25">
        <f>'1 уровень'!K3343</f>
        <v>0</v>
      </c>
      <c r="K1121" s="25">
        <f>'1 уровень'!L3343</f>
        <v>0</v>
      </c>
      <c r="L1121" s="25">
        <f>'1 уровень'!M3343</f>
        <v>0</v>
      </c>
      <c r="M1121" s="25">
        <f>'1 уровень'!N3343</f>
        <v>0</v>
      </c>
      <c r="N1121" s="25">
        <f>'1 уровень'!O3343</f>
        <v>0</v>
      </c>
      <c r="O1121" s="25">
        <f>'1 уровень'!P3343</f>
        <v>0</v>
      </c>
      <c r="P1121" s="72">
        <f>'1 уровень'!Q3343</f>
        <v>0</v>
      </c>
      <c r="Q1121" s="72">
        <f>'1 уровень'!R3343</f>
        <v>0</v>
      </c>
      <c r="R1121" s="72">
        <f>'1 уровень'!S3343</f>
        <v>0</v>
      </c>
      <c r="S1121" s="72">
        <f>'1 уровень'!T3343</f>
        <v>0</v>
      </c>
      <c r="T1121" s="794">
        <f>'1 уровень'!U3343</f>
        <v>0</v>
      </c>
      <c r="U1121" s="72">
        <f>'1 уровень'!V3343</f>
        <v>0</v>
      </c>
      <c r="V1121" s="72">
        <f>'1 уровень'!W3343</f>
        <v>0</v>
      </c>
      <c r="W1121" s="72">
        <f>'1 уровень'!X3343</f>
        <v>0</v>
      </c>
      <c r="X1121" s="72">
        <f>'1 уровень'!Y3343</f>
        <v>0</v>
      </c>
      <c r="Y1121" s="389">
        <f>'1 уровень'!Z3343</f>
        <v>0</v>
      </c>
      <c r="Z1121" s="72"/>
      <c r="AA1121" s="72"/>
      <c r="AB1121" s="991">
        <f>'1 уровень'!AA3348</f>
        <v>0</v>
      </c>
      <c r="AC1121" s="998">
        <f>'1 уровень'!AB3346</f>
        <v>0</v>
      </c>
      <c r="AD1121" s="196">
        <f t="shared" si="213"/>
        <v>0</v>
      </c>
      <c r="AE1121" s="196">
        <f t="shared" si="212"/>
        <v>0</v>
      </c>
      <c r="AF1121" s="907"/>
      <c r="AI1121" s="1058"/>
      <c r="AJ1121" s="18">
        <f t="shared" si="222"/>
        <v>-95462</v>
      </c>
      <c r="AM1121" s="277"/>
    </row>
    <row r="1122" spans="2:39" x14ac:dyDescent="0.25">
      <c r="B1122" s="18">
        <v>1</v>
      </c>
      <c r="C1122" s="560" t="s">
        <v>222</v>
      </c>
      <c r="D1122" s="27">
        <f>'1 уровень'!E3344</f>
        <v>114555</v>
      </c>
      <c r="E1122" s="27">
        <f>'1 уровень'!F3344</f>
        <v>19093</v>
      </c>
      <c r="F1122" s="27">
        <f>'1 уровень'!G3344</f>
        <v>4689</v>
      </c>
      <c r="G1122" s="64">
        <f>'1 уровень'!H3344</f>
        <v>24.558738804797571</v>
      </c>
      <c r="H1122" s="78">
        <f>'1 уровень'!I3344</f>
        <v>0</v>
      </c>
      <c r="I1122" s="78">
        <f>'1 уровень'!J3344</f>
        <v>0</v>
      </c>
      <c r="J1122" s="25">
        <f>'1 уровень'!K3344</f>
        <v>0</v>
      </c>
      <c r="K1122" s="25">
        <f>'1 уровень'!L3344</f>
        <v>0</v>
      </c>
      <c r="L1122" s="25">
        <f>'1 уровень'!M3344</f>
        <v>0</v>
      </c>
      <c r="M1122" s="25">
        <f>'1 уровень'!N3344</f>
        <v>0</v>
      </c>
      <c r="N1122" s="25">
        <f>'1 уровень'!O3344</f>
        <v>0</v>
      </c>
      <c r="O1122" s="25">
        <f>'1 уровень'!P3344</f>
        <v>0</v>
      </c>
      <c r="P1122" s="72">
        <f>'1 уровень'!Q3344</f>
        <v>0</v>
      </c>
      <c r="Q1122" s="72">
        <f>'1 уровень'!R3344</f>
        <v>0</v>
      </c>
      <c r="R1122" s="72">
        <f>'1 уровень'!S3344</f>
        <v>0</v>
      </c>
      <c r="S1122" s="72">
        <f>'1 уровень'!T3344</f>
        <v>0</v>
      </c>
      <c r="T1122" s="794">
        <f>'1 уровень'!U3344</f>
        <v>0</v>
      </c>
      <c r="U1122" s="72">
        <f>'1 уровень'!V3344</f>
        <v>0</v>
      </c>
      <c r="V1122" s="72">
        <f>'1 уровень'!W3344</f>
        <v>0</v>
      </c>
      <c r="W1122" s="72">
        <f>'1 уровень'!X3344</f>
        <v>0</v>
      </c>
      <c r="X1122" s="72">
        <f>'1 уровень'!Y3344</f>
        <v>0</v>
      </c>
      <c r="Y1122" s="389">
        <f>'1 уровень'!Z3344</f>
        <v>0</v>
      </c>
      <c r="Z1122" s="72"/>
      <c r="AA1122" s="72"/>
      <c r="AB1122" s="991">
        <f>'1 уровень'!AA3349</f>
        <v>0</v>
      </c>
      <c r="AC1122" s="998">
        <f>'1 уровень'!AB3348</f>
        <v>0</v>
      </c>
      <c r="AD1122" s="196">
        <f t="shared" si="213"/>
        <v>0</v>
      </c>
      <c r="AE1122" s="196">
        <f t="shared" si="212"/>
        <v>0</v>
      </c>
      <c r="AF1122" s="907">
        <f>IF(P1122&gt;0,P1122*1000/D1122,0)</f>
        <v>0</v>
      </c>
      <c r="AG1122" s="18">
        <f>S1122/F1122*1000</f>
        <v>0</v>
      </c>
      <c r="AI1122" s="1058"/>
      <c r="AJ1122" s="18">
        <f t="shared" si="222"/>
        <v>-2010</v>
      </c>
      <c r="AM1122" s="277"/>
    </row>
    <row r="1123" spans="2:39" ht="63" x14ac:dyDescent="0.25">
      <c r="B1123" s="18">
        <v>1</v>
      </c>
      <c r="C1123" s="561" t="s">
        <v>467</v>
      </c>
      <c r="D1123" s="27">
        <f>'1 уровень'!E3345</f>
        <v>2412</v>
      </c>
      <c r="E1123" s="27">
        <f>'1 уровень'!F3345</f>
        <v>402</v>
      </c>
      <c r="F1123" s="27">
        <f>'1 уровень'!G3345</f>
        <v>293</v>
      </c>
      <c r="G1123" s="64">
        <f>'1 уровень'!H3345</f>
        <v>72.885572139303477</v>
      </c>
      <c r="H1123" s="78">
        <f>'1 уровень'!I3345</f>
        <v>0</v>
      </c>
      <c r="I1123" s="78">
        <f>'1 уровень'!J3345</f>
        <v>0</v>
      </c>
      <c r="J1123" s="25">
        <f>'1 уровень'!K3345</f>
        <v>0</v>
      </c>
      <c r="K1123" s="25">
        <f>'1 уровень'!L3345</f>
        <v>0</v>
      </c>
      <c r="L1123" s="25">
        <f>'1 уровень'!M3345</f>
        <v>0</v>
      </c>
      <c r="M1123" s="25">
        <f>'1 уровень'!N3345</f>
        <v>0</v>
      </c>
      <c r="N1123" s="25">
        <f>'1 уровень'!O3345</f>
        <v>0</v>
      </c>
      <c r="O1123" s="25">
        <f>'1 уровень'!P3345</f>
        <v>0</v>
      </c>
      <c r="P1123" s="72">
        <f>'1 уровень'!Q3345</f>
        <v>0</v>
      </c>
      <c r="Q1123" s="72">
        <f>'1 уровень'!R3345</f>
        <v>0</v>
      </c>
      <c r="R1123" s="72">
        <f>'1 уровень'!S3345</f>
        <v>0</v>
      </c>
      <c r="S1123" s="72">
        <f>'1 уровень'!T3345</f>
        <v>0</v>
      </c>
      <c r="T1123" s="794">
        <f>'1 уровень'!U3345</f>
        <v>0</v>
      </c>
      <c r="U1123" s="72">
        <f>'1 уровень'!V3345</f>
        <v>0</v>
      </c>
      <c r="V1123" s="72">
        <f>'1 уровень'!W3345</f>
        <v>0</v>
      </c>
      <c r="W1123" s="72">
        <f>'1 уровень'!X3345</f>
        <v>0</v>
      </c>
      <c r="X1123" s="72">
        <f>'1 уровень'!Y3345</f>
        <v>0</v>
      </c>
      <c r="Y1123" s="389">
        <f>'1 уровень'!Z3345</f>
        <v>0</v>
      </c>
      <c r="Z1123" s="72" t="e">
        <f>S1123/R1123*100</f>
        <v>#DIV/0!</v>
      </c>
      <c r="AA1123" s="72" t="e">
        <f>Y1123/R1123*100</f>
        <v>#DIV/0!</v>
      </c>
      <c r="AB1123" s="991">
        <f>'1 уровень'!AA3353</f>
        <v>0</v>
      </c>
      <c r="AC1123" s="998">
        <f>'1 уровень'!AB3349</f>
        <v>0</v>
      </c>
      <c r="AD1123" s="196">
        <f t="shared" si="213"/>
        <v>0</v>
      </c>
      <c r="AE1123" s="196">
        <f t="shared" si="212"/>
        <v>0</v>
      </c>
      <c r="AF1123" s="907">
        <f>IF(P1123&gt;0,P1123*1000/D1123,0)</f>
        <v>0</v>
      </c>
      <c r="AG1123" s="18">
        <f>S1123/F1123*1000</f>
        <v>0</v>
      </c>
      <c r="AI1123" s="1058"/>
      <c r="AJ1123" s="18">
        <f>E1130-D1130</f>
        <v>-7191</v>
      </c>
      <c r="AM1123" s="277"/>
    </row>
    <row r="1124" spans="2:39" ht="78.75" x14ac:dyDescent="0.25">
      <c r="B1124" s="18">
        <v>1</v>
      </c>
      <c r="C1124" s="561" t="s">
        <v>513</v>
      </c>
      <c r="D1124" s="27">
        <f>'1 уровень'!E3346</f>
        <v>495</v>
      </c>
      <c r="E1124" s="27">
        <f>'1 уровень'!F3346</f>
        <v>82</v>
      </c>
      <c r="F1124" s="27">
        <f>'1 уровень'!G3346</f>
        <v>34</v>
      </c>
      <c r="G1124" s="64">
        <f>'1 уровень'!H3346</f>
        <v>41.463414634146339</v>
      </c>
      <c r="H1124" s="78">
        <f>'1 уровень'!I3346</f>
        <v>0</v>
      </c>
      <c r="I1124" s="78">
        <f>'1 уровень'!J3346</f>
        <v>0</v>
      </c>
      <c r="J1124" s="25">
        <f>'1 уровень'!K3346</f>
        <v>0</v>
      </c>
      <c r="K1124" s="25">
        <f>'1 уровень'!L3346</f>
        <v>0</v>
      </c>
      <c r="L1124" s="25">
        <f>'1 уровень'!M3346</f>
        <v>0</v>
      </c>
      <c r="M1124" s="25">
        <f>'1 уровень'!N3346</f>
        <v>0</v>
      </c>
      <c r="N1124" s="25">
        <f>'1 уровень'!O3346</f>
        <v>0</v>
      </c>
      <c r="O1124" s="25">
        <f>'1 уровень'!P3346</f>
        <v>0</v>
      </c>
      <c r="P1124" s="72">
        <f>'1 уровень'!Q3346</f>
        <v>0</v>
      </c>
      <c r="Q1124" s="72">
        <f>'1 уровень'!R3346</f>
        <v>0</v>
      </c>
      <c r="R1124" s="72">
        <f>'1 уровень'!S3346</f>
        <v>0</v>
      </c>
      <c r="S1124" s="72">
        <f>'1 уровень'!T3346</f>
        <v>0</v>
      </c>
      <c r="T1124" s="794">
        <f>'1 уровень'!U3346</f>
        <v>0</v>
      </c>
      <c r="U1124" s="72">
        <f>'1 уровень'!V3346</f>
        <v>0</v>
      </c>
      <c r="V1124" s="72">
        <f>'1 уровень'!W3346</f>
        <v>0</v>
      </c>
      <c r="W1124" s="72">
        <f>'1 уровень'!X3346</f>
        <v>0</v>
      </c>
      <c r="X1124" s="72">
        <f>'1 уровень'!Y3346</f>
        <v>0</v>
      </c>
      <c r="Y1124" s="389">
        <f>'1 уровень'!Z3346</f>
        <v>0</v>
      </c>
      <c r="Z1124" s="72"/>
      <c r="AA1124" s="72"/>
      <c r="AB1124" s="991"/>
      <c r="AC1124" s="998"/>
      <c r="AD1124" s="196"/>
      <c r="AE1124" s="196"/>
      <c r="AF1124" s="907"/>
      <c r="AI1124" s="1058"/>
      <c r="AM1124" s="277"/>
    </row>
    <row r="1125" spans="2:39" ht="31.5" x14ac:dyDescent="0.25">
      <c r="C1125" s="561" t="s">
        <v>344</v>
      </c>
      <c r="D1125" s="27">
        <f>'1 уровень'!E3347</f>
        <v>25110</v>
      </c>
      <c r="E1125" s="27">
        <f>'1 уровень'!F3347</f>
        <v>4185</v>
      </c>
      <c r="F1125" s="27">
        <f>'1 уровень'!G3347</f>
        <v>4022</v>
      </c>
      <c r="G1125" s="64">
        <f>'1 уровень'!H3347</f>
        <v>96.105137395459977</v>
      </c>
      <c r="H1125" s="78"/>
      <c r="I1125" s="78"/>
      <c r="J1125" s="25"/>
      <c r="K1125" s="25"/>
      <c r="L1125" s="25"/>
      <c r="M1125" s="25"/>
      <c r="N1125" s="25"/>
      <c r="O1125" s="25"/>
      <c r="P1125" s="72"/>
      <c r="Q1125" s="72"/>
      <c r="R1125" s="72"/>
      <c r="S1125" s="72"/>
      <c r="T1125" s="794"/>
      <c r="U1125" s="72"/>
      <c r="V1125" s="72"/>
      <c r="W1125" s="72"/>
      <c r="X1125" s="72"/>
      <c r="Y1125" s="389"/>
      <c r="Z1125" s="72"/>
      <c r="AA1125" s="72"/>
      <c r="AB1125" s="991"/>
      <c r="AC1125" s="998"/>
      <c r="AD1125" s="196"/>
      <c r="AE1125" s="196"/>
      <c r="AF1125" s="907"/>
      <c r="AI1125" s="1058"/>
      <c r="AM1125" s="277"/>
    </row>
    <row r="1126" spans="2:39" ht="31.5" x14ac:dyDescent="0.25">
      <c r="B1126" s="18">
        <v>1</v>
      </c>
      <c r="C1126" s="561" t="s">
        <v>194</v>
      </c>
      <c r="D1126" s="27">
        <f>'1 уровень'!E3348</f>
        <v>0</v>
      </c>
      <c r="E1126" s="27">
        <f>'1 уровень'!F3348</f>
        <v>0</v>
      </c>
      <c r="F1126" s="27">
        <f>'1 уровень'!G3348</f>
        <v>0</v>
      </c>
      <c r="G1126" s="64">
        <f>'1 уровень'!H3348</f>
        <v>0</v>
      </c>
      <c r="H1126" s="78">
        <f>'1 уровень'!I3348</f>
        <v>0</v>
      </c>
      <c r="I1126" s="78">
        <f>'1 уровень'!J3348</f>
        <v>0</v>
      </c>
      <c r="J1126" s="25">
        <f>'1 уровень'!K3348</f>
        <v>0</v>
      </c>
      <c r="K1126" s="25">
        <f>'1 уровень'!L3348</f>
        <v>0</v>
      </c>
      <c r="L1126" s="25">
        <f>'1 уровень'!M3348</f>
        <v>0</v>
      </c>
      <c r="M1126" s="25">
        <f>'1 уровень'!N3348</f>
        <v>0</v>
      </c>
      <c r="N1126" s="25">
        <f>'1 уровень'!O3348</f>
        <v>0</v>
      </c>
      <c r="O1126" s="25">
        <f>'1 уровень'!P3348</f>
        <v>0</v>
      </c>
      <c r="P1126" s="72">
        <f>'1 уровень'!Q3348</f>
        <v>0</v>
      </c>
      <c r="Q1126" s="72">
        <f>'1 уровень'!R3348</f>
        <v>0</v>
      </c>
      <c r="R1126" s="72">
        <f>'1 уровень'!S3348</f>
        <v>0</v>
      </c>
      <c r="S1126" s="72">
        <f>'1 уровень'!T3348</f>
        <v>0</v>
      </c>
      <c r="T1126" s="794">
        <f>'1 уровень'!U3348</f>
        <v>0</v>
      </c>
      <c r="U1126" s="72">
        <f>'1 уровень'!V3348</f>
        <v>0</v>
      </c>
      <c r="V1126" s="72">
        <f>'1 уровень'!W3348</f>
        <v>0</v>
      </c>
      <c r="W1126" s="72">
        <f>'1 уровень'!X3348</f>
        <v>0</v>
      </c>
      <c r="X1126" s="72">
        <f>'1 уровень'!Y3348</f>
        <v>0</v>
      </c>
      <c r="Y1126" s="389">
        <f>'1 уровень'!Z3348</f>
        <v>0</v>
      </c>
      <c r="Z1126" s="72"/>
      <c r="AA1126" s="72"/>
      <c r="AB1126" s="991"/>
      <c r="AC1126" s="998"/>
      <c r="AD1126" s="196"/>
      <c r="AE1126" s="196"/>
      <c r="AF1126" s="907"/>
      <c r="AI1126" s="1058"/>
      <c r="AM1126" s="277"/>
    </row>
    <row r="1127" spans="2:39" ht="110.25" x14ac:dyDescent="0.25">
      <c r="B1127" s="18">
        <v>1</v>
      </c>
      <c r="C1127" s="561" t="s">
        <v>514</v>
      </c>
      <c r="D1127" s="27">
        <f>'1 уровень'!E3349</f>
        <v>18004</v>
      </c>
      <c r="E1127" s="27">
        <f>'1 уровень'!F3349</f>
        <v>3001</v>
      </c>
      <c r="F1127" s="27">
        <f>'1 уровень'!G3349</f>
        <v>2568</v>
      </c>
      <c r="G1127" s="64">
        <f>'1 уровень'!H3349</f>
        <v>85.571476174608463</v>
      </c>
      <c r="H1127" s="78">
        <f>'1 уровень'!I3349</f>
        <v>0</v>
      </c>
      <c r="I1127" s="78">
        <f>'1 уровень'!J3349</f>
        <v>0</v>
      </c>
      <c r="J1127" s="25">
        <f>'1 уровень'!K3349</f>
        <v>0</v>
      </c>
      <c r="K1127" s="25">
        <f>'1 уровень'!L3349</f>
        <v>0</v>
      </c>
      <c r="L1127" s="25">
        <f>'1 уровень'!M3349</f>
        <v>0</v>
      </c>
      <c r="M1127" s="25">
        <f>'1 уровень'!N3349</f>
        <v>0</v>
      </c>
      <c r="N1127" s="25">
        <f>'1 уровень'!O3349</f>
        <v>0</v>
      </c>
      <c r="O1127" s="25">
        <f>'1 уровень'!P3349</f>
        <v>0</v>
      </c>
      <c r="P1127" s="72">
        <f>'1 уровень'!Q3349</f>
        <v>56252.996379999997</v>
      </c>
      <c r="Q1127" s="72">
        <f>'1 уровень'!R3349</f>
        <v>56252.996379999997</v>
      </c>
      <c r="R1127" s="72">
        <f>'1 уровень'!S3349</f>
        <v>9375.4993966666661</v>
      </c>
      <c r="S1127" s="72">
        <f>'1 уровень'!T3349</f>
        <v>7750.7896199999996</v>
      </c>
      <c r="T1127" s="794">
        <f>'1 уровень'!U3349</f>
        <v>0</v>
      </c>
      <c r="U1127" s="72">
        <f>'1 уровень'!V3349</f>
        <v>0</v>
      </c>
      <c r="V1127" s="72">
        <f>'1 уровень'!W3349</f>
        <v>-1624.7097766666666</v>
      </c>
      <c r="W1127" s="72">
        <f>'1 уровень'!X3349</f>
        <v>0</v>
      </c>
      <c r="X1127" s="72">
        <f>'1 уровень'!Y3349</f>
        <v>0</v>
      </c>
      <c r="Y1127" s="389">
        <f>'1 уровень'!Z3349</f>
        <v>7750.7896199999996</v>
      </c>
      <c r="Z1127" s="72"/>
      <c r="AA1127" s="72"/>
      <c r="AB1127" s="991"/>
      <c r="AC1127" s="998"/>
      <c r="AD1127" s="196"/>
      <c r="AE1127" s="196"/>
      <c r="AF1127" s="907"/>
      <c r="AI1127" s="1058"/>
      <c r="AM1127" s="277"/>
    </row>
    <row r="1128" spans="2:39" ht="15.75" x14ac:dyDescent="0.25">
      <c r="B1128" s="18">
        <v>1</v>
      </c>
      <c r="C1128" s="3408" t="s">
        <v>637</v>
      </c>
      <c r="D1128" s="27">
        <f>'1 уровень'!E3350</f>
        <v>3105</v>
      </c>
      <c r="E1128" s="27">
        <f>'1 уровень'!F3350</f>
        <v>518</v>
      </c>
      <c r="F1128" s="27">
        <f>'1 уровень'!G3350</f>
        <v>1</v>
      </c>
      <c r="G1128" s="64">
        <f>'1 уровень'!H3350</f>
        <v>0.19305019305019305</v>
      </c>
      <c r="H1128" s="78">
        <f>'1 уровень'!I3350</f>
        <v>0</v>
      </c>
      <c r="I1128" s="78">
        <f>'1 уровень'!J3350</f>
        <v>0</v>
      </c>
      <c r="J1128" s="25">
        <f>'1 уровень'!K3350</f>
        <v>0</v>
      </c>
      <c r="K1128" s="25">
        <f>'1 уровень'!L3350</f>
        <v>0</v>
      </c>
      <c r="L1128" s="25">
        <f>'1 уровень'!M3350</f>
        <v>0</v>
      </c>
      <c r="M1128" s="25">
        <f>'1 уровень'!N3350</f>
        <v>0</v>
      </c>
      <c r="N1128" s="25">
        <f>'1 уровень'!O3350</f>
        <v>0</v>
      </c>
      <c r="O1128" s="25">
        <f>'1 уровень'!P3350</f>
        <v>0</v>
      </c>
      <c r="P1128" s="72">
        <f>'1 уровень'!Q3350</f>
        <v>0</v>
      </c>
      <c r="Q1128" s="72">
        <f>'1 уровень'!R3350</f>
        <v>0</v>
      </c>
      <c r="R1128" s="72">
        <f>'1 уровень'!S3350</f>
        <v>0</v>
      </c>
      <c r="S1128" s="72">
        <f>'1 уровень'!T3350</f>
        <v>0</v>
      </c>
      <c r="T1128" s="794">
        <f>'1 уровень'!U3350</f>
        <v>0</v>
      </c>
      <c r="U1128" s="72">
        <f>'1 уровень'!V3350</f>
        <v>0</v>
      </c>
      <c r="V1128" s="72">
        <f>'1 уровень'!W3350</f>
        <v>0</v>
      </c>
      <c r="W1128" s="72">
        <f>'1 уровень'!X3350</f>
        <v>0</v>
      </c>
      <c r="X1128" s="72">
        <f>'1 уровень'!Y3350</f>
        <v>0</v>
      </c>
      <c r="Y1128" s="389">
        <f>'1 уровень'!Z3350</f>
        <v>0</v>
      </c>
      <c r="Z1128" s="72"/>
      <c r="AA1128" s="72"/>
      <c r="AB1128" s="991"/>
      <c r="AC1128" s="998"/>
      <c r="AD1128" s="196"/>
      <c r="AE1128" s="196"/>
      <c r="AF1128" s="907"/>
      <c r="AI1128" s="1058"/>
      <c r="AM1128" s="277"/>
    </row>
    <row r="1129" spans="2:39" ht="15.75" x14ac:dyDescent="0.25">
      <c r="B1129" s="18">
        <v>1</v>
      </c>
      <c r="C1129" s="3408" t="s">
        <v>638</v>
      </c>
      <c r="D1129" s="27">
        <f>'1 уровень'!E3351</f>
        <v>4121</v>
      </c>
      <c r="E1129" s="27">
        <f>'1 уровень'!F3351</f>
        <v>687</v>
      </c>
      <c r="F1129" s="27">
        <f>'1 уровень'!G3351</f>
        <v>436</v>
      </c>
      <c r="G1129" s="64">
        <f>'1 уровень'!H3351</f>
        <v>63.464337700145556</v>
      </c>
      <c r="H1129" s="78">
        <f>'1 уровень'!I3351</f>
        <v>0</v>
      </c>
      <c r="I1129" s="78">
        <f>'1 уровень'!J3351</f>
        <v>0</v>
      </c>
      <c r="J1129" s="25">
        <f>'1 уровень'!K3351</f>
        <v>0</v>
      </c>
      <c r="K1129" s="25">
        <f>'1 уровень'!L3351</f>
        <v>0</v>
      </c>
      <c r="L1129" s="25">
        <f>'1 уровень'!M3351</f>
        <v>0</v>
      </c>
      <c r="M1129" s="25">
        <f>'1 уровень'!N3351</f>
        <v>0</v>
      </c>
      <c r="N1129" s="25">
        <f>'1 уровень'!O3351</f>
        <v>0</v>
      </c>
      <c r="O1129" s="25">
        <f>'1 уровень'!P3351</f>
        <v>0</v>
      </c>
      <c r="P1129" s="72">
        <f>'1 уровень'!Q3351</f>
        <v>0</v>
      </c>
      <c r="Q1129" s="72">
        <f>'1 уровень'!R3351</f>
        <v>0</v>
      </c>
      <c r="R1129" s="72">
        <f>'1 уровень'!S3351</f>
        <v>0</v>
      </c>
      <c r="S1129" s="72">
        <f>'1 уровень'!T3351</f>
        <v>0</v>
      </c>
      <c r="T1129" s="794">
        <f>'1 уровень'!U3351</f>
        <v>0</v>
      </c>
      <c r="U1129" s="72">
        <f>'1 уровень'!V3351</f>
        <v>0</v>
      </c>
      <c r="V1129" s="72">
        <f>'1 уровень'!W3351</f>
        <v>0</v>
      </c>
      <c r="W1129" s="72">
        <f>'1 уровень'!X3351</f>
        <v>0</v>
      </c>
      <c r="X1129" s="72">
        <f>'1 уровень'!Y3351</f>
        <v>0</v>
      </c>
      <c r="Y1129" s="389">
        <f>'1 уровень'!Z3351</f>
        <v>0</v>
      </c>
      <c r="Z1129" s="72"/>
      <c r="AA1129" s="72"/>
      <c r="AB1129" s="991"/>
      <c r="AC1129" s="998"/>
      <c r="AD1129" s="196"/>
      <c r="AE1129" s="196"/>
      <c r="AF1129" s="907"/>
      <c r="AI1129" s="1058"/>
      <c r="AM1129" s="277"/>
    </row>
    <row r="1130" spans="2:39" x14ac:dyDescent="0.25">
      <c r="B1130" s="18">
        <v>1</v>
      </c>
      <c r="C1130" s="173" t="s">
        <v>639</v>
      </c>
      <c r="D1130" s="27">
        <f>'1 уровень'!E3352</f>
        <v>8630</v>
      </c>
      <c r="E1130" s="27">
        <f>'1 уровень'!F3352</f>
        <v>1439</v>
      </c>
      <c r="F1130" s="27">
        <f>'1 уровень'!G3352</f>
        <v>1682</v>
      </c>
      <c r="G1130" s="64">
        <f>'1 уровень'!H3352</f>
        <v>116.88672689367617</v>
      </c>
      <c r="H1130" s="78">
        <f>'1 уровень'!I3352</f>
        <v>0</v>
      </c>
      <c r="I1130" s="78">
        <f>'1 уровень'!J3352</f>
        <v>0</v>
      </c>
      <c r="J1130" s="25">
        <f>'1 уровень'!K3352</f>
        <v>0</v>
      </c>
      <c r="K1130" s="25">
        <f>'1 уровень'!L3352</f>
        <v>0</v>
      </c>
      <c r="L1130" s="25">
        <f>'1 уровень'!M3352</f>
        <v>0</v>
      </c>
      <c r="M1130" s="25">
        <f>'1 уровень'!N3352</f>
        <v>0</v>
      </c>
      <c r="N1130" s="25">
        <f>'1 уровень'!O3352</f>
        <v>0</v>
      </c>
      <c r="O1130" s="25">
        <f>'1 уровень'!P3352</f>
        <v>0</v>
      </c>
      <c r="P1130" s="72">
        <f>'1 уровень'!Q3352</f>
        <v>0</v>
      </c>
      <c r="Q1130" s="72">
        <f>'1 уровень'!R3352</f>
        <v>0</v>
      </c>
      <c r="R1130" s="72">
        <f>'1 уровень'!S3352</f>
        <v>0</v>
      </c>
      <c r="S1130" s="72">
        <f>'1 уровень'!T3352</f>
        <v>0</v>
      </c>
      <c r="T1130" s="794">
        <f>'1 уровень'!U3352</f>
        <v>0</v>
      </c>
      <c r="U1130" s="72">
        <f>'1 уровень'!V3352</f>
        <v>0</v>
      </c>
      <c r="V1130" s="72">
        <f>'1 уровень'!W3352</f>
        <v>0</v>
      </c>
      <c r="W1130" s="72">
        <f>'1 уровень'!X3352</f>
        <v>0</v>
      </c>
      <c r="X1130" s="72">
        <f>'1 уровень'!Y3352</f>
        <v>0</v>
      </c>
      <c r="Y1130" s="389">
        <f>'1 уровень'!Z3352</f>
        <v>0</v>
      </c>
      <c r="Z1130" s="72" t="e">
        <f>S1130/R1130*100</f>
        <v>#DIV/0!</v>
      </c>
      <c r="AA1130" s="72" t="e">
        <f>Y1130/R1130*100</f>
        <v>#DIV/0!</v>
      </c>
      <c r="AB1130" s="991">
        <f>'1 уровень'!AA3354</f>
        <v>0</v>
      </c>
      <c r="AC1130" s="998">
        <f>'1 уровень'!AB3353</f>
        <v>0</v>
      </c>
      <c r="AD1130" s="196">
        <f t="shared" si="213"/>
        <v>0</v>
      </c>
      <c r="AE1130" s="196">
        <f t="shared" ref="AE1130:AE1188" si="223">X1130*1000</f>
        <v>0</v>
      </c>
      <c r="AF1130" s="907">
        <f t="shared" ref="AF1130:AF1142" si="224">IF(P1130&gt;0,P1130*1000/D1130,0)</f>
        <v>0</v>
      </c>
      <c r="AG1130" s="18">
        <f t="shared" ref="AG1130:AG1151" si="225">S1130/F1130*1000</f>
        <v>0</v>
      </c>
      <c r="AI1130" s="1058"/>
      <c r="AJ1130" s="18">
        <f t="shared" ref="AJ1130:AJ1169" si="226">E1131-D1131</f>
        <v>-46259</v>
      </c>
      <c r="AM1130" s="277"/>
    </row>
    <row r="1131" spans="2:39" ht="45" x14ac:dyDescent="0.25">
      <c r="B1131" s="18">
        <v>1</v>
      </c>
      <c r="C1131" s="173" t="s">
        <v>468</v>
      </c>
      <c r="D1131" s="27">
        <f>'1 уровень'!E3353</f>
        <v>55511</v>
      </c>
      <c r="E1131" s="27">
        <f>'1 уровень'!F3353</f>
        <v>9252</v>
      </c>
      <c r="F1131" s="27">
        <f>'1 уровень'!G3353</f>
        <v>10571</v>
      </c>
      <c r="G1131" s="64">
        <f>'1 уровень'!H3353</f>
        <v>114.25637699956765</v>
      </c>
      <c r="H1131" s="78">
        <f>'1 уровень'!I3353</f>
        <v>0</v>
      </c>
      <c r="I1131" s="78">
        <f>'1 уровень'!J3353</f>
        <v>0</v>
      </c>
      <c r="J1131" s="25">
        <f>'1 уровень'!K3353</f>
        <v>0</v>
      </c>
      <c r="K1131" s="25">
        <f>'1 уровень'!L3353</f>
        <v>0</v>
      </c>
      <c r="L1131" s="25">
        <f>'1 уровень'!M3353</f>
        <v>0</v>
      </c>
      <c r="M1131" s="25">
        <f>'1 уровень'!N3353</f>
        <v>0</v>
      </c>
      <c r="N1131" s="25">
        <f>'1 уровень'!O3353</f>
        <v>0</v>
      </c>
      <c r="O1131" s="25">
        <f>'1 уровень'!P3353</f>
        <v>0</v>
      </c>
      <c r="P1131" s="72">
        <f>'1 уровень'!Q3353</f>
        <v>166704.68476</v>
      </c>
      <c r="Q1131" s="72">
        <f>'1 уровень'!R3353</f>
        <v>166704.68476</v>
      </c>
      <c r="R1131" s="72">
        <f>'1 уровень'!S3353</f>
        <v>27784.114126666667</v>
      </c>
      <c r="S1131" s="72">
        <f>'1 уровень'!T3353</f>
        <v>32073.683510000003</v>
      </c>
      <c r="T1131" s="794">
        <f>'1 уровень'!U3353</f>
        <v>0</v>
      </c>
      <c r="U1131" s="72">
        <f>'1 уровень'!V3353</f>
        <v>0</v>
      </c>
      <c r="V1131" s="72">
        <f>'1 уровень'!W3353</f>
        <v>4289.569383333338</v>
      </c>
      <c r="W1131" s="72">
        <f>'1 уровень'!X3353</f>
        <v>0</v>
      </c>
      <c r="X1131" s="72">
        <f>'1 уровень'!Y3353</f>
        <v>-3.6029</v>
      </c>
      <c r="Y1131" s="389">
        <f>'1 уровень'!Z3353</f>
        <v>32070.080610000005</v>
      </c>
      <c r="Z1131" s="72">
        <f>S1131/R1131*100</f>
        <v>115.43892802835951</v>
      </c>
      <c r="AA1131" s="72">
        <f>Y1131/R1131*100</f>
        <v>115.42596054635317</v>
      </c>
      <c r="AB1131" s="991">
        <f>'1 уровень'!AA3355</f>
        <v>0</v>
      </c>
      <c r="AC1131" s="998">
        <f>'1 уровень'!AB3354</f>
        <v>0</v>
      </c>
      <c r="AD1131" s="196">
        <f t="shared" ref="AD1131:AD1189" si="227">Y1131*1000</f>
        <v>32070080.610000003</v>
      </c>
      <c r="AE1131" s="196">
        <f t="shared" si="223"/>
        <v>-3602.9</v>
      </c>
      <c r="AF1131" s="907">
        <f t="shared" si="224"/>
        <v>3003.0928061105005</v>
      </c>
      <c r="AG1131" s="18">
        <f t="shared" si="225"/>
        <v>3034.1200936524456</v>
      </c>
      <c r="AI1131" s="1058"/>
      <c r="AJ1131" s="18">
        <f t="shared" si="226"/>
        <v>-22351</v>
      </c>
      <c r="AM1131" s="277"/>
    </row>
    <row r="1132" spans="2:39" ht="30" x14ac:dyDescent="0.25">
      <c r="B1132" s="18">
        <v>1</v>
      </c>
      <c r="C1132" s="173" t="s">
        <v>272</v>
      </c>
      <c r="D1132" s="27">
        <f>'1 уровень'!E3354</f>
        <v>26821</v>
      </c>
      <c r="E1132" s="27">
        <f>'1 уровень'!F3354</f>
        <v>4470</v>
      </c>
      <c r="F1132" s="27">
        <f>'1 уровень'!G3354</f>
        <v>4642</v>
      </c>
      <c r="G1132" s="64">
        <f>'1 уровень'!H3354</f>
        <v>103.84787472035795</v>
      </c>
      <c r="H1132" s="78">
        <f>'1 уровень'!I3354</f>
        <v>0</v>
      </c>
      <c r="I1132" s="78">
        <f>'1 уровень'!J3354</f>
        <v>0</v>
      </c>
      <c r="J1132" s="25">
        <f>'1 уровень'!K3354</f>
        <v>0</v>
      </c>
      <c r="K1132" s="25">
        <f>'1 уровень'!L3354</f>
        <v>0</v>
      </c>
      <c r="L1132" s="25">
        <f>'1 уровень'!M3354</f>
        <v>0</v>
      </c>
      <c r="M1132" s="25">
        <f>'1 уровень'!N3354</f>
        <v>0</v>
      </c>
      <c r="N1132" s="25">
        <f>'1 уровень'!O3354</f>
        <v>0</v>
      </c>
      <c r="O1132" s="25">
        <f>'1 уровень'!P3354</f>
        <v>0</v>
      </c>
      <c r="P1132" s="72">
        <f>'1 уровень'!Q3354</f>
        <v>96494.583040000012</v>
      </c>
      <c r="Q1132" s="72">
        <f>'1 уровень'!R3354</f>
        <v>96494.583040000012</v>
      </c>
      <c r="R1132" s="72">
        <f>'1 уровень'!S3354</f>
        <v>16082.430506666667</v>
      </c>
      <c r="S1132" s="72">
        <f>'1 уровень'!T3354</f>
        <v>17271.960290000003</v>
      </c>
      <c r="T1132" s="794">
        <f>'1 уровень'!U3354</f>
        <v>0</v>
      </c>
      <c r="U1132" s="72">
        <f>'1 уровень'!V3354</f>
        <v>0</v>
      </c>
      <c r="V1132" s="72">
        <f>'1 уровень'!W3354</f>
        <v>1189.5297833333352</v>
      </c>
      <c r="W1132" s="72">
        <f>'1 уровень'!X3354</f>
        <v>0</v>
      </c>
      <c r="X1132" s="72">
        <f>'1 уровень'!Y3354</f>
        <v>-3.6029</v>
      </c>
      <c r="Y1132" s="389">
        <f>'1 уровень'!Z3354</f>
        <v>17268.357390000005</v>
      </c>
      <c r="Z1132" s="72">
        <f>S1132/R1132*100</f>
        <v>107.39645529847144</v>
      </c>
      <c r="AA1132" s="72">
        <f>Y1132/R1132*100</f>
        <v>107.3740525901339</v>
      </c>
      <c r="AB1132" s="991">
        <f>'1 уровень'!AA3356</f>
        <v>0</v>
      </c>
      <c r="AC1132" s="998">
        <f>'1 уровень'!AB3355</f>
        <v>0</v>
      </c>
      <c r="AD1132" s="196">
        <f t="shared" si="227"/>
        <v>17268357.390000004</v>
      </c>
      <c r="AE1132" s="196">
        <f t="shared" si="223"/>
        <v>-3602.9</v>
      </c>
      <c r="AF1132" s="907">
        <f t="shared" si="224"/>
        <v>3597.7250303866376</v>
      </c>
      <c r="AG1132" s="18">
        <f t="shared" si="225"/>
        <v>3720.8014411891431</v>
      </c>
      <c r="AI1132" s="1058"/>
      <c r="AJ1132" s="18">
        <f t="shared" si="226"/>
        <v>-19123</v>
      </c>
      <c r="AM1132" s="277"/>
    </row>
    <row r="1133" spans="2:39" ht="30" x14ac:dyDescent="0.25">
      <c r="B1133" s="18">
        <v>1</v>
      </c>
      <c r="C1133" s="173" t="s">
        <v>469</v>
      </c>
      <c r="D1133" s="27">
        <f>'1 уровень'!E3355</f>
        <v>22947</v>
      </c>
      <c r="E1133" s="27">
        <f>'1 уровень'!F3355</f>
        <v>3824</v>
      </c>
      <c r="F1133" s="27">
        <f>'1 уровень'!G3355</f>
        <v>4053</v>
      </c>
      <c r="G1133" s="64">
        <f>'1 уровень'!H3355</f>
        <v>105.98849372384937</v>
      </c>
      <c r="H1133" s="78">
        <f>'1 уровень'!I3355</f>
        <v>0</v>
      </c>
      <c r="I1133" s="78">
        <f>'1 уровень'!J3355</f>
        <v>0</v>
      </c>
      <c r="J1133" s="25">
        <f>'1 уровень'!K3355</f>
        <v>0</v>
      </c>
      <c r="K1133" s="25">
        <f>'1 уровень'!L3355</f>
        <v>0</v>
      </c>
      <c r="L1133" s="25">
        <f>'1 уровень'!M3355</f>
        <v>0</v>
      </c>
      <c r="M1133" s="25">
        <f>'1 уровень'!N3355</f>
        <v>0</v>
      </c>
      <c r="N1133" s="25">
        <f>'1 уровень'!O3355</f>
        <v>0</v>
      </c>
      <c r="O1133" s="25">
        <f>'1 уровень'!P3355</f>
        <v>0</v>
      </c>
      <c r="P1133" s="72">
        <f>'1 уровень'!Q3355</f>
        <v>87198.6</v>
      </c>
      <c r="Q1133" s="72">
        <f>'1 уровень'!R3355</f>
        <v>87198.6</v>
      </c>
      <c r="R1133" s="72">
        <f>'1 уровень'!S3355</f>
        <v>14533.1</v>
      </c>
      <c r="S1133" s="72">
        <f>'1 уровень'!T3355</f>
        <v>15196.984270000003</v>
      </c>
      <c r="T1133" s="794">
        <f>'1 уровень'!U3355</f>
        <v>0</v>
      </c>
      <c r="U1133" s="72">
        <f>'1 уровень'!V3355</f>
        <v>0</v>
      </c>
      <c r="V1133" s="72">
        <f>'1 уровень'!W3355</f>
        <v>663.88427000000183</v>
      </c>
      <c r="W1133" s="72">
        <f>'1 уровень'!X3355</f>
        <v>0</v>
      </c>
      <c r="X1133" s="72">
        <f>'1 уровень'!Y3355</f>
        <v>0</v>
      </c>
      <c r="Y1133" s="389">
        <f>'1 уровень'!Z3355</f>
        <v>15196.984270000003</v>
      </c>
      <c r="Z1133" s="72"/>
      <c r="AA1133" s="72"/>
      <c r="AB1133" s="991">
        <f>'1 уровень'!AA3357</f>
        <v>0</v>
      </c>
      <c r="AC1133" s="998">
        <f>'1 уровень'!AB3356</f>
        <v>0</v>
      </c>
      <c r="AD1133" s="196">
        <f t="shared" si="227"/>
        <v>15196984.270000003</v>
      </c>
      <c r="AE1133" s="196">
        <f t="shared" si="223"/>
        <v>0</v>
      </c>
      <c r="AF1133" s="907">
        <f t="shared" si="224"/>
        <v>3800</v>
      </c>
      <c r="AG1133" s="18">
        <f t="shared" si="225"/>
        <v>3749.5643399950663</v>
      </c>
      <c r="AI1133" s="1058"/>
      <c r="AJ1133" s="18">
        <f t="shared" si="226"/>
        <v>0</v>
      </c>
      <c r="AM1133" s="277"/>
    </row>
    <row r="1134" spans="2:39" ht="60" x14ac:dyDescent="0.25">
      <c r="B1134" s="18">
        <v>1</v>
      </c>
      <c r="C1134" s="173" t="s">
        <v>488</v>
      </c>
      <c r="D1134" s="27">
        <f>'1 уровень'!E3356</f>
        <v>0</v>
      </c>
      <c r="E1134" s="27">
        <f>'1 уровень'!F3356</f>
        <v>0</v>
      </c>
      <c r="F1134" s="27">
        <f>'1 уровень'!G3356</f>
        <v>0</v>
      </c>
      <c r="G1134" s="64">
        <f>'1 уровень'!H3356</f>
        <v>0</v>
      </c>
      <c r="H1134" s="78">
        <f>'1 уровень'!I3356</f>
        <v>0</v>
      </c>
      <c r="I1134" s="78">
        <f>'1 уровень'!J3356</f>
        <v>0</v>
      </c>
      <c r="J1134" s="25">
        <f>'1 уровень'!K3356</f>
        <v>0</v>
      </c>
      <c r="K1134" s="25">
        <f>'1 уровень'!L3356</f>
        <v>0</v>
      </c>
      <c r="L1134" s="25">
        <f>'1 уровень'!M3356</f>
        <v>0</v>
      </c>
      <c r="M1134" s="25">
        <f>'1 уровень'!N3356</f>
        <v>0</v>
      </c>
      <c r="N1134" s="25">
        <f>'1 уровень'!O3356</f>
        <v>0</v>
      </c>
      <c r="O1134" s="25">
        <f>'1 уровень'!P3356</f>
        <v>0</v>
      </c>
      <c r="P1134" s="72">
        <f>'1 уровень'!Q3356</f>
        <v>0</v>
      </c>
      <c r="Q1134" s="72">
        <f>'1 уровень'!R3356</f>
        <v>0</v>
      </c>
      <c r="R1134" s="72">
        <f>'1 уровень'!S3356</f>
        <v>0</v>
      </c>
      <c r="S1134" s="72">
        <f>'1 уровень'!T3356</f>
        <v>0</v>
      </c>
      <c r="T1134" s="794">
        <f>'1 уровень'!U3356</f>
        <v>0</v>
      </c>
      <c r="U1134" s="72">
        <f>'1 уровень'!V3356</f>
        <v>0</v>
      </c>
      <c r="V1134" s="72">
        <f>'1 уровень'!W3356</f>
        <v>0</v>
      </c>
      <c r="W1134" s="72">
        <f>'1 уровень'!X3356</f>
        <v>0</v>
      </c>
      <c r="X1134" s="72">
        <f>'1 уровень'!Y3356</f>
        <v>0</v>
      </c>
      <c r="Y1134" s="389">
        <f>'1 уровень'!Z3356</f>
        <v>0</v>
      </c>
      <c r="Z1134" s="72" t="e">
        <f>S1134/R1134*100</f>
        <v>#DIV/0!</v>
      </c>
      <c r="AA1134" s="72" t="e">
        <f>Y1134/R1134*100</f>
        <v>#DIV/0!</v>
      </c>
      <c r="AB1134" s="991">
        <f>'1 уровень'!AA3358</f>
        <v>0</v>
      </c>
      <c r="AC1134" s="998">
        <f>'1 уровень'!AB3357</f>
        <v>0</v>
      </c>
      <c r="AD1134" s="196">
        <f t="shared" si="227"/>
        <v>0</v>
      </c>
      <c r="AE1134" s="196">
        <f t="shared" si="223"/>
        <v>0</v>
      </c>
      <c r="AF1134" s="907">
        <f t="shared" si="224"/>
        <v>0</v>
      </c>
      <c r="AG1134" s="18" t="e">
        <f t="shared" si="225"/>
        <v>#DIV/0!</v>
      </c>
      <c r="AI1134" s="1058"/>
      <c r="AJ1134" s="18">
        <f t="shared" si="226"/>
        <v>-2895</v>
      </c>
      <c r="AM1134" s="277"/>
    </row>
    <row r="1135" spans="2:39" ht="30" x14ac:dyDescent="0.25">
      <c r="B1135" s="18">
        <v>1</v>
      </c>
      <c r="C1135" s="295" t="s">
        <v>470</v>
      </c>
      <c r="D1135" s="27">
        <f>'1 уровень'!E3357</f>
        <v>3474</v>
      </c>
      <c r="E1135" s="27">
        <f>'1 уровень'!F3357</f>
        <v>579</v>
      </c>
      <c r="F1135" s="27">
        <f>'1 уровень'!G3357</f>
        <v>413</v>
      </c>
      <c r="G1135" s="64">
        <f>'1 уровень'!H3357</f>
        <v>71.329879101899834</v>
      </c>
      <c r="H1135" s="78">
        <f>'1 уровень'!I3357</f>
        <v>0</v>
      </c>
      <c r="I1135" s="78">
        <f>'1 уровень'!J3357</f>
        <v>0</v>
      </c>
      <c r="J1135" s="25">
        <f>'1 уровень'!K3357</f>
        <v>0</v>
      </c>
      <c r="K1135" s="25">
        <f>'1 уровень'!L3357</f>
        <v>0</v>
      </c>
      <c r="L1135" s="25">
        <f>'1 уровень'!M3357</f>
        <v>0</v>
      </c>
      <c r="M1135" s="25">
        <f>'1 уровень'!N3357</f>
        <v>0</v>
      </c>
      <c r="N1135" s="25">
        <f>'1 уровень'!O3357</f>
        <v>0</v>
      </c>
      <c r="O1135" s="25">
        <f>'1 уровень'!P3357</f>
        <v>0</v>
      </c>
      <c r="P1135" s="72">
        <f>'1 уровень'!Q3357</f>
        <v>6151.3830399999997</v>
      </c>
      <c r="Q1135" s="72">
        <f>'1 уровень'!R3357</f>
        <v>6151.3830399999997</v>
      </c>
      <c r="R1135" s="72">
        <f>'1 уровень'!S3357</f>
        <v>1025.2305066666668</v>
      </c>
      <c r="S1135" s="72">
        <f>'1 уровень'!T3357</f>
        <v>691.35202000000004</v>
      </c>
      <c r="T1135" s="794">
        <f>'1 уровень'!U3357</f>
        <v>0</v>
      </c>
      <c r="U1135" s="72">
        <f>'1 уровень'!V3357</f>
        <v>0</v>
      </c>
      <c r="V1135" s="72">
        <f>'1 уровень'!W3357</f>
        <v>-333.87848666666662</v>
      </c>
      <c r="W1135" s="72">
        <f>'1 уровень'!X3357</f>
        <v>0</v>
      </c>
      <c r="X1135" s="72">
        <f>'1 уровень'!Y3357</f>
        <v>0</v>
      </c>
      <c r="Y1135" s="389">
        <f>'1 уровень'!Z3357</f>
        <v>691.35202000000004</v>
      </c>
      <c r="Z1135" s="72"/>
      <c r="AA1135" s="72"/>
      <c r="AB1135" s="991">
        <f>'1 уровень'!AA3359</f>
        <v>0</v>
      </c>
      <c r="AC1135" s="998">
        <f>'1 уровень'!AB3358</f>
        <v>0</v>
      </c>
      <c r="AD1135" s="196">
        <f t="shared" si="227"/>
        <v>691352.02</v>
      </c>
      <c r="AE1135" s="196">
        <f t="shared" si="223"/>
        <v>0</v>
      </c>
      <c r="AF1135" s="907">
        <f t="shared" si="224"/>
        <v>1770.6917213586644</v>
      </c>
      <c r="AG1135" s="18">
        <f t="shared" si="225"/>
        <v>1673.9758353510897</v>
      </c>
      <c r="AI1135" s="1058"/>
      <c r="AJ1135" s="18">
        <f t="shared" si="226"/>
        <v>0</v>
      </c>
      <c r="AM1135" s="277"/>
    </row>
    <row r="1136" spans="2:39" ht="30" x14ac:dyDescent="0.25">
      <c r="B1136" s="18">
        <v>1</v>
      </c>
      <c r="C1136" s="173" t="s">
        <v>471</v>
      </c>
      <c r="D1136" s="27">
        <f>'1 уровень'!E3358</f>
        <v>0</v>
      </c>
      <c r="E1136" s="27">
        <f>'1 уровень'!F3358</f>
        <v>0</v>
      </c>
      <c r="F1136" s="27">
        <f>'1 уровень'!G3358</f>
        <v>0</v>
      </c>
      <c r="G1136" s="64">
        <f>'1 уровень'!H3358</f>
        <v>0</v>
      </c>
      <c r="H1136" s="78">
        <f>'1 уровень'!I3358</f>
        <v>0</v>
      </c>
      <c r="I1136" s="78">
        <f>'1 уровень'!J3358</f>
        <v>0</v>
      </c>
      <c r="J1136" s="25">
        <f>'1 уровень'!K3358</f>
        <v>0</v>
      </c>
      <c r="K1136" s="25">
        <f>'1 уровень'!L3358</f>
        <v>0</v>
      </c>
      <c r="L1136" s="25">
        <f>'1 уровень'!M3358</f>
        <v>0</v>
      </c>
      <c r="M1136" s="25">
        <f>'1 уровень'!N3358</f>
        <v>0</v>
      </c>
      <c r="N1136" s="25">
        <f>'1 уровень'!O3358</f>
        <v>0</v>
      </c>
      <c r="O1136" s="25">
        <f>'1 уровень'!P3358</f>
        <v>0</v>
      </c>
      <c r="P1136" s="72">
        <f>'1 уровень'!Q3358</f>
        <v>0</v>
      </c>
      <c r="Q1136" s="72">
        <f>'1 уровень'!R3358</f>
        <v>0</v>
      </c>
      <c r="R1136" s="72">
        <f>'1 уровень'!S3358</f>
        <v>0</v>
      </c>
      <c r="S1136" s="72">
        <f>'1 уровень'!T3358</f>
        <v>0</v>
      </c>
      <c r="T1136" s="794">
        <f>'1 уровень'!U3358</f>
        <v>0</v>
      </c>
      <c r="U1136" s="72">
        <f>'1 уровень'!V3358</f>
        <v>0</v>
      </c>
      <c r="V1136" s="72">
        <f>'1 уровень'!W3358</f>
        <v>0</v>
      </c>
      <c r="W1136" s="72">
        <f>'1 уровень'!X3358</f>
        <v>0</v>
      </c>
      <c r="X1136" s="72">
        <f>'1 уровень'!Y3358</f>
        <v>0</v>
      </c>
      <c r="Y1136" s="389">
        <f>'1 уровень'!Z3358</f>
        <v>0</v>
      </c>
      <c r="Z1136" s="72" t="e">
        <f t="shared" ref="Z1136:Z1142" si="228">S1136/R1136*100</f>
        <v>#DIV/0!</v>
      </c>
      <c r="AA1136" s="72" t="e">
        <f t="shared" ref="AA1136:AA1142" si="229">Y1136/R1136*100</f>
        <v>#DIV/0!</v>
      </c>
      <c r="AB1136" s="991">
        <f>'1 уровень'!AA3360</f>
        <v>0</v>
      </c>
      <c r="AC1136" s="998">
        <f>'1 уровень'!AB3359</f>
        <v>0</v>
      </c>
      <c r="AD1136" s="196">
        <f t="shared" si="227"/>
        <v>0</v>
      </c>
      <c r="AE1136" s="196">
        <f t="shared" si="223"/>
        <v>0</v>
      </c>
      <c r="AF1136" s="907">
        <f t="shared" si="224"/>
        <v>0</v>
      </c>
      <c r="AG1136" s="18" t="e">
        <f t="shared" si="225"/>
        <v>#DIV/0!</v>
      </c>
      <c r="AI1136" s="1058"/>
      <c r="AJ1136" s="18">
        <f t="shared" si="226"/>
        <v>-80</v>
      </c>
      <c r="AM1136" s="277"/>
    </row>
    <row r="1137" spans="1:39" ht="45" x14ac:dyDescent="0.25">
      <c r="B1137" s="18">
        <v>1</v>
      </c>
      <c r="C1137" s="173" t="s">
        <v>472</v>
      </c>
      <c r="D1137" s="27">
        <f>'1 уровень'!E3359</f>
        <v>96</v>
      </c>
      <c r="E1137" s="27">
        <f>'1 уровень'!F3359</f>
        <v>16</v>
      </c>
      <c r="F1137" s="27">
        <f>'1 уровень'!G3359</f>
        <v>96</v>
      </c>
      <c r="G1137" s="64">
        <f>'1 уровень'!H3359</f>
        <v>600</v>
      </c>
      <c r="H1137" s="78">
        <f>'1 уровень'!I3359</f>
        <v>0</v>
      </c>
      <c r="I1137" s="78">
        <f>'1 уровень'!J3359</f>
        <v>0</v>
      </c>
      <c r="J1137" s="25">
        <f>'1 уровень'!K3359</f>
        <v>0</v>
      </c>
      <c r="K1137" s="25">
        <f>'1 уровень'!L3359</f>
        <v>0</v>
      </c>
      <c r="L1137" s="25">
        <f>'1 уровень'!M3359</f>
        <v>0</v>
      </c>
      <c r="M1137" s="25">
        <f>'1 уровень'!N3359</f>
        <v>0</v>
      </c>
      <c r="N1137" s="25">
        <f>'1 уровень'!O3359</f>
        <v>0</v>
      </c>
      <c r="O1137" s="25">
        <f>'1 уровень'!P3359</f>
        <v>0</v>
      </c>
      <c r="P1137" s="72">
        <f>'1 уровень'!Q3359</f>
        <v>754.70399999999995</v>
      </c>
      <c r="Q1137" s="72">
        <f>'1 уровень'!R3359</f>
        <v>754.70399999999995</v>
      </c>
      <c r="R1137" s="72">
        <f>'1 уровень'!S3359</f>
        <v>125.78399999999999</v>
      </c>
      <c r="S1137" s="72">
        <f>'1 уровень'!T3359</f>
        <v>754.70399999999995</v>
      </c>
      <c r="T1137" s="794">
        <f>'1 уровень'!U3359</f>
        <v>0</v>
      </c>
      <c r="U1137" s="72">
        <f>'1 уровень'!V3359</f>
        <v>0</v>
      </c>
      <c r="V1137" s="72">
        <f>'1 уровень'!W3359</f>
        <v>628.91999999999996</v>
      </c>
      <c r="W1137" s="72">
        <f>'1 уровень'!X3359</f>
        <v>0</v>
      </c>
      <c r="X1137" s="72">
        <f>'1 уровень'!Y3359</f>
        <v>0</v>
      </c>
      <c r="Y1137" s="389">
        <f>'1 уровень'!Z3359</f>
        <v>754.70399999999995</v>
      </c>
      <c r="Z1137" s="72">
        <f t="shared" si="228"/>
        <v>600</v>
      </c>
      <c r="AA1137" s="72">
        <f t="shared" si="229"/>
        <v>600</v>
      </c>
      <c r="AB1137" s="991">
        <f>'1 уровень'!AA3361</f>
        <v>0</v>
      </c>
      <c r="AC1137" s="998">
        <f>'1 уровень'!AB3360</f>
        <v>0</v>
      </c>
      <c r="AD1137" s="196">
        <f t="shared" si="227"/>
        <v>754704</v>
      </c>
      <c r="AE1137" s="196">
        <f t="shared" si="223"/>
        <v>0</v>
      </c>
      <c r="AF1137" s="907">
        <f t="shared" si="224"/>
        <v>7861.5</v>
      </c>
      <c r="AG1137" s="18">
        <f t="shared" si="225"/>
        <v>7861.4999999999991</v>
      </c>
      <c r="AI1137" s="1058"/>
      <c r="AJ1137" s="18">
        <f t="shared" si="226"/>
        <v>-253</v>
      </c>
      <c r="AM1137" s="277"/>
    </row>
    <row r="1138" spans="1:39" ht="30" x14ac:dyDescent="0.25">
      <c r="B1138" s="18">
        <v>1</v>
      </c>
      <c r="C1138" s="173" t="s">
        <v>473</v>
      </c>
      <c r="D1138" s="27">
        <f>'1 уровень'!E3360</f>
        <v>304</v>
      </c>
      <c r="E1138" s="27">
        <f>'1 уровень'!F3360</f>
        <v>51</v>
      </c>
      <c r="F1138" s="27">
        <f>'1 уровень'!G3360</f>
        <v>80</v>
      </c>
      <c r="G1138" s="64">
        <f>'1 уровень'!H3360</f>
        <v>156.86274509803923</v>
      </c>
      <c r="H1138" s="78">
        <f>'1 уровень'!I3360</f>
        <v>0</v>
      </c>
      <c r="I1138" s="78">
        <f>'1 уровень'!J3360</f>
        <v>0</v>
      </c>
      <c r="J1138" s="25">
        <f>'1 уровень'!K3360</f>
        <v>0</v>
      </c>
      <c r="K1138" s="25">
        <f>'1 уровень'!L3360</f>
        <v>0</v>
      </c>
      <c r="L1138" s="25">
        <f>'1 уровень'!M3360</f>
        <v>0</v>
      </c>
      <c r="M1138" s="25">
        <f>'1 уровень'!N3360</f>
        <v>0</v>
      </c>
      <c r="N1138" s="25">
        <f>'1 уровень'!O3360</f>
        <v>0</v>
      </c>
      <c r="O1138" s="25">
        <f>'1 уровень'!P3360</f>
        <v>0</v>
      </c>
      <c r="P1138" s="72">
        <f>'1 уровень'!Q3360</f>
        <v>2389.8959999999997</v>
      </c>
      <c r="Q1138" s="72">
        <f>'1 уровень'!R3360</f>
        <v>2389.8959999999997</v>
      </c>
      <c r="R1138" s="72">
        <f>'1 уровень'!S3360</f>
        <v>398.31599999999997</v>
      </c>
      <c r="S1138" s="72">
        <f>'1 уровень'!T3360</f>
        <v>628.91999999999996</v>
      </c>
      <c r="T1138" s="794">
        <f>'1 уровень'!U3360</f>
        <v>0</v>
      </c>
      <c r="U1138" s="72">
        <f>'1 уровень'!V3360</f>
        <v>0</v>
      </c>
      <c r="V1138" s="72">
        <f>'1 уровень'!W3360</f>
        <v>230.60399999999998</v>
      </c>
      <c r="W1138" s="72">
        <f>'1 уровень'!X3360</f>
        <v>0</v>
      </c>
      <c r="X1138" s="72">
        <f>'1 уровень'!Y3360</f>
        <v>-3.6029</v>
      </c>
      <c r="Y1138" s="389">
        <f>'1 уровень'!Z3360</f>
        <v>625.31709999999998</v>
      </c>
      <c r="Z1138" s="72">
        <f t="shared" si="228"/>
        <v>157.89473684210526</v>
      </c>
      <c r="AA1138" s="72">
        <f t="shared" si="229"/>
        <v>156.99020375782041</v>
      </c>
      <c r="AB1138" s="991">
        <f>'1 уровень'!AA3362</f>
        <v>0</v>
      </c>
      <c r="AC1138" s="998">
        <f>'1 уровень'!AB3361</f>
        <v>0</v>
      </c>
      <c r="AD1138" s="196">
        <f t="shared" si="227"/>
        <v>625317.1</v>
      </c>
      <c r="AE1138" s="196">
        <f t="shared" si="223"/>
        <v>-3602.9</v>
      </c>
      <c r="AF1138" s="907">
        <f t="shared" si="224"/>
        <v>7861.4999999999982</v>
      </c>
      <c r="AG1138" s="18">
        <f t="shared" si="225"/>
        <v>7861.4999999999991</v>
      </c>
      <c r="AI1138" s="1058"/>
      <c r="AJ1138" s="18">
        <f t="shared" si="226"/>
        <v>-23908</v>
      </c>
      <c r="AM1138" s="277"/>
    </row>
    <row r="1139" spans="1:39" ht="45" x14ac:dyDescent="0.25">
      <c r="B1139" s="18">
        <v>1</v>
      </c>
      <c r="C1139" s="173" t="s">
        <v>273</v>
      </c>
      <c r="D1139" s="27">
        <f>'1 уровень'!E3361</f>
        <v>28690</v>
      </c>
      <c r="E1139" s="27">
        <f>'1 уровень'!F3361</f>
        <v>4782</v>
      </c>
      <c r="F1139" s="27">
        <f>'1 уровень'!G3361</f>
        <v>5929</v>
      </c>
      <c r="G1139" s="64">
        <f>'1 уровень'!H3361</f>
        <v>123.98578000836471</v>
      </c>
      <c r="H1139" s="78">
        <f>'1 уровень'!I3361</f>
        <v>0</v>
      </c>
      <c r="I1139" s="78">
        <f>'1 уровень'!J3361</f>
        <v>0</v>
      </c>
      <c r="J1139" s="25">
        <f>'1 уровень'!K3361</f>
        <v>0</v>
      </c>
      <c r="K1139" s="25">
        <f>'1 уровень'!L3361</f>
        <v>0</v>
      </c>
      <c r="L1139" s="25">
        <f>'1 уровень'!M3361</f>
        <v>0</v>
      </c>
      <c r="M1139" s="25">
        <f>'1 уровень'!N3361</f>
        <v>0</v>
      </c>
      <c r="N1139" s="25">
        <f>'1 уровень'!O3361</f>
        <v>0</v>
      </c>
      <c r="O1139" s="25">
        <f>'1 уровень'!P3361</f>
        <v>0</v>
      </c>
      <c r="P1139" s="72">
        <f>'1 уровень'!Q3361</f>
        <v>70210.101719999991</v>
      </c>
      <c r="Q1139" s="72">
        <f>'1 уровень'!R3361</f>
        <v>70210.101719999991</v>
      </c>
      <c r="R1139" s="72">
        <f>'1 уровень'!S3361</f>
        <v>11701.68362</v>
      </c>
      <c r="S1139" s="72">
        <f>'1 уровень'!T3361</f>
        <v>14801.723220000002</v>
      </c>
      <c r="T1139" s="794">
        <f>'1 уровень'!U3361</f>
        <v>0</v>
      </c>
      <c r="U1139" s="72">
        <f>'1 уровень'!V3361</f>
        <v>0</v>
      </c>
      <c r="V1139" s="72">
        <f>'1 уровень'!W3361</f>
        <v>3100.0396000000032</v>
      </c>
      <c r="W1139" s="72">
        <f>'1 уровень'!X3361</f>
        <v>0</v>
      </c>
      <c r="X1139" s="72">
        <f>'1 уровень'!Y3361</f>
        <v>0</v>
      </c>
      <c r="Y1139" s="389">
        <f>'1 уровень'!Z3361</f>
        <v>14801.723220000002</v>
      </c>
      <c r="Z1139" s="72">
        <f t="shared" si="228"/>
        <v>126.49225274473797</v>
      </c>
      <c r="AA1139" s="72">
        <f t="shared" si="229"/>
        <v>126.49225274473797</v>
      </c>
      <c r="AB1139" s="991">
        <f>'1 уровень'!AA3363</f>
        <v>0</v>
      </c>
      <c r="AC1139" s="998">
        <f>'1 уровень'!AB3362</f>
        <v>0</v>
      </c>
      <c r="AD1139" s="196">
        <f t="shared" si="227"/>
        <v>14801723.220000003</v>
      </c>
      <c r="AE1139" s="196">
        <f t="shared" si="223"/>
        <v>0</v>
      </c>
      <c r="AF1139" s="907">
        <f t="shared" si="224"/>
        <v>2447.1976897873824</v>
      </c>
      <c r="AG1139" s="18">
        <f t="shared" si="225"/>
        <v>2496.4957362118403</v>
      </c>
      <c r="AI1139" s="1058"/>
      <c r="AJ1139" s="18">
        <f t="shared" si="226"/>
        <v>-7084</v>
      </c>
      <c r="AM1139" s="277"/>
    </row>
    <row r="1140" spans="1:39" ht="43.5" x14ac:dyDescent="0.25">
      <c r="B1140" s="18">
        <v>1</v>
      </c>
      <c r="C1140" s="292" t="s">
        <v>474</v>
      </c>
      <c r="D1140" s="27">
        <f>'1 уровень'!E3362</f>
        <v>8502</v>
      </c>
      <c r="E1140" s="27">
        <f>'1 уровень'!F3362</f>
        <v>1418</v>
      </c>
      <c r="F1140" s="27">
        <f>'1 уровень'!G3362</f>
        <v>1297</v>
      </c>
      <c r="G1140" s="64">
        <f>'1 уровень'!H3362</f>
        <v>91.466854724964747</v>
      </c>
      <c r="H1140" s="78">
        <f>'1 уровень'!I3362</f>
        <v>0</v>
      </c>
      <c r="I1140" s="78">
        <f>'1 уровень'!J3362</f>
        <v>0</v>
      </c>
      <c r="J1140" s="25">
        <f>'1 уровень'!K3362</f>
        <v>0</v>
      </c>
      <c r="K1140" s="25">
        <f>'1 уровень'!L3362</f>
        <v>0</v>
      </c>
      <c r="L1140" s="25">
        <f>'1 уровень'!M3362</f>
        <v>0</v>
      </c>
      <c r="M1140" s="25">
        <f>'1 уровень'!N3362</f>
        <v>0</v>
      </c>
      <c r="N1140" s="25">
        <f>'1 уровень'!O3362</f>
        <v>0</v>
      </c>
      <c r="O1140" s="25">
        <f>'1 уровень'!P3362</f>
        <v>0</v>
      </c>
      <c r="P1140" s="72">
        <f>'1 уровень'!Q3362</f>
        <v>12931.61022</v>
      </c>
      <c r="Q1140" s="72">
        <f>'1 уровень'!R3362</f>
        <v>12931.61022</v>
      </c>
      <c r="R1140" s="72">
        <f>'1 уровень'!S3362</f>
        <v>2155.2683699999998</v>
      </c>
      <c r="S1140" s="72">
        <f>'1 уровень'!T3362</f>
        <v>1909.7822299999998</v>
      </c>
      <c r="T1140" s="794">
        <f>'1 уровень'!U3362</f>
        <v>0</v>
      </c>
      <c r="U1140" s="72">
        <f>'1 уровень'!V3362</f>
        <v>0</v>
      </c>
      <c r="V1140" s="72">
        <f>'1 уровень'!W3362</f>
        <v>-245.4861400000002</v>
      </c>
      <c r="W1140" s="72">
        <f>'1 уровень'!X3362</f>
        <v>0</v>
      </c>
      <c r="X1140" s="72">
        <f>'1 уровень'!Y3362</f>
        <v>0</v>
      </c>
      <c r="Y1140" s="389">
        <f>'1 уровень'!Z3362</f>
        <v>1909.7822299999998</v>
      </c>
      <c r="Z1140" s="72">
        <f t="shared" si="228"/>
        <v>88.609950230931105</v>
      </c>
      <c r="AA1140" s="72">
        <f t="shared" si="229"/>
        <v>88.609950230931105</v>
      </c>
      <c r="AB1140" s="991">
        <f>'1 уровень'!AA3364</f>
        <v>0</v>
      </c>
      <c r="AC1140" s="998">
        <f>'1 уровень'!AB3363</f>
        <v>0</v>
      </c>
      <c r="AD1140" s="196">
        <f t="shared" si="227"/>
        <v>1909782.2299999997</v>
      </c>
      <c r="AE1140" s="196">
        <f t="shared" si="223"/>
        <v>0</v>
      </c>
      <c r="AF1140" s="907">
        <f t="shared" si="224"/>
        <v>1521.0080239943543</v>
      </c>
      <c r="AG1140" s="18">
        <f t="shared" si="225"/>
        <v>1472.461241326137</v>
      </c>
      <c r="AI1140" s="1058"/>
      <c r="AJ1140" s="18">
        <f t="shared" si="226"/>
        <v>-12361</v>
      </c>
      <c r="AM1140" s="277"/>
    </row>
    <row r="1141" spans="1:39" ht="75" x14ac:dyDescent="0.25">
      <c r="B1141" s="18">
        <v>1</v>
      </c>
      <c r="C1141" s="295" t="s">
        <v>475</v>
      </c>
      <c r="D1141" s="27">
        <f>'1 уровень'!E3363</f>
        <v>14833</v>
      </c>
      <c r="E1141" s="27">
        <f>'1 уровень'!F3363</f>
        <v>2472</v>
      </c>
      <c r="F1141" s="27">
        <f>'1 уровень'!G3363</f>
        <v>3428</v>
      </c>
      <c r="G1141" s="64">
        <f>'1 уровень'!H3363</f>
        <v>138.67313915857605</v>
      </c>
      <c r="H1141" s="78">
        <f>'1 уровень'!I3363</f>
        <v>0</v>
      </c>
      <c r="I1141" s="78">
        <f>'1 уровень'!J3363</f>
        <v>0</v>
      </c>
      <c r="J1141" s="25">
        <f>'1 уровень'!K3363</f>
        <v>0</v>
      </c>
      <c r="K1141" s="25">
        <f>'1 уровень'!L3363</f>
        <v>0</v>
      </c>
      <c r="L1141" s="25">
        <f>'1 уровень'!M3363</f>
        <v>0</v>
      </c>
      <c r="M1141" s="25">
        <f>'1 уровень'!N3363</f>
        <v>0</v>
      </c>
      <c r="N1141" s="25">
        <f>'1 уровень'!O3363</f>
        <v>0</v>
      </c>
      <c r="O1141" s="25">
        <f>'1 уровень'!P3363</f>
        <v>0</v>
      </c>
      <c r="P1141" s="72">
        <f>'1 уровень'!Q3363</f>
        <v>49416.575549999994</v>
      </c>
      <c r="Q1141" s="72">
        <f>'1 уровень'!R3363</f>
        <v>49416.575549999994</v>
      </c>
      <c r="R1141" s="72">
        <f>'1 уровень'!S3363</f>
        <v>8236.0959249999978</v>
      </c>
      <c r="S1141" s="72">
        <f>'1 уровень'!T3363</f>
        <v>11179.862490000003</v>
      </c>
      <c r="T1141" s="794">
        <f>'1 уровень'!U3363</f>
        <v>0</v>
      </c>
      <c r="U1141" s="72">
        <f>'1 уровень'!V3363</f>
        <v>0</v>
      </c>
      <c r="V1141" s="72">
        <f>'1 уровень'!W3363</f>
        <v>2943.7665650000035</v>
      </c>
      <c r="W1141" s="72">
        <f>'1 уровень'!X3363</f>
        <v>0</v>
      </c>
      <c r="X1141" s="72">
        <f>'1 уровень'!Y3363</f>
        <v>0</v>
      </c>
      <c r="Y1141" s="389">
        <f>'1 уровень'!Z3363</f>
        <v>11179.862490000003</v>
      </c>
      <c r="Z1141" s="72">
        <f t="shared" si="228"/>
        <v>135.74225691160834</v>
      </c>
      <c r="AA1141" s="72">
        <f t="shared" si="229"/>
        <v>135.74225691160834</v>
      </c>
      <c r="AB1141" s="991">
        <f>'1 уровень'!AA3365</f>
        <v>0</v>
      </c>
      <c r="AC1141" s="998">
        <f>'1 уровень'!AB3364</f>
        <v>0</v>
      </c>
      <c r="AD1141" s="196">
        <f t="shared" si="227"/>
        <v>11179862.490000004</v>
      </c>
      <c r="AE1141" s="196">
        <f t="shared" si="223"/>
        <v>0</v>
      </c>
      <c r="AF1141" s="907">
        <f t="shared" si="224"/>
        <v>3331.5293972898266</v>
      </c>
      <c r="AG1141" s="18">
        <f t="shared" si="225"/>
        <v>3261.3367823803978</v>
      </c>
      <c r="AI1141" s="1058"/>
      <c r="AJ1141" s="18">
        <f t="shared" si="226"/>
        <v>-4463</v>
      </c>
      <c r="AM1141" s="277"/>
    </row>
    <row r="1142" spans="1:39" ht="57.75" x14ac:dyDescent="0.25">
      <c r="B1142" s="18">
        <v>1</v>
      </c>
      <c r="C1142" s="292" t="s">
        <v>476</v>
      </c>
      <c r="D1142" s="27">
        <f>'1 уровень'!E3364</f>
        <v>5355</v>
      </c>
      <c r="E1142" s="27">
        <f>'1 уровень'!F3364</f>
        <v>892</v>
      </c>
      <c r="F1142" s="27">
        <f>'1 уровень'!G3364</f>
        <v>1204</v>
      </c>
      <c r="G1142" s="64">
        <f>'1 уровень'!H3364</f>
        <v>134.97757847533632</v>
      </c>
      <c r="H1142" s="78">
        <f>'1 уровень'!I3364</f>
        <v>0</v>
      </c>
      <c r="I1142" s="78">
        <f>'1 уровень'!J3364</f>
        <v>0</v>
      </c>
      <c r="J1142" s="25">
        <f>'1 уровень'!K3364</f>
        <v>0</v>
      </c>
      <c r="K1142" s="25">
        <f>'1 уровень'!L3364</f>
        <v>0</v>
      </c>
      <c r="L1142" s="25">
        <f>'1 уровень'!M3364</f>
        <v>0</v>
      </c>
      <c r="M1142" s="25">
        <f>'1 уровень'!N3364</f>
        <v>0</v>
      </c>
      <c r="N1142" s="25">
        <f>'1 уровень'!O3364</f>
        <v>0</v>
      </c>
      <c r="O1142" s="25">
        <f>'1 уровень'!P3364</f>
        <v>0</v>
      </c>
      <c r="P1142" s="72">
        <f>'1 уровень'!Q3364</f>
        <v>7861.9159500000005</v>
      </c>
      <c r="Q1142" s="72">
        <f>'1 уровень'!R3364</f>
        <v>7861.9159500000005</v>
      </c>
      <c r="R1142" s="72">
        <f>'1 уровень'!S3364</f>
        <v>1310.3193250000002</v>
      </c>
      <c r="S1142" s="72">
        <f>'1 уровень'!T3364</f>
        <v>1712.0785000000001</v>
      </c>
      <c r="T1142" s="794">
        <f>'1 уровень'!U3364</f>
        <v>0</v>
      </c>
      <c r="U1142" s="72">
        <f>'1 уровень'!V3364</f>
        <v>0</v>
      </c>
      <c r="V1142" s="72">
        <f>'1 уровень'!W3364</f>
        <v>401.75917499999991</v>
      </c>
      <c r="W1142" s="72">
        <f>'1 уровень'!X3364</f>
        <v>0</v>
      </c>
      <c r="X1142" s="72">
        <f>'1 уровень'!Y3364</f>
        <v>0</v>
      </c>
      <c r="Y1142" s="389">
        <f>'1 уровень'!Z3364</f>
        <v>1712.0785000000001</v>
      </c>
      <c r="Z1142" s="72">
        <f t="shared" si="228"/>
        <v>130.66116536135189</v>
      </c>
      <c r="AA1142" s="72">
        <f t="shared" si="229"/>
        <v>130.66116536135189</v>
      </c>
      <c r="AB1142" s="991">
        <f>'1 уровень'!AA3366</f>
        <v>0</v>
      </c>
      <c r="AC1142" s="998">
        <f>'1 уровень'!AB3365</f>
        <v>0</v>
      </c>
      <c r="AD1142" s="196">
        <f t="shared" si="227"/>
        <v>1712078.5</v>
      </c>
      <c r="AE1142" s="196">
        <f t="shared" si="223"/>
        <v>0</v>
      </c>
      <c r="AF1142" s="907">
        <f t="shared" si="224"/>
        <v>1468.1449019607844</v>
      </c>
      <c r="AG1142" s="18">
        <f t="shared" si="225"/>
        <v>1421.9921096345515</v>
      </c>
      <c r="AI1142" s="1058"/>
      <c r="AJ1142" s="18">
        <f t="shared" si="226"/>
        <v>-6003.3499999999995</v>
      </c>
      <c r="AM1142" s="277"/>
    </row>
    <row r="1143" spans="1:39" x14ac:dyDescent="0.25">
      <c r="B1143" s="18">
        <v>1</v>
      </c>
      <c r="C1143" s="173" t="s">
        <v>311</v>
      </c>
      <c r="D1143" s="27">
        <f>'1 уровень'!E3365</f>
        <v>7204.0999999999995</v>
      </c>
      <c r="E1143" s="27">
        <f>'1 уровень'!F3365</f>
        <v>1200.75</v>
      </c>
      <c r="F1143" s="27">
        <f>'1 уровень'!G3365</f>
        <v>1293</v>
      </c>
      <c r="G1143" s="64">
        <f>'1 уровень'!H3365</f>
        <v>107.68269831355404</v>
      </c>
      <c r="H1143" s="78">
        <f>'1 уровень'!I3365</f>
        <v>0</v>
      </c>
      <c r="I1143" s="78">
        <f>'1 уровень'!J3365</f>
        <v>0</v>
      </c>
      <c r="J1143" s="25">
        <f>'1 уровень'!K3365</f>
        <v>0</v>
      </c>
      <c r="K1143" s="25">
        <f>'1 уровень'!L3365</f>
        <v>0</v>
      </c>
      <c r="L1143" s="25">
        <f>'1 уровень'!M3365</f>
        <v>0</v>
      </c>
      <c r="M1143" s="25">
        <f>'1 уровень'!N3365</f>
        <v>0</v>
      </c>
      <c r="N1143" s="25">
        <f>'1 уровень'!O3365</f>
        <v>0</v>
      </c>
      <c r="O1143" s="25">
        <f>'1 уровень'!P3365</f>
        <v>0</v>
      </c>
      <c r="P1143" s="72">
        <f>'1 уровень'!Q3365</f>
        <v>19509.222299999998</v>
      </c>
      <c r="Q1143" s="72">
        <f>'1 уровень'!R3365</f>
        <v>19509.222299999998</v>
      </c>
      <c r="R1143" s="72">
        <f>'1 уровень'!S3365</f>
        <v>3251.5370499999995</v>
      </c>
      <c r="S1143" s="72">
        <f>'1 уровень'!T3365</f>
        <v>2628.8645400000014</v>
      </c>
      <c r="T1143" s="794">
        <f>'1 уровень'!U3365</f>
        <v>0</v>
      </c>
      <c r="U1143" s="72">
        <f>'1 уровень'!V3365</f>
        <v>0</v>
      </c>
      <c r="V1143" s="72">
        <f>'1 уровень'!W3365</f>
        <v>-622.67250999999828</v>
      </c>
      <c r="W1143" s="72">
        <f>'1 уровень'!X3365</f>
        <v>-3.6933400000000001</v>
      </c>
      <c r="X1143" s="72">
        <f>'1 уровень'!Y3365</f>
        <v>0</v>
      </c>
      <c r="Y1143" s="389">
        <f>'1 уровень'!Z3365</f>
        <v>2628.8645400000014</v>
      </c>
      <c r="Z1143" s="72"/>
      <c r="AA1143" s="72"/>
      <c r="AB1143" s="991">
        <f>'1 уровень'!AA3367</f>
        <v>0</v>
      </c>
      <c r="AC1143" s="998">
        <f>'1 уровень'!AB3366</f>
        <v>0</v>
      </c>
      <c r="AD1143" s="196">
        <f t="shared" si="227"/>
        <v>2628864.5400000014</v>
      </c>
      <c r="AE1143" s="196">
        <f t="shared" si="223"/>
        <v>0</v>
      </c>
      <c r="AF1143" s="907"/>
      <c r="AG1143" s="18">
        <f t="shared" si="225"/>
        <v>2033.1512296983769</v>
      </c>
      <c r="AI1143" s="1058"/>
      <c r="AJ1143" s="18">
        <f t="shared" si="226"/>
        <v>0</v>
      </c>
      <c r="AM1143" s="277"/>
    </row>
    <row r="1144" spans="1:39" x14ac:dyDescent="0.25">
      <c r="B1144" s="18">
        <v>1</v>
      </c>
      <c r="C1144" s="295" t="s">
        <v>304</v>
      </c>
      <c r="D1144" s="27">
        <f>'1 уровень'!E3366</f>
        <v>0</v>
      </c>
      <c r="E1144" s="27">
        <f>'1 уровень'!F3366</f>
        <v>0</v>
      </c>
      <c r="F1144" s="27">
        <f>'1 уровень'!G3366</f>
        <v>0</v>
      </c>
      <c r="G1144" s="64">
        <f>'1 уровень'!H3366</f>
        <v>0</v>
      </c>
      <c r="H1144" s="78">
        <f>'1 уровень'!I3366</f>
        <v>0</v>
      </c>
      <c r="I1144" s="78">
        <f>'1 уровень'!J3366</f>
        <v>0</v>
      </c>
      <c r="J1144" s="25">
        <f>'1 уровень'!K3366</f>
        <v>0</v>
      </c>
      <c r="K1144" s="25">
        <f>'1 уровень'!L3366</f>
        <v>0</v>
      </c>
      <c r="L1144" s="25">
        <f>'1 уровень'!M3366</f>
        <v>0</v>
      </c>
      <c r="M1144" s="25">
        <f>'1 уровень'!N3366</f>
        <v>0</v>
      </c>
      <c r="N1144" s="25">
        <f>'1 уровень'!O3366</f>
        <v>0</v>
      </c>
      <c r="O1144" s="25">
        <f>'1 уровень'!P3366</f>
        <v>0</v>
      </c>
      <c r="P1144" s="72">
        <f>'1 уровень'!Q3366</f>
        <v>0</v>
      </c>
      <c r="Q1144" s="72">
        <f>'1 уровень'!R3366</f>
        <v>0</v>
      </c>
      <c r="R1144" s="72">
        <f>'1 уровень'!S3366</f>
        <v>0</v>
      </c>
      <c r="S1144" s="72">
        <f>'1 уровень'!T3366</f>
        <v>0</v>
      </c>
      <c r="T1144" s="794">
        <f>'1 уровень'!U3366</f>
        <v>0</v>
      </c>
      <c r="U1144" s="72">
        <f>'1 уровень'!V3366</f>
        <v>0</v>
      </c>
      <c r="V1144" s="72">
        <f>'1 уровень'!W3366</f>
        <v>0</v>
      </c>
      <c r="W1144" s="72">
        <f>'1 уровень'!X3366</f>
        <v>0</v>
      </c>
      <c r="X1144" s="72">
        <f>'1 уровень'!Y3366</f>
        <v>0</v>
      </c>
      <c r="Y1144" s="389">
        <f>'1 уровень'!Z3366</f>
        <v>0</v>
      </c>
      <c r="Z1144" s="72"/>
      <c r="AA1144" s="72"/>
      <c r="AB1144" s="991">
        <f>'1 уровень'!AA3368</f>
        <v>0</v>
      </c>
      <c r="AC1144" s="998">
        <f>'1 уровень'!AB3367</f>
        <v>0</v>
      </c>
      <c r="AD1144" s="196">
        <f t="shared" si="227"/>
        <v>0</v>
      </c>
      <c r="AE1144" s="196">
        <f t="shared" si="223"/>
        <v>0</v>
      </c>
      <c r="AF1144" s="907">
        <f t="shared" ref="AF1144:AF1151" si="230">IF(P1144&gt;0,P1144*1000/D1144,0)</f>
        <v>0</v>
      </c>
      <c r="AG1144" s="18" t="e">
        <f t="shared" si="225"/>
        <v>#DIV/0!</v>
      </c>
      <c r="AI1144" s="1058"/>
      <c r="AJ1144" s="18">
        <f t="shared" si="226"/>
        <v>-208.25</v>
      </c>
      <c r="AM1144" s="277"/>
    </row>
    <row r="1145" spans="1:39" ht="30" x14ac:dyDescent="0.25">
      <c r="B1145" s="18">
        <v>1</v>
      </c>
      <c r="C1145" s="173" t="s">
        <v>452</v>
      </c>
      <c r="D1145" s="27">
        <f>'1 уровень'!E3367</f>
        <v>250</v>
      </c>
      <c r="E1145" s="27">
        <f>'1 уровень'!F3367</f>
        <v>41.75</v>
      </c>
      <c r="F1145" s="27">
        <f>'1 уровень'!G3367</f>
        <v>2</v>
      </c>
      <c r="G1145" s="64">
        <f>'1 уровень'!H3367</f>
        <v>4.7904191616766472</v>
      </c>
      <c r="H1145" s="78">
        <f>'1 уровень'!I3367</f>
        <v>0</v>
      </c>
      <c r="I1145" s="78">
        <f>'1 уровень'!J3367</f>
        <v>0</v>
      </c>
      <c r="J1145" s="25">
        <f>'1 уровень'!K3367</f>
        <v>0</v>
      </c>
      <c r="K1145" s="25">
        <f>'1 уровень'!L3367</f>
        <v>0</v>
      </c>
      <c r="L1145" s="25">
        <f>'1 уровень'!M3367</f>
        <v>0</v>
      </c>
      <c r="M1145" s="25">
        <f>'1 уровень'!N3367</f>
        <v>0</v>
      </c>
      <c r="N1145" s="25">
        <f>'1 уровень'!O3367</f>
        <v>0</v>
      </c>
      <c r="O1145" s="25">
        <f>'1 уровень'!P3367</f>
        <v>0</v>
      </c>
      <c r="P1145" s="72">
        <f>'1 уровень'!Q3367</f>
        <v>0</v>
      </c>
      <c r="Q1145" s="72">
        <f>'1 уровень'!R3367</f>
        <v>0</v>
      </c>
      <c r="R1145" s="72">
        <f>'1 уровень'!S3367</f>
        <v>0</v>
      </c>
      <c r="S1145" s="72">
        <f>'1 уровень'!T3367</f>
        <v>0</v>
      </c>
      <c r="T1145" s="794">
        <f>'1 уровень'!U3367</f>
        <v>0</v>
      </c>
      <c r="U1145" s="72">
        <f>'1 уровень'!V3367</f>
        <v>0</v>
      </c>
      <c r="V1145" s="72">
        <f>'1 уровень'!W3367</f>
        <v>0</v>
      </c>
      <c r="W1145" s="72">
        <f>'1 уровень'!X3367</f>
        <v>0</v>
      </c>
      <c r="X1145" s="72">
        <f>'1 уровень'!Y3367</f>
        <v>0</v>
      </c>
      <c r="Y1145" s="389">
        <f>'1 уровень'!Z3367</f>
        <v>0</v>
      </c>
      <c r="Z1145" s="72"/>
      <c r="AA1145" s="72"/>
      <c r="AB1145" s="991">
        <f>'1 уровень'!AA3369</f>
        <v>0</v>
      </c>
      <c r="AC1145" s="998">
        <f>'1 уровень'!AB3368</f>
        <v>0</v>
      </c>
      <c r="AD1145" s="196">
        <f t="shared" si="227"/>
        <v>0</v>
      </c>
      <c r="AE1145" s="196">
        <f t="shared" si="223"/>
        <v>0</v>
      </c>
      <c r="AF1145" s="907">
        <f t="shared" si="230"/>
        <v>0</v>
      </c>
      <c r="AG1145" s="18">
        <f t="shared" si="225"/>
        <v>0</v>
      </c>
      <c r="AI1145" s="1058"/>
      <c r="AJ1145" s="18">
        <f t="shared" si="226"/>
        <v>0</v>
      </c>
      <c r="AM1145" s="277"/>
    </row>
    <row r="1146" spans="1:39" x14ac:dyDescent="0.25">
      <c r="B1146" s="18">
        <v>1</v>
      </c>
      <c r="C1146" s="173" t="s">
        <v>453</v>
      </c>
      <c r="D1146" s="27">
        <f>'1 уровень'!E3368</f>
        <v>0</v>
      </c>
      <c r="E1146" s="27">
        <f>'1 уровень'!F3368</f>
        <v>0</v>
      </c>
      <c r="F1146" s="27">
        <f>'1 уровень'!G3368</f>
        <v>0</v>
      </c>
      <c r="G1146" s="64">
        <f>'1 уровень'!H3368</f>
        <v>0</v>
      </c>
      <c r="H1146" s="78">
        <f>'1 уровень'!I3368</f>
        <v>0</v>
      </c>
      <c r="I1146" s="78">
        <f>'1 уровень'!J3368</f>
        <v>0</v>
      </c>
      <c r="J1146" s="25">
        <f>'1 уровень'!K3368</f>
        <v>0</v>
      </c>
      <c r="K1146" s="25">
        <f>'1 уровень'!L3368</f>
        <v>0</v>
      </c>
      <c r="L1146" s="25">
        <f>'1 уровень'!M3368</f>
        <v>0</v>
      </c>
      <c r="M1146" s="25">
        <f>'1 уровень'!N3368</f>
        <v>0</v>
      </c>
      <c r="N1146" s="25">
        <f>'1 уровень'!O3368</f>
        <v>0</v>
      </c>
      <c r="O1146" s="25">
        <f>'1 уровень'!P3368</f>
        <v>0</v>
      </c>
      <c r="P1146" s="72">
        <f>'1 уровень'!Q3368</f>
        <v>0</v>
      </c>
      <c r="Q1146" s="72">
        <f>'1 уровень'!R3368</f>
        <v>0</v>
      </c>
      <c r="R1146" s="72">
        <f>'1 уровень'!S3368</f>
        <v>0</v>
      </c>
      <c r="S1146" s="72">
        <f>'1 уровень'!T3368</f>
        <v>0</v>
      </c>
      <c r="T1146" s="794">
        <f>'1 уровень'!U3368</f>
        <v>0</v>
      </c>
      <c r="U1146" s="72">
        <f>'1 уровень'!V3368</f>
        <v>0</v>
      </c>
      <c r="V1146" s="72">
        <f>'1 уровень'!W3368</f>
        <v>0</v>
      </c>
      <c r="W1146" s="72">
        <f>'1 уровень'!X3368</f>
        <v>0</v>
      </c>
      <c r="X1146" s="72">
        <f>'1 уровень'!Y3368</f>
        <v>0</v>
      </c>
      <c r="Y1146" s="389">
        <f>'1 уровень'!Z3368</f>
        <v>0</v>
      </c>
      <c r="Z1146" s="72"/>
      <c r="AA1146" s="72"/>
      <c r="AB1146" s="991">
        <f>'1 уровень'!AA3370</f>
        <v>0</v>
      </c>
      <c r="AC1146" s="998">
        <f>'1 уровень'!AB3369</f>
        <v>0</v>
      </c>
      <c r="AD1146" s="196">
        <f t="shared" si="227"/>
        <v>0</v>
      </c>
      <c r="AE1146" s="196">
        <f t="shared" si="223"/>
        <v>0</v>
      </c>
      <c r="AF1146" s="907">
        <f t="shared" si="230"/>
        <v>0</v>
      </c>
      <c r="AG1146" s="18" t="e">
        <f t="shared" si="225"/>
        <v>#DIV/0!</v>
      </c>
      <c r="AI1146" s="1058"/>
      <c r="AJ1146" s="18">
        <f t="shared" si="226"/>
        <v>-833</v>
      </c>
      <c r="AM1146" s="277"/>
    </row>
    <row r="1147" spans="1:39" ht="30" x14ac:dyDescent="0.25">
      <c r="B1147" s="18">
        <v>1</v>
      </c>
      <c r="C1147" s="173" t="s">
        <v>454</v>
      </c>
      <c r="D1147" s="27">
        <f>'1 уровень'!E3369</f>
        <v>1000</v>
      </c>
      <c r="E1147" s="27">
        <f>'1 уровень'!F3369</f>
        <v>167</v>
      </c>
      <c r="F1147" s="27">
        <f>'1 уровень'!G3369</f>
        <v>8</v>
      </c>
      <c r="G1147" s="64">
        <f>'1 уровень'!H3369</f>
        <v>4.7904191616766472</v>
      </c>
      <c r="H1147" s="78"/>
      <c r="I1147" s="78">
        <f>'1 уровень'!J3369</f>
        <v>0</v>
      </c>
      <c r="J1147" s="25">
        <f>'1 уровень'!K3369</f>
        <v>0</v>
      </c>
      <c r="K1147" s="25">
        <f>'1 уровень'!L3369</f>
        <v>0</v>
      </c>
      <c r="L1147" s="25">
        <f>'1 уровень'!M3369</f>
        <v>0</v>
      </c>
      <c r="M1147" s="25">
        <f>'1 уровень'!N3369</f>
        <v>0</v>
      </c>
      <c r="N1147" s="25">
        <f>'1 уровень'!O3369</f>
        <v>0</v>
      </c>
      <c r="O1147" s="25">
        <f>'1 уровень'!P3369</f>
        <v>0</v>
      </c>
      <c r="P1147" s="72">
        <f>'1 уровень'!Q3369</f>
        <v>0</v>
      </c>
      <c r="Q1147" s="72">
        <f>'1 уровень'!R3369</f>
        <v>0</v>
      </c>
      <c r="R1147" s="72">
        <f>'1 уровень'!S3369</f>
        <v>0</v>
      </c>
      <c r="S1147" s="72">
        <f>'1 уровень'!T3369</f>
        <v>0</v>
      </c>
      <c r="T1147" s="794">
        <f>'1 уровень'!U3369</f>
        <v>0</v>
      </c>
      <c r="U1147" s="72">
        <f>'1 уровень'!V3369</f>
        <v>0</v>
      </c>
      <c r="V1147" s="72">
        <f>'1 уровень'!W3369</f>
        <v>0</v>
      </c>
      <c r="W1147" s="72">
        <f>'1 уровень'!X3369</f>
        <v>0</v>
      </c>
      <c r="X1147" s="72">
        <f>'1 уровень'!Y3369</f>
        <v>0</v>
      </c>
      <c r="Y1147" s="389">
        <f>'1 уровень'!Z3369</f>
        <v>0</v>
      </c>
      <c r="Z1147" s="72"/>
      <c r="AA1147" s="72"/>
      <c r="AB1147" s="991">
        <f>'1 уровень'!AA3371</f>
        <v>0</v>
      </c>
      <c r="AC1147" s="998">
        <f>'1 уровень'!AB3370</f>
        <v>0</v>
      </c>
      <c r="AD1147" s="196">
        <f t="shared" si="227"/>
        <v>0</v>
      </c>
      <c r="AE1147" s="196">
        <f t="shared" si="223"/>
        <v>0</v>
      </c>
      <c r="AF1147" s="907">
        <f t="shared" si="230"/>
        <v>0</v>
      </c>
      <c r="AG1147" s="18">
        <f t="shared" si="225"/>
        <v>0</v>
      </c>
      <c r="AI1147" s="1058"/>
      <c r="AJ1147" s="18">
        <f t="shared" si="226"/>
        <v>0</v>
      </c>
      <c r="AM1147" s="277"/>
    </row>
    <row r="1148" spans="1:39" ht="60" x14ac:dyDescent="0.25">
      <c r="A1148" s="18">
        <v>1</v>
      </c>
      <c r="B1148" s="18">
        <v>1</v>
      </c>
      <c r="C1148" s="559" t="s">
        <v>455</v>
      </c>
      <c r="D1148" s="27">
        <f>'1 уровень'!E3370</f>
        <v>0</v>
      </c>
      <c r="E1148" s="27">
        <f>'1 уровень'!F3370</f>
        <v>0</v>
      </c>
      <c r="F1148" s="27">
        <f>'1 уровень'!G3370</f>
        <v>0</v>
      </c>
      <c r="G1148" s="64">
        <f>'1 уровень'!H3370</f>
        <v>0</v>
      </c>
      <c r="H1148" s="78">
        <f>'1 уровень'!I3370</f>
        <v>0</v>
      </c>
      <c r="I1148" s="78">
        <f>'1 уровень'!J3370</f>
        <v>0</v>
      </c>
      <c r="J1148" s="25">
        <f>'1 уровень'!K3370</f>
        <v>0</v>
      </c>
      <c r="K1148" s="25">
        <f>'1 уровень'!L3370</f>
        <v>0</v>
      </c>
      <c r="L1148" s="25">
        <f>'1 уровень'!M3370</f>
        <v>0</v>
      </c>
      <c r="M1148" s="25">
        <f>'1 уровень'!N3370</f>
        <v>0</v>
      </c>
      <c r="N1148" s="25">
        <f>'1 уровень'!O3370</f>
        <v>0</v>
      </c>
      <c r="O1148" s="25">
        <f>'1 уровень'!P3370</f>
        <v>0</v>
      </c>
      <c r="P1148" s="72">
        <f>'1 уровень'!Q3370</f>
        <v>0</v>
      </c>
      <c r="Q1148" s="72">
        <f>'1 уровень'!R3370</f>
        <v>0</v>
      </c>
      <c r="R1148" s="72">
        <f>'1 уровень'!S3370</f>
        <v>0</v>
      </c>
      <c r="S1148" s="72">
        <f>'1 уровень'!T3370</f>
        <v>0</v>
      </c>
      <c r="T1148" s="794">
        <f>'1 уровень'!U3370</f>
        <v>0</v>
      </c>
      <c r="U1148" s="72">
        <f>'1 уровень'!V3370</f>
        <v>0</v>
      </c>
      <c r="V1148" s="72">
        <f>'1 уровень'!W3370</f>
        <v>0</v>
      </c>
      <c r="W1148" s="72">
        <f>'1 уровень'!X3370</f>
        <v>0</v>
      </c>
      <c r="X1148" s="72">
        <f>'1 уровень'!Y3370</f>
        <v>0</v>
      </c>
      <c r="Y1148" s="389">
        <f>'1 уровень'!Z3370</f>
        <v>0</v>
      </c>
      <c r="Z1148" s="72"/>
      <c r="AA1148" s="72"/>
      <c r="AB1148" s="991">
        <f>'1 уровень'!AA3372</f>
        <v>0</v>
      </c>
      <c r="AC1148" s="998">
        <f>'1 уровень'!AB3371</f>
        <v>0</v>
      </c>
      <c r="AD1148" s="196">
        <f t="shared" si="227"/>
        <v>0</v>
      </c>
      <c r="AE1148" s="196">
        <f t="shared" si="223"/>
        <v>0</v>
      </c>
      <c r="AF1148" s="907">
        <f t="shared" si="230"/>
        <v>0</v>
      </c>
      <c r="AG1148" s="18" t="e">
        <f t="shared" si="225"/>
        <v>#DIV/0!</v>
      </c>
      <c r="AI1148" s="1058"/>
      <c r="AJ1148" s="18">
        <f t="shared" si="226"/>
        <v>0</v>
      </c>
      <c r="AM1148" s="277"/>
    </row>
    <row r="1149" spans="1:39" ht="60" x14ac:dyDescent="0.25">
      <c r="A1149" s="18">
        <v>1</v>
      </c>
      <c r="B1149" s="18">
        <v>1</v>
      </c>
      <c r="C1149" s="559" t="s">
        <v>456</v>
      </c>
      <c r="D1149" s="27">
        <f>'1 уровень'!E3371</f>
        <v>0</v>
      </c>
      <c r="E1149" s="27">
        <f>'1 уровень'!F3371</f>
        <v>0</v>
      </c>
      <c r="F1149" s="27">
        <f>'1 уровень'!G3371</f>
        <v>0</v>
      </c>
      <c r="G1149" s="64">
        <f>'1 уровень'!H3371</f>
        <v>0</v>
      </c>
      <c r="H1149" s="78">
        <f>'1 уровень'!I3371</f>
        <v>0</v>
      </c>
      <c r="I1149" s="78">
        <f>'1 уровень'!J3371</f>
        <v>0</v>
      </c>
      <c r="J1149" s="25">
        <f>'1 уровень'!K3371</f>
        <v>0</v>
      </c>
      <c r="K1149" s="25">
        <f>'1 уровень'!L3371</f>
        <v>0</v>
      </c>
      <c r="L1149" s="25">
        <f>'1 уровень'!M3371</f>
        <v>0</v>
      </c>
      <c r="M1149" s="25">
        <f>'1 уровень'!N3371</f>
        <v>0</v>
      </c>
      <c r="N1149" s="25">
        <f>'1 уровень'!O3371</f>
        <v>0</v>
      </c>
      <c r="O1149" s="25">
        <f>'1 уровень'!P3371</f>
        <v>0</v>
      </c>
      <c r="P1149" s="72">
        <f>'1 уровень'!Q3371</f>
        <v>0</v>
      </c>
      <c r="Q1149" s="72">
        <f>'1 уровень'!R3371</f>
        <v>0</v>
      </c>
      <c r="R1149" s="72">
        <f>'1 уровень'!S3371</f>
        <v>0</v>
      </c>
      <c r="S1149" s="72">
        <f>'1 уровень'!T3371</f>
        <v>0</v>
      </c>
      <c r="T1149" s="794">
        <f>'1 уровень'!U3371</f>
        <v>0</v>
      </c>
      <c r="U1149" s="72">
        <f>'1 уровень'!V3371</f>
        <v>0</v>
      </c>
      <c r="V1149" s="72">
        <f>'1 уровень'!W3371</f>
        <v>0</v>
      </c>
      <c r="W1149" s="72">
        <f>'1 уровень'!X3371</f>
        <v>0</v>
      </c>
      <c r="X1149" s="72">
        <f>'1 уровень'!Y3371</f>
        <v>0</v>
      </c>
      <c r="Y1149" s="389">
        <f>'1 уровень'!Z3371</f>
        <v>0</v>
      </c>
      <c r="Z1149" s="72"/>
      <c r="AA1149" s="72"/>
      <c r="AB1149" s="991">
        <f>'1 уровень'!AA3373</f>
        <v>0</v>
      </c>
      <c r="AC1149" s="998">
        <f>'1 уровень'!AB3372</f>
        <v>0</v>
      </c>
      <c r="AD1149" s="196">
        <f t="shared" si="227"/>
        <v>0</v>
      </c>
      <c r="AE1149" s="196">
        <f t="shared" si="223"/>
        <v>0</v>
      </c>
      <c r="AF1149" s="907">
        <f t="shared" si="230"/>
        <v>0</v>
      </c>
      <c r="AG1149" s="18" t="e">
        <f t="shared" si="225"/>
        <v>#DIV/0!</v>
      </c>
      <c r="AI1149" s="1058"/>
      <c r="AJ1149" s="18">
        <f t="shared" si="226"/>
        <v>0</v>
      </c>
      <c r="AM1149" s="277"/>
    </row>
    <row r="1150" spans="1:39" ht="57" x14ac:dyDescent="0.25">
      <c r="A1150" s="18">
        <v>1</v>
      </c>
      <c r="B1150" s="18">
        <v>1</v>
      </c>
      <c r="C1150" s="1044" t="s">
        <v>457</v>
      </c>
      <c r="D1150" s="27">
        <f>'1 уровень'!E3372</f>
        <v>0</v>
      </c>
      <c r="E1150" s="27">
        <f>'1 уровень'!F3372</f>
        <v>0</v>
      </c>
      <c r="F1150" s="27">
        <f>'1 уровень'!G3372</f>
        <v>0</v>
      </c>
      <c r="G1150" s="64">
        <f>'1 уровень'!H3372</f>
        <v>0</v>
      </c>
      <c r="H1150" s="78">
        <f>'1 уровень'!I3372</f>
        <v>0</v>
      </c>
      <c r="I1150" s="78">
        <f>'1 уровень'!J3372</f>
        <v>0</v>
      </c>
      <c r="J1150" s="25">
        <f>'1 уровень'!K3372</f>
        <v>0</v>
      </c>
      <c r="K1150" s="25">
        <f>'1 уровень'!L3372</f>
        <v>0</v>
      </c>
      <c r="L1150" s="25">
        <f>'1 уровень'!M3372</f>
        <v>0</v>
      </c>
      <c r="M1150" s="25">
        <f>'1 уровень'!N3372</f>
        <v>0</v>
      </c>
      <c r="N1150" s="25">
        <f>'1 уровень'!O3372</f>
        <v>0</v>
      </c>
      <c r="O1150" s="25">
        <f>'1 уровень'!P3372</f>
        <v>0</v>
      </c>
      <c r="P1150" s="72">
        <f>'1 уровень'!Q3372</f>
        <v>0</v>
      </c>
      <c r="Q1150" s="72">
        <f>'1 уровень'!R3372</f>
        <v>0</v>
      </c>
      <c r="R1150" s="72">
        <f>'1 уровень'!S3372</f>
        <v>0</v>
      </c>
      <c r="S1150" s="72">
        <f>'1 уровень'!T3372</f>
        <v>0</v>
      </c>
      <c r="T1150" s="794">
        <f>'1 уровень'!U3372</f>
        <v>0</v>
      </c>
      <c r="U1150" s="72">
        <f>'1 уровень'!V3372</f>
        <v>0</v>
      </c>
      <c r="V1150" s="72">
        <f>'1 уровень'!W3372</f>
        <v>0</v>
      </c>
      <c r="W1150" s="72">
        <f>'1 уровень'!X3372</f>
        <v>0</v>
      </c>
      <c r="X1150" s="72">
        <f>'1 уровень'!Y3372</f>
        <v>0</v>
      </c>
      <c r="Y1150" s="389">
        <f>'1 уровень'!Z3372</f>
        <v>0</v>
      </c>
      <c r="Z1150" s="72"/>
      <c r="AA1150" s="72"/>
      <c r="AB1150" s="991">
        <f>'1 уровень'!AA3374</f>
        <v>0</v>
      </c>
      <c r="AC1150" s="998">
        <f>'1 уровень'!AB3373</f>
        <v>0</v>
      </c>
      <c r="AD1150" s="196">
        <f t="shared" si="227"/>
        <v>0</v>
      </c>
      <c r="AE1150" s="196">
        <f t="shared" si="223"/>
        <v>0</v>
      </c>
      <c r="AF1150" s="907">
        <f t="shared" si="230"/>
        <v>0</v>
      </c>
      <c r="AG1150" s="18" t="e">
        <f t="shared" si="225"/>
        <v>#DIV/0!</v>
      </c>
      <c r="AI1150" s="1058"/>
      <c r="AJ1150" s="18">
        <f t="shared" si="226"/>
        <v>-59</v>
      </c>
      <c r="AM1150" s="277"/>
    </row>
    <row r="1151" spans="1:39" ht="90" x14ac:dyDescent="0.25">
      <c r="A1151" s="18">
        <v>1</v>
      </c>
      <c r="B1151" s="18">
        <v>1</v>
      </c>
      <c r="C1151" s="559" t="s">
        <v>458</v>
      </c>
      <c r="D1151" s="27">
        <f>'1 уровень'!E3373</f>
        <v>70</v>
      </c>
      <c r="E1151" s="27">
        <f>'1 уровень'!F3373</f>
        <v>11</v>
      </c>
      <c r="F1151" s="27">
        <f>'1 уровень'!G3373</f>
        <v>0</v>
      </c>
      <c r="G1151" s="64">
        <f>'1 уровень'!H3373</f>
        <v>0</v>
      </c>
      <c r="H1151" s="78">
        <f>'1 уровень'!I3373</f>
        <v>0</v>
      </c>
      <c r="I1151" s="78">
        <f>'1 уровень'!J3373</f>
        <v>0</v>
      </c>
      <c r="J1151" s="25">
        <f>'1 уровень'!K3373</f>
        <v>0</v>
      </c>
      <c r="K1151" s="25">
        <f>'1 уровень'!L3373</f>
        <v>0</v>
      </c>
      <c r="L1151" s="25">
        <f>'1 уровень'!M3373</f>
        <v>0</v>
      </c>
      <c r="M1151" s="25">
        <f>'1 уровень'!N3373</f>
        <v>0</v>
      </c>
      <c r="N1151" s="25">
        <f>'1 уровень'!O3373</f>
        <v>0</v>
      </c>
      <c r="O1151" s="25">
        <f>'1 уровень'!P3373</f>
        <v>0</v>
      </c>
      <c r="P1151" s="72">
        <f>'1 уровень'!Q3373</f>
        <v>0</v>
      </c>
      <c r="Q1151" s="72">
        <f>'1 уровень'!R3373</f>
        <v>0</v>
      </c>
      <c r="R1151" s="72">
        <f>'1 уровень'!S3373</f>
        <v>0</v>
      </c>
      <c r="S1151" s="72">
        <f>'1 уровень'!T3373</f>
        <v>0</v>
      </c>
      <c r="T1151" s="794">
        <f>'1 уровень'!U3373</f>
        <v>0</v>
      </c>
      <c r="U1151" s="72">
        <f>'1 уровень'!V3373</f>
        <v>0</v>
      </c>
      <c r="V1151" s="72">
        <f>'1 уровень'!W3373</f>
        <v>0</v>
      </c>
      <c r="W1151" s="72">
        <f>'1 уровень'!X3373</f>
        <v>0</v>
      </c>
      <c r="X1151" s="72">
        <f>'1 уровень'!Y3373</f>
        <v>0</v>
      </c>
      <c r="Y1151" s="389">
        <f>'1 уровень'!Z3373</f>
        <v>0</v>
      </c>
      <c r="Z1151" s="72" t="e">
        <f>S1151/R1151*100</f>
        <v>#DIV/0!</v>
      </c>
      <c r="AA1151" s="72" t="e">
        <f>Y1151/R1151*100</f>
        <v>#DIV/0!</v>
      </c>
      <c r="AB1151" s="991" t="e">
        <f>'1 уровень'!#REF!</f>
        <v>#REF!</v>
      </c>
      <c r="AC1151" s="998">
        <f>'1 уровень'!AB3374</f>
        <v>0</v>
      </c>
      <c r="AD1151" s="196">
        <f t="shared" si="227"/>
        <v>0</v>
      </c>
      <c r="AE1151" s="196">
        <f t="shared" si="223"/>
        <v>0</v>
      </c>
      <c r="AF1151" s="907">
        <f t="shared" si="230"/>
        <v>0</v>
      </c>
      <c r="AG1151" s="18" t="e">
        <f t="shared" si="225"/>
        <v>#DIV/0!</v>
      </c>
      <c r="AI1151" s="1058"/>
      <c r="AJ1151" s="18">
        <f t="shared" si="226"/>
        <v>-5736.0999999999995</v>
      </c>
      <c r="AM1151" s="277"/>
    </row>
    <row r="1152" spans="1:39" ht="28.5" x14ac:dyDescent="0.25">
      <c r="B1152" s="18">
        <v>1</v>
      </c>
      <c r="C1152" s="1044" t="s">
        <v>477</v>
      </c>
      <c r="D1152" s="20">
        <f>'1 уровень'!E3374</f>
        <v>6884.0999999999995</v>
      </c>
      <c r="E1152" s="20">
        <f>'1 уровень'!F3374</f>
        <v>1148</v>
      </c>
      <c r="F1152" s="20">
        <f>'1 уровень'!G3374</f>
        <v>1291</v>
      </c>
      <c r="G1152" s="62">
        <f>'1 уровень'!H3374</f>
        <v>112.45644599303135</v>
      </c>
      <c r="H1152" s="78">
        <f>'1 уровень'!I3374</f>
        <v>0</v>
      </c>
      <c r="I1152" s="78">
        <f>'1 уровень'!J3374</f>
        <v>0</v>
      </c>
      <c r="J1152" s="25">
        <f>'1 уровень'!K3374</f>
        <v>0</v>
      </c>
      <c r="K1152" s="25">
        <f>'1 уровень'!L3374</f>
        <v>0</v>
      </c>
      <c r="L1152" s="25">
        <f>'1 уровень'!M3374</f>
        <v>0</v>
      </c>
      <c r="M1152" s="25">
        <f>'1 уровень'!N3374</f>
        <v>0</v>
      </c>
      <c r="N1152" s="25">
        <f>'1 уровень'!O3374</f>
        <v>0</v>
      </c>
      <c r="O1152" s="25">
        <f>'1 уровень'!P3374</f>
        <v>0</v>
      </c>
      <c r="P1152" s="72">
        <f>'1 уровень'!Q3374</f>
        <v>16177.4</v>
      </c>
      <c r="Q1152" s="72">
        <f>'1 уровень'!R3374</f>
        <v>16177.4</v>
      </c>
      <c r="R1152" s="72">
        <f>'1 уровень'!S3374</f>
        <v>2696.2333333333336</v>
      </c>
      <c r="S1152" s="72">
        <f>'1 уровень'!T3374</f>
        <v>2760.5814100000007</v>
      </c>
      <c r="T1152" s="794">
        <f>'1 уровень'!U3374</f>
        <v>0</v>
      </c>
      <c r="U1152" s="72">
        <f>'1 уровень'!V3374</f>
        <v>0</v>
      </c>
      <c r="V1152" s="72">
        <f>'1 уровень'!W3374</f>
        <v>64.348076666666941</v>
      </c>
      <c r="W1152" s="72">
        <f>'1 уровень'!X3374</f>
        <v>0</v>
      </c>
      <c r="X1152" s="72">
        <f>'1 уровень'!Y3374</f>
        <v>0</v>
      </c>
      <c r="Y1152" s="389">
        <f>'1 уровень'!Z3374</f>
        <v>2760.5814100000007</v>
      </c>
      <c r="Z1152" s="72">
        <f>S1152/R1152*100</f>
        <v>102.38659154128599</v>
      </c>
      <c r="AA1152" s="72">
        <f>Y1152/R1152*100</f>
        <v>102.38659154128599</v>
      </c>
      <c r="AB1152" s="991" t="e">
        <f>'1 уровень'!#REF!</f>
        <v>#REF!</v>
      </c>
      <c r="AC1152" s="998" t="e">
        <f>'1 уровень'!#REF!</f>
        <v>#REF!</v>
      </c>
      <c r="AD1152" s="196">
        <f t="shared" si="227"/>
        <v>2760581.4100000006</v>
      </c>
      <c r="AE1152" s="196">
        <f t="shared" si="223"/>
        <v>0</v>
      </c>
      <c r="AF1152" s="907"/>
      <c r="AI1152" s="1058"/>
      <c r="AJ1152" s="18">
        <f t="shared" si="226"/>
        <v>-6294.3617021276596</v>
      </c>
      <c r="AM1152" s="277"/>
    </row>
    <row r="1153" spans="1:39" x14ac:dyDescent="0.25">
      <c r="B1153" s="18">
        <v>1</v>
      </c>
      <c r="C1153" s="559" t="s">
        <v>312</v>
      </c>
      <c r="D1153" s="27">
        <f>'1 уровень'!E3375</f>
        <v>7553.1914893617022</v>
      </c>
      <c r="E1153" s="27">
        <f>'1 уровень'!F3375</f>
        <v>1258.8297872340424</v>
      </c>
      <c r="F1153" s="27">
        <f>'1 уровень'!G3375</f>
        <v>1032.8106382978724</v>
      </c>
      <c r="G1153" s="64">
        <f>'1 уровень'!H3375</f>
        <v>82.045297050621159</v>
      </c>
      <c r="H1153" s="78">
        <f>'1 уровень'!I3375</f>
        <v>0</v>
      </c>
      <c r="I1153" s="78">
        <f>'1 уровень'!J3375</f>
        <v>0</v>
      </c>
      <c r="J1153" s="25">
        <f>'1 уровень'!K3375</f>
        <v>0</v>
      </c>
      <c r="K1153" s="25">
        <f>'1 уровень'!L3375</f>
        <v>0</v>
      </c>
      <c r="L1153" s="25">
        <f>'1 уровень'!M3375</f>
        <v>0</v>
      </c>
      <c r="M1153" s="25">
        <f>'1 уровень'!N3375</f>
        <v>0</v>
      </c>
      <c r="N1153" s="25">
        <f>'1 уровень'!O3375</f>
        <v>0</v>
      </c>
      <c r="O1153" s="25">
        <f>'1 уровень'!P3375</f>
        <v>0</v>
      </c>
      <c r="P1153" s="72">
        <f>'1 уровень'!Q3375</f>
        <v>0</v>
      </c>
      <c r="Q1153" s="72">
        <f>'1 уровень'!R3375</f>
        <v>0</v>
      </c>
      <c r="R1153" s="72">
        <f>'1 уровень'!S3375</f>
        <v>0</v>
      </c>
      <c r="S1153" s="72">
        <f>'1 уровень'!T3375</f>
        <v>0</v>
      </c>
      <c r="T1153" s="794">
        <f>'1 уровень'!U3375</f>
        <v>0</v>
      </c>
      <c r="U1153" s="72">
        <f>'1 уровень'!V3375</f>
        <v>0</v>
      </c>
      <c r="V1153" s="72">
        <f>'1 уровень'!W3375</f>
        <v>0</v>
      </c>
      <c r="W1153" s="72">
        <f>'1 уровень'!X3375</f>
        <v>0</v>
      </c>
      <c r="X1153" s="72">
        <f>'1 уровень'!Y3375</f>
        <v>0</v>
      </c>
      <c r="Y1153" s="389">
        <f>'1 уровень'!Z3375</f>
        <v>0</v>
      </c>
      <c r="Z1153" s="72"/>
      <c r="AA1153" s="72"/>
      <c r="AB1153" s="991" t="e">
        <f>'1 уровень'!#REF!</f>
        <v>#REF!</v>
      </c>
      <c r="AC1153" s="998" t="e">
        <f>'1 уровень'!#REF!</f>
        <v>#REF!</v>
      </c>
      <c r="AD1153" s="196">
        <f t="shared" si="227"/>
        <v>0</v>
      </c>
      <c r="AE1153" s="196">
        <f t="shared" si="223"/>
        <v>0</v>
      </c>
      <c r="AF1153" s="907"/>
      <c r="AI1153" s="1058"/>
      <c r="AJ1153" s="18">
        <f t="shared" si="226"/>
        <v>0</v>
      </c>
      <c r="AM1153" s="277"/>
    </row>
    <row r="1154" spans="1:39" x14ac:dyDescent="0.25">
      <c r="B1154" s="18">
        <v>1</v>
      </c>
      <c r="C1154" s="559" t="s">
        <v>320</v>
      </c>
      <c r="D1154" s="27">
        <f>'1 уровень'!E3376</f>
        <v>0</v>
      </c>
      <c r="E1154" s="27">
        <f>'1 уровень'!F3376</f>
        <v>0</v>
      </c>
      <c r="F1154" s="27">
        <f>'1 уровень'!G3376</f>
        <v>0</v>
      </c>
      <c r="G1154" s="64">
        <f>'1 уровень'!H3376</f>
        <v>0</v>
      </c>
      <c r="H1154" s="78">
        <f>'1 уровень'!I3376</f>
        <v>0</v>
      </c>
      <c r="I1154" s="78">
        <f>'1 уровень'!J3376</f>
        <v>0</v>
      </c>
      <c r="J1154" s="25">
        <f>'1 уровень'!K3376</f>
        <v>0</v>
      </c>
      <c r="K1154" s="25">
        <f>'1 уровень'!L3376</f>
        <v>0</v>
      </c>
      <c r="L1154" s="25">
        <f>'1 уровень'!M3376</f>
        <v>0</v>
      </c>
      <c r="M1154" s="25">
        <f>'1 уровень'!N3376</f>
        <v>0</v>
      </c>
      <c r="N1154" s="25">
        <f>'1 уровень'!O3376</f>
        <v>0</v>
      </c>
      <c r="O1154" s="25">
        <f>'1 уровень'!P3376</f>
        <v>0</v>
      </c>
      <c r="P1154" s="72">
        <f>'1 уровень'!Q3376</f>
        <v>0</v>
      </c>
      <c r="Q1154" s="72">
        <f>'1 уровень'!R3376</f>
        <v>0</v>
      </c>
      <c r="R1154" s="72">
        <f>'1 уровень'!S3376</f>
        <v>0</v>
      </c>
      <c r="S1154" s="72">
        <f>'1 уровень'!T3376</f>
        <v>0</v>
      </c>
      <c r="T1154" s="794">
        <f>'1 уровень'!U3376</f>
        <v>0</v>
      </c>
      <c r="U1154" s="72">
        <f>'1 уровень'!V3376</f>
        <v>0</v>
      </c>
      <c r="V1154" s="72">
        <f>'1 уровень'!W3376</f>
        <v>0</v>
      </c>
      <c r="W1154" s="72">
        <f>'1 уровень'!X3376</f>
        <v>0</v>
      </c>
      <c r="X1154" s="72">
        <f>'1 уровень'!Y3376</f>
        <v>0</v>
      </c>
      <c r="Y1154" s="389">
        <f>'1 уровень'!Z3376</f>
        <v>0</v>
      </c>
      <c r="Z1154" s="72"/>
      <c r="AA1154" s="72"/>
      <c r="AB1154" s="991">
        <f>'1 уровень'!AA3375</f>
        <v>0</v>
      </c>
      <c r="AC1154" s="998" t="e">
        <f>'1 уровень'!#REF!</f>
        <v>#REF!</v>
      </c>
      <c r="AD1154" s="196">
        <f t="shared" si="227"/>
        <v>0</v>
      </c>
      <c r="AE1154" s="196">
        <f t="shared" si="223"/>
        <v>0</v>
      </c>
      <c r="AF1154" s="907"/>
      <c r="AI1154" s="1058"/>
      <c r="AJ1154" s="18">
        <f t="shared" si="226"/>
        <v>-6294.3617021276596</v>
      </c>
      <c r="AM1154" s="277"/>
    </row>
    <row r="1155" spans="1:39" x14ac:dyDescent="0.25">
      <c r="B1155" s="18">
        <v>1</v>
      </c>
      <c r="C1155" s="1044" t="s">
        <v>321</v>
      </c>
      <c r="D1155" s="27">
        <f>'1 уровень'!E3377</f>
        <v>7553.1914893617022</v>
      </c>
      <c r="E1155" s="27">
        <f>'1 уровень'!F3377</f>
        <v>1258.8297872340424</v>
      </c>
      <c r="F1155" s="27">
        <f>'1 уровень'!G3377</f>
        <v>1032.8106382978724</v>
      </c>
      <c r="G1155" s="64">
        <f>'1 уровень'!H3377</f>
        <v>82.045297050621159</v>
      </c>
      <c r="H1155" s="78">
        <f>'1 уровень'!I3377</f>
        <v>0</v>
      </c>
      <c r="I1155" s="78">
        <f>'1 уровень'!J3377</f>
        <v>0</v>
      </c>
      <c r="J1155" s="25">
        <f>'1 уровень'!K3377</f>
        <v>0</v>
      </c>
      <c r="K1155" s="25">
        <f>'1 уровень'!L3377</f>
        <v>0</v>
      </c>
      <c r="L1155" s="25">
        <f>'1 уровень'!M3377</f>
        <v>0</v>
      </c>
      <c r="M1155" s="25">
        <f>'1 уровень'!N3377</f>
        <v>0</v>
      </c>
      <c r="N1155" s="25">
        <f>'1 уровень'!O3377</f>
        <v>0</v>
      </c>
      <c r="O1155" s="25">
        <f>'1 уровень'!P3377</f>
        <v>0</v>
      </c>
      <c r="P1155" s="72">
        <f>'1 уровень'!Q3377</f>
        <v>0</v>
      </c>
      <c r="Q1155" s="72">
        <f>'1 уровень'!R3377</f>
        <v>0</v>
      </c>
      <c r="R1155" s="72">
        <f>'1 уровень'!S3377</f>
        <v>0</v>
      </c>
      <c r="S1155" s="72">
        <f>'1 уровень'!T3377</f>
        <v>0</v>
      </c>
      <c r="T1155" s="794">
        <f>'1 уровень'!U3377</f>
        <v>0</v>
      </c>
      <c r="U1155" s="72">
        <f>'1 уровень'!V3377</f>
        <v>0</v>
      </c>
      <c r="V1155" s="72">
        <f>'1 уровень'!W3377</f>
        <v>0</v>
      </c>
      <c r="W1155" s="72">
        <f>'1 уровень'!X3377</f>
        <v>0</v>
      </c>
      <c r="X1155" s="72">
        <f>'1 уровень'!Y3377</f>
        <v>0</v>
      </c>
      <c r="Y1155" s="389">
        <f>'1 уровень'!Z3377</f>
        <v>0</v>
      </c>
      <c r="Z1155" s="72"/>
      <c r="AA1155" s="72"/>
      <c r="AB1155" s="991">
        <f>'1 уровень'!AA3376</f>
        <v>0</v>
      </c>
      <c r="AC1155" s="998">
        <f>'1 уровень'!AB3375</f>
        <v>0</v>
      </c>
      <c r="AD1155" s="196">
        <f t="shared" si="227"/>
        <v>0</v>
      </c>
      <c r="AE1155" s="196">
        <f t="shared" si="223"/>
        <v>0</v>
      </c>
      <c r="AF1155" s="907">
        <f t="shared" ref="AF1155:AF1171" si="231">IF(P1155&gt;0,P1155*1000/D1155,0)</f>
        <v>0</v>
      </c>
      <c r="AG1155" s="18">
        <f t="shared" ref="AG1155:AG1185" si="232">S1155/F1155*1000</f>
        <v>0</v>
      </c>
      <c r="AI1155" s="1058"/>
      <c r="AJ1155" s="18">
        <f t="shared" si="226"/>
        <v>-59167</v>
      </c>
      <c r="AM1155" s="277"/>
    </row>
    <row r="1156" spans="1:39" x14ac:dyDescent="0.25">
      <c r="B1156" s="18">
        <v>1</v>
      </c>
      <c r="C1156" s="292" t="s">
        <v>322</v>
      </c>
      <c r="D1156" s="27">
        <f>'1 уровень'!E3378</f>
        <v>71000</v>
      </c>
      <c r="E1156" s="27">
        <f>'1 уровень'!F3378</f>
        <v>11833</v>
      </c>
      <c r="F1156" s="27">
        <f>'1 уровень'!G3378</f>
        <v>9708.4200000000019</v>
      </c>
      <c r="G1156" s="64">
        <f>'1 уровень'!H3378</f>
        <v>82.045297050621159</v>
      </c>
      <c r="H1156" s="78">
        <f>'1 уровень'!I3378</f>
        <v>0</v>
      </c>
      <c r="I1156" s="78">
        <f>'1 уровень'!J3378</f>
        <v>0</v>
      </c>
      <c r="J1156" s="25">
        <f>'1 уровень'!K3378</f>
        <v>0</v>
      </c>
      <c r="K1156" s="25">
        <f>'1 уровень'!L3378</f>
        <v>0</v>
      </c>
      <c r="L1156" s="25">
        <f>'1 уровень'!M3378</f>
        <v>0</v>
      </c>
      <c r="M1156" s="25">
        <f>'1 уровень'!N3378</f>
        <v>0</v>
      </c>
      <c r="N1156" s="25">
        <f>'1 уровень'!O3378</f>
        <v>0</v>
      </c>
      <c r="O1156" s="25">
        <f>'1 уровень'!P3378</f>
        <v>0</v>
      </c>
      <c r="P1156" s="27">
        <f>'1 уровень'!Q3378</f>
        <v>0</v>
      </c>
      <c r="Q1156" s="27">
        <f>'1 уровень'!R3378</f>
        <v>0</v>
      </c>
      <c r="R1156" s="27">
        <f>'1 уровень'!S3378</f>
        <v>0</v>
      </c>
      <c r="S1156" s="27">
        <f>'1 уровень'!T3378</f>
        <v>0</v>
      </c>
      <c r="T1156" s="27">
        <f>'1 уровень'!U3378</f>
        <v>0</v>
      </c>
      <c r="U1156" s="27">
        <f>'1 уровень'!V3378</f>
        <v>0</v>
      </c>
      <c r="V1156" s="27">
        <f>'1 уровень'!W3378</f>
        <v>0</v>
      </c>
      <c r="W1156" s="27">
        <f>'1 уровень'!X3378</f>
        <v>0</v>
      </c>
      <c r="X1156" s="27">
        <f>'1 уровень'!Y3378</f>
        <v>0</v>
      </c>
      <c r="Y1156" s="27">
        <f>'1 уровень'!Z3378</f>
        <v>0</v>
      </c>
      <c r="Z1156" s="72"/>
      <c r="AA1156" s="72"/>
      <c r="AB1156" s="991">
        <f>'1 уровень'!AA3377</f>
        <v>0</v>
      </c>
      <c r="AC1156" s="998">
        <f>'1 уровень'!AB3376</f>
        <v>0</v>
      </c>
      <c r="AD1156" s="196">
        <f t="shared" si="227"/>
        <v>0</v>
      </c>
      <c r="AE1156" s="196">
        <f t="shared" si="223"/>
        <v>0</v>
      </c>
      <c r="AF1156" s="907">
        <f t="shared" si="231"/>
        <v>0</v>
      </c>
      <c r="AG1156" s="18">
        <f t="shared" si="232"/>
        <v>0</v>
      </c>
      <c r="AI1156" s="1058"/>
      <c r="AJ1156" s="18">
        <f t="shared" si="226"/>
        <v>-16</v>
      </c>
      <c r="AM1156" s="277"/>
    </row>
    <row r="1157" spans="1:39" x14ac:dyDescent="0.25">
      <c r="B1157" s="18">
        <v>1</v>
      </c>
      <c r="C1157" s="292" t="s">
        <v>217</v>
      </c>
      <c r="D1157" s="27">
        <f>'1 уровень'!E3379</f>
        <v>20</v>
      </c>
      <c r="E1157" s="27">
        <f>'1 уровень'!F3379</f>
        <v>4</v>
      </c>
      <c r="F1157" s="27">
        <f>'1 уровень'!G3379</f>
        <v>0</v>
      </c>
      <c r="G1157" s="64">
        <f>'1 уровень'!H3379</f>
        <v>0</v>
      </c>
      <c r="H1157" s="78">
        <f>'1 уровень'!I3379</f>
        <v>0</v>
      </c>
      <c r="I1157" s="78">
        <f>'1 уровень'!J3379</f>
        <v>0</v>
      </c>
      <c r="J1157" s="25">
        <f>'1 уровень'!K3379</f>
        <v>0</v>
      </c>
      <c r="K1157" s="25">
        <f>'1 уровень'!L3379</f>
        <v>0</v>
      </c>
      <c r="L1157" s="25">
        <f>'1 уровень'!M3379</f>
        <v>0</v>
      </c>
      <c r="M1157" s="25">
        <f>'1 уровень'!N3379</f>
        <v>0</v>
      </c>
      <c r="N1157" s="25">
        <f>'1 уровень'!O3379</f>
        <v>0</v>
      </c>
      <c r="O1157" s="25">
        <f>'1 уровень'!P3379</f>
        <v>0</v>
      </c>
      <c r="P1157" s="72">
        <f>'1 уровень'!Q3379</f>
        <v>17.107500000000002</v>
      </c>
      <c r="Q1157" s="72">
        <f>'1 уровень'!R3379</f>
        <v>17.107500000000002</v>
      </c>
      <c r="R1157" s="72">
        <f>'1 уровень'!S3379</f>
        <v>2.8512500000000003</v>
      </c>
      <c r="S1157" s="72">
        <f>'1 уровень'!T3379</f>
        <v>0</v>
      </c>
      <c r="T1157" s="794">
        <f>'1 уровень'!U3379</f>
        <v>0</v>
      </c>
      <c r="U1157" s="72">
        <f>'1 уровень'!V3379</f>
        <v>0</v>
      </c>
      <c r="V1157" s="72">
        <f>'1 уровень'!W3379</f>
        <v>-2.8512500000000003</v>
      </c>
      <c r="W1157" s="72">
        <f>'1 уровень'!X3379</f>
        <v>0</v>
      </c>
      <c r="X1157" s="72">
        <f>'1 уровень'!Y3379</f>
        <v>0</v>
      </c>
      <c r="Y1157" s="389">
        <f>'1 уровень'!Z3379</f>
        <v>0</v>
      </c>
      <c r="Z1157" s="72"/>
      <c r="AA1157" s="72"/>
      <c r="AB1157" s="991">
        <f>'1 уровень'!AA3378</f>
        <v>0</v>
      </c>
      <c r="AC1157" s="998">
        <f>'1 уровень'!AB3377</f>
        <v>0</v>
      </c>
      <c r="AD1157" s="196">
        <f t="shared" si="227"/>
        <v>0</v>
      </c>
      <c r="AE1157" s="196">
        <f t="shared" si="223"/>
        <v>0</v>
      </c>
      <c r="AF1157" s="907">
        <f t="shared" si="231"/>
        <v>855.375</v>
      </c>
      <c r="AG1157" s="18" t="e">
        <f t="shared" si="232"/>
        <v>#DIV/0!</v>
      </c>
      <c r="AI1157" s="1058"/>
      <c r="AJ1157" s="18">
        <f t="shared" si="226"/>
        <v>-15003</v>
      </c>
      <c r="AM1157" s="277"/>
    </row>
    <row r="1158" spans="1:39" ht="90" x14ac:dyDescent="0.25">
      <c r="B1158" s="18">
        <v>1</v>
      </c>
      <c r="C1158" s="173" t="s">
        <v>518</v>
      </c>
      <c r="D1158" s="27">
        <f>'1 уровень'!E3380</f>
        <v>18004</v>
      </c>
      <c r="E1158" s="27">
        <f>'1 уровень'!F3380</f>
        <v>3001</v>
      </c>
      <c r="F1158" s="27">
        <f>'1 уровень'!G3380</f>
        <v>2568</v>
      </c>
      <c r="G1158" s="64">
        <f>'1 уровень'!H3380</f>
        <v>85.571476174608463</v>
      </c>
      <c r="H1158" s="78">
        <f>'1 уровень'!I3380</f>
        <v>0</v>
      </c>
      <c r="I1158" s="78">
        <f>'1 уровень'!J3380</f>
        <v>0</v>
      </c>
      <c r="J1158" s="25">
        <f>'1 уровень'!K3380</f>
        <v>0</v>
      </c>
      <c r="K1158" s="25">
        <f>'1 уровень'!L3380</f>
        <v>0</v>
      </c>
      <c r="L1158" s="25">
        <f>'1 уровень'!M3380</f>
        <v>0</v>
      </c>
      <c r="M1158" s="25">
        <f>'1 уровень'!N3380</f>
        <v>0</v>
      </c>
      <c r="N1158" s="25">
        <f>'1 уровень'!O3380</f>
        <v>0</v>
      </c>
      <c r="O1158" s="25">
        <f>'1 уровень'!P3380</f>
        <v>0</v>
      </c>
      <c r="P1158" s="72">
        <f>'1 уровень'!Q3380</f>
        <v>56252.996379999997</v>
      </c>
      <c r="Q1158" s="72">
        <f>'1 уровень'!R3380</f>
        <v>56252.996379999997</v>
      </c>
      <c r="R1158" s="72">
        <f>'1 уровень'!S3380</f>
        <v>9375.4993966666661</v>
      </c>
      <c r="S1158" s="72">
        <f>'1 уровень'!T3380</f>
        <v>7750.7896199999996</v>
      </c>
      <c r="T1158" s="794">
        <f>'1 уровень'!U3380</f>
        <v>0</v>
      </c>
      <c r="U1158" s="72">
        <f>'1 уровень'!V3380</f>
        <v>0</v>
      </c>
      <c r="V1158" s="72">
        <f>'1 уровень'!W3380</f>
        <v>-1624.7097766666666</v>
      </c>
      <c r="W1158" s="72">
        <f>'1 уровень'!X3380</f>
        <v>0</v>
      </c>
      <c r="X1158" s="72">
        <f>'1 уровень'!Y3380</f>
        <v>0</v>
      </c>
      <c r="Y1158" s="389">
        <f>'1 уровень'!Z3380</f>
        <v>7750.7896199999996</v>
      </c>
      <c r="Z1158" s="72"/>
      <c r="AA1158" s="72"/>
      <c r="AB1158" s="991" t="e">
        <f>'1 уровень'!#REF!</f>
        <v>#REF!</v>
      </c>
      <c r="AC1158" s="998">
        <f>'1 уровень'!AB3378</f>
        <v>0</v>
      </c>
      <c r="AD1158" s="196">
        <f t="shared" si="227"/>
        <v>7750789.6199999992</v>
      </c>
      <c r="AE1158" s="196">
        <f t="shared" si="223"/>
        <v>0</v>
      </c>
      <c r="AF1158" s="907">
        <f t="shared" si="231"/>
        <v>3124.4721384136856</v>
      </c>
      <c r="AG1158" s="18">
        <f t="shared" si="232"/>
        <v>3018.2202570093459</v>
      </c>
      <c r="AI1158" s="1058"/>
      <c r="AJ1158" s="18">
        <f t="shared" si="226"/>
        <v>-30488.35</v>
      </c>
      <c r="AM1158" s="277"/>
    </row>
    <row r="1159" spans="1:39" x14ac:dyDescent="0.25">
      <c r="A1159" s="18">
        <v>1</v>
      </c>
      <c r="B1159" s="18">
        <v>1</v>
      </c>
      <c r="C1159" s="297" t="s">
        <v>260</v>
      </c>
      <c r="D1159" s="27">
        <f>'1 уровень'!E3381</f>
        <v>36584.1</v>
      </c>
      <c r="E1159" s="27">
        <f>'1 уровень'!F3381</f>
        <v>6095.75</v>
      </c>
      <c r="F1159" s="27">
        <f>'1 уровень'!G3381</f>
        <v>4933.9575000000004</v>
      </c>
      <c r="G1159" s="64">
        <f>'1 уровень'!H3381</f>
        <v>80.940942459910602</v>
      </c>
      <c r="H1159" s="78">
        <f>'1 уровень'!I3381</f>
        <v>0</v>
      </c>
      <c r="I1159" s="78">
        <f>'1 уровень'!J3381</f>
        <v>0</v>
      </c>
      <c r="J1159" s="25">
        <f>'1 уровень'!K3381</f>
        <v>0</v>
      </c>
      <c r="K1159" s="25">
        <f>'1 уровень'!L3381</f>
        <v>0</v>
      </c>
      <c r="L1159" s="25">
        <f>'1 уровень'!M3381</f>
        <v>0</v>
      </c>
      <c r="M1159" s="25">
        <f>'1 уровень'!N3381</f>
        <v>0</v>
      </c>
      <c r="N1159" s="25">
        <f>'1 уровень'!O3381</f>
        <v>0</v>
      </c>
      <c r="O1159" s="25">
        <f>'1 уровень'!P3381</f>
        <v>0</v>
      </c>
      <c r="P1159" s="72">
        <f>'1 уровень'!Q3381</f>
        <v>0</v>
      </c>
      <c r="Q1159" s="72">
        <f>'1 уровень'!R3381</f>
        <v>0</v>
      </c>
      <c r="R1159" s="72">
        <f>'1 уровень'!S3381</f>
        <v>0</v>
      </c>
      <c r="S1159" s="72">
        <f>'1 уровень'!T3381</f>
        <v>0</v>
      </c>
      <c r="T1159" s="794">
        <f>'1 уровень'!U3381</f>
        <v>0</v>
      </c>
      <c r="U1159" s="72">
        <f>'1 уровень'!V3381</f>
        <v>0</v>
      </c>
      <c r="V1159" s="72">
        <f>'1 уровень'!W3381</f>
        <v>0</v>
      </c>
      <c r="W1159" s="72">
        <f>'1 уровень'!X3381</f>
        <v>0</v>
      </c>
      <c r="X1159" s="72">
        <f>'1 уровень'!Y3381</f>
        <v>0</v>
      </c>
      <c r="Y1159" s="389">
        <f>'1 уровень'!Z3381</f>
        <v>0</v>
      </c>
      <c r="Z1159" s="72"/>
      <c r="AA1159" s="72"/>
      <c r="AB1159" s="991" t="e">
        <f>'1 уровень'!#REF!</f>
        <v>#REF!</v>
      </c>
      <c r="AC1159" s="998" t="e">
        <f>'1 уровень'!#REF!</f>
        <v>#REF!</v>
      </c>
      <c r="AD1159" s="196">
        <f t="shared" si="227"/>
        <v>0</v>
      </c>
      <c r="AE1159" s="196">
        <f t="shared" si="223"/>
        <v>0</v>
      </c>
      <c r="AF1159" s="907">
        <f t="shared" si="231"/>
        <v>0</v>
      </c>
      <c r="AG1159" s="18">
        <f t="shared" si="232"/>
        <v>0</v>
      </c>
      <c r="AI1159" s="1058"/>
      <c r="AJ1159" s="18">
        <f t="shared" si="226"/>
        <v>-46259</v>
      </c>
      <c r="AM1159" s="277"/>
    </row>
    <row r="1160" spans="1:39" ht="29.25" x14ac:dyDescent="0.25">
      <c r="A1160" s="18">
        <v>1</v>
      </c>
      <c r="B1160" s="18">
        <v>1</v>
      </c>
      <c r="C1160" s="292" t="s">
        <v>274</v>
      </c>
      <c r="D1160" s="27">
        <f>'1 уровень'!E3382</f>
        <v>55511</v>
      </c>
      <c r="E1160" s="27">
        <f>'1 уровень'!F3382</f>
        <v>9252</v>
      </c>
      <c r="F1160" s="27">
        <f>'1 уровень'!G3382</f>
        <v>10571</v>
      </c>
      <c r="G1160" s="64">
        <f>'1 уровень'!H3382</f>
        <v>114.25637699956765</v>
      </c>
      <c r="H1160" s="78">
        <f>'1 уровень'!I3382</f>
        <v>0</v>
      </c>
      <c r="I1160" s="78">
        <f>'1 уровень'!J3382</f>
        <v>0</v>
      </c>
      <c r="J1160" s="25">
        <f>'1 уровень'!K3382</f>
        <v>0</v>
      </c>
      <c r="K1160" s="25">
        <f>'1 уровень'!L3382</f>
        <v>0</v>
      </c>
      <c r="L1160" s="25">
        <f>'1 уровень'!M3382</f>
        <v>0</v>
      </c>
      <c r="M1160" s="25">
        <f>'1 уровень'!N3382</f>
        <v>0</v>
      </c>
      <c r="N1160" s="25">
        <f>'1 уровень'!O3382</f>
        <v>0</v>
      </c>
      <c r="O1160" s="25">
        <f>'1 уровень'!P3382</f>
        <v>0</v>
      </c>
      <c r="P1160" s="72">
        <f>'1 уровень'!Q3382</f>
        <v>0</v>
      </c>
      <c r="Q1160" s="72">
        <f>'1 уровень'!R3382</f>
        <v>0</v>
      </c>
      <c r="R1160" s="72">
        <f>'1 уровень'!S3382</f>
        <v>0</v>
      </c>
      <c r="S1160" s="72">
        <f>'1 уровень'!T3382</f>
        <v>0</v>
      </c>
      <c r="T1160" s="794">
        <f>'1 уровень'!U3382</f>
        <v>0</v>
      </c>
      <c r="U1160" s="72">
        <f>'1 уровень'!V3382</f>
        <v>0</v>
      </c>
      <c r="V1160" s="72">
        <f>'1 уровень'!W3382</f>
        <v>0</v>
      </c>
      <c r="W1160" s="72">
        <f>'1 уровень'!X3382</f>
        <v>0</v>
      </c>
      <c r="X1160" s="72">
        <f>'1 уровень'!Y3382</f>
        <v>0</v>
      </c>
      <c r="Y1160" s="389">
        <f>'1 уровень'!Z3382</f>
        <v>0</v>
      </c>
      <c r="Z1160" s="72"/>
      <c r="AA1160" s="72"/>
      <c r="AB1160" s="991" t="e">
        <f>'1 уровень'!#REF!</f>
        <v>#REF!</v>
      </c>
      <c r="AC1160" s="998" t="e">
        <f>'1 уровень'!#REF!</f>
        <v>#REF!</v>
      </c>
      <c r="AD1160" s="196">
        <f t="shared" si="227"/>
        <v>0</v>
      </c>
      <c r="AE1160" s="196">
        <f t="shared" si="223"/>
        <v>0</v>
      </c>
      <c r="AF1160" s="907">
        <f t="shared" si="231"/>
        <v>0</v>
      </c>
      <c r="AG1160" s="18">
        <f t="shared" si="232"/>
        <v>0</v>
      </c>
      <c r="AI1160" s="1058"/>
      <c r="AJ1160" s="18">
        <f t="shared" si="226"/>
        <v>-104179.36170212767</v>
      </c>
      <c r="AM1160" s="277"/>
    </row>
    <row r="1161" spans="1:39" ht="30" x14ac:dyDescent="0.25">
      <c r="A1161" s="18">
        <v>1</v>
      </c>
      <c r="B1161" s="18">
        <v>1</v>
      </c>
      <c r="C1161" s="174" t="s">
        <v>261</v>
      </c>
      <c r="D1161" s="27">
        <f>'1 уровень'!E3383</f>
        <v>125015.19148936171</v>
      </c>
      <c r="E1161" s="27">
        <f>'1 уровень'!F3383</f>
        <v>20835.829787234041</v>
      </c>
      <c r="F1161" s="27">
        <f>'1 уровень'!G3383</f>
        <v>6048.8106382978722</v>
      </c>
      <c r="G1161" s="64">
        <f>'1 уровень'!H3383</f>
        <v>29.030812307767718</v>
      </c>
      <c r="H1161" s="78">
        <f>'1 уровень'!I3383</f>
        <v>0</v>
      </c>
      <c r="I1161" s="78">
        <f>'1 уровень'!J3383</f>
        <v>0</v>
      </c>
      <c r="J1161" s="25">
        <f>'1 уровень'!K3383</f>
        <v>0</v>
      </c>
      <c r="K1161" s="25">
        <f>'1 уровень'!L3383</f>
        <v>0</v>
      </c>
      <c r="L1161" s="25">
        <f>'1 уровень'!M3383</f>
        <v>0</v>
      </c>
      <c r="M1161" s="25">
        <f>'1 уровень'!N3383</f>
        <v>0</v>
      </c>
      <c r="N1161" s="25">
        <f>'1 уровень'!O3383</f>
        <v>0</v>
      </c>
      <c r="O1161" s="25">
        <f>'1 уровень'!P3383</f>
        <v>0</v>
      </c>
      <c r="P1161" s="72">
        <f>'1 уровень'!Q3383</f>
        <v>0</v>
      </c>
      <c r="Q1161" s="72">
        <f>'1 уровень'!R3383</f>
        <v>0</v>
      </c>
      <c r="R1161" s="72">
        <f>'1 уровень'!S3383</f>
        <v>0</v>
      </c>
      <c r="S1161" s="72">
        <f>'1 уровень'!T3383</f>
        <v>0</v>
      </c>
      <c r="T1161" s="794">
        <f>'1 уровень'!U3383</f>
        <v>0</v>
      </c>
      <c r="U1161" s="72">
        <f>'1 уровень'!V3383</f>
        <v>0</v>
      </c>
      <c r="V1161" s="72">
        <f>'1 уровень'!W3383</f>
        <v>0</v>
      </c>
      <c r="W1161" s="72">
        <f>'1 уровень'!X3383</f>
        <v>0</v>
      </c>
      <c r="X1161" s="72">
        <f>'1 уровень'!Y3383</f>
        <v>0</v>
      </c>
      <c r="Y1161" s="389">
        <f>'1 уровень'!Z3383</f>
        <v>0</v>
      </c>
      <c r="Z1161" s="72"/>
      <c r="AA1161" s="72"/>
      <c r="AB1161" s="991">
        <f>'1 уровень'!AA3379</f>
        <v>0</v>
      </c>
      <c r="AC1161" s="998" t="e">
        <f>'1 уровень'!#REF!</f>
        <v>#REF!</v>
      </c>
      <c r="AD1161" s="196">
        <f t="shared" si="227"/>
        <v>0</v>
      </c>
      <c r="AE1161" s="196">
        <f t="shared" si="223"/>
        <v>0</v>
      </c>
      <c r="AF1161" s="907">
        <f t="shared" si="231"/>
        <v>0</v>
      </c>
      <c r="AG1161" s="18">
        <f t="shared" si="232"/>
        <v>0</v>
      </c>
      <c r="AI1161" s="1058"/>
      <c r="AJ1161" s="18">
        <f t="shared" si="226"/>
        <v>-20925</v>
      </c>
      <c r="AM1161" s="277"/>
    </row>
    <row r="1162" spans="1:39" ht="29.25" x14ac:dyDescent="0.25">
      <c r="A1162" s="18">
        <v>1</v>
      </c>
      <c r="B1162" s="18">
        <v>1</v>
      </c>
      <c r="C1162" s="292" t="s">
        <v>262</v>
      </c>
      <c r="D1162" s="27">
        <f>'1 уровень'!E3384</f>
        <v>25110</v>
      </c>
      <c r="E1162" s="27">
        <f>'1 уровень'!F3384</f>
        <v>4185</v>
      </c>
      <c r="F1162" s="27">
        <f>'1 уровень'!G3384</f>
        <v>4022</v>
      </c>
      <c r="G1162" s="64">
        <f>'1 уровень'!H3384</f>
        <v>96.105137395459977</v>
      </c>
      <c r="H1162" s="78">
        <f>'1 уровень'!I3384</f>
        <v>0</v>
      </c>
      <c r="I1162" s="78">
        <f>'1 уровень'!J3384</f>
        <v>0</v>
      </c>
      <c r="J1162" s="25">
        <f>'1 уровень'!K3384</f>
        <v>0</v>
      </c>
      <c r="K1162" s="25">
        <f>'1 уровень'!L3384</f>
        <v>0</v>
      </c>
      <c r="L1162" s="25">
        <f>'1 уровень'!M3384</f>
        <v>0</v>
      </c>
      <c r="M1162" s="25">
        <f>'1 уровень'!N3384</f>
        <v>0</v>
      </c>
      <c r="N1162" s="25">
        <f>'1 уровень'!O3384</f>
        <v>0</v>
      </c>
      <c r="O1162" s="25">
        <f>'1 уровень'!P3384</f>
        <v>0</v>
      </c>
      <c r="P1162" s="72">
        <f>'1 уровень'!Q3384</f>
        <v>0</v>
      </c>
      <c r="Q1162" s="72">
        <f>'1 уровень'!R3384</f>
        <v>0</v>
      </c>
      <c r="R1162" s="72">
        <f>'1 уровень'!S3384</f>
        <v>0</v>
      </c>
      <c r="S1162" s="72">
        <f>'1 уровень'!T3384</f>
        <v>0</v>
      </c>
      <c r="T1162" s="794">
        <f>'1 уровень'!U3384</f>
        <v>0</v>
      </c>
      <c r="U1162" s="72">
        <f>'1 уровень'!V3384</f>
        <v>0</v>
      </c>
      <c r="V1162" s="72">
        <f>'1 уровень'!W3384</f>
        <v>0</v>
      </c>
      <c r="W1162" s="72">
        <f>'1 уровень'!X3384</f>
        <v>0</v>
      </c>
      <c r="X1162" s="72">
        <f>'1 уровень'!Y3384</f>
        <v>0</v>
      </c>
      <c r="Y1162" s="389">
        <f>'1 уровень'!Z3384</f>
        <v>0</v>
      </c>
      <c r="Z1162" s="72" t="e">
        <f>S1162/R1162*100</f>
        <v>#DIV/0!</v>
      </c>
      <c r="AA1162" s="72" t="e">
        <f>Y1162/R1162*100</f>
        <v>#DIV/0!</v>
      </c>
      <c r="AB1162" s="991">
        <f>'1 уровень'!AA3380</f>
        <v>0</v>
      </c>
      <c r="AC1162" s="998">
        <f>'1 уровень'!AB3379</f>
        <v>0</v>
      </c>
      <c r="AD1162" s="196">
        <f t="shared" si="227"/>
        <v>0</v>
      </c>
      <c r="AE1162" s="196">
        <f t="shared" si="223"/>
        <v>0</v>
      </c>
      <c r="AF1162" s="907">
        <f t="shared" si="231"/>
        <v>0</v>
      </c>
      <c r="AG1162" s="18">
        <f t="shared" si="232"/>
        <v>0</v>
      </c>
      <c r="AI1162" s="1058"/>
      <c r="AJ1162" s="18">
        <f t="shared" si="226"/>
        <v>-405268.53095238097</v>
      </c>
      <c r="AM1162" s="277"/>
    </row>
    <row r="1163" spans="1:39" ht="29.25" x14ac:dyDescent="0.25">
      <c r="A1163" s="18">
        <v>1</v>
      </c>
      <c r="B1163" s="18">
        <v>1</v>
      </c>
      <c r="C1163" s="175" t="s">
        <v>134</v>
      </c>
      <c r="D1163" s="27">
        <f>'1 уровень'!E3385</f>
        <v>486321.46190476191</v>
      </c>
      <c r="E1163" s="27">
        <f>'1 уровень'!F3385</f>
        <v>81052.930952380964</v>
      </c>
      <c r="F1163" s="27">
        <f>'1 уровень'!G3385</f>
        <v>41556.886071428569</v>
      </c>
      <c r="G1163" s="64">
        <f>'1 уровень'!H3385</f>
        <v>51.271293441372855</v>
      </c>
      <c r="H1163" s="78">
        <f>'1 уровень'!I3385</f>
        <v>0</v>
      </c>
      <c r="I1163" s="78">
        <f>'1 уровень'!J3385</f>
        <v>0</v>
      </c>
      <c r="J1163" s="25">
        <f>'1 уровень'!K3385</f>
        <v>0</v>
      </c>
      <c r="K1163" s="25">
        <f>'1 уровень'!L3385</f>
        <v>0</v>
      </c>
      <c r="L1163" s="25">
        <f>'1 уровень'!M3385</f>
        <v>0</v>
      </c>
      <c r="M1163" s="25">
        <f>'1 уровень'!N3385</f>
        <v>0</v>
      </c>
      <c r="N1163" s="25">
        <f>'1 уровень'!O3385</f>
        <v>0</v>
      </c>
      <c r="O1163" s="25">
        <f>'1 уровень'!P3385</f>
        <v>0</v>
      </c>
      <c r="P1163" s="72">
        <f>'1 уровень'!Q3385</f>
        <v>587462.27858300006</v>
      </c>
      <c r="Q1163" s="72">
        <f>'1 уровень'!R3385</f>
        <v>587462.27858300006</v>
      </c>
      <c r="R1163" s="72">
        <f>'1 уровень'!S3385</f>
        <v>97910.379763833334</v>
      </c>
      <c r="S1163" s="72">
        <f>'1 уровень'!T3385</f>
        <v>97731.301370000016</v>
      </c>
      <c r="T1163" s="794">
        <f>'1 уровень'!U3385</f>
        <v>0</v>
      </c>
      <c r="U1163" s="72">
        <f>'1 уровень'!V3385</f>
        <v>0</v>
      </c>
      <c r="V1163" s="72">
        <f>'1 уровень'!W3385</f>
        <v>-179.07839383333055</v>
      </c>
      <c r="W1163" s="72">
        <f>'1 уровень'!X3385</f>
        <v>-3.6933400000000001</v>
      </c>
      <c r="X1163" s="72">
        <f>'1 уровень'!Y3385</f>
        <v>-25.229289999999999</v>
      </c>
      <c r="Y1163" s="389">
        <f>'1 уровень'!Z3385</f>
        <v>97706.072080000013</v>
      </c>
      <c r="Z1163" s="72">
        <f>S1163/R1163*100</f>
        <v>99.817099684154769</v>
      </c>
      <c r="AA1163" s="72">
        <f>Y1163/R1163*100</f>
        <v>99.791331946289944</v>
      </c>
      <c r="AB1163" s="991">
        <f>'1 уровень'!AA3381</f>
        <v>0</v>
      </c>
      <c r="AC1163" s="998">
        <f>'1 уровень'!AB3380</f>
        <v>0</v>
      </c>
      <c r="AD1163" s="196">
        <f t="shared" si="227"/>
        <v>97706072.080000013</v>
      </c>
      <c r="AE1163" s="196">
        <f t="shared" si="223"/>
        <v>-25229.289999999997</v>
      </c>
      <c r="AF1163" s="907">
        <f t="shared" si="231"/>
        <v>1207.9711149948075</v>
      </c>
      <c r="AG1163" s="18">
        <f t="shared" si="232"/>
        <v>2351.7474625509253</v>
      </c>
      <c r="AI1163" s="1058"/>
      <c r="AJ1163" s="18">
        <f t="shared" si="226"/>
        <v>-612</v>
      </c>
      <c r="AM1163" s="277"/>
    </row>
    <row r="1164" spans="1:39" x14ac:dyDescent="0.25">
      <c r="A1164" s="18">
        <v>1</v>
      </c>
      <c r="B1164" s="18">
        <v>1</v>
      </c>
      <c r="C1164" s="175" t="s">
        <v>66</v>
      </c>
      <c r="D1164" s="27">
        <f>'1 уровень'!E3386</f>
        <v>735</v>
      </c>
      <c r="E1164" s="27">
        <f>'1 уровень'!F3386</f>
        <v>123</v>
      </c>
      <c r="F1164" s="27">
        <f>'1 уровень'!G3386</f>
        <v>109</v>
      </c>
      <c r="G1164" s="64">
        <f>'1 уровень'!H3386</f>
        <v>88.617886178861795</v>
      </c>
      <c r="H1164" s="78">
        <f>'1 уровень'!I3386</f>
        <v>9.33061224489796</v>
      </c>
      <c r="I1164" s="78">
        <f>'1 уровень'!J3386</f>
        <v>9.385321100917432</v>
      </c>
      <c r="J1164" s="25">
        <f>'1 уровень'!K3386</f>
        <v>6858</v>
      </c>
      <c r="K1164" s="25">
        <f>'1 уровень'!L3386</f>
        <v>1144</v>
      </c>
      <c r="L1164" s="25">
        <f>'1 уровень'!M3386</f>
        <v>1023</v>
      </c>
      <c r="M1164" s="25">
        <f>'1 уровень'!N3386</f>
        <v>89.423076923076934</v>
      </c>
      <c r="N1164" s="25">
        <f>'1 уровень'!O3386</f>
        <v>22.613333333333333</v>
      </c>
      <c r="O1164" s="25">
        <f>'1 уровень'!P3386</f>
        <v>271.43278301886795</v>
      </c>
      <c r="P1164" s="72">
        <f>'1 уровень'!Q3386</f>
        <v>0</v>
      </c>
      <c r="Q1164" s="72">
        <f>'1 уровень'!R3386</f>
        <v>0</v>
      </c>
      <c r="R1164" s="72">
        <f>'1 уровень'!S3386</f>
        <v>0</v>
      </c>
      <c r="S1164" s="72">
        <f>'1 уровень'!T3386</f>
        <v>0</v>
      </c>
      <c r="T1164" s="794">
        <f>'1 уровень'!U3386</f>
        <v>0</v>
      </c>
      <c r="U1164" s="72">
        <f>'1 уровень'!V3386</f>
        <v>0</v>
      </c>
      <c r="V1164" s="72">
        <f>'1 уровень'!W3386</f>
        <v>0</v>
      </c>
      <c r="W1164" s="72">
        <f>'1 уровень'!X3386</f>
        <v>0</v>
      </c>
      <c r="X1164" s="72">
        <f>'1 уровень'!Y3386</f>
        <v>0</v>
      </c>
      <c r="Y1164" s="389">
        <f>'1 уровень'!Z3386</f>
        <v>0</v>
      </c>
      <c r="Z1164" s="72"/>
      <c r="AA1164" s="72"/>
      <c r="AB1164" s="991">
        <f>'1 уровень'!AA3382</f>
        <v>0</v>
      </c>
      <c r="AC1164" s="998">
        <f>'1 уровень'!AB3381</f>
        <v>0</v>
      </c>
      <c r="AD1164" s="196">
        <f t="shared" si="227"/>
        <v>0</v>
      </c>
      <c r="AE1164" s="196">
        <f t="shared" si="223"/>
        <v>0</v>
      </c>
      <c r="AF1164" s="907">
        <f t="shared" si="231"/>
        <v>0</v>
      </c>
      <c r="AG1164" s="18">
        <f t="shared" si="232"/>
        <v>0</v>
      </c>
      <c r="AI1164" s="1058"/>
      <c r="AJ1164" s="18">
        <f t="shared" si="226"/>
        <v>-1381</v>
      </c>
      <c r="AM1164" s="277"/>
    </row>
    <row r="1165" spans="1:39" ht="29.25" x14ac:dyDescent="0.25">
      <c r="A1165" s="18">
        <v>1</v>
      </c>
      <c r="B1165" s="18">
        <v>1</v>
      </c>
      <c r="C1165" s="175" t="s">
        <v>16</v>
      </c>
      <c r="D1165" s="27">
        <f>'1 уровень'!E3387</f>
        <v>1657</v>
      </c>
      <c r="E1165" s="27">
        <f>'1 уровень'!F3387</f>
        <v>276</v>
      </c>
      <c r="F1165" s="27">
        <f>'1 уровень'!G3387</f>
        <v>324</v>
      </c>
      <c r="G1165" s="64">
        <f>'1 уровень'!H3387</f>
        <v>117.39130434782609</v>
      </c>
      <c r="H1165" s="78">
        <f>'1 уровень'!I3387</f>
        <v>7.8442969221484606</v>
      </c>
      <c r="I1165" s="78">
        <f>'1 уровень'!J3387</f>
        <v>7.0740740740740744</v>
      </c>
      <c r="J1165" s="25">
        <f>'1 уровень'!K3387</f>
        <v>12998</v>
      </c>
      <c r="K1165" s="25">
        <f>'1 уровень'!L3387</f>
        <v>2167</v>
      </c>
      <c r="L1165" s="25">
        <f>'1 уровень'!M3387</f>
        <v>2292</v>
      </c>
      <c r="M1165" s="25">
        <f>'1 уровень'!N3387</f>
        <v>105.76834333179509</v>
      </c>
      <c r="N1165" s="25">
        <f>'1 уровень'!O3387</f>
        <v>54.158333333333331</v>
      </c>
      <c r="O1165" s="25">
        <f>'1 уровень'!P3387</f>
        <v>253.92214186797969</v>
      </c>
      <c r="P1165" s="72">
        <f>'1 уровень'!Q3387</f>
        <v>0</v>
      </c>
      <c r="Q1165" s="72">
        <f>'1 уровень'!R3387</f>
        <v>0</v>
      </c>
      <c r="R1165" s="72">
        <f>'1 уровень'!S3387</f>
        <v>0</v>
      </c>
      <c r="S1165" s="72">
        <f>'1 уровень'!T3387</f>
        <v>0</v>
      </c>
      <c r="T1165" s="794">
        <f>'1 уровень'!U3387</f>
        <v>0</v>
      </c>
      <c r="U1165" s="72">
        <f>'1 уровень'!V3387</f>
        <v>0</v>
      </c>
      <c r="V1165" s="72">
        <f>'1 уровень'!W3387</f>
        <v>0</v>
      </c>
      <c r="W1165" s="72">
        <f>'1 уровень'!X3387</f>
        <v>0</v>
      </c>
      <c r="X1165" s="72">
        <f>'1 уровень'!Y3387</f>
        <v>0</v>
      </c>
      <c r="Y1165" s="389">
        <f>'1 уровень'!Z3387</f>
        <v>0</v>
      </c>
      <c r="Z1165" s="72"/>
      <c r="AA1165" s="72"/>
      <c r="AB1165" s="991">
        <f>'1 уровень'!AA3383</f>
        <v>0</v>
      </c>
      <c r="AC1165" s="998">
        <f>'1 уровень'!AB3382</f>
        <v>0</v>
      </c>
      <c r="AD1165" s="196">
        <f t="shared" si="227"/>
        <v>0</v>
      </c>
      <c r="AE1165" s="196">
        <f t="shared" si="223"/>
        <v>0</v>
      </c>
      <c r="AF1165" s="907">
        <f t="shared" si="231"/>
        <v>0</v>
      </c>
      <c r="AG1165" s="18">
        <f t="shared" si="232"/>
        <v>0</v>
      </c>
      <c r="AI1165" s="1058"/>
      <c r="AJ1165" s="18">
        <f t="shared" si="226"/>
        <v>-1993</v>
      </c>
      <c r="AM1165" s="277"/>
    </row>
    <row r="1166" spans="1:39" ht="29.25" x14ac:dyDescent="0.25">
      <c r="A1166" s="18">
        <v>1</v>
      </c>
      <c r="B1166" s="18">
        <v>1</v>
      </c>
      <c r="C1166" s="175" t="s">
        <v>201</v>
      </c>
      <c r="D1166" s="27">
        <f>'1 уровень'!E3388</f>
        <v>2392</v>
      </c>
      <c r="E1166" s="27">
        <f>'1 уровень'!F3388</f>
        <v>399</v>
      </c>
      <c r="F1166" s="27">
        <f>'1 уровень'!G3388</f>
        <v>433</v>
      </c>
      <c r="G1166" s="64">
        <f>'1 уровень'!H3388</f>
        <v>108.52130325814538</v>
      </c>
      <c r="H1166" s="78">
        <f>'1 уровень'!I3388</f>
        <v>8.3010033444816056</v>
      </c>
      <c r="I1166" s="78">
        <f>'1 уровень'!J3388</f>
        <v>7.6558891454965359</v>
      </c>
      <c r="J1166" s="25">
        <f>'1 уровень'!K3388</f>
        <v>19856</v>
      </c>
      <c r="K1166" s="25">
        <f>'1 уровень'!L3388</f>
        <v>3311</v>
      </c>
      <c r="L1166" s="25">
        <f>'1 уровень'!M3388</f>
        <v>3315</v>
      </c>
      <c r="M1166" s="25">
        <f>'1 уровень'!N3388</f>
        <v>100.12080942313501</v>
      </c>
      <c r="N1166" s="25">
        <f>'1 уровень'!O3388</f>
        <v>76.771666666666675</v>
      </c>
      <c r="O1166" s="25">
        <f>'1 уровень'!P3388</f>
        <v>259.07995571282805</v>
      </c>
      <c r="P1166" s="72">
        <f>'1 уровень'!Q3388</f>
        <v>45845.383285377597</v>
      </c>
      <c r="Q1166" s="72">
        <f>'1 уровень'!R3388</f>
        <v>45845.383285377597</v>
      </c>
      <c r="R1166" s="72">
        <f>'1 уровень'!S3388</f>
        <v>7640.8972142295997</v>
      </c>
      <c r="S1166" s="72">
        <f>'1 уровень'!T3388</f>
        <v>7791.8541599999999</v>
      </c>
      <c r="T1166" s="794">
        <f>'1 уровень'!U3388</f>
        <v>0</v>
      </c>
      <c r="U1166" s="72">
        <f>'1 уровень'!V3388</f>
        <v>0</v>
      </c>
      <c r="V1166" s="72">
        <f>'1 уровень'!W3388</f>
        <v>150.95694577040013</v>
      </c>
      <c r="W1166" s="72">
        <f>'1 уровень'!X3388</f>
        <v>0</v>
      </c>
      <c r="X1166" s="72">
        <f>'1 уровень'!Y3388</f>
        <v>-51.597989999999989</v>
      </c>
      <c r="Y1166" s="389">
        <f>'1 уровень'!Z3388</f>
        <v>7740.2561699999997</v>
      </c>
      <c r="Z1166" s="72"/>
      <c r="AA1166" s="72"/>
      <c r="AB1166" s="991">
        <f>'1 уровень'!AA3384</f>
        <v>0</v>
      </c>
      <c r="AC1166" s="998">
        <f>'1 уровень'!AB3383</f>
        <v>0</v>
      </c>
      <c r="AD1166" s="196">
        <f t="shared" si="227"/>
        <v>7740256.1699999999</v>
      </c>
      <c r="AE1166" s="196">
        <f t="shared" si="223"/>
        <v>-51597.989999999991</v>
      </c>
      <c r="AF1166" s="907">
        <f t="shared" si="231"/>
        <v>19166.130136027423</v>
      </c>
      <c r="AG1166" s="18">
        <f t="shared" si="232"/>
        <v>17995.044249422634</v>
      </c>
      <c r="AI1166" s="1058"/>
      <c r="AJ1166" s="18">
        <f t="shared" si="226"/>
        <v>-8750</v>
      </c>
      <c r="AM1166" s="277"/>
    </row>
    <row r="1167" spans="1:39" x14ac:dyDescent="0.25">
      <c r="A1167" s="18">
        <v>1</v>
      </c>
      <c r="B1167" s="18">
        <v>1</v>
      </c>
      <c r="C1167" s="175" t="s">
        <v>197</v>
      </c>
      <c r="D1167" s="27">
        <f>'1 уровень'!E3389</f>
        <v>10500</v>
      </c>
      <c r="E1167" s="27">
        <f>'1 уровень'!F3389</f>
        <v>1750</v>
      </c>
      <c r="F1167" s="27">
        <f>'1 уровень'!G3389</f>
        <v>2100</v>
      </c>
      <c r="G1167" s="64">
        <f>'1 уровень'!H3389</f>
        <v>120</v>
      </c>
      <c r="H1167" s="78">
        <f>'1 уровень'!I3389</f>
        <v>0</v>
      </c>
      <c r="I1167" s="78">
        <f>'1 уровень'!J3389</f>
        <v>0</v>
      </c>
      <c r="J1167" s="25">
        <f>'1 уровень'!K3389</f>
        <v>0</v>
      </c>
      <c r="K1167" s="25">
        <f>'1 уровень'!L3389</f>
        <v>0</v>
      </c>
      <c r="L1167" s="25">
        <f>'1 уровень'!M3389</f>
        <v>0</v>
      </c>
      <c r="M1167" s="25">
        <f>'1 уровень'!N3389</f>
        <v>0</v>
      </c>
      <c r="N1167" s="25">
        <f>'1 уровень'!O3389</f>
        <v>0</v>
      </c>
      <c r="O1167" s="25">
        <f>'1 уровень'!P3389</f>
        <v>0</v>
      </c>
      <c r="P1167" s="72">
        <f>'1 уровень'!Q3389</f>
        <v>0</v>
      </c>
      <c r="Q1167" s="72">
        <f>'1 уровень'!R3389</f>
        <v>0</v>
      </c>
      <c r="R1167" s="72">
        <f>'1 уровень'!S3389</f>
        <v>0</v>
      </c>
      <c r="S1167" s="72">
        <f>'1 уровень'!T3389</f>
        <v>0</v>
      </c>
      <c r="T1167" s="794">
        <f>'1 уровень'!U3389</f>
        <v>0</v>
      </c>
      <c r="U1167" s="72">
        <f>'1 уровень'!V3389</f>
        <v>0</v>
      </c>
      <c r="V1167" s="72">
        <f>'1 уровень'!W3389</f>
        <v>0</v>
      </c>
      <c r="W1167" s="72">
        <f>'1 уровень'!X3389</f>
        <v>0</v>
      </c>
      <c r="X1167" s="72">
        <f>'1 уровень'!Y3389</f>
        <v>0</v>
      </c>
      <c r="Y1167" s="389">
        <f>'1 уровень'!Z3389</f>
        <v>0</v>
      </c>
      <c r="Z1167" s="72" t="e">
        <f>S1167/R1167*100</f>
        <v>#DIV/0!</v>
      </c>
      <c r="AA1167" s="72" t="e">
        <f>Y1167/R1167*100</f>
        <v>#DIV/0!</v>
      </c>
      <c r="AB1167" s="991">
        <f>'1 уровень'!AA3385</f>
        <v>0</v>
      </c>
      <c r="AC1167" s="998">
        <f>'1 уровень'!AB3384</f>
        <v>0</v>
      </c>
      <c r="AD1167" s="196">
        <f t="shared" si="227"/>
        <v>0</v>
      </c>
      <c r="AE1167" s="196">
        <f t="shared" si="223"/>
        <v>0</v>
      </c>
      <c r="AF1167" s="907">
        <f t="shared" si="231"/>
        <v>0</v>
      </c>
      <c r="AG1167" s="18">
        <f t="shared" si="232"/>
        <v>0</v>
      </c>
      <c r="AI1167" s="1058"/>
      <c r="AJ1167" s="18">
        <f t="shared" si="226"/>
        <v>-8745</v>
      </c>
      <c r="AM1167" s="277"/>
    </row>
    <row r="1168" spans="1:39" x14ac:dyDescent="0.25">
      <c r="A1168" s="18">
        <v>1</v>
      </c>
      <c r="B1168" s="18">
        <v>1</v>
      </c>
      <c r="C1168" s="562" t="s">
        <v>198</v>
      </c>
      <c r="D1168" s="27">
        <f>'1 уровень'!E3390</f>
        <v>10494</v>
      </c>
      <c r="E1168" s="27">
        <f>'1 уровень'!F3390</f>
        <v>1749</v>
      </c>
      <c r="F1168" s="27">
        <f>'1 уровень'!G3390</f>
        <v>2099</v>
      </c>
      <c r="G1168" s="64">
        <f>'1 уровень'!H3390</f>
        <v>120.01143510577472</v>
      </c>
      <c r="H1168" s="78">
        <f>'1 уровень'!I3390</f>
        <v>0</v>
      </c>
      <c r="I1168" s="78">
        <f>'1 уровень'!J3390</f>
        <v>0</v>
      </c>
      <c r="J1168" s="25">
        <f>'1 уровень'!K3390</f>
        <v>0</v>
      </c>
      <c r="K1168" s="25">
        <f>'1 уровень'!L3390</f>
        <v>0</v>
      </c>
      <c r="L1168" s="25">
        <f>'1 уровень'!M3390</f>
        <v>0</v>
      </c>
      <c r="M1168" s="25">
        <f>'1 уровень'!N3390</f>
        <v>0</v>
      </c>
      <c r="N1168" s="25">
        <f>'1 уровень'!O3390</f>
        <v>0</v>
      </c>
      <c r="O1168" s="25">
        <f>'1 уровень'!P3390</f>
        <v>0</v>
      </c>
      <c r="P1168" s="72">
        <f>'1 уровень'!Q3390</f>
        <v>0</v>
      </c>
      <c r="Q1168" s="72">
        <f>'1 уровень'!R3390</f>
        <v>0</v>
      </c>
      <c r="R1168" s="72">
        <f>'1 уровень'!S3390</f>
        <v>0</v>
      </c>
      <c r="S1168" s="72">
        <f>'1 уровень'!T3390</f>
        <v>0</v>
      </c>
      <c r="T1168" s="794">
        <f>'1 уровень'!U3390</f>
        <v>0</v>
      </c>
      <c r="U1168" s="72">
        <f>'1 уровень'!V3390</f>
        <v>0</v>
      </c>
      <c r="V1168" s="72">
        <f>'1 уровень'!W3390</f>
        <v>0</v>
      </c>
      <c r="W1168" s="72">
        <f>'1 уровень'!X3390</f>
        <v>0</v>
      </c>
      <c r="X1168" s="72">
        <f>'1 уровень'!Y3390</f>
        <v>0</v>
      </c>
      <c r="Y1168" s="389">
        <f>'1 уровень'!Z3390</f>
        <v>0</v>
      </c>
      <c r="Z1168" s="72" t="e">
        <f>S1168/R1168*100</f>
        <v>#DIV/0!</v>
      </c>
      <c r="AA1168" s="72" t="e">
        <f>Y1168/R1168*100</f>
        <v>#DIV/0!</v>
      </c>
      <c r="AB1168" s="991">
        <f>'1 уровень'!AA3386</f>
        <v>0</v>
      </c>
      <c r="AC1168" s="998">
        <f>'1 уровень'!AB3385</f>
        <v>0</v>
      </c>
      <c r="AD1168" s="196">
        <f t="shared" si="227"/>
        <v>0</v>
      </c>
      <c r="AE1168" s="196">
        <f t="shared" si="223"/>
        <v>0</v>
      </c>
      <c r="AF1168" s="907">
        <f t="shared" si="231"/>
        <v>0</v>
      </c>
      <c r="AG1168" s="18">
        <f t="shared" si="232"/>
        <v>0</v>
      </c>
      <c r="AI1168" s="1058"/>
      <c r="AJ1168" s="18">
        <f t="shared" si="226"/>
        <v>-5</v>
      </c>
      <c r="AM1168" s="277"/>
    </row>
    <row r="1169" spans="1:197" x14ac:dyDescent="0.25">
      <c r="A1169" s="18">
        <v>1</v>
      </c>
      <c r="B1169" s="18">
        <v>1</v>
      </c>
      <c r="C1169" s="2228" t="s">
        <v>199</v>
      </c>
      <c r="D1169" s="27">
        <f>'1 уровень'!E3391</f>
        <v>6</v>
      </c>
      <c r="E1169" s="27">
        <f>'1 уровень'!F3391</f>
        <v>1</v>
      </c>
      <c r="F1169" s="27">
        <f>'1 уровень'!G3391</f>
        <v>1</v>
      </c>
      <c r="G1169" s="64">
        <f>'1 уровень'!H3391</f>
        <v>100</v>
      </c>
      <c r="H1169" s="78">
        <f>'1 уровень'!I3391</f>
        <v>0</v>
      </c>
      <c r="I1169" s="78">
        <f>'1 уровень'!J3391</f>
        <v>0</v>
      </c>
      <c r="J1169" s="25">
        <f>'1 уровень'!K3391</f>
        <v>0</v>
      </c>
      <c r="K1169" s="25">
        <f>'1 уровень'!L3391</f>
        <v>0</v>
      </c>
      <c r="L1169" s="25">
        <f>'1 уровень'!M3391</f>
        <v>0</v>
      </c>
      <c r="M1169" s="25">
        <f>'1 уровень'!N3391</f>
        <v>0</v>
      </c>
      <c r="N1169" s="25">
        <f>'1 уровень'!O3391</f>
        <v>0</v>
      </c>
      <c r="O1169" s="25">
        <f>'1 уровень'!P3391</f>
        <v>0</v>
      </c>
      <c r="P1169" s="72">
        <f>'1 уровень'!Q3391</f>
        <v>0</v>
      </c>
      <c r="Q1169" s="72">
        <f>'1 уровень'!R3391</f>
        <v>0</v>
      </c>
      <c r="R1169" s="72">
        <f>'1 уровень'!S3391</f>
        <v>0</v>
      </c>
      <c r="S1169" s="72">
        <f>'1 уровень'!T3391</f>
        <v>0</v>
      </c>
      <c r="T1169" s="794">
        <f>'1 уровень'!U3391</f>
        <v>0</v>
      </c>
      <c r="U1169" s="72">
        <f>'1 уровень'!V3391</f>
        <v>0</v>
      </c>
      <c r="V1169" s="72">
        <f>'1 уровень'!W3391</f>
        <v>0</v>
      </c>
      <c r="W1169" s="72">
        <f>'1 уровень'!X3391</f>
        <v>0</v>
      </c>
      <c r="X1169" s="72">
        <f>'1 уровень'!Y3391</f>
        <v>0</v>
      </c>
      <c r="Y1169" s="389">
        <f>'1 уровень'!Z3391</f>
        <v>0</v>
      </c>
      <c r="Z1169" s="72"/>
      <c r="AA1169" s="72"/>
      <c r="AB1169" s="991">
        <f>'1 уровень'!AA3387</f>
        <v>0</v>
      </c>
      <c r="AC1169" s="998">
        <f>'1 уровень'!AB3386</f>
        <v>0</v>
      </c>
      <c r="AD1169" s="196">
        <f t="shared" si="227"/>
        <v>0</v>
      </c>
      <c r="AE1169" s="196">
        <f t="shared" si="223"/>
        <v>0</v>
      </c>
      <c r="AF1169" s="907">
        <f t="shared" si="231"/>
        <v>0</v>
      </c>
      <c r="AG1169" s="18">
        <f t="shared" si="232"/>
        <v>0</v>
      </c>
      <c r="AI1169" s="1058"/>
      <c r="AJ1169" s="18">
        <f t="shared" si="226"/>
        <v>-8750</v>
      </c>
      <c r="AM1169" s="277"/>
    </row>
    <row r="1170" spans="1:197" ht="15.75" thickBot="1" x14ac:dyDescent="0.3">
      <c r="A1170" s="18">
        <v>1</v>
      </c>
      <c r="B1170" s="18">
        <v>1</v>
      </c>
      <c r="C1170" s="3411" t="s">
        <v>204</v>
      </c>
      <c r="D1170" s="75">
        <f>'1 уровень'!E3392</f>
        <v>10500</v>
      </c>
      <c r="E1170" s="75">
        <f>'1 уровень'!F3392</f>
        <v>1750</v>
      </c>
      <c r="F1170" s="75">
        <f>'1 уровень'!G3392</f>
        <v>2100</v>
      </c>
      <c r="G1170" s="76">
        <f>'1 уровень'!H3392</f>
        <v>120</v>
      </c>
      <c r="H1170" s="101">
        <f>'1 уровень'!I3392</f>
        <v>0</v>
      </c>
      <c r="I1170" s="101">
        <f>'1 уровень'!J3392</f>
        <v>0</v>
      </c>
      <c r="J1170" s="3243">
        <f>'1 уровень'!K3392</f>
        <v>0</v>
      </c>
      <c r="K1170" s="3243">
        <f>'1 уровень'!L3392</f>
        <v>0</v>
      </c>
      <c r="L1170" s="3243">
        <f>'1 уровень'!M3392</f>
        <v>0</v>
      </c>
      <c r="M1170" s="3243">
        <f>'1 уровень'!N3392</f>
        <v>0</v>
      </c>
      <c r="N1170" s="3243">
        <f>'1 уровень'!O3392</f>
        <v>0</v>
      </c>
      <c r="O1170" s="3243">
        <f>'1 уровень'!P3392</f>
        <v>0</v>
      </c>
      <c r="P1170" s="77">
        <f>'1 уровень'!Q3392</f>
        <v>98650.898519999988</v>
      </c>
      <c r="Q1170" s="77">
        <f>'1 уровень'!R3392</f>
        <v>98650.898519999988</v>
      </c>
      <c r="R1170" s="77">
        <f>'1 уровень'!S3392</f>
        <v>16441.816419999999</v>
      </c>
      <c r="S1170" s="77">
        <f>'1 уровень'!T3392</f>
        <v>16434.931329999999</v>
      </c>
      <c r="T1170" s="798">
        <f>'1 уровень'!U3392</f>
        <v>0</v>
      </c>
      <c r="U1170" s="77">
        <f>'1 уровень'!V3392</f>
        <v>0</v>
      </c>
      <c r="V1170" s="77">
        <f>'1 уровень'!W3392</f>
        <v>-6.8850899999997637</v>
      </c>
      <c r="W1170" s="77">
        <f>'1 уровень'!X3392</f>
        <v>0</v>
      </c>
      <c r="X1170" s="77">
        <f>'1 уровень'!Y3392</f>
        <v>-15.61384</v>
      </c>
      <c r="Y1170" s="405">
        <f>'1 уровень'!Z3392</f>
        <v>16419.317490000001</v>
      </c>
      <c r="Z1170" s="77"/>
      <c r="AA1170" s="72"/>
      <c r="AB1170" s="991">
        <f>'1 уровень'!AA3388</f>
        <v>0</v>
      </c>
      <c r="AC1170" s="998">
        <f>'1 уровень'!AB3387</f>
        <v>0</v>
      </c>
      <c r="AD1170" s="196">
        <f t="shared" si="227"/>
        <v>16419317.490000002</v>
      </c>
      <c r="AE1170" s="196">
        <f t="shared" si="223"/>
        <v>-15613.84</v>
      </c>
      <c r="AF1170" s="907">
        <f t="shared" si="231"/>
        <v>9395.3236685714273</v>
      </c>
      <c r="AG1170" s="18">
        <f t="shared" si="232"/>
        <v>7826.1577761904755</v>
      </c>
      <c r="AI1170" s="1058"/>
      <c r="AJ1170" s="18" t="e">
        <f>#REF!-#REF!</f>
        <v>#REF!</v>
      </c>
      <c r="AM1170" s="277"/>
    </row>
    <row r="1171" spans="1:197" s="59" customFormat="1" x14ac:dyDescent="0.25">
      <c r="A1171" s="18">
        <v>1</v>
      </c>
      <c r="B1171" s="18">
        <v>1</v>
      </c>
      <c r="C1171" s="643" t="s">
        <v>288</v>
      </c>
      <c r="D1171" s="68"/>
      <c r="E1171" s="68"/>
      <c r="F1171" s="68"/>
      <c r="G1171" s="102"/>
      <c r="H1171" s="69"/>
      <c r="I1171" s="69"/>
      <c r="J1171" s="70"/>
      <c r="K1171" s="70"/>
      <c r="L1171" s="70"/>
      <c r="M1171" s="70"/>
      <c r="N1171" s="70"/>
      <c r="O1171" s="70"/>
      <c r="P1171" s="385">
        <f>'1 уровень'!Q757</f>
        <v>8.7311491370201111E-10</v>
      </c>
      <c r="Q1171" s="385">
        <f>'1 уровень'!R757</f>
        <v>8.7311491370201111E-10</v>
      </c>
      <c r="R1171" s="385">
        <f>'1 уровень'!S757</f>
        <v>0</v>
      </c>
      <c r="S1171" s="385">
        <f>'1 уровень'!T757</f>
        <v>-2.255546860396862E-10</v>
      </c>
      <c r="T1171" s="807">
        <f>'1 уровень'!U757</f>
        <v>0</v>
      </c>
      <c r="U1171" s="385">
        <f>'1 уровень'!V757</f>
        <v>-9.0949470177292824E-13</v>
      </c>
      <c r="V1171" s="385">
        <f>'1 уровень'!W757</f>
        <v>0</v>
      </c>
      <c r="W1171" s="406">
        <f>'1 уровень'!X757</f>
        <v>-5.6843418860808015E-14</v>
      </c>
      <c r="X1171" s="406">
        <f>'1 уровень'!Y757</f>
        <v>0</v>
      </c>
      <c r="Y1171" s="407">
        <f>'1 уровень'!Z757</f>
        <v>-2.8376234695315361E-10</v>
      </c>
      <c r="Z1171" s="385"/>
      <c r="AA1171" s="385"/>
      <c r="AB1171" s="1019">
        <f>'1 уровень'!AA757</f>
        <v>0</v>
      </c>
      <c r="AC1171" s="1003">
        <f>'1 уровень'!AB757</f>
        <v>0</v>
      </c>
      <c r="AD1171" s="196">
        <f t="shared" si="227"/>
        <v>-2.8376234695315361E-7</v>
      </c>
      <c r="AE1171" s="196">
        <f t="shared" si="223"/>
        <v>0</v>
      </c>
      <c r="AF1171" s="907" t="e">
        <f t="shared" si="231"/>
        <v>#DIV/0!</v>
      </c>
      <c r="AG1171" s="18" t="e">
        <f t="shared" si="232"/>
        <v>#DIV/0!</v>
      </c>
      <c r="AH1171" s="18"/>
      <c r="AI1171" s="1058"/>
      <c r="AJ1171" s="18">
        <f t="shared" ref="AJ1171:AJ1188" si="233">E1172-D1172</f>
        <v>0</v>
      </c>
      <c r="AK1171" s="18"/>
      <c r="AL1171" s="18"/>
      <c r="AM1171" s="277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</row>
    <row r="1172" spans="1:197" s="59" customFormat="1" x14ac:dyDescent="0.25">
      <c r="A1172" s="18">
        <v>1</v>
      </c>
      <c r="B1172" s="18">
        <v>1</v>
      </c>
      <c r="C1172" s="12" t="s">
        <v>92</v>
      </c>
      <c r="D1172" s="60">
        <f>'1 уровень'!E758</f>
        <v>0</v>
      </c>
      <c r="E1172" s="60">
        <f>'1 уровень'!F758</f>
        <v>0</v>
      </c>
      <c r="F1172" s="60">
        <f>'1 уровень'!G758</f>
        <v>0</v>
      </c>
      <c r="G1172" s="103">
        <f>'1 уровень'!H758</f>
        <v>0</v>
      </c>
      <c r="H1172" s="72">
        <f>'1 уровень'!I758</f>
        <v>0</v>
      </c>
      <c r="I1172" s="72">
        <f>'1 уровень'!J758</f>
        <v>0</v>
      </c>
      <c r="J1172" s="21">
        <f>'1 уровень'!K758</f>
        <v>0</v>
      </c>
      <c r="K1172" s="21">
        <f>'1 уровень'!L758</f>
        <v>0</v>
      </c>
      <c r="L1172" s="21">
        <f>'1 уровень'!M758</f>
        <v>0</v>
      </c>
      <c r="M1172" s="21">
        <f>'1 уровень'!N758</f>
        <v>0</v>
      </c>
      <c r="N1172" s="21">
        <f>'1 уровень'!O758</f>
        <v>0</v>
      </c>
      <c r="O1172" s="21">
        <f>'1 уровень'!P758</f>
        <v>0</v>
      </c>
      <c r="P1172" s="63">
        <f>'1 уровень'!Q758</f>
        <v>12060904.219750827</v>
      </c>
      <c r="Q1172" s="63">
        <f>'1 уровень'!R758</f>
        <v>12060904.219750827</v>
      </c>
      <c r="R1172" s="63">
        <f>'1 уровень'!S758</f>
        <v>2010150.7032918045</v>
      </c>
      <c r="S1172" s="63">
        <f>'1 уровень'!T758</f>
        <v>1839467.9262099997</v>
      </c>
      <c r="T1172" s="790">
        <f>'1 уровень'!U758</f>
        <v>0</v>
      </c>
      <c r="U1172" s="63">
        <f>'1 уровень'!V758</f>
        <v>1450.2729099999997</v>
      </c>
      <c r="V1172" s="63">
        <f>'1 уровень'!W758</f>
        <v>-170682.77708180455</v>
      </c>
      <c r="W1172" s="408">
        <f>'1 уровень'!X758</f>
        <v>-938.89688000000001</v>
      </c>
      <c r="X1172" s="408">
        <f>'1 уровень'!Y758</f>
        <v>-10492.387760000001</v>
      </c>
      <c r="Y1172" s="384">
        <f>'1 уровень'!Z758</f>
        <v>1830425.8113599997</v>
      </c>
      <c r="Z1172" s="63">
        <f>S1172/R1172*100</f>
        <v>91.508956179141393</v>
      </c>
      <c r="AA1172" s="63">
        <f>Y1172/R1172*100</f>
        <v>91.05913344519449</v>
      </c>
      <c r="AB1172" s="993">
        <f>'1 уровень'!AA758</f>
        <v>0</v>
      </c>
      <c r="AC1172" s="988" t="e">
        <f>'1 уровень'!AB758</f>
        <v>#REF!</v>
      </c>
      <c r="AD1172" s="196">
        <f t="shared" si="227"/>
        <v>1830425811.3599997</v>
      </c>
      <c r="AE1172" s="196">
        <f t="shared" si="223"/>
        <v>-10492387.760000002</v>
      </c>
      <c r="AF1172" s="907"/>
      <c r="AG1172" s="59" t="e">
        <f t="shared" si="232"/>
        <v>#DIV/0!</v>
      </c>
      <c r="AH1172" s="277"/>
      <c r="AI1172" s="277"/>
      <c r="AJ1172" s="59">
        <f t="shared" si="233"/>
        <v>-64410</v>
      </c>
      <c r="AM1172" s="277"/>
    </row>
    <row r="1173" spans="1:197" x14ac:dyDescent="0.25">
      <c r="A1173" s="18">
        <v>1</v>
      </c>
      <c r="B1173" s="18">
        <v>1</v>
      </c>
      <c r="C1173" s="1572" t="s">
        <v>77</v>
      </c>
      <c r="D1173" s="20">
        <f>'1 уровень'!E759</f>
        <v>77292</v>
      </c>
      <c r="E1173" s="20">
        <f>'1 уровень'!F759</f>
        <v>12882</v>
      </c>
      <c r="F1173" s="20">
        <f>'1 уровень'!G759</f>
        <v>12658</v>
      </c>
      <c r="G1173" s="20">
        <f>'1 уровень'!H759</f>
        <v>98.261139574600222</v>
      </c>
      <c r="H1173" s="20">
        <f>'1 уровень'!I759</f>
        <v>9.3664156704445478</v>
      </c>
      <c r="I1173" s="20">
        <f>'1 уровень'!J759</f>
        <v>8.684784326117871</v>
      </c>
      <c r="J1173" s="20">
        <f>'1 уровень'!K759</f>
        <v>723949</v>
      </c>
      <c r="K1173" s="20">
        <f>'1 уровень'!L759</f>
        <v>120657.83333333334</v>
      </c>
      <c r="L1173" s="20">
        <f>'1 уровень'!M759</f>
        <v>109932</v>
      </c>
      <c r="M1173" s="20">
        <f>'1 уровень'!N759</f>
        <v>91.11053709732893</v>
      </c>
      <c r="N1173" s="20">
        <f>'1 уровень'!O759</f>
        <v>2170</v>
      </c>
      <c r="O1173" s="20">
        <f>'1 уровень'!P759</f>
        <v>303.95944700460831</v>
      </c>
      <c r="P1173" s="63">
        <f>'1 уровень'!Q759</f>
        <v>7833372.95347727</v>
      </c>
      <c r="Q1173" s="63">
        <f>'1 уровень'!R759</f>
        <v>7833372.95347727</v>
      </c>
      <c r="R1173" s="63">
        <f>'1 уровень'!S759</f>
        <v>1305562.1589128785</v>
      </c>
      <c r="S1173" s="63">
        <f>'1 уровень'!T759</f>
        <v>1173231.9424999999</v>
      </c>
      <c r="T1173" s="790">
        <f>'1 уровень'!U759</f>
        <v>0</v>
      </c>
      <c r="U1173" s="63">
        <f>'1 уровень'!V759</f>
        <v>-2949.3277199999998</v>
      </c>
      <c r="V1173" s="63">
        <f>'1 уровень'!W759</f>
        <v>-132330.21641287848</v>
      </c>
      <c r="W1173" s="63">
        <f>'1 уровень'!X759</f>
        <v>-263.46336999999994</v>
      </c>
      <c r="X1173" s="63">
        <f>'1 уровень'!Y759</f>
        <v>-7129.1422700000012</v>
      </c>
      <c r="Y1173" s="63">
        <f>'1 уровень'!Z759</f>
        <v>1163153.47251</v>
      </c>
      <c r="Z1173" s="63">
        <f>S1173/R1173*100</f>
        <v>89.864119796251757</v>
      </c>
      <c r="AA1173" s="63">
        <f>Y1173/R1173*100</f>
        <v>89.092155786633711</v>
      </c>
      <c r="AB1173" s="987">
        <f>'1 уровень'!AA759</f>
        <v>0</v>
      </c>
      <c r="AC1173" s="988" t="e">
        <f>'1 уровень'!AB759</f>
        <v>#REF!</v>
      </c>
      <c r="AD1173" s="196">
        <f t="shared" si="227"/>
        <v>1163153472.51</v>
      </c>
      <c r="AE1173" s="196">
        <f t="shared" si="223"/>
        <v>-7129142.2700000014</v>
      </c>
      <c r="AF1173" s="907">
        <f>IF(P1173&gt;0,P1173*1000/D1173,0)</f>
        <v>101347.78442112081</v>
      </c>
      <c r="AG1173" s="18">
        <f t="shared" si="232"/>
        <v>92686.991823352815</v>
      </c>
      <c r="AH1173" s="277"/>
      <c r="AI1173" s="1058"/>
      <c r="AJ1173" s="18">
        <f t="shared" si="233"/>
        <v>-5605.8333333333339</v>
      </c>
      <c r="AM1173" s="277"/>
    </row>
    <row r="1174" spans="1:197" ht="43.5" x14ac:dyDescent="0.25">
      <c r="A1174" s="18">
        <v>1</v>
      </c>
      <c r="B1174" s="18">
        <v>1</v>
      </c>
      <c r="C1174" s="1578" t="s">
        <v>177</v>
      </c>
      <c r="D1174" s="20">
        <f>'1 уровень'!E760</f>
        <v>6727</v>
      </c>
      <c r="E1174" s="20">
        <f>'1 уровень'!F760</f>
        <v>1121.1666666666665</v>
      </c>
      <c r="F1174" s="20">
        <f>'1 уровень'!G760</f>
        <v>851</v>
      </c>
      <c r="G1174" s="20">
        <f>'1 уровень'!H760</f>
        <v>75.903077151776429</v>
      </c>
      <c r="H1174" s="20">
        <f>'1 уровень'!I760</f>
        <v>0</v>
      </c>
      <c r="I1174" s="20">
        <f>'1 уровень'!J760</f>
        <v>0</v>
      </c>
      <c r="J1174" s="20">
        <f>'1 уровень'!K760</f>
        <v>0</v>
      </c>
      <c r="K1174" s="20">
        <f>'1 уровень'!L760</f>
        <v>0</v>
      </c>
      <c r="L1174" s="20">
        <f>'1 уровень'!M760</f>
        <v>0</v>
      </c>
      <c r="M1174" s="20">
        <f>'1 уровень'!N760</f>
        <v>0</v>
      </c>
      <c r="N1174" s="20">
        <f>'1 уровень'!O760</f>
        <v>0</v>
      </c>
      <c r="O1174" s="20">
        <f>'1 уровень'!P760</f>
        <v>0</v>
      </c>
      <c r="P1174" s="63">
        <f>'1 уровень'!Q760</f>
        <v>1579261.1722208001</v>
      </c>
      <c r="Q1174" s="63">
        <f>'1 уровень'!R760</f>
        <v>1579261.1722208001</v>
      </c>
      <c r="R1174" s="63">
        <f>'1 уровень'!S760</f>
        <v>263210.19537013333</v>
      </c>
      <c r="S1174" s="63">
        <f>'1 уровень'!T760</f>
        <v>180063.03589</v>
      </c>
      <c r="T1174" s="790">
        <f>'1 уровень'!U760</f>
        <v>0</v>
      </c>
      <c r="U1174" s="63">
        <f>'1 уровень'!V760</f>
        <v>0</v>
      </c>
      <c r="V1174" s="63">
        <f>'1 уровень'!W760</f>
        <v>-56304.341480666641</v>
      </c>
      <c r="W1174" s="63">
        <f>'1 уровень'!X760</f>
        <v>0</v>
      </c>
      <c r="X1174" s="63">
        <f>'1 уровень'!Y760</f>
        <v>0</v>
      </c>
      <c r="Y1174" s="63">
        <f>'1 уровень'!Z760</f>
        <v>180063.03589</v>
      </c>
      <c r="Z1174" s="63">
        <f>S1174/R1174*100</f>
        <v>68.410357599100777</v>
      </c>
      <c r="AA1174" s="63">
        <f>Y1174/R1174*100</f>
        <v>68.410357599100777</v>
      </c>
      <c r="AB1174" s="987">
        <f>'1 уровень'!AA760</f>
        <v>0</v>
      </c>
      <c r="AC1174" s="988">
        <f>'1 уровень'!AB760</f>
        <v>0</v>
      </c>
      <c r="AD1174" s="196">
        <f t="shared" si="227"/>
        <v>180063035.88999999</v>
      </c>
      <c r="AE1174" s="196">
        <f t="shared" si="223"/>
        <v>0</v>
      </c>
      <c r="AF1174" s="907">
        <f>IF(P1174&gt;0,P1174*1000/D1174,0)</f>
        <v>234764.55659592687</v>
      </c>
      <c r="AG1174" s="18">
        <f t="shared" si="232"/>
        <v>211589.93641598118</v>
      </c>
      <c r="AH1174" s="277"/>
      <c r="AI1174" s="1058"/>
      <c r="AJ1174" s="18">
        <f t="shared" si="233"/>
        <v>-870.83333333333337</v>
      </c>
      <c r="AM1174" s="277"/>
    </row>
    <row r="1175" spans="1:197" x14ac:dyDescent="0.25">
      <c r="A1175" s="18">
        <v>1</v>
      </c>
      <c r="B1175" s="18">
        <v>1</v>
      </c>
      <c r="C1175" s="1572" t="s">
        <v>178</v>
      </c>
      <c r="D1175" s="20">
        <f>'1 уровень'!E761</f>
        <v>1045</v>
      </c>
      <c r="E1175" s="20">
        <f>'1 уровень'!F761</f>
        <v>174.16666666666666</v>
      </c>
      <c r="F1175" s="20">
        <f>'1 уровень'!G761</f>
        <v>145</v>
      </c>
      <c r="G1175" s="20">
        <f>'1 уровень'!H761</f>
        <v>126.94736842105263</v>
      </c>
      <c r="H1175" s="20">
        <f>'1 уровень'!I761</f>
        <v>18.898564593301437</v>
      </c>
      <c r="I1175" s="20">
        <f>'1 уровень'!J761</f>
        <v>15.020689655172413</v>
      </c>
      <c r="J1175" s="20">
        <f>'1 уровень'!K761</f>
        <v>19749</v>
      </c>
      <c r="K1175" s="20">
        <f>'1 уровень'!L761</f>
        <v>3291.5</v>
      </c>
      <c r="L1175" s="20">
        <f>'1 уровень'!M761</f>
        <v>2178</v>
      </c>
      <c r="M1175" s="20">
        <f>'1 уровень'!N761</f>
        <v>61.967963386727689</v>
      </c>
      <c r="N1175" s="20">
        <f>'1 уровень'!O761</f>
        <v>59</v>
      </c>
      <c r="O1175" s="20">
        <f>'1 уровень'!P761</f>
        <v>0</v>
      </c>
      <c r="P1175" s="63">
        <f>'1 уровень'!Q761</f>
        <v>121789.80499999999</v>
      </c>
      <c r="Q1175" s="63">
        <f>'1 уровень'!R761</f>
        <v>121789.80499999999</v>
      </c>
      <c r="R1175" s="63">
        <f>'1 уровень'!S761</f>
        <v>20298.300833333335</v>
      </c>
      <c r="S1175" s="63">
        <f>'1 уровень'!T761</f>
        <v>15463.305119999997</v>
      </c>
      <c r="T1175" s="790">
        <f>'1 уровень'!U761</f>
        <v>0</v>
      </c>
      <c r="U1175" s="63">
        <f>'1 уровень'!V761</f>
        <v>0</v>
      </c>
      <c r="V1175" s="63">
        <f>'1 уровень'!W761</f>
        <v>-4834.9957133333346</v>
      </c>
      <c r="W1175" s="63">
        <f>'1 уровень'!X761</f>
        <v>0</v>
      </c>
      <c r="X1175" s="63">
        <f>'1 уровень'!Y761</f>
        <v>0</v>
      </c>
      <c r="Y1175" s="63">
        <f>'1 уровень'!Z761</f>
        <v>15463.305119999997</v>
      </c>
      <c r="Z1175" s="63">
        <f>S1175/R1175*100</f>
        <v>76.180293350498403</v>
      </c>
      <c r="AA1175" s="63">
        <f>Y1175/R1175*100</f>
        <v>76.180293350498403</v>
      </c>
      <c r="AB1175" s="987">
        <f>'1 уровень'!AA761</f>
        <v>0</v>
      </c>
      <c r="AC1175" s="988">
        <f>'1 уровень'!AB761</f>
        <v>0</v>
      </c>
      <c r="AD1175" s="196">
        <f t="shared" si="227"/>
        <v>15463305.119999997</v>
      </c>
      <c r="AE1175" s="196">
        <f t="shared" si="223"/>
        <v>0</v>
      </c>
      <c r="AF1175" s="907">
        <f>IF(P1175&gt;0,P1175*1000/D1175,0)</f>
        <v>116545.26794258373</v>
      </c>
      <c r="AG1175" s="18">
        <f t="shared" si="232"/>
        <v>106643.48358620689</v>
      </c>
      <c r="AH1175" s="277"/>
      <c r="AI1175" s="1058"/>
      <c r="AJ1175" s="18">
        <f t="shared" si="233"/>
        <v>0</v>
      </c>
      <c r="AM1175" s="277"/>
    </row>
    <row r="1176" spans="1:197" ht="15.75" x14ac:dyDescent="0.25">
      <c r="A1176" s="18">
        <v>1</v>
      </c>
      <c r="B1176" s="18">
        <v>1</v>
      </c>
      <c r="C1176" s="670" t="s">
        <v>194</v>
      </c>
      <c r="D1176" s="30">
        <f>'1 уровень'!E762</f>
        <v>0</v>
      </c>
      <c r="E1176" s="30">
        <f>'1 уровень'!F762</f>
        <v>0</v>
      </c>
      <c r="F1176" s="30">
        <f>'1 уровень'!G762</f>
        <v>0</v>
      </c>
      <c r="G1176" s="30">
        <f>'1 уровень'!H762</f>
        <v>0</v>
      </c>
      <c r="H1176" s="30">
        <f>'1 уровень'!I762</f>
        <v>0</v>
      </c>
      <c r="I1176" s="30">
        <f>'1 уровень'!J762</f>
        <v>0</v>
      </c>
      <c r="J1176" s="30">
        <f>'1 уровень'!K762</f>
        <v>0</v>
      </c>
      <c r="K1176" s="30">
        <f>'1 уровень'!L762</f>
        <v>0</v>
      </c>
      <c r="L1176" s="30">
        <f>'1 уровень'!M762</f>
        <v>0</v>
      </c>
      <c r="M1176" s="30">
        <f>'1 уровень'!N762</f>
        <v>0</v>
      </c>
      <c r="N1176" s="30">
        <f>'1 уровень'!O762</f>
        <v>0</v>
      </c>
      <c r="O1176" s="30">
        <f>'1 уровень'!P762</f>
        <v>0</v>
      </c>
      <c r="P1176" s="409">
        <f>'1 уровень'!Q762</f>
        <v>0</v>
      </c>
      <c r="Q1176" s="409">
        <f>'1 уровень'!R762</f>
        <v>0</v>
      </c>
      <c r="R1176" s="409">
        <f>'1 уровень'!S762</f>
        <v>0</v>
      </c>
      <c r="S1176" s="409">
        <f>'1 уровень'!T762</f>
        <v>0</v>
      </c>
      <c r="T1176" s="808">
        <f>'1 уровень'!U762</f>
        <v>0</v>
      </c>
      <c r="U1176" s="409">
        <f>'1 уровень'!V762</f>
        <v>0</v>
      </c>
      <c r="V1176" s="409">
        <f>'1 уровень'!W762</f>
        <v>0</v>
      </c>
      <c r="W1176" s="409">
        <f>'1 уровень'!X762</f>
        <v>0</v>
      </c>
      <c r="X1176" s="409">
        <f>'1 уровень'!Y762</f>
        <v>0</v>
      </c>
      <c r="Y1176" s="409">
        <f>'1 уровень'!Z762</f>
        <v>0</v>
      </c>
      <c r="Z1176" s="409">
        <f>'1 уровень'!Z762</f>
        <v>0</v>
      </c>
      <c r="AA1176" s="409"/>
      <c r="AB1176" s="990">
        <f>'1 уровень'!AA762</f>
        <v>0</v>
      </c>
      <c r="AC1176" s="1020">
        <f>'1 уровень'!AB762</f>
        <v>0</v>
      </c>
      <c r="AD1176" s="196">
        <f t="shared" si="227"/>
        <v>0</v>
      </c>
      <c r="AE1176" s="196">
        <f t="shared" si="223"/>
        <v>0</v>
      </c>
      <c r="AF1176" s="907"/>
      <c r="AG1176" s="18" t="e">
        <f t="shared" si="232"/>
        <v>#DIV/0!</v>
      </c>
      <c r="AH1176" s="277"/>
      <c r="AI1176" s="1058"/>
      <c r="AJ1176" s="18">
        <f t="shared" si="233"/>
        <v>-435581.16666666663</v>
      </c>
      <c r="AM1176" s="277"/>
    </row>
    <row r="1177" spans="1:197" ht="29.25" x14ac:dyDescent="0.25">
      <c r="B1177" s="18">
        <v>1</v>
      </c>
      <c r="C1177" s="1587" t="s">
        <v>311</v>
      </c>
      <c r="D1177" s="31">
        <f>'1 уровень'!E763</f>
        <v>522697</v>
      </c>
      <c r="E1177" s="31">
        <f>'1 уровень'!F763</f>
        <v>87115.833333333343</v>
      </c>
      <c r="F1177" s="31">
        <f>'1 уровень'!G763</f>
        <v>85986.76</v>
      </c>
      <c r="G1177" s="31">
        <f>'1 уровень'!H763</f>
        <v>98.703940156305279</v>
      </c>
      <c r="H1177" s="30">
        <f>'1 уровень'!I763</f>
        <v>0</v>
      </c>
      <c r="I1177" s="30">
        <f>'1 уровень'!J763</f>
        <v>0</v>
      </c>
      <c r="J1177" s="30">
        <f>'1 уровень'!K763</f>
        <v>0</v>
      </c>
      <c r="K1177" s="30">
        <f>'1 уровень'!L763</f>
        <v>0</v>
      </c>
      <c r="L1177" s="30">
        <f>'1 уровень'!M763</f>
        <v>0</v>
      </c>
      <c r="M1177" s="30">
        <f>'1 уровень'!N763</f>
        <v>0</v>
      </c>
      <c r="N1177" s="30">
        <f>'1 уровень'!O763</f>
        <v>0</v>
      </c>
      <c r="O1177" s="30">
        <f>'1 уровень'!P763</f>
        <v>0</v>
      </c>
      <c r="P1177" s="409">
        <f>'1 уровень'!Q763</f>
        <v>831192.83518000005</v>
      </c>
      <c r="Q1177" s="409">
        <f>'1 уровень'!R763</f>
        <v>831192.83518000005</v>
      </c>
      <c r="R1177" s="409">
        <f>'1 уровень'!S763</f>
        <v>138532.13919666666</v>
      </c>
      <c r="S1177" s="409">
        <f>'1 уровень'!T763</f>
        <v>139332.71801999997</v>
      </c>
      <c r="T1177" s="808">
        <f>'1 уровень'!U763</f>
        <v>0</v>
      </c>
      <c r="U1177" s="409">
        <f>'1 уровень'!V763</f>
        <v>35.112000000000002</v>
      </c>
      <c r="V1177" s="409">
        <f>'1 уровень'!W763</f>
        <v>800.57882333330144</v>
      </c>
      <c r="W1177" s="409">
        <f>'1 уровень'!X763</f>
        <v>-14.57817</v>
      </c>
      <c r="X1177" s="409">
        <f>'1 уровень'!Y763</f>
        <v>-25.76726</v>
      </c>
      <c r="Y1177" s="409">
        <f>'1 уровень'!Z763</f>
        <v>139342.06275999997</v>
      </c>
      <c r="Z1177" s="409">
        <f>S1177/R1177*100</f>
        <v>100.57790114840917</v>
      </c>
      <c r="AA1177" s="409">
        <f>Y1177/R1177*100</f>
        <v>100.58464668778666</v>
      </c>
      <c r="AB1177" s="989">
        <f>'1 уровень'!AA763</f>
        <v>0</v>
      </c>
      <c r="AC1177" s="1020">
        <f>'1 уровень'!AB763</f>
        <v>0</v>
      </c>
      <c r="AD1177" s="196">
        <f t="shared" si="227"/>
        <v>139342062.75999996</v>
      </c>
      <c r="AE1177" s="196">
        <f t="shared" si="223"/>
        <v>-25767.260000000002</v>
      </c>
      <c r="AF1177" s="907">
        <f t="shared" ref="AF1177:AF1185" si="234">IF(P1177&gt;0,P1177*1000/D1177,0)</f>
        <v>1590.2001258472883</v>
      </c>
      <c r="AG1177" s="18">
        <f t="shared" si="232"/>
        <v>1620.3973497780353</v>
      </c>
      <c r="AH1177" s="277"/>
      <c r="AI1177" s="1058"/>
      <c r="AJ1177" s="18">
        <f t="shared" si="233"/>
        <v>-19500</v>
      </c>
      <c r="AM1177" s="277"/>
    </row>
    <row r="1178" spans="1:197" x14ac:dyDescent="0.25">
      <c r="B1178" s="18">
        <v>1</v>
      </c>
      <c r="C1178" s="1583" t="s">
        <v>304</v>
      </c>
      <c r="D1178" s="30">
        <f>'1 уровень'!E764</f>
        <v>23400</v>
      </c>
      <c r="E1178" s="30">
        <f>'1 уровень'!F764</f>
        <v>3900</v>
      </c>
      <c r="F1178" s="30">
        <f>'1 уровень'!G764</f>
        <v>3357</v>
      </c>
      <c r="G1178" s="30">
        <f>'1 уровень'!H764</f>
        <v>86.076923076923066</v>
      </c>
      <c r="H1178" s="30">
        <f>'1 уровень'!I764</f>
        <v>0</v>
      </c>
      <c r="I1178" s="30">
        <f>'1 уровень'!J764</f>
        <v>0</v>
      </c>
      <c r="J1178" s="30">
        <f>'1 уровень'!K764</f>
        <v>0</v>
      </c>
      <c r="K1178" s="30">
        <f>'1 уровень'!L764</f>
        <v>0</v>
      </c>
      <c r="L1178" s="30">
        <f>'1 уровень'!M764</f>
        <v>0</v>
      </c>
      <c r="M1178" s="30">
        <f>'1 уровень'!N764</f>
        <v>0</v>
      </c>
      <c r="N1178" s="30">
        <f>'1 уровень'!O764</f>
        <v>0</v>
      </c>
      <c r="O1178" s="30">
        <f>'1 уровень'!P764</f>
        <v>0</v>
      </c>
      <c r="P1178" s="409">
        <f>'1 уровень'!Q764</f>
        <v>0</v>
      </c>
      <c r="Q1178" s="409">
        <f>'1 уровень'!R764</f>
        <v>0</v>
      </c>
      <c r="R1178" s="409">
        <f>'1 уровень'!S764</f>
        <v>0</v>
      </c>
      <c r="S1178" s="409">
        <f>'1 уровень'!T764</f>
        <v>0</v>
      </c>
      <c r="T1178" s="808">
        <f>'1 уровень'!U764</f>
        <v>0</v>
      </c>
      <c r="U1178" s="409">
        <f>'1 уровень'!V764</f>
        <v>0</v>
      </c>
      <c r="V1178" s="409">
        <f>'1 уровень'!W764</f>
        <v>0</v>
      </c>
      <c r="W1178" s="409">
        <f>'1 уровень'!X764</f>
        <v>0</v>
      </c>
      <c r="X1178" s="409">
        <f>'1 уровень'!Y764</f>
        <v>0</v>
      </c>
      <c r="Y1178" s="409">
        <f>'1 уровень'!Z764</f>
        <v>0</v>
      </c>
      <c r="Z1178" s="409">
        <f>'1 уровень'!Z764</f>
        <v>0</v>
      </c>
      <c r="AA1178" s="409"/>
      <c r="AB1178" s="990">
        <f>'1 уровень'!AA764</f>
        <v>0</v>
      </c>
      <c r="AC1178" s="1020">
        <f>'1 уровень'!AB764</f>
        <v>0</v>
      </c>
      <c r="AD1178" s="196">
        <f t="shared" si="227"/>
        <v>0</v>
      </c>
      <c r="AE1178" s="196">
        <f t="shared" si="223"/>
        <v>0</v>
      </c>
      <c r="AF1178" s="907">
        <f t="shared" si="234"/>
        <v>0</v>
      </c>
      <c r="AG1178" s="18">
        <f t="shared" si="232"/>
        <v>0</v>
      </c>
      <c r="AH1178" s="277"/>
      <c r="AI1178" s="1058"/>
      <c r="AJ1178" s="18">
        <f t="shared" si="233"/>
        <v>-380244.5</v>
      </c>
      <c r="AM1178" s="277"/>
    </row>
    <row r="1179" spans="1:197" ht="30" x14ac:dyDescent="0.25">
      <c r="B1179" s="18">
        <v>1</v>
      </c>
      <c r="C1179" s="1585" t="s">
        <v>452</v>
      </c>
      <c r="D1179" s="30">
        <f>'1 уровень'!E765</f>
        <v>456293</v>
      </c>
      <c r="E1179" s="30">
        <f>'1 уровень'!F765</f>
        <v>76048.5</v>
      </c>
      <c r="F1179" s="30">
        <f>'1 уровень'!G765</f>
        <v>76337.759999999995</v>
      </c>
      <c r="G1179" s="30">
        <f>'1 уровень'!H765</f>
        <v>100.38036253180536</v>
      </c>
      <c r="H1179" s="30">
        <f>'1 уровень'!I765</f>
        <v>0</v>
      </c>
      <c r="I1179" s="30">
        <f>'1 уровень'!J765</f>
        <v>0</v>
      </c>
      <c r="J1179" s="30">
        <f>'1 уровень'!K765</f>
        <v>0</v>
      </c>
      <c r="K1179" s="30">
        <f>'1 уровень'!L765</f>
        <v>0</v>
      </c>
      <c r="L1179" s="30">
        <f>'1 уровень'!M765</f>
        <v>0</v>
      </c>
      <c r="M1179" s="30">
        <f>'1 уровень'!N765</f>
        <v>0</v>
      </c>
      <c r="N1179" s="30">
        <f>'1 уровень'!O765</f>
        <v>0</v>
      </c>
      <c r="O1179" s="30">
        <f>'1 уровень'!P765</f>
        <v>0</v>
      </c>
      <c r="P1179" s="409">
        <f>'1 уровень'!Q765</f>
        <v>0</v>
      </c>
      <c r="Q1179" s="409">
        <f>'1 уровень'!R765</f>
        <v>0</v>
      </c>
      <c r="R1179" s="409">
        <f>'1 уровень'!S765</f>
        <v>0</v>
      </c>
      <c r="S1179" s="409">
        <f>'1 уровень'!T765</f>
        <v>0</v>
      </c>
      <c r="T1179" s="808">
        <f>'1 уровень'!U765</f>
        <v>0</v>
      </c>
      <c r="U1179" s="409">
        <f>'1 уровень'!V765</f>
        <v>0</v>
      </c>
      <c r="V1179" s="409">
        <f>'1 уровень'!W765</f>
        <v>0</v>
      </c>
      <c r="W1179" s="409">
        <f>'1 уровень'!X765</f>
        <v>0</v>
      </c>
      <c r="X1179" s="409">
        <f>'1 уровень'!Y765</f>
        <v>0</v>
      </c>
      <c r="Y1179" s="409">
        <f>'1 уровень'!Z765</f>
        <v>0</v>
      </c>
      <c r="Z1179" s="409">
        <f>'1 уровень'!Z765</f>
        <v>0</v>
      </c>
      <c r="AA1179" s="409"/>
      <c r="AB1179" s="990">
        <f>'1 уровень'!AA765</f>
        <v>0</v>
      </c>
      <c r="AC1179" s="1020">
        <f>'1 уровень'!AB765</f>
        <v>0</v>
      </c>
      <c r="AD1179" s="196">
        <f t="shared" si="227"/>
        <v>0</v>
      </c>
      <c r="AE1179" s="196">
        <f t="shared" si="223"/>
        <v>0</v>
      </c>
      <c r="AF1179" s="907">
        <f t="shared" si="234"/>
        <v>0</v>
      </c>
      <c r="AG1179" s="18">
        <f t="shared" si="232"/>
        <v>0</v>
      </c>
      <c r="AH1179" s="277"/>
      <c r="AI1179" s="1058"/>
      <c r="AJ1179" s="18">
        <f t="shared" si="233"/>
        <v>-345148.66666666669</v>
      </c>
      <c r="AM1179" s="277"/>
    </row>
    <row r="1180" spans="1:197" x14ac:dyDescent="0.25">
      <c r="B1180" s="18">
        <v>1</v>
      </c>
      <c r="C1180" s="1585" t="s">
        <v>453</v>
      </c>
      <c r="D1180" s="684">
        <f>'1 уровень'!E766</f>
        <v>414178</v>
      </c>
      <c r="E1180" s="684">
        <f>'1 уровень'!F766</f>
        <v>69029.333333333328</v>
      </c>
      <c r="F1180" s="684">
        <f>'1 уровень'!G766</f>
        <v>68848</v>
      </c>
      <c r="G1180" s="684">
        <f>'1 уровень'!H766</f>
        <v>99.737309742718082</v>
      </c>
      <c r="H1180" s="30">
        <f>'1 уровень'!I766</f>
        <v>0</v>
      </c>
      <c r="I1180" s="30">
        <f>'1 уровень'!J766</f>
        <v>0</v>
      </c>
      <c r="J1180" s="30">
        <f>'1 уровень'!K766</f>
        <v>0</v>
      </c>
      <c r="K1180" s="30">
        <f>'1 уровень'!L766</f>
        <v>0</v>
      </c>
      <c r="L1180" s="30">
        <f>'1 уровень'!M766</f>
        <v>0</v>
      </c>
      <c r="M1180" s="30">
        <f>'1 уровень'!N766</f>
        <v>0</v>
      </c>
      <c r="N1180" s="30">
        <f>'1 уровень'!O766</f>
        <v>0</v>
      </c>
      <c r="O1180" s="30">
        <f>'1 уровень'!P766</f>
        <v>0</v>
      </c>
      <c r="P1180" s="409">
        <f>'1 уровень'!Q766</f>
        <v>0</v>
      </c>
      <c r="Q1180" s="409">
        <f>'1 уровень'!R766</f>
        <v>0</v>
      </c>
      <c r="R1180" s="409">
        <f>'1 уровень'!S766</f>
        <v>0</v>
      </c>
      <c r="S1180" s="409">
        <f>'1 уровень'!T766</f>
        <v>0</v>
      </c>
      <c r="T1180" s="808">
        <f>'1 уровень'!U766</f>
        <v>0</v>
      </c>
      <c r="U1180" s="409">
        <f>'1 уровень'!V766</f>
        <v>0</v>
      </c>
      <c r="V1180" s="409">
        <f>'1 уровень'!W766</f>
        <v>0</v>
      </c>
      <c r="W1180" s="409">
        <f>'1 уровень'!X766</f>
        <v>0</v>
      </c>
      <c r="X1180" s="409">
        <f>'1 уровень'!Y766</f>
        <v>0</v>
      </c>
      <c r="Y1180" s="409">
        <f>'1 уровень'!Z766</f>
        <v>0</v>
      </c>
      <c r="Z1180" s="409">
        <f>'1 уровень'!Z766</f>
        <v>0</v>
      </c>
      <c r="AA1180" s="409"/>
      <c r="AB1180" s="1021">
        <f>'1 уровень'!AA766</f>
        <v>0</v>
      </c>
      <c r="AC1180" s="1020">
        <f>'1 уровень'!AB766</f>
        <v>0</v>
      </c>
      <c r="AD1180" s="196">
        <f t="shared" si="227"/>
        <v>0</v>
      </c>
      <c r="AE1180" s="196">
        <f t="shared" si="223"/>
        <v>0</v>
      </c>
      <c r="AF1180" s="907">
        <f t="shared" si="234"/>
        <v>0</v>
      </c>
      <c r="AG1180" s="18">
        <f t="shared" si="232"/>
        <v>0</v>
      </c>
      <c r="AH1180" s="277"/>
      <c r="AI1180" s="1058"/>
      <c r="AJ1180" s="18">
        <f t="shared" si="233"/>
        <v>-52550</v>
      </c>
      <c r="AM1180" s="277"/>
    </row>
    <row r="1181" spans="1:197" ht="30" x14ac:dyDescent="0.25">
      <c r="B1181" s="18">
        <v>1</v>
      </c>
      <c r="C1181" s="1585" t="s">
        <v>454</v>
      </c>
      <c r="D1181" s="30">
        <f>'1 уровень'!E767</f>
        <v>63060</v>
      </c>
      <c r="E1181" s="30">
        <f>'1 уровень'!F767</f>
        <v>10510</v>
      </c>
      <c r="F1181" s="30">
        <f>'1 уровень'!G767</f>
        <v>10831.039999999999</v>
      </c>
      <c r="G1181" s="30">
        <f>'1 уровень'!H767</f>
        <v>103.05461465271168</v>
      </c>
      <c r="H1181" s="30"/>
      <c r="I1181" s="30">
        <f>'1 уровень'!J767</f>
        <v>0</v>
      </c>
      <c r="J1181" s="30">
        <f>'1 уровень'!K767</f>
        <v>0</v>
      </c>
      <c r="K1181" s="30">
        <f>'1 уровень'!L767</f>
        <v>0</v>
      </c>
      <c r="L1181" s="30">
        <f>'1 уровень'!M767</f>
        <v>0</v>
      </c>
      <c r="M1181" s="30">
        <f>'1 уровень'!N767</f>
        <v>0</v>
      </c>
      <c r="N1181" s="30">
        <f>'1 уровень'!O767</f>
        <v>0</v>
      </c>
      <c r="O1181" s="30">
        <f>'1 уровень'!P767</f>
        <v>0</v>
      </c>
      <c r="P1181" s="409">
        <f>'1 уровень'!Q767</f>
        <v>0</v>
      </c>
      <c r="Q1181" s="409">
        <f>'1 уровень'!R767</f>
        <v>0</v>
      </c>
      <c r="R1181" s="409">
        <f>'1 уровень'!S767</f>
        <v>0</v>
      </c>
      <c r="S1181" s="409">
        <f>'1 уровень'!T767</f>
        <v>0</v>
      </c>
      <c r="T1181" s="808">
        <f>'1 уровень'!U767</f>
        <v>0</v>
      </c>
      <c r="U1181" s="409">
        <f>'1 уровень'!V767</f>
        <v>0</v>
      </c>
      <c r="V1181" s="409">
        <f>'1 уровень'!W767</f>
        <v>0</v>
      </c>
      <c r="W1181" s="409">
        <f>'1 уровень'!X767</f>
        <v>0</v>
      </c>
      <c r="X1181" s="409">
        <f>'1 уровень'!Y767</f>
        <v>0</v>
      </c>
      <c r="Y1181" s="409">
        <f>'1 уровень'!Z767</f>
        <v>0</v>
      </c>
      <c r="Z1181" s="409">
        <f>'1 уровень'!Z767</f>
        <v>0</v>
      </c>
      <c r="AA1181" s="409"/>
      <c r="AB1181" s="990">
        <f>'1 уровень'!AA767</f>
        <v>0</v>
      </c>
      <c r="AC1181" s="1020">
        <f>'1 уровень'!AB767</f>
        <v>0</v>
      </c>
      <c r="AD1181" s="196">
        <f t="shared" si="227"/>
        <v>0</v>
      </c>
      <c r="AE1181" s="196">
        <f t="shared" si="223"/>
        <v>0</v>
      </c>
      <c r="AF1181" s="907">
        <f t="shared" si="234"/>
        <v>0</v>
      </c>
      <c r="AG1181" s="18">
        <f t="shared" si="232"/>
        <v>0</v>
      </c>
      <c r="AH1181" s="277"/>
      <c r="AI1181" s="1058"/>
      <c r="AJ1181" s="18">
        <f t="shared" si="233"/>
        <v>-21958.333333333332</v>
      </c>
      <c r="AM1181" s="277"/>
    </row>
    <row r="1182" spans="1:197" ht="60" x14ac:dyDescent="0.25">
      <c r="B1182" s="18">
        <v>1</v>
      </c>
      <c r="C1182" s="1585" t="s">
        <v>455</v>
      </c>
      <c r="D1182" s="30">
        <f>'1 уровень'!E768</f>
        <v>26350</v>
      </c>
      <c r="E1182" s="30">
        <f>'1 уровень'!F768</f>
        <v>4391.666666666667</v>
      </c>
      <c r="F1182" s="30">
        <f>'1 уровень'!G768</f>
        <v>4782</v>
      </c>
      <c r="G1182" s="30">
        <f>'1 уровень'!H768</f>
        <v>108.88804554079697</v>
      </c>
      <c r="H1182" s="30">
        <f>'1 уровень'!I768</f>
        <v>0</v>
      </c>
      <c r="I1182" s="30">
        <f>'1 уровень'!J768</f>
        <v>0</v>
      </c>
      <c r="J1182" s="30">
        <f>'1 уровень'!K768</f>
        <v>0</v>
      </c>
      <c r="K1182" s="30">
        <f>'1 уровень'!L768</f>
        <v>0</v>
      </c>
      <c r="L1182" s="30">
        <f>'1 уровень'!M768</f>
        <v>0</v>
      </c>
      <c r="M1182" s="30">
        <f>'1 уровень'!N768</f>
        <v>0</v>
      </c>
      <c r="N1182" s="30">
        <f>'1 уровень'!O768</f>
        <v>0</v>
      </c>
      <c r="O1182" s="30">
        <f>'1 уровень'!P768</f>
        <v>0</v>
      </c>
      <c r="P1182" s="409">
        <f>'1 уровень'!Q768</f>
        <v>0</v>
      </c>
      <c r="Q1182" s="409">
        <f>'1 уровень'!R768</f>
        <v>0</v>
      </c>
      <c r="R1182" s="409">
        <f>'1 уровень'!S768</f>
        <v>0</v>
      </c>
      <c r="S1182" s="409">
        <f>'1 уровень'!T768</f>
        <v>0</v>
      </c>
      <c r="T1182" s="808">
        <f>'1 уровень'!U768</f>
        <v>0</v>
      </c>
      <c r="U1182" s="409">
        <f>'1 уровень'!V768</f>
        <v>0</v>
      </c>
      <c r="V1182" s="409">
        <f>'1 уровень'!W768</f>
        <v>0</v>
      </c>
      <c r="W1182" s="409">
        <f>'1 уровень'!X768</f>
        <v>0</v>
      </c>
      <c r="X1182" s="409">
        <f>'1 уровень'!Y768</f>
        <v>0</v>
      </c>
      <c r="Y1182" s="409">
        <f>'1 уровень'!Z768</f>
        <v>0</v>
      </c>
      <c r="Z1182" s="409">
        <f>'1 уровень'!Z768</f>
        <v>0</v>
      </c>
      <c r="AA1182" s="409"/>
      <c r="AB1182" s="990">
        <f>'1 уровень'!AA768</f>
        <v>0</v>
      </c>
      <c r="AC1182" s="1020">
        <f>'1 уровень'!AB768</f>
        <v>0</v>
      </c>
      <c r="AD1182" s="196">
        <f t="shared" si="227"/>
        <v>0</v>
      </c>
      <c r="AE1182" s="196">
        <f t="shared" si="223"/>
        <v>0</v>
      </c>
      <c r="AF1182" s="907">
        <f t="shared" si="234"/>
        <v>0</v>
      </c>
      <c r="AG1182" s="18">
        <f t="shared" si="232"/>
        <v>0</v>
      </c>
      <c r="AH1182" s="277"/>
      <c r="AI1182" s="1058"/>
      <c r="AJ1182" s="18">
        <f t="shared" si="233"/>
        <v>-2850</v>
      </c>
      <c r="AM1182" s="277"/>
    </row>
    <row r="1183" spans="1:197" ht="60" x14ac:dyDescent="0.25">
      <c r="B1183" s="18">
        <v>1</v>
      </c>
      <c r="C1183" s="1585" t="s">
        <v>456</v>
      </c>
      <c r="D1183" s="30">
        <f>'1 уровень'!E769</f>
        <v>3420</v>
      </c>
      <c r="E1183" s="30">
        <f>'1 уровень'!F769</f>
        <v>570</v>
      </c>
      <c r="F1183" s="30">
        <f>'1 уровень'!G769</f>
        <v>634</v>
      </c>
      <c r="G1183" s="30">
        <f>'1 уровень'!H769</f>
        <v>111.22807017543859</v>
      </c>
      <c r="H1183" s="30">
        <f>'1 уровень'!I769</f>
        <v>0</v>
      </c>
      <c r="I1183" s="30">
        <f>'1 уровень'!J769</f>
        <v>0</v>
      </c>
      <c r="J1183" s="30">
        <f>'1 уровень'!K769</f>
        <v>0</v>
      </c>
      <c r="K1183" s="30">
        <f>'1 уровень'!L769</f>
        <v>0</v>
      </c>
      <c r="L1183" s="30">
        <f>'1 уровень'!M769</f>
        <v>0</v>
      </c>
      <c r="M1183" s="30">
        <f>'1 уровень'!N769</f>
        <v>0</v>
      </c>
      <c r="N1183" s="30">
        <f>'1 уровень'!O769</f>
        <v>0</v>
      </c>
      <c r="O1183" s="30">
        <f>'1 уровень'!P769</f>
        <v>0</v>
      </c>
      <c r="P1183" s="409">
        <f>'1 уровень'!Q769</f>
        <v>0</v>
      </c>
      <c r="Q1183" s="409">
        <f>'1 уровень'!R769</f>
        <v>0</v>
      </c>
      <c r="R1183" s="409">
        <f>'1 уровень'!S769</f>
        <v>0</v>
      </c>
      <c r="S1183" s="409">
        <f>'1 уровень'!T769</f>
        <v>0</v>
      </c>
      <c r="T1183" s="808">
        <f>'1 уровень'!U769</f>
        <v>0</v>
      </c>
      <c r="U1183" s="409">
        <f>'1 уровень'!V769</f>
        <v>0</v>
      </c>
      <c r="V1183" s="409">
        <f>'1 уровень'!W769</f>
        <v>0</v>
      </c>
      <c r="W1183" s="409">
        <f>'1 уровень'!X769</f>
        <v>0</v>
      </c>
      <c r="X1183" s="409">
        <f>'1 уровень'!Y769</f>
        <v>0</v>
      </c>
      <c r="Y1183" s="409">
        <f>'1 уровень'!Z769</f>
        <v>0</v>
      </c>
      <c r="Z1183" s="409">
        <f>'1 уровень'!Z769</f>
        <v>0</v>
      </c>
      <c r="AA1183" s="409"/>
      <c r="AB1183" s="990">
        <f>'1 уровень'!AA769</f>
        <v>0</v>
      </c>
      <c r="AC1183" s="1020">
        <f>'1 уровень'!AB769</f>
        <v>0</v>
      </c>
      <c r="AD1183" s="196">
        <f t="shared" si="227"/>
        <v>0</v>
      </c>
      <c r="AE1183" s="196">
        <f t="shared" si="223"/>
        <v>0</v>
      </c>
      <c r="AF1183" s="907">
        <f t="shared" si="234"/>
        <v>0</v>
      </c>
      <c r="AG1183" s="18">
        <f t="shared" si="232"/>
        <v>0</v>
      </c>
      <c r="AH1183" s="277"/>
      <c r="AI1183" s="1058"/>
      <c r="AJ1183" s="18">
        <f t="shared" si="233"/>
        <v>-30311.666666666664</v>
      </c>
      <c r="AM1183" s="277"/>
    </row>
    <row r="1184" spans="1:197" ht="45" x14ac:dyDescent="0.25">
      <c r="B1184" s="18">
        <v>1</v>
      </c>
      <c r="C1184" s="1585" t="s">
        <v>457</v>
      </c>
      <c r="D1184" s="30">
        <f>'1 уровень'!E770</f>
        <v>36374</v>
      </c>
      <c r="E1184" s="30">
        <f>'1 уровень'!F770</f>
        <v>6062.3333333333339</v>
      </c>
      <c r="F1184" s="30">
        <f>'1 уровень'!G770</f>
        <v>5514</v>
      </c>
      <c r="G1184" s="30">
        <f>'1 уровень'!H770</f>
        <v>90.955077802826196</v>
      </c>
      <c r="H1184" s="30">
        <f>'1 уровень'!I770</f>
        <v>0</v>
      </c>
      <c r="I1184" s="30">
        <f>'1 уровень'!J770</f>
        <v>0</v>
      </c>
      <c r="J1184" s="30">
        <f>'1 уровень'!K770</f>
        <v>0</v>
      </c>
      <c r="K1184" s="30">
        <f>'1 уровень'!L770</f>
        <v>0</v>
      </c>
      <c r="L1184" s="30">
        <f>'1 уровень'!M770</f>
        <v>0</v>
      </c>
      <c r="M1184" s="30">
        <f>'1 уровень'!N770</f>
        <v>0</v>
      </c>
      <c r="N1184" s="30">
        <f>'1 уровень'!O770</f>
        <v>0</v>
      </c>
      <c r="O1184" s="30">
        <f>'1 уровень'!P770</f>
        <v>0</v>
      </c>
      <c r="P1184" s="409">
        <f>'1 уровень'!Q770</f>
        <v>0</v>
      </c>
      <c r="Q1184" s="409">
        <f>'1 уровень'!R770</f>
        <v>0</v>
      </c>
      <c r="R1184" s="409">
        <f>'1 уровень'!S770</f>
        <v>0</v>
      </c>
      <c r="S1184" s="409">
        <f>'1 уровень'!T770</f>
        <v>0</v>
      </c>
      <c r="T1184" s="808">
        <f>'1 уровень'!U770</f>
        <v>0</v>
      </c>
      <c r="U1184" s="409">
        <f>'1 уровень'!V770</f>
        <v>0</v>
      </c>
      <c r="V1184" s="409">
        <f>'1 уровень'!W770</f>
        <v>0</v>
      </c>
      <c r="W1184" s="409">
        <f>'1 уровень'!X770</f>
        <v>0</v>
      </c>
      <c r="X1184" s="409">
        <f>'1 уровень'!Y770</f>
        <v>0</v>
      </c>
      <c r="Y1184" s="409">
        <f>'1 уровень'!Z770</f>
        <v>0</v>
      </c>
      <c r="Z1184" s="409">
        <f>'1 уровень'!Z770</f>
        <v>0</v>
      </c>
      <c r="AA1184" s="409"/>
      <c r="AB1184" s="990">
        <f>'1 уровень'!AA770</f>
        <v>0</v>
      </c>
      <c r="AC1184" s="1020">
        <f>'1 уровень'!AB770</f>
        <v>0</v>
      </c>
      <c r="AD1184" s="196">
        <f t="shared" si="227"/>
        <v>0</v>
      </c>
      <c r="AE1184" s="196">
        <f t="shared" si="223"/>
        <v>0</v>
      </c>
      <c r="AF1184" s="907">
        <f t="shared" si="234"/>
        <v>0</v>
      </c>
      <c r="AG1184" s="18">
        <f t="shared" si="232"/>
        <v>0</v>
      </c>
      <c r="AH1184" s="277"/>
      <c r="AI1184" s="1058"/>
      <c r="AJ1184" s="18">
        <f t="shared" si="233"/>
        <v>-91.666666666666657</v>
      </c>
      <c r="AM1184" s="277"/>
    </row>
    <row r="1185" spans="1:197" ht="90" x14ac:dyDescent="0.25">
      <c r="B1185" s="18">
        <v>1</v>
      </c>
      <c r="C1185" s="1585" t="s">
        <v>458</v>
      </c>
      <c r="D1185" s="30">
        <f>'1 уровень'!E771</f>
        <v>110</v>
      </c>
      <c r="E1185" s="30">
        <f>'1 уровень'!F771</f>
        <v>18.333333333333336</v>
      </c>
      <c r="F1185" s="30">
        <f>'1 уровень'!G771</f>
        <v>0</v>
      </c>
      <c r="G1185" s="30">
        <f>'1 уровень'!H771</f>
        <v>0</v>
      </c>
      <c r="H1185" s="30">
        <f>'1 уровень'!I771</f>
        <v>0</v>
      </c>
      <c r="I1185" s="30">
        <f>'1 уровень'!J771</f>
        <v>0</v>
      </c>
      <c r="J1185" s="30">
        <f>'1 уровень'!K771</f>
        <v>0</v>
      </c>
      <c r="K1185" s="30">
        <f>'1 уровень'!L771</f>
        <v>0</v>
      </c>
      <c r="L1185" s="30">
        <f>'1 уровень'!M771</f>
        <v>0</v>
      </c>
      <c r="M1185" s="30">
        <f>'1 уровень'!N771</f>
        <v>0</v>
      </c>
      <c r="N1185" s="30">
        <f>'1 уровень'!O771</f>
        <v>0</v>
      </c>
      <c r="O1185" s="30">
        <f>'1 уровень'!P771</f>
        <v>0</v>
      </c>
      <c r="P1185" s="409">
        <f>'1 уровень'!Q771</f>
        <v>0</v>
      </c>
      <c r="Q1185" s="409">
        <f>'1 уровень'!R771</f>
        <v>0</v>
      </c>
      <c r="R1185" s="409">
        <f>'1 уровень'!S771</f>
        <v>0</v>
      </c>
      <c r="S1185" s="409">
        <f>'1 уровень'!T771</f>
        <v>0</v>
      </c>
      <c r="T1185" s="808">
        <f>'1 уровень'!U771</f>
        <v>0</v>
      </c>
      <c r="U1185" s="409">
        <f>'1 уровень'!V771</f>
        <v>0</v>
      </c>
      <c r="V1185" s="409">
        <f>'1 уровень'!W771</f>
        <v>0</v>
      </c>
      <c r="W1185" s="409">
        <f>'1 уровень'!X771</f>
        <v>0</v>
      </c>
      <c r="X1185" s="409">
        <f>'1 уровень'!Y771</f>
        <v>0</v>
      </c>
      <c r="Y1185" s="409">
        <f>'1 уровень'!Z771</f>
        <v>0</v>
      </c>
      <c r="Z1185" s="409">
        <f>'1 уровень'!Z771</f>
        <v>0</v>
      </c>
      <c r="AA1185" s="409"/>
      <c r="AB1185" s="990">
        <f>'1 уровень'!AA771</f>
        <v>0</v>
      </c>
      <c r="AC1185" s="1020">
        <f>'1 уровень'!AB771</f>
        <v>0</v>
      </c>
      <c r="AD1185" s="196">
        <f t="shared" si="227"/>
        <v>0</v>
      </c>
      <c r="AE1185" s="196">
        <f t="shared" si="223"/>
        <v>0</v>
      </c>
      <c r="AF1185" s="907">
        <f t="shared" si="234"/>
        <v>0</v>
      </c>
      <c r="AG1185" s="18" t="e">
        <f t="shared" si="232"/>
        <v>#DIV/0!</v>
      </c>
      <c r="AH1185" s="277"/>
      <c r="AI1185" s="1058"/>
      <c r="AJ1185" s="18">
        <f t="shared" si="233"/>
        <v>-41.666666666666664</v>
      </c>
      <c r="AM1185" s="277"/>
    </row>
    <row r="1186" spans="1:197" ht="43.5" x14ac:dyDescent="0.25">
      <c r="B1186" s="18">
        <v>1</v>
      </c>
      <c r="C1186" s="1587" t="s">
        <v>509</v>
      </c>
      <c r="D1186" s="31">
        <f>'1 уровень'!E772</f>
        <v>50</v>
      </c>
      <c r="E1186" s="31">
        <f>'1 уровень'!F772</f>
        <v>8.3333333333333339</v>
      </c>
      <c r="F1186" s="31">
        <f>'1 уровень'!G772</f>
        <v>10</v>
      </c>
      <c r="G1186" s="31">
        <f>'1 уровень'!H772</f>
        <v>120</v>
      </c>
      <c r="H1186" s="30">
        <f>'1 уровень'!I772</f>
        <v>0</v>
      </c>
      <c r="I1186" s="30">
        <f>'1 уровень'!J772</f>
        <v>0</v>
      </c>
      <c r="J1186" s="30">
        <f>'1 уровень'!K772</f>
        <v>0</v>
      </c>
      <c r="K1186" s="30">
        <f>'1 уровень'!L772</f>
        <v>0</v>
      </c>
      <c r="L1186" s="30">
        <f>'1 уровень'!M772</f>
        <v>0</v>
      </c>
      <c r="M1186" s="30">
        <f>'1 уровень'!N772</f>
        <v>0</v>
      </c>
      <c r="N1186" s="30">
        <f>'1 уровень'!O772</f>
        <v>0</v>
      </c>
      <c r="O1186" s="30">
        <f>'1 уровень'!P772</f>
        <v>0</v>
      </c>
      <c r="P1186" s="409">
        <f>'1 уровень'!Q772</f>
        <v>0</v>
      </c>
      <c r="Q1186" s="409">
        <f>'1 уровень'!R772</f>
        <v>0</v>
      </c>
      <c r="R1186" s="409">
        <f>'1 уровень'!S772</f>
        <v>0</v>
      </c>
      <c r="S1186" s="409">
        <f>'1 уровень'!T772</f>
        <v>0</v>
      </c>
      <c r="T1186" s="808">
        <f>'1 уровень'!U772</f>
        <v>0</v>
      </c>
      <c r="U1186" s="409">
        <f>'1 уровень'!V772</f>
        <v>0</v>
      </c>
      <c r="V1186" s="409">
        <f>'1 уровень'!W772</f>
        <v>0</v>
      </c>
      <c r="W1186" s="409">
        <f>'1 уровень'!X772</f>
        <v>0</v>
      </c>
      <c r="X1186" s="409">
        <f>'1 уровень'!Y772</f>
        <v>0</v>
      </c>
      <c r="Y1186" s="409">
        <f>'1 уровень'!Z772</f>
        <v>0</v>
      </c>
      <c r="Z1186" s="409"/>
      <c r="AA1186" s="409" t="e">
        <f>Y1186/R1186*100</f>
        <v>#DIV/0!</v>
      </c>
      <c r="AB1186" s="990">
        <f>'1 уровень'!AA772</f>
        <v>0</v>
      </c>
      <c r="AC1186" s="1020" t="e">
        <f>'1 уровень'!AB772</f>
        <v>#REF!</v>
      </c>
      <c r="AD1186" s="196">
        <f t="shared" si="227"/>
        <v>0</v>
      </c>
      <c r="AE1186" s="196">
        <f t="shared" si="223"/>
        <v>0</v>
      </c>
      <c r="AF1186" s="907"/>
      <c r="AH1186" s="277"/>
      <c r="AI1186" s="1058"/>
      <c r="AJ1186" s="18">
        <f t="shared" si="233"/>
        <v>0</v>
      </c>
      <c r="AM1186" s="277"/>
    </row>
    <row r="1187" spans="1:197" ht="30" x14ac:dyDescent="0.25">
      <c r="B1187" s="18">
        <v>1</v>
      </c>
      <c r="C1187" s="1585" t="s">
        <v>510</v>
      </c>
      <c r="D1187" s="30">
        <f>'1 уровень'!E773</f>
        <v>0</v>
      </c>
      <c r="E1187" s="30">
        <f>'1 уровень'!F773</f>
        <v>0</v>
      </c>
      <c r="F1187" s="30">
        <f>'1 уровень'!G773</f>
        <v>0</v>
      </c>
      <c r="G1187" s="30">
        <f>'1 уровень'!H773</f>
        <v>0</v>
      </c>
      <c r="H1187" s="30">
        <f>'1 уровень'!I773</f>
        <v>0</v>
      </c>
      <c r="I1187" s="30">
        <f>'1 уровень'!J773</f>
        <v>0</v>
      </c>
      <c r="J1187" s="30">
        <f>'1 уровень'!K773</f>
        <v>0</v>
      </c>
      <c r="K1187" s="30">
        <f>'1 уровень'!L773</f>
        <v>0</v>
      </c>
      <c r="L1187" s="30">
        <f>'1 уровень'!M773</f>
        <v>0</v>
      </c>
      <c r="M1187" s="30">
        <f>'1 уровень'!N773</f>
        <v>0</v>
      </c>
      <c r="N1187" s="30">
        <f>'1 уровень'!O773</f>
        <v>0</v>
      </c>
      <c r="O1187" s="30">
        <f>'1 уровень'!P773</f>
        <v>0</v>
      </c>
      <c r="P1187" s="409">
        <f>'1 уровень'!Q773</f>
        <v>0</v>
      </c>
      <c r="Q1187" s="409">
        <f>'1 уровень'!R773</f>
        <v>0</v>
      </c>
      <c r="R1187" s="409">
        <f>'1 уровень'!S773</f>
        <v>0</v>
      </c>
      <c r="S1187" s="409">
        <f>'1 уровень'!T773</f>
        <v>0</v>
      </c>
      <c r="T1187" s="808">
        <f>'1 уровень'!U773</f>
        <v>0</v>
      </c>
      <c r="U1187" s="409">
        <f>'1 уровень'!V773</f>
        <v>0</v>
      </c>
      <c r="V1187" s="409">
        <f>'1 уровень'!W773</f>
        <v>0</v>
      </c>
      <c r="W1187" s="409">
        <f>'1 уровень'!X773</f>
        <v>0</v>
      </c>
      <c r="X1187" s="409">
        <f>'1 уровень'!Y773</f>
        <v>0</v>
      </c>
      <c r="Y1187" s="409">
        <f>'1 уровень'!Z773</f>
        <v>0</v>
      </c>
      <c r="Z1187" s="409"/>
      <c r="AA1187" s="409"/>
      <c r="AB1187" s="990">
        <f>'1 уровень'!AA773</f>
        <v>0</v>
      </c>
      <c r="AC1187" s="1020">
        <f>'1 уровень'!AB773</f>
        <v>0</v>
      </c>
      <c r="AD1187" s="196">
        <f t="shared" si="227"/>
        <v>0</v>
      </c>
      <c r="AE1187" s="196">
        <f t="shared" si="223"/>
        <v>0</v>
      </c>
      <c r="AF1187" s="907"/>
      <c r="AH1187" s="277"/>
      <c r="AI1187" s="1058"/>
      <c r="AJ1187" s="18">
        <f t="shared" si="233"/>
        <v>0</v>
      </c>
      <c r="AM1187" s="277"/>
    </row>
    <row r="1188" spans="1:197" ht="30" x14ac:dyDescent="0.25">
      <c r="B1188" s="18">
        <v>1</v>
      </c>
      <c r="C1188" s="1585" t="s">
        <v>511</v>
      </c>
      <c r="D1188" s="30">
        <f>'1 уровень'!E774</f>
        <v>0</v>
      </c>
      <c r="E1188" s="30">
        <f>'1 уровень'!F774</f>
        <v>0</v>
      </c>
      <c r="F1188" s="30">
        <f>'1 уровень'!G774</f>
        <v>0</v>
      </c>
      <c r="G1188" s="30">
        <f>'1 уровень'!H774</f>
        <v>0</v>
      </c>
      <c r="H1188" s="30"/>
      <c r="I1188" s="30">
        <f>'1 уровень'!J774</f>
        <v>0</v>
      </c>
      <c r="J1188" s="30">
        <f>'1 уровень'!K774</f>
        <v>0</v>
      </c>
      <c r="K1188" s="30">
        <f>'1 уровень'!L774</f>
        <v>0</v>
      </c>
      <c r="L1188" s="30">
        <f>'1 уровень'!M774</f>
        <v>0</v>
      </c>
      <c r="M1188" s="30">
        <f>'1 уровень'!N774</f>
        <v>0</v>
      </c>
      <c r="N1188" s="30">
        <f>'1 уровень'!O774</f>
        <v>0</v>
      </c>
      <c r="O1188" s="30">
        <f>'1 уровень'!P774</f>
        <v>0</v>
      </c>
      <c r="P1188" s="409">
        <f>'1 уровень'!Q774</f>
        <v>0</v>
      </c>
      <c r="Q1188" s="409">
        <f>'1 уровень'!R774</f>
        <v>0</v>
      </c>
      <c r="R1188" s="409">
        <f>'1 уровень'!S774</f>
        <v>0</v>
      </c>
      <c r="S1188" s="409">
        <f>'1 уровень'!T774</f>
        <v>0</v>
      </c>
      <c r="T1188" s="808">
        <f>'1 уровень'!U774</f>
        <v>0</v>
      </c>
      <c r="U1188" s="409">
        <f>'1 уровень'!V774</f>
        <v>0</v>
      </c>
      <c r="V1188" s="409">
        <f>'1 уровень'!W774</f>
        <v>0</v>
      </c>
      <c r="W1188" s="409">
        <f>'1 уровень'!X774</f>
        <v>0</v>
      </c>
      <c r="X1188" s="409">
        <f>'1 уровень'!Y774</f>
        <v>0</v>
      </c>
      <c r="Y1188" s="409">
        <f>'1 уровень'!Z774</f>
        <v>0</v>
      </c>
      <c r="Z1188" s="409"/>
      <c r="AA1188" s="409"/>
      <c r="AB1188" s="990">
        <f>'1 уровень'!AA774</f>
        <v>0</v>
      </c>
      <c r="AC1188" s="1020">
        <f>'1 уровень'!AB774</f>
        <v>0</v>
      </c>
      <c r="AD1188" s="196">
        <f t="shared" si="227"/>
        <v>0</v>
      </c>
      <c r="AE1188" s="196">
        <f t="shared" si="223"/>
        <v>0</v>
      </c>
      <c r="AF1188" s="907"/>
      <c r="AH1188" s="277"/>
      <c r="AI1188" s="1058"/>
      <c r="AJ1188" s="18">
        <f t="shared" si="233"/>
        <v>-41.666666666666664</v>
      </c>
      <c r="AM1188" s="277"/>
    </row>
    <row r="1189" spans="1:197" ht="30" x14ac:dyDescent="0.25">
      <c r="B1189" s="18">
        <v>1</v>
      </c>
      <c r="C1189" s="1585" t="s">
        <v>512</v>
      </c>
      <c r="D1189" s="30">
        <f>'1 уровень'!E775</f>
        <v>50</v>
      </c>
      <c r="E1189" s="30">
        <f>'1 уровень'!F775</f>
        <v>8.3333333333333339</v>
      </c>
      <c r="F1189" s="30">
        <f>'1 уровень'!G775</f>
        <v>10</v>
      </c>
      <c r="G1189" s="30">
        <f>'1 уровень'!H775</f>
        <v>120</v>
      </c>
      <c r="H1189" s="30">
        <f>'1 уровень'!I775</f>
        <v>0</v>
      </c>
      <c r="I1189" s="30">
        <f>'1 уровень'!J775</f>
        <v>0</v>
      </c>
      <c r="J1189" s="30">
        <f>'1 уровень'!K775</f>
        <v>0</v>
      </c>
      <c r="K1189" s="30">
        <f>'1 уровень'!L775</f>
        <v>0</v>
      </c>
      <c r="L1189" s="30">
        <f>'1 уровень'!M775</f>
        <v>0</v>
      </c>
      <c r="M1189" s="30">
        <f>'1 уровень'!N775</f>
        <v>0</v>
      </c>
      <c r="N1189" s="30">
        <f>'1 уровень'!O775</f>
        <v>0</v>
      </c>
      <c r="O1189" s="30">
        <f>'1 уровень'!P775</f>
        <v>0</v>
      </c>
      <c r="P1189" s="409">
        <f>'1 уровень'!Q775</f>
        <v>0</v>
      </c>
      <c r="Q1189" s="409">
        <f>'1 уровень'!R775</f>
        <v>0</v>
      </c>
      <c r="R1189" s="409">
        <f>'1 уровень'!S775</f>
        <v>0</v>
      </c>
      <c r="S1189" s="409">
        <f>'1 уровень'!T775</f>
        <v>0</v>
      </c>
      <c r="T1189" s="808">
        <f>'1 уровень'!U775</f>
        <v>0</v>
      </c>
      <c r="U1189" s="409">
        <f>'1 уровень'!V775</f>
        <v>0</v>
      </c>
      <c r="V1189" s="409">
        <f>'1 уровень'!W775</f>
        <v>0</v>
      </c>
      <c r="W1189" s="409">
        <f>'1 уровень'!X775</f>
        <v>0</v>
      </c>
      <c r="X1189" s="409">
        <f>'1 уровень'!Y775</f>
        <v>0</v>
      </c>
      <c r="Y1189" s="409">
        <f>'1 уровень'!Z775</f>
        <v>0</v>
      </c>
      <c r="Z1189" s="409"/>
      <c r="AA1189" s="409"/>
      <c r="AB1189" s="990">
        <f>'1 уровень'!AA775</f>
        <v>0</v>
      </c>
      <c r="AC1189" s="1020">
        <f>'1 уровень'!AB775</f>
        <v>0</v>
      </c>
      <c r="AD1189" s="196">
        <f t="shared" si="227"/>
        <v>0</v>
      </c>
      <c r="AE1189" s="196">
        <f t="shared" ref="AE1189:AE1214" si="235">X1189*1000</f>
        <v>0</v>
      </c>
      <c r="AF1189" s="907"/>
      <c r="AH1189" s="277"/>
      <c r="AI1189" s="1058"/>
      <c r="AJ1189" s="18">
        <f>E1191-D1191</f>
        <v>-129555.88652482268</v>
      </c>
      <c r="AM1189" s="277"/>
    </row>
    <row r="1190" spans="1:197" ht="30" x14ac:dyDescent="0.25">
      <c r="C1190" s="1585" t="s">
        <v>632</v>
      </c>
      <c r="D1190" s="30">
        <f>'1 уровень'!E776</f>
        <v>2600</v>
      </c>
      <c r="E1190" s="30">
        <f>'1 уровень'!F776</f>
        <v>433.33333333333331</v>
      </c>
      <c r="F1190" s="30">
        <f>'1 уровень'!G776</f>
        <v>44</v>
      </c>
      <c r="G1190" s="30">
        <f>'1 уровень'!H776</f>
        <v>10.153846153846155</v>
      </c>
      <c r="H1190" s="30"/>
      <c r="I1190" s="30"/>
      <c r="J1190" s="30"/>
      <c r="K1190" s="30"/>
      <c r="L1190" s="30"/>
      <c r="M1190" s="30"/>
      <c r="N1190" s="30"/>
      <c r="O1190" s="30"/>
      <c r="P1190" s="409"/>
      <c r="Q1190" s="409"/>
      <c r="R1190" s="409"/>
      <c r="S1190" s="409"/>
      <c r="T1190" s="808"/>
      <c r="U1190" s="409"/>
      <c r="V1190" s="409"/>
      <c r="W1190" s="409"/>
      <c r="X1190" s="409"/>
      <c r="Y1190" s="409"/>
      <c r="Z1190" s="409"/>
      <c r="AA1190" s="409"/>
      <c r="AB1190" s="990"/>
      <c r="AC1190" s="1020"/>
      <c r="AD1190" s="196"/>
      <c r="AE1190" s="196"/>
      <c r="AF1190" s="907"/>
      <c r="AH1190" s="277"/>
      <c r="AI1190" s="1058"/>
      <c r="AM1190" s="277"/>
    </row>
    <row r="1191" spans="1:197" x14ac:dyDescent="0.25">
      <c r="B1191" s="18">
        <v>1</v>
      </c>
      <c r="C1191" s="1585" t="s">
        <v>312</v>
      </c>
      <c r="D1191" s="30">
        <f>'1 уровень'!E777</f>
        <v>155467.02127659574</v>
      </c>
      <c r="E1191" s="30">
        <f>'1 уровень'!F777</f>
        <v>25911.134751773054</v>
      </c>
      <c r="F1191" s="30">
        <f>'1 уровень'!G777</f>
        <v>25350.687234042551</v>
      </c>
      <c r="G1191" s="30">
        <f>'1 уровень'!H777</f>
        <v>97.837039855260869</v>
      </c>
      <c r="H1191" s="30">
        <f>'1 уровень'!I777</f>
        <v>0</v>
      </c>
      <c r="I1191" s="30">
        <f>'1 уровень'!J777</f>
        <v>0</v>
      </c>
      <c r="J1191" s="30">
        <f>'1 уровень'!K777</f>
        <v>0</v>
      </c>
      <c r="K1191" s="30">
        <f>'1 уровень'!L777</f>
        <v>0</v>
      </c>
      <c r="L1191" s="30">
        <f>'1 уровень'!M777</f>
        <v>0</v>
      </c>
      <c r="M1191" s="30">
        <f>'1 уровень'!N777</f>
        <v>0</v>
      </c>
      <c r="N1191" s="30">
        <f>'1 уровень'!O777</f>
        <v>0</v>
      </c>
      <c r="O1191" s="30">
        <f>'1 уровень'!P777</f>
        <v>0</v>
      </c>
      <c r="P1191" s="409">
        <f>'1 уровень'!Q777</f>
        <v>0</v>
      </c>
      <c r="Q1191" s="409">
        <f>'1 уровень'!R777</f>
        <v>0</v>
      </c>
      <c r="R1191" s="409">
        <f>'1 уровень'!S777</f>
        <v>0</v>
      </c>
      <c r="S1191" s="409">
        <f>'1 уровень'!T777</f>
        <v>0</v>
      </c>
      <c r="T1191" s="808">
        <f>'1 уровень'!U777</f>
        <v>0</v>
      </c>
      <c r="U1191" s="409">
        <f>'1 уровень'!V777</f>
        <v>0</v>
      </c>
      <c r="V1191" s="409">
        <f>'1 уровень'!W777</f>
        <v>0</v>
      </c>
      <c r="W1191" s="409">
        <f>'1 уровень'!X777</f>
        <v>0</v>
      </c>
      <c r="X1191" s="409">
        <f>'1 уровень'!Y777</f>
        <v>0</v>
      </c>
      <c r="Y1191" s="409">
        <f>'1 уровень'!Z777</f>
        <v>0</v>
      </c>
      <c r="Z1191" s="409">
        <f>'1 уровень'!Z777</f>
        <v>0</v>
      </c>
      <c r="AA1191" s="409"/>
      <c r="AB1191" s="990">
        <f>'1 уровень'!AA777</f>
        <v>0</v>
      </c>
      <c r="AC1191" s="1020">
        <f>'1 уровень'!AB777</f>
        <v>0</v>
      </c>
      <c r="AD1191" s="196">
        <f t="shared" ref="AD1191:AD1213" si="236">Y1191*1000</f>
        <v>0</v>
      </c>
      <c r="AE1191" s="196">
        <f t="shared" si="235"/>
        <v>0</v>
      </c>
      <c r="AF1191" s="907">
        <f t="shared" ref="AF1191:AF1196" si="237">IF(P1191&gt;0,P1191*1000/D1191,0)</f>
        <v>0</v>
      </c>
      <c r="AG1191" s="18">
        <f t="shared" ref="AG1191:AG1209" si="238">S1191/F1191*1000</f>
        <v>0</v>
      </c>
      <c r="AH1191" s="277"/>
      <c r="AI1191" s="1058"/>
      <c r="AJ1191" s="18">
        <f t="shared" ref="AJ1191:AJ1217" si="239">E1192-D1192</f>
        <v>-70200</v>
      </c>
      <c r="AM1191" s="277"/>
    </row>
    <row r="1192" spans="1:197" x14ac:dyDescent="0.25">
      <c r="B1192" s="18">
        <v>1</v>
      </c>
      <c r="C1192" s="1585" t="s">
        <v>320</v>
      </c>
      <c r="D1192" s="30">
        <f>'1 уровень'!E778</f>
        <v>84240</v>
      </c>
      <c r="E1192" s="30">
        <f>'1 уровень'!F778</f>
        <v>14040</v>
      </c>
      <c r="F1192" s="30">
        <f>'1 уровень'!G778</f>
        <v>13464</v>
      </c>
      <c r="G1192" s="30">
        <f>'1 уровень'!H778</f>
        <v>95.897435897435898</v>
      </c>
      <c r="H1192" s="30">
        <f>'1 уровень'!I778</f>
        <v>0</v>
      </c>
      <c r="I1192" s="30">
        <f>'1 уровень'!J778</f>
        <v>0</v>
      </c>
      <c r="J1192" s="30">
        <f>'1 уровень'!K778</f>
        <v>0</v>
      </c>
      <c r="K1192" s="30">
        <f>'1 уровень'!L778</f>
        <v>0</v>
      </c>
      <c r="L1192" s="30">
        <f>'1 уровень'!M778</f>
        <v>0</v>
      </c>
      <c r="M1192" s="30">
        <f>'1 уровень'!N778</f>
        <v>0</v>
      </c>
      <c r="N1192" s="30">
        <f>'1 уровень'!O778</f>
        <v>0</v>
      </c>
      <c r="O1192" s="30">
        <f>'1 уровень'!P778</f>
        <v>0</v>
      </c>
      <c r="P1192" s="409">
        <f>'1 уровень'!Q778</f>
        <v>0</v>
      </c>
      <c r="Q1192" s="409">
        <f>'1 уровень'!R778</f>
        <v>0</v>
      </c>
      <c r="R1192" s="409">
        <f>'1 уровень'!S778</f>
        <v>0</v>
      </c>
      <c r="S1192" s="409">
        <f>'1 уровень'!T778</f>
        <v>0</v>
      </c>
      <c r="T1192" s="808">
        <f>'1 уровень'!U778</f>
        <v>0</v>
      </c>
      <c r="U1192" s="409">
        <f>'1 уровень'!V778</f>
        <v>0</v>
      </c>
      <c r="V1192" s="409">
        <f>'1 уровень'!W778</f>
        <v>0</v>
      </c>
      <c r="W1192" s="409">
        <f>'1 уровень'!X778</f>
        <v>0</v>
      </c>
      <c r="X1192" s="409">
        <f>'1 уровень'!Y778</f>
        <v>0</v>
      </c>
      <c r="Y1192" s="409">
        <f>'1 уровень'!Z778</f>
        <v>0</v>
      </c>
      <c r="Z1192" s="409">
        <f>'1 уровень'!Z778</f>
        <v>0</v>
      </c>
      <c r="AA1192" s="409"/>
      <c r="AB1192" s="990">
        <f>'1 уровень'!AA778</f>
        <v>0</v>
      </c>
      <c r="AC1192" s="1020">
        <f>'1 уровень'!AB778</f>
        <v>0</v>
      </c>
      <c r="AD1192" s="196">
        <f t="shared" si="236"/>
        <v>0</v>
      </c>
      <c r="AE1192" s="196">
        <f t="shared" si="235"/>
        <v>0</v>
      </c>
      <c r="AF1192" s="907">
        <f t="shared" si="237"/>
        <v>0</v>
      </c>
      <c r="AG1192" s="18">
        <f t="shared" si="238"/>
        <v>0</v>
      </c>
      <c r="AH1192" s="277"/>
      <c r="AI1192" s="1058"/>
      <c r="AJ1192" s="18">
        <f t="shared" si="239"/>
        <v>-58855.886524822694</v>
      </c>
      <c r="AM1192" s="277"/>
    </row>
    <row r="1193" spans="1:197" x14ac:dyDescent="0.25">
      <c r="B1193" s="18">
        <v>1</v>
      </c>
      <c r="C1193" s="1587" t="s">
        <v>321</v>
      </c>
      <c r="D1193" s="30">
        <f>'1 уровень'!E779</f>
        <v>70627.02127659574</v>
      </c>
      <c r="E1193" s="30">
        <f>'1 уровень'!F779</f>
        <v>11771.134751773048</v>
      </c>
      <c r="F1193" s="30">
        <f>'1 уровень'!G779</f>
        <v>11795.687234042551</v>
      </c>
      <c r="G1193" s="30">
        <f>'1 уровень'!H779</f>
        <v>100.20858211877834</v>
      </c>
      <c r="H1193" s="30">
        <f>'1 уровень'!I779</f>
        <v>0</v>
      </c>
      <c r="I1193" s="30">
        <f>'1 уровень'!J779</f>
        <v>0</v>
      </c>
      <c r="J1193" s="30">
        <f>'1 уровень'!K779</f>
        <v>0</v>
      </c>
      <c r="K1193" s="30">
        <f>'1 уровень'!L779</f>
        <v>0</v>
      </c>
      <c r="L1193" s="30">
        <f>'1 уровень'!M779</f>
        <v>0</v>
      </c>
      <c r="M1193" s="30">
        <f>'1 уровень'!N779</f>
        <v>0</v>
      </c>
      <c r="N1193" s="30">
        <f>'1 уровень'!O779</f>
        <v>0</v>
      </c>
      <c r="O1193" s="30">
        <f>'1 уровень'!P779</f>
        <v>0</v>
      </c>
      <c r="P1193" s="409">
        <f>'1 уровень'!Q779</f>
        <v>0</v>
      </c>
      <c r="Q1193" s="409">
        <f>'1 уровень'!R779</f>
        <v>0</v>
      </c>
      <c r="R1193" s="409">
        <f>'1 уровень'!S779</f>
        <v>0</v>
      </c>
      <c r="S1193" s="409">
        <f>'1 уровень'!T779</f>
        <v>0</v>
      </c>
      <c r="T1193" s="808">
        <f>'1 уровень'!U779</f>
        <v>0</v>
      </c>
      <c r="U1193" s="409">
        <f>'1 уровень'!V779</f>
        <v>0</v>
      </c>
      <c r="V1193" s="409">
        <f>'1 уровень'!W779</f>
        <v>0</v>
      </c>
      <c r="W1193" s="409">
        <f>'1 уровень'!X779</f>
        <v>0</v>
      </c>
      <c r="X1193" s="409">
        <f>'1 уровень'!Y779</f>
        <v>0</v>
      </c>
      <c r="Y1193" s="409">
        <f>'1 уровень'!Z779</f>
        <v>0</v>
      </c>
      <c r="Z1193" s="409">
        <f>'1 уровень'!Z779</f>
        <v>0</v>
      </c>
      <c r="AA1193" s="409"/>
      <c r="AB1193" s="990">
        <f>'1 уровень'!AA779</f>
        <v>0</v>
      </c>
      <c r="AC1193" s="1020">
        <f>'1 уровень'!AB779</f>
        <v>0</v>
      </c>
      <c r="AD1193" s="196">
        <f t="shared" si="236"/>
        <v>0</v>
      </c>
      <c r="AE1193" s="196">
        <f t="shared" si="235"/>
        <v>0</v>
      </c>
      <c r="AF1193" s="907">
        <f t="shared" si="237"/>
        <v>0</v>
      </c>
      <c r="AG1193" s="18">
        <f t="shared" si="238"/>
        <v>0</v>
      </c>
      <c r="AH1193" s="277"/>
      <c r="AI1193" s="1058"/>
      <c r="AJ1193" s="18">
        <f t="shared" si="239"/>
        <v>-553245.33333333337</v>
      </c>
      <c r="AM1193" s="277"/>
    </row>
    <row r="1194" spans="1:197" x14ac:dyDescent="0.25">
      <c r="B1194" s="18">
        <v>1</v>
      </c>
      <c r="C1194" s="1589" t="s">
        <v>322</v>
      </c>
      <c r="D1194" s="30">
        <f>'1 уровень'!E780</f>
        <v>663894</v>
      </c>
      <c r="E1194" s="30">
        <f>'1 уровень'!F780</f>
        <v>110648.66666666666</v>
      </c>
      <c r="F1194" s="30">
        <f>'1 уровень'!G780</f>
        <v>110879.45999999999</v>
      </c>
      <c r="G1194" s="30">
        <f>'1 уровень'!H780</f>
        <v>100.20858211877837</v>
      </c>
      <c r="H1194" s="30">
        <f>'1 уровень'!I780</f>
        <v>0</v>
      </c>
      <c r="I1194" s="30">
        <f>'1 уровень'!J780</f>
        <v>0</v>
      </c>
      <c r="J1194" s="30">
        <f>'1 уровень'!K780</f>
        <v>0</v>
      </c>
      <c r="K1194" s="30">
        <f>'1 уровень'!L780</f>
        <v>0</v>
      </c>
      <c r="L1194" s="30">
        <f>'1 уровень'!M780</f>
        <v>0</v>
      </c>
      <c r="M1194" s="30">
        <f>'1 уровень'!N780</f>
        <v>0</v>
      </c>
      <c r="N1194" s="30">
        <f>'1 уровень'!O780</f>
        <v>0</v>
      </c>
      <c r="O1194" s="30">
        <f>'1 уровень'!P780</f>
        <v>0</v>
      </c>
      <c r="P1194" s="409">
        <f>'1 уровень'!Q780</f>
        <v>0</v>
      </c>
      <c r="Q1194" s="409">
        <f>'1 уровень'!R780</f>
        <v>0</v>
      </c>
      <c r="R1194" s="409">
        <f>'1 уровень'!S780</f>
        <v>0</v>
      </c>
      <c r="S1194" s="409">
        <f>'1 уровень'!T780</f>
        <v>0</v>
      </c>
      <c r="T1194" s="808">
        <f>'1 уровень'!U780</f>
        <v>0</v>
      </c>
      <c r="U1194" s="409">
        <f>'1 уровень'!V780</f>
        <v>0</v>
      </c>
      <c r="V1194" s="409">
        <f>'1 уровень'!W780</f>
        <v>0</v>
      </c>
      <c r="W1194" s="409">
        <f>'1 уровень'!X780</f>
        <v>0</v>
      </c>
      <c r="X1194" s="409">
        <f>'1 уровень'!Y780</f>
        <v>0</v>
      </c>
      <c r="Y1194" s="409">
        <f>'1 уровень'!Z780</f>
        <v>0</v>
      </c>
      <c r="Z1194" s="409">
        <f>'1 уровень'!Z780</f>
        <v>0</v>
      </c>
      <c r="AA1194" s="409"/>
      <c r="AB1194" s="990">
        <f>'1 уровень'!AA780</f>
        <v>0</v>
      </c>
      <c r="AC1194" s="1020">
        <f>'1 уровень'!AB780</f>
        <v>0</v>
      </c>
      <c r="AD1194" s="196">
        <f t="shared" si="236"/>
        <v>0</v>
      </c>
      <c r="AE1194" s="196">
        <f t="shared" si="235"/>
        <v>0</v>
      </c>
      <c r="AF1194" s="907">
        <f t="shared" si="237"/>
        <v>0</v>
      </c>
      <c r="AG1194" s="18">
        <f t="shared" si="238"/>
        <v>0</v>
      </c>
      <c r="AH1194" s="277"/>
      <c r="AI1194" s="1058"/>
      <c r="AJ1194" s="18">
        <f t="shared" si="239"/>
        <v>0</v>
      </c>
      <c r="AM1194" s="277"/>
    </row>
    <row r="1195" spans="1:197" x14ac:dyDescent="0.25">
      <c r="B1195" s="18">
        <v>1</v>
      </c>
      <c r="C1195" s="1583" t="s">
        <v>323</v>
      </c>
      <c r="D1195" s="30">
        <f>'1 уровень'!E781</f>
        <v>0</v>
      </c>
      <c r="E1195" s="30">
        <f>'1 уровень'!F781</f>
        <v>0</v>
      </c>
      <c r="F1195" s="30">
        <f>'1 уровень'!G781</f>
        <v>0</v>
      </c>
      <c r="G1195" s="30"/>
      <c r="H1195" s="30">
        <f>'1 уровень'!I781</f>
        <v>0</v>
      </c>
      <c r="I1195" s="30">
        <f>'1 уровень'!J781</f>
        <v>0</v>
      </c>
      <c r="J1195" s="30">
        <f>'1 уровень'!K781</f>
        <v>0</v>
      </c>
      <c r="K1195" s="30">
        <f>'1 уровень'!L781</f>
        <v>0</v>
      </c>
      <c r="L1195" s="30">
        <f>'1 уровень'!M781</f>
        <v>0</v>
      </c>
      <c r="M1195" s="30">
        <f>'1 уровень'!N781</f>
        <v>0</v>
      </c>
      <c r="N1195" s="30">
        <f>'1 уровень'!O781</f>
        <v>0</v>
      </c>
      <c r="O1195" s="30">
        <f>'1 уровень'!P781</f>
        <v>0</v>
      </c>
      <c r="P1195" s="409">
        <f>'1 уровень'!Q781</f>
        <v>0</v>
      </c>
      <c r="Q1195" s="409">
        <f>'1 уровень'!R781</f>
        <v>0</v>
      </c>
      <c r="R1195" s="409">
        <f>'1 уровень'!S781</f>
        <v>0</v>
      </c>
      <c r="S1195" s="409">
        <f>'1 уровень'!T781</f>
        <v>0</v>
      </c>
      <c r="T1195" s="808">
        <f>'1 уровень'!U781</f>
        <v>0</v>
      </c>
      <c r="U1195" s="409">
        <f>'1 уровень'!V781</f>
        <v>0</v>
      </c>
      <c r="V1195" s="409">
        <f>'1 уровень'!W781</f>
        <v>0</v>
      </c>
      <c r="W1195" s="409">
        <f>'1 уровень'!X781</f>
        <v>0</v>
      </c>
      <c r="X1195" s="409">
        <f>'1 уровень'!Y781</f>
        <v>0</v>
      </c>
      <c r="Y1195" s="409">
        <f>'1 уровень'!Z781</f>
        <v>0</v>
      </c>
      <c r="Z1195" s="409">
        <f>'1 уровень'!Z781</f>
        <v>0</v>
      </c>
      <c r="AA1195" s="409"/>
      <c r="AB1195" s="990">
        <f>'1 уровень'!AA781</f>
        <v>0</v>
      </c>
      <c r="AC1195" s="1020">
        <f>'1 уровень'!AB781</f>
        <v>0</v>
      </c>
      <c r="AD1195" s="196">
        <f t="shared" si="236"/>
        <v>0</v>
      </c>
      <c r="AE1195" s="196">
        <f t="shared" si="235"/>
        <v>0</v>
      </c>
      <c r="AF1195" s="907">
        <f t="shared" si="237"/>
        <v>0</v>
      </c>
      <c r="AG1195" s="18" t="e">
        <f t="shared" si="238"/>
        <v>#DIV/0!</v>
      </c>
      <c r="AH1195" s="277"/>
      <c r="AI1195" s="1058"/>
      <c r="AJ1195" s="18">
        <f t="shared" si="239"/>
        <v>-500</v>
      </c>
      <c r="AM1195" s="277"/>
    </row>
    <row r="1196" spans="1:197" x14ac:dyDescent="0.25">
      <c r="B1196" s="18">
        <v>1</v>
      </c>
      <c r="C1196" s="1587" t="s">
        <v>505</v>
      </c>
      <c r="D1196" s="30">
        <f>'1 уровень'!E782</f>
        <v>600</v>
      </c>
      <c r="E1196" s="30">
        <f>'1 уровень'!F782</f>
        <v>100</v>
      </c>
      <c r="F1196" s="30">
        <f>'1 уровень'!G782</f>
        <v>91</v>
      </c>
      <c r="G1196" s="30">
        <f>'1 уровень'!H782</f>
        <v>91</v>
      </c>
      <c r="H1196" s="30">
        <f>'1 уровень'!I782</f>
        <v>0</v>
      </c>
      <c r="I1196" s="30">
        <f>'1 уровень'!J782</f>
        <v>0</v>
      </c>
      <c r="J1196" s="30">
        <f>'1 уровень'!K782</f>
        <v>0</v>
      </c>
      <c r="K1196" s="30">
        <f>'1 уровень'!L782</f>
        <v>0</v>
      </c>
      <c r="L1196" s="30">
        <f>'1 уровень'!M782</f>
        <v>0</v>
      </c>
      <c r="M1196" s="30">
        <f>'1 уровень'!N782</f>
        <v>0</v>
      </c>
      <c r="N1196" s="30">
        <f>'1 уровень'!O782</f>
        <v>0</v>
      </c>
      <c r="O1196" s="30">
        <f>'1 уровень'!P782</f>
        <v>0</v>
      </c>
      <c r="P1196" s="409">
        <f>'1 уровень'!Q782</f>
        <v>19615.342850000001</v>
      </c>
      <c r="Q1196" s="409">
        <f>'1 уровень'!R782</f>
        <v>19615.342850000001</v>
      </c>
      <c r="R1196" s="409">
        <f>'1 уровень'!S782</f>
        <v>3269.2238083333336</v>
      </c>
      <c r="S1196" s="409">
        <f>'1 уровень'!T782</f>
        <v>3003.5179700000003</v>
      </c>
      <c r="T1196" s="808">
        <f>'1 уровень'!U782</f>
        <v>0</v>
      </c>
      <c r="U1196" s="409">
        <f>'1 уровень'!V782</f>
        <v>0</v>
      </c>
      <c r="V1196" s="409">
        <f>'1 уровень'!W782</f>
        <v>-265.7058383333333</v>
      </c>
      <c r="W1196" s="409">
        <f>'1 уровень'!X782</f>
        <v>0</v>
      </c>
      <c r="X1196" s="409">
        <f>'1 уровень'!Y782</f>
        <v>0</v>
      </c>
      <c r="Y1196" s="409">
        <f>'1 уровень'!Z782</f>
        <v>3003.5179700000003</v>
      </c>
      <c r="Z1196" s="409">
        <f>S1196/R1196*100</f>
        <v>91.872509992860003</v>
      </c>
      <c r="AA1196" s="409">
        <f>Y1196/R1196*100</f>
        <v>91.872509992860003</v>
      </c>
      <c r="AB1196" s="990">
        <f>'1 уровень'!AA782</f>
        <v>0</v>
      </c>
      <c r="AC1196" s="1020">
        <f>'1 уровень'!AB782</f>
        <v>0</v>
      </c>
      <c r="AD1196" s="196">
        <f t="shared" si="236"/>
        <v>3003517.97</v>
      </c>
      <c r="AE1196" s="196">
        <f t="shared" si="235"/>
        <v>0</v>
      </c>
      <c r="AF1196" s="907">
        <f t="shared" si="237"/>
        <v>32692.238083333337</v>
      </c>
      <c r="AG1196" s="18">
        <f t="shared" si="238"/>
        <v>33005.691978021976</v>
      </c>
      <c r="AH1196" s="277"/>
      <c r="AI1196" s="1058"/>
      <c r="AJ1196" s="18">
        <f t="shared" si="239"/>
        <v>-43250</v>
      </c>
      <c r="AM1196" s="277"/>
    </row>
    <row r="1197" spans="1:197" ht="29.25" x14ac:dyDescent="0.25">
      <c r="B1197" s="18">
        <v>1</v>
      </c>
      <c r="C1197" s="1587" t="s">
        <v>305</v>
      </c>
      <c r="D1197" s="30">
        <f>'1 уровень'!E783</f>
        <v>51900</v>
      </c>
      <c r="E1197" s="30">
        <f>'1 уровень'!F783</f>
        <v>8650</v>
      </c>
      <c r="F1197" s="30">
        <f>'1 уровень'!G783</f>
        <v>7818</v>
      </c>
      <c r="G1197" s="30">
        <f>'1 уровень'!H783</f>
        <v>90.381502890173408</v>
      </c>
      <c r="H1197" s="30">
        <f>'1 уровень'!I783</f>
        <v>0</v>
      </c>
      <c r="I1197" s="30">
        <f>'1 уровень'!J783</f>
        <v>0</v>
      </c>
      <c r="J1197" s="30">
        <f>'1 уровень'!K783</f>
        <v>0</v>
      </c>
      <c r="K1197" s="30">
        <f>'1 уровень'!L783</f>
        <v>0</v>
      </c>
      <c r="L1197" s="30">
        <f>'1 уровень'!M783</f>
        <v>0</v>
      </c>
      <c r="M1197" s="30">
        <f>'1 уровень'!N783</f>
        <v>0</v>
      </c>
      <c r="N1197" s="30">
        <f>'1 уровень'!O783</f>
        <v>0</v>
      </c>
      <c r="O1197" s="30">
        <f>'1 уровень'!P783</f>
        <v>0</v>
      </c>
      <c r="P1197" s="409">
        <f>'1 уровень'!Q783</f>
        <v>0</v>
      </c>
      <c r="Q1197" s="409">
        <f>'1 уровень'!R783</f>
        <v>0</v>
      </c>
      <c r="R1197" s="409">
        <f>'1 уровень'!S783</f>
        <v>0</v>
      </c>
      <c r="S1197" s="409">
        <f>'1 уровень'!T783</f>
        <v>0</v>
      </c>
      <c r="T1197" s="808">
        <f>'1 уровень'!U783</f>
        <v>0</v>
      </c>
      <c r="U1197" s="409">
        <f>'1 уровень'!V783</f>
        <v>0</v>
      </c>
      <c r="V1197" s="409">
        <f>'1 уровень'!W783</f>
        <v>0</v>
      </c>
      <c r="W1197" s="409">
        <f>'1 уровень'!X783</f>
        <v>0</v>
      </c>
      <c r="X1197" s="409">
        <f>'1 уровень'!Y783</f>
        <v>0</v>
      </c>
      <c r="Y1197" s="409">
        <f>'1 уровень'!Z783</f>
        <v>0</v>
      </c>
      <c r="Z1197" s="409">
        <f>'1 уровень'!Z783</f>
        <v>0</v>
      </c>
      <c r="AA1197" s="409"/>
      <c r="AB1197" s="990">
        <f>'1 уровень'!AA783</f>
        <v>0</v>
      </c>
      <c r="AC1197" s="1020">
        <f>'1 уровень'!AB783</f>
        <v>0</v>
      </c>
      <c r="AD1197" s="196">
        <f t="shared" si="236"/>
        <v>0</v>
      </c>
      <c r="AE1197" s="196">
        <f t="shared" si="235"/>
        <v>0</v>
      </c>
      <c r="AF1197" s="907"/>
      <c r="AG1197" s="18">
        <f t="shared" si="238"/>
        <v>0</v>
      </c>
      <c r="AH1197" s="277"/>
      <c r="AI1197" s="1058"/>
      <c r="AJ1197" s="18">
        <f t="shared" si="239"/>
        <v>-43250</v>
      </c>
      <c r="AM1197" s="277"/>
    </row>
    <row r="1198" spans="1:197" ht="30" x14ac:dyDescent="0.25">
      <c r="B1198" s="18">
        <v>1</v>
      </c>
      <c r="C1198" s="1583" t="s">
        <v>191</v>
      </c>
      <c r="D1198" s="30">
        <f>'1 уровень'!E784</f>
        <v>51900</v>
      </c>
      <c r="E1198" s="30">
        <f>'1 уровень'!F784</f>
        <v>8650</v>
      </c>
      <c r="F1198" s="30">
        <f>'1 уровень'!G784</f>
        <v>7818</v>
      </c>
      <c r="G1198" s="30">
        <f>'1 уровень'!H784</f>
        <v>90.381502890173408</v>
      </c>
      <c r="H1198" s="30">
        <f>'1 уровень'!I784</f>
        <v>0</v>
      </c>
      <c r="I1198" s="30">
        <f>'1 уровень'!J784</f>
        <v>0</v>
      </c>
      <c r="J1198" s="30">
        <f>'1 уровень'!K784</f>
        <v>0</v>
      </c>
      <c r="K1198" s="30">
        <f>'1 уровень'!L784</f>
        <v>0</v>
      </c>
      <c r="L1198" s="30">
        <f>'1 уровень'!M784</f>
        <v>0</v>
      </c>
      <c r="M1198" s="30">
        <f>'1 уровень'!N784</f>
        <v>0</v>
      </c>
      <c r="N1198" s="30">
        <f>'1 уровень'!O784</f>
        <v>0</v>
      </c>
      <c r="O1198" s="30">
        <f>'1 уровень'!P784</f>
        <v>0</v>
      </c>
      <c r="P1198" s="409">
        <f>'1 уровень'!Q784</f>
        <v>0</v>
      </c>
      <c r="Q1198" s="409">
        <f>'1 уровень'!R784</f>
        <v>0</v>
      </c>
      <c r="R1198" s="409">
        <f>'1 уровень'!S784</f>
        <v>0</v>
      </c>
      <c r="S1198" s="409">
        <f>'1 уровень'!T784</f>
        <v>0</v>
      </c>
      <c r="T1198" s="808">
        <f>'1 уровень'!U784</f>
        <v>0</v>
      </c>
      <c r="U1198" s="409">
        <f>'1 уровень'!V784</f>
        <v>0</v>
      </c>
      <c r="V1198" s="409">
        <f>'1 уровень'!W784</f>
        <v>0</v>
      </c>
      <c r="W1198" s="409">
        <f>'1 уровень'!X784</f>
        <v>0</v>
      </c>
      <c r="X1198" s="409">
        <f>'1 уровень'!Y784</f>
        <v>0</v>
      </c>
      <c r="Y1198" s="409">
        <f>'1 уровень'!Z784</f>
        <v>0</v>
      </c>
      <c r="Z1198" s="409">
        <f>'1 уровень'!Z784</f>
        <v>0</v>
      </c>
      <c r="AA1198" s="409"/>
      <c r="AB1198" s="990">
        <f>'1 уровень'!AA784</f>
        <v>0</v>
      </c>
      <c r="AC1198" s="1020">
        <f>'1 уровень'!AB784</f>
        <v>0</v>
      </c>
      <c r="AD1198" s="196">
        <f t="shared" si="236"/>
        <v>0</v>
      </c>
      <c r="AE1198" s="196">
        <f t="shared" si="235"/>
        <v>0</v>
      </c>
      <c r="AF1198" s="907">
        <f t="shared" ref="AF1198:AF1209" si="240">IF(P1198&gt;0,P1198*1000/D1198,0)</f>
        <v>0</v>
      </c>
      <c r="AG1198" s="18">
        <f t="shared" si="238"/>
        <v>0</v>
      </c>
      <c r="AH1198" s="277"/>
      <c r="AI1198" s="1058"/>
      <c r="AJ1198" s="18">
        <f t="shared" si="239"/>
        <v>-54916.666666666672</v>
      </c>
      <c r="AM1198" s="277"/>
    </row>
    <row r="1199" spans="1:197" ht="57.75" x14ac:dyDescent="0.25">
      <c r="B1199" s="18">
        <v>1</v>
      </c>
      <c r="C1199" s="1587" t="s">
        <v>306</v>
      </c>
      <c r="D1199" s="30">
        <f>'1 уровень'!E785</f>
        <v>65900</v>
      </c>
      <c r="E1199" s="30">
        <f>'1 уровень'!F785</f>
        <v>10983.333333333332</v>
      </c>
      <c r="F1199" s="30">
        <f>'1 уровень'!G785</f>
        <v>13230</v>
      </c>
      <c r="G1199" s="30">
        <f>'1 уровень'!H785</f>
        <v>120.45523520485585</v>
      </c>
      <c r="H1199" s="30">
        <f>'1 уровень'!I785</f>
        <v>0</v>
      </c>
      <c r="I1199" s="30">
        <f>'1 уровень'!J785</f>
        <v>0</v>
      </c>
      <c r="J1199" s="30">
        <f>'1 уровень'!K785</f>
        <v>0</v>
      </c>
      <c r="K1199" s="30">
        <f>'1 уровень'!L785</f>
        <v>0</v>
      </c>
      <c r="L1199" s="30">
        <f>'1 уровень'!M785</f>
        <v>0</v>
      </c>
      <c r="M1199" s="30">
        <f>'1 уровень'!N785</f>
        <v>0</v>
      </c>
      <c r="N1199" s="30">
        <f>'1 уровень'!O785</f>
        <v>0</v>
      </c>
      <c r="O1199" s="30">
        <f>'1 уровень'!P785</f>
        <v>0</v>
      </c>
      <c r="P1199" s="409">
        <f>'1 уровень'!Q785</f>
        <v>0</v>
      </c>
      <c r="Q1199" s="409">
        <f>'1 уровень'!R785</f>
        <v>0</v>
      </c>
      <c r="R1199" s="409">
        <f>'1 уровень'!S785</f>
        <v>0</v>
      </c>
      <c r="S1199" s="409">
        <f>'1 уровень'!T785</f>
        <v>0</v>
      </c>
      <c r="T1199" s="808">
        <f>'1 уровень'!U785</f>
        <v>0</v>
      </c>
      <c r="U1199" s="409">
        <f>'1 уровень'!V785</f>
        <v>0</v>
      </c>
      <c r="V1199" s="409">
        <f>'1 уровень'!W785</f>
        <v>0</v>
      </c>
      <c r="W1199" s="409">
        <f>'1 уровень'!X785</f>
        <v>0</v>
      </c>
      <c r="X1199" s="409">
        <f>'1 уровень'!Y785</f>
        <v>0</v>
      </c>
      <c r="Y1199" s="409">
        <f>'1 уровень'!Z785</f>
        <v>0</v>
      </c>
      <c r="Z1199" s="409">
        <f>'1 уровень'!Z785</f>
        <v>0</v>
      </c>
      <c r="AA1199" s="409"/>
      <c r="AB1199" s="990">
        <f>'1 уровень'!AA785</f>
        <v>0</v>
      </c>
      <c r="AC1199" s="1020">
        <f>'1 уровень'!AB785</f>
        <v>0</v>
      </c>
      <c r="AD1199" s="196">
        <f t="shared" si="236"/>
        <v>0</v>
      </c>
      <c r="AE1199" s="196">
        <f t="shared" si="235"/>
        <v>0</v>
      </c>
      <c r="AF1199" s="907">
        <f t="shared" si="240"/>
        <v>0</v>
      </c>
      <c r="AG1199" s="18">
        <f t="shared" si="238"/>
        <v>0</v>
      </c>
      <c r="AH1199" s="277"/>
      <c r="AI1199" s="1058"/>
      <c r="AJ1199" s="18">
        <f t="shared" si="239"/>
        <v>-919315</v>
      </c>
      <c r="AM1199" s="277"/>
    </row>
    <row r="1200" spans="1:197" ht="15.75" x14ac:dyDescent="0.25">
      <c r="A1200" s="18">
        <v>1</v>
      </c>
      <c r="B1200" s="18">
        <v>1</v>
      </c>
      <c r="C1200" s="1595" t="s">
        <v>217</v>
      </c>
      <c r="D1200" s="30">
        <f>'1 уровень'!E786</f>
        <v>1103173</v>
      </c>
      <c r="E1200" s="30">
        <f>'1 уровень'!F786</f>
        <v>183858</v>
      </c>
      <c r="F1200" s="30">
        <f>'1 уровень'!G786</f>
        <v>207116</v>
      </c>
      <c r="G1200" s="30">
        <f>'1 уровень'!H786</f>
        <v>112.6499798757737</v>
      </c>
      <c r="H1200" s="30">
        <f>'1 уровень'!I786</f>
        <v>0</v>
      </c>
      <c r="I1200" s="30">
        <f>'1 уровень'!J786</f>
        <v>0</v>
      </c>
      <c r="J1200" s="30">
        <f>'1 уровень'!K786</f>
        <v>0</v>
      </c>
      <c r="K1200" s="30">
        <f>'1 уровень'!L786</f>
        <v>0</v>
      </c>
      <c r="L1200" s="30">
        <f>'1 уровень'!M786</f>
        <v>0</v>
      </c>
      <c r="M1200" s="30">
        <f>'1 уровень'!N786</f>
        <v>0</v>
      </c>
      <c r="N1200" s="30">
        <f>'1 уровень'!O786</f>
        <v>0</v>
      </c>
      <c r="O1200" s="30">
        <f>'1 уровень'!P786</f>
        <v>0</v>
      </c>
      <c r="P1200" s="409">
        <f>'1 уровень'!Q786</f>
        <v>948127.79468199995</v>
      </c>
      <c r="Q1200" s="409">
        <f>'1 уровень'!R786</f>
        <v>948127.79468199995</v>
      </c>
      <c r="R1200" s="409">
        <f>'1 уровень'!S786</f>
        <v>158021.2991136667</v>
      </c>
      <c r="S1200" s="409">
        <f>'1 уровень'!T786</f>
        <v>153566.18455000001</v>
      </c>
      <c r="T1200" s="808">
        <f>'1 уровень'!U786</f>
        <v>0</v>
      </c>
      <c r="U1200" s="409">
        <f>'1 уровень'!V786</f>
        <v>4219.05663</v>
      </c>
      <c r="V1200" s="409">
        <f>'1 уровень'!W786</f>
        <v>-4455.1145636666579</v>
      </c>
      <c r="W1200" s="409">
        <f>'1 уровень'!X786</f>
        <v>-254.21126000000001</v>
      </c>
      <c r="X1200" s="409">
        <f>'1 уровень'!Y786</f>
        <v>0</v>
      </c>
      <c r="Y1200" s="409">
        <f>'1 уровень'!Z786</f>
        <v>157785.24117999998</v>
      </c>
      <c r="Z1200" s="409">
        <f>S1200/R1200*100</f>
        <v>97.180687294272857</v>
      </c>
      <c r="AA1200" s="409">
        <f>Y1200/R1200*100</f>
        <v>99.85061638210118</v>
      </c>
      <c r="AB1200" s="990">
        <f>'1 уровень'!AA786</f>
        <v>0</v>
      </c>
      <c r="AC1200" s="1020">
        <f>'1 уровень'!AB786</f>
        <v>0</v>
      </c>
      <c r="AD1200" s="196">
        <f t="shared" si="236"/>
        <v>157785241.17999998</v>
      </c>
      <c r="AE1200" s="196">
        <f t="shared" si="235"/>
        <v>0</v>
      </c>
      <c r="AF1200" s="907">
        <f t="shared" si="240"/>
        <v>859.45522115026381</v>
      </c>
      <c r="AG1200" s="59">
        <f t="shared" si="238"/>
        <v>741.45012722339175</v>
      </c>
      <c r="AH1200" s="277"/>
      <c r="AI1200" s="277"/>
      <c r="AJ1200" s="59">
        <f t="shared" si="239"/>
        <v>0</v>
      </c>
      <c r="AK1200" s="59"/>
      <c r="AL1200" s="59"/>
      <c r="AM1200" s="277"/>
      <c r="AN1200" s="59"/>
      <c r="AO1200" s="59"/>
      <c r="AP1200" s="59"/>
      <c r="AQ1200" s="59"/>
      <c r="AR1200" s="59"/>
      <c r="AS1200" s="59"/>
      <c r="AT1200" s="59"/>
      <c r="AU1200" s="59"/>
      <c r="AV1200" s="59"/>
      <c r="AW1200" s="59"/>
      <c r="AX1200" s="59"/>
      <c r="AY1200" s="59"/>
      <c r="AZ1200" s="59"/>
      <c r="BA1200" s="59"/>
      <c r="BB1200" s="59"/>
      <c r="BC1200" s="59"/>
      <c r="BD1200" s="59"/>
      <c r="BE1200" s="59"/>
      <c r="BF1200" s="59"/>
      <c r="BG1200" s="59"/>
      <c r="BH1200" s="59"/>
      <c r="BI1200" s="59"/>
      <c r="BJ1200" s="59"/>
      <c r="BK1200" s="59"/>
      <c r="BL1200" s="59"/>
      <c r="BM1200" s="59"/>
      <c r="BN1200" s="59"/>
      <c r="BO1200" s="59"/>
      <c r="BP1200" s="59"/>
      <c r="BQ1200" s="59"/>
      <c r="BR1200" s="59"/>
      <c r="BS1200" s="59"/>
      <c r="BT1200" s="59"/>
      <c r="BU1200" s="59"/>
      <c r="BV1200" s="59"/>
      <c r="BW1200" s="59"/>
      <c r="BX1200" s="59"/>
      <c r="BY1200" s="59"/>
      <c r="BZ1200" s="59"/>
      <c r="CA1200" s="59"/>
      <c r="CB1200" s="59"/>
      <c r="CC1200" s="59"/>
      <c r="CD1200" s="59"/>
      <c r="CE1200" s="59"/>
      <c r="CF1200" s="59"/>
      <c r="CG1200" s="59"/>
      <c r="CH1200" s="59"/>
      <c r="CI1200" s="59"/>
      <c r="CJ1200" s="59"/>
      <c r="CK1200" s="59"/>
      <c r="CL1200" s="59"/>
      <c r="CM1200" s="59"/>
      <c r="CN1200" s="59"/>
      <c r="CO1200" s="59"/>
      <c r="CP1200" s="59"/>
      <c r="CQ1200" s="59"/>
      <c r="CR1200" s="59"/>
      <c r="CS1200" s="59"/>
      <c r="CT1200" s="59"/>
      <c r="CU1200" s="59"/>
      <c r="CV1200" s="59"/>
      <c r="CW1200" s="59"/>
      <c r="CX1200" s="59"/>
      <c r="CY1200" s="59"/>
      <c r="CZ1200" s="59"/>
      <c r="DA1200" s="59"/>
      <c r="DB1200" s="59"/>
      <c r="DC1200" s="59"/>
      <c r="DD1200" s="59"/>
      <c r="DE1200" s="59"/>
      <c r="DF1200" s="59"/>
      <c r="DG1200" s="59"/>
      <c r="DH1200" s="59"/>
      <c r="DI1200" s="59"/>
      <c r="DJ1200" s="59"/>
      <c r="DK1200" s="59"/>
      <c r="DL1200" s="59"/>
      <c r="DM1200" s="59"/>
      <c r="DN1200" s="59"/>
      <c r="DO1200" s="59"/>
      <c r="DP1200" s="59"/>
      <c r="DQ1200" s="59"/>
      <c r="DR1200" s="59"/>
      <c r="DS1200" s="59"/>
      <c r="DT1200" s="59"/>
      <c r="DU1200" s="59"/>
      <c r="DV1200" s="59"/>
      <c r="DW1200" s="59"/>
      <c r="DX1200" s="59"/>
      <c r="DY1200" s="59"/>
      <c r="DZ1200" s="59"/>
      <c r="EA1200" s="59"/>
      <c r="EB1200" s="59"/>
      <c r="EC1200" s="59"/>
      <c r="ED1200" s="59"/>
      <c r="EE1200" s="59"/>
      <c r="EF1200" s="59"/>
      <c r="EG1200" s="59"/>
      <c r="EH1200" s="59"/>
      <c r="EI1200" s="59"/>
      <c r="EJ1200" s="59"/>
      <c r="EK1200" s="59"/>
      <c r="EL1200" s="59"/>
      <c r="EM1200" s="59"/>
      <c r="EN1200" s="59"/>
      <c r="EO1200" s="59"/>
      <c r="EP1200" s="59"/>
      <c r="EQ1200" s="59"/>
      <c r="ER1200" s="59"/>
      <c r="ES1200" s="59"/>
      <c r="ET1200" s="59"/>
      <c r="EU1200" s="59"/>
      <c r="EV1200" s="59"/>
      <c r="EW1200" s="59"/>
      <c r="EX1200" s="59"/>
      <c r="EY1200" s="59"/>
      <c r="EZ1200" s="59"/>
      <c r="FA1200" s="59"/>
      <c r="FB1200" s="59"/>
      <c r="FC1200" s="59"/>
      <c r="FD1200" s="59"/>
      <c r="FE1200" s="59"/>
      <c r="FF1200" s="59"/>
      <c r="FG1200" s="59"/>
      <c r="FH1200" s="59"/>
      <c r="FI1200" s="59"/>
      <c r="FJ1200" s="59"/>
      <c r="FK1200" s="59"/>
      <c r="FL1200" s="59"/>
      <c r="FM1200" s="59"/>
      <c r="FN1200" s="59"/>
      <c r="FO1200" s="59"/>
      <c r="FP1200" s="59"/>
      <c r="FQ1200" s="59"/>
      <c r="FR1200" s="59"/>
      <c r="FS1200" s="59"/>
      <c r="FT1200" s="59"/>
      <c r="FU1200" s="59"/>
      <c r="FV1200" s="59"/>
      <c r="FW1200" s="59"/>
      <c r="FX1200" s="59"/>
      <c r="FY1200" s="59"/>
      <c r="FZ1200" s="59"/>
      <c r="GA1200" s="59"/>
      <c r="GB1200" s="59"/>
      <c r="GC1200" s="59"/>
      <c r="GD1200" s="59"/>
      <c r="GE1200" s="59"/>
      <c r="GF1200" s="59"/>
      <c r="GG1200" s="59"/>
      <c r="GH1200" s="59"/>
      <c r="GI1200" s="59"/>
      <c r="GJ1200" s="59"/>
      <c r="GK1200" s="59"/>
      <c r="GL1200" s="59"/>
      <c r="GM1200" s="59"/>
      <c r="GN1200" s="59"/>
      <c r="GO1200" s="59"/>
    </row>
    <row r="1201" spans="1:197" ht="31.5" x14ac:dyDescent="0.25">
      <c r="A1201" s="18">
        <v>1</v>
      </c>
      <c r="B1201" s="18">
        <v>1</v>
      </c>
      <c r="C1201" s="1595" t="s">
        <v>295</v>
      </c>
      <c r="D1201" s="30">
        <f>'1 уровень'!E787</f>
        <v>0</v>
      </c>
      <c r="E1201" s="30">
        <f>'1 уровень'!F787</f>
        <v>0</v>
      </c>
      <c r="F1201" s="30">
        <f>'1 уровень'!G787</f>
        <v>449</v>
      </c>
      <c r="G1201" s="30">
        <f>'1 уровень'!H787</f>
        <v>0</v>
      </c>
      <c r="H1201" s="30">
        <f>'1 уровень'!I787</f>
        <v>0</v>
      </c>
      <c r="I1201" s="30">
        <f>'1 уровень'!J787</f>
        <v>0</v>
      </c>
      <c r="J1201" s="30">
        <f>'1 уровень'!K787</f>
        <v>0</v>
      </c>
      <c r="K1201" s="30">
        <f>'1 уровень'!L787</f>
        <v>0</v>
      </c>
      <c r="L1201" s="30">
        <f>'1 уровень'!M787</f>
        <v>0</v>
      </c>
      <c r="M1201" s="30">
        <f>'1 уровень'!N787</f>
        <v>0</v>
      </c>
      <c r="N1201" s="30">
        <f>'1 уровень'!O787</f>
        <v>0</v>
      </c>
      <c r="O1201" s="30">
        <f>'1 уровень'!P787</f>
        <v>0</v>
      </c>
      <c r="P1201" s="409">
        <f>'1 уровень'!Q787</f>
        <v>0</v>
      </c>
      <c r="Q1201" s="409">
        <f>'1 уровень'!R787</f>
        <v>0</v>
      </c>
      <c r="R1201" s="409">
        <f>'1 уровень'!S787</f>
        <v>0</v>
      </c>
      <c r="S1201" s="409">
        <f>'1 уровень'!T787</f>
        <v>0</v>
      </c>
      <c r="T1201" s="808">
        <f>'1 уровень'!U787</f>
        <v>0</v>
      </c>
      <c r="U1201" s="409">
        <f>'1 уровень'!V787</f>
        <v>139.55199999999999</v>
      </c>
      <c r="V1201" s="409">
        <f>'1 уровень'!W787</f>
        <v>0</v>
      </c>
      <c r="W1201" s="409">
        <f>'1 уровень'!X787</f>
        <v>0</v>
      </c>
      <c r="X1201" s="409">
        <f>'1 уровень'!Y787</f>
        <v>0</v>
      </c>
      <c r="Y1201" s="409">
        <f>'1 уровень'!Z787</f>
        <v>139.55199999999999</v>
      </c>
      <c r="Z1201" s="409">
        <f>'1 уровень'!Z787</f>
        <v>139.55199999999999</v>
      </c>
      <c r="AA1201" s="409"/>
      <c r="AB1201" s="990">
        <f>'1 уровень'!AA787</f>
        <v>0</v>
      </c>
      <c r="AC1201" s="1020">
        <f>'1 уровень'!AB787</f>
        <v>0</v>
      </c>
      <c r="AD1201" s="196">
        <f t="shared" si="236"/>
        <v>139552</v>
      </c>
      <c r="AE1201" s="196">
        <f t="shared" si="235"/>
        <v>0</v>
      </c>
      <c r="AF1201" s="907">
        <f t="shared" si="240"/>
        <v>0</v>
      </c>
      <c r="AG1201" s="18">
        <f t="shared" si="238"/>
        <v>0</v>
      </c>
      <c r="AH1201" s="277"/>
      <c r="AI1201" s="1058"/>
      <c r="AJ1201" s="18">
        <f t="shared" si="239"/>
        <v>-435581.16666666663</v>
      </c>
      <c r="AM1201" s="277"/>
    </row>
    <row r="1202" spans="1:197" ht="31.5" x14ac:dyDescent="0.25">
      <c r="A1202" s="18">
        <v>1</v>
      </c>
      <c r="B1202" s="18">
        <v>1</v>
      </c>
      <c r="C1202" s="1596" t="s">
        <v>260</v>
      </c>
      <c r="D1202" s="30">
        <f>'1 уровень'!E788</f>
        <v>522697</v>
      </c>
      <c r="E1202" s="30">
        <f>'1 уровень'!F788</f>
        <v>87115.833333333343</v>
      </c>
      <c r="F1202" s="30">
        <f>'1 уровень'!G788</f>
        <v>85986.76</v>
      </c>
      <c r="G1202" s="30">
        <f>'1 уровень'!H788</f>
        <v>98.703940156305279</v>
      </c>
      <c r="H1202" s="30">
        <f>'1 уровень'!I788</f>
        <v>0</v>
      </c>
      <c r="I1202" s="30">
        <f>'1 уровень'!J788</f>
        <v>0</v>
      </c>
      <c r="J1202" s="30">
        <f>'1 уровень'!K788</f>
        <v>0</v>
      </c>
      <c r="K1202" s="30">
        <f>'1 уровень'!L788</f>
        <v>0</v>
      </c>
      <c r="L1202" s="30">
        <f>'1 уровень'!M788</f>
        <v>0</v>
      </c>
      <c r="M1202" s="30">
        <f>'1 уровень'!N788</f>
        <v>0</v>
      </c>
      <c r="N1202" s="30">
        <f>'1 уровень'!O788</f>
        <v>0</v>
      </c>
      <c r="O1202" s="30">
        <f>'1 уровень'!P788</f>
        <v>0</v>
      </c>
      <c r="P1202" s="409">
        <f>'1 уровень'!Q788</f>
        <v>0</v>
      </c>
      <c r="Q1202" s="409">
        <f>'1 уровень'!R788</f>
        <v>0</v>
      </c>
      <c r="R1202" s="409">
        <f>'1 уровень'!S788</f>
        <v>0</v>
      </c>
      <c r="S1202" s="409">
        <f>'1 уровень'!T788</f>
        <v>0</v>
      </c>
      <c r="T1202" s="808">
        <f>'1 уровень'!U788</f>
        <v>0</v>
      </c>
      <c r="U1202" s="409">
        <f>'1 уровень'!V788</f>
        <v>0</v>
      </c>
      <c r="V1202" s="409">
        <f>'1 уровень'!W788</f>
        <v>0</v>
      </c>
      <c r="W1202" s="409">
        <f>'1 уровень'!X788</f>
        <v>0</v>
      </c>
      <c r="X1202" s="409">
        <f>'1 уровень'!Y788</f>
        <v>0</v>
      </c>
      <c r="Y1202" s="409">
        <f>'1 уровень'!Z788</f>
        <v>0</v>
      </c>
      <c r="Z1202" s="409">
        <f>'1 уровень'!Z788</f>
        <v>0</v>
      </c>
      <c r="AA1202" s="409"/>
      <c r="AB1202" s="990">
        <f>'1 уровень'!AA788</f>
        <v>0</v>
      </c>
      <c r="AC1202" s="1020">
        <f>'1 уровень'!AB788</f>
        <v>0</v>
      </c>
      <c r="AD1202" s="196">
        <f t="shared" si="236"/>
        <v>0</v>
      </c>
      <c r="AE1202" s="196">
        <f t="shared" si="235"/>
        <v>0</v>
      </c>
      <c r="AF1202" s="907">
        <f t="shared" si="240"/>
        <v>0</v>
      </c>
      <c r="AG1202" s="59">
        <f t="shared" si="238"/>
        <v>0</v>
      </c>
      <c r="AH1202" s="277"/>
      <c r="AI1202" s="277"/>
      <c r="AJ1202" s="59">
        <f t="shared" si="239"/>
        <v>-129555.88652482268</v>
      </c>
      <c r="AK1202" s="59"/>
      <c r="AL1202" s="59"/>
      <c r="AM1202" s="277"/>
      <c r="AN1202" s="59"/>
      <c r="AO1202" s="59"/>
      <c r="AP1202" s="59"/>
      <c r="AQ1202" s="59"/>
      <c r="AR1202" s="59"/>
      <c r="AS1202" s="59"/>
      <c r="AT1202" s="59"/>
      <c r="AU1202" s="59"/>
      <c r="AV1202" s="59"/>
      <c r="AW1202" s="59"/>
      <c r="AX1202" s="59"/>
      <c r="AY1202" s="59"/>
      <c r="AZ1202" s="59"/>
      <c r="BA1202" s="59"/>
      <c r="BB1202" s="59"/>
      <c r="BC1202" s="59"/>
      <c r="BD1202" s="59"/>
      <c r="BE1202" s="59"/>
      <c r="BF1202" s="59"/>
      <c r="BG1202" s="59"/>
      <c r="BH1202" s="59"/>
      <c r="BI1202" s="59"/>
      <c r="BJ1202" s="59"/>
      <c r="BK1202" s="59"/>
      <c r="BL1202" s="59"/>
      <c r="BM1202" s="59"/>
      <c r="BN1202" s="59"/>
      <c r="BO1202" s="59"/>
      <c r="BP1202" s="59"/>
      <c r="BQ1202" s="59"/>
      <c r="BR1202" s="59"/>
      <c r="BS1202" s="59"/>
      <c r="BT1202" s="59"/>
      <c r="BU1202" s="59"/>
      <c r="BV1202" s="59"/>
      <c r="BW1202" s="59"/>
      <c r="BX1202" s="59"/>
      <c r="BY1202" s="59"/>
      <c r="BZ1202" s="59"/>
      <c r="CA1202" s="59"/>
      <c r="CB1202" s="59"/>
      <c r="CC1202" s="59"/>
      <c r="CD1202" s="59"/>
      <c r="CE1202" s="59"/>
      <c r="CF1202" s="59"/>
      <c r="CG1202" s="59"/>
      <c r="CH1202" s="59"/>
      <c r="CI1202" s="59"/>
      <c r="CJ1202" s="59"/>
      <c r="CK1202" s="59"/>
      <c r="CL1202" s="59"/>
      <c r="CM1202" s="59"/>
      <c r="CN1202" s="59"/>
      <c r="CO1202" s="59"/>
      <c r="CP1202" s="59"/>
      <c r="CQ1202" s="59"/>
      <c r="CR1202" s="59"/>
      <c r="CS1202" s="59"/>
      <c r="CT1202" s="59"/>
      <c r="CU1202" s="59"/>
      <c r="CV1202" s="59"/>
      <c r="CW1202" s="59"/>
      <c r="CX1202" s="59"/>
      <c r="CY1202" s="59"/>
      <c r="CZ1202" s="59"/>
      <c r="DA1202" s="59"/>
      <c r="DB1202" s="59"/>
      <c r="DC1202" s="59"/>
      <c r="DD1202" s="59"/>
      <c r="DE1202" s="59"/>
      <c r="DF1202" s="59"/>
      <c r="DG1202" s="59"/>
      <c r="DH1202" s="59"/>
      <c r="DI1202" s="59"/>
      <c r="DJ1202" s="59"/>
      <c r="DK1202" s="59"/>
      <c r="DL1202" s="59"/>
      <c r="DM1202" s="59"/>
      <c r="DN1202" s="59"/>
      <c r="DO1202" s="59"/>
      <c r="DP1202" s="59"/>
      <c r="DQ1202" s="59"/>
      <c r="DR1202" s="59"/>
      <c r="DS1202" s="59"/>
      <c r="DT1202" s="59"/>
      <c r="DU1202" s="59"/>
      <c r="DV1202" s="59"/>
      <c r="DW1202" s="59"/>
      <c r="DX1202" s="59"/>
      <c r="DY1202" s="59"/>
      <c r="DZ1202" s="59"/>
      <c r="EA1202" s="59"/>
      <c r="EB1202" s="59"/>
      <c r="EC1202" s="59"/>
      <c r="ED1202" s="59"/>
      <c r="EE1202" s="59"/>
      <c r="EF1202" s="59"/>
      <c r="EG1202" s="59"/>
      <c r="EH1202" s="59"/>
      <c r="EI1202" s="59"/>
      <c r="EJ1202" s="59"/>
      <c r="EK1202" s="59"/>
      <c r="EL1202" s="59"/>
      <c r="EM1202" s="59"/>
      <c r="EN1202" s="59"/>
      <c r="EO1202" s="59"/>
      <c r="EP1202" s="59"/>
      <c r="EQ1202" s="59"/>
      <c r="ER1202" s="59"/>
      <c r="ES1202" s="59"/>
      <c r="ET1202" s="59"/>
      <c r="EU1202" s="59"/>
      <c r="EV1202" s="59"/>
      <c r="EW1202" s="59"/>
      <c r="EX1202" s="59"/>
      <c r="EY1202" s="59"/>
      <c r="EZ1202" s="59"/>
      <c r="FA1202" s="59"/>
      <c r="FB1202" s="59"/>
      <c r="FC1202" s="59"/>
      <c r="FD1202" s="59"/>
      <c r="FE1202" s="59"/>
      <c r="FF1202" s="59"/>
      <c r="FG1202" s="59"/>
      <c r="FH1202" s="59"/>
      <c r="FI1202" s="59"/>
      <c r="FJ1202" s="59"/>
      <c r="FK1202" s="59"/>
      <c r="FL1202" s="59"/>
      <c r="FM1202" s="59"/>
      <c r="FN1202" s="59"/>
      <c r="FO1202" s="59"/>
      <c r="FP1202" s="59"/>
      <c r="FQ1202" s="59"/>
      <c r="FR1202" s="59"/>
      <c r="FS1202" s="59"/>
      <c r="FT1202" s="59"/>
      <c r="FU1202" s="59"/>
      <c r="FV1202" s="59"/>
      <c r="FW1202" s="59"/>
      <c r="FX1202" s="59"/>
      <c r="FY1202" s="59"/>
      <c r="FZ1202" s="59"/>
      <c r="GA1202" s="59"/>
      <c r="GB1202" s="59"/>
      <c r="GC1202" s="59"/>
      <c r="GD1202" s="59"/>
      <c r="GE1202" s="59"/>
      <c r="GF1202" s="59"/>
      <c r="GG1202" s="59"/>
      <c r="GH1202" s="59"/>
      <c r="GI1202" s="59"/>
      <c r="GJ1202" s="59"/>
      <c r="GK1202" s="59"/>
      <c r="GL1202" s="59"/>
      <c r="GM1202" s="59"/>
      <c r="GN1202" s="59"/>
      <c r="GO1202" s="59"/>
    </row>
    <row r="1203" spans="1:197" ht="31.5" x14ac:dyDescent="0.25">
      <c r="B1203" s="18">
        <v>1</v>
      </c>
      <c r="C1203" s="1597" t="s">
        <v>261</v>
      </c>
      <c r="D1203" s="30">
        <f>'1 уровень'!E789</f>
        <v>155467.02127659574</v>
      </c>
      <c r="E1203" s="30">
        <f>'1 уровень'!F789</f>
        <v>25911.134751773054</v>
      </c>
      <c r="F1203" s="30">
        <f>'1 уровень'!G789</f>
        <v>25350.687234042551</v>
      </c>
      <c r="G1203" s="30">
        <f>'1 уровень'!H789</f>
        <v>97.837039855260869</v>
      </c>
      <c r="H1203" s="30">
        <f>'1 уровень'!I789</f>
        <v>0</v>
      </c>
      <c r="I1203" s="30">
        <f>'1 уровень'!J789</f>
        <v>0</v>
      </c>
      <c r="J1203" s="30">
        <f>'1 уровень'!K789</f>
        <v>0</v>
      </c>
      <c r="K1203" s="30">
        <f>'1 уровень'!L789</f>
        <v>0</v>
      </c>
      <c r="L1203" s="30">
        <f>'1 уровень'!M789</f>
        <v>0</v>
      </c>
      <c r="M1203" s="30">
        <f>'1 уровень'!N789</f>
        <v>0</v>
      </c>
      <c r="N1203" s="30">
        <f>'1 уровень'!O789</f>
        <v>0</v>
      </c>
      <c r="O1203" s="30">
        <f>'1 уровень'!P789</f>
        <v>0</v>
      </c>
      <c r="P1203" s="409">
        <f>'1 уровень'!Q789</f>
        <v>0</v>
      </c>
      <c r="Q1203" s="409">
        <f>'1 уровень'!R789</f>
        <v>0</v>
      </c>
      <c r="R1203" s="409">
        <f>'1 уровень'!S789</f>
        <v>0</v>
      </c>
      <c r="S1203" s="409">
        <f>'1 уровень'!T789</f>
        <v>0</v>
      </c>
      <c r="T1203" s="808">
        <f>'1 уровень'!U789</f>
        <v>0</v>
      </c>
      <c r="U1203" s="409">
        <f>'1 уровень'!V789</f>
        <v>0</v>
      </c>
      <c r="V1203" s="409">
        <f>'1 уровень'!W789</f>
        <v>0</v>
      </c>
      <c r="W1203" s="409">
        <f>'1 уровень'!X789</f>
        <v>0</v>
      </c>
      <c r="X1203" s="409">
        <f>'1 уровень'!Y789</f>
        <v>0</v>
      </c>
      <c r="Y1203" s="409">
        <f>'1 уровень'!Z789</f>
        <v>0</v>
      </c>
      <c r="Z1203" s="409">
        <f>'1 уровень'!Z789</f>
        <v>0</v>
      </c>
      <c r="AA1203" s="409"/>
      <c r="AB1203" s="990">
        <f>'1 уровень'!AA789</f>
        <v>0</v>
      </c>
      <c r="AC1203" s="1020">
        <f>'1 уровень'!AB789</f>
        <v>0</v>
      </c>
      <c r="AD1203" s="196">
        <f t="shared" si="236"/>
        <v>0</v>
      </c>
      <c r="AE1203" s="196">
        <f t="shared" si="235"/>
        <v>0</v>
      </c>
      <c r="AF1203" s="907">
        <f t="shared" si="240"/>
        <v>0</v>
      </c>
      <c r="AG1203" s="59">
        <f t="shared" si="238"/>
        <v>0</v>
      </c>
      <c r="AH1203" s="277"/>
      <c r="AI1203" s="277"/>
      <c r="AJ1203" s="59">
        <f t="shared" si="239"/>
        <v>-98166.666666666672</v>
      </c>
      <c r="AK1203" s="59"/>
      <c r="AL1203" s="59"/>
      <c r="AM1203" s="277"/>
      <c r="AN1203" s="59"/>
      <c r="AO1203" s="59"/>
      <c r="AP1203" s="59"/>
      <c r="AQ1203" s="59"/>
      <c r="AR1203" s="59"/>
      <c r="AS1203" s="59"/>
      <c r="AT1203" s="59"/>
      <c r="AU1203" s="59"/>
      <c r="AV1203" s="59"/>
      <c r="AW1203" s="59"/>
      <c r="AX1203" s="59"/>
      <c r="AY1203" s="59"/>
      <c r="AZ1203" s="59"/>
      <c r="BA1203" s="59"/>
      <c r="BB1203" s="59"/>
      <c r="BC1203" s="59"/>
      <c r="BD1203" s="59"/>
      <c r="BE1203" s="59"/>
      <c r="BF1203" s="59"/>
      <c r="BG1203" s="59"/>
      <c r="BH1203" s="59"/>
      <c r="BI1203" s="59"/>
      <c r="BJ1203" s="59"/>
      <c r="BK1203" s="59"/>
      <c r="BL1203" s="59"/>
      <c r="BM1203" s="59"/>
      <c r="BN1203" s="59"/>
      <c r="BO1203" s="59"/>
      <c r="BP1203" s="59"/>
      <c r="BQ1203" s="59"/>
      <c r="BR1203" s="59"/>
      <c r="BS1203" s="59"/>
      <c r="BT1203" s="59"/>
      <c r="BU1203" s="59"/>
      <c r="BV1203" s="59"/>
      <c r="BW1203" s="59"/>
      <c r="BX1203" s="59"/>
      <c r="BY1203" s="59"/>
      <c r="BZ1203" s="59"/>
      <c r="CA1203" s="59"/>
      <c r="CB1203" s="59"/>
      <c r="CC1203" s="59"/>
      <c r="CD1203" s="59"/>
      <c r="CE1203" s="59"/>
      <c r="CF1203" s="59"/>
      <c r="CG1203" s="59"/>
      <c r="CH1203" s="59"/>
      <c r="CI1203" s="59"/>
      <c r="CJ1203" s="59"/>
      <c r="CK1203" s="59"/>
      <c r="CL1203" s="59"/>
      <c r="CM1203" s="59"/>
      <c r="CN1203" s="59"/>
      <c r="CO1203" s="59"/>
      <c r="CP1203" s="59"/>
      <c r="CQ1203" s="59"/>
      <c r="CR1203" s="59"/>
      <c r="CS1203" s="59"/>
      <c r="CT1203" s="59"/>
      <c r="CU1203" s="59"/>
      <c r="CV1203" s="59"/>
      <c r="CW1203" s="59"/>
      <c r="CX1203" s="59"/>
      <c r="CY1203" s="59"/>
      <c r="CZ1203" s="59"/>
      <c r="DA1203" s="59"/>
      <c r="DB1203" s="59"/>
      <c r="DC1203" s="59"/>
      <c r="DD1203" s="59"/>
      <c r="DE1203" s="59"/>
      <c r="DF1203" s="59"/>
      <c r="DG1203" s="59"/>
      <c r="DH1203" s="59"/>
      <c r="DI1203" s="59"/>
      <c r="DJ1203" s="59"/>
      <c r="DK1203" s="59"/>
      <c r="DL1203" s="59"/>
      <c r="DM1203" s="59"/>
      <c r="DN1203" s="59"/>
      <c r="DO1203" s="59"/>
      <c r="DP1203" s="59"/>
      <c r="DQ1203" s="59"/>
      <c r="DR1203" s="59"/>
      <c r="DS1203" s="59"/>
      <c r="DT1203" s="59"/>
      <c r="DU1203" s="59"/>
      <c r="DV1203" s="59"/>
      <c r="DW1203" s="59"/>
      <c r="DX1203" s="59"/>
      <c r="DY1203" s="59"/>
      <c r="DZ1203" s="59"/>
      <c r="EA1203" s="59"/>
      <c r="EB1203" s="59"/>
      <c r="EC1203" s="59"/>
      <c r="ED1203" s="59"/>
      <c r="EE1203" s="59"/>
      <c r="EF1203" s="59"/>
      <c r="EG1203" s="59"/>
      <c r="EH1203" s="59"/>
      <c r="EI1203" s="59"/>
      <c r="EJ1203" s="59"/>
      <c r="EK1203" s="59"/>
      <c r="EL1203" s="59"/>
      <c r="EM1203" s="59"/>
      <c r="EN1203" s="59"/>
      <c r="EO1203" s="59"/>
      <c r="EP1203" s="59"/>
      <c r="EQ1203" s="59"/>
      <c r="ER1203" s="59"/>
      <c r="ES1203" s="59"/>
      <c r="ET1203" s="59"/>
      <c r="EU1203" s="59"/>
      <c r="EV1203" s="59"/>
      <c r="EW1203" s="59"/>
      <c r="EX1203" s="59"/>
      <c r="EY1203" s="59"/>
      <c r="EZ1203" s="59"/>
      <c r="FA1203" s="59"/>
      <c r="FB1203" s="59"/>
      <c r="FC1203" s="59"/>
      <c r="FD1203" s="59"/>
      <c r="FE1203" s="59"/>
      <c r="FF1203" s="59"/>
      <c r="FG1203" s="59"/>
      <c r="FH1203" s="59"/>
      <c r="FI1203" s="59"/>
      <c r="FJ1203" s="59"/>
      <c r="FK1203" s="59"/>
      <c r="FL1203" s="59"/>
      <c r="FM1203" s="59"/>
      <c r="FN1203" s="59"/>
      <c r="FO1203" s="59"/>
      <c r="FP1203" s="59"/>
      <c r="FQ1203" s="59"/>
      <c r="FR1203" s="59"/>
      <c r="FS1203" s="59"/>
      <c r="FT1203" s="59"/>
      <c r="FU1203" s="59"/>
      <c r="FV1203" s="59"/>
      <c r="FW1203" s="59"/>
      <c r="FX1203" s="59"/>
      <c r="FY1203" s="59"/>
      <c r="FZ1203" s="59"/>
      <c r="GA1203" s="59"/>
      <c r="GB1203" s="59"/>
      <c r="GC1203" s="59"/>
      <c r="GD1203" s="59"/>
      <c r="GE1203" s="59"/>
      <c r="GF1203" s="59"/>
      <c r="GG1203" s="59"/>
      <c r="GH1203" s="59"/>
      <c r="GI1203" s="59"/>
      <c r="GJ1203" s="59"/>
      <c r="GK1203" s="59"/>
      <c r="GL1203" s="59"/>
      <c r="GM1203" s="59"/>
      <c r="GN1203" s="59"/>
      <c r="GO1203" s="59"/>
    </row>
    <row r="1204" spans="1:197" ht="31.5" x14ac:dyDescent="0.25">
      <c r="A1204" s="18">
        <v>1</v>
      </c>
      <c r="B1204" s="18">
        <v>1</v>
      </c>
      <c r="C1204" s="1596" t="s">
        <v>262</v>
      </c>
      <c r="D1204" s="30">
        <f>'1 уровень'!E790</f>
        <v>117800</v>
      </c>
      <c r="E1204" s="30">
        <f>'1 уровень'!F790</f>
        <v>19633.333333333332</v>
      </c>
      <c r="F1204" s="30">
        <f>'1 уровень'!G790</f>
        <v>21048</v>
      </c>
      <c r="G1204" s="30">
        <f>'1 уровень'!H790</f>
        <v>107.20543293718168</v>
      </c>
      <c r="H1204" s="30">
        <f>'1 уровень'!I790</f>
        <v>0</v>
      </c>
      <c r="I1204" s="30">
        <f>'1 уровень'!J790</f>
        <v>0</v>
      </c>
      <c r="J1204" s="30">
        <f>'1 уровень'!K790</f>
        <v>0</v>
      </c>
      <c r="K1204" s="30">
        <f>'1 уровень'!L790</f>
        <v>0</v>
      </c>
      <c r="L1204" s="30">
        <f>'1 уровень'!M790</f>
        <v>0</v>
      </c>
      <c r="M1204" s="30">
        <f>'1 уровень'!N790</f>
        <v>0</v>
      </c>
      <c r="N1204" s="30">
        <f>'1 уровень'!O790</f>
        <v>0</v>
      </c>
      <c r="O1204" s="30">
        <f>'1 уровень'!P790</f>
        <v>0</v>
      </c>
      <c r="P1204" s="409">
        <f>'1 уровень'!Q790</f>
        <v>0</v>
      </c>
      <c r="Q1204" s="409">
        <f>'1 уровень'!R790</f>
        <v>0</v>
      </c>
      <c r="R1204" s="409">
        <f>'1 уровень'!S790</f>
        <v>0</v>
      </c>
      <c r="S1204" s="409">
        <f>'1 уровень'!T790</f>
        <v>0</v>
      </c>
      <c r="T1204" s="808">
        <f>'1 уровень'!U790</f>
        <v>0</v>
      </c>
      <c r="U1204" s="409">
        <f>'1 уровень'!V790</f>
        <v>0</v>
      </c>
      <c r="V1204" s="409">
        <f>'1 уровень'!W790</f>
        <v>0</v>
      </c>
      <c r="W1204" s="409">
        <f>'1 уровень'!X790</f>
        <v>0</v>
      </c>
      <c r="X1204" s="409">
        <f>'1 уровень'!Y790</f>
        <v>0</v>
      </c>
      <c r="Y1204" s="409">
        <f>'1 уровень'!Z790</f>
        <v>0</v>
      </c>
      <c r="Z1204" s="409" t="e">
        <f>S1204/R1204*100</f>
        <v>#DIV/0!</v>
      </c>
      <c r="AA1204" s="409" t="e">
        <f>Y1204/R1204*100</f>
        <v>#DIV/0!</v>
      </c>
      <c r="AB1204" s="990">
        <f>'1 уровень'!AA790</f>
        <v>0</v>
      </c>
      <c r="AC1204" s="1020">
        <f>'1 уровень'!AB790</f>
        <v>0</v>
      </c>
      <c r="AD1204" s="196">
        <f t="shared" si="236"/>
        <v>0</v>
      </c>
      <c r="AE1204" s="196">
        <f t="shared" si="235"/>
        <v>0</v>
      </c>
      <c r="AF1204" s="907">
        <f t="shared" si="240"/>
        <v>0</v>
      </c>
      <c r="AG1204" s="59">
        <f t="shared" si="238"/>
        <v>0</v>
      </c>
      <c r="AH1204" s="277"/>
      <c r="AI1204" s="277"/>
      <c r="AJ1204" s="59">
        <f t="shared" si="239"/>
        <v>-886966.24603174604</v>
      </c>
      <c r="AK1204" s="59"/>
      <c r="AL1204" s="59"/>
      <c r="AM1204" s="277"/>
      <c r="AN1204" s="59"/>
      <c r="AO1204" s="59"/>
      <c r="AP1204" s="59"/>
      <c r="AQ1204" s="59"/>
      <c r="AR1204" s="59"/>
      <c r="AS1204" s="59"/>
      <c r="AT1204" s="59"/>
      <c r="AU1204" s="59"/>
      <c r="AV1204" s="59"/>
      <c r="AW1204" s="59"/>
      <c r="AX1204" s="59"/>
      <c r="AY1204" s="59"/>
      <c r="AZ1204" s="59"/>
      <c r="BA1204" s="59"/>
      <c r="BB1204" s="59"/>
      <c r="BC1204" s="59"/>
      <c r="BD1204" s="59"/>
      <c r="BE1204" s="59"/>
      <c r="BF1204" s="59"/>
      <c r="BG1204" s="59"/>
      <c r="BH1204" s="59"/>
      <c r="BI1204" s="59"/>
      <c r="BJ1204" s="59"/>
      <c r="BK1204" s="59"/>
      <c r="BL1204" s="59"/>
      <c r="BM1204" s="59"/>
      <c r="BN1204" s="59"/>
      <c r="BO1204" s="59"/>
      <c r="BP1204" s="59"/>
      <c r="BQ1204" s="59"/>
      <c r="BR1204" s="59"/>
      <c r="BS1204" s="59"/>
      <c r="BT1204" s="59"/>
      <c r="BU1204" s="59"/>
      <c r="BV1204" s="59"/>
      <c r="BW1204" s="59"/>
      <c r="BX1204" s="59"/>
      <c r="BY1204" s="59"/>
      <c r="BZ1204" s="59"/>
      <c r="CA1204" s="59"/>
      <c r="CB1204" s="59"/>
      <c r="CC1204" s="59"/>
      <c r="CD1204" s="59"/>
      <c r="CE1204" s="59"/>
      <c r="CF1204" s="59"/>
      <c r="CG1204" s="59"/>
      <c r="CH1204" s="59"/>
      <c r="CI1204" s="59"/>
      <c r="CJ1204" s="59"/>
      <c r="CK1204" s="59"/>
      <c r="CL1204" s="59"/>
      <c r="CM1204" s="59"/>
      <c r="CN1204" s="59"/>
      <c r="CO1204" s="59"/>
      <c r="CP1204" s="59"/>
      <c r="CQ1204" s="59"/>
      <c r="CR1204" s="59"/>
      <c r="CS1204" s="59"/>
      <c r="CT1204" s="59"/>
      <c r="CU1204" s="59"/>
      <c r="CV1204" s="59"/>
      <c r="CW1204" s="59"/>
      <c r="CX1204" s="59"/>
      <c r="CY1204" s="59"/>
      <c r="CZ1204" s="59"/>
      <c r="DA1204" s="59"/>
      <c r="DB1204" s="59"/>
      <c r="DC1204" s="59"/>
      <c r="DD1204" s="59"/>
      <c r="DE1204" s="59"/>
      <c r="DF1204" s="59"/>
      <c r="DG1204" s="59"/>
      <c r="DH1204" s="59"/>
      <c r="DI1204" s="59"/>
      <c r="DJ1204" s="59"/>
      <c r="DK1204" s="59"/>
      <c r="DL1204" s="59"/>
      <c r="DM1204" s="59"/>
      <c r="DN1204" s="59"/>
      <c r="DO1204" s="59"/>
      <c r="DP1204" s="59"/>
      <c r="DQ1204" s="59"/>
      <c r="DR1204" s="59"/>
      <c r="DS1204" s="59"/>
      <c r="DT1204" s="59"/>
      <c r="DU1204" s="59"/>
      <c r="DV1204" s="59"/>
      <c r="DW1204" s="59"/>
      <c r="DX1204" s="59"/>
      <c r="DY1204" s="59"/>
      <c r="DZ1204" s="59"/>
      <c r="EA1204" s="59"/>
      <c r="EB1204" s="59"/>
      <c r="EC1204" s="59"/>
      <c r="ED1204" s="59"/>
      <c r="EE1204" s="59"/>
      <c r="EF1204" s="59"/>
      <c r="EG1204" s="59"/>
      <c r="EH1204" s="59"/>
      <c r="EI1204" s="59"/>
      <c r="EJ1204" s="59"/>
      <c r="EK1204" s="59"/>
      <c r="EL1204" s="59"/>
      <c r="EM1204" s="59"/>
      <c r="EN1204" s="59"/>
      <c r="EO1204" s="59"/>
      <c r="EP1204" s="59"/>
      <c r="EQ1204" s="59"/>
      <c r="ER1204" s="59"/>
      <c r="ES1204" s="59"/>
      <c r="ET1204" s="59"/>
      <c r="EU1204" s="59"/>
      <c r="EV1204" s="59"/>
      <c r="EW1204" s="59"/>
      <c r="EX1204" s="59"/>
      <c r="EY1204" s="59"/>
      <c r="EZ1204" s="59"/>
      <c r="FA1204" s="59"/>
      <c r="FB1204" s="59"/>
      <c r="FC1204" s="59"/>
      <c r="FD1204" s="59"/>
      <c r="FE1204" s="59"/>
      <c r="FF1204" s="59"/>
      <c r="FG1204" s="59"/>
      <c r="FH1204" s="59"/>
      <c r="FI1204" s="59"/>
      <c r="FJ1204" s="59"/>
      <c r="FK1204" s="59"/>
      <c r="FL1204" s="59"/>
      <c r="FM1204" s="59"/>
      <c r="FN1204" s="59"/>
      <c r="FO1204" s="59"/>
      <c r="FP1204" s="59"/>
      <c r="FQ1204" s="59"/>
      <c r="FR1204" s="59"/>
      <c r="FS1204" s="59"/>
      <c r="FT1204" s="59"/>
      <c r="FU1204" s="59"/>
      <c r="FV1204" s="59"/>
      <c r="FW1204" s="59"/>
      <c r="FX1204" s="59"/>
      <c r="FY1204" s="59"/>
      <c r="FZ1204" s="59"/>
      <c r="GA1204" s="59"/>
      <c r="GB1204" s="59"/>
      <c r="GC1204" s="59"/>
      <c r="GD1204" s="59"/>
      <c r="GE1204" s="59"/>
      <c r="GF1204" s="59"/>
      <c r="GG1204" s="59"/>
      <c r="GH1204" s="59"/>
      <c r="GI1204" s="59"/>
      <c r="GJ1204" s="59"/>
      <c r="GK1204" s="59"/>
      <c r="GL1204" s="59"/>
      <c r="GM1204" s="59"/>
      <c r="GN1204" s="59"/>
      <c r="GO1204" s="59"/>
    </row>
    <row r="1205" spans="1:197" ht="31.5" x14ac:dyDescent="0.25">
      <c r="A1205" s="18">
        <v>1</v>
      </c>
      <c r="B1205" s="18">
        <v>1</v>
      </c>
      <c r="C1205" s="1596" t="s">
        <v>134</v>
      </c>
      <c r="D1205" s="30">
        <f>'1 уровень'!E791</f>
        <v>1064359</v>
      </c>
      <c r="E1205" s="30">
        <f>'1 уровень'!F791</f>
        <v>177392.75396825396</v>
      </c>
      <c r="F1205" s="30">
        <f>'1 уровень'!G791</f>
        <v>175872.63142857142</v>
      </c>
      <c r="G1205" s="30">
        <f>'1 уровень'!H791</f>
        <v>99.143075178846047</v>
      </c>
      <c r="H1205" s="197">
        <f>'1 уровень'!I791</f>
        <v>0</v>
      </c>
      <c r="I1205" s="30">
        <f>'1 уровень'!J791</f>
        <v>0</v>
      </c>
      <c r="J1205" s="30">
        <f>'1 уровень'!K791</f>
        <v>0</v>
      </c>
      <c r="K1205" s="30">
        <f>'1 уровень'!L791</f>
        <v>0</v>
      </c>
      <c r="L1205" s="30">
        <f>'1 уровень'!M791</f>
        <v>0</v>
      </c>
      <c r="M1205" s="30">
        <f>'1 уровень'!N791</f>
        <v>0</v>
      </c>
      <c r="N1205" s="30">
        <f>'1 уровень'!O791</f>
        <v>0</v>
      </c>
      <c r="O1205" s="30">
        <f>'1 уровень'!P791</f>
        <v>0</v>
      </c>
      <c r="P1205" s="409">
        <f>'1 уровень'!Q791</f>
        <v>1798935.9727119999</v>
      </c>
      <c r="Q1205" s="409">
        <f>'1 уровень'!R791</f>
        <v>1798935.9727119999</v>
      </c>
      <c r="R1205" s="409">
        <f>'1 уровень'!S791</f>
        <v>299822.66211866663</v>
      </c>
      <c r="S1205" s="409">
        <f>'1 уровень'!T791</f>
        <v>295902.42054000002</v>
      </c>
      <c r="T1205" s="808">
        <f>'1 уровень'!U791</f>
        <v>0</v>
      </c>
      <c r="U1205" s="409">
        <f>'1 уровень'!V791</f>
        <v>4399.6006299999999</v>
      </c>
      <c r="V1205" s="409">
        <f>'1 уровень'!W791</f>
        <v>-3920.2415786666897</v>
      </c>
      <c r="W1205" s="409">
        <f>'1 уровень'!X791</f>
        <v>-268.78942999999998</v>
      </c>
      <c r="X1205" s="409">
        <f>'1 уровень'!Y791</f>
        <v>-25.767260000000004</v>
      </c>
      <c r="Y1205" s="409">
        <f>'1 уровень'!Z791</f>
        <v>300276.25390999997</v>
      </c>
      <c r="Z1205" s="409">
        <f>S1205/R1205*100</f>
        <v>98.692479897628616</v>
      </c>
      <c r="AA1205" s="409">
        <f>Y1205/R1205*100</f>
        <v>100.15128669331668</v>
      </c>
      <c r="AB1205" s="990">
        <f>'1 уровень'!AA791</f>
        <v>0</v>
      </c>
      <c r="AC1205" s="1020">
        <f>'1 уровень'!AB791</f>
        <v>0</v>
      </c>
      <c r="AD1205" s="196">
        <f t="shared" si="236"/>
        <v>300276253.90999997</v>
      </c>
      <c r="AE1205" s="196">
        <f t="shared" si="235"/>
        <v>-25767.260000000002</v>
      </c>
      <c r="AF1205" s="907">
        <f t="shared" si="240"/>
        <v>1690.159027839291</v>
      </c>
      <c r="AG1205" s="59">
        <f t="shared" si="238"/>
        <v>1682.4813396857446</v>
      </c>
      <c r="AH1205" s="277"/>
      <c r="AI1205" s="277"/>
      <c r="AJ1205" s="59">
        <f t="shared" si="239"/>
        <v>0</v>
      </c>
      <c r="AK1205" s="59"/>
      <c r="AL1205" s="59"/>
      <c r="AM1205" s="277"/>
      <c r="AN1205" s="59"/>
      <c r="AO1205" s="59"/>
      <c r="AP1205" s="59"/>
      <c r="AQ1205" s="59"/>
      <c r="AR1205" s="59"/>
      <c r="AS1205" s="59"/>
      <c r="AT1205" s="59"/>
      <c r="AU1205" s="59"/>
      <c r="AV1205" s="59"/>
      <c r="AW1205" s="59"/>
      <c r="AX1205" s="59"/>
      <c r="AY1205" s="59"/>
      <c r="AZ1205" s="59"/>
      <c r="BA1205" s="59"/>
      <c r="BB1205" s="59"/>
      <c r="BC1205" s="59"/>
      <c r="BD1205" s="59"/>
      <c r="BE1205" s="59"/>
      <c r="BF1205" s="59"/>
      <c r="BG1205" s="59"/>
      <c r="BH1205" s="59"/>
      <c r="BI1205" s="59"/>
      <c r="BJ1205" s="59"/>
      <c r="BK1205" s="59"/>
      <c r="BL1205" s="59"/>
      <c r="BM1205" s="59"/>
      <c r="BN1205" s="59"/>
      <c r="BO1205" s="59"/>
      <c r="BP1205" s="59"/>
      <c r="BQ1205" s="59"/>
      <c r="BR1205" s="59"/>
      <c r="BS1205" s="59"/>
      <c r="BT1205" s="59"/>
      <c r="BU1205" s="59"/>
      <c r="BV1205" s="59"/>
      <c r="BW1205" s="59"/>
      <c r="BX1205" s="59"/>
      <c r="BY1205" s="59"/>
      <c r="BZ1205" s="59"/>
      <c r="CA1205" s="59"/>
      <c r="CB1205" s="59"/>
      <c r="CC1205" s="59"/>
      <c r="CD1205" s="59"/>
      <c r="CE1205" s="59"/>
      <c r="CF1205" s="59"/>
      <c r="CG1205" s="59"/>
      <c r="CH1205" s="59"/>
      <c r="CI1205" s="59"/>
      <c r="CJ1205" s="59"/>
      <c r="CK1205" s="59"/>
      <c r="CL1205" s="59"/>
      <c r="CM1205" s="59"/>
      <c r="CN1205" s="59"/>
      <c r="CO1205" s="59"/>
      <c r="CP1205" s="59"/>
      <c r="CQ1205" s="59"/>
      <c r="CR1205" s="59"/>
      <c r="CS1205" s="59"/>
      <c r="CT1205" s="59"/>
      <c r="CU1205" s="59"/>
      <c r="CV1205" s="59"/>
      <c r="CW1205" s="59"/>
      <c r="CX1205" s="59"/>
      <c r="CY1205" s="59"/>
      <c r="CZ1205" s="59"/>
      <c r="DA1205" s="59"/>
      <c r="DB1205" s="59"/>
      <c r="DC1205" s="59"/>
      <c r="DD1205" s="59"/>
      <c r="DE1205" s="59"/>
      <c r="DF1205" s="59"/>
      <c r="DG1205" s="59"/>
      <c r="DH1205" s="59"/>
      <c r="DI1205" s="59"/>
      <c r="DJ1205" s="59"/>
      <c r="DK1205" s="59"/>
      <c r="DL1205" s="59"/>
      <c r="DM1205" s="59"/>
      <c r="DN1205" s="59"/>
      <c r="DO1205" s="59"/>
      <c r="DP1205" s="59"/>
      <c r="DQ1205" s="59"/>
      <c r="DR1205" s="59"/>
      <c r="DS1205" s="59"/>
      <c r="DT1205" s="59"/>
      <c r="DU1205" s="59"/>
      <c r="DV1205" s="59"/>
      <c r="DW1205" s="59"/>
      <c r="DX1205" s="59"/>
      <c r="DY1205" s="59"/>
      <c r="DZ1205" s="59"/>
      <c r="EA1205" s="59"/>
      <c r="EB1205" s="59"/>
      <c r="EC1205" s="59"/>
      <c r="ED1205" s="59"/>
      <c r="EE1205" s="59"/>
      <c r="EF1205" s="59"/>
      <c r="EG1205" s="59"/>
      <c r="EH1205" s="59"/>
      <c r="EI1205" s="59"/>
      <c r="EJ1205" s="59"/>
      <c r="EK1205" s="59"/>
      <c r="EL1205" s="59"/>
      <c r="EM1205" s="59"/>
      <c r="EN1205" s="59"/>
      <c r="EO1205" s="59"/>
      <c r="EP1205" s="59"/>
      <c r="EQ1205" s="59"/>
      <c r="ER1205" s="59"/>
      <c r="ES1205" s="59"/>
      <c r="ET1205" s="59"/>
      <c r="EU1205" s="59"/>
      <c r="EV1205" s="59"/>
      <c r="EW1205" s="59"/>
      <c r="EX1205" s="59"/>
      <c r="EY1205" s="59"/>
      <c r="EZ1205" s="59"/>
      <c r="FA1205" s="59"/>
      <c r="FB1205" s="59"/>
      <c r="FC1205" s="59"/>
      <c r="FD1205" s="59"/>
      <c r="FE1205" s="59"/>
      <c r="FF1205" s="59"/>
      <c r="FG1205" s="59"/>
      <c r="FH1205" s="59"/>
      <c r="FI1205" s="59"/>
      <c r="FJ1205" s="59"/>
      <c r="FK1205" s="59"/>
      <c r="FL1205" s="59"/>
      <c r="FM1205" s="59"/>
      <c r="FN1205" s="59"/>
      <c r="FO1205" s="59"/>
      <c r="FP1205" s="59"/>
      <c r="FQ1205" s="59"/>
      <c r="FR1205" s="59"/>
      <c r="FS1205" s="59"/>
      <c r="FT1205" s="59"/>
      <c r="FU1205" s="59"/>
      <c r="FV1205" s="59"/>
      <c r="FW1205" s="59"/>
      <c r="FX1205" s="59"/>
      <c r="FY1205" s="59"/>
      <c r="FZ1205" s="59"/>
      <c r="GA1205" s="59"/>
      <c r="GB1205" s="59"/>
      <c r="GC1205" s="59"/>
      <c r="GD1205" s="59"/>
      <c r="GE1205" s="59"/>
      <c r="GF1205" s="59"/>
      <c r="GG1205" s="59"/>
      <c r="GH1205" s="59"/>
      <c r="GI1205" s="59"/>
      <c r="GJ1205" s="59"/>
      <c r="GK1205" s="59"/>
      <c r="GL1205" s="59"/>
      <c r="GM1205" s="59"/>
      <c r="GN1205" s="59"/>
      <c r="GO1205" s="59"/>
    </row>
    <row r="1206" spans="1:197" x14ac:dyDescent="0.25">
      <c r="A1206" s="18">
        <v>1</v>
      </c>
      <c r="B1206" s="18">
        <v>1</v>
      </c>
      <c r="C1206" s="1603" t="s">
        <v>28</v>
      </c>
      <c r="D1206" s="30">
        <f>'1 уровень'!E792</f>
        <v>0</v>
      </c>
      <c r="E1206" s="30">
        <f>'1 уровень'!F792</f>
        <v>0</v>
      </c>
      <c r="F1206" s="30">
        <f>'1 уровень'!G792</f>
        <v>0</v>
      </c>
      <c r="G1206" s="30">
        <f>'1 уровень'!H792</f>
        <v>0</v>
      </c>
      <c r="H1206" s="199">
        <f>'1 уровень'!I792</f>
        <v>0</v>
      </c>
      <c r="I1206" s="30">
        <f>'1 уровень'!J792</f>
        <v>0</v>
      </c>
      <c r="J1206" s="30">
        <f>'1 уровень'!K792</f>
        <v>0</v>
      </c>
      <c r="K1206" s="30">
        <f>'1 уровень'!L792</f>
        <v>0</v>
      </c>
      <c r="L1206" s="30">
        <f>'1 уровень'!M792</f>
        <v>0</v>
      </c>
      <c r="M1206" s="30">
        <f>'1 уровень'!N792</f>
        <v>0</v>
      </c>
      <c r="N1206" s="30">
        <f>'1 уровень'!O792</f>
        <v>0</v>
      </c>
      <c r="O1206" s="30">
        <f>'1 уровень'!P792</f>
        <v>0</v>
      </c>
      <c r="P1206" s="409">
        <f>'1 уровень'!Q792</f>
        <v>0</v>
      </c>
      <c r="Q1206" s="409">
        <f>'1 уровень'!R792</f>
        <v>0</v>
      </c>
      <c r="R1206" s="409">
        <f>'1 уровень'!S792</f>
        <v>0</v>
      </c>
      <c r="S1206" s="409">
        <f>'1 уровень'!T792</f>
        <v>0</v>
      </c>
      <c r="T1206" s="808">
        <f>'1 уровень'!U792</f>
        <v>0</v>
      </c>
      <c r="U1206" s="409">
        <f>'1 уровень'!V792</f>
        <v>0</v>
      </c>
      <c r="V1206" s="409">
        <f>'1 уровень'!W792</f>
        <v>0</v>
      </c>
      <c r="W1206" s="409">
        <f>'1 уровень'!X792</f>
        <v>0</v>
      </c>
      <c r="X1206" s="409">
        <f>'1 уровень'!Y792</f>
        <v>0</v>
      </c>
      <c r="Y1206" s="409">
        <f>'1 уровень'!Z792</f>
        <v>0</v>
      </c>
      <c r="Z1206" s="409">
        <f>'1 уровень'!Z792</f>
        <v>0</v>
      </c>
      <c r="AA1206" s="409"/>
      <c r="AB1206" s="990">
        <f>'1 уровень'!AA792</f>
        <v>0</v>
      </c>
      <c r="AC1206" s="1020">
        <f>'1 уровень'!AB792</f>
        <v>0</v>
      </c>
      <c r="AD1206" s="196">
        <f t="shared" si="236"/>
        <v>0</v>
      </c>
      <c r="AE1206" s="196">
        <f t="shared" si="235"/>
        <v>0</v>
      </c>
      <c r="AF1206" s="907">
        <f t="shared" si="240"/>
        <v>0</v>
      </c>
      <c r="AG1206" s="59" t="e">
        <f t="shared" si="238"/>
        <v>#DIV/0!</v>
      </c>
      <c r="AH1206" s="277"/>
      <c r="AI1206" s="277"/>
      <c r="AJ1206" s="59">
        <f t="shared" si="239"/>
        <v>-7138</v>
      </c>
      <c r="AK1206" s="59"/>
      <c r="AL1206" s="59"/>
      <c r="AM1206" s="277"/>
      <c r="AN1206" s="59"/>
      <c r="AO1206" s="59"/>
      <c r="AP1206" s="59"/>
      <c r="AQ1206" s="59"/>
      <c r="AR1206" s="59"/>
      <c r="AS1206" s="59"/>
      <c r="AT1206" s="59"/>
      <c r="AU1206" s="59"/>
      <c r="AV1206" s="59"/>
      <c r="AW1206" s="59"/>
      <c r="AX1206" s="59"/>
      <c r="AY1206" s="59"/>
      <c r="AZ1206" s="59"/>
      <c r="BA1206" s="59"/>
      <c r="BB1206" s="59"/>
      <c r="BC1206" s="59"/>
      <c r="BD1206" s="59"/>
      <c r="BE1206" s="59"/>
      <c r="BF1206" s="59"/>
      <c r="BG1206" s="59"/>
      <c r="BH1206" s="59"/>
      <c r="BI1206" s="59"/>
      <c r="BJ1206" s="59"/>
      <c r="BK1206" s="59"/>
      <c r="BL1206" s="59"/>
      <c r="BM1206" s="59"/>
      <c r="BN1206" s="59"/>
      <c r="BO1206" s="59"/>
      <c r="BP1206" s="59"/>
      <c r="BQ1206" s="59"/>
      <c r="BR1206" s="59"/>
      <c r="BS1206" s="59"/>
      <c r="BT1206" s="59"/>
      <c r="BU1206" s="59"/>
      <c r="BV1206" s="59"/>
      <c r="BW1206" s="59"/>
      <c r="BX1206" s="59"/>
      <c r="BY1206" s="59"/>
      <c r="BZ1206" s="59"/>
      <c r="CA1206" s="59"/>
      <c r="CB1206" s="59"/>
      <c r="CC1206" s="59"/>
      <c r="CD1206" s="59"/>
      <c r="CE1206" s="59"/>
      <c r="CF1206" s="59"/>
      <c r="CG1206" s="59"/>
      <c r="CH1206" s="59"/>
      <c r="CI1206" s="59"/>
      <c r="CJ1206" s="59"/>
      <c r="CK1206" s="59"/>
      <c r="CL1206" s="59"/>
      <c r="CM1206" s="59"/>
      <c r="CN1206" s="59"/>
      <c r="CO1206" s="59"/>
      <c r="CP1206" s="59"/>
      <c r="CQ1206" s="59"/>
      <c r="CR1206" s="59"/>
      <c r="CS1206" s="59"/>
      <c r="CT1206" s="59"/>
      <c r="CU1206" s="59"/>
      <c r="CV1206" s="59"/>
      <c r="CW1206" s="59"/>
      <c r="CX1206" s="59"/>
      <c r="CY1206" s="59"/>
      <c r="CZ1206" s="59"/>
      <c r="DA1206" s="59"/>
      <c r="DB1206" s="59"/>
      <c r="DC1206" s="59"/>
      <c r="DD1206" s="59"/>
      <c r="DE1206" s="59"/>
      <c r="DF1206" s="59"/>
      <c r="DG1206" s="59"/>
      <c r="DH1206" s="59"/>
      <c r="DI1206" s="59"/>
      <c r="DJ1206" s="59"/>
      <c r="DK1206" s="59"/>
      <c r="DL1206" s="59"/>
      <c r="DM1206" s="59"/>
      <c r="DN1206" s="59"/>
      <c r="DO1206" s="59"/>
      <c r="DP1206" s="59"/>
      <c r="DQ1206" s="59"/>
      <c r="DR1206" s="59"/>
      <c r="DS1206" s="59"/>
      <c r="DT1206" s="59"/>
      <c r="DU1206" s="59"/>
      <c r="DV1206" s="59"/>
      <c r="DW1206" s="59"/>
      <c r="DX1206" s="59"/>
      <c r="DY1206" s="59"/>
      <c r="DZ1206" s="59"/>
      <c r="EA1206" s="59"/>
      <c r="EB1206" s="59"/>
      <c r="EC1206" s="59"/>
      <c r="ED1206" s="59"/>
      <c r="EE1206" s="59"/>
      <c r="EF1206" s="59"/>
      <c r="EG1206" s="59"/>
      <c r="EH1206" s="59"/>
      <c r="EI1206" s="59"/>
      <c r="EJ1206" s="59"/>
      <c r="EK1206" s="59"/>
      <c r="EL1206" s="59"/>
      <c r="EM1206" s="59"/>
      <c r="EN1206" s="59"/>
      <c r="EO1206" s="59"/>
      <c r="EP1206" s="59"/>
      <c r="EQ1206" s="59"/>
      <c r="ER1206" s="59"/>
      <c r="ES1206" s="59"/>
      <c r="ET1206" s="59"/>
      <c r="EU1206" s="59"/>
      <c r="EV1206" s="59"/>
      <c r="EW1206" s="59"/>
      <c r="EX1206" s="59"/>
      <c r="EY1206" s="59"/>
      <c r="EZ1206" s="59"/>
      <c r="FA1206" s="59"/>
      <c r="FB1206" s="59"/>
      <c r="FC1206" s="59"/>
      <c r="FD1206" s="59"/>
      <c r="FE1206" s="59"/>
      <c r="FF1206" s="59"/>
      <c r="FG1206" s="59"/>
      <c r="FH1206" s="59"/>
      <c r="FI1206" s="59"/>
      <c r="FJ1206" s="59"/>
      <c r="FK1206" s="59"/>
      <c r="FL1206" s="59"/>
      <c r="FM1206" s="59"/>
      <c r="FN1206" s="59"/>
      <c r="FO1206" s="59"/>
      <c r="FP1206" s="59"/>
      <c r="FQ1206" s="59"/>
      <c r="FR1206" s="59"/>
      <c r="FS1206" s="59"/>
      <c r="FT1206" s="59"/>
      <c r="FU1206" s="59"/>
      <c r="FV1206" s="59"/>
      <c r="FW1206" s="59"/>
      <c r="FX1206" s="59"/>
      <c r="FY1206" s="59"/>
      <c r="FZ1206" s="59"/>
      <c r="GA1206" s="59"/>
      <c r="GB1206" s="59"/>
      <c r="GC1206" s="59"/>
      <c r="GD1206" s="59"/>
      <c r="GE1206" s="59"/>
      <c r="GF1206" s="59"/>
      <c r="GG1206" s="59"/>
      <c r="GH1206" s="59"/>
      <c r="GI1206" s="59"/>
      <c r="GJ1206" s="59"/>
      <c r="GK1206" s="59"/>
      <c r="GL1206" s="59"/>
      <c r="GM1206" s="59"/>
      <c r="GN1206" s="59"/>
      <c r="GO1206" s="59"/>
    </row>
    <row r="1207" spans="1:197" x14ac:dyDescent="0.25">
      <c r="A1207" s="18">
        <v>1</v>
      </c>
      <c r="B1207" s="18">
        <v>1</v>
      </c>
      <c r="C1207" s="1572" t="s">
        <v>159</v>
      </c>
      <c r="D1207" s="30">
        <f>'1 уровень'!E793</f>
        <v>8566</v>
      </c>
      <c r="E1207" s="30">
        <f>'1 уровень'!F793</f>
        <v>1428</v>
      </c>
      <c r="F1207" s="30">
        <f>'1 уровень'!G793</f>
        <v>1406</v>
      </c>
      <c r="G1207" s="30">
        <f>'1 уровень'!H793</f>
        <v>98.459383753501413</v>
      </c>
      <c r="H1207" s="286">
        <f>'1 уровень'!I793</f>
        <v>16.291501284146626</v>
      </c>
      <c r="I1207" s="30">
        <f>'1 уровень'!J793</f>
        <v>15.433143669985775</v>
      </c>
      <c r="J1207" s="30">
        <f>'1 уровень'!K793</f>
        <v>139553</v>
      </c>
      <c r="K1207" s="30">
        <f>'1 уровень'!L793</f>
        <v>23258.5</v>
      </c>
      <c r="L1207" s="30">
        <f>'1 уровень'!M793</f>
        <v>21699</v>
      </c>
      <c r="M1207" s="30">
        <f>'1 уровень'!N793</f>
        <v>93.294924436227618</v>
      </c>
      <c r="N1207" s="30">
        <f>'1 уровень'!O793</f>
        <v>428</v>
      </c>
      <c r="O1207" s="30">
        <f>'1 уровень'!P793</f>
        <v>304.19158878504675</v>
      </c>
      <c r="P1207" s="409">
        <f>'1 уровень'!Q793</f>
        <v>0</v>
      </c>
      <c r="Q1207" s="409">
        <f>'1 уровень'!R793</f>
        <v>0</v>
      </c>
      <c r="R1207" s="409">
        <f>'1 уровень'!S793</f>
        <v>0</v>
      </c>
      <c r="S1207" s="409">
        <f>'1 уровень'!T793</f>
        <v>0</v>
      </c>
      <c r="T1207" s="808">
        <f>'1 уровень'!U793</f>
        <v>0</v>
      </c>
      <c r="U1207" s="409">
        <f>'1 уровень'!V793</f>
        <v>0</v>
      </c>
      <c r="V1207" s="409">
        <f>'1 уровень'!W793</f>
        <v>0</v>
      </c>
      <c r="W1207" s="409">
        <f>'1 уровень'!X793</f>
        <v>0</v>
      </c>
      <c r="X1207" s="409">
        <f>'1 уровень'!Y793</f>
        <v>0</v>
      </c>
      <c r="Y1207" s="409">
        <f>'1 уровень'!Z793</f>
        <v>0</v>
      </c>
      <c r="Z1207" s="409">
        <f>'1 уровень'!Z793</f>
        <v>0</v>
      </c>
      <c r="AA1207" s="409"/>
      <c r="AB1207" s="990">
        <f>'1 уровень'!AA793</f>
        <v>0</v>
      </c>
      <c r="AC1207" s="1020">
        <f>'1 уровень'!AB793</f>
        <v>0</v>
      </c>
      <c r="AD1207" s="196">
        <f t="shared" si="236"/>
        <v>0</v>
      </c>
      <c r="AE1207" s="196">
        <f t="shared" si="235"/>
        <v>0</v>
      </c>
      <c r="AF1207" s="907">
        <f t="shared" si="240"/>
        <v>0</v>
      </c>
      <c r="AG1207" s="59">
        <f t="shared" si="238"/>
        <v>0</v>
      </c>
      <c r="AH1207" s="277"/>
      <c r="AI1207" s="277"/>
      <c r="AJ1207" s="59">
        <f t="shared" si="239"/>
        <v>-14344.833333333334</v>
      </c>
      <c r="AK1207" s="59"/>
      <c r="AL1207" s="59"/>
      <c r="AM1207" s="277"/>
      <c r="AN1207" s="59"/>
      <c r="AO1207" s="59"/>
      <c r="AP1207" s="59"/>
      <c r="AQ1207" s="59"/>
      <c r="AR1207" s="59"/>
      <c r="AS1207" s="59"/>
      <c r="AT1207" s="59"/>
      <c r="AU1207" s="59"/>
      <c r="AV1207" s="59"/>
      <c r="AW1207" s="59"/>
      <c r="AX1207" s="59"/>
      <c r="AY1207" s="59"/>
      <c r="AZ1207" s="59"/>
      <c r="BA1207" s="59"/>
      <c r="BB1207" s="59"/>
      <c r="BC1207" s="59"/>
      <c r="BD1207" s="59"/>
      <c r="BE1207" s="59"/>
      <c r="BF1207" s="59"/>
      <c r="BG1207" s="59"/>
      <c r="BH1207" s="59"/>
      <c r="BI1207" s="59"/>
      <c r="BJ1207" s="59"/>
      <c r="BK1207" s="59"/>
      <c r="BL1207" s="59"/>
      <c r="BM1207" s="59"/>
      <c r="BN1207" s="59"/>
      <c r="BO1207" s="59"/>
      <c r="BP1207" s="59"/>
      <c r="BQ1207" s="59"/>
      <c r="BR1207" s="59"/>
      <c r="BS1207" s="59"/>
      <c r="BT1207" s="59"/>
      <c r="BU1207" s="59"/>
      <c r="BV1207" s="59"/>
      <c r="BW1207" s="59"/>
      <c r="BX1207" s="59"/>
      <c r="BY1207" s="59"/>
      <c r="BZ1207" s="59"/>
      <c r="CA1207" s="59"/>
      <c r="CB1207" s="59"/>
      <c r="CC1207" s="59"/>
      <c r="CD1207" s="59"/>
      <c r="CE1207" s="59"/>
      <c r="CF1207" s="59"/>
      <c r="CG1207" s="59"/>
      <c r="CH1207" s="59"/>
      <c r="CI1207" s="59"/>
      <c r="CJ1207" s="59"/>
      <c r="CK1207" s="59"/>
      <c r="CL1207" s="59"/>
      <c r="CM1207" s="59"/>
      <c r="CN1207" s="59"/>
      <c r="CO1207" s="59"/>
      <c r="CP1207" s="59"/>
      <c r="CQ1207" s="59"/>
      <c r="CR1207" s="59"/>
      <c r="CS1207" s="59"/>
      <c r="CT1207" s="59"/>
      <c r="CU1207" s="59"/>
      <c r="CV1207" s="59"/>
      <c r="CW1207" s="59"/>
      <c r="CX1207" s="59"/>
      <c r="CY1207" s="59"/>
      <c r="CZ1207" s="59"/>
      <c r="DA1207" s="59"/>
      <c r="DB1207" s="59"/>
      <c r="DC1207" s="59"/>
      <c r="DD1207" s="59"/>
      <c r="DE1207" s="59"/>
      <c r="DF1207" s="59"/>
      <c r="DG1207" s="59"/>
      <c r="DH1207" s="59"/>
      <c r="DI1207" s="59"/>
      <c r="DJ1207" s="59"/>
      <c r="DK1207" s="59"/>
      <c r="DL1207" s="59"/>
      <c r="DM1207" s="59"/>
      <c r="DN1207" s="59"/>
      <c r="DO1207" s="59"/>
      <c r="DP1207" s="59"/>
      <c r="DQ1207" s="59"/>
      <c r="DR1207" s="59"/>
      <c r="DS1207" s="59"/>
      <c r="DT1207" s="59"/>
      <c r="DU1207" s="59"/>
      <c r="DV1207" s="59"/>
      <c r="DW1207" s="59"/>
      <c r="DX1207" s="59"/>
      <c r="DY1207" s="59"/>
      <c r="DZ1207" s="59"/>
      <c r="EA1207" s="59"/>
      <c r="EB1207" s="59"/>
      <c r="EC1207" s="59"/>
      <c r="ED1207" s="59"/>
      <c r="EE1207" s="59"/>
      <c r="EF1207" s="59"/>
      <c r="EG1207" s="59"/>
      <c r="EH1207" s="59"/>
      <c r="EI1207" s="59"/>
      <c r="EJ1207" s="59"/>
      <c r="EK1207" s="59"/>
      <c r="EL1207" s="59"/>
      <c r="EM1207" s="59"/>
      <c r="EN1207" s="59"/>
      <c r="EO1207" s="59"/>
      <c r="EP1207" s="59"/>
      <c r="EQ1207" s="59"/>
      <c r="ER1207" s="59"/>
      <c r="ES1207" s="59"/>
      <c r="ET1207" s="59"/>
      <c r="EU1207" s="59"/>
      <c r="EV1207" s="59"/>
      <c r="EW1207" s="59"/>
      <c r="EX1207" s="59"/>
      <c r="EY1207" s="59"/>
      <c r="EZ1207" s="59"/>
      <c r="FA1207" s="59"/>
      <c r="FB1207" s="59"/>
      <c r="FC1207" s="59"/>
      <c r="FD1207" s="59"/>
      <c r="FE1207" s="59"/>
      <c r="FF1207" s="59"/>
      <c r="FG1207" s="59"/>
      <c r="FH1207" s="59"/>
      <c r="FI1207" s="59"/>
      <c r="FJ1207" s="59"/>
      <c r="FK1207" s="59"/>
      <c r="FL1207" s="59"/>
      <c r="FM1207" s="59"/>
      <c r="FN1207" s="59"/>
      <c r="FO1207" s="59"/>
      <c r="FP1207" s="59"/>
      <c r="FQ1207" s="59"/>
      <c r="FR1207" s="59"/>
      <c r="FS1207" s="59"/>
      <c r="FT1207" s="59"/>
      <c r="FU1207" s="59"/>
      <c r="FV1207" s="59"/>
      <c r="FW1207" s="59"/>
      <c r="FX1207" s="59"/>
      <c r="FY1207" s="59"/>
      <c r="FZ1207" s="59"/>
      <c r="GA1207" s="59"/>
      <c r="GB1207" s="59"/>
      <c r="GC1207" s="59"/>
      <c r="GD1207" s="59"/>
      <c r="GE1207" s="59"/>
      <c r="GF1207" s="59"/>
      <c r="GG1207" s="59"/>
      <c r="GH1207" s="59"/>
      <c r="GI1207" s="59"/>
      <c r="GJ1207" s="59"/>
      <c r="GK1207" s="59"/>
      <c r="GL1207" s="59"/>
      <c r="GM1207" s="59"/>
      <c r="GN1207" s="59"/>
      <c r="GO1207" s="59"/>
    </row>
    <row r="1208" spans="1:197" ht="29.25" x14ac:dyDescent="0.25">
      <c r="A1208" s="18">
        <v>1</v>
      </c>
      <c r="B1208" s="18">
        <v>1</v>
      </c>
      <c r="C1208" s="1606" t="s">
        <v>269</v>
      </c>
      <c r="D1208" s="30">
        <f>'1 уровень'!E794</f>
        <v>17214</v>
      </c>
      <c r="E1208" s="30">
        <f>'1 уровень'!F794</f>
        <v>2869.1666666666661</v>
      </c>
      <c r="F1208" s="30">
        <f>'1 уровень'!G794</f>
        <v>2645</v>
      </c>
      <c r="G1208" s="30">
        <f>'1 уровень'!H794</f>
        <v>92.187046180656424</v>
      </c>
      <c r="H1208" s="198">
        <f>'1 уровень'!I794</f>
        <v>7.0303241547577553</v>
      </c>
      <c r="I1208" s="30">
        <f>'1 уровень'!J794</f>
        <v>6.7364839319470695</v>
      </c>
      <c r="J1208" s="30">
        <f>'1 уровень'!K794</f>
        <v>121020</v>
      </c>
      <c r="K1208" s="30">
        <f>'1 уровень'!L794</f>
        <v>20170</v>
      </c>
      <c r="L1208" s="30">
        <f>'1 уровень'!M794</f>
        <v>17818</v>
      </c>
      <c r="M1208" s="30">
        <f>'1 уровень'!N794</f>
        <v>88.339117501239457</v>
      </c>
      <c r="N1208" s="30">
        <f>'1 уровень'!O794</f>
        <v>501</v>
      </c>
      <c r="O1208" s="30">
        <f>'1 уровень'!P794</f>
        <v>213.38922155688624</v>
      </c>
      <c r="P1208" s="409">
        <f>'1 уровень'!Q794</f>
        <v>0</v>
      </c>
      <c r="Q1208" s="409">
        <f>'1 уровень'!R794</f>
        <v>0</v>
      </c>
      <c r="R1208" s="409">
        <f>'1 уровень'!S794</f>
        <v>0</v>
      </c>
      <c r="S1208" s="409">
        <f>'1 уровень'!T794</f>
        <v>0</v>
      </c>
      <c r="T1208" s="808">
        <f>'1 уровень'!U794</f>
        <v>0</v>
      </c>
      <c r="U1208" s="409">
        <f>'1 уровень'!V794</f>
        <v>0</v>
      </c>
      <c r="V1208" s="409">
        <f>'1 уровень'!W794</f>
        <v>0</v>
      </c>
      <c r="W1208" s="409">
        <f>'1 уровень'!X794</f>
        <v>0</v>
      </c>
      <c r="X1208" s="409">
        <f>'1 уровень'!Y794</f>
        <v>0</v>
      </c>
      <c r="Y1208" s="409">
        <f>'1 уровень'!Z794</f>
        <v>0</v>
      </c>
      <c r="Z1208" s="409">
        <f>'1 уровень'!Z794</f>
        <v>0</v>
      </c>
      <c r="AA1208" s="409"/>
      <c r="AB1208" s="990">
        <f>'1 уровень'!AA794</f>
        <v>0</v>
      </c>
      <c r="AC1208" s="1020">
        <f>'1 уровень'!AB794</f>
        <v>0</v>
      </c>
      <c r="AD1208" s="196">
        <f t="shared" si="236"/>
        <v>0</v>
      </c>
      <c r="AE1208" s="196">
        <f t="shared" si="235"/>
        <v>0</v>
      </c>
      <c r="AF1208" s="907">
        <f t="shared" si="240"/>
        <v>0</v>
      </c>
      <c r="AG1208" s="59">
        <f t="shared" si="238"/>
        <v>0</v>
      </c>
      <c r="AH1208" s="277"/>
      <c r="AI1208" s="277"/>
      <c r="AJ1208" s="59">
        <f t="shared" si="239"/>
        <v>-21482.833333333336</v>
      </c>
      <c r="AK1208" s="59"/>
      <c r="AL1208" s="59"/>
      <c r="AM1208" s="277"/>
      <c r="AN1208" s="59"/>
      <c r="AO1208" s="59"/>
      <c r="AP1208" s="59"/>
      <c r="AQ1208" s="59"/>
      <c r="AR1208" s="59"/>
      <c r="AS1208" s="59"/>
      <c r="AT1208" s="59"/>
      <c r="AU1208" s="59"/>
      <c r="AV1208" s="59"/>
      <c r="AW1208" s="59"/>
      <c r="AX1208" s="59"/>
      <c r="AY1208" s="59"/>
      <c r="AZ1208" s="59"/>
      <c r="BA1208" s="59"/>
      <c r="BB1208" s="59"/>
      <c r="BC1208" s="59"/>
      <c r="BD1208" s="59"/>
      <c r="BE1208" s="59"/>
      <c r="BF1208" s="59"/>
      <c r="BG1208" s="59"/>
      <c r="BH1208" s="59"/>
      <c r="BI1208" s="59"/>
      <c r="BJ1208" s="59"/>
      <c r="BK1208" s="59"/>
      <c r="BL1208" s="59"/>
      <c r="BM1208" s="59"/>
      <c r="BN1208" s="59"/>
      <c r="BO1208" s="59"/>
      <c r="BP1208" s="59"/>
      <c r="BQ1208" s="59"/>
      <c r="BR1208" s="59"/>
      <c r="BS1208" s="59"/>
      <c r="BT1208" s="59"/>
      <c r="BU1208" s="59"/>
      <c r="BV1208" s="59"/>
      <c r="BW1208" s="59"/>
      <c r="BX1208" s="59"/>
      <c r="BY1208" s="59"/>
      <c r="BZ1208" s="59"/>
      <c r="CA1208" s="59"/>
      <c r="CB1208" s="59"/>
      <c r="CC1208" s="59"/>
      <c r="CD1208" s="59"/>
      <c r="CE1208" s="59"/>
      <c r="CF1208" s="59"/>
      <c r="CG1208" s="59"/>
      <c r="CH1208" s="59"/>
      <c r="CI1208" s="59"/>
      <c r="CJ1208" s="59"/>
      <c r="CK1208" s="59"/>
      <c r="CL1208" s="59"/>
      <c r="CM1208" s="59"/>
      <c r="CN1208" s="59"/>
      <c r="CO1208" s="59"/>
      <c r="CP1208" s="59"/>
      <c r="CQ1208" s="59"/>
      <c r="CR1208" s="59"/>
      <c r="CS1208" s="59"/>
      <c r="CT1208" s="59"/>
      <c r="CU1208" s="59"/>
      <c r="CV1208" s="59"/>
      <c r="CW1208" s="59"/>
      <c r="CX1208" s="59"/>
      <c r="CY1208" s="59"/>
      <c r="CZ1208" s="59"/>
      <c r="DA1208" s="59"/>
      <c r="DB1208" s="59"/>
      <c r="DC1208" s="59"/>
      <c r="DD1208" s="59"/>
      <c r="DE1208" s="59"/>
      <c r="DF1208" s="59"/>
      <c r="DG1208" s="59"/>
      <c r="DH1208" s="59"/>
      <c r="DI1208" s="59"/>
      <c r="DJ1208" s="59"/>
      <c r="DK1208" s="59"/>
      <c r="DL1208" s="59"/>
      <c r="DM1208" s="59"/>
      <c r="DN1208" s="59"/>
      <c r="DO1208" s="59"/>
      <c r="DP1208" s="59"/>
      <c r="DQ1208" s="59"/>
      <c r="DR1208" s="59"/>
      <c r="DS1208" s="59"/>
      <c r="DT1208" s="59"/>
      <c r="DU1208" s="59"/>
      <c r="DV1208" s="59"/>
      <c r="DW1208" s="59"/>
      <c r="DX1208" s="59"/>
      <c r="DY1208" s="59"/>
      <c r="DZ1208" s="59"/>
      <c r="EA1208" s="59"/>
      <c r="EB1208" s="59"/>
      <c r="EC1208" s="59"/>
      <c r="ED1208" s="59"/>
      <c r="EE1208" s="59"/>
      <c r="EF1208" s="59"/>
      <c r="EG1208" s="59"/>
      <c r="EH1208" s="59"/>
      <c r="EI1208" s="59"/>
      <c r="EJ1208" s="59"/>
      <c r="EK1208" s="59"/>
      <c r="EL1208" s="59"/>
      <c r="EM1208" s="59"/>
      <c r="EN1208" s="59"/>
      <c r="EO1208" s="59"/>
      <c r="EP1208" s="59"/>
      <c r="EQ1208" s="59"/>
      <c r="ER1208" s="59"/>
      <c r="ES1208" s="59"/>
      <c r="ET1208" s="59"/>
      <c r="EU1208" s="59"/>
      <c r="EV1208" s="59"/>
      <c r="EW1208" s="59"/>
      <c r="EX1208" s="59"/>
      <c r="EY1208" s="59"/>
      <c r="EZ1208" s="59"/>
      <c r="FA1208" s="59"/>
      <c r="FB1208" s="59"/>
      <c r="FC1208" s="59"/>
      <c r="FD1208" s="59"/>
      <c r="FE1208" s="59"/>
      <c r="FF1208" s="59"/>
      <c r="FG1208" s="59"/>
      <c r="FH1208" s="59"/>
      <c r="FI1208" s="59"/>
      <c r="FJ1208" s="59"/>
      <c r="FK1208" s="59"/>
      <c r="FL1208" s="59"/>
      <c r="FM1208" s="59"/>
      <c r="FN1208" s="59"/>
      <c r="FO1208" s="59"/>
      <c r="FP1208" s="59"/>
      <c r="FQ1208" s="59"/>
      <c r="FR1208" s="59"/>
      <c r="FS1208" s="59"/>
      <c r="FT1208" s="59"/>
      <c r="FU1208" s="59"/>
      <c r="FV1208" s="59"/>
      <c r="FW1208" s="59"/>
      <c r="FX1208" s="59"/>
      <c r="FY1208" s="59"/>
      <c r="FZ1208" s="59"/>
      <c r="GA1208" s="59"/>
      <c r="GB1208" s="59"/>
      <c r="GC1208" s="59"/>
      <c r="GD1208" s="59"/>
      <c r="GE1208" s="59"/>
      <c r="GF1208" s="59"/>
      <c r="GG1208" s="59"/>
      <c r="GH1208" s="59"/>
      <c r="GI1208" s="59"/>
      <c r="GJ1208" s="59"/>
      <c r="GK1208" s="59"/>
      <c r="GL1208" s="59"/>
      <c r="GM1208" s="59"/>
      <c r="GN1208" s="59"/>
      <c r="GO1208" s="59"/>
    </row>
    <row r="1209" spans="1:197" ht="29.25" x14ac:dyDescent="0.25">
      <c r="A1209" s="18">
        <v>1</v>
      </c>
      <c r="B1209" s="18">
        <v>1</v>
      </c>
      <c r="C1209" s="1610" t="s">
        <v>196</v>
      </c>
      <c r="D1209" s="30">
        <f>'1 уровень'!E795</f>
        <v>25780</v>
      </c>
      <c r="E1209" s="30">
        <f>'1 уровень'!F795</f>
        <v>4297.1666666666661</v>
      </c>
      <c r="F1209" s="30">
        <f>'1 уровень'!G795</f>
        <v>4051</v>
      </c>
      <c r="G1209" s="30">
        <f>'1 уровень'!H795</f>
        <v>94.271419152154536</v>
      </c>
      <c r="H1209" s="30">
        <f>'1 уровень'!I795</f>
        <v>10.10756400310318</v>
      </c>
      <c r="I1209" s="30">
        <f>'1 уровень'!J795</f>
        <v>9.7548753394223642</v>
      </c>
      <c r="J1209" s="30">
        <f>'1 уровень'!K795</f>
        <v>260573</v>
      </c>
      <c r="K1209" s="30">
        <f>'1 уровень'!L795</f>
        <v>43428.499999999993</v>
      </c>
      <c r="L1209" s="30">
        <f>'1 уровень'!M795</f>
        <v>39517</v>
      </c>
      <c r="M1209" s="30">
        <f>'1 уровень'!N795</f>
        <v>90.993241765200281</v>
      </c>
      <c r="N1209" s="30">
        <f>'1 уровень'!O795</f>
        <v>929</v>
      </c>
      <c r="O1209" s="30">
        <f>'1 уровень'!P795</f>
        <v>255.22282023681379</v>
      </c>
      <c r="P1209" s="409">
        <f>'1 уровень'!Q795</f>
        <v>2107081.9180715564</v>
      </c>
      <c r="Q1209" s="409">
        <f>'1 уровень'!R795</f>
        <v>2107081.9180715564</v>
      </c>
      <c r="R1209" s="409">
        <f>'1 уровень'!S795</f>
        <v>351180.31967859273</v>
      </c>
      <c r="S1209" s="409">
        <f>'1 уровень'!T795</f>
        <v>324993.28539000003</v>
      </c>
      <c r="T1209" s="808">
        <f>'1 уровень'!U795</f>
        <v>0</v>
      </c>
      <c r="U1209" s="409">
        <f>'1 уровень'!V795</f>
        <v>0</v>
      </c>
      <c r="V1209" s="409">
        <f>'1 уровень'!W795</f>
        <v>-26187.03428859272</v>
      </c>
      <c r="W1209" s="409">
        <f>'1 уровень'!X795</f>
        <v>-406.64408000000003</v>
      </c>
      <c r="X1209" s="409">
        <f>'1 уровень'!Y795</f>
        <v>-3337.4782300000002</v>
      </c>
      <c r="Y1209" s="409">
        <f>'1 уровень'!Z795</f>
        <v>321655.80716000003</v>
      </c>
      <c r="Z1209" s="409">
        <f>S1209/R1209*100</f>
        <v>92.543137294094507</v>
      </c>
      <c r="AA1209" s="409">
        <f>Y1209/R1209*100</f>
        <v>91.592777025314476</v>
      </c>
      <c r="AB1209" s="990">
        <f>'1 уровень'!AA795</f>
        <v>0</v>
      </c>
      <c r="AC1209" s="1020">
        <f>'1 уровень'!AB795</f>
        <v>0</v>
      </c>
      <c r="AD1209" s="196">
        <f t="shared" si="236"/>
        <v>321655807.16000003</v>
      </c>
      <c r="AE1209" s="196">
        <f t="shared" si="235"/>
        <v>-3337478.23</v>
      </c>
      <c r="AF1209" s="907">
        <f t="shared" si="240"/>
        <v>81733.200856150361</v>
      </c>
      <c r="AG1209" s="59">
        <f t="shared" si="238"/>
        <v>80225.446899530987</v>
      </c>
      <c r="AH1209" s="277"/>
      <c r="AI1209" s="277"/>
      <c r="AJ1209" s="59">
        <f t="shared" si="239"/>
        <v>-12.5</v>
      </c>
      <c r="AK1209" s="59"/>
      <c r="AL1209" s="59"/>
      <c r="AM1209" s="277"/>
      <c r="AN1209" s="59"/>
      <c r="AO1209" s="59"/>
      <c r="AP1209" s="59"/>
      <c r="AQ1209" s="59"/>
      <c r="AR1209" s="59"/>
      <c r="AS1209" s="59"/>
      <c r="AT1209" s="59"/>
      <c r="AU1209" s="59"/>
      <c r="AV1209" s="59"/>
      <c r="AW1209" s="59"/>
      <c r="AX1209" s="59"/>
      <c r="AY1209" s="59"/>
      <c r="AZ1209" s="59"/>
      <c r="BA1209" s="59"/>
      <c r="BB1209" s="59"/>
      <c r="BC1209" s="59"/>
      <c r="BD1209" s="59"/>
      <c r="BE1209" s="59"/>
      <c r="BF1209" s="59"/>
      <c r="BG1209" s="59"/>
      <c r="BH1209" s="59"/>
      <c r="BI1209" s="59"/>
      <c r="BJ1209" s="59"/>
      <c r="BK1209" s="59"/>
      <c r="BL1209" s="59"/>
      <c r="BM1209" s="59"/>
      <c r="BN1209" s="59"/>
      <c r="BO1209" s="59"/>
      <c r="BP1209" s="59"/>
      <c r="BQ1209" s="59"/>
      <c r="BR1209" s="59"/>
      <c r="BS1209" s="59"/>
      <c r="BT1209" s="59"/>
      <c r="BU1209" s="59"/>
      <c r="BV1209" s="59"/>
      <c r="BW1209" s="59"/>
      <c r="BX1209" s="59"/>
      <c r="BY1209" s="59"/>
      <c r="BZ1209" s="59"/>
      <c r="CA1209" s="59"/>
      <c r="CB1209" s="59"/>
      <c r="CC1209" s="59"/>
      <c r="CD1209" s="59"/>
      <c r="CE1209" s="59"/>
      <c r="CF1209" s="59"/>
      <c r="CG1209" s="59"/>
      <c r="CH1209" s="59"/>
      <c r="CI1209" s="59"/>
      <c r="CJ1209" s="59"/>
      <c r="CK1209" s="59"/>
      <c r="CL1209" s="59"/>
      <c r="CM1209" s="59"/>
      <c r="CN1209" s="59"/>
      <c r="CO1209" s="59"/>
      <c r="CP1209" s="59"/>
      <c r="CQ1209" s="59"/>
      <c r="CR1209" s="59"/>
      <c r="CS1209" s="59"/>
      <c r="CT1209" s="59"/>
      <c r="CU1209" s="59"/>
      <c r="CV1209" s="59"/>
      <c r="CW1209" s="59"/>
      <c r="CX1209" s="59"/>
      <c r="CY1209" s="59"/>
      <c r="CZ1209" s="59"/>
      <c r="DA1209" s="59"/>
      <c r="DB1209" s="59"/>
      <c r="DC1209" s="59"/>
      <c r="DD1209" s="59"/>
      <c r="DE1209" s="59"/>
      <c r="DF1209" s="59"/>
      <c r="DG1209" s="59"/>
      <c r="DH1209" s="59"/>
      <c r="DI1209" s="59"/>
      <c r="DJ1209" s="59"/>
      <c r="DK1209" s="59"/>
      <c r="DL1209" s="59"/>
      <c r="DM1209" s="59"/>
      <c r="DN1209" s="59"/>
      <c r="DO1209" s="59"/>
      <c r="DP1209" s="59"/>
      <c r="DQ1209" s="59"/>
      <c r="DR1209" s="59"/>
      <c r="DS1209" s="59"/>
      <c r="DT1209" s="59"/>
      <c r="DU1209" s="59"/>
      <c r="DV1209" s="59"/>
      <c r="DW1209" s="59"/>
      <c r="DX1209" s="59"/>
      <c r="DY1209" s="59"/>
      <c r="DZ1209" s="59"/>
      <c r="EA1209" s="59"/>
      <c r="EB1209" s="59"/>
      <c r="EC1209" s="59"/>
      <c r="ED1209" s="59"/>
      <c r="EE1209" s="59"/>
      <c r="EF1209" s="59"/>
      <c r="EG1209" s="59"/>
      <c r="EH1209" s="59"/>
      <c r="EI1209" s="59"/>
      <c r="EJ1209" s="59"/>
      <c r="EK1209" s="59"/>
      <c r="EL1209" s="59"/>
      <c r="EM1209" s="59"/>
      <c r="EN1209" s="59"/>
      <c r="EO1209" s="59"/>
      <c r="EP1209" s="59"/>
      <c r="EQ1209" s="59"/>
      <c r="ER1209" s="59"/>
      <c r="ES1209" s="59"/>
      <c r="ET1209" s="59"/>
      <c r="EU1209" s="59"/>
      <c r="EV1209" s="59"/>
      <c r="EW1209" s="59"/>
      <c r="EX1209" s="59"/>
      <c r="EY1209" s="59"/>
      <c r="EZ1209" s="59"/>
      <c r="FA1209" s="59"/>
      <c r="FB1209" s="59"/>
      <c r="FC1209" s="59"/>
      <c r="FD1209" s="59"/>
      <c r="FE1209" s="59"/>
      <c r="FF1209" s="59"/>
      <c r="FG1209" s="59"/>
      <c r="FH1209" s="59"/>
      <c r="FI1209" s="59"/>
      <c r="FJ1209" s="59"/>
      <c r="FK1209" s="59"/>
      <c r="FL1209" s="59"/>
      <c r="FM1209" s="59"/>
      <c r="FN1209" s="59"/>
      <c r="FO1209" s="59"/>
      <c r="FP1209" s="59"/>
      <c r="FQ1209" s="59"/>
      <c r="FR1209" s="59"/>
      <c r="FS1209" s="59"/>
      <c r="FT1209" s="59"/>
      <c r="FU1209" s="59"/>
      <c r="FV1209" s="59"/>
      <c r="FW1209" s="59"/>
      <c r="FX1209" s="59"/>
      <c r="FY1209" s="59"/>
      <c r="FZ1209" s="59"/>
      <c r="GA1209" s="59"/>
      <c r="GB1209" s="59"/>
      <c r="GC1209" s="59"/>
      <c r="GD1209" s="59"/>
      <c r="GE1209" s="59"/>
      <c r="GF1209" s="59"/>
      <c r="GG1209" s="59"/>
      <c r="GH1209" s="59"/>
      <c r="GI1209" s="59"/>
      <c r="GJ1209" s="59"/>
      <c r="GK1209" s="59"/>
      <c r="GL1209" s="59"/>
      <c r="GM1209" s="59"/>
      <c r="GN1209" s="59"/>
      <c r="GO1209" s="59"/>
    </row>
    <row r="1210" spans="1:197" x14ac:dyDescent="0.25">
      <c r="B1210" s="18">
        <v>1</v>
      </c>
      <c r="C1210" s="3335" t="s">
        <v>232</v>
      </c>
      <c r="D1210" s="30">
        <f>'1 уровень'!E796</f>
        <v>15</v>
      </c>
      <c r="E1210" s="30">
        <f>'1 уровень'!F796</f>
        <v>2.5</v>
      </c>
      <c r="F1210" s="30">
        <f>'1 уровень'!G796</f>
        <v>1</v>
      </c>
      <c r="G1210" s="30">
        <f>'1 уровень'!H796</f>
        <v>40</v>
      </c>
      <c r="H1210" s="30">
        <f>'1 уровень'!I796</f>
        <v>0</v>
      </c>
      <c r="I1210" s="30">
        <f>'1 уровень'!J796</f>
        <v>0</v>
      </c>
      <c r="J1210" s="30">
        <f>'1 уровень'!K796</f>
        <v>0</v>
      </c>
      <c r="K1210" s="30">
        <f>'1 уровень'!L796</f>
        <v>0</v>
      </c>
      <c r="L1210" s="30">
        <f>'1 уровень'!M796</f>
        <v>0</v>
      </c>
      <c r="M1210" s="30">
        <f>'1 уровень'!N796</f>
        <v>0</v>
      </c>
      <c r="N1210" s="30">
        <f>'1 уровень'!O796</f>
        <v>0</v>
      </c>
      <c r="O1210" s="30">
        <f>'1 уровень'!P796</f>
        <v>0</v>
      </c>
      <c r="P1210" s="409">
        <f>'1 уровень'!Q796</f>
        <v>3478.04394</v>
      </c>
      <c r="Q1210" s="409">
        <f>'1 уровень'!R796</f>
        <v>3478.04394</v>
      </c>
      <c r="R1210" s="409">
        <f>'1 уровень'!S796</f>
        <v>579.67399</v>
      </c>
      <c r="S1210" s="409">
        <f>'1 уровень'!T796</f>
        <v>231.86960000000002</v>
      </c>
      <c r="T1210" s="808">
        <f>'1 уровень'!U796</f>
        <v>0</v>
      </c>
      <c r="U1210" s="409">
        <f>'1 уровень'!V796</f>
        <v>0</v>
      </c>
      <c r="V1210" s="409">
        <f>'1 уровень'!W796</f>
        <v>-347.80439000000001</v>
      </c>
      <c r="W1210" s="409">
        <f>'1 уровень'!X796</f>
        <v>0</v>
      </c>
      <c r="X1210" s="409">
        <f>'1 уровень'!Y796</f>
        <v>0</v>
      </c>
      <c r="Y1210" s="409">
        <f>'1 уровень'!Z796</f>
        <v>231.86960000000002</v>
      </c>
      <c r="Z1210" s="409">
        <f>S1210/R1210*100</f>
        <v>40.000000690043045</v>
      </c>
      <c r="AA1210" s="409">
        <f>Y1210/R1210*100</f>
        <v>40.000000690043045</v>
      </c>
      <c r="AB1210" s="990">
        <f>'1 уровень'!AA796</f>
        <v>0</v>
      </c>
      <c r="AC1210" s="1020">
        <f>'1 уровень'!AB796</f>
        <v>0</v>
      </c>
      <c r="AD1210" s="196">
        <f t="shared" si="236"/>
        <v>231869.6</v>
      </c>
      <c r="AE1210" s="196">
        <f t="shared" si="235"/>
        <v>0</v>
      </c>
      <c r="AF1210" s="907"/>
      <c r="AG1210" s="59"/>
      <c r="AH1210" s="277"/>
      <c r="AI1210" s="277"/>
      <c r="AJ1210" s="59">
        <f t="shared" si="239"/>
        <v>-1000</v>
      </c>
      <c r="AK1210" s="59"/>
      <c r="AL1210" s="59"/>
      <c r="AM1210" s="277"/>
      <c r="AN1210" s="59"/>
      <c r="AO1210" s="59"/>
      <c r="AP1210" s="59"/>
      <c r="AQ1210" s="59"/>
      <c r="AR1210" s="59"/>
      <c r="AS1210" s="59"/>
      <c r="AT1210" s="59"/>
      <c r="AU1210" s="59"/>
      <c r="AV1210" s="59"/>
      <c r="AW1210" s="59"/>
      <c r="AX1210" s="59"/>
      <c r="AY1210" s="59"/>
      <c r="AZ1210" s="59"/>
      <c r="BA1210" s="59"/>
      <c r="BB1210" s="59"/>
      <c r="BC1210" s="59"/>
      <c r="BD1210" s="59"/>
      <c r="BE1210" s="59"/>
      <c r="BF1210" s="59"/>
      <c r="BG1210" s="59"/>
      <c r="BH1210" s="59"/>
      <c r="BI1210" s="59"/>
      <c r="BJ1210" s="59"/>
      <c r="BK1210" s="59"/>
      <c r="BL1210" s="59"/>
      <c r="BM1210" s="59"/>
      <c r="BN1210" s="59"/>
      <c r="BO1210" s="59"/>
      <c r="BP1210" s="59"/>
      <c r="BQ1210" s="59"/>
      <c r="BR1210" s="59"/>
      <c r="BS1210" s="59"/>
      <c r="BT1210" s="59"/>
      <c r="BU1210" s="59"/>
      <c r="BV1210" s="59"/>
      <c r="BW1210" s="59"/>
      <c r="BX1210" s="59"/>
      <c r="BY1210" s="59"/>
      <c r="BZ1210" s="59"/>
      <c r="CA1210" s="59"/>
      <c r="CB1210" s="59"/>
      <c r="CC1210" s="59"/>
      <c r="CD1210" s="59"/>
      <c r="CE1210" s="59"/>
      <c r="CF1210" s="59"/>
      <c r="CG1210" s="59"/>
      <c r="CH1210" s="59"/>
      <c r="CI1210" s="59"/>
      <c r="CJ1210" s="59"/>
      <c r="CK1210" s="59"/>
      <c r="CL1210" s="59"/>
      <c r="CM1210" s="59"/>
      <c r="CN1210" s="59"/>
      <c r="CO1210" s="59"/>
      <c r="CP1210" s="59"/>
      <c r="CQ1210" s="59"/>
      <c r="CR1210" s="59"/>
      <c r="CS1210" s="59"/>
      <c r="CT1210" s="59"/>
      <c r="CU1210" s="59"/>
      <c r="CV1210" s="59"/>
      <c r="CW1210" s="59"/>
      <c r="CX1210" s="59"/>
      <c r="CY1210" s="59"/>
      <c r="CZ1210" s="59"/>
      <c r="DA1210" s="59"/>
      <c r="DB1210" s="59"/>
      <c r="DC1210" s="59"/>
      <c r="DD1210" s="59"/>
      <c r="DE1210" s="59"/>
      <c r="DF1210" s="59"/>
      <c r="DG1210" s="59"/>
      <c r="DH1210" s="59"/>
      <c r="DI1210" s="59"/>
      <c r="DJ1210" s="59"/>
      <c r="DK1210" s="59"/>
      <c r="DL1210" s="59"/>
      <c r="DM1210" s="59"/>
      <c r="DN1210" s="59"/>
      <c r="DO1210" s="59"/>
      <c r="DP1210" s="59"/>
      <c r="DQ1210" s="59"/>
      <c r="DR1210" s="59"/>
      <c r="DS1210" s="59"/>
      <c r="DT1210" s="59"/>
      <c r="DU1210" s="59"/>
      <c r="DV1210" s="59"/>
      <c r="DW1210" s="59"/>
      <c r="DX1210" s="59"/>
      <c r="DY1210" s="59"/>
      <c r="DZ1210" s="59"/>
      <c r="EA1210" s="59"/>
      <c r="EB1210" s="59"/>
      <c r="EC1210" s="59"/>
      <c r="ED1210" s="59"/>
      <c r="EE1210" s="59"/>
      <c r="EF1210" s="59"/>
      <c r="EG1210" s="59"/>
      <c r="EH1210" s="59"/>
      <c r="EI1210" s="59"/>
      <c r="EJ1210" s="59"/>
      <c r="EK1210" s="59"/>
      <c r="EL1210" s="59"/>
      <c r="EM1210" s="59"/>
      <c r="EN1210" s="59"/>
      <c r="EO1210" s="59"/>
      <c r="EP1210" s="59"/>
      <c r="EQ1210" s="59"/>
      <c r="ER1210" s="59"/>
      <c r="ES1210" s="59"/>
      <c r="ET1210" s="59"/>
      <c r="EU1210" s="59"/>
      <c r="EV1210" s="59"/>
      <c r="EW1210" s="59"/>
      <c r="EX1210" s="59"/>
      <c r="EY1210" s="59"/>
      <c r="EZ1210" s="59"/>
      <c r="FA1210" s="59"/>
      <c r="FB1210" s="59"/>
      <c r="FC1210" s="59"/>
      <c r="FD1210" s="59"/>
      <c r="FE1210" s="59"/>
      <c r="FF1210" s="59"/>
      <c r="FG1210" s="59"/>
      <c r="FH1210" s="59"/>
      <c r="FI1210" s="59"/>
      <c r="FJ1210" s="59"/>
      <c r="FK1210" s="59"/>
      <c r="FL1210" s="59"/>
      <c r="FM1210" s="59"/>
      <c r="FN1210" s="59"/>
      <c r="FO1210" s="59"/>
      <c r="FP1210" s="59"/>
      <c r="FQ1210" s="59"/>
      <c r="FR1210" s="59"/>
      <c r="FS1210" s="59"/>
      <c r="FT1210" s="59"/>
      <c r="FU1210" s="59"/>
      <c r="FV1210" s="59"/>
      <c r="FW1210" s="59"/>
      <c r="FX1210" s="59"/>
      <c r="FY1210" s="59"/>
      <c r="FZ1210" s="59"/>
      <c r="GA1210" s="59"/>
      <c r="GB1210" s="59"/>
      <c r="GC1210" s="59"/>
      <c r="GD1210" s="59"/>
      <c r="GE1210" s="59"/>
      <c r="GF1210" s="59"/>
      <c r="GG1210" s="59"/>
      <c r="GH1210" s="59"/>
      <c r="GI1210" s="59"/>
      <c r="GJ1210" s="59"/>
      <c r="GK1210" s="59"/>
      <c r="GL1210" s="59"/>
      <c r="GM1210" s="59"/>
      <c r="GN1210" s="59"/>
      <c r="GO1210" s="59"/>
    </row>
    <row r="1211" spans="1:197" ht="30" x14ac:dyDescent="0.25">
      <c r="A1211" s="18">
        <v>1</v>
      </c>
      <c r="B1211" s="18">
        <v>1</v>
      </c>
      <c r="C1211" s="3336" t="s">
        <v>216</v>
      </c>
      <c r="D1211" s="30">
        <f>'1 уровень'!E797</f>
        <v>1200</v>
      </c>
      <c r="E1211" s="30">
        <f>'1 уровень'!F797</f>
        <v>200</v>
      </c>
      <c r="F1211" s="30">
        <f>'1 уровень'!G797</f>
        <v>162</v>
      </c>
      <c r="G1211" s="30">
        <f>'1 уровень'!H797</f>
        <v>81</v>
      </c>
      <c r="H1211" s="30">
        <f>'1 уровень'!I797</f>
        <v>9.8000000000000007</v>
      </c>
      <c r="I1211" s="30">
        <f>'1 уровень'!J797</f>
        <v>8.4629629629629637</v>
      </c>
      <c r="J1211" s="30">
        <f>'1 уровень'!K797</f>
        <v>11760</v>
      </c>
      <c r="K1211" s="30">
        <f>'1 уровень'!L797</f>
        <v>1960</v>
      </c>
      <c r="L1211" s="30">
        <f>'1 уровень'!M797</f>
        <v>1371</v>
      </c>
      <c r="M1211" s="30">
        <f>'1 уровень'!N797</f>
        <v>69.948979591836732</v>
      </c>
      <c r="N1211" s="30">
        <f>'1 уровень'!O797</f>
        <v>39</v>
      </c>
      <c r="O1211" s="30">
        <f>'1 уровень'!P797</f>
        <v>210.92307692307693</v>
      </c>
      <c r="P1211" s="409">
        <f>'1 уровень'!Q797</f>
        <v>153131.31099999999</v>
      </c>
      <c r="Q1211" s="409">
        <f>'1 уровень'!R797</f>
        <v>153131.31099999999</v>
      </c>
      <c r="R1211" s="409">
        <f>'1 уровень'!S797</f>
        <v>25521.885166666663</v>
      </c>
      <c r="S1211" s="409">
        <f>'1 уровень'!T797</f>
        <v>19376.100999999999</v>
      </c>
      <c r="T1211" s="808">
        <f>'1 уровень'!U797</f>
        <v>0</v>
      </c>
      <c r="U1211" s="409">
        <f>'1 уровень'!V797</f>
        <v>0</v>
      </c>
      <c r="V1211" s="409">
        <f>'1 уровень'!W797</f>
        <v>-6145.7841666666645</v>
      </c>
      <c r="W1211" s="409">
        <f>'1 уровень'!X797</f>
        <v>0</v>
      </c>
      <c r="X1211" s="409">
        <f>'1 уровень'!Y797</f>
        <v>0</v>
      </c>
      <c r="Y1211" s="409">
        <f>'1 уровень'!Z797</f>
        <v>19376.100999999999</v>
      </c>
      <c r="Z1211" s="409">
        <f>S1211/R1211*100</f>
        <v>75.919552468273451</v>
      </c>
      <c r="AA1211" s="409">
        <f>Y1211/R1211*100</f>
        <v>75.919552468273451</v>
      </c>
      <c r="AB1211" s="990">
        <f>'1 уровень'!AA797</f>
        <v>0</v>
      </c>
      <c r="AC1211" s="1020">
        <f>'1 уровень'!AB797</f>
        <v>0</v>
      </c>
      <c r="AD1211" s="196">
        <f t="shared" si="236"/>
        <v>19376101</v>
      </c>
      <c r="AE1211" s="196">
        <f t="shared" si="235"/>
        <v>0</v>
      </c>
      <c r="AF1211" s="907">
        <f>IF(P1211&gt;0,P1211*1000/D1211,0)</f>
        <v>127609.42583333333</v>
      </c>
      <c r="AG1211" s="59">
        <f t="shared" ref="AG1211:AG1226" si="241">S1211/F1211*1000</f>
        <v>119605.56172839506</v>
      </c>
      <c r="AH1211" s="277"/>
      <c r="AI1211" s="277"/>
      <c r="AJ1211" s="59">
        <f t="shared" si="239"/>
        <v>-2264</v>
      </c>
      <c r="AK1211" s="59"/>
      <c r="AL1211" s="59"/>
      <c r="AM1211" s="277"/>
      <c r="AN1211" s="59"/>
      <c r="AO1211" s="59"/>
      <c r="AP1211" s="59"/>
      <c r="AQ1211" s="59"/>
      <c r="AR1211" s="59"/>
      <c r="AS1211" s="59"/>
      <c r="AT1211" s="59"/>
      <c r="AU1211" s="59"/>
      <c r="AV1211" s="59"/>
      <c r="AW1211" s="59"/>
      <c r="AX1211" s="59"/>
      <c r="AY1211" s="59"/>
      <c r="AZ1211" s="59"/>
      <c r="BA1211" s="59"/>
      <c r="BB1211" s="59"/>
      <c r="BC1211" s="59"/>
      <c r="BD1211" s="59"/>
      <c r="BE1211" s="59"/>
      <c r="BF1211" s="59"/>
      <c r="BG1211" s="59"/>
      <c r="BH1211" s="59"/>
      <c r="BI1211" s="59"/>
      <c r="BJ1211" s="59"/>
      <c r="BK1211" s="59"/>
      <c r="BL1211" s="59"/>
      <c r="BM1211" s="59"/>
      <c r="BN1211" s="59"/>
      <c r="BO1211" s="59"/>
      <c r="BP1211" s="59"/>
      <c r="BQ1211" s="59"/>
      <c r="BR1211" s="59"/>
      <c r="BS1211" s="59"/>
      <c r="BT1211" s="59"/>
      <c r="BU1211" s="59"/>
      <c r="BV1211" s="59"/>
      <c r="BW1211" s="59"/>
      <c r="BX1211" s="59"/>
      <c r="BY1211" s="59"/>
      <c r="BZ1211" s="59"/>
      <c r="CA1211" s="59"/>
      <c r="CB1211" s="59"/>
      <c r="CC1211" s="59"/>
      <c r="CD1211" s="59"/>
      <c r="CE1211" s="59"/>
      <c r="CF1211" s="59"/>
      <c r="CG1211" s="59"/>
      <c r="CH1211" s="59"/>
      <c r="CI1211" s="59"/>
      <c r="CJ1211" s="59"/>
      <c r="CK1211" s="59"/>
      <c r="CL1211" s="59"/>
      <c r="CM1211" s="59"/>
      <c r="CN1211" s="59"/>
      <c r="CO1211" s="59"/>
      <c r="CP1211" s="59"/>
      <c r="CQ1211" s="59"/>
      <c r="CR1211" s="59"/>
      <c r="CS1211" s="59"/>
      <c r="CT1211" s="59"/>
      <c r="CU1211" s="59"/>
      <c r="CV1211" s="59"/>
      <c r="CW1211" s="59"/>
      <c r="CX1211" s="59"/>
      <c r="CY1211" s="59"/>
      <c r="CZ1211" s="59"/>
      <c r="DA1211" s="59"/>
      <c r="DB1211" s="59"/>
      <c r="DC1211" s="59"/>
      <c r="DD1211" s="59"/>
      <c r="DE1211" s="59"/>
      <c r="DF1211" s="59"/>
      <c r="DG1211" s="59"/>
      <c r="DH1211" s="59"/>
      <c r="DI1211" s="59"/>
      <c r="DJ1211" s="59"/>
      <c r="DK1211" s="59"/>
      <c r="DL1211" s="59"/>
      <c r="DM1211" s="59"/>
      <c r="DN1211" s="59"/>
      <c r="DO1211" s="59"/>
      <c r="DP1211" s="59"/>
      <c r="DQ1211" s="59"/>
      <c r="DR1211" s="59"/>
      <c r="DS1211" s="59"/>
      <c r="DT1211" s="59"/>
      <c r="DU1211" s="59"/>
      <c r="DV1211" s="59"/>
      <c r="DW1211" s="59"/>
      <c r="DX1211" s="59"/>
      <c r="DY1211" s="59"/>
      <c r="DZ1211" s="59"/>
      <c r="EA1211" s="59"/>
      <c r="EB1211" s="59"/>
      <c r="EC1211" s="59"/>
      <c r="ED1211" s="59"/>
      <c r="EE1211" s="59"/>
      <c r="EF1211" s="59"/>
      <c r="EG1211" s="59"/>
      <c r="EH1211" s="59"/>
      <c r="EI1211" s="59"/>
      <c r="EJ1211" s="59"/>
      <c r="EK1211" s="59"/>
      <c r="EL1211" s="59"/>
      <c r="EM1211" s="59"/>
      <c r="EN1211" s="59"/>
      <c r="EO1211" s="59"/>
      <c r="EP1211" s="59"/>
      <c r="EQ1211" s="59"/>
      <c r="ER1211" s="59"/>
      <c r="ES1211" s="59"/>
      <c r="ET1211" s="59"/>
      <c r="EU1211" s="59"/>
      <c r="EV1211" s="59"/>
      <c r="EW1211" s="59"/>
      <c r="EX1211" s="59"/>
      <c r="EY1211" s="59"/>
      <c r="EZ1211" s="59"/>
      <c r="FA1211" s="59"/>
      <c r="FB1211" s="59"/>
      <c r="FC1211" s="59"/>
      <c r="FD1211" s="59"/>
      <c r="FE1211" s="59"/>
      <c r="FF1211" s="59"/>
      <c r="FG1211" s="59"/>
      <c r="FH1211" s="59"/>
      <c r="FI1211" s="59"/>
      <c r="FJ1211" s="59"/>
      <c r="FK1211" s="59"/>
      <c r="FL1211" s="59"/>
      <c r="FM1211" s="59"/>
      <c r="FN1211" s="59"/>
      <c r="FO1211" s="59"/>
      <c r="FP1211" s="59"/>
      <c r="FQ1211" s="59"/>
      <c r="FR1211" s="59"/>
      <c r="FS1211" s="59"/>
      <c r="FT1211" s="59"/>
      <c r="FU1211" s="59"/>
      <c r="FV1211" s="59"/>
      <c r="FW1211" s="59"/>
      <c r="FX1211" s="59"/>
      <c r="FY1211" s="59"/>
      <c r="FZ1211" s="59"/>
      <c r="GA1211" s="59"/>
      <c r="GB1211" s="59"/>
      <c r="GC1211" s="59"/>
      <c r="GD1211" s="59"/>
      <c r="GE1211" s="59"/>
      <c r="GF1211" s="59"/>
      <c r="GG1211" s="59"/>
      <c r="GH1211" s="59"/>
      <c r="GI1211" s="59"/>
      <c r="GJ1211" s="59"/>
      <c r="GK1211" s="59"/>
      <c r="GL1211" s="59"/>
      <c r="GM1211" s="59"/>
      <c r="GN1211" s="59"/>
      <c r="GO1211" s="59"/>
    </row>
    <row r="1212" spans="1:197" ht="30" x14ac:dyDescent="0.25">
      <c r="A1212" s="18">
        <v>1</v>
      </c>
      <c r="B1212" s="18">
        <v>1</v>
      </c>
      <c r="C1212" s="3287" t="s">
        <v>237</v>
      </c>
      <c r="D1212" s="30">
        <f>'1 уровень'!E798</f>
        <v>2717</v>
      </c>
      <c r="E1212" s="30">
        <f>'1 уровень'!F798</f>
        <v>453</v>
      </c>
      <c r="F1212" s="30">
        <f>'1 уровень'!G798</f>
        <v>377</v>
      </c>
      <c r="G1212" s="30">
        <f>'1 уровень'!H798</f>
        <v>83.222958057395147</v>
      </c>
      <c r="H1212" s="30">
        <f>'1 уровень'!I798</f>
        <v>10</v>
      </c>
      <c r="I1212" s="30">
        <f>'1 уровень'!J798</f>
        <v>9.9071618037135281</v>
      </c>
      <c r="J1212" s="30">
        <f>'1 уровень'!K798</f>
        <v>27170</v>
      </c>
      <c r="K1212" s="30">
        <f>'1 уровень'!L798</f>
        <v>4528.333333333333</v>
      </c>
      <c r="L1212" s="30">
        <f>'1 уровень'!M798</f>
        <v>3735</v>
      </c>
      <c r="M1212" s="30">
        <f>'1 уровень'!N798</f>
        <v>82.480677217519329</v>
      </c>
      <c r="N1212" s="30">
        <f>'1 уровень'!O798</f>
        <v>113</v>
      </c>
      <c r="O1212" s="30">
        <f>'1 уровень'!P798</f>
        <v>198.31858407079645</v>
      </c>
      <c r="P1212" s="409">
        <f>'1 уровень'!Q798</f>
        <v>96270.105119999993</v>
      </c>
      <c r="Q1212" s="409">
        <f>'1 уровень'!R798</f>
        <v>96270.105119999993</v>
      </c>
      <c r="R1212" s="409">
        <f>'1 уровень'!S798</f>
        <v>16045.017519999999</v>
      </c>
      <c r="S1212" s="409">
        <f>'1 уровень'!T798</f>
        <v>13793.226040000001</v>
      </c>
      <c r="T1212" s="808">
        <f>'1 уровень'!U798</f>
        <v>0</v>
      </c>
      <c r="U1212" s="409">
        <f>'1 уровень'!V798</f>
        <v>0</v>
      </c>
      <c r="V1212" s="409">
        <f>'1 уровень'!W798</f>
        <v>-2251.791479999998</v>
      </c>
      <c r="W1212" s="409">
        <f>'1 уровень'!X798</f>
        <v>0</v>
      </c>
      <c r="X1212" s="409">
        <f>'1 уровень'!Y798</f>
        <v>0</v>
      </c>
      <c r="Y1212" s="409">
        <f>'1 уровень'!Z798</f>
        <v>13793.226040000001</v>
      </c>
      <c r="Z1212" s="409">
        <f>S1212/R1212*100</f>
        <v>85.965789833553274</v>
      </c>
      <c r="AA1212" s="409">
        <f>Y1212/R1212*100</f>
        <v>85.965789833553274</v>
      </c>
      <c r="AB1212" s="990">
        <f>'1 уровень'!AA798</f>
        <v>0</v>
      </c>
      <c r="AC1212" s="1020">
        <f>'1 уровень'!AB798</f>
        <v>0</v>
      </c>
      <c r="AD1212" s="196">
        <f t="shared" si="236"/>
        <v>13793226.040000001</v>
      </c>
      <c r="AE1212" s="196">
        <f t="shared" si="235"/>
        <v>0</v>
      </c>
      <c r="AF1212" s="907">
        <f>IF(P1212&gt;0,P1212*1000/D1212,0)</f>
        <v>35432.500964298859</v>
      </c>
      <c r="AG1212" s="59">
        <f t="shared" si="241"/>
        <v>36586.806472148543</v>
      </c>
      <c r="AH1212" s="277"/>
      <c r="AI1212" s="277"/>
      <c r="AJ1212" s="59">
        <f t="shared" si="239"/>
        <v>-39650.333333333336</v>
      </c>
      <c r="AK1212" s="59"/>
      <c r="AL1212" s="59"/>
      <c r="AM1212" s="277"/>
      <c r="AN1212" s="59"/>
      <c r="AO1212" s="59"/>
      <c r="AP1212" s="59"/>
      <c r="AQ1212" s="59"/>
      <c r="AR1212" s="59"/>
      <c r="AS1212" s="59"/>
      <c r="AT1212" s="59"/>
      <c r="AU1212" s="59"/>
      <c r="AV1212" s="59"/>
      <c r="AW1212" s="59"/>
      <c r="AX1212" s="59"/>
      <c r="AY1212" s="59"/>
      <c r="AZ1212" s="59"/>
      <c r="BA1212" s="59"/>
      <c r="BB1212" s="59"/>
      <c r="BC1212" s="59"/>
      <c r="BD1212" s="59"/>
      <c r="BE1212" s="59"/>
      <c r="BF1212" s="59"/>
      <c r="BG1212" s="59"/>
      <c r="BH1212" s="59"/>
      <c r="BI1212" s="59"/>
      <c r="BJ1212" s="59"/>
      <c r="BK1212" s="59"/>
      <c r="BL1212" s="59"/>
      <c r="BM1212" s="59"/>
      <c r="BN1212" s="59"/>
      <c r="BO1212" s="59"/>
      <c r="BP1212" s="59"/>
      <c r="BQ1212" s="59"/>
      <c r="BR1212" s="59"/>
      <c r="BS1212" s="59"/>
      <c r="BT1212" s="59"/>
      <c r="BU1212" s="59"/>
      <c r="BV1212" s="59"/>
      <c r="BW1212" s="59"/>
      <c r="BX1212" s="59"/>
      <c r="BY1212" s="59"/>
      <c r="BZ1212" s="59"/>
      <c r="CA1212" s="59"/>
      <c r="CB1212" s="59"/>
      <c r="CC1212" s="59"/>
      <c r="CD1212" s="59"/>
      <c r="CE1212" s="59"/>
      <c r="CF1212" s="59"/>
      <c r="CG1212" s="59"/>
      <c r="CH1212" s="59"/>
      <c r="CI1212" s="59"/>
      <c r="CJ1212" s="59"/>
      <c r="CK1212" s="59"/>
      <c r="CL1212" s="59"/>
      <c r="CM1212" s="59"/>
      <c r="CN1212" s="59"/>
      <c r="CO1212" s="59"/>
      <c r="CP1212" s="59"/>
      <c r="CQ1212" s="59"/>
      <c r="CR1212" s="59"/>
      <c r="CS1212" s="59"/>
      <c r="CT1212" s="59"/>
      <c r="CU1212" s="59"/>
      <c r="CV1212" s="59"/>
      <c r="CW1212" s="59"/>
      <c r="CX1212" s="59"/>
      <c r="CY1212" s="59"/>
      <c r="CZ1212" s="59"/>
      <c r="DA1212" s="59"/>
      <c r="DB1212" s="59"/>
      <c r="DC1212" s="59"/>
      <c r="DD1212" s="59"/>
      <c r="DE1212" s="59"/>
      <c r="DF1212" s="59"/>
      <c r="DG1212" s="59"/>
      <c r="DH1212" s="59"/>
      <c r="DI1212" s="59"/>
      <c r="DJ1212" s="59"/>
      <c r="DK1212" s="59"/>
      <c r="DL1212" s="59"/>
      <c r="DM1212" s="59"/>
      <c r="DN1212" s="59"/>
      <c r="DO1212" s="59"/>
      <c r="DP1212" s="59"/>
      <c r="DQ1212" s="59"/>
      <c r="DR1212" s="59"/>
      <c r="DS1212" s="59"/>
      <c r="DT1212" s="59"/>
      <c r="DU1212" s="59"/>
      <c r="DV1212" s="59"/>
      <c r="DW1212" s="59"/>
      <c r="DX1212" s="59"/>
      <c r="DY1212" s="59"/>
      <c r="DZ1212" s="59"/>
      <c r="EA1212" s="59"/>
      <c r="EB1212" s="59"/>
      <c r="EC1212" s="59"/>
      <c r="ED1212" s="59"/>
      <c r="EE1212" s="59"/>
      <c r="EF1212" s="59"/>
      <c r="EG1212" s="59"/>
      <c r="EH1212" s="59"/>
      <c r="EI1212" s="59"/>
      <c r="EJ1212" s="59"/>
      <c r="EK1212" s="59"/>
      <c r="EL1212" s="59"/>
      <c r="EM1212" s="59"/>
      <c r="EN1212" s="59"/>
      <c r="EO1212" s="59"/>
      <c r="EP1212" s="59"/>
      <c r="EQ1212" s="59"/>
      <c r="ER1212" s="59"/>
      <c r="ES1212" s="59"/>
      <c r="ET1212" s="59"/>
      <c r="EU1212" s="59"/>
      <c r="EV1212" s="59"/>
      <c r="EW1212" s="59"/>
      <c r="EX1212" s="59"/>
      <c r="EY1212" s="59"/>
      <c r="EZ1212" s="59"/>
      <c r="FA1212" s="59"/>
      <c r="FB1212" s="59"/>
      <c r="FC1212" s="59"/>
      <c r="FD1212" s="59"/>
      <c r="FE1212" s="59"/>
      <c r="FF1212" s="59"/>
      <c r="FG1212" s="59"/>
      <c r="FH1212" s="59"/>
      <c r="FI1212" s="59"/>
      <c r="FJ1212" s="59"/>
      <c r="FK1212" s="59"/>
      <c r="FL1212" s="59"/>
      <c r="FM1212" s="59"/>
      <c r="FN1212" s="59"/>
      <c r="FO1212" s="59"/>
      <c r="FP1212" s="59"/>
      <c r="FQ1212" s="59"/>
      <c r="FR1212" s="59"/>
      <c r="FS1212" s="59"/>
      <c r="FT1212" s="59"/>
      <c r="FU1212" s="59"/>
      <c r="FV1212" s="59"/>
      <c r="FW1212" s="59"/>
      <c r="FX1212" s="59"/>
      <c r="FY1212" s="59"/>
      <c r="FZ1212" s="59"/>
      <c r="GA1212" s="59"/>
      <c r="GB1212" s="59"/>
      <c r="GC1212" s="59"/>
      <c r="GD1212" s="59"/>
      <c r="GE1212" s="59"/>
      <c r="GF1212" s="59"/>
      <c r="GG1212" s="59"/>
      <c r="GH1212" s="59"/>
      <c r="GI1212" s="59"/>
      <c r="GJ1212" s="59"/>
      <c r="GK1212" s="59"/>
      <c r="GL1212" s="59"/>
      <c r="GM1212" s="59"/>
      <c r="GN1212" s="59"/>
      <c r="GO1212" s="59"/>
    </row>
    <row r="1213" spans="1:197" ht="15.75" thickBot="1" x14ac:dyDescent="0.3">
      <c r="A1213" s="18">
        <v>1</v>
      </c>
      <c r="B1213" s="18">
        <v>1</v>
      </c>
      <c r="C1213" s="1619" t="s">
        <v>210</v>
      </c>
      <c r="D1213" s="30">
        <f>'1 уровень'!E799</f>
        <v>47581</v>
      </c>
      <c r="E1213" s="30">
        <f>'1 уровень'!F799</f>
        <v>7930.666666666667</v>
      </c>
      <c r="F1213" s="30">
        <f>'1 уровень'!G799</f>
        <v>6493</v>
      </c>
      <c r="G1213" s="30">
        <f>'1 уровень'!H799</f>
        <v>81.872057834566235</v>
      </c>
      <c r="H1213" s="30">
        <f>'1 уровень'!I799</f>
        <v>0</v>
      </c>
      <c r="I1213" s="30">
        <f>'1 уровень'!J799</f>
        <v>0</v>
      </c>
      <c r="J1213" s="30">
        <f>'1 уровень'!K799</f>
        <v>0</v>
      </c>
      <c r="K1213" s="30">
        <f>'1 уровень'!L799</f>
        <v>0</v>
      </c>
      <c r="L1213" s="30">
        <f>'1 уровень'!M799</f>
        <v>0</v>
      </c>
      <c r="M1213" s="30">
        <f>'1 уровень'!N799</f>
        <v>0</v>
      </c>
      <c r="N1213" s="30">
        <f>'1 уровень'!O799</f>
        <v>0</v>
      </c>
      <c r="O1213" s="30">
        <f>'1 уровень'!P799</f>
        <v>0</v>
      </c>
      <c r="P1213" s="409">
        <f>'1 уровень'!Q799</f>
        <v>321513.37549000006</v>
      </c>
      <c r="Q1213" s="409">
        <f>'1 уровень'!R799</f>
        <v>321513.37549000006</v>
      </c>
      <c r="R1213" s="409">
        <f>'1 уровень'!S799</f>
        <v>53585.562581666672</v>
      </c>
      <c r="S1213" s="409">
        <f>'1 уровень'!T799</f>
        <v>45340.277779999997</v>
      </c>
      <c r="T1213" s="808">
        <f>'1 уровень'!U799</f>
        <v>0</v>
      </c>
      <c r="U1213" s="409">
        <f>'1 уровень'!V799</f>
        <v>0</v>
      </c>
      <c r="V1213" s="409">
        <f>'1 уровень'!W799</f>
        <v>-8245.2848016666721</v>
      </c>
      <c r="W1213" s="409">
        <f>'1 уровень'!X799</f>
        <v>0</v>
      </c>
      <c r="X1213" s="409">
        <f>'1 уровень'!Y799</f>
        <v>0</v>
      </c>
      <c r="Y1213" s="409">
        <f>'1 уровень'!Z799</f>
        <v>45340.277779999997</v>
      </c>
      <c r="Z1213" s="409">
        <f>S1213/R1213*100</f>
        <v>84.612861367088371</v>
      </c>
      <c r="AA1213" s="409">
        <f>Y1213/R1213*100</f>
        <v>84.612861367088371</v>
      </c>
      <c r="AB1213" s="990">
        <f>'1 уровень'!AA799</f>
        <v>0</v>
      </c>
      <c r="AC1213" s="1020">
        <f>'1 уровень'!AB799</f>
        <v>0</v>
      </c>
      <c r="AD1213" s="196">
        <f t="shared" si="236"/>
        <v>45340277.779999994</v>
      </c>
      <c r="AE1213" s="196">
        <f t="shared" si="235"/>
        <v>0</v>
      </c>
      <c r="AF1213" s="907">
        <f>IF(P1213&gt;0,P1213*1000/D1213,0)</f>
        <v>6757.1798720077359</v>
      </c>
      <c r="AG1213" s="59">
        <f t="shared" si="241"/>
        <v>6982.9474480209446</v>
      </c>
      <c r="AH1213" s="277"/>
      <c r="AI1213" s="277"/>
      <c r="AJ1213" s="59">
        <f t="shared" si="239"/>
        <v>0</v>
      </c>
      <c r="AK1213" s="59"/>
      <c r="AL1213" s="59"/>
      <c r="AM1213" s="277"/>
      <c r="AN1213" s="59"/>
      <c r="AO1213" s="59"/>
      <c r="AP1213" s="59"/>
      <c r="AQ1213" s="59"/>
      <c r="AR1213" s="59"/>
      <c r="AS1213" s="59"/>
      <c r="AT1213" s="59"/>
      <c r="AU1213" s="59"/>
      <c r="AV1213" s="59"/>
      <c r="AW1213" s="59"/>
      <c r="AX1213" s="59"/>
      <c r="AY1213" s="59"/>
      <c r="AZ1213" s="59"/>
      <c r="BA1213" s="59"/>
      <c r="BB1213" s="59"/>
      <c r="BC1213" s="59"/>
      <c r="BD1213" s="59"/>
      <c r="BE1213" s="59"/>
      <c r="BF1213" s="59"/>
      <c r="BG1213" s="59"/>
      <c r="BH1213" s="59"/>
      <c r="BI1213" s="59"/>
      <c r="BJ1213" s="59"/>
      <c r="BK1213" s="59"/>
      <c r="BL1213" s="59"/>
      <c r="BM1213" s="59"/>
      <c r="BN1213" s="59"/>
      <c r="BO1213" s="59"/>
      <c r="BP1213" s="59"/>
      <c r="BQ1213" s="59"/>
      <c r="BR1213" s="59"/>
      <c r="BS1213" s="59"/>
      <c r="BT1213" s="59"/>
      <c r="BU1213" s="59"/>
      <c r="BV1213" s="59"/>
      <c r="BW1213" s="59"/>
      <c r="BX1213" s="59"/>
      <c r="BY1213" s="59"/>
      <c r="BZ1213" s="59"/>
      <c r="CA1213" s="59"/>
      <c r="CB1213" s="59"/>
      <c r="CC1213" s="59"/>
      <c r="CD1213" s="59"/>
      <c r="CE1213" s="59"/>
      <c r="CF1213" s="59"/>
      <c r="CG1213" s="59"/>
      <c r="CH1213" s="59"/>
      <c r="CI1213" s="59"/>
      <c r="CJ1213" s="59"/>
      <c r="CK1213" s="59"/>
      <c r="CL1213" s="59"/>
      <c r="CM1213" s="59"/>
      <c r="CN1213" s="59"/>
      <c r="CO1213" s="59"/>
      <c r="CP1213" s="59"/>
      <c r="CQ1213" s="59"/>
      <c r="CR1213" s="59"/>
      <c r="CS1213" s="59"/>
      <c r="CT1213" s="59"/>
      <c r="CU1213" s="59"/>
      <c r="CV1213" s="59"/>
      <c r="CW1213" s="59"/>
      <c r="CX1213" s="59"/>
      <c r="CY1213" s="59"/>
      <c r="CZ1213" s="59"/>
      <c r="DA1213" s="59"/>
      <c r="DB1213" s="59"/>
      <c r="DC1213" s="59"/>
      <c r="DD1213" s="59"/>
      <c r="DE1213" s="59"/>
      <c r="DF1213" s="59"/>
      <c r="DG1213" s="59"/>
      <c r="DH1213" s="59"/>
      <c r="DI1213" s="59"/>
      <c r="DJ1213" s="59"/>
      <c r="DK1213" s="59"/>
      <c r="DL1213" s="59"/>
      <c r="DM1213" s="59"/>
      <c r="DN1213" s="59"/>
      <c r="DO1213" s="59"/>
      <c r="DP1213" s="59"/>
      <c r="DQ1213" s="59"/>
      <c r="DR1213" s="59"/>
      <c r="DS1213" s="59"/>
      <c r="DT1213" s="59"/>
      <c r="DU1213" s="59"/>
      <c r="DV1213" s="59"/>
      <c r="DW1213" s="59"/>
      <c r="DX1213" s="59"/>
      <c r="DY1213" s="59"/>
      <c r="DZ1213" s="59"/>
      <c r="EA1213" s="59"/>
      <c r="EB1213" s="59"/>
      <c r="EC1213" s="59"/>
      <c r="ED1213" s="59"/>
      <c r="EE1213" s="59"/>
      <c r="EF1213" s="59"/>
      <c r="EG1213" s="59"/>
      <c r="EH1213" s="59"/>
      <c r="EI1213" s="59"/>
      <c r="EJ1213" s="59"/>
      <c r="EK1213" s="59"/>
      <c r="EL1213" s="59"/>
      <c r="EM1213" s="59"/>
      <c r="EN1213" s="59"/>
      <c r="EO1213" s="59"/>
      <c r="EP1213" s="59"/>
      <c r="EQ1213" s="59"/>
      <c r="ER1213" s="59"/>
      <c r="ES1213" s="59"/>
      <c r="ET1213" s="59"/>
      <c r="EU1213" s="59"/>
      <c r="EV1213" s="59"/>
      <c r="EW1213" s="59"/>
      <c r="EX1213" s="59"/>
      <c r="EY1213" s="59"/>
      <c r="EZ1213" s="59"/>
      <c r="FA1213" s="59"/>
      <c r="FB1213" s="59"/>
      <c r="FC1213" s="59"/>
      <c r="FD1213" s="59"/>
      <c r="FE1213" s="59"/>
      <c r="FF1213" s="59"/>
      <c r="FG1213" s="59"/>
      <c r="FH1213" s="59"/>
      <c r="FI1213" s="59"/>
      <c r="FJ1213" s="59"/>
      <c r="FK1213" s="59"/>
      <c r="FL1213" s="59"/>
      <c r="FM1213" s="59"/>
      <c r="FN1213" s="59"/>
      <c r="FO1213" s="59"/>
      <c r="FP1213" s="59"/>
      <c r="FQ1213" s="59"/>
      <c r="FR1213" s="59"/>
      <c r="FS1213" s="59"/>
      <c r="FT1213" s="59"/>
      <c r="FU1213" s="59"/>
      <c r="FV1213" s="59"/>
      <c r="FW1213" s="59"/>
      <c r="FX1213" s="59"/>
      <c r="FY1213" s="59"/>
      <c r="FZ1213" s="59"/>
      <c r="GA1213" s="59"/>
      <c r="GB1213" s="59"/>
      <c r="GC1213" s="59"/>
      <c r="GD1213" s="59"/>
      <c r="GE1213" s="59"/>
      <c r="GF1213" s="59"/>
      <c r="GG1213" s="59"/>
      <c r="GH1213" s="59"/>
      <c r="GI1213" s="59"/>
      <c r="GJ1213" s="59"/>
      <c r="GK1213" s="59"/>
      <c r="GL1213" s="59"/>
      <c r="GM1213" s="59"/>
      <c r="GN1213" s="59"/>
      <c r="GO1213" s="59"/>
    </row>
    <row r="1214" spans="1:197" s="59" customFormat="1" ht="21" customHeight="1" x14ac:dyDescent="0.25">
      <c r="A1214" s="18">
        <v>1</v>
      </c>
      <c r="B1214" s="18">
        <v>1</v>
      </c>
      <c r="C1214" s="104" t="s">
        <v>108</v>
      </c>
      <c r="D1214" s="105"/>
      <c r="E1214" s="105"/>
      <c r="F1214" s="105"/>
      <c r="G1214" s="3463"/>
      <c r="H1214" s="3464"/>
      <c r="I1214" s="3465"/>
      <c r="J1214" s="3466"/>
      <c r="K1214" s="3467"/>
      <c r="L1214" s="3466"/>
      <c r="M1214" s="3466"/>
      <c r="N1214" s="3466"/>
      <c r="O1214" s="3466"/>
      <c r="P1214" s="3468">
        <f>P1215-P1216-P1289-P1293-P1298-P1304</f>
        <v>-5.1222741603851318E-9</v>
      </c>
      <c r="Q1214" s="3468">
        <f>Q1215-Q1216-Q1289-Q1293-Q1298-Q1304</f>
        <v>-5.1222741603851318E-9</v>
      </c>
      <c r="R1214" s="3468">
        <f t="shared" ref="R1214:Y1214" si="242">R1215-R1216-R1289-R1293-R1298-R1304</f>
        <v>4.6566128730773926E-10</v>
      </c>
      <c r="S1214" s="3339">
        <f t="shared" si="242"/>
        <v>8.149072527885437E-10</v>
      </c>
      <c r="T1214" s="3340">
        <f t="shared" si="242"/>
        <v>0</v>
      </c>
      <c r="U1214" s="3338">
        <f t="shared" si="242"/>
        <v>-2.7915447731174936E-12</v>
      </c>
      <c r="V1214" s="3338">
        <f t="shared" si="242"/>
        <v>9.0949470177292824E-12</v>
      </c>
      <c r="W1214" s="3338">
        <f t="shared" si="242"/>
        <v>1.0658141036401503E-13</v>
      </c>
      <c r="X1214" s="3339">
        <f t="shared" si="242"/>
        <v>-6.6506800067145377E-12</v>
      </c>
      <c r="Y1214" s="3338">
        <f t="shared" si="242"/>
        <v>9.3132257461547852E-10</v>
      </c>
      <c r="Z1214" s="3339"/>
      <c r="AA1214" s="3339"/>
      <c r="AB1214" s="1022"/>
      <c r="AC1214" s="1035" t="e">
        <f>AC1215-AC1216-AC1289-AC1293-AC1298-AC1304</f>
        <v>#REF!</v>
      </c>
      <c r="AD1214" s="196">
        <f>Y1215*1000-AD1215</f>
        <v>-9077712436.3310032</v>
      </c>
      <c r="AE1214" s="196">
        <f t="shared" si="235"/>
        <v>-6.6506800067145377E-9</v>
      </c>
      <c r="AF1214" s="907">
        <f>IF(P1214&gt;0,P1214*1000/D1214,0)</f>
        <v>0</v>
      </c>
      <c r="AG1214" s="18" t="e">
        <f t="shared" si="241"/>
        <v>#DIV/0!</v>
      </c>
      <c r="AH1214" s="277"/>
      <c r="AI1214" s="1058"/>
      <c r="AJ1214" s="18">
        <f t="shared" si="239"/>
        <v>0</v>
      </c>
      <c r="AK1214" s="18"/>
      <c r="AL1214" s="18"/>
      <c r="AM1214" s="3100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</row>
    <row r="1215" spans="1:197" s="100" customFormat="1" x14ac:dyDescent="0.25">
      <c r="A1215" s="18">
        <v>1</v>
      </c>
      <c r="B1215" s="18">
        <v>1</v>
      </c>
      <c r="C1215" s="106" t="s">
        <v>301</v>
      </c>
      <c r="D1215" s="16"/>
      <c r="E1215" s="16"/>
      <c r="F1215" s="16"/>
      <c r="G1215" s="107"/>
      <c r="H1215" s="108"/>
      <c r="I1215" s="109"/>
      <c r="J1215" s="110"/>
      <c r="K1215" s="111"/>
      <c r="L1215" s="110"/>
      <c r="M1215" s="110"/>
      <c r="N1215" s="110"/>
      <c r="O1215" s="110"/>
      <c r="P1215" s="410">
        <f t="shared" ref="P1215:Y1215" si="243">SUM(P9,P85,P163,P223,P282,P344,P414,P477,P540,P605,P670,P731,P795,P859,P924,P986,P1047,P1107,P1172)</f>
        <v>35872060.111905463</v>
      </c>
      <c r="Q1215" s="410">
        <f t="shared" ref="Q1215" si="244">SUM(Q9,Q85,Q163,Q223,Q282,Q344,Q414,Q477,Q540,Q605,Q670,Q731,Q795,Q859,Q924,Q986,Q1047,Q1107,Q1172)</f>
        <v>35872060.111905463</v>
      </c>
      <c r="R1215" s="410">
        <f t="shared" si="243"/>
        <v>5978676.6853175787</v>
      </c>
      <c r="S1215" s="120">
        <f t="shared" si="243"/>
        <v>5558153.3081200002</v>
      </c>
      <c r="T1215" s="809">
        <f t="shared" si="243"/>
        <v>0</v>
      </c>
      <c r="U1215" s="120">
        <f t="shared" si="243"/>
        <v>0</v>
      </c>
      <c r="V1215" s="120">
        <f t="shared" si="243"/>
        <v>-420523.37719757843</v>
      </c>
      <c r="W1215" s="120">
        <f t="shared" si="243"/>
        <v>-1597.0403799999999</v>
      </c>
      <c r="X1215" s="120">
        <f t="shared" si="243"/>
        <v>-47487.714080000005</v>
      </c>
      <c r="Y1215" s="735">
        <f t="shared" si="243"/>
        <v>5510665.5940400008</v>
      </c>
      <c r="Z1215" s="120">
        <f t="shared" ref="Z1215:Z1220" si="245">S1215/R1215*100</f>
        <v>92.96628000924855</v>
      </c>
      <c r="AA1215" s="120">
        <f t="shared" ref="AA1215:AA1220" si="246">Y1215/R1215*100</f>
        <v>92.171995310819881</v>
      </c>
      <c r="AB1215" s="1023"/>
      <c r="AC1215" s="1024" t="e">
        <f>SUM(AC9,AC85,AC163,AC223,AC282,AC344,AC414,AC477,AC540,AC605,AC670,AC731,AC795,AC859,AC924,AC986,AC1047,AC1107,AC1172)</f>
        <v>#REF!</v>
      </c>
      <c r="AD1215" s="3100">
        <v>14588378030.371004</v>
      </c>
      <c r="AE1215" s="196">
        <f>X1215*1000</f>
        <v>-47487714.080000006</v>
      </c>
      <c r="AF1215" s="907"/>
      <c r="AG1215" s="299" t="e">
        <f t="shared" si="241"/>
        <v>#DIV/0!</v>
      </c>
      <c r="AH1215" s="277"/>
      <c r="AI1215" s="1060"/>
      <c r="AJ1215" s="1056">
        <f t="shared" si="239"/>
        <v>-185159</v>
      </c>
      <c r="AM1215" s="277"/>
    </row>
    <row r="1216" spans="1:197" s="59" customFormat="1" ht="22.5" customHeight="1" x14ac:dyDescent="0.25">
      <c r="A1216" s="18">
        <v>1</v>
      </c>
      <c r="B1216" s="18">
        <v>1</v>
      </c>
      <c r="C1216" s="644" t="s">
        <v>287</v>
      </c>
      <c r="D1216" s="17">
        <f>SUBTOTAL(9,D1173,D1108,D1048,D987,D925,D860,D796,D732,D671,D606,D541,D478,D415,D345,D283,D224,D164,D86,D10)</f>
        <v>222199</v>
      </c>
      <c r="E1216" s="17">
        <f>SUBTOTAL(9,E1173,E1108,E1048,E987,E925,E860,E796,E732,E671,E606,E541,E478,E415,E345,E283,E224,E164,E86,E10)</f>
        <v>37040</v>
      </c>
      <c r="F1216" s="17">
        <f>SUBTOTAL(9,F1173,F1108,F1048,F987,F925,F860,F796,F732,F671,F606,F541,F478,F415,F345,F283,F224,F164,F86,F10)</f>
        <v>34929</v>
      </c>
      <c r="G1216" s="113">
        <f>F1216/E1216*100</f>
        <v>94.300755939524834</v>
      </c>
      <c r="H1216" s="8">
        <f>J1216/D1216</f>
        <v>8.8168353592950464</v>
      </c>
      <c r="I1216" s="114">
        <f>L1216/F1216</f>
        <v>8.207621174382318</v>
      </c>
      <c r="J1216" s="17">
        <f>SUM(J1173,J1108,J1048,J987,J925,J860,J796,J732,J671,J606,J541,J478,J415,J345,J283,J224,J164,J86,J10)</f>
        <v>1959092</v>
      </c>
      <c r="K1216" s="1057">
        <f>SUM(K1173,K1108,K1048,K987,K925,K860,K796,K732,K671,K606,K541,K478,K415,K345,K283,K224,K164,K86,K10)</f>
        <v>326524.83333333337</v>
      </c>
      <c r="L1216" s="17">
        <f>SUM(L1173,L1108,L1048,L987,L925,L860,L796,L732,L671,L606,L541,L478,L415,L345,L283,L224,L164,L86,L10)</f>
        <v>286684</v>
      </c>
      <c r="M1216" s="32">
        <f>L1216/K1216*100</f>
        <v>87.798528851047053</v>
      </c>
      <c r="N1216" s="32">
        <f>SUM(N1173,N1108,N1048,N987,N925,N860,N796,N732,N671,N606,N541,N478,N415,N345,N283,N224,N164,N86,N10)</f>
        <v>5903.6013635125773</v>
      </c>
      <c r="O1216" s="181">
        <f>L1216/$C$3*12/N1216</f>
        <v>291.36520135508562</v>
      </c>
      <c r="P1216" s="411">
        <f t="shared" ref="P1216:Y1216" si="247">SUM(P1173,P1108,P1048,P987,P925,P860,P796,P732,P671,P606,P541,P478,P415,P345,P283,P224,P164,P86,P10)</f>
        <v>15488536.875574751</v>
      </c>
      <c r="Q1216" s="411">
        <f t="shared" ref="Q1216" si="248">SUM(Q1173,Q1108,Q1048,Q987,Q925,Q860,Q796,Q732,Q671,Q606,Q541,Q478,Q415,Q345,Q283,Q224,Q164,Q86,Q10)</f>
        <v>15488536.875574751</v>
      </c>
      <c r="R1216" s="411">
        <f t="shared" si="247"/>
        <v>2581422.8125957921</v>
      </c>
      <c r="S1216" s="412">
        <f t="shared" si="247"/>
        <v>2362652.0564299999</v>
      </c>
      <c r="T1216" s="809">
        <f t="shared" si="247"/>
        <v>0</v>
      </c>
      <c r="U1216" s="120">
        <f t="shared" si="247"/>
        <v>-10214.45285</v>
      </c>
      <c r="V1216" s="412">
        <f t="shared" si="247"/>
        <v>-218770.75616579203</v>
      </c>
      <c r="W1216" s="120">
        <f t="shared" si="247"/>
        <v>-711.45806000000005</v>
      </c>
      <c r="X1216" s="120">
        <f t="shared" si="247"/>
        <v>-42145.902199999997</v>
      </c>
      <c r="Y1216" s="411">
        <f t="shared" si="247"/>
        <v>2310291.7013800004</v>
      </c>
      <c r="Z1216" s="120">
        <f t="shared" si="245"/>
        <v>91.525186997716048</v>
      </c>
      <c r="AA1216" s="120">
        <f t="shared" si="246"/>
        <v>89.496834463039733</v>
      </c>
      <c r="AB1216" s="1025"/>
      <c r="AC1216" s="1026" t="e">
        <f>SUM(AC1173,AC1108,AC1048,AC987,AC925,AC860,AC796,AC732,AC671,AC606,AC541,AC478,AC415,AC345,AC283,AC224,AC164,AC86,AC10)</f>
        <v>#REF!</v>
      </c>
      <c r="AD1216" s="196" t="e">
        <f>#REF!*1000</f>
        <v>#REF!</v>
      </c>
      <c r="AE1216" s="196" t="e">
        <f>#REF!*1000-AE1215</f>
        <v>#REF!</v>
      </c>
      <c r="AF1216" s="907">
        <f>IF(P1216&gt;0,P1216*1000/D1216,0)</f>
        <v>69705.700185755792</v>
      </c>
      <c r="AG1216" s="277">
        <f t="shared" si="241"/>
        <v>67641.560205846152</v>
      </c>
      <c r="AH1216" s="277"/>
      <c r="AI1216" s="1056"/>
      <c r="AJ1216" s="59">
        <f t="shared" si="239"/>
        <v>-6967.166666666667</v>
      </c>
      <c r="AM1216" s="277"/>
    </row>
    <row r="1217" spans="1:39" s="59" customFormat="1" ht="43.5" x14ac:dyDescent="0.25">
      <c r="A1217" s="18">
        <v>1</v>
      </c>
      <c r="B1217" s="18">
        <v>1</v>
      </c>
      <c r="C1217" s="645" t="s">
        <v>177</v>
      </c>
      <c r="D1217" s="17">
        <f>SUM(D1174,D11,D87)</f>
        <v>8361</v>
      </c>
      <c r="E1217" s="17">
        <f>SUM(E1174,E11,E87)</f>
        <v>1393.8333333333333</v>
      </c>
      <c r="F1217" s="736">
        <f>SUM(F1174,F11,F87)</f>
        <v>1103</v>
      </c>
      <c r="G1217" s="113">
        <f>F1217/E1217*100</f>
        <v>79.13428195623581</v>
      </c>
      <c r="H1217" s="32">
        <f>SUM(H1174,H11,H87)</f>
        <v>0</v>
      </c>
      <c r="I1217" s="112">
        <f>SUM(I1174,I11,I87)</f>
        <v>0</v>
      </c>
      <c r="J1217" s="32">
        <f>SUM(J1174,J11,J87)</f>
        <v>0</v>
      </c>
      <c r="K1217" s="112">
        <f>SUM(K1174,K11,K87)</f>
        <v>0</v>
      </c>
      <c r="L1217" s="32">
        <f>SUM(L1174,L11)</f>
        <v>0</v>
      </c>
      <c r="M1217" s="32">
        <f>SUM(M1174,M11)</f>
        <v>0</v>
      </c>
      <c r="N1217" s="32">
        <f>SUM(N1174,N11)</f>
        <v>0</v>
      </c>
      <c r="O1217" s="17"/>
      <c r="P1217" s="412">
        <f t="shared" ref="P1217:Y1217" si="249">SUM(P1174,P11,P87)</f>
        <v>1925262.8989012002</v>
      </c>
      <c r="Q1217" s="412">
        <f t="shared" ref="Q1217" si="250">SUM(Q1174,Q11,Q87)</f>
        <v>1925262.8989012002</v>
      </c>
      <c r="R1217" s="412">
        <f t="shared" si="249"/>
        <v>320877.14981686667</v>
      </c>
      <c r="S1217" s="412">
        <f t="shared" si="249"/>
        <v>235267.81722</v>
      </c>
      <c r="T1217" s="810">
        <f t="shared" si="249"/>
        <v>0</v>
      </c>
      <c r="U1217" s="412">
        <f t="shared" si="249"/>
        <v>0</v>
      </c>
      <c r="V1217" s="412">
        <f t="shared" si="249"/>
        <v>-58766.514597399975</v>
      </c>
      <c r="W1217" s="120">
        <f t="shared" si="249"/>
        <v>0</v>
      </c>
      <c r="X1217" s="120">
        <f t="shared" si="249"/>
        <v>0</v>
      </c>
      <c r="Y1217" s="411">
        <f t="shared" si="249"/>
        <v>235267.81722</v>
      </c>
      <c r="Z1217" s="120">
        <f t="shared" si="245"/>
        <v>73.320215339195627</v>
      </c>
      <c r="AA1217" s="120">
        <f t="shared" si="246"/>
        <v>73.320215339195627</v>
      </c>
      <c r="AB1217" s="1025"/>
      <c r="AC1217" s="1026" t="e">
        <f>SUM(AC1174,AC11,AC87)</f>
        <v>#REF!</v>
      </c>
      <c r="AD1217" s="196" t="e">
        <f>#REF!*1000</f>
        <v>#REF!</v>
      </c>
      <c r="AE1217" s="196"/>
      <c r="AF1217" s="907">
        <f>IF(P1217&gt;0,P1217*1000/D1217,0)</f>
        <v>230267.06122487743</v>
      </c>
      <c r="AG1217" s="277">
        <f t="shared" si="241"/>
        <v>213298.11171350861</v>
      </c>
      <c r="AH1217" s="277"/>
      <c r="AI1217" s="1056"/>
      <c r="AJ1217" s="59">
        <f t="shared" si="239"/>
        <v>-3212.5</v>
      </c>
      <c r="AM1217" s="277"/>
    </row>
    <row r="1218" spans="1:39" s="59" customFormat="1" x14ac:dyDescent="0.25">
      <c r="A1218" s="18">
        <v>1</v>
      </c>
      <c r="B1218" s="18">
        <v>1</v>
      </c>
      <c r="C1218" s="644" t="s">
        <v>178</v>
      </c>
      <c r="D1218" s="17">
        <f>D1175+D346+D12</f>
        <v>3855</v>
      </c>
      <c r="E1218" s="17">
        <f t="shared" ref="E1218:F1218" si="251">E1175+E346+E12</f>
        <v>642.5</v>
      </c>
      <c r="F1218" s="17">
        <f t="shared" si="251"/>
        <v>548</v>
      </c>
      <c r="G1218" s="113">
        <f>F1218/E1218*100</f>
        <v>85.291828793774314</v>
      </c>
      <c r="H1218" s="8">
        <f>K1218/E1218</f>
        <v>13.8715953307393</v>
      </c>
      <c r="I1218" s="114">
        <f>L1218/F1218</f>
        <v>13.332116788321168</v>
      </c>
      <c r="J1218" s="17">
        <f t="shared" ref="J1218:L1218" si="252">J1175+J346+J12</f>
        <v>53474</v>
      </c>
      <c r="K1218" s="1057">
        <f t="shared" si="252"/>
        <v>8912.5</v>
      </c>
      <c r="L1218" s="17">
        <f t="shared" si="252"/>
        <v>7306</v>
      </c>
      <c r="M1218" s="112">
        <f>L1218/K1218*100</f>
        <v>81.974754558204765</v>
      </c>
      <c r="N1218" s="32">
        <f>N1175+N346+N12</f>
        <v>164</v>
      </c>
      <c r="O1218" s="181">
        <f>L1218/$C$3*12/N1218</f>
        <v>267.29268292682929</v>
      </c>
      <c r="P1218" s="120">
        <f t="shared" ref="P1218:Y1218" si="253">P1175+P346+P12</f>
        <v>268124.62873599998</v>
      </c>
      <c r="Q1218" s="120">
        <f t="shared" ref="Q1218" si="254">Q1175+Q346+Q12</f>
        <v>268124.62873599998</v>
      </c>
      <c r="R1218" s="120">
        <f t="shared" si="253"/>
        <v>44687.438122666666</v>
      </c>
      <c r="S1218" s="120">
        <f t="shared" si="253"/>
        <v>35495.724949999996</v>
      </c>
      <c r="T1218" s="809">
        <f t="shared" si="253"/>
        <v>0</v>
      </c>
      <c r="U1218" s="120">
        <f t="shared" si="253"/>
        <v>0</v>
      </c>
      <c r="V1218" s="120">
        <f t="shared" si="253"/>
        <v>-9191.7131726666703</v>
      </c>
      <c r="W1218" s="120">
        <f t="shared" si="253"/>
        <v>0</v>
      </c>
      <c r="X1218" s="120">
        <f t="shared" si="253"/>
        <v>0</v>
      </c>
      <c r="Y1218" s="120">
        <f t="shared" si="253"/>
        <v>35495.724949999996</v>
      </c>
      <c r="Z1218" s="120">
        <f t="shared" si="245"/>
        <v>79.431102880779406</v>
      </c>
      <c r="AA1218" s="120">
        <f t="shared" si="246"/>
        <v>79.431102880779406</v>
      </c>
      <c r="AB1218" s="1025"/>
      <c r="AC1218" s="1027">
        <f>AC12+AC1175</f>
        <v>0</v>
      </c>
      <c r="AD1218" s="196" t="e">
        <f>#REF!*1000</f>
        <v>#REF!</v>
      </c>
      <c r="AE1218" s="196"/>
      <c r="AF1218" s="907">
        <f>IF(P1218&gt;0,P1218*1000/D1218,0)</f>
        <v>69552.432875745784</v>
      </c>
      <c r="AG1218" s="277">
        <f t="shared" si="241"/>
        <v>64773.220711678834</v>
      </c>
      <c r="AH1218" s="277"/>
      <c r="AI1218" s="3353"/>
      <c r="AJ1218" s="59" t="e">
        <f>#REF!-#REF!</f>
        <v>#REF!</v>
      </c>
      <c r="AM1218" s="277"/>
    </row>
    <row r="1219" spans="1:39" s="59" customFormat="1" ht="23.45" customHeight="1" x14ac:dyDescent="0.25">
      <c r="A1219" s="18">
        <v>1</v>
      </c>
      <c r="B1219" s="18">
        <v>1</v>
      </c>
      <c r="C1219" s="859" t="s">
        <v>325</v>
      </c>
      <c r="D1219" s="536"/>
      <c r="E1219" s="602"/>
      <c r="F1219" s="857"/>
      <c r="G1219" s="857"/>
      <c r="H1219" s="843"/>
      <c r="I1219" s="151"/>
      <c r="J1219" s="7">
        <f>SUM(J14,J88,J1176,J479)</f>
        <v>0</v>
      </c>
      <c r="K1219" s="34">
        <f>SUM(K14,K88,K1176,K479)</f>
        <v>0</v>
      </c>
      <c r="L1219" s="7">
        <f>SUM(L14,L88,L1176,L479)</f>
        <v>0</v>
      </c>
      <c r="M1219" s="34">
        <f>SUM(M14,M88,M1176,M479)</f>
        <v>0</v>
      </c>
      <c r="N1219" s="7">
        <f>SUM(N14,N88,N1176,N479)</f>
        <v>0</v>
      </c>
      <c r="O1219" s="10"/>
      <c r="P1219" s="120">
        <f>SUBTOTAL(9,P1110,P1050,P988,P927,P862,P798,P734,P673,P607,P543,P480,P417,P350,P348,P285,P225,P165,P88,P13)</f>
        <v>4754388.1956799999</v>
      </c>
      <c r="Q1219" s="120">
        <f>SUBTOTAL(9,Q1110,Q1050,Q988,Q927,Q862,Q798,Q734,Q673,Q607,Q543,Q480,Q417,Q350,Q348,Q285,Q225,Q165,Q88,Q13)</f>
        <v>4754388.1956799999</v>
      </c>
      <c r="R1219" s="120">
        <f t="shared" ref="R1219:Y1219" si="255">SUBTOTAL(9,R1110,R1050,R988,R927,R862,R798,R734,R673,R607,R543,R480,R417,R350,R348,R285,R225,R165,R88,R13)</f>
        <v>792398.03261333331</v>
      </c>
      <c r="S1219" s="120">
        <f t="shared" si="255"/>
        <v>754195.93865999999</v>
      </c>
      <c r="T1219" s="809">
        <f t="shared" si="255"/>
        <v>0</v>
      </c>
      <c r="U1219" s="120">
        <f t="shared" si="255"/>
        <v>-427.20249999999999</v>
      </c>
      <c r="V1219" s="120">
        <f t="shared" si="255"/>
        <v>-38202.093953333344</v>
      </c>
      <c r="W1219" s="120">
        <f t="shared" si="255"/>
        <v>0</v>
      </c>
      <c r="X1219" s="120">
        <f t="shared" si="255"/>
        <v>-249.96098999999998</v>
      </c>
      <c r="Y1219" s="120">
        <f t="shared" si="255"/>
        <v>753518.77517000004</v>
      </c>
      <c r="Z1219" s="3277">
        <f t="shared" si="245"/>
        <v>95.178926198574402</v>
      </c>
      <c r="AA1219" s="3277">
        <f t="shared" si="246"/>
        <v>95.09346870598489</v>
      </c>
      <c r="AB1219" s="1028"/>
      <c r="AC1219" s="1027" t="e">
        <f>SUM(AC1110,AC1051,AC988,AC928,AC862,AC798,AC734,AC673,AC607,AC543,AC480,AC417,AC348,AC285,AC226,AC165,AC88,AC13)</f>
        <v>#REF!</v>
      </c>
      <c r="AD1219" s="196" t="e">
        <f>#REF!*1000</f>
        <v>#REF!</v>
      </c>
      <c r="AE1219" s="196"/>
      <c r="AF1219" s="907"/>
      <c r="AG1219" s="277" t="e">
        <f t="shared" si="241"/>
        <v>#DIV/0!</v>
      </c>
      <c r="AH1219" s="277"/>
      <c r="AI1219" s="1056"/>
      <c r="AJ1219" s="59">
        <f t="shared" ref="AJ1219:AJ1225" si="256">E1220-D1220</f>
        <v>0</v>
      </c>
      <c r="AM1219" s="277"/>
    </row>
    <row r="1220" spans="1:39" s="59" customFormat="1" x14ac:dyDescent="0.25">
      <c r="A1220" s="18"/>
      <c r="B1220" s="18">
        <v>1</v>
      </c>
      <c r="C1220" s="856" t="s">
        <v>289</v>
      </c>
      <c r="D1220" s="16"/>
      <c r="E1220" s="16"/>
      <c r="F1220" s="16"/>
      <c r="G1220" s="107"/>
      <c r="H1220" s="115"/>
      <c r="I1220" s="116"/>
      <c r="J1220" s="7"/>
      <c r="K1220" s="34"/>
      <c r="L1220" s="7"/>
      <c r="M1220" s="34"/>
      <c r="N1220" s="7"/>
      <c r="O1220" s="10"/>
      <c r="P1220" s="120">
        <f>SUM(P1111,P1051,P989,P928,P799,P863,P735,P674,P608,P544,P481,P418,P349,P286,P226,P166,P89)</f>
        <v>288116.4078097</v>
      </c>
      <c r="Q1220" s="120">
        <f>SUM(Q1111,Q1051,Q989,Q928,Q799,Q863,Q735,Q674,Q608,Q544,Q481,Q418,Q349,Q286,Q226,Q166,Q89)</f>
        <v>288116.4078097</v>
      </c>
      <c r="R1220" s="120">
        <f t="shared" ref="R1220:Y1220" si="257">SUM(R1111,R1051,R989,R928,R799,R863,R735,R674,R608,R544,R481,R418,R349,R286,R226,R166,R89)</f>
        <v>48019.401301616665</v>
      </c>
      <c r="S1220" s="120">
        <f t="shared" si="257"/>
        <v>48019.401339999997</v>
      </c>
      <c r="T1220" s="809">
        <f t="shared" si="257"/>
        <v>0</v>
      </c>
      <c r="U1220" s="120">
        <f t="shared" si="257"/>
        <v>0</v>
      </c>
      <c r="V1220" s="120">
        <f t="shared" si="257"/>
        <v>3.8383333674119058E-5</v>
      </c>
      <c r="W1220" s="120">
        <f t="shared" si="257"/>
        <v>0</v>
      </c>
      <c r="X1220" s="120">
        <f t="shared" si="257"/>
        <v>0</v>
      </c>
      <c r="Y1220" s="737">
        <f t="shared" si="257"/>
        <v>48019.401339999997</v>
      </c>
      <c r="Z1220" s="3277">
        <f t="shared" si="245"/>
        <v>100.00000007993297</v>
      </c>
      <c r="AA1220" s="3277">
        <f t="shared" si="246"/>
        <v>100.00000007993297</v>
      </c>
      <c r="AB1220" s="1023"/>
      <c r="AC1220" s="1027">
        <f>SUM(AC1111,AC1052,AC989,AC929,AC863,AC799,AC735,AC674,AC608,AC544,AC481,AC418,AC349,AC286,AC227,AC166,AC89)</f>
        <v>0</v>
      </c>
      <c r="AD1220" s="196" t="e">
        <f>#REF!*1000</f>
        <v>#REF!</v>
      </c>
      <c r="AE1220" s="196"/>
      <c r="AF1220" s="907"/>
      <c r="AG1220" s="277" t="e">
        <f t="shared" si="241"/>
        <v>#DIV/0!</v>
      </c>
      <c r="AH1220" s="277"/>
      <c r="AI1220" s="1056"/>
      <c r="AJ1220" s="59">
        <f t="shared" si="256"/>
        <v>-995090.83333333326</v>
      </c>
      <c r="AM1220" s="277"/>
    </row>
    <row r="1221" spans="1:39" s="59" customFormat="1" ht="29.25" x14ac:dyDescent="0.25">
      <c r="A1221" s="18">
        <v>1</v>
      </c>
      <c r="B1221" s="18">
        <v>1</v>
      </c>
      <c r="C1221" s="646" t="s">
        <v>271</v>
      </c>
      <c r="D1221" s="17">
        <f>SUM(D1112,D1052,D990,D929,D864,D800,D736,D675,D609,D545,D482,D419,D351,D287,D227,D167,D90,D14)</f>
        <v>1194121</v>
      </c>
      <c r="E1221" s="17">
        <f t="shared" ref="E1221:F1221" si="258">SUM(E1112,E1052,E990,E929,E864,E800,E736,E675,E609,E545,E482,E419,E351,E287,E227,E167,E90,E14)</f>
        <v>199030.16666666669</v>
      </c>
      <c r="F1221" s="17">
        <f t="shared" si="258"/>
        <v>184915</v>
      </c>
      <c r="G1221" s="113">
        <f t="shared" ref="G1221:G1236" si="259">F1221/E1221*100</f>
        <v>92.908026505194769</v>
      </c>
      <c r="H1221" s="8"/>
      <c r="I1221" s="114"/>
      <c r="J1221" s="7"/>
      <c r="K1221" s="34"/>
      <c r="L1221" s="7"/>
      <c r="M1221" s="34"/>
      <c r="N1221" s="7"/>
      <c r="O1221" s="10"/>
      <c r="P1221" s="120"/>
      <c r="Q1221" s="120"/>
      <c r="R1221" s="120"/>
      <c r="S1221" s="120"/>
      <c r="T1221" s="809"/>
      <c r="U1221" s="120"/>
      <c r="V1221" s="120"/>
      <c r="W1221" s="120"/>
      <c r="X1221" s="120"/>
      <c r="Y1221" s="120"/>
      <c r="Z1221" s="120"/>
      <c r="AA1221" s="120"/>
      <c r="AB1221" s="1025"/>
      <c r="AC1221" s="1027">
        <f>SUM(AC1112,AC1053,AC990,AC930,AC864,AC800,AC736,AC675,AC609,AC545,AC482,AC419,AC350,AC287,AC228,AC167,AC90,AC14)</f>
        <v>0</v>
      </c>
      <c r="AD1221" s="196" t="e">
        <f>#REF!*1000</f>
        <v>#REF!</v>
      </c>
      <c r="AE1221" s="196"/>
      <c r="AF1221" s="907">
        <f t="shared" ref="AF1221:AF1226" si="260">IF(P1221&gt;0,P1221*1000/D1221,0)</f>
        <v>0</v>
      </c>
      <c r="AG1221" s="277">
        <f t="shared" si="241"/>
        <v>0</v>
      </c>
      <c r="AH1221" s="277"/>
      <c r="AI1221" s="1056"/>
      <c r="AJ1221" s="59">
        <f t="shared" si="256"/>
        <v>-16487.333333333332</v>
      </c>
      <c r="AM1221" s="277"/>
    </row>
    <row r="1222" spans="1:39" s="59" customFormat="1" ht="30" x14ac:dyDescent="0.25">
      <c r="A1222" s="18"/>
      <c r="B1222" s="18">
        <v>1</v>
      </c>
      <c r="C1222" s="647" t="s">
        <v>193</v>
      </c>
      <c r="D1222" s="16">
        <f>D91+D15</f>
        <v>19785</v>
      </c>
      <c r="E1222" s="16">
        <f>E91+E15</f>
        <v>3297.666666666667</v>
      </c>
      <c r="F1222" s="16">
        <f>F91+F15</f>
        <v>3436</v>
      </c>
      <c r="G1222" s="107">
        <f t="shared" si="259"/>
        <v>104.19488527241482</v>
      </c>
      <c r="H1222" s="8"/>
      <c r="I1222" s="114"/>
      <c r="J1222" s="7"/>
      <c r="K1222" s="34"/>
      <c r="L1222" s="7"/>
      <c r="M1222" s="34"/>
      <c r="N1222" s="7"/>
      <c r="O1222" s="10"/>
      <c r="P1222" s="120">
        <f t="shared" ref="P1222:W1222" si="261">P91+P15</f>
        <v>0</v>
      </c>
      <c r="Q1222" s="120">
        <f t="shared" ref="Q1222" si="262">Q91+Q15</f>
        <v>0</v>
      </c>
      <c r="R1222" s="120">
        <f t="shared" si="261"/>
        <v>0</v>
      </c>
      <c r="S1222" s="120">
        <f t="shared" si="261"/>
        <v>0</v>
      </c>
      <c r="T1222" s="809">
        <f t="shared" si="261"/>
        <v>0</v>
      </c>
      <c r="U1222" s="120">
        <f t="shared" si="261"/>
        <v>0</v>
      </c>
      <c r="V1222" s="120">
        <f t="shared" si="261"/>
        <v>0</v>
      </c>
      <c r="W1222" s="120">
        <f t="shared" si="261"/>
        <v>0</v>
      </c>
      <c r="X1222" s="120"/>
      <c r="Y1222" s="120">
        <f>Y91+Y15</f>
        <v>0</v>
      </c>
      <c r="Z1222" s="120"/>
      <c r="AA1222" s="120"/>
      <c r="AB1222" s="1023"/>
      <c r="AC1222" s="1027">
        <f>AC91+AC15</f>
        <v>0</v>
      </c>
      <c r="AD1222" s="196" t="e">
        <f>#REF!*1000</f>
        <v>#REF!</v>
      </c>
      <c r="AE1222" s="196"/>
      <c r="AF1222" s="907">
        <f t="shared" si="260"/>
        <v>0</v>
      </c>
      <c r="AG1222" s="277">
        <f t="shared" si="241"/>
        <v>0</v>
      </c>
      <c r="AH1222" s="277"/>
      <c r="AI1222" s="1056"/>
      <c r="AJ1222" s="59">
        <f t="shared" si="256"/>
        <v>-463413.83333333337</v>
      </c>
      <c r="AM1222" s="277"/>
    </row>
    <row r="1223" spans="1:39" s="59" customFormat="1" ht="30" x14ac:dyDescent="0.25">
      <c r="A1223" s="18"/>
      <c r="B1223" s="18">
        <v>1</v>
      </c>
      <c r="C1223" s="647" t="s">
        <v>463</v>
      </c>
      <c r="D1223" s="16">
        <f>SUM(D1114,D1054,D992,D931,D866,D802,D738,D677,D611,D547,D484,D421,D353,D289,D229,D169,D92,D16)</f>
        <v>556099</v>
      </c>
      <c r="E1223" s="16">
        <f t="shared" ref="E1223:F1223" si="263">SUM(E1114,E1054,E992,E931,E866,E802,E738,E677,E611,E547,E484,E421,E353,E289,E229,E169,E92,E16)</f>
        <v>92685.166666666657</v>
      </c>
      <c r="F1223" s="738">
        <f t="shared" si="263"/>
        <v>89300</v>
      </c>
      <c r="G1223" s="107">
        <f t="shared" si="259"/>
        <v>96.347671597936397</v>
      </c>
      <c r="H1223" s="8"/>
      <c r="I1223" s="114"/>
      <c r="J1223" s="7"/>
      <c r="K1223" s="34"/>
      <c r="L1223" s="7"/>
      <c r="M1223" s="34"/>
      <c r="N1223" s="7"/>
      <c r="O1223" s="10"/>
      <c r="P1223" s="120">
        <f t="shared" ref="P1223:Y1223" si="264">SUM(P1114,P1055,P994,P932,P866,P802,P738,P677,P611,P547,P484,P421,P353,P289,P230,P169,P92,P16)</f>
        <v>0</v>
      </c>
      <c r="Q1223" s="120">
        <f t="shared" ref="Q1223" si="265">SUM(Q1114,Q1055,Q994,Q932,Q866,Q802,Q738,Q677,Q611,Q547,Q484,Q421,Q353,Q289,Q230,Q169,Q92,Q16)</f>
        <v>0</v>
      </c>
      <c r="R1223" s="120">
        <f t="shared" si="264"/>
        <v>0</v>
      </c>
      <c r="S1223" s="120">
        <f t="shared" si="264"/>
        <v>0</v>
      </c>
      <c r="T1223" s="809">
        <f t="shared" si="264"/>
        <v>0</v>
      </c>
      <c r="U1223" s="120">
        <f t="shared" si="264"/>
        <v>0</v>
      </c>
      <c r="V1223" s="120">
        <f t="shared" si="264"/>
        <v>0</v>
      </c>
      <c r="W1223" s="120">
        <f t="shared" si="264"/>
        <v>0</v>
      </c>
      <c r="X1223" s="120">
        <f t="shared" si="264"/>
        <v>0</v>
      </c>
      <c r="Y1223" s="120">
        <f t="shared" si="264"/>
        <v>0</v>
      </c>
      <c r="Z1223" s="120"/>
      <c r="AA1223" s="120"/>
      <c r="AB1223" s="1023"/>
      <c r="AC1223" s="1027">
        <f>SUM(AC1114,AC1055,AC994,AC932,AC866,AC802,AC738,AC677,AC611,AC547,AC484,AC421,AC353,AC289,AC230,AC169,AC92,AC16)</f>
        <v>0</v>
      </c>
      <c r="AD1223" s="196" t="e">
        <f>#REF!*1000</f>
        <v>#REF!</v>
      </c>
      <c r="AE1223" s="196"/>
      <c r="AF1223" s="907">
        <f t="shared" si="260"/>
        <v>0</v>
      </c>
      <c r="AG1223" s="277">
        <f t="shared" si="241"/>
        <v>0</v>
      </c>
      <c r="AH1223" s="277"/>
      <c r="AI1223" s="1056"/>
      <c r="AJ1223" s="59">
        <f t="shared" si="256"/>
        <v>-138844.5</v>
      </c>
      <c r="AM1223" s="277"/>
    </row>
    <row r="1224" spans="1:39" s="59" customFormat="1" ht="75" x14ac:dyDescent="0.25">
      <c r="A1224" s="18"/>
      <c r="B1224" s="18">
        <v>1</v>
      </c>
      <c r="C1224" s="648" t="s">
        <v>464</v>
      </c>
      <c r="D1224" s="682">
        <f>SUM(D1115,D1055,D993,D932,D867,D803,D739,D678,D612,D548,D485,D422,D354,D290,D230,D170,D93,D17)</f>
        <v>166614</v>
      </c>
      <c r="E1224" s="682">
        <f t="shared" ref="E1224:F1224" si="266">SUM(E1115,E1055,E993,E932,E867,E803,E739,E678,E612,E548,E485,E422,E354,E290,E230,E170,E93,E17)</f>
        <v>27769.500000000004</v>
      </c>
      <c r="F1224" s="682">
        <f t="shared" si="266"/>
        <v>31456</v>
      </c>
      <c r="G1224" s="683">
        <f t="shared" si="259"/>
        <v>113.2753560561047</v>
      </c>
      <c r="H1224" s="8"/>
      <c r="I1224" s="114"/>
      <c r="J1224" s="7"/>
      <c r="K1224" s="34"/>
      <c r="L1224" s="7"/>
      <c r="M1224" s="34"/>
      <c r="N1224" s="7"/>
      <c r="O1224" s="10"/>
      <c r="P1224" s="120">
        <f t="shared" ref="P1224:Y1224" si="267">SUM(P1115,P1056,P995,P933,P867,P803,P739,P678,P612,P548,P485,P422,P354,P290,P231,P170,P93,P17)</f>
        <v>0</v>
      </c>
      <c r="Q1224" s="120">
        <f t="shared" ref="Q1224" si="268">SUM(Q1115,Q1056,Q995,Q933,Q867,Q803,Q739,Q678,Q612,Q548,Q485,Q422,Q354,Q290,Q231,Q170,Q93,Q17)</f>
        <v>0</v>
      </c>
      <c r="R1224" s="120">
        <f t="shared" si="267"/>
        <v>0</v>
      </c>
      <c r="S1224" s="120">
        <f t="shared" si="267"/>
        <v>0</v>
      </c>
      <c r="T1224" s="809">
        <f t="shared" si="267"/>
        <v>0</v>
      </c>
      <c r="U1224" s="120">
        <f t="shared" si="267"/>
        <v>0</v>
      </c>
      <c r="V1224" s="120">
        <f t="shared" si="267"/>
        <v>0</v>
      </c>
      <c r="W1224" s="120">
        <f t="shared" si="267"/>
        <v>0</v>
      </c>
      <c r="X1224" s="120">
        <f t="shared" si="267"/>
        <v>0</v>
      </c>
      <c r="Y1224" s="120">
        <f t="shared" si="267"/>
        <v>0</v>
      </c>
      <c r="Z1224" s="120"/>
      <c r="AA1224" s="120"/>
      <c r="AB1224" s="1029"/>
      <c r="AC1224" s="1027">
        <f>SUM(AC1115,AC1056,AC995,AC933,AC867,AC803,AC739,AC678,AC612,AC548,AC485,AC422,AC354,AC290,AC231,AC170,AC93,AC17)</f>
        <v>0</v>
      </c>
      <c r="AD1224" s="196" t="e">
        <f>#REF!*1000</f>
        <v>#REF!</v>
      </c>
      <c r="AE1224" s="196"/>
      <c r="AF1224" s="907">
        <f t="shared" si="260"/>
        <v>0</v>
      </c>
      <c r="AG1224" s="277">
        <f t="shared" si="241"/>
        <v>0</v>
      </c>
      <c r="AH1224" s="277"/>
      <c r="AI1224" s="1056"/>
      <c r="AJ1224" s="59">
        <f t="shared" si="256"/>
        <v>-349608.5</v>
      </c>
      <c r="AM1224" s="277"/>
    </row>
    <row r="1225" spans="1:39" s="59" customFormat="1" ht="45" x14ac:dyDescent="0.25">
      <c r="A1225" s="18"/>
      <c r="B1225" s="18">
        <v>1</v>
      </c>
      <c r="C1225" s="649" t="s">
        <v>465</v>
      </c>
      <c r="D1225" s="16">
        <f>SUM(D1116,D1056,D994,D933,D868,D804,D740,D679,D613,D549,D486,D423,D355,D291,D231,D171,D94,D18)</f>
        <v>419533</v>
      </c>
      <c r="E1225" s="16">
        <f t="shared" ref="E1225:F1225" si="269">SUM(E1116,E1056,E994,E933,E868,E804,E740,E679,E613,E549,E486,E423,E355,E291,E231,E171,E94,E18)</f>
        <v>69924.5</v>
      </c>
      <c r="F1225" s="16">
        <f t="shared" si="269"/>
        <v>60053</v>
      </c>
      <c r="G1225" s="107">
        <f t="shared" si="259"/>
        <v>85.882630551523434</v>
      </c>
      <c r="H1225" s="8"/>
      <c r="I1225" s="114"/>
      <c r="J1225" s="7"/>
      <c r="K1225" s="34"/>
      <c r="L1225" s="7"/>
      <c r="M1225" s="34"/>
      <c r="N1225" s="7"/>
      <c r="O1225" s="10"/>
      <c r="P1225" s="120">
        <f t="shared" ref="P1225:Y1225" si="270">SUM(P1116,P1057,P996,P934,P868,P804,P740,P679,P613,P549,P486,P423,P355,P291,P232,P171,P94,P18)</f>
        <v>0</v>
      </c>
      <c r="Q1225" s="120">
        <f t="shared" ref="Q1225" si="271">SUM(Q1116,Q1057,Q996,Q934,Q868,Q804,Q740,Q679,Q613,Q549,Q486,Q423,Q355,Q291,Q232,Q171,Q94,Q18)</f>
        <v>0</v>
      </c>
      <c r="R1225" s="120">
        <f t="shared" si="270"/>
        <v>0</v>
      </c>
      <c r="S1225" s="120">
        <f t="shared" si="270"/>
        <v>0</v>
      </c>
      <c r="T1225" s="809">
        <f t="shared" si="270"/>
        <v>0</v>
      </c>
      <c r="U1225" s="120">
        <f t="shared" si="270"/>
        <v>0</v>
      </c>
      <c r="V1225" s="120">
        <f t="shared" si="270"/>
        <v>0</v>
      </c>
      <c r="W1225" s="120">
        <f t="shared" si="270"/>
        <v>0</v>
      </c>
      <c r="X1225" s="120">
        <f t="shared" si="270"/>
        <v>0</v>
      </c>
      <c r="Y1225" s="120">
        <f t="shared" si="270"/>
        <v>0</v>
      </c>
      <c r="Z1225" s="120"/>
      <c r="AA1225" s="120"/>
      <c r="AB1225" s="1023"/>
      <c r="AC1225" s="1027">
        <f>SUM(AC1116,AC1057,AC996,AC934,AC868,AC804,AC740,AC679,AC613,AC549,AC486,AC423,AC355,AC291,AC232,AC171,AC94,AC18)</f>
        <v>0</v>
      </c>
      <c r="AD1225" s="196" t="e">
        <f>#REF!*1000</f>
        <v>#REF!</v>
      </c>
      <c r="AE1225" s="196"/>
      <c r="AF1225" s="907">
        <f t="shared" si="260"/>
        <v>0</v>
      </c>
      <c r="AG1225" s="277">
        <f t="shared" si="241"/>
        <v>0</v>
      </c>
      <c r="AH1225" s="277"/>
      <c r="AI1225" s="1056"/>
      <c r="AJ1225" s="59">
        <f t="shared" si="256"/>
        <v>-23591.666666666664</v>
      </c>
      <c r="AM1225" s="277"/>
    </row>
    <row r="1226" spans="1:39" s="59" customFormat="1" ht="90" x14ac:dyDescent="0.25">
      <c r="A1226" s="18"/>
      <c r="B1226" s="18">
        <v>1</v>
      </c>
      <c r="C1226" s="649" t="s">
        <v>466</v>
      </c>
      <c r="D1226" s="16">
        <f>D1117+D1057+D995+D934+D869+D805+D741+D680+D614+D550+D487+D424+D356+D292+D232+D172+D95+D19</f>
        <v>28310</v>
      </c>
      <c r="E1226" s="16">
        <f t="shared" ref="E1226:F1226" si="272">E1117+E1057+E995+E934+E869+E805+E741+E680+E614+E550+E487+E424+E356+E292+E232+E172+E95+E19</f>
        <v>4718.3333333333339</v>
      </c>
      <c r="F1226" s="16">
        <f t="shared" si="272"/>
        <v>0</v>
      </c>
      <c r="G1226" s="107">
        <f t="shared" si="259"/>
        <v>0</v>
      </c>
      <c r="H1226" s="8"/>
      <c r="I1226" s="114"/>
      <c r="J1226" s="7"/>
      <c r="K1226" s="34"/>
      <c r="L1226" s="7"/>
      <c r="M1226" s="34"/>
      <c r="N1226" s="7"/>
      <c r="O1226" s="10"/>
      <c r="P1226" s="120">
        <f t="shared" ref="P1226:Y1226" si="273">SUM(P1117,P1058,P997,P935,P869,P805,P741,P680,P614,P550,P487,P424,P356,P292,P233,P172,P95,P19)</f>
        <v>0</v>
      </c>
      <c r="Q1226" s="120">
        <f t="shared" ref="Q1226" si="274">SUM(Q1117,Q1058,Q997,Q935,Q869,Q805,Q741,Q680,Q614,Q550,Q487,Q424,Q356,Q292,Q233,Q172,Q95,Q19)</f>
        <v>0</v>
      </c>
      <c r="R1226" s="120">
        <f t="shared" si="273"/>
        <v>0</v>
      </c>
      <c r="S1226" s="120">
        <f t="shared" si="273"/>
        <v>0</v>
      </c>
      <c r="T1226" s="809">
        <f t="shared" si="273"/>
        <v>0</v>
      </c>
      <c r="U1226" s="120">
        <f t="shared" si="273"/>
        <v>0</v>
      </c>
      <c r="V1226" s="120">
        <f t="shared" si="273"/>
        <v>0</v>
      </c>
      <c r="W1226" s="120">
        <f t="shared" si="273"/>
        <v>0</v>
      </c>
      <c r="X1226" s="120">
        <f t="shared" si="273"/>
        <v>0</v>
      </c>
      <c r="Y1226" s="120">
        <f t="shared" si="273"/>
        <v>0</v>
      </c>
      <c r="Z1226" s="120"/>
      <c r="AA1226" s="120"/>
      <c r="AB1226" s="1023"/>
      <c r="AC1226" s="1027">
        <f>SUM(AC1117,AC1058,AC997,AC935,AC869,AC805,AC741,AC680,AC614,AC550,AC487,AC424,AC356,AC292,AC233,AC172,AC95,AC19)</f>
        <v>0</v>
      </c>
      <c r="AD1226" s="196" t="e">
        <f>#REF!*1000</f>
        <v>#REF!</v>
      </c>
      <c r="AE1226" s="196"/>
      <c r="AF1226" s="907">
        <f t="shared" si="260"/>
        <v>0</v>
      </c>
      <c r="AG1226" s="277" t="e">
        <f t="shared" si="241"/>
        <v>#DIV/0!</v>
      </c>
      <c r="AH1226" s="277"/>
      <c r="AI1226" s="1056"/>
      <c r="AJ1226" s="59">
        <f>E1231-D1231</f>
        <v>-1353942.1666666665</v>
      </c>
      <c r="AM1226" s="277"/>
    </row>
    <row r="1227" spans="1:39" s="59" customFormat="1" ht="43.5" x14ac:dyDescent="0.25">
      <c r="A1227" s="18"/>
      <c r="B1227" s="18">
        <v>1</v>
      </c>
      <c r="C1227" s="646" t="s">
        <v>633</v>
      </c>
      <c r="D1227" s="17">
        <f>SUM(D1118,D870,D551,D96,D20)</f>
        <v>639</v>
      </c>
      <c r="E1227" s="17">
        <f t="shared" ref="E1227:F1227" si="275">SUM(E1118,E870,E551,E96,E20)</f>
        <v>107.5</v>
      </c>
      <c r="F1227" s="17">
        <f t="shared" si="275"/>
        <v>119</v>
      </c>
      <c r="G1227" s="113">
        <f t="shared" si="259"/>
        <v>110.69767441860465</v>
      </c>
      <c r="H1227" s="8"/>
      <c r="I1227" s="114"/>
      <c r="J1227" s="7"/>
      <c r="K1227" s="34"/>
      <c r="L1227" s="7"/>
      <c r="M1227" s="34"/>
      <c r="N1227" s="7"/>
      <c r="O1227" s="10"/>
      <c r="P1227" s="120"/>
      <c r="Q1227" s="120"/>
      <c r="R1227" s="120"/>
      <c r="S1227" s="120"/>
      <c r="T1227" s="809"/>
      <c r="U1227" s="120"/>
      <c r="V1227" s="120"/>
      <c r="W1227" s="120"/>
      <c r="X1227" s="120"/>
      <c r="Y1227" s="120"/>
      <c r="Z1227" s="120"/>
      <c r="AA1227" s="120"/>
      <c r="AB1227" s="1023"/>
      <c r="AC1227" s="1027"/>
      <c r="AD1227" s="196"/>
      <c r="AE1227" s="196"/>
      <c r="AF1227" s="907"/>
      <c r="AG1227" s="277"/>
      <c r="AH1227" s="277"/>
      <c r="AI1227" s="1056"/>
      <c r="AM1227" s="277"/>
    </row>
    <row r="1228" spans="1:39" s="59" customFormat="1" ht="30" x14ac:dyDescent="0.25">
      <c r="A1228" s="18"/>
      <c r="B1228" s="18">
        <v>1</v>
      </c>
      <c r="C1228" s="649" t="s">
        <v>634</v>
      </c>
      <c r="D1228" s="16">
        <f>D1119+D871+D97+D21</f>
        <v>74</v>
      </c>
      <c r="E1228" s="16">
        <f t="shared" ref="E1228:F1228" si="276">E1119+E871+E97+E21</f>
        <v>12.5</v>
      </c>
      <c r="F1228" s="16">
        <f t="shared" si="276"/>
        <v>0</v>
      </c>
      <c r="G1228" s="107">
        <f t="shared" si="259"/>
        <v>0</v>
      </c>
      <c r="H1228" s="8"/>
      <c r="I1228" s="114"/>
      <c r="J1228" s="7"/>
      <c r="K1228" s="34"/>
      <c r="L1228" s="7"/>
      <c r="M1228" s="34"/>
      <c r="N1228" s="7"/>
      <c r="O1228" s="10"/>
      <c r="P1228" s="120"/>
      <c r="Q1228" s="120"/>
      <c r="R1228" s="120"/>
      <c r="S1228" s="120"/>
      <c r="T1228" s="809"/>
      <c r="U1228" s="120"/>
      <c r="V1228" s="120"/>
      <c r="W1228" s="120"/>
      <c r="X1228" s="120"/>
      <c r="Y1228" s="120"/>
      <c r="Z1228" s="120"/>
      <c r="AA1228" s="120"/>
      <c r="AB1228" s="1023"/>
      <c r="AC1228" s="1027"/>
      <c r="AD1228" s="196"/>
      <c r="AE1228" s="196"/>
      <c r="AF1228" s="907"/>
      <c r="AG1228" s="277"/>
      <c r="AH1228" s="277"/>
      <c r="AI1228" s="1056"/>
      <c r="AM1228" s="277"/>
    </row>
    <row r="1229" spans="1:39" s="59" customFormat="1" ht="30" x14ac:dyDescent="0.25">
      <c r="A1229" s="18"/>
      <c r="B1229" s="18">
        <v>1</v>
      </c>
      <c r="C1229" s="649" t="s">
        <v>635</v>
      </c>
      <c r="D1229" s="16">
        <f>D1120+D872+D552+D98+D22</f>
        <v>448</v>
      </c>
      <c r="E1229" s="16">
        <f t="shared" ref="E1229:F1229" si="277">E1120+E872+E552+E98+E22</f>
        <v>75.5</v>
      </c>
      <c r="F1229" s="16">
        <f t="shared" si="277"/>
        <v>104</v>
      </c>
      <c r="G1229" s="107">
        <f t="shared" si="259"/>
        <v>137.74834437086093</v>
      </c>
      <c r="H1229" s="8"/>
      <c r="I1229" s="114"/>
      <c r="J1229" s="7"/>
      <c r="K1229" s="34"/>
      <c r="L1229" s="7"/>
      <c r="M1229" s="34"/>
      <c r="N1229" s="7"/>
      <c r="O1229" s="10"/>
      <c r="P1229" s="120"/>
      <c r="Q1229" s="120"/>
      <c r="R1229" s="120"/>
      <c r="S1229" s="120"/>
      <c r="T1229" s="809"/>
      <c r="U1229" s="120"/>
      <c r="V1229" s="120"/>
      <c r="W1229" s="120"/>
      <c r="X1229" s="120"/>
      <c r="Y1229" s="120"/>
      <c r="Z1229" s="120"/>
      <c r="AA1229" s="120"/>
      <c r="AB1229" s="1023"/>
      <c r="AC1229" s="1027"/>
      <c r="AD1229" s="196"/>
      <c r="AE1229" s="196"/>
      <c r="AF1229" s="907"/>
      <c r="AG1229" s="277"/>
      <c r="AH1229" s="277"/>
      <c r="AI1229" s="1056"/>
      <c r="AM1229" s="277"/>
    </row>
    <row r="1230" spans="1:39" s="59" customFormat="1" ht="30" x14ac:dyDescent="0.25">
      <c r="A1230" s="18"/>
      <c r="B1230" s="18">
        <v>1</v>
      </c>
      <c r="C1230" s="649" t="s">
        <v>642</v>
      </c>
      <c r="D1230" s="16">
        <f>D99+D23</f>
        <v>117</v>
      </c>
      <c r="E1230" s="16">
        <f t="shared" ref="E1230:F1230" si="278">E99+E23</f>
        <v>19.5</v>
      </c>
      <c r="F1230" s="16">
        <f t="shared" si="278"/>
        <v>15</v>
      </c>
      <c r="G1230" s="107">
        <f t="shared" si="259"/>
        <v>76.923076923076934</v>
      </c>
      <c r="H1230" s="8"/>
      <c r="I1230" s="114"/>
      <c r="J1230" s="7"/>
      <c r="K1230" s="34"/>
      <c r="L1230" s="7"/>
      <c r="M1230" s="34"/>
      <c r="N1230" s="7"/>
      <c r="O1230" s="10"/>
      <c r="P1230" s="120"/>
      <c r="Q1230" s="120"/>
      <c r="R1230" s="120"/>
      <c r="S1230" s="120"/>
      <c r="T1230" s="809"/>
      <c r="U1230" s="120"/>
      <c r="V1230" s="120"/>
      <c r="W1230" s="120"/>
      <c r="X1230" s="120"/>
      <c r="Y1230" s="120"/>
      <c r="Z1230" s="120"/>
      <c r="AA1230" s="120"/>
      <c r="AB1230" s="1023"/>
      <c r="AC1230" s="1027"/>
      <c r="AD1230" s="196"/>
      <c r="AE1230" s="196"/>
      <c r="AF1230" s="907"/>
      <c r="AG1230" s="277"/>
      <c r="AH1230" s="277"/>
      <c r="AI1230" s="1056"/>
      <c r="AM1230" s="277"/>
    </row>
    <row r="1231" spans="1:39" s="59" customFormat="1" ht="29.25" x14ac:dyDescent="0.25">
      <c r="A1231" s="18"/>
      <c r="B1231" s="18">
        <v>1</v>
      </c>
      <c r="C1231" s="650" t="s">
        <v>131</v>
      </c>
      <c r="D1231" s="16">
        <f>SUM(D1121,D1058,D996,D935,D873,D806,D742,D681,D615,D553,D488,D425,D357,D293,D233,D173,D100,D24)</f>
        <v>1626231</v>
      </c>
      <c r="E1231" s="16">
        <f t="shared" ref="E1231:F1231" si="279">SUM(E1121,E1058,E996,E935,E873,E806,E742,E681,E615,E553,E488,E425,E357,E293,E233,E173,E100,E24)</f>
        <v>272288.83333333337</v>
      </c>
      <c r="F1231" s="16">
        <f t="shared" si="279"/>
        <v>214352</v>
      </c>
      <c r="G1231" s="107">
        <f t="shared" si="259"/>
        <v>78.72228815846897</v>
      </c>
      <c r="H1231" s="8"/>
      <c r="I1231" s="114"/>
      <c r="J1231" s="7"/>
      <c r="K1231" s="34"/>
      <c r="L1231" s="7"/>
      <c r="M1231" s="34"/>
      <c r="N1231" s="7"/>
      <c r="O1231" s="10"/>
      <c r="P1231" s="120"/>
      <c r="Q1231" s="120"/>
      <c r="R1231" s="120"/>
      <c r="S1231" s="120"/>
      <c r="T1231" s="809"/>
      <c r="U1231" s="120"/>
      <c r="V1231" s="120"/>
      <c r="W1231" s="120"/>
      <c r="X1231" s="120"/>
      <c r="Y1231" s="120"/>
      <c r="Z1231" s="120"/>
      <c r="AA1231" s="120"/>
      <c r="AB1231" s="1023"/>
      <c r="AC1231" s="1027">
        <f>SUM(AC1118,AC1059,AC998,AC936,AC870,AC806,AC742,AC681,AC615,AC551,AC488,AC425,AC357,AC293,AC234,AC173,AC106,AC25)</f>
        <v>0</v>
      </c>
      <c r="AD1231" s="196" t="e">
        <f>#REF!*1000</f>
        <v>#REF!</v>
      </c>
      <c r="AE1231" s="196"/>
      <c r="AF1231" s="907">
        <f>IF(P1231&gt;0,P1231*1000/D1231,0)</f>
        <v>0</v>
      </c>
      <c r="AG1231" s="277">
        <f>S1231/F1231*1000</f>
        <v>0</v>
      </c>
      <c r="AH1231" s="277"/>
      <c r="AI1231" s="1056"/>
      <c r="AJ1231" s="59">
        <f>E1232-D1232</f>
        <v>-1251225.1666666665</v>
      </c>
      <c r="AM1231" s="277"/>
    </row>
    <row r="1232" spans="1:39" s="59" customFormat="1" ht="22.5" customHeight="1" x14ac:dyDescent="0.25">
      <c r="A1232" s="18"/>
      <c r="B1232" s="18">
        <v>1</v>
      </c>
      <c r="C1232" s="651" t="s">
        <v>222</v>
      </c>
      <c r="D1232" s="16">
        <f>SUM(D1122,D1059,D997,D936,D874,D807,D743,D682,D616,D554,D489,D426,D358,D294,D234,D174,D101,D25)</f>
        <v>1501471</v>
      </c>
      <c r="E1232" s="16">
        <f t="shared" ref="E1232:F1232" si="280">SUM(E1122,E1059,E997,E936,E874,E807,E743,E682,E616,E554,E489,E426,E358,E294,E234,E174,E101,E25)</f>
        <v>250245.83333333337</v>
      </c>
      <c r="F1232" s="16">
        <f t="shared" si="280"/>
        <v>196159</v>
      </c>
      <c r="G1232" s="107">
        <f t="shared" si="259"/>
        <v>78.386519922076616</v>
      </c>
      <c r="H1232" s="8"/>
      <c r="I1232" s="114"/>
      <c r="J1232" s="7"/>
      <c r="K1232" s="34"/>
      <c r="L1232" s="7"/>
      <c r="M1232" s="34"/>
      <c r="N1232" s="7"/>
      <c r="O1232" s="10"/>
      <c r="P1232" s="120"/>
      <c r="Q1232" s="120"/>
      <c r="R1232" s="120"/>
      <c r="S1232" s="120"/>
      <c r="T1232" s="809"/>
      <c r="U1232" s="120"/>
      <c r="V1232" s="120"/>
      <c r="W1232" s="120"/>
      <c r="X1232" s="120"/>
      <c r="Y1232" s="120"/>
      <c r="Z1232" s="120"/>
      <c r="AA1232" s="120"/>
      <c r="AB1232" s="1023"/>
      <c r="AC1232" s="1027">
        <f>SUM(AC1119,AC1060,AC999,AC937,AC871,AC807,AC743,AC682,AC616,AC552,AC489,AC426,AC358,AC294,AC235,AC174,AC107,AC26)</f>
        <v>0</v>
      </c>
      <c r="AD1232" s="196" t="e">
        <f>#REF!*1000</f>
        <v>#REF!</v>
      </c>
      <c r="AE1232" s="196"/>
      <c r="AF1232" s="907">
        <f>IF(P1232&gt;0,P1232*1000/D1232,0)</f>
        <v>0</v>
      </c>
      <c r="AG1232" s="277">
        <f>S1232/F1232*1000</f>
        <v>0</v>
      </c>
      <c r="AH1232" s="277"/>
      <c r="AI1232" s="1056"/>
      <c r="AJ1232" s="59">
        <f>E1233-D1233</f>
        <v>-58757</v>
      </c>
      <c r="AM1232" s="277"/>
    </row>
    <row r="1233" spans="1:39" s="59" customFormat="1" ht="45" x14ac:dyDescent="0.25">
      <c r="A1233" s="18"/>
      <c r="B1233" s="18">
        <v>1</v>
      </c>
      <c r="C1233" s="651" t="s">
        <v>467</v>
      </c>
      <c r="D1233" s="16">
        <f>SUM(D1123,D1060,D998,D937,D875,D808,D744,D683,D617,D555,D490,D427,D359,D295,D235,D175,D102,D26)</f>
        <v>70509</v>
      </c>
      <c r="E1233" s="16">
        <f t="shared" ref="E1233:F1233" si="281">SUM(E1123,E1060,E998,E937,E875,E808,E744,E683,E617,E555,E490,E427,E359,E295,E235,E175,E102,E26)</f>
        <v>11752</v>
      </c>
      <c r="F1233" s="16">
        <f t="shared" si="281"/>
        <v>9768</v>
      </c>
      <c r="G1233" s="107">
        <f t="shared" si="259"/>
        <v>83.117767188563647</v>
      </c>
      <c r="H1233" s="8"/>
      <c r="I1233" s="114"/>
      <c r="J1233" s="7"/>
      <c r="K1233" s="34"/>
      <c r="L1233" s="7"/>
      <c r="M1233" s="34"/>
      <c r="N1233" s="7"/>
      <c r="O1233" s="10"/>
      <c r="P1233" s="120"/>
      <c r="Q1233" s="120"/>
      <c r="R1233" s="120"/>
      <c r="S1233" s="120"/>
      <c r="T1233" s="809"/>
      <c r="U1233" s="120"/>
      <c r="V1233" s="120"/>
      <c r="W1233" s="120"/>
      <c r="X1233" s="120"/>
      <c r="Y1233" s="120"/>
      <c r="Z1233" s="120"/>
      <c r="AA1233" s="120"/>
      <c r="AB1233" s="1025"/>
      <c r="AC1233" s="1027">
        <f>SUM(AC1120,AC1061,AC1000,AC938,AC872,AC808,AC744,AC683,AC617,AC553,AC490,AC427,AC359,AC295,AC236,AC175,AC108,AC27)</f>
        <v>0</v>
      </c>
      <c r="AD1233" s="196" t="e">
        <f>#REF!*1000</f>
        <v>#REF!</v>
      </c>
      <c r="AE1233" s="196"/>
      <c r="AF1233" s="907">
        <f>IF(P1233&gt;0,P1233*1000/D1233,0)</f>
        <v>0</v>
      </c>
      <c r="AG1233" s="277">
        <f>S1233/F1233*1000</f>
        <v>0</v>
      </c>
      <c r="AH1233" s="277"/>
      <c r="AI1233" s="1056"/>
      <c r="AJ1233" s="59">
        <f>E1234-D1234</f>
        <v>-43960</v>
      </c>
      <c r="AM1233" s="277"/>
    </row>
    <row r="1234" spans="1:39" s="59" customFormat="1" ht="75" x14ac:dyDescent="0.25">
      <c r="A1234" s="18"/>
      <c r="B1234" s="18">
        <v>1</v>
      </c>
      <c r="C1234" s="3320" t="s">
        <v>516</v>
      </c>
      <c r="D1234" s="16">
        <f>SUM(D1124,D1061,D999,D938,D876,D809,D745,D684,D618,D556,D491,D428,D360,D296,D236,D176,D103,D27)</f>
        <v>54251</v>
      </c>
      <c r="E1234" s="16">
        <f t="shared" ref="E1234:F1234" si="282">SUM(E1124,E1061,E999,E938,E876,E809,E745,E684,E618,E556,E491,E428,E360,E296,E236,E176,E103,E27)</f>
        <v>10291</v>
      </c>
      <c r="F1234" s="16">
        <f t="shared" si="282"/>
        <v>8425</v>
      </c>
      <c r="G1234" s="107">
        <f t="shared" si="259"/>
        <v>81.867651345836165</v>
      </c>
      <c r="H1234" s="8"/>
      <c r="I1234" s="114"/>
      <c r="J1234" s="7"/>
      <c r="K1234" s="34"/>
      <c r="L1234" s="7"/>
      <c r="M1234" s="34"/>
      <c r="N1234" s="7"/>
      <c r="O1234" s="10"/>
      <c r="P1234" s="120"/>
      <c r="Q1234" s="120"/>
      <c r="R1234" s="120"/>
      <c r="S1234" s="120"/>
      <c r="T1234" s="809"/>
      <c r="U1234" s="120"/>
      <c r="V1234" s="120"/>
      <c r="W1234" s="120"/>
      <c r="X1234" s="120"/>
      <c r="Y1234" s="120"/>
      <c r="Z1234" s="120"/>
      <c r="AA1234" s="120"/>
      <c r="AB1234" s="1025"/>
      <c r="AC1234" s="1027"/>
      <c r="AD1234" s="196" t="e">
        <f>#REF!*1000</f>
        <v>#REF!</v>
      </c>
      <c r="AE1234" s="196"/>
      <c r="AF1234" s="907"/>
      <c r="AG1234" s="277"/>
      <c r="AH1234" s="277"/>
      <c r="AI1234" s="1056"/>
      <c r="AJ1234" s="59">
        <f>E1238-D1238</f>
        <v>0</v>
      </c>
      <c r="AM1234" s="277"/>
    </row>
    <row r="1235" spans="1:39" s="59" customFormat="1" ht="29.25" x14ac:dyDescent="0.25">
      <c r="A1235" s="18"/>
      <c r="B1235" s="18">
        <v>1</v>
      </c>
      <c r="C1235" s="3425" t="s">
        <v>344</v>
      </c>
      <c r="D1235" s="17">
        <f>SUM(D1062,D1000,D877,D810,D746,D685,D619,D557,D492,D429,D361,D297,D237,D104,D28,D1125,D939)</f>
        <v>463556</v>
      </c>
      <c r="E1235" s="17">
        <f t="shared" ref="E1235:F1235" si="283">SUM(E1062,E1000,E877,E810,E746,E685,E619,E557,E492,E429,E361,E297,E237,E104,E28,E1125,E939)</f>
        <v>77259</v>
      </c>
      <c r="F1235" s="17">
        <f t="shared" si="283"/>
        <v>69720</v>
      </c>
      <c r="G1235" s="113">
        <f t="shared" si="259"/>
        <v>90.24191356346833</v>
      </c>
      <c r="H1235" s="8"/>
      <c r="I1235" s="114"/>
      <c r="J1235" s="7"/>
      <c r="K1235" s="34"/>
      <c r="L1235" s="7"/>
      <c r="M1235" s="34"/>
      <c r="N1235" s="7"/>
      <c r="O1235" s="10"/>
      <c r="P1235" s="120"/>
      <c r="Q1235" s="120"/>
      <c r="R1235" s="120"/>
      <c r="S1235" s="120"/>
      <c r="T1235" s="809"/>
      <c r="U1235" s="120"/>
      <c r="V1235" s="120"/>
      <c r="W1235" s="120"/>
      <c r="X1235" s="120"/>
      <c r="Y1235" s="120"/>
      <c r="Z1235" s="120"/>
      <c r="AA1235" s="120"/>
      <c r="AB1235" s="1025"/>
      <c r="AC1235" s="1027"/>
      <c r="AD1235" s="196"/>
      <c r="AE1235" s="196"/>
      <c r="AF1235" s="907"/>
      <c r="AG1235" s="277"/>
      <c r="AH1235" s="277"/>
      <c r="AI1235" s="1056"/>
      <c r="AM1235" s="277"/>
    </row>
    <row r="1236" spans="1:39" s="59" customFormat="1" ht="30" x14ac:dyDescent="0.25">
      <c r="A1236" s="18"/>
      <c r="B1236" s="18">
        <v>1</v>
      </c>
      <c r="C1236" s="3320" t="s">
        <v>191</v>
      </c>
      <c r="D1236" s="16">
        <f>D811+D620+D362</f>
        <v>2400</v>
      </c>
      <c r="E1236" s="16">
        <f t="shared" ref="E1236:F1236" si="284">E811+E620+E362</f>
        <v>400.33333333333337</v>
      </c>
      <c r="F1236" s="16">
        <f t="shared" si="284"/>
        <v>199</v>
      </c>
      <c r="G1236" s="107">
        <f t="shared" si="259"/>
        <v>49.708576186511237</v>
      </c>
      <c r="H1236" s="8"/>
      <c r="I1236" s="114"/>
      <c r="J1236" s="7"/>
      <c r="K1236" s="34"/>
      <c r="L1236" s="7"/>
      <c r="M1236" s="34"/>
      <c r="N1236" s="7"/>
      <c r="O1236" s="10"/>
      <c r="P1236" s="120"/>
      <c r="Q1236" s="120"/>
      <c r="R1236" s="120"/>
      <c r="S1236" s="120"/>
      <c r="T1236" s="809"/>
      <c r="U1236" s="120"/>
      <c r="V1236" s="120"/>
      <c r="W1236" s="120"/>
      <c r="X1236" s="120"/>
      <c r="Y1236" s="120"/>
      <c r="Z1236" s="120"/>
      <c r="AA1236" s="120"/>
      <c r="AB1236" s="1025"/>
      <c r="AC1236" s="1027"/>
      <c r="AD1236" s="196"/>
      <c r="AE1236" s="196"/>
      <c r="AF1236" s="907"/>
      <c r="AG1236" s="277"/>
      <c r="AH1236" s="277"/>
      <c r="AI1236" s="1056"/>
      <c r="AM1236" s="277"/>
    </row>
    <row r="1237" spans="1:39" s="59" customFormat="1" ht="72" x14ac:dyDescent="0.25">
      <c r="A1237" s="18"/>
      <c r="B1237" s="18">
        <v>1</v>
      </c>
      <c r="C1237" s="3425" t="s">
        <v>651</v>
      </c>
      <c r="D1237" s="17">
        <f>D878+D621+D493+D430+D363+D940</f>
        <v>7220</v>
      </c>
      <c r="E1237" s="17">
        <f t="shared" ref="E1237:F1237" si="285">E878+E621+E493+E430+E363+E940</f>
        <v>1204</v>
      </c>
      <c r="F1237" s="17">
        <f t="shared" si="285"/>
        <v>1519</v>
      </c>
      <c r="G1237" s="113"/>
      <c r="H1237" s="8"/>
      <c r="I1237" s="114"/>
      <c r="J1237" s="7"/>
      <c r="K1237" s="34"/>
      <c r="L1237" s="7"/>
      <c r="M1237" s="34"/>
      <c r="N1237" s="7"/>
      <c r="O1237" s="10"/>
      <c r="P1237" s="120"/>
      <c r="Q1237" s="120"/>
      <c r="R1237" s="120"/>
      <c r="S1237" s="120"/>
      <c r="T1237" s="809"/>
      <c r="U1237" s="120"/>
      <c r="V1237" s="120"/>
      <c r="W1237" s="120"/>
      <c r="X1237" s="120"/>
      <c r="Y1237" s="120"/>
      <c r="Z1237" s="120"/>
      <c r="AA1237" s="120"/>
      <c r="AB1237" s="1025"/>
      <c r="AC1237" s="1027"/>
      <c r="AD1237" s="196"/>
      <c r="AE1237" s="196"/>
      <c r="AF1237" s="907"/>
      <c r="AG1237" s="277"/>
      <c r="AH1237" s="277"/>
      <c r="AI1237" s="1056"/>
      <c r="AM1237" s="277"/>
    </row>
    <row r="1238" spans="1:39" s="59" customFormat="1" x14ac:dyDescent="0.25">
      <c r="A1238" s="18"/>
      <c r="B1238" s="18">
        <v>1</v>
      </c>
      <c r="C1238" s="3239" t="s">
        <v>194</v>
      </c>
      <c r="D1238" s="16"/>
      <c r="E1238" s="16"/>
      <c r="F1238" s="16"/>
      <c r="G1238" s="107"/>
      <c r="H1238" s="8"/>
      <c r="I1238" s="114"/>
      <c r="J1238" s="7"/>
      <c r="K1238" s="34"/>
      <c r="L1238" s="7"/>
      <c r="M1238" s="34"/>
      <c r="N1238" s="7"/>
      <c r="O1238" s="10"/>
      <c r="P1238" s="120"/>
      <c r="Q1238" s="120"/>
      <c r="R1238" s="120"/>
      <c r="S1238" s="120"/>
      <c r="T1238" s="809"/>
      <c r="U1238" s="120"/>
      <c r="V1238" s="120"/>
      <c r="W1238" s="120"/>
      <c r="X1238" s="120"/>
      <c r="Y1238" s="120"/>
      <c r="Z1238" s="120"/>
      <c r="AA1238" s="120"/>
      <c r="AB1238" s="1025"/>
      <c r="AC1238" s="1027"/>
      <c r="AD1238" s="196" t="e">
        <f>#REF!*1000</f>
        <v>#REF!</v>
      </c>
      <c r="AE1238" s="196"/>
      <c r="AF1238" s="907"/>
      <c r="AG1238" s="277"/>
      <c r="AH1238" s="277"/>
      <c r="AI1238" s="1056"/>
      <c r="AJ1238" s="59">
        <f>E1239-D1239</f>
        <v>-277468</v>
      </c>
      <c r="AM1238" s="277"/>
    </row>
    <row r="1239" spans="1:39" s="59" customFormat="1" ht="88.5" customHeight="1" x14ac:dyDescent="0.25">
      <c r="A1239" s="18"/>
      <c r="B1239" s="18">
        <v>1</v>
      </c>
      <c r="C1239" s="3294" t="s">
        <v>514</v>
      </c>
      <c r="D1239" s="16">
        <f>SUM(D1127,D1064,D1002,D942,D880,D813,D748,D687,D623,D559,D495,D432,D365,D299,D239,D178,D106,D30)</f>
        <v>332962</v>
      </c>
      <c r="E1239" s="16">
        <f t="shared" ref="E1239:F1239" si="286">SUM(E1127,E1064,E1002,E942,E880,E813,E748,E687,E623,E559,E495,E432,E365,E299,E239,E178,E106,E30)</f>
        <v>55494</v>
      </c>
      <c r="F1239" s="16">
        <f t="shared" si="286"/>
        <v>37899</v>
      </c>
      <c r="G1239" s="107">
        <f t="shared" ref="G1239:G1247" si="287">F1239/E1239*100</f>
        <v>68.293869607525139</v>
      </c>
      <c r="H1239" s="8"/>
      <c r="I1239" s="114"/>
      <c r="J1239" s="7"/>
      <c r="K1239" s="34"/>
      <c r="L1239" s="7"/>
      <c r="M1239" s="34"/>
      <c r="N1239" s="7"/>
      <c r="O1239" s="10"/>
      <c r="P1239" s="120">
        <f>SUM(P1127,P1064,P1002,P942,P880,P813,P748,P687,P623,P559,P495,P432,P365,P299,P239,P178,P106,P30)</f>
        <v>1124261.6036500002</v>
      </c>
      <c r="Q1239" s="120">
        <f>SUM(Q1127,Q1064,Q1002,Q942,Q880,Q813,Q748,Q687,Q623,Q559,Q495,Q432,Q365,Q299,Q239,Q178,Q106,Q30)</f>
        <v>1124261.6036500002</v>
      </c>
      <c r="R1239" s="120">
        <f t="shared" ref="R1239:Y1239" si="288">SUM(R1127,R1064,R1002,R942,R880,R813,R748,R687,R623,R559,R495,R432,R365,R299,R239,R178,R106,R30)</f>
        <v>187376.93394166668</v>
      </c>
      <c r="S1239" s="120">
        <f t="shared" si="288"/>
        <v>124354.95280999999</v>
      </c>
      <c r="T1239" s="809">
        <f t="shared" si="288"/>
        <v>0</v>
      </c>
      <c r="U1239" s="120">
        <f t="shared" si="288"/>
        <v>0</v>
      </c>
      <c r="V1239" s="120">
        <f t="shared" si="288"/>
        <v>-63021.98113166666</v>
      </c>
      <c r="W1239" s="120">
        <f t="shared" si="288"/>
        <v>-4.3296999999999999</v>
      </c>
      <c r="X1239" s="120">
        <f t="shared" si="288"/>
        <v>-35.725470000000001</v>
      </c>
      <c r="Y1239" s="120">
        <f t="shared" si="288"/>
        <v>124319.22734000001</v>
      </c>
      <c r="Z1239" s="120">
        <f>S1239/R1239*100</f>
        <v>66.366201108143656</v>
      </c>
      <c r="AA1239" s="120">
        <f>Y1239/R1239*100</f>
        <v>66.347135010066125</v>
      </c>
      <c r="AB1239" s="1025"/>
      <c r="AC1239" s="1027" t="e">
        <f>SUM(AC1123,AC1064,AC1003,AC946,AC878,AC811,AC747,AC694,AC623,AC556,AC493,AC430,AC362,AC302,AC239,AC178,AC111,AC30)</f>
        <v>#REF!</v>
      </c>
      <c r="AD1239" s="196" t="e">
        <f>#REF!*1000</f>
        <v>#REF!</v>
      </c>
      <c r="AE1239" s="196"/>
      <c r="AF1239" s="907"/>
      <c r="AG1239" s="277"/>
      <c r="AH1239" s="277"/>
      <c r="AI1239" s="1056"/>
      <c r="AJ1239" s="59">
        <f>E1243-D1243</f>
        <v>-796839.16666666663</v>
      </c>
      <c r="AM1239" s="277"/>
    </row>
    <row r="1240" spans="1:39" s="59" customFormat="1" ht="24" customHeight="1" x14ac:dyDescent="0.25">
      <c r="A1240" s="18"/>
      <c r="B1240" s="18">
        <v>1</v>
      </c>
      <c r="C1240" s="3427" t="s">
        <v>637</v>
      </c>
      <c r="D1240" s="16">
        <f>SUM(D1128,D1065,D1003,D943,D881,D814,D749,D688,D624,D560,D496,D433,D366,D300,D240,D107,D31)</f>
        <v>57420</v>
      </c>
      <c r="E1240" s="16">
        <f t="shared" ref="E1240:F1240" si="289">SUM(E1128,E1065,E1003,E943,E881,E814,E749,E688,E624,E560,E496,E433,E366,E300,E240,E107,E31)</f>
        <v>9571.6666666666679</v>
      </c>
      <c r="F1240" s="16">
        <f t="shared" si="289"/>
        <v>1868</v>
      </c>
      <c r="G1240" s="107">
        <f t="shared" si="287"/>
        <v>19.51593243949155</v>
      </c>
      <c r="H1240" s="8"/>
      <c r="I1240" s="114"/>
      <c r="J1240" s="7"/>
      <c r="K1240" s="34"/>
      <c r="L1240" s="7"/>
      <c r="M1240" s="34"/>
      <c r="N1240" s="7"/>
      <c r="O1240" s="10"/>
      <c r="P1240" s="120"/>
      <c r="Q1240" s="120"/>
      <c r="R1240" s="120"/>
      <c r="S1240" s="120"/>
      <c r="T1240" s="809"/>
      <c r="U1240" s="120"/>
      <c r="V1240" s="120"/>
      <c r="W1240" s="120"/>
      <c r="X1240" s="120"/>
      <c r="Y1240" s="120"/>
      <c r="Z1240" s="120"/>
      <c r="AA1240" s="120"/>
      <c r="AB1240" s="1025"/>
      <c r="AC1240" s="1027"/>
      <c r="AD1240" s="196"/>
      <c r="AE1240" s="196"/>
      <c r="AF1240" s="907"/>
      <c r="AG1240" s="277"/>
      <c r="AH1240" s="277"/>
      <c r="AI1240" s="1056"/>
      <c r="AM1240" s="277"/>
    </row>
    <row r="1241" spans="1:39" s="59" customFormat="1" ht="24" customHeight="1" x14ac:dyDescent="0.25">
      <c r="A1241" s="18"/>
      <c r="B1241" s="18">
        <v>1</v>
      </c>
      <c r="C1241" s="3426" t="s">
        <v>638</v>
      </c>
      <c r="D1241" s="16">
        <f>SUM(D1129,D1066,D1004,D944,D882,D815,D750,D689,D625,D561,D497,D434,D367,D301,D241,D108,D32)</f>
        <v>76222</v>
      </c>
      <c r="E1241" s="16">
        <f t="shared" ref="E1241:F1241" si="290">SUM(E1129,E1066,E1004,E944,E882,E815,E750,E689,E625,E561,E497,E434,E367,E301,E241,E108,E32)</f>
        <v>12705</v>
      </c>
      <c r="F1241" s="16">
        <f t="shared" si="290"/>
        <v>5579</v>
      </c>
      <c r="G1241" s="107">
        <f t="shared" si="287"/>
        <v>43.911845730027551</v>
      </c>
      <c r="H1241" s="8"/>
      <c r="I1241" s="114"/>
      <c r="J1241" s="7"/>
      <c r="K1241" s="34"/>
      <c r="L1241" s="7"/>
      <c r="M1241" s="34"/>
      <c r="N1241" s="7"/>
      <c r="O1241" s="10"/>
      <c r="P1241" s="120"/>
      <c r="Q1241" s="120"/>
      <c r="R1241" s="120"/>
      <c r="S1241" s="120"/>
      <c r="T1241" s="809"/>
      <c r="U1241" s="120"/>
      <c r="V1241" s="120"/>
      <c r="W1241" s="120"/>
      <c r="X1241" s="120"/>
      <c r="Y1241" s="120"/>
      <c r="Z1241" s="120"/>
      <c r="AA1241" s="120"/>
      <c r="AB1241" s="1025"/>
      <c r="AC1241" s="1027"/>
      <c r="AD1241" s="196"/>
      <c r="AE1241" s="196"/>
      <c r="AF1241" s="907"/>
      <c r="AG1241" s="277"/>
      <c r="AH1241" s="277"/>
      <c r="AI1241" s="1056"/>
      <c r="AM1241" s="277"/>
    </row>
    <row r="1242" spans="1:39" s="59" customFormat="1" ht="33.75" customHeight="1" x14ac:dyDescent="0.25">
      <c r="A1242" s="18"/>
      <c r="B1242" s="18">
        <v>1</v>
      </c>
      <c r="C1242" s="3294" t="s">
        <v>639</v>
      </c>
      <c r="D1242" s="16">
        <f>SUM(D1130,D1067,D1005,D945,D883,D816,D751,D690,D626,D562,D498,D435,D368,D302,D242,D109,D33)</f>
        <v>159595</v>
      </c>
      <c r="E1242" s="16">
        <f t="shared" ref="E1242:F1242" si="291">SUM(E1130,E1067,E1005,E945,E883,E816,E751,E690,E626,E562,E498,E435,E368,E302,E242,E109,E33)</f>
        <v>26600.166666666672</v>
      </c>
      <c r="F1242" s="16">
        <f t="shared" si="291"/>
        <v>22487</v>
      </c>
      <c r="G1242" s="107">
        <f t="shared" si="287"/>
        <v>84.537064304108355</v>
      </c>
      <c r="H1242" s="8"/>
      <c r="I1242" s="114"/>
      <c r="J1242" s="7"/>
      <c r="K1242" s="34"/>
      <c r="L1242" s="7"/>
      <c r="M1242" s="34"/>
      <c r="N1242" s="7"/>
      <c r="O1242" s="10"/>
      <c r="P1242" s="120"/>
      <c r="Q1242" s="120"/>
      <c r="R1242" s="120"/>
      <c r="S1242" s="120"/>
      <c r="T1242" s="809"/>
      <c r="U1242" s="120"/>
      <c r="V1242" s="120"/>
      <c r="W1242" s="120"/>
      <c r="X1242" s="120"/>
      <c r="Y1242" s="120"/>
      <c r="Z1242" s="120"/>
      <c r="AA1242" s="120"/>
      <c r="AB1242" s="1025"/>
      <c r="AC1242" s="1027"/>
      <c r="AD1242" s="196"/>
      <c r="AE1242" s="196"/>
      <c r="AF1242" s="907"/>
      <c r="AG1242" s="277"/>
      <c r="AH1242" s="277"/>
      <c r="AI1242" s="1056"/>
      <c r="AM1242" s="277"/>
    </row>
    <row r="1243" spans="1:39" s="59" customFormat="1" ht="43.5" x14ac:dyDescent="0.25">
      <c r="A1243" s="18"/>
      <c r="B1243" s="18">
        <v>1</v>
      </c>
      <c r="C1243" s="3294" t="s">
        <v>468</v>
      </c>
      <c r="D1243" s="16">
        <f>SUM(D1131,D1068,D1006,D946,D884,D817,D752,D691,D627,D563,D499,D436,D369,D303,D243,D179,D110,D34)</f>
        <v>956213</v>
      </c>
      <c r="E1243" s="16">
        <f t="shared" ref="E1243:F1243" si="292">SUM(E1131,E1068,E1006,E946,E884,E817,E752,E691,E627,E563,E499,E436,E369,E303,E243,E179,E110,E34)</f>
        <v>159373.83333333334</v>
      </c>
      <c r="F1243" s="16">
        <f t="shared" si="292"/>
        <v>142340</v>
      </c>
      <c r="G1243" s="107">
        <f t="shared" si="287"/>
        <v>89.312026336401942</v>
      </c>
      <c r="H1243" s="8"/>
      <c r="I1243" s="114"/>
      <c r="J1243" s="7"/>
      <c r="K1243" s="34"/>
      <c r="L1243" s="7"/>
      <c r="M1243" s="34"/>
      <c r="N1243" s="7"/>
      <c r="O1243" s="10"/>
      <c r="P1243" s="120">
        <f t="shared" ref="P1243:Q1250" si="293">SUM(P1131,P1068,P1006,P946,P884,P817,P752,P691,P627,P563,P499,P436,P369,P303,P243,P179,P110,P34)</f>
        <v>3122912.2069695652</v>
      </c>
      <c r="Q1243" s="120">
        <f t="shared" si="293"/>
        <v>3122912.2069695652</v>
      </c>
      <c r="R1243" s="120">
        <f t="shared" ref="R1243:Y1243" si="294">SUM(R1131,R1068,R1006,R946,R884,R817,R752,R691,R627,R563,R499,R436,R369,R303,R243,R179,R110,R34)</f>
        <v>520485.36782826087</v>
      </c>
      <c r="S1243" s="120">
        <f t="shared" si="294"/>
        <v>454643.55498999998</v>
      </c>
      <c r="T1243" s="809">
        <f t="shared" si="294"/>
        <v>0</v>
      </c>
      <c r="U1243" s="120">
        <f t="shared" si="294"/>
        <v>0</v>
      </c>
      <c r="V1243" s="120">
        <f t="shared" si="294"/>
        <v>-65841.812838260885</v>
      </c>
      <c r="W1243" s="120">
        <f t="shared" si="294"/>
        <v>0</v>
      </c>
      <c r="X1243" s="120">
        <f t="shared" si="294"/>
        <v>-331.00729999999999</v>
      </c>
      <c r="Y1243" s="120">
        <f t="shared" si="294"/>
        <v>454312.54768999992</v>
      </c>
      <c r="Z1243" s="120">
        <f>S1243/R1243*100</f>
        <v>87.349920495750411</v>
      </c>
      <c r="AA1243" s="120">
        <f>Y1243/R1243*100</f>
        <v>87.286324606132766</v>
      </c>
      <c r="AB1243" s="1025"/>
      <c r="AC1243" s="1027" t="e">
        <f>SUM(AC1130,AC1065,AC1004,AC947,AC879,AC812,AC748,AC695,AC627,AC558,AC498,AC431,AC363,AC303,AC241,AC179,AC112,AC34)</f>
        <v>#REF!</v>
      </c>
      <c r="AD1243" s="196" t="e">
        <f>#REF!*1000</f>
        <v>#REF!</v>
      </c>
      <c r="AE1243" s="196"/>
      <c r="AF1243" s="907"/>
      <c r="AG1243" s="277"/>
      <c r="AH1243" s="277"/>
      <c r="AI1243" s="1056"/>
      <c r="AJ1243" s="59">
        <f t="shared" ref="AJ1243:AJ1270" si="295">E1244-D1244</f>
        <v>-411417.83333333337</v>
      </c>
      <c r="AM1243" s="277"/>
    </row>
    <row r="1244" spans="1:39" s="59" customFormat="1" ht="29.25" x14ac:dyDescent="0.25">
      <c r="A1244" s="18"/>
      <c r="B1244" s="18">
        <v>1</v>
      </c>
      <c r="C1244" s="646" t="s">
        <v>272</v>
      </c>
      <c r="D1244" s="17">
        <f>SUM(D1132,D1069,D1007,D947,D885,D818,D753,D692,D628,D564,D500,D437,D370,D304,D244,D180,D111,D35)</f>
        <v>493705</v>
      </c>
      <c r="E1244" s="17">
        <f t="shared" ref="E1244:F1244" si="296">SUM(E1132,E1069,E1007,E947,E885,E818,E753,E692,E628,E564,E500,E437,E370,E304,E244,E180,E111,E35)</f>
        <v>82287.166666666657</v>
      </c>
      <c r="F1244" s="17">
        <f t="shared" si="296"/>
        <v>70397</v>
      </c>
      <c r="G1244" s="113">
        <f t="shared" si="287"/>
        <v>85.550399718060547</v>
      </c>
      <c r="H1244" s="8"/>
      <c r="I1244" s="114"/>
      <c r="J1244" s="7"/>
      <c r="K1244" s="34"/>
      <c r="L1244" s="7"/>
      <c r="M1244" s="34"/>
      <c r="N1244" s="7"/>
      <c r="O1244" s="10"/>
      <c r="P1244" s="120">
        <f t="shared" si="293"/>
        <v>1894523.26327</v>
      </c>
      <c r="Q1244" s="120">
        <f t="shared" si="293"/>
        <v>1894523.26327</v>
      </c>
      <c r="R1244" s="120">
        <f t="shared" ref="R1244:Y1244" si="297">SUM(R1132,R1069,R1007,R947,R885,R818,R753,R692,R628,R564,R500,R437,R370,R304,R244,R180,R111,R35)</f>
        <v>315753.87721166667</v>
      </c>
      <c r="S1244" s="120">
        <f t="shared" si="297"/>
        <v>276654.13756</v>
      </c>
      <c r="T1244" s="809">
        <f t="shared" si="297"/>
        <v>0</v>
      </c>
      <c r="U1244" s="120">
        <f t="shared" si="297"/>
        <v>0</v>
      </c>
      <c r="V1244" s="120">
        <f t="shared" si="297"/>
        <v>-39099.73965166667</v>
      </c>
      <c r="W1244" s="120">
        <f t="shared" si="297"/>
        <v>0</v>
      </c>
      <c r="X1244" s="120">
        <f t="shared" si="297"/>
        <v>-275.01698000000005</v>
      </c>
      <c r="Y1244" s="120">
        <f t="shared" si="297"/>
        <v>276379.12057999999</v>
      </c>
      <c r="Z1244" s="120">
        <f>S1244/R1244*100</f>
        <v>87.617019940674865</v>
      </c>
      <c r="AA1244" s="120">
        <f>Y1244/R1244*100</f>
        <v>87.52992141240702</v>
      </c>
      <c r="AB1244" s="1025"/>
      <c r="AC1244" s="1027" t="e">
        <f>SUM(AC1131,AC1066,AC1005,AC948,AC880,AC813,AC749,AC696,AC628,AC559,AC499,AC432,AC364,AC304,AC242,AC180,AC113,AC35)</f>
        <v>#REF!</v>
      </c>
      <c r="AD1244" s="196" t="e">
        <f>#REF!*1000</f>
        <v>#REF!</v>
      </c>
      <c r="AE1244" s="196"/>
      <c r="AF1244" s="907">
        <f t="shared" ref="AF1244:AF1267" si="298">IF(P1244&gt;0,P1244*1000/D1244,0)</f>
        <v>3837.358874773397</v>
      </c>
      <c r="AG1244" s="277">
        <f t="shared" ref="AG1244:AG1267" si="299">S1244/F1244*1000</f>
        <v>3929.9137400741511</v>
      </c>
      <c r="AH1244" s="277"/>
      <c r="AI1244" s="1056"/>
      <c r="AJ1244" s="59">
        <f t="shared" si="295"/>
        <v>-353419.5</v>
      </c>
      <c r="AM1244" s="277"/>
    </row>
    <row r="1245" spans="1:39" s="59" customFormat="1" ht="30" x14ac:dyDescent="0.25">
      <c r="A1245" s="18"/>
      <c r="B1245" s="18">
        <v>1</v>
      </c>
      <c r="C1245" s="649" t="s">
        <v>469</v>
      </c>
      <c r="D1245" s="16">
        <f>SUM(D1133,D1070,D1008,D948,D886,D819,D754,D693,D629,D565,D501,D438,D371,D305,D245,D181,D112,D36)</f>
        <v>424105</v>
      </c>
      <c r="E1245" s="16">
        <f t="shared" ref="E1245:F1245" si="300">SUM(E1133,E1070,E1008,E948,E886,E819,E754,E693,E629,E565,E501,E438,E371,E305,E245,E181,E112,E36)</f>
        <v>70685.5</v>
      </c>
      <c r="F1245" s="16">
        <f t="shared" si="300"/>
        <v>58711</v>
      </c>
      <c r="G1245" s="107">
        <f t="shared" si="287"/>
        <v>83.059467641878456</v>
      </c>
      <c r="H1245" s="8"/>
      <c r="I1245" s="114"/>
      <c r="J1245" s="7"/>
      <c r="K1245" s="34"/>
      <c r="L1245" s="7"/>
      <c r="M1245" s="34"/>
      <c r="N1245" s="7"/>
      <c r="O1245" s="10"/>
      <c r="P1245" s="120">
        <f t="shared" si="293"/>
        <v>1726647.65</v>
      </c>
      <c r="Q1245" s="120">
        <f t="shared" si="293"/>
        <v>1726647.65</v>
      </c>
      <c r="R1245" s="120">
        <f t="shared" ref="R1245:Y1245" si="301">SUM(R1133,R1070,R1008,R948,R886,R819,R754,R693,R629,R565,R501,R438,R371,R305,R245,R181,R112,R36)</f>
        <v>287774.60833333334</v>
      </c>
      <c r="S1245" s="120">
        <f t="shared" si="301"/>
        <v>245347.13631000003</v>
      </c>
      <c r="T1245" s="809">
        <f t="shared" si="301"/>
        <v>0</v>
      </c>
      <c r="U1245" s="120">
        <f t="shared" si="301"/>
        <v>0</v>
      </c>
      <c r="V1245" s="120">
        <f t="shared" si="301"/>
        <v>-42427.472023333343</v>
      </c>
      <c r="W1245" s="120">
        <f t="shared" si="301"/>
        <v>0</v>
      </c>
      <c r="X1245" s="120">
        <f t="shared" si="301"/>
        <v>-177.18044</v>
      </c>
      <c r="Y1245" s="120">
        <f t="shared" si="301"/>
        <v>245169.95587000001</v>
      </c>
      <c r="Z1245" s="120">
        <f>S1245/R1245*100</f>
        <v>85.256700627948049</v>
      </c>
      <c r="AA1245" s="120">
        <f>Y1245/R1245*100</f>
        <v>85.195131457191053</v>
      </c>
      <c r="AB1245" s="1023"/>
      <c r="AC1245" s="1027" t="e">
        <f>SUM(AC1132,AC1067,AC1006,AC949,AC884,AC814,AC750,AC697,AC629,AC560,AC500,AC433,AC365,AC305,AC243,AC181,AC114,AC36)</f>
        <v>#REF!</v>
      </c>
      <c r="AD1245" s="196" t="e">
        <f>#REF!*1000</f>
        <v>#REF!</v>
      </c>
      <c r="AE1245" s="196"/>
      <c r="AF1245" s="907">
        <f t="shared" si="298"/>
        <v>4071.2739769632522</v>
      </c>
      <c r="AG1245" s="277">
        <f t="shared" si="299"/>
        <v>4178.8955444465264</v>
      </c>
      <c r="AH1245" s="277"/>
      <c r="AI1245" s="1056"/>
      <c r="AJ1245" s="59">
        <f t="shared" si="295"/>
        <v>-584</v>
      </c>
      <c r="AM1245" s="277"/>
    </row>
    <row r="1246" spans="1:39" s="59" customFormat="1" ht="60" x14ac:dyDescent="0.25">
      <c r="A1246" s="18"/>
      <c r="B1246" s="18">
        <v>1</v>
      </c>
      <c r="C1246" s="649" t="s">
        <v>488</v>
      </c>
      <c r="D1246" s="16">
        <f>D630+D439</f>
        <v>700</v>
      </c>
      <c r="E1246" s="16">
        <f t="shared" ref="E1246:F1246" si="302">E630+E439</f>
        <v>116</v>
      </c>
      <c r="F1246" s="16">
        <f t="shared" si="302"/>
        <v>80</v>
      </c>
      <c r="G1246" s="107">
        <f t="shared" si="287"/>
        <v>68.965517241379317</v>
      </c>
      <c r="H1246" s="8"/>
      <c r="I1246" s="114"/>
      <c r="J1246" s="7"/>
      <c r="K1246" s="34"/>
      <c r="L1246" s="7"/>
      <c r="M1246" s="34"/>
      <c r="N1246" s="7"/>
      <c r="O1246" s="10"/>
      <c r="P1246" s="120">
        <f t="shared" si="293"/>
        <v>3568.4</v>
      </c>
      <c r="Q1246" s="120">
        <f t="shared" si="293"/>
        <v>3568.4</v>
      </c>
      <c r="R1246" s="120">
        <f t="shared" ref="R1246:Y1246" si="303">SUM(R1134,R1071,R1009,R949,R887,R820,R755,R694,R630,R566,R502,R439,R372,R306,R246,R182,R113,R37)</f>
        <v>594.73333333333335</v>
      </c>
      <c r="S1246" s="120">
        <f t="shared" si="303"/>
        <v>372.39255999999989</v>
      </c>
      <c r="T1246" s="809">
        <f t="shared" si="303"/>
        <v>0</v>
      </c>
      <c r="U1246" s="120">
        <f t="shared" si="303"/>
        <v>0</v>
      </c>
      <c r="V1246" s="120">
        <f t="shared" si="303"/>
        <v>-222.34077333333346</v>
      </c>
      <c r="W1246" s="120">
        <f t="shared" si="303"/>
        <v>0</v>
      </c>
      <c r="X1246" s="120">
        <f t="shared" si="303"/>
        <v>0</v>
      </c>
      <c r="Y1246" s="120">
        <f t="shared" si="303"/>
        <v>372.39255999999989</v>
      </c>
      <c r="Z1246" s="120">
        <f>S1246/R1246*100</f>
        <v>62.615047640399034</v>
      </c>
      <c r="AA1246" s="120">
        <f>Y1246/R1246*100</f>
        <v>62.615047640399034</v>
      </c>
      <c r="AB1246" s="1023"/>
      <c r="AC1246" s="1027">
        <f>AC630</f>
        <v>0</v>
      </c>
      <c r="AD1246" s="196" t="e">
        <f>#REF!*1000</f>
        <v>#REF!</v>
      </c>
      <c r="AE1246" s="196"/>
      <c r="AF1246" s="907">
        <f t="shared" si="298"/>
        <v>5097.7142857142853</v>
      </c>
      <c r="AG1246" s="277">
        <f t="shared" si="299"/>
        <v>4654.9069999999992</v>
      </c>
      <c r="AH1246" s="277"/>
      <c r="AI1246" s="1056"/>
      <c r="AJ1246" s="59">
        <f t="shared" si="295"/>
        <v>-53758.5</v>
      </c>
      <c r="AM1246" s="277"/>
    </row>
    <row r="1247" spans="1:39" s="59" customFormat="1" ht="30" x14ac:dyDescent="0.25">
      <c r="A1247" s="18"/>
      <c r="B1247" s="18">
        <v>1</v>
      </c>
      <c r="C1247" s="649" t="s">
        <v>470</v>
      </c>
      <c r="D1247" s="16">
        <f>SUM(D1135,D1072,D1010,D950,D888,D821,D756,D695,D631,D567,D503,D440,D373,D307,D247,D183,D114,D38)</f>
        <v>64512</v>
      </c>
      <c r="E1247" s="16">
        <f t="shared" ref="E1247:F1247" si="304">SUM(E1135,E1072,E1010,E950,E888,E821,E756,E695,E631,E567,E503,E440,E373,E307,E247,E183,E114,E38)</f>
        <v>10753.5</v>
      </c>
      <c r="F1247" s="16">
        <f t="shared" si="304"/>
        <v>10567</v>
      </c>
      <c r="G1247" s="107">
        <f t="shared" si="287"/>
        <v>98.265680941088945</v>
      </c>
      <c r="H1247" s="8"/>
      <c r="I1247" s="114"/>
      <c r="J1247" s="7"/>
      <c r="K1247" s="34"/>
      <c r="L1247" s="7"/>
      <c r="M1247" s="34"/>
      <c r="N1247" s="7"/>
      <c r="O1247" s="10"/>
      <c r="P1247" s="120">
        <f t="shared" si="293"/>
        <v>123670.45439999999</v>
      </c>
      <c r="Q1247" s="120">
        <f t="shared" si="293"/>
        <v>123670.45439999999</v>
      </c>
      <c r="R1247" s="120">
        <f t="shared" ref="R1247:Y1247" si="305">SUM(R1135,R1072,R1010,R950,R888,R821,R756,R695,R631,R567,R503,R440,R373,R307,R247,R183,R114,R38)</f>
        <v>20611.742399999999</v>
      </c>
      <c r="S1247" s="120">
        <f t="shared" si="305"/>
        <v>21667.19758</v>
      </c>
      <c r="T1247" s="809">
        <f t="shared" si="305"/>
        <v>0</v>
      </c>
      <c r="U1247" s="120">
        <f t="shared" si="305"/>
        <v>0</v>
      </c>
      <c r="V1247" s="120">
        <f t="shared" si="305"/>
        <v>1055.4551800000017</v>
      </c>
      <c r="W1247" s="120">
        <f t="shared" si="305"/>
        <v>0</v>
      </c>
      <c r="X1247" s="120">
        <f t="shared" si="305"/>
        <v>-6.8998900000000001</v>
      </c>
      <c r="Y1247" s="120">
        <f t="shared" si="305"/>
        <v>21660.297689999999</v>
      </c>
      <c r="Z1247" s="120">
        <f>S1247/R1247*100</f>
        <v>105.1206499650413</v>
      </c>
      <c r="AA1247" s="120">
        <f>Y1247/R1247*100</f>
        <v>105.08717443509288</v>
      </c>
      <c r="AB1247" s="1023"/>
      <c r="AC1247" s="1027" t="e">
        <f>SUM(AC1134,AC1069,AC1008,AC951,AC886,AC816,AC753,AC699,AC631,AC562,AC502,AC435,AC370,AC307,AC245,AC183,AC116,AC38)</f>
        <v>#REF!</v>
      </c>
      <c r="AD1247" s="196" t="e">
        <f>#REF!*1000</f>
        <v>#REF!</v>
      </c>
      <c r="AE1247" s="196"/>
      <c r="AF1247" s="907">
        <f t="shared" si="298"/>
        <v>1917.0147321428569</v>
      </c>
      <c r="AG1247" s="277">
        <f t="shared" si="299"/>
        <v>2050.45874704268</v>
      </c>
      <c r="AH1247" s="277"/>
      <c r="AI1247" s="1056"/>
      <c r="AJ1247" s="59">
        <f t="shared" si="295"/>
        <v>0</v>
      </c>
      <c r="AM1247" s="277"/>
    </row>
    <row r="1248" spans="1:39" s="59" customFormat="1" ht="30" x14ac:dyDescent="0.25">
      <c r="A1248" s="18"/>
      <c r="B1248" s="18">
        <v>1</v>
      </c>
      <c r="C1248" s="649" t="s">
        <v>471</v>
      </c>
      <c r="D1248" s="16">
        <f>SUBTOTAL(9,D1136,D1073,D1011,D951,D889,D822,D757,D696,D632,D568,D504,D441,D374,D308,D248,D184,D115,D39)</f>
        <v>0</v>
      </c>
      <c r="E1248" s="16">
        <f t="shared" ref="E1248:F1248" si="306">SUBTOTAL(9,E1136,E1073,E1011,E951,E889,E822,E757,E696,E632,E568,E504,E441,E374,E308,E248,E184,E115,E39)</f>
        <v>0</v>
      </c>
      <c r="F1248" s="16">
        <f t="shared" si="306"/>
        <v>0</v>
      </c>
      <c r="G1248" s="107"/>
      <c r="H1248" s="8"/>
      <c r="I1248" s="114"/>
      <c r="J1248" s="7"/>
      <c r="K1248" s="34"/>
      <c r="L1248" s="7"/>
      <c r="M1248" s="34"/>
      <c r="N1248" s="7"/>
      <c r="O1248" s="10"/>
      <c r="P1248" s="120">
        <f t="shared" si="293"/>
        <v>0</v>
      </c>
      <c r="Q1248" s="120">
        <f t="shared" si="293"/>
        <v>0</v>
      </c>
      <c r="R1248" s="120">
        <f t="shared" ref="R1248:Y1248" si="307">SUM(R1136,R1073,R1011,R951,R889,R822,R757,R696,R632,R568,R504,R441,R374,R308,R248,R184,R115,R39)</f>
        <v>0</v>
      </c>
      <c r="S1248" s="120">
        <f t="shared" si="307"/>
        <v>11.95429</v>
      </c>
      <c r="T1248" s="809">
        <f t="shared" si="307"/>
        <v>0</v>
      </c>
      <c r="U1248" s="120">
        <f t="shared" si="307"/>
        <v>0</v>
      </c>
      <c r="V1248" s="120">
        <f t="shared" si="307"/>
        <v>11.95429</v>
      </c>
      <c r="W1248" s="120">
        <f t="shared" si="307"/>
        <v>0</v>
      </c>
      <c r="X1248" s="120">
        <f t="shared" si="307"/>
        <v>0</v>
      </c>
      <c r="Y1248" s="120">
        <f t="shared" si="307"/>
        <v>11.95429</v>
      </c>
      <c r="Z1248" s="120"/>
      <c r="AA1248" s="120"/>
      <c r="AB1248" s="1023"/>
      <c r="AC1248" s="1027" t="e">
        <f>SUM(AC1135,AC1070,AC1009,AC952,AC887,AC817,AC754,AC700,AC632,AC563,AC503,AC436,AC371,AC308,AC246,AC184,AC117,AC39)</f>
        <v>#REF!</v>
      </c>
      <c r="AD1248" s="196" t="e">
        <f>#REF!*1000</f>
        <v>#REF!</v>
      </c>
      <c r="AE1248" s="196"/>
      <c r="AF1248" s="907">
        <f t="shared" si="298"/>
        <v>0</v>
      </c>
      <c r="AG1248" s="277" t="e">
        <f t="shared" si="299"/>
        <v>#DIV/0!</v>
      </c>
      <c r="AH1248" s="277"/>
      <c r="AI1248" s="1056"/>
      <c r="AJ1248" s="59">
        <f t="shared" si="295"/>
        <v>-981.33333333333337</v>
      </c>
      <c r="AM1248" s="277"/>
    </row>
    <row r="1249" spans="1:197" s="59" customFormat="1" ht="45" x14ac:dyDescent="0.25">
      <c r="A1249" s="18"/>
      <c r="B1249" s="18">
        <v>1</v>
      </c>
      <c r="C1249" s="649" t="s">
        <v>472</v>
      </c>
      <c r="D1249" s="16">
        <f>SUM(D1137,D1074,D1012,D952,D890,D823,D758,D697,D633,D569,D505,D442,D375,D309,D249,D185,D116,D40)</f>
        <v>1177</v>
      </c>
      <c r="E1249" s="16">
        <f t="shared" ref="E1249:F1249" si="308">SUM(E1137,E1074,E1012,E952,E890,E823,E758,E697,E633,E569,E505,E442,E375,E309,E249,E185,E116,E40)</f>
        <v>195.66666666666663</v>
      </c>
      <c r="F1249" s="16">
        <f t="shared" si="308"/>
        <v>519</v>
      </c>
      <c r="G1249" s="107">
        <f>F1249/E1249*100</f>
        <v>265.24701873935271</v>
      </c>
      <c r="H1249" s="8"/>
      <c r="I1249" s="114"/>
      <c r="J1249" s="7"/>
      <c r="K1249" s="34"/>
      <c r="L1249" s="7"/>
      <c r="M1249" s="34"/>
      <c r="N1249" s="7"/>
      <c r="O1249" s="10"/>
      <c r="P1249" s="120">
        <f t="shared" si="293"/>
        <v>9933.9037800000006</v>
      </c>
      <c r="Q1249" s="120">
        <f t="shared" si="293"/>
        <v>9933.9037800000006</v>
      </c>
      <c r="R1249" s="120">
        <f t="shared" ref="R1249:Y1249" si="309">SUM(R1137,R1074,R1012,R952,R890,R823,R758,R697,R633,R569,R505,R442,R375,R309,R249,R185,R116,R40)</f>
        <v>1655.6506300000001</v>
      </c>
      <c r="S1249" s="120">
        <f t="shared" si="309"/>
        <v>4448.0366999999997</v>
      </c>
      <c r="T1249" s="809">
        <f t="shared" si="309"/>
        <v>0</v>
      </c>
      <c r="U1249" s="120">
        <f t="shared" si="309"/>
        <v>0</v>
      </c>
      <c r="V1249" s="120">
        <f t="shared" si="309"/>
        <v>2792.38607</v>
      </c>
      <c r="W1249" s="120">
        <f t="shared" si="309"/>
        <v>0</v>
      </c>
      <c r="X1249" s="120">
        <f t="shared" si="309"/>
        <v>-0.86469000000000007</v>
      </c>
      <c r="Y1249" s="120">
        <f t="shared" si="309"/>
        <v>4447.1720100000002</v>
      </c>
      <c r="Z1249" s="120">
        <f>S1249/R1249*100</f>
        <v>268.65792936037474</v>
      </c>
      <c r="AA1249" s="120">
        <f>Y1249/R1249*100</f>
        <v>268.60570276230317</v>
      </c>
      <c r="AB1249" s="1023"/>
      <c r="AC1249" s="1027" t="e">
        <f>SUM(AC1136,AC1071,AC1010,AC953,AC888,AC820,AC755,AC701,AC633,AC564,AC504,AC437,AC372,AC309,AC247,AC185,AC118,AC40)</f>
        <v>#REF!</v>
      </c>
      <c r="AD1249" s="196" t="e">
        <f>#REF!*1000</f>
        <v>#REF!</v>
      </c>
      <c r="AE1249" s="196"/>
      <c r="AF1249" s="907">
        <f t="shared" si="298"/>
        <v>8440.0202039082415</v>
      </c>
      <c r="AG1249" s="277">
        <f t="shared" si="299"/>
        <v>8570.398265895954</v>
      </c>
      <c r="AH1249" s="277"/>
      <c r="AI1249" s="1056"/>
      <c r="AJ1249" s="59">
        <f t="shared" si="295"/>
        <v>-3258.5</v>
      </c>
      <c r="AM1249" s="277"/>
    </row>
    <row r="1250" spans="1:197" s="59" customFormat="1" ht="30" x14ac:dyDescent="0.25">
      <c r="A1250" s="18"/>
      <c r="B1250" s="18">
        <v>1</v>
      </c>
      <c r="C1250" s="649" t="s">
        <v>473</v>
      </c>
      <c r="D1250" s="16">
        <f>SUM(D1138,D1075,D1013,D953,D891,D824,D759,D698,D634,D570,D506,D443,D376,D310,D250,D186,D117,D41)</f>
        <v>3911</v>
      </c>
      <c r="E1250" s="16">
        <f t="shared" ref="E1250:F1250" si="310">SUM(E1138,E1075,E1013,E953,E891,E824,E759,E698,E634,E570,E506,E443,E376,E310,E250,E186,E117,E41)</f>
        <v>652.5</v>
      </c>
      <c r="F1250" s="16">
        <f t="shared" si="310"/>
        <v>600</v>
      </c>
      <c r="G1250" s="107">
        <f>F1250/E1250*100</f>
        <v>91.954022988505741</v>
      </c>
      <c r="H1250" s="8"/>
      <c r="I1250" s="114"/>
      <c r="J1250" s="7"/>
      <c r="K1250" s="34"/>
      <c r="L1250" s="7"/>
      <c r="M1250" s="34"/>
      <c r="N1250" s="7"/>
      <c r="O1250" s="10"/>
      <c r="P1250" s="120">
        <f t="shared" si="293"/>
        <v>34271.255089999999</v>
      </c>
      <c r="Q1250" s="120">
        <f t="shared" si="293"/>
        <v>34271.255089999999</v>
      </c>
      <c r="R1250" s="120">
        <f t="shared" ref="R1250:Y1250" si="311">SUM(R1138,R1075,R1013,R953,R891,R824,R759,R698,R634,R570,R506,R443,R376,R310,R250,R186,R117,R41)</f>
        <v>5711.8758483333331</v>
      </c>
      <c r="S1250" s="120">
        <f t="shared" si="311"/>
        <v>5179.81268</v>
      </c>
      <c r="T1250" s="809">
        <f t="shared" si="311"/>
        <v>0</v>
      </c>
      <c r="U1250" s="120">
        <f t="shared" si="311"/>
        <v>0</v>
      </c>
      <c r="V1250" s="120">
        <f t="shared" si="311"/>
        <v>-532.0631683333329</v>
      </c>
      <c r="W1250" s="120">
        <f t="shared" si="311"/>
        <v>0</v>
      </c>
      <c r="X1250" s="120">
        <f t="shared" si="311"/>
        <v>-90.071960000000004</v>
      </c>
      <c r="Y1250" s="120">
        <f t="shared" si="311"/>
        <v>5089.7407199999998</v>
      </c>
      <c r="Z1250" s="120">
        <f>S1250/R1250*100</f>
        <v>90.684966157158613</v>
      </c>
      <c r="AA1250" s="120">
        <f>Y1250/R1250*100</f>
        <v>89.108041826314093</v>
      </c>
      <c r="AB1250" s="1030"/>
      <c r="AC1250" s="1027" t="e">
        <f>SUM(AC1137,AC1072,AC1011,AC954,AC889,AC821,AC756,AC702,AC634,AC565,AC505,AC438,AC373,AC310,AC248,AC186,AC119,AC41)</f>
        <v>#REF!</v>
      </c>
      <c r="AD1250" s="196" t="e">
        <f>#REF!*1000</f>
        <v>#REF!</v>
      </c>
      <c r="AE1250" s="196"/>
      <c r="AF1250" s="907">
        <f t="shared" si="298"/>
        <v>8762.7857555612372</v>
      </c>
      <c r="AG1250" s="277">
        <f t="shared" si="299"/>
        <v>8633.0211333333336</v>
      </c>
      <c r="AH1250" s="277"/>
      <c r="AI1250" s="1056"/>
      <c r="AJ1250" s="59">
        <f t="shared" si="295"/>
        <v>-8</v>
      </c>
      <c r="AM1250" s="277"/>
    </row>
    <row r="1251" spans="1:197" s="59" customFormat="1" ht="60" x14ac:dyDescent="0.25">
      <c r="A1251" s="18"/>
      <c r="B1251" s="18">
        <v>1</v>
      </c>
      <c r="C1251" s="649" t="s">
        <v>495</v>
      </c>
      <c r="D1251" s="16">
        <f>D635</f>
        <v>10</v>
      </c>
      <c r="E1251" s="16">
        <f>E635</f>
        <v>2</v>
      </c>
      <c r="F1251" s="16">
        <f>F635</f>
        <v>0</v>
      </c>
      <c r="G1251" s="107"/>
      <c r="H1251" s="8"/>
      <c r="I1251" s="114"/>
      <c r="J1251" s="7"/>
      <c r="K1251" s="34"/>
      <c r="L1251" s="7"/>
      <c r="M1251" s="34"/>
      <c r="N1251" s="7"/>
      <c r="O1251" s="10"/>
      <c r="P1251" s="120">
        <f>P635</f>
        <v>0</v>
      </c>
      <c r="Q1251" s="120">
        <f>Q635</f>
        <v>0</v>
      </c>
      <c r="R1251" s="120">
        <f t="shared" ref="R1251:Y1251" si="312">R635</f>
        <v>0</v>
      </c>
      <c r="S1251" s="120">
        <f t="shared" si="312"/>
        <v>0</v>
      </c>
      <c r="T1251" s="809">
        <f t="shared" si="312"/>
        <v>0</v>
      </c>
      <c r="U1251" s="120">
        <f t="shared" si="312"/>
        <v>0</v>
      </c>
      <c r="V1251" s="120">
        <f t="shared" si="312"/>
        <v>0</v>
      </c>
      <c r="W1251" s="120">
        <f t="shared" si="312"/>
        <v>0</v>
      </c>
      <c r="X1251" s="120">
        <f t="shared" si="312"/>
        <v>0</v>
      </c>
      <c r="Y1251" s="120">
        <f t="shared" si="312"/>
        <v>0</v>
      </c>
      <c r="Z1251" s="120"/>
      <c r="AA1251" s="120"/>
      <c r="AB1251" s="1023"/>
      <c r="AC1251" s="1027">
        <f>AC635</f>
        <v>0</v>
      </c>
      <c r="AD1251" s="196" t="e">
        <f>#REF!*1000</f>
        <v>#REF!</v>
      </c>
      <c r="AE1251" s="196"/>
      <c r="AF1251" s="907">
        <f t="shared" si="298"/>
        <v>0</v>
      </c>
      <c r="AG1251" s="277" t="e">
        <f t="shared" si="299"/>
        <v>#DIV/0!</v>
      </c>
      <c r="AH1251" s="277"/>
      <c r="AI1251" s="1056"/>
      <c r="AJ1251" s="59">
        <f t="shared" si="295"/>
        <v>-251212.16666666666</v>
      </c>
      <c r="AM1251" s="277"/>
    </row>
    <row r="1252" spans="1:197" s="59" customFormat="1" ht="43.5" x14ac:dyDescent="0.25">
      <c r="A1252" s="18"/>
      <c r="B1252" s="18">
        <v>1</v>
      </c>
      <c r="C1252" s="646" t="s">
        <v>273</v>
      </c>
      <c r="D1252" s="17">
        <f>SUM(D1138,D1073,D1012,D955,D890,D822,D757,D703,D636,D566,D506,D439,D374,D311,D249,D187,D120,D42)</f>
        <v>301456</v>
      </c>
      <c r="E1252" s="17">
        <f>SUM(E1138,E1073,E1012,E955,E890,E822,E757,E703,E636,E566,E506,E439,E374,E311,E249,E187,E120,E42)</f>
        <v>50243.833333333336</v>
      </c>
      <c r="F1252" s="17">
        <f>SUM(F1138,F1073,F1012,F955,F890,F822,F757,F703,F636,F566,F506,F439,F374,F311,F249,F187,F120,F42)</f>
        <v>50463</v>
      </c>
      <c r="G1252" s="113">
        <f t="shared" ref="G1252:G1282" si="313">F1252/E1252*100</f>
        <v>100.43620610157798</v>
      </c>
      <c r="H1252" s="8"/>
      <c r="I1252" s="114"/>
      <c r="J1252" s="7"/>
      <c r="K1252" s="34"/>
      <c r="L1252" s="7"/>
      <c r="M1252" s="34"/>
      <c r="N1252" s="7"/>
      <c r="O1252" s="10"/>
      <c r="P1252" s="120">
        <f>SUM(P1139,P1076,P1014,P954,P892,P825,P760,P699,P636,P571,P507,P444,P377,P311,P251,P187,P118,P42)</f>
        <v>1228388.943699565</v>
      </c>
      <c r="Q1252" s="120">
        <f>SUM(Q1139,Q1076,Q1014,Q954,Q892,Q825,Q760,Q699,Q636,Q571,Q507,Q444,Q377,Q311,Q251,Q187,Q118,Q42)</f>
        <v>1228388.943699565</v>
      </c>
      <c r="R1252" s="120">
        <f t="shared" ref="R1252:Y1252" si="314">SUM(R1139,R1076,R1014,R954,R892,R825,R760,R699,R636,R571,R507,R444,R377,R311,R251,R187,R118,R42)</f>
        <v>204731.49061659421</v>
      </c>
      <c r="S1252" s="120">
        <f t="shared" si="314"/>
        <v>177989.41743000003</v>
      </c>
      <c r="T1252" s="809">
        <f t="shared" si="314"/>
        <v>0</v>
      </c>
      <c r="U1252" s="120">
        <f t="shared" si="314"/>
        <v>0</v>
      </c>
      <c r="V1252" s="120">
        <f t="shared" si="314"/>
        <v>-26742.073186594211</v>
      </c>
      <c r="W1252" s="120">
        <f t="shared" si="314"/>
        <v>0</v>
      </c>
      <c r="X1252" s="120">
        <f t="shared" si="314"/>
        <v>-55.990320000000004</v>
      </c>
      <c r="Y1252" s="120">
        <f t="shared" si="314"/>
        <v>177933.42711000002</v>
      </c>
      <c r="Z1252" s="120">
        <f t="shared" ref="Z1252:Z1257" si="315">S1252/R1252*100</f>
        <v>86.937977589058477</v>
      </c>
      <c r="AA1252" s="120">
        <f t="shared" ref="AA1252:AA1257" si="316">Y1252/R1252*100</f>
        <v>86.910629417152251</v>
      </c>
      <c r="AB1252" s="1023"/>
      <c r="AC1252" s="1027" t="e">
        <f>SUM(AC1138,AC1073,AC1012,AC955,AC890,AC822,AC757,AC703,AC636,AC566,AC506,AC439,AC374,AC311,AC249,AC187,AC120,AC42)</f>
        <v>#REF!</v>
      </c>
      <c r="AD1252" s="196" t="e">
        <f>#REF!*1000</f>
        <v>#REF!</v>
      </c>
      <c r="AE1252" s="196"/>
      <c r="AF1252" s="907">
        <f t="shared" si="298"/>
        <v>4074.8531915090925</v>
      </c>
      <c r="AG1252" s="277">
        <f t="shared" si="299"/>
        <v>3527.1271511800728</v>
      </c>
      <c r="AH1252" s="277"/>
      <c r="AI1252" s="1056"/>
      <c r="AJ1252" s="59">
        <f t="shared" si="295"/>
        <v>-130951</v>
      </c>
      <c r="AM1252" s="277"/>
    </row>
    <row r="1253" spans="1:197" s="59" customFormat="1" ht="30" x14ac:dyDescent="0.25">
      <c r="A1253" s="18"/>
      <c r="B1253" s="18">
        <v>1</v>
      </c>
      <c r="C1253" s="649" t="s">
        <v>474</v>
      </c>
      <c r="D1253" s="16">
        <f>SUM(D1140,D1077,D1015,D955,D893,D826,D761,D700,D637,D572,D508,D445,D378,D312,D252,D188,D119,D43)</f>
        <v>157144</v>
      </c>
      <c r="E1253" s="16">
        <f t="shared" ref="E1253:F1253" si="317">SUM(E1140,E1077,E1015,E955,E893,E826,E761,E700,E637,E572,E508,E445,E378,E312,E252,E188,E119,E43)</f>
        <v>26193</v>
      </c>
      <c r="F1253" s="16">
        <f t="shared" si="317"/>
        <v>18948</v>
      </c>
      <c r="G1253" s="107">
        <f t="shared" si="313"/>
        <v>72.339938151414501</v>
      </c>
      <c r="H1253" s="8"/>
      <c r="I1253" s="114"/>
      <c r="J1253" s="7"/>
      <c r="K1253" s="34"/>
      <c r="L1253" s="7"/>
      <c r="M1253" s="34"/>
      <c r="N1253" s="7"/>
      <c r="O1253" s="10"/>
      <c r="P1253" s="120">
        <f>SUM(P1140,P1077,P1015,P955,P893,P826,P761,P700,P637,P572,P508,P445,P378,P312,P252,P188,P119,P43)</f>
        <v>257570.7577295652</v>
      </c>
      <c r="Q1253" s="120">
        <f>SUM(Q1140,Q1077,Q1015,Q955,Q893,Q826,Q761,Q700,Q637,Q572,Q508,Q445,Q378,Q312,Q252,Q188,Q119,Q43)</f>
        <v>257570.7577295652</v>
      </c>
      <c r="R1253" s="120">
        <f t="shared" ref="R1253:Y1253" si="318">SUM(R1140,R1077,R1015,R955,R893,R826,R761,R700,R637,R572,R508,R445,R378,R312,R252,R188,R119,R43)</f>
        <v>42928.4596215942</v>
      </c>
      <c r="S1253" s="120">
        <f t="shared" si="318"/>
        <v>30594.340949999998</v>
      </c>
      <c r="T1253" s="809">
        <f t="shared" si="318"/>
        <v>0</v>
      </c>
      <c r="U1253" s="120">
        <f t="shared" si="318"/>
        <v>0</v>
      </c>
      <c r="V1253" s="120">
        <f t="shared" si="318"/>
        <v>-12334.118671594204</v>
      </c>
      <c r="W1253" s="120">
        <f t="shared" si="318"/>
        <v>0</v>
      </c>
      <c r="X1253" s="120">
        <f t="shared" si="318"/>
        <v>-8.0109899999999996</v>
      </c>
      <c r="Y1253" s="120">
        <f t="shared" si="318"/>
        <v>30586.329959999999</v>
      </c>
      <c r="Z1253" s="120">
        <f t="shared" si="315"/>
        <v>71.268201141347731</v>
      </c>
      <c r="AA1253" s="120">
        <f t="shared" si="316"/>
        <v>71.249539884758022</v>
      </c>
      <c r="AB1253" s="1023"/>
      <c r="AC1253" s="1027" t="e">
        <f>SUM(AC1139,AC1074,AC1013,AC956,AC891,AC823,AC758,AC704,AC637,AC567,AC507,AC440,AC375,AC312,AC250,AC188,AC121,AC43)</f>
        <v>#REF!</v>
      </c>
      <c r="AD1253" s="196" t="e">
        <f>#REF!*1000</f>
        <v>#REF!</v>
      </c>
      <c r="AE1253" s="196"/>
      <c r="AF1253" s="907">
        <f t="shared" si="298"/>
        <v>1639.0747195538181</v>
      </c>
      <c r="AG1253" s="277">
        <f t="shared" si="299"/>
        <v>1614.647506333122</v>
      </c>
      <c r="AH1253" s="277"/>
      <c r="AI1253" s="1056"/>
      <c r="AJ1253" s="59">
        <f t="shared" si="295"/>
        <v>-175</v>
      </c>
      <c r="AM1253" s="277"/>
    </row>
    <row r="1254" spans="1:197" s="59" customFormat="1" ht="60" x14ac:dyDescent="0.25">
      <c r="A1254" s="18"/>
      <c r="B1254" s="18">
        <v>1</v>
      </c>
      <c r="C1254" s="649" t="s">
        <v>492</v>
      </c>
      <c r="D1254" s="16">
        <f>D638+D446</f>
        <v>200</v>
      </c>
      <c r="E1254" s="16">
        <f t="shared" ref="E1254:F1254" si="319">E638+E446</f>
        <v>25</v>
      </c>
      <c r="F1254" s="16">
        <f t="shared" si="319"/>
        <v>6</v>
      </c>
      <c r="G1254" s="107">
        <f t="shared" si="313"/>
        <v>24</v>
      </c>
      <c r="H1254" s="8"/>
      <c r="I1254" s="114"/>
      <c r="J1254" s="7"/>
      <c r="K1254" s="34"/>
      <c r="L1254" s="7"/>
      <c r="M1254" s="34"/>
      <c r="N1254" s="7"/>
      <c r="O1254" s="10"/>
      <c r="P1254" s="120">
        <f>P638+P446</f>
        <v>183.4388695652174</v>
      </c>
      <c r="Q1254" s="120">
        <f>Q638+Q446</f>
        <v>183.4388695652174</v>
      </c>
      <c r="R1254" s="120">
        <f t="shared" ref="R1254:Y1254" si="320">R638+R446</f>
        <v>30.573144927536234</v>
      </c>
      <c r="S1254" s="120">
        <f t="shared" si="320"/>
        <v>8.0450999999999997</v>
      </c>
      <c r="T1254" s="809">
        <f t="shared" si="320"/>
        <v>0</v>
      </c>
      <c r="U1254" s="120">
        <f t="shared" si="320"/>
        <v>0</v>
      </c>
      <c r="V1254" s="120">
        <f t="shared" si="320"/>
        <v>-22.528044927536236</v>
      </c>
      <c r="W1254" s="120">
        <f t="shared" si="320"/>
        <v>0</v>
      </c>
      <c r="X1254" s="120">
        <f t="shared" si="320"/>
        <v>0</v>
      </c>
      <c r="Y1254" s="120">
        <f t="shared" si="320"/>
        <v>8.0450999999999997</v>
      </c>
      <c r="Z1254" s="120">
        <f t="shared" si="315"/>
        <v>26.314270314906469</v>
      </c>
      <c r="AA1254" s="120">
        <f t="shared" si="316"/>
        <v>26.314270314906469</v>
      </c>
      <c r="AB1254" s="1023"/>
      <c r="AC1254" s="1027">
        <f>AC638</f>
        <v>0</v>
      </c>
      <c r="AD1254" s="196" t="e">
        <f>#REF!*1000</f>
        <v>#REF!</v>
      </c>
      <c r="AE1254" s="196"/>
      <c r="AF1254" s="907">
        <f t="shared" si="298"/>
        <v>917.19434782608698</v>
      </c>
      <c r="AG1254" s="277">
        <f t="shared" si="299"/>
        <v>1340.85</v>
      </c>
      <c r="AH1254" s="277"/>
      <c r="AI1254" s="1056"/>
      <c r="AJ1254" s="59">
        <f t="shared" si="295"/>
        <v>-190774</v>
      </c>
      <c r="AM1254" s="277"/>
    </row>
    <row r="1255" spans="1:197" s="59" customFormat="1" ht="60" x14ac:dyDescent="0.25">
      <c r="A1255" s="18"/>
      <c r="B1255" s="18">
        <v>1</v>
      </c>
      <c r="C1255" s="649" t="s">
        <v>475</v>
      </c>
      <c r="D1255" s="16">
        <f>SUM(D1141,D1078,D1016,D956,D894,D827,D762,D701,D639,D573,D509,D447,D379,D313,D253,D189,D120,D44)</f>
        <v>228931</v>
      </c>
      <c r="E1255" s="16">
        <f t="shared" ref="E1255:F1255" si="321">SUM(E1141,E1078,E1016,E956,E894,E827,E762,E701,E639,E573,E509,E447,E379,E313,E253,E189,E120,E44)</f>
        <v>38157</v>
      </c>
      <c r="F1255" s="16">
        <f t="shared" si="321"/>
        <v>40810</v>
      </c>
      <c r="G1255" s="107">
        <f t="shared" si="313"/>
        <v>106.95285268758026</v>
      </c>
      <c r="H1255" s="8"/>
      <c r="I1255" s="114"/>
      <c r="J1255" s="7"/>
      <c r="K1255" s="34"/>
      <c r="L1255" s="7"/>
      <c r="M1255" s="34"/>
      <c r="N1255" s="7"/>
      <c r="O1255" s="10"/>
      <c r="P1255" s="120">
        <f>SUM(P1141,P1078,P1016,P956,P894,P827,P762,P701,P639,P573,P509,P447,P379,P313,P253,P189,P120,P44)</f>
        <v>834824.83565000002</v>
      </c>
      <c r="Q1255" s="120">
        <f>SUM(Q1141,Q1078,Q1016,Q956,Q894,Q827,Q762,Q701,Q639,Q573,Q509,Q447,Q379,Q313,Q253,Q189,Q120,Q44)</f>
        <v>834824.83565000002</v>
      </c>
      <c r="R1255" s="120">
        <f t="shared" ref="R1255:Y1255" si="322">SUM(R1141,R1078,R1016,R956,R894,R827,R762,R701,R639,R573,R509,R447,R379,R313,R253,R189,R120,R44)</f>
        <v>139137.47260833334</v>
      </c>
      <c r="S1255" s="120">
        <f t="shared" si="322"/>
        <v>126478.81865999999</v>
      </c>
      <c r="T1255" s="809">
        <f t="shared" si="322"/>
        <v>0</v>
      </c>
      <c r="U1255" s="120">
        <f t="shared" si="322"/>
        <v>0</v>
      </c>
      <c r="V1255" s="120">
        <f t="shared" si="322"/>
        <v>-12658.653948333338</v>
      </c>
      <c r="W1255" s="120">
        <f t="shared" si="322"/>
        <v>0</v>
      </c>
      <c r="X1255" s="120">
        <f t="shared" si="322"/>
        <v>-47.979330000000004</v>
      </c>
      <c r="Y1255" s="120">
        <f t="shared" si="322"/>
        <v>126430.83933</v>
      </c>
      <c r="Z1255" s="120">
        <f t="shared" si="315"/>
        <v>90.902052688590246</v>
      </c>
      <c r="AA1255" s="120">
        <f t="shared" si="316"/>
        <v>90.867569289473863</v>
      </c>
      <c r="AB1255" s="1023"/>
      <c r="AC1255" s="1027" t="e">
        <f>SUM(AC1140,AC1075,AC1014,AC957,AC892,AC824,AC759,AC705,AC639,AC568,AC508,AC442,AC376,AC313,AC251,AC189,AC122,AC44)</f>
        <v>#REF!</v>
      </c>
      <c r="AD1255" s="196" t="e">
        <f>#REF!*1000</f>
        <v>#REF!</v>
      </c>
      <c r="AE1255" s="196"/>
      <c r="AF1255" s="907">
        <f t="shared" si="298"/>
        <v>3646.6220636348944</v>
      </c>
      <c r="AG1255" s="277">
        <f t="shared" si="299"/>
        <v>3099.211434942416</v>
      </c>
      <c r="AH1255" s="277"/>
      <c r="AI1255" s="1056"/>
      <c r="AJ1255" s="59">
        <f t="shared" si="295"/>
        <v>-63696.333333333328</v>
      </c>
      <c r="AM1255" s="277"/>
    </row>
    <row r="1256" spans="1:197" s="59" customFormat="1" ht="45" x14ac:dyDescent="0.25">
      <c r="A1256" s="18"/>
      <c r="B1256" s="18">
        <v>1</v>
      </c>
      <c r="C1256" s="4" t="s">
        <v>476</v>
      </c>
      <c r="D1256" s="16">
        <f>SUM(D1142,D1079,D1017,D957,D895,D828,D763,D702,D640,D574,D510,D448,D380,D314,D254,D190,D121,D45)</f>
        <v>76433</v>
      </c>
      <c r="E1256" s="16">
        <f t="shared" ref="E1256:F1256" si="323">SUM(E1142,E1079,E1017,E957,E895,E828,E763,E702,E640,E574,E510,E448,E380,E314,E254,E190,E121,E45)</f>
        <v>12736.666666666668</v>
      </c>
      <c r="F1256" s="16">
        <f t="shared" si="323"/>
        <v>12185</v>
      </c>
      <c r="G1256" s="107">
        <f t="shared" si="313"/>
        <v>95.668673122219303</v>
      </c>
      <c r="H1256" s="8"/>
      <c r="I1256" s="114"/>
      <c r="J1256" s="7"/>
      <c r="K1256" s="34"/>
      <c r="L1256" s="7"/>
      <c r="M1256" s="34"/>
      <c r="N1256" s="7"/>
      <c r="O1256" s="10"/>
      <c r="P1256" s="120">
        <f>SUM(P1142,P1079,P1017,P957,P895,P828,P763,P702,P640,P574,P510,P448,P380,P314,P254,P190,P121,P45)</f>
        <v>135993.35032000003</v>
      </c>
      <c r="Q1256" s="120">
        <f>SUM(Q1142,Q1079,Q1017,Q957,Q895,Q828,Q763,Q702,Q640,Q574,Q510,Q448,Q380,Q314,Q254,Q190,Q121,Q45)</f>
        <v>135993.35032000003</v>
      </c>
      <c r="R1256" s="120">
        <f t="shared" ref="R1256:Y1256" si="324">SUM(R1142,R1079,R1017,R957,R895,R828,R763,R702,R640,R574,R510,R448,R380,R314,R254,R190,R121,R45)</f>
        <v>22665.558386666668</v>
      </c>
      <c r="S1256" s="120">
        <f t="shared" si="324"/>
        <v>20916.257820000003</v>
      </c>
      <c r="T1256" s="809">
        <f t="shared" si="324"/>
        <v>0</v>
      </c>
      <c r="U1256" s="120">
        <f t="shared" si="324"/>
        <v>0</v>
      </c>
      <c r="V1256" s="120">
        <f t="shared" si="324"/>
        <v>-1749.3005666666668</v>
      </c>
      <c r="W1256" s="120">
        <f t="shared" si="324"/>
        <v>0</v>
      </c>
      <c r="X1256" s="120">
        <f t="shared" si="324"/>
        <v>0</v>
      </c>
      <c r="Y1256" s="120">
        <f t="shared" si="324"/>
        <v>20916.257820000003</v>
      </c>
      <c r="Z1256" s="120">
        <f t="shared" si="315"/>
        <v>92.282120136534047</v>
      </c>
      <c r="AA1256" s="120">
        <f t="shared" si="316"/>
        <v>92.282120136534047</v>
      </c>
      <c r="AB1256" s="1023"/>
      <c r="AC1256" s="1027" t="e">
        <f>SUM(AC1141,AC1076,AC1015,AC958,AC893,AC825,AC760,AC706,AC640,AC569,AC509,AC443,AC377,AC314,AC252,AC190,AC123,AC45)</f>
        <v>#REF!</v>
      </c>
      <c r="AD1256" s="196" t="e">
        <f>#REF!*1000</f>
        <v>#REF!</v>
      </c>
      <c r="AE1256" s="196"/>
      <c r="AF1256" s="907">
        <f t="shared" si="298"/>
        <v>1779.249150497822</v>
      </c>
      <c r="AG1256" s="277">
        <f t="shared" si="299"/>
        <v>1716.5578842839559</v>
      </c>
      <c r="AH1256" s="277"/>
      <c r="AI1256" s="1056"/>
      <c r="AJ1256" s="59">
        <f t="shared" si="295"/>
        <v>-870553.87500000023</v>
      </c>
      <c r="AM1256" s="277"/>
    </row>
    <row r="1257" spans="1:197" s="59" customFormat="1" ht="29.25" x14ac:dyDescent="0.25">
      <c r="A1257" s="18"/>
      <c r="B1257" s="18">
        <v>1</v>
      </c>
      <c r="C1257" s="646" t="s">
        <v>311</v>
      </c>
      <c r="D1257" s="17">
        <f>SUM(D1177,D1143,D1080,D1018,D958,D896,D829,D764,D704,D641,D576,D511,D449,D381,D315,D255,D191,D122,D46)</f>
        <v>1044666.7500000002</v>
      </c>
      <c r="E1257" s="17">
        <f t="shared" ref="E1257:F1257" si="325">SUM(E1177,E1143,E1080,E1018,E958,E896,E829,E764,E704,E641,E576,E511,E449,E381,E315,E255,E191,E122,E46)</f>
        <v>174112.875</v>
      </c>
      <c r="F1257" s="17">
        <f t="shared" si="325"/>
        <v>186284.07</v>
      </c>
      <c r="G1257" s="113">
        <f t="shared" si="313"/>
        <v>106.99040493128381</v>
      </c>
      <c r="H1257" s="8"/>
      <c r="I1257" s="114"/>
      <c r="J1257" s="7"/>
      <c r="K1257" s="34"/>
      <c r="L1257" s="7"/>
      <c r="M1257" s="34"/>
      <c r="N1257" s="7"/>
      <c r="O1257" s="10"/>
      <c r="P1257" s="120">
        <f>SUM(P1177,P1143,P1080,P1018,P958,P896,P829,P764,P704,P641,P576,P511,P449,P381,P315,P255,P191,P122,P46)</f>
        <v>2389823.54611</v>
      </c>
      <c r="Q1257" s="120">
        <f>SUM(Q1177,Q1143,Q1080,Q1018,Q958,Q896,Q829,Q764,Q704,Q641,Q576,Q511,Q449,Q381,Q315,Q255,Q191,Q122,Q46)</f>
        <v>2389823.54611</v>
      </c>
      <c r="R1257" s="120">
        <f t="shared" ref="R1257:Y1257" si="326">SUM(R1177,R1143,R1080,R1018,R958,R896,R829,R764,R704,R641,R576,R511,R449,R381,R315,R255,R191,R122,R46)</f>
        <v>398303.9243516667</v>
      </c>
      <c r="S1257" s="120">
        <f t="shared" si="326"/>
        <v>403412.83581999992</v>
      </c>
      <c r="T1257" s="809">
        <f t="shared" si="326"/>
        <v>0</v>
      </c>
      <c r="U1257" s="120">
        <f t="shared" si="326"/>
        <v>32.534930000000003</v>
      </c>
      <c r="V1257" s="120">
        <f t="shared" si="326"/>
        <v>5108.9114683333046</v>
      </c>
      <c r="W1257" s="120">
        <f t="shared" si="326"/>
        <v>-92.487110000000001</v>
      </c>
      <c r="X1257" s="120">
        <f t="shared" si="326"/>
        <v>-62.422550000000022</v>
      </c>
      <c r="Y1257" s="120">
        <f t="shared" si="326"/>
        <v>403382.94819999993</v>
      </c>
      <c r="Z1257" s="120">
        <f t="shared" si="315"/>
        <v>101.2826666161146</v>
      </c>
      <c r="AA1257" s="120">
        <f t="shared" si="316"/>
        <v>101.27516289391336</v>
      </c>
      <c r="AB1257" s="1025"/>
      <c r="AC1257" s="1027" t="e">
        <f>SUM(AC1177,AC1142,AC1077,AC1016,AC959,AC894,AC826,AC761,AC708,AC641,AC571,AC510,AC444,AC378,AC315,AC253,AC191,AC124,AC46)</f>
        <v>#REF!</v>
      </c>
      <c r="AD1257" s="196" t="e">
        <f>#REF!*1000</f>
        <v>#REF!</v>
      </c>
      <c r="AE1257" s="196"/>
      <c r="AF1257" s="907">
        <f t="shared" si="298"/>
        <v>2287.6420122589329</v>
      </c>
      <c r="AG1257" s="277">
        <f t="shared" si="299"/>
        <v>2165.5788163743682</v>
      </c>
      <c r="AH1257" s="277"/>
      <c r="AI1257" s="1056"/>
      <c r="AJ1257" s="59">
        <f t="shared" si="295"/>
        <v>-29500</v>
      </c>
      <c r="AM1257" s="277"/>
    </row>
    <row r="1258" spans="1:197" s="59" customFormat="1" x14ac:dyDescent="0.25">
      <c r="A1258" s="18"/>
      <c r="B1258" s="18">
        <v>1</v>
      </c>
      <c r="C1258" s="649" t="s">
        <v>304</v>
      </c>
      <c r="D1258" s="16">
        <f>D1178+D123</f>
        <v>35400</v>
      </c>
      <c r="E1258" s="16">
        <f t="shared" ref="E1258:F1258" si="327">E1178+E123</f>
        <v>5900</v>
      </c>
      <c r="F1258" s="16">
        <f t="shared" si="327"/>
        <v>4920</v>
      </c>
      <c r="G1258" s="107">
        <f t="shared" si="313"/>
        <v>83.389830508474574</v>
      </c>
      <c r="H1258" s="8"/>
      <c r="I1258" s="114"/>
      <c r="J1258" s="7"/>
      <c r="K1258" s="34"/>
      <c r="L1258" s="7"/>
      <c r="M1258" s="34"/>
      <c r="N1258" s="7"/>
      <c r="O1258" s="10"/>
      <c r="P1258" s="120">
        <f t="shared" ref="P1258:Y1258" si="328">P1178+P125+P47</f>
        <v>0</v>
      </c>
      <c r="Q1258" s="120">
        <f t="shared" ref="Q1258" si="329">Q1178+Q125+Q47</f>
        <v>0</v>
      </c>
      <c r="R1258" s="120">
        <f t="shared" si="328"/>
        <v>0</v>
      </c>
      <c r="S1258" s="120">
        <f t="shared" si="328"/>
        <v>0</v>
      </c>
      <c r="T1258" s="809">
        <f t="shared" si="328"/>
        <v>0</v>
      </c>
      <c r="U1258" s="120">
        <f t="shared" si="328"/>
        <v>0</v>
      </c>
      <c r="V1258" s="120">
        <f t="shared" si="328"/>
        <v>0</v>
      </c>
      <c r="W1258" s="120">
        <f t="shared" si="328"/>
        <v>0</v>
      </c>
      <c r="X1258" s="120">
        <f t="shared" si="328"/>
        <v>0</v>
      </c>
      <c r="Y1258" s="120">
        <f t="shared" si="328"/>
        <v>0</v>
      </c>
      <c r="Z1258" s="120"/>
      <c r="AA1258" s="120"/>
      <c r="AB1258" s="1023"/>
      <c r="AC1258" s="1027">
        <f>AC1178+AC125+AC47</f>
        <v>0</v>
      </c>
      <c r="AD1258" s="196" t="e">
        <f>#REF!*1000</f>
        <v>#REF!</v>
      </c>
      <c r="AE1258" s="196"/>
      <c r="AF1258" s="907">
        <f t="shared" si="298"/>
        <v>0</v>
      </c>
      <c r="AG1258" s="277">
        <f t="shared" si="299"/>
        <v>0</v>
      </c>
      <c r="AH1258" s="277"/>
      <c r="AI1258" s="1056"/>
      <c r="AJ1258" s="59">
        <f t="shared" si="295"/>
        <v>-671404.95833333337</v>
      </c>
      <c r="AM1258" s="277"/>
    </row>
    <row r="1259" spans="1:197" s="59" customFormat="1" ht="30" x14ac:dyDescent="0.25">
      <c r="A1259" s="18"/>
      <c r="B1259" s="18">
        <v>1</v>
      </c>
      <c r="C1259" s="648" t="s">
        <v>452</v>
      </c>
      <c r="D1259" s="16">
        <f>SUM(D1179,D1145,D1082,D1020,D960,D898,D831,D766,D706,D643,D578,D513,D451,D383,D317,D257,D193,D124,D48)</f>
        <v>805685.25</v>
      </c>
      <c r="E1259" s="16">
        <f t="shared" ref="E1259:F1259" si="330">SUM(E1179,E1145,E1082,E1020,E960,E898,E831,E766,E706,E643,E578,E513,E451,E383,E317,E257,E193,E124,E48)</f>
        <v>134280.29166666666</v>
      </c>
      <c r="F1259" s="16">
        <f t="shared" si="330"/>
        <v>144512.07</v>
      </c>
      <c r="G1259" s="683">
        <f t="shared" si="313"/>
        <v>107.61971709052614</v>
      </c>
      <c r="H1259" s="8"/>
      <c r="I1259" s="114"/>
      <c r="J1259" s="7"/>
      <c r="K1259" s="34"/>
      <c r="L1259" s="7"/>
      <c r="M1259" s="34"/>
      <c r="N1259" s="7"/>
      <c r="O1259" s="10"/>
      <c r="P1259" s="120"/>
      <c r="Q1259" s="120"/>
      <c r="R1259" s="120"/>
      <c r="S1259" s="120"/>
      <c r="T1259" s="809"/>
      <c r="U1259" s="120"/>
      <c r="V1259" s="120"/>
      <c r="W1259" s="120"/>
      <c r="X1259" s="120"/>
      <c r="Y1259" s="120"/>
      <c r="Z1259" s="120"/>
      <c r="AA1259" s="120"/>
      <c r="AB1259" s="1029"/>
      <c r="AC1259" s="1027">
        <f>SUM(AC1179,AC1144,AC1079,AC1018,AC961,AC896,AC828,AC763,AC710,AC643,AC573,AC512,AC446,AC380,AC317,AC255,AC193,AC126,AC48)</f>
        <v>0</v>
      </c>
      <c r="AD1259" s="196" t="e">
        <f>#REF!*1000</f>
        <v>#REF!</v>
      </c>
      <c r="AE1259" s="196"/>
      <c r="AF1259" s="907">
        <f t="shared" si="298"/>
        <v>0</v>
      </c>
      <c r="AG1259" s="277">
        <f t="shared" si="299"/>
        <v>0</v>
      </c>
      <c r="AH1259" s="277"/>
      <c r="AI1259" s="1056"/>
      <c r="AJ1259" s="59">
        <f t="shared" si="295"/>
        <v>-518373.16666666669</v>
      </c>
      <c r="AM1259" s="277"/>
    </row>
    <row r="1260" spans="1:197" s="59" customFormat="1" x14ac:dyDescent="0.25">
      <c r="A1260" s="18"/>
      <c r="B1260" s="18">
        <v>1</v>
      </c>
      <c r="C1260" s="649" t="s">
        <v>453</v>
      </c>
      <c r="D1260" s="16">
        <f>SUM(D1180,D832,D125,D49)</f>
        <v>622047</v>
      </c>
      <c r="E1260" s="16">
        <f t="shared" ref="E1260:F1260" si="331">SUM(E1180,E832,E125,E49)</f>
        <v>103673.83333333333</v>
      </c>
      <c r="F1260" s="16">
        <f t="shared" si="331"/>
        <v>107492</v>
      </c>
      <c r="G1260" s="107">
        <f t="shared" si="313"/>
        <v>103.68286436789739</v>
      </c>
      <c r="H1260" s="8"/>
      <c r="I1260" s="114"/>
      <c r="J1260" s="7"/>
      <c r="K1260" s="34"/>
      <c r="L1260" s="7"/>
      <c r="M1260" s="34"/>
      <c r="N1260" s="7"/>
      <c r="O1260" s="10"/>
      <c r="P1260" s="120"/>
      <c r="Q1260" s="120"/>
      <c r="R1260" s="120"/>
      <c r="S1260" s="120"/>
      <c r="T1260" s="809"/>
      <c r="U1260" s="120"/>
      <c r="V1260" s="120"/>
      <c r="W1260" s="120"/>
      <c r="X1260" s="120"/>
      <c r="Y1260" s="120"/>
      <c r="Z1260" s="120"/>
      <c r="AA1260" s="120"/>
      <c r="AB1260" s="1023"/>
      <c r="AC1260" s="1027">
        <f>SUM(AC1180,AC1145,AC1080,AC1019,AC962,AC897,AC829,AC764,AC711,AC644,AC574,AC513,AC447,AC381,AC318,AC256,AC194,AC127,AC49)</f>
        <v>0</v>
      </c>
      <c r="AD1260" s="196" t="e">
        <f>#REF!*1000</f>
        <v>#REF!</v>
      </c>
      <c r="AE1260" s="196"/>
      <c r="AF1260" s="907">
        <f t="shared" si="298"/>
        <v>0</v>
      </c>
      <c r="AG1260" s="277">
        <f t="shared" si="299"/>
        <v>0</v>
      </c>
      <c r="AH1260" s="277"/>
      <c r="AI1260" s="1056"/>
      <c r="AJ1260" s="59">
        <f t="shared" si="295"/>
        <v>-230292.5</v>
      </c>
      <c r="AM1260" s="277"/>
    </row>
    <row r="1261" spans="1:197" s="59" customFormat="1" ht="30" x14ac:dyDescent="0.25">
      <c r="A1261" s="18">
        <v>1</v>
      </c>
      <c r="B1261" s="18">
        <v>1</v>
      </c>
      <c r="C1261" s="649" t="s">
        <v>454</v>
      </c>
      <c r="D1261" s="16">
        <f>SUM(D1181,D1147,D1084,D1022,D962,D900,D833,D768,D708,D645,D580,D515,D453,D385,D319,D259,D195,D126,D50)</f>
        <v>276353</v>
      </c>
      <c r="E1261" s="16">
        <f t="shared" ref="E1261:F1261" si="332">SUM(E1181,E1147,E1084,E1022,E962,E900,E833,E768,E708,E645,E580,E515,E453,E385,E319,E259,E195,E126,E50)</f>
        <v>46060.5</v>
      </c>
      <c r="F1261" s="16">
        <f t="shared" si="332"/>
        <v>51080.28</v>
      </c>
      <c r="G1261" s="107">
        <f t="shared" si="313"/>
        <v>110.89823167355976</v>
      </c>
      <c r="H1261" s="1039">
        <f>F1258+F1259+F1264+F1265+F1267+F1268*10+F1272</f>
        <v>186284.07</v>
      </c>
      <c r="I1261" s="114"/>
      <c r="J1261" s="115"/>
      <c r="K1261" s="34"/>
      <c r="L1261" s="7"/>
      <c r="M1261" s="34"/>
      <c r="N1261" s="7"/>
      <c r="O1261" s="10"/>
      <c r="P1261" s="120"/>
      <c r="Q1261" s="120"/>
      <c r="R1261" s="120"/>
      <c r="S1261" s="120"/>
      <c r="T1261" s="809"/>
      <c r="U1261" s="120"/>
      <c r="V1261" s="120"/>
      <c r="W1261" s="120"/>
      <c r="X1261" s="120"/>
      <c r="Y1261" s="120"/>
      <c r="Z1261" s="120"/>
      <c r="AA1261" s="120"/>
      <c r="AB1261" s="1023"/>
      <c r="AC1261" s="1027">
        <f>SUM(AC1181,AC1146,AC1081,AC1020,AC963,AC898,AC830,AC765,AC712,AC645,AC575,AC514,AC448,AC382,AC319,AC257,AC195,AC128,AC50)</f>
        <v>0</v>
      </c>
      <c r="AD1261" s="196" t="e">
        <f>#REF!*1000</f>
        <v>#REF!</v>
      </c>
      <c r="AE1261" s="196"/>
      <c r="AF1261" s="907">
        <f t="shared" si="298"/>
        <v>0</v>
      </c>
      <c r="AG1261" s="277">
        <f t="shared" si="299"/>
        <v>0</v>
      </c>
      <c r="AH1261" s="277"/>
      <c r="AI1261" s="1056"/>
      <c r="AJ1261" s="59">
        <f t="shared" si="295"/>
        <v>-81292</v>
      </c>
      <c r="AM1261" s="277"/>
    </row>
    <row r="1262" spans="1:197" ht="60" x14ac:dyDescent="0.25">
      <c r="A1262" s="18">
        <v>1</v>
      </c>
      <c r="B1262" s="18">
        <v>1</v>
      </c>
      <c r="C1262" s="649" t="s">
        <v>455</v>
      </c>
      <c r="D1262" s="16">
        <f>D1182+D127+D51</f>
        <v>97550</v>
      </c>
      <c r="E1262" s="16">
        <f t="shared" ref="E1262:F1262" si="333">E1182+E127+E51</f>
        <v>16258.000000000002</v>
      </c>
      <c r="F1262" s="16">
        <f t="shared" si="333"/>
        <v>24250</v>
      </c>
      <c r="G1262" s="107">
        <f t="shared" si="313"/>
        <v>149.15733792594415</v>
      </c>
      <c r="H1262" s="8"/>
      <c r="I1262" s="114"/>
      <c r="J1262" s="36"/>
      <c r="K1262" s="117"/>
      <c r="L1262" s="36"/>
      <c r="M1262" s="117"/>
      <c r="N1262" s="36"/>
      <c r="O1262" s="10"/>
      <c r="P1262" s="413"/>
      <c r="Q1262" s="413"/>
      <c r="R1262" s="413"/>
      <c r="S1262" s="413"/>
      <c r="T1262" s="811"/>
      <c r="U1262" s="413"/>
      <c r="V1262" s="413"/>
      <c r="W1262" s="413"/>
      <c r="X1262" s="413"/>
      <c r="Y1262" s="413"/>
      <c r="Z1262" s="413"/>
      <c r="AA1262" s="413"/>
      <c r="AB1262" s="1023"/>
      <c r="AC1262" s="1031">
        <f>SUM(AC1182,AC1147,AC1082,AC1021,AC964,AC899,AC831,AC766,AC713,AC646,AC576,AC515,AC449,AC383,AC320,AC258,AC196,AC129,AC51)</f>
        <v>0</v>
      </c>
      <c r="AD1262" s="196" t="e">
        <f>#REF!*1000</f>
        <v>#REF!</v>
      </c>
      <c r="AE1262" s="196"/>
      <c r="AF1262" s="907">
        <f t="shared" si="298"/>
        <v>0</v>
      </c>
      <c r="AG1262" s="277">
        <f t="shared" si="299"/>
        <v>0</v>
      </c>
      <c r="AH1262" s="277"/>
      <c r="AI1262" s="1056"/>
      <c r="AJ1262" s="59">
        <f t="shared" si="295"/>
        <v>-14166.666666666666</v>
      </c>
      <c r="AK1262" s="59"/>
      <c r="AL1262" s="59"/>
      <c r="AM1262" s="277"/>
      <c r="AN1262" s="59"/>
      <c r="AO1262" s="59"/>
      <c r="AP1262" s="59"/>
      <c r="AQ1262" s="59"/>
      <c r="AR1262" s="59"/>
      <c r="AS1262" s="59"/>
      <c r="AT1262" s="59"/>
      <c r="AU1262" s="59"/>
      <c r="AV1262" s="59"/>
      <c r="AW1262" s="59"/>
      <c r="AX1262" s="59"/>
      <c r="AY1262" s="59"/>
      <c r="AZ1262" s="59"/>
      <c r="BA1262" s="59"/>
      <c r="BB1262" s="59"/>
      <c r="BC1262" s="59"/>
      <c r="BD1262" s="59"/>
      <c r="BE1262" s="59"/>
      <c r="BF1262" s="59"/>
      <c r="BG1262" s="59"/>
      <c r="BH1262" s="59"/>
      <c r="BI1262" s="59"/>
      <c r="BJ1262" s="59"/>
      <c r="BK1262" s="59"/>
      <c r="BL1262" s="59"/>
      <c r="BM1262" s="59"/>
      <c r="BN1262" s="59"/>
      <c r="BO1262" s="59"/>
      <c r="BP1262" s="59"/>
      <c r="BQ1262" s="59"/>
      <c r="BR1262" s="59"/>
      <c r="BS1262" s="59"/>
      <c r="BT1262" s="59"/>
      <c r="BU1262" s="59"/>
      <c r="BV1262" s="59"/>
      <c r="BW1262" s="59"/>
      <c r="BX1262" s="59"/>
      <c r="BY1262" s="59"/>
      <c r="BZ1262" s="59"/>
      <c r="CA1262" s="59"/>
      <c r="CB1262" s="59"/>
      <c r="CC1262" s="59"/>
      <c r="CD1262" s="59"/>
      <c r="CE1262" s="59"/>
      <c r="CF1262" s="59"/>
      <c r="CG1262" s="59"/>
      <c r="CH1262" s="59"/>
      <c r="CI1262" s="59"/>
      <c r="CJ1262" s="59"/>
      <c r="CK1262" s="59"/>
      <c r="CL1262" s="59"/>
      <c r="CM1262" s="59"/>
      <c r="CN1262" s="59"/>
      <c r="CO1262" s="59"/>
      <c r="CP1262" s="59"/>
      <c r="CQ1262" s="59"/>
      <c r="CR1262" s="59"/>
      <c r="CS1262" s="59"/>
      <c r="CT1262" s="59"/>
      <c r="CU1262" s="59"/>
      <c r="CV1262" s="59"/>
      <c r="CW1262" s="59"/>
      <c r="CX1262" s="59"/>
      <c r="CY1262" s="59"/>
      <c r="CZ1262" s="59"/>
      <c r="DA1262" s="59"/>
      <c r="DB1262" s="59"/>
      <c r="DC1262" s="59"/>
      <c r="DD1262" s="59"/>
      <c r="DE1262" s="59"/>
      <c r="DF1262" s="59"/>
      <c r="DG1262" s="59"/>
      <c r="DH1262" s="59"/>
      <c r="DI1262" s="59"/>
      <c r="DJ1262" s="59"/>
      <c r="DK1262" s="59"/>
      <c r="DL1262" s="59"/>
      <c r="DM1262" s="59"/>
      <c r="DN1262" s="59"/>
      <c r="DO1262" s="59"/>
      <c r="DP1262" s="59"/>
      <c r="DQ1262" s="59"/>
      <c r="DR1262" s="59"/>
      <c r="DS1262" s="59"/>
      <c r="DT1262" s="59"/>
      <c r="DU1262" s="59"/>
      <c r="DV1262" s="59"/>
      <c r="DW1262" s="59"/>
      <c r="DX1262" s="59"/>
      <c r="DY1262" s="59"/>
      <c r="DZ1262" s="59"/>
      <c r="EA1262" s="59"/>
      <c r="EB1262" s="59"/>
      <c r="EC1262" s="59"/>
      <c r="ED1262" s="59"/>
      <c r="EE1262" s="59"/>
      <c r="EF1262" s="59"/>
      <c r="EG1262" s="59"/>
      <c r="EH1262" s="59"/>
      <c r="EI1262" s="59"/>
      <c r="EJ1262" s="59"/>
      <c r="EK1262" s="59"/>
      <c r="EL1262" s="59"/>
      <c r="EM1262" s="59"/>
      <c r="EN1262" s="59"/>
      <c r="EO1262" s="59"/>
      <c r="EP1262" s="59"/>
      <c r="EQ1262" s="59"/>
      <c r="ER1262" s="59"/>
      <c r="ES1262" s="59"/>
      <c r="ET1262" s="59"/>
      <c r="EU1262" s="59"/>
      <c r="EV1262" s="59"/>
      <c r="EW1262" s="59"/>
      <c r="EX1262" s="59"/>
      <c r="EY1262" s="59"/>
      <c r="EZ1262" s="59"/>
      <c r="FA1262" s="59"/>
      <c r="FB1262" s="59"/>
      <c r="FC1262" s="59"/>
      <c r="FD1262" s="59"/>
      <c r="FE1262" s="59"/>
      <c r="FF1262" s="59"/>
      <c r="FG1262" s="59"/>
      <c r="FH1262" s="59"/>
      <c r="FI1262" s="59"/>
      <c r="FJ1262" s="59"/>
      <c r="FK1262" s="59"/>
      <c r="FL1262" s="59"/>
      <c r="FM1262" s="59"/>
      <c r="FN1262" s="59"/>
      <c r="FO1262" s="59"/>
      <c r="FP1262" s="59"/>
      <c r="FQ1262" s="59"/>
      <c r="FR1262" s="59"/>
      <c r="FS1262" s="59"/>
      <c r="FT1262" s="59"/>
      <c r="FU1262" s="59"/>
      <c r="FV1262" s="59"/>
      <c r="FW1262" s="59"/>
      <c r="FX1262" s="59"/>
      <c r="FY1262" s="59"/>
      <c r="FZ1262" s="59"/>
      <c r="GA1262" s="59"/>
      <c r="GB1262" s="59"/>
      <c r="GC1262" s="59"/>
      <c r="GD1262" s="59"/>
      <c r="GE1262" s="59"/>
      <c r="GF1262" s="59"/>
      <c r="GG1262" s="59"/>
      <c r="GH1262" s="59"/>
      <c r="GI1262" s="59"/>
      <c r="GJ1262" s="59"/>
      <c r="GK1262" s="59"/>
      <c r="GL1262" s="59"/>
      <c r="GM1262" s="59"/>
      <c r="GN1262" s="59"/>
      <c r="GO1262" s="59"/>
    </row>
    <row r="1263" spans="1:197" ht="60" x14ac:dyDescent="0.25">
      <c r="A1263" s="18">
        <v>1</v>
      </c>
      <c r="B1263" s="18">
        <v>1</v>
      </c>
      <c r="C1263" s="649" t="s">
        <v>493</v>
      </c>
      <c r="D1263" s="16">
        <f>D128</f>
        <v>17000</v>
      </c>
      <c r="E1263" s="16">
        <f t="shared" ref="E1263:F1263" si="334">E128</f>
        <v>2833.3333333333335</v>
      </c>
      <c r="F1263" s="16">
        <f t="shared" si="334"/>
        <v>0</v>
      </c>
      <c r="G1263" s="107">
        <f t="shared" si="313"/>
        <v>0</v>
      </c>
      <c r="H1263" s="8"/>
      <c r="I1263" s="114"/>
      <c r="J1263" s="36"/>
      <c r="K1263" s="117"/>
      <c r="L1263" s="36"/>
      <c r="M1263" s="117"/>
      <c r="N1263" s="36"/>
      <c r="O1263" s="10"/>
      <c r="P1263" s="413"/>
      <c r="Q1263" s="413"/>
      <c r="R1263" s="413"/>
      <c r="S1263" s="413"/>
      <c r="T1263" s="811"/>
      <c r="U1263" s="413"/>
      <c r="V1263" s="413"/>
      <c r="W1263" s="413"/>
      <c r="X1263" s="413"/>
      <c r="Y1263" s="413"/>
      <c r="Z1263" s="413"/>
      <c r="AA1263" s="413"/>
      <c r="AB1263" s="1023"/>
      <c r="AC1263" s="1031">
        <f>AC130</f>
        <v>0</v>
      </c>
      <c r="AD1263" s="196" t="e">
        <f>#REF!*1000</f>
        <v>#REF!</v>
      </c>
      <c r="AE1263" s="196"/>
      <c r="AF1263" s="907">
        <f t="shared" si="298"/>
        <v>0</v>
      </c>
      <c r="AG1263" s="277" t="e">
        <f t="shared" si="299"/>
        <v>#DIV/0!</v>
      </c>
      <c r="AH1263" s="277"/>
      <c r="AI1263" s="1056"/>
      <c r="AJ1263" s="59">
        <f t="shared" si="295"/>
        <v>-2850</v>
      </c>
      <c r="AK1263" s="59"/>
      <c r="AL1263" s="59"/>
      <c r="AM1263" s="277"/>
      <c r="AN1263" s="59"/>
      <c r="AO1263" s="59"/>
      <c r="AP1263" s="59"/>
      <c r="AQ1263" s="59"/>
      <c r="AR1263" s="59"/>
      <c r="AS1263" s="59"/>
      <c r="AT1263" s="59"/>
      <c r="AU1263" s="59"/>
      <c r="AV1263" s="59"/>
      <c r="AW1263" s="59"/>
      <c r="AX1263" s="59"/>
      <c r="AY1263" s="59"/>
      <c r="AZ1263" s="59"/>
      <c r="BA1263" s="59"/>
      <c r="BB1263" s="59"/>
      <c r="BC1263" s="59"/>
      <c r="BD1263" s="59"/>
      <c r="BE1263" s="59"/>
      <c r="BF1263" s="59"/>
      <c r="BG1263" s="59"/>
      <c r="BH1263" s="59"/>
      <c r="BI1263" s="59"/>
      <c r="BJ1263" s="59"/>
      <c r="BK1263" s="59"/>
      <c r="BL1263" s="59"/>
      <c r="BM1263" s="59"/>
      <c r="BN1263" s="59"/>
      <c r="BO1263" s="59"/>
      <c r="BP1263" s="59"/>
      <c r="BQ1263" s="59"/>
      <c r="BR1263" s="59"/>
      <c r="BS1263" s="59"/>
      <c r="BT1263" s="59"/>
      <c r="BU1263" s="59"/>
      <c r="BV1263" s="59"/>
      <c r="BW1263" s="59"/>
      <c r="BX1263" s="59"/>
      <c r="BY1263" s="59"/>
      <c r="BZ1263" s="59"/>
      <c r="CA1263" s="59"/>
      <c r="CB1263" s="59"/>
      <c r="CC1263" s="59"/>
      <c r="CD1263" s="59"/>
      <c r="CE1263" s="59"/>
      <c r="CF1263" s="59"/>
      <c r="CG1263" s="59"/>
      <c r="CH1263" s="59"/>
      <c r="CI1263" s="59"/>
      <c r="CJ1263" s="59"/>
      <c r="CK1263" s="59"/>
      <c r="CL1263" s="59"/>
      <c r="CM1263" s="59"/>
      <c r="CN1263" s="59"/>
      <c r="CO1263" s="59"/>
      <c r="CP1263" s="59"/>
      <c r="CQ1263" s="59"/>
      <c r="CR1263" s="59"/>
      <c r="CS1263" s="59"/>
      <c r="CT1263" s="59"/>
      <c r="CU1263" s="59"/>
      <c r="CV1263" s="59"/>
      <c r="CW1263" s="59"/>
      <c r="CX1263" s="59"/>
      <c r="CY1263" s="59"/>
      <c r="CZ1263" s="59"/>
      <c r="DA1263" s="59"/>
      <c r="DB1263" s="59"/>
      <c r="DC1263" s="59"/>
      <c r="DD1263" s="59"/>
      <c r="DE1263" s="59"/>
      <c r="DF1263" s="59"/>
      <c r="DG1263" s="59"/>
      <c r="DH1263" s="59"/>
      <c r="DI1263" s="59"/>
      <c r="DJ1263" s="59"/>
      <c r="DK1263" s="59"/>
      <c r="DL1263" s="59"/>
      <c r="DM1263" s="59"/>
      <c r="DN1263" s="59"/>
      <c r="DO1263" s="59"/>
      <c r="DP1263" s="59"/>
      <c r="DQ1263" s="59"/>
      <c r="DR1263" s="59"/>
      <c r="DS1263" s="59"/>
      <c r="DT1263" s="59"/>
      <c r="DU1263" s="59"/>
      <c r="DV1263" s="59"/>
      <c r="DW1263" s="59"/>
      <c r="DX1263" s="59"/>
      <c r="DY1263" s="59"/>
      <c r="DZ1263" s="59"/>
      <c r="EA1263" s="59"/>
      <c r="EB1263" s="59"/>
      <c r="EC1263" s="59"/>
      <c r="ED1263" s="59"/>
      <c r="EE1263" s="59"/>
      <c r="EF1263" s="59"/>
      <c r="EG1263" s="59"/>
      <c r="EH1263" s="59"/>
      <c r="EI1263" s="59"/>
      <c r="EJ1263" s="59"/>
      <c r="EK1263" s="59"/>
      <c r="EL1263" s="59"/>
      <c r="EM1263" s="59"/>
      <c r="EN1263" s="59"/>
      <c r="EO1263" s="59"/>
      <c r="EP1263" s="59"/>
      <c r="EQ1263" s="59"/>
      <c r="ER1263" s="59"/>
      <c r="ES1263" s="59"/>
      <c r="ET1263" s="59"/>
      <c r="EU1263" s="59"/>
      <c r="EV1263" s="59"/>
      <c r="EW1263" s="59"/>
      <c r="EX1263" s="59"/>
      <c r="EY1263" s="59"/>
      <c r="EZ1263" s="59"/>
      <c r="FA1263" s="59"/>
      <c r="FB1263" s="59"/>
      <c r="FC1263" s="59"/>
      <c r="FD1263" s="59"/>
      <c r="FE1263" s="59"/>
      <c r="FF1263" s="59"/>
      <c r="FG1263" s="59"/>
      <c r="FH1263" s="59"/>
      <c r="FI1263" s="59"/>
      <c r="FJ1263" s="59"/>
      <c r="FK1263" s="59"/>
      <c r="FL1263" s="59"/>
      <c r="FM1263" s="59"/>
      <c r="FN1263" s="59"/>
      <c r="FO1263" s="59"/>
      <c r="FP1263" s="59"/>
      <c r="FQ1263" s="59"/>
      <c r="FR1263" s="59"/>
      <c r="FS1263" s="59"/>
      <c r="FT1263" s="59"/>
      <c r="FU1263" s="59"/>
      <c r="FV1263" s="59"/>
      <c r="FW1263" s="59"/>
      <c r="FX1263" s="59"/>
      <c r="FY1263" s="59"/>
      <c r="FZ1263" s="59"/>
      <c r="GA1263" s="59"/>
      <c r="GB1263" s="59"/>
      <c r="GC1263" s="59"/>
      <c r="GD1263" s="59"/>
      <c r="GE1263" s="59"/>
      <c r="GF1263" s="59"/>
      <c r="GG1263" s="59"/>
      <c r="GH1263" s="59"/>
      <c r="GI1263" s="59"/>
      <c r="GJ1263" s="59"/>
      <c r="GK1263" s="59"/>
      <c r="GL1263" s="59"/>
      <c r="GM1263" s="59"/>
      <c r="GN1263" s="59"/>
      <c r="GO1263" s="59"/>
    </row>
    <row r="1264" spans="1:197" ht="60" x14ac:dyDescent="0.25">
      <c r="A1264" s="18">
        <v>1</v>
      </c>
      <c r="B1264" s="18">
        <v>1</v>
      </c>
      <c r="C1264" s="649" t="s">
        <v>456</v>
      </c>
      <c r="D1264" s="16">
        <f>D1183</f>
        <v>3420</v>
      </c>
      <c r="E1264" s="16">
        <f t="shared" ref="E1264:F1264" si="335">E1183</f>
        <v>570</v>
      </c>
      <c r="F1264" s="16">
        <f t="shared" si="335"/>
        <v>634</v>
      </c>
      <c r="G1264" s="107">
        <f t="shared" si="313"/>
        <v>111.22807017543859</v>
      </c>
      <c r="H1264" s="8"/>
      <c r="I1264" s="114"/>
      <c r="J1264" s="36"/>
      <c r="K1264" s="117"/>
      <c r="L1264" s="36"/>
      <c r="M1264" s="117"/>
      <c r="N1264" s="36"/>
      <c r="O1264" s="10"/>
      <c r="P1264" s="413"/>
      <c r="Q1264" s="413"/>
      <c r="R1264" s="413"/>
      <c r="S1264" s="413"/>
      <c r="T1264" s="811"/>
      <c r="U1264" s="413"/>
      <c r="V1264" s="413"/>
      <c r="W1264" s="413"/>
      <c r="X1264" s="413"/>
      <c r="Y1264" s="413"/>
      <c r="Z1264" s="413"/>
      <c r="AA1264" s="413"/>
      <c r="AB1264" s="1023"/>
      <c r="AC1264" s="1031">
        <f>AC1183+AC131</f>
        <v>0</v>
      </c>
      <c r="AD1264" s="196" t="e">
        <f>#REF!*1000</f>
        <v>#REF!</v>
      </c>
      <c r="AE1264" s="196"/>
      <c r="AF1264" s="907">
        <f t="shared" si="298"/>
        <v>0</v>
      </c>
      <c r="AG1264" s="277">
        <f t="shared" si="299"/>
        <v>0</v>
      </c>
      <c r="AH1264" s="277"/>
      <c r="AI1264" s="1056"/>
      <c r="AJ1264" s="59">
        <f t="shared" si="295"/>
        <v>-56638.833333333328</v>
      </c>
      <c r="AK1264" s="59"/>
      <c r="AL1264" s="59"/>
      <c r="AM1264" s="277"/>
      <c r="AN1264" s="59"/>
      <c r="AO1264" s="59"/>
      <c r="AP1264" s="59"/>
      <c r="AQ1264" s="59"/>
      <c r="AR1264" s="59"/>
      <c r="AS1264" s="59"/>
      <c r="AT1264" s="59"/>
      <c r="AU1264" s="59"/>
      <c r="AV1264" s="59"/>
      <c r="AW1264" s="59"/>
      <c r="AX1264" s="59"/>
      <c r="AY1264" s="59"/>
      <c r="AZ1264" s="59"/>
      <c r="BA1264" s="59"/>
      <c r="BB1264" s="59"/>
      <c r="BC1264" s="59"/>
      <c r="BD1264" s="59"/>
      <c r="BE1264" s="59"/>
      <c r="BF1264" s="59"/>
      <c r="BG1264" s="59"/>
      <c r="BH1264" s="59"/>
      <c r="BI1264" s="59"/>
      <c r="BJ1264" s="59"/>
      <c r="BK1264" s="59"/>
      <c r="BL1264" s="59"/>
      <c r="BM1264" s="59"/>
      <c r="BN1264" s="59"/>
      <c r="BO1264" s="59"/>
      <c r="BP1264" s="59"/>
      <c r="BQ1264" s="59"/>
      <c r="BR1264" s="59"/>
      <c r="BS1264" s="59"/>
      <c r="BT1264" s="59"/>
      <c r="BU1264" s="59"/>
      <c r="BV1264" s="59"/>
      <c r="BW1264" s="59"/>
      <c r="BX1264" s="59"/>
      <c r="BY1264" s="59"/>
      <c r="BZ1264" s="59"/>
      <c r="CA1264" s="59"/>
      <c r="CB1264" s="59"/>
      <c r="CC1264" s="59"/>
      <c r="CD1264" s="59"/>
      <c r="CE1264" s="59"/>
      <c r="CF1264" s="59"/>
      <c r="CG1264" s="59"/>
      <c r="CH1264" s="59"/>
      <c r="CI1264" s="59"/>
      <c r="CJ1264" s="59"/>
      <c r="CK1264" s="59"/>
      <c r="CL1264" s="59"/>
      <c r="CM1264" s="59"/>
      <c r="CN1264" s="59"/>
      <c r="CO1264" s="59"/>
      <c r="CP1264" s="59"/>
      <c r="CQ1264" s="59"/>
      <c r="CR1264" s="59"/>
      <c r="CS1264" s="59"/>
      <c r="CT1264" s="59"/>
      <c r="CU1264" s="59"/>
      <c r="CV1264" s="59"/>
      <c r="CW1264" s="59"/>
      <c r="CX1264" s="59"/>
      <c r="CY1264" s="59"/>
      <c r="CZ1264" s="59"/>
      <c r="DA1264" s="59"/>
      <c r="DB1264" s="59"/>
      <c r="DC1264" s="59"/>
      <c r="DD1264" s="59"/>
      <c r="DE1264" s="59"/>
      <c r="DF1264" s="59"/>
      <c r="DG1264" s="59"/>
      <c r="DH1264" s="59"/>
      <c r="DI1264" s="59"/>
      <c r="DJ1264" s="59"/>
      <c r="DK1264" s="59"/>
      <c r="DL1264" s="59"/>
      <c r="DM1264" s="59"/>
      <c r="DN1264" s="59"/>
      <c r="DO1264" s="59"/>
      <c r="DP1264" s="59"/>
      <c r="DQ1264" s="59"/>
      <c r="DR1264" s="59"/>
      <c r="DS1264" s="59"/>
      <c r="DT1264" s="59"/>
      <c r="DU1264" s="59"/>
      <c r="DV1264" s="59"/>
      <c r="DW1264" s="59"/>
      <c r="DX1264" s="59"/>
      <c r="DY1264" s="59"/>
      <c r="DZ1264" s="59"/>
      <c r="EA1264" s="59"/>
      <c r="EB1264" s="59"/>
      <c r="EC1264" s="59"/>
      <c r="ED1264" s="59"/>
      <c r="EE1264" s="59"/>
      <c r="EF1264" s="59"/>
      <c r="EG1264" s="59"/>
      <c r="EH1264" s="59"/>
      <c r="EI1264" s="59"/>
      <c r="EJ1264" s="59"/>
      <c r="EK1264" s="59"/>
      <c r="EL1264" s="59"/>
      <c r="EM1264" s="59"/>
      <c r="EN1264" s="59"/>
      <c r="EO1264" s="59"/>
      <c r="EP1264" s="59"/>
      <c r="EQ1264" s="59"/>
      <c r="ER1264" s="59"/>
      <c r="ES1264" s="59"/>
      <c r="ET1264" s="59"/>
      <c r="EU1264" s="59"/>
      <c r="EV1264" s="59"/>
      <c r="EW1264" s="59"/>
      <c r="EX1264" s="59"/>
      <c r="EY1264" s="59"/>
      <c r="EZ1264" s="59"/>
      <c r="FA1264" s="59"/>
      <c r="FB1264" s="59"/>
      <c r="FC1264" s="59"/>
      <c r="FD1264" s="59"/>
      <c r="FE1264" s="59"/>
      <c r="FF1264" s="59"/>
      <c r="FG1264" s="59"/>
      <c r="FH1264" s="59"/>
      <c r="FI1264" s="59"/>
      <c r="FJ1264" s="59"/>
      <c r="FK1264" s="59"/>
      <c r="FL1264" s="59"/>
      <c r="FM1264" s="59"/>
      <c r="FN1264" s="59"/>
      <c r="FO1264" s="59"/>
      <c r="FP1264" s="59"/>
      <c r="FQ1264" s="59"/>
      <c r="FR1264" s="59"/>
      <c r="FS1264" s="59"/>
      <c r="FT1264" s="59"/>
      <c r="FU1264" s="59"/>
      <c r="FV1264" s="59"/>
      <c r="FW1264" s="59"/>
      <c r="FX1264" s="59"/>
      <c r="FY1264" s="59"/>
      <c r="FZ1264" s="59"/>
      <c r="GA1264" s="59"/>
      <c r="GB1264" s="59"/>
      <c r="GC1264" s="59"/>
      <c r="GD1264" s="59"/>
      <c r="GE1264" s="59"/>
      <c r="GF1264" s="59"/>
      <c r="GG1264" s="59"/>
      <c r="GH1264" s="59"/>
      <c r="GI1264" s="59"/>
      <c r="GJ1264" s="59"/>
      <c r="GK1264" s="59"/>
      <c r="GL1264" s="59"/>
      <c r="GM1264" s="59"/>
      <c r="GN1264" s="59"/>
      <c r="GO1264" s="59"/>
    </row>
    <row r="1265" spans="1:197" ht="45" x14ac:dyDescent="0.25">
      <c r="A1265" s="18">
        <v>1</v>
      </c>
      <c r="B1265" s="18">
        <v>1</v>
      </c>
      <c r="C1265" s="647" t="s">
        <v>457</v>
      </c>
      <c r="D1265" s="16">
        <f>D1184+D835+D130+D53</f>
        <v>67967</v>
      </c>
      <c r="E1265" s="16">
        <f t="shared" ref="E1265:F1265" si="336">E1184+E835+E130+E53</f>
        <v>11328.166666666668</v>
      </c>
      <c r="F1265" s="16">
        <f t="shared" si="336"/>
        <v>9868</v>
      </c>
      <c r="G1265" s="107">
        <f t="shared" si="313"/>
        <v>87.110300283952967</v>
      </c>
      <c r="H1265" s="8"/>
      <c r="I1265" s="114"/>
      <c r="J1265" s="36"/>
      <c r="K1265" s="117"/>
      <c r="L1265" s="36"/>
      <c r="M1265" s="117"/>
      <c r="N1265" s="36"/>
      <c r="O1265" s="10"/>
      <c r="P1265" s="413"/>
      <c r="Q1265" s="413"/>
      <c r="R1265" s="413"/>
      <c r="S1265" s="413"/>
      <c r="T1265" s="811"/>
      <c r="U1265" s="413"/>
      <c r="V1265" s="413"/>
      <c r="W1265" s="413"/>
      <c r="X1265" s="413"/>
      <c r="Y1265" s="413"/>
      <c r="Z1265" s="413"/>
      <c r="AA1265" s="413"/>
      <c r="AB1265" s="1023"/>
      <c r="AC1265" s="1031">
        <f>SUM(AC1184,AC1149,AC832,AC132,AC53)</f>
        <v>0</v>
      </c>
      <c r="AD1265" s="196" t="e">
        <f>#REF!*1000</f>
        <v>#REF!</v>
      </c>
      <c r="AE1265" s="196"/>
      <c r="AF1265" s="907">
        <f t="shared" si="298"/>
        <v>0</v>
      </c>
      <c r="AG1265" s="277">
        <f t="shared" si="299"/>
        <v>0</v>
      </c>
      <c r="AH1265" s="277"/>
      <c r="AI1265" s="1056"/>
      <c r="AJ1265" s="59">
        <f t="shared" si="295"/>
        <v>-1761</v>
      </c>
      <c r="AK1265" s="59"/>
      <c r="AL1265" s="59"/>
      <c r="AM1265" s="277"/>
      <c r="AN1265" s="59"/>
      <c r="AO1265" s="59"/>
      <c r="AP1265" s="59"/>
      <c r="AQ1265" s="59"/>
      <c r="AR1265" s="59"/>
      <c r="AS1265" s="59"/>
      <c r="AT1265" s="59"/>
      <c r="AU1265" s="59"/>
      <c r="AV1265" s="59"/>
      <c r="AW1265" s="59"/>
      <c r="AX1265" s="59"/>
      <c r="AY1265" s="59"/>
      <c r="AZ1265" s="59"/>
      <c r="BA1265" s="59"/>
      <c r="BB1265" s="59"/>
      <c r="BC1265" s="59"/>
      <c r="BD1265" s="59"/>
      <c r="BE1265" s="59"/>
      <c r="BF1265" s="59"/>
      <c r="BG1265" s="59"/>
      <c r="BH1265" s="59"/>
      <c r="BI1265" s="59"/>
      <c r="BJ1265" s="59"/>
      <c r="BK1265" s="59"/>
      <c r="BL1265" s="59"/>
      <c r="BM1265" s="59"/>
      <c r="BN1265" s="59"/>
      <c r="BO1265" s="59"/>
      <c r="BP1265" s="59"/>
      <c r="BQ1265" s="59"/>
      <c r="BR1265" s="59"/>
      <c r="BS1265" s="59"/>
      <c r="BT1265" s="59"/>
      <c r="BU1265" s="59"/>
      <c r="BV1265" s="59"/>
      <c r="BW1265" s="59"/>
      <c r="BX1265" s="59"/>
      <c r="BY1265" s="59"/>
      <c r="BZ1265" s="59"/>
      <c r="CA1265" s="59"/>
      <c r="CB1265" s="59"/>
      <c r="CC1265" s="59"/>
      <c r="CD1265" s="59"/>
      <c r="CE1265" s="59"/>
      <c r="CF1265" s="59"/>
      <c r="CG1265" s="59"/>
      <c r="CH1265" s="59"/>
      <c r="CI1265" s="59"/>
      <c r="CJ1265" s="59"/>
      <c r="CK1265" s="59"/>
      <c r="CL1265" s="59"/>
      <c r="CM1265" s="59"/>
      <c r="CN1265" s="59"/>
      <c r="CO1265" s="59"/>
      <c r="CP1265" s="59"/>
      <c r="CQ1265" s="59"/>
      <c r="CR1265" s="59"/>
      <c r="CS1265" s="59"/>
      <c r="CT1265" s="59"/>
      <c r="CU1265" s="59"/>
      <c r="CV1265" s="59"/>
      <c r="CW1265" s="59"/>
      <c r="CX1265" s="59"/>
      <c r="CY1265" s="59"/>
      <c r="CZ1265" s="59"/>
      <c r="DA1265" s="59"/>
      <c r="DB1265" s="59"/>
      <c r="DC1265" s="59"/>
      <c r="DD1265" s="59"/>
      <c r="DE1265" s="59"/>
      <c r="DF1265" s="59"/>
      <c r="DG1265" s="59"/>
      <c r="DH1265" s="59"/>
      <c r="DI1265" s="59"/>
      <c r="DJ1265" s="59"/>
      <c r="DK1265" s="59"/>
      <c r="DL1265" s="59"/>
      <c r="DM1265" s="59"/>
      <c r="DN1265" s="59"/>
      <c r="DO1265" s="59"/>
      <c r="DP1265" s="59"/>
      <c r="DQ1265" s="59"/>
      <c r="DR1265" s="59"/>
      <c r="DS1265" s="59"/>
      <c r="DT1265" s="59"/>
      <c r="DU1265" s="59"/>
      <c r="DV1265" s="59"/>
      <c r="DW1265" s="59"/>
      <c r="DX1265" s="59"/>
      <c r="DY1265" s="59"/>
      <c r="DZ1265" s="59"/>
      <c r="EA1265" s="59"/>
      <c r="EB1265" s="59"/>
      <c r="EC1265" s="59"/>
      <c r="ED1265" s="59"/>
      <c r="EE1265" s="59"/>
      <c r="EF1265" s="59"/>
      <c r="EG1265" s="59"/>
      <c r="EH1265" s="59"/>
      <c r="EI1265" s="59"/>
      <c r="EJ1265" s="59"/>
      <c r="EK1265" s="59"/>
      <c r="EL1265" s="59"/>
      <c r="EM1265" s="59"/>
      <c r="EN1265" s="59"/>
      <c r="EO1265" s="59"/>
      <c r="EP1265" s="59"/>
      <c r="EQ1265" s="59"/>
      <c r="ER1265" s="59"/>
      <c r="ES1265" s="59"/>
      <c r="ET1265" s="59"/>
      <c r="EU1265" s="59"/>
      <c r="EV1265" s="59"/>
      <c r="EW1265" s="59"/>
      <c r="EX1265" s="59"/>
      <c r="EY1265" s="59"/>
      <c r="EZ1265" s="59"/>
      <c r="FA1265" s="59"/>
      <c r="FB1265" s="59"/>
      <c r="FC1265" s="59"/>
      <c r="FD1265" s="59"/>
      <c r="FE1265" s="59"/>
      <c r="FF1265" s="59"/>
      <c r="FG1265" s="59"/>
      <c r="FH1265" s="59"/>
      <c r="FI1265" s="59"/>
      <c r="FJ1265" s="59"/>
      <c r="FK1265" s="59"/>
      <c r="FL1265" s="59"/>
      <c r="FM1265" s="59"/>
      <c r="FN1265" s="59"/>
      <c r="FO1265" s="59"/>
      <c r="FP1265" s="59"/>
      <c r="FQ1265" s="59"/>
      <c r="FR1265" s="59"/>
      <c r="FS1265" s="59"/>
      <c r="FT1265" s="59"/>
      <c r="FU1265" s="59"/>
      <c r="FV1265" s="59"/>
      <c r="FW1265" s="59"/>
      <c r="FX1265" s="59"/>
      <c r="FY1265" s="59"/>
      <c r="FZ1265" s="59"/>
      <c r="GA1265" s="59"/>
      <c r="GB1265" s="59"/>
      <c r="GC1265" s="59"/>
      <c r="GD1265" s="59"/>
      <c r="GE1265" s="59"/>
      <c r="GF1265" s="59"/>
      <c r="GG1265" s="59"/>
      <c r="GH1265" s="59"/>
      <c r="GI1265" s="59"/>
      <c r="GJ1265" s="59"/>
      <c r="GK1265" s="59"/>
      <c r="GL1265" s="59"/>
      <c r="GM1265" s="59"/>
      <c r="GN1265" s="59"/>
      <c r="GO1265" s="59"/>
    </row>
    <row r="1266" spans="1:197" ht="90" x14ac:dyDescent="0.25">
      <c r="B1266" s="18">
        <v>1</v>
      </c>
      <c r="C1266" s="647" t="s">
        <v>458</v>
      </c>
      <c r="D1266" s="16">
        <f>SUM(D1185,D1151,D1087,D1025,D965,D903,D836,D772,D711,D649,D583,D518,D456,D388,D322,D262,D198,D131,D54)</f>
        <v>2112</v>
      </c>
      <c r="E1266" s="16">
        <f t="shared" ref="E1266:F1266" si="337">SUM(E1185,E1151,E1087,E1025,E965,E903,E836,E772,E711,E649,E583,E518,E456,E388,E322,E262,E198,E131,E54)</f>
        <v>351</v>
      </c>
      <c r="F1266" s="16">
        <f t="shared" si="337"/>
        <v>0</v>
      </c>
      <c r="G1266" s="107">
        <f t="shared" si="313"/>
        <v>0</v>
      </c>
      <c r="H1266" s="8"/>
      <c r="I1266" s="114"/>
      <c r="J1266" s="36"/>
      <c r="K1266" s="117"/>
      <c r="L1266" s="36"/>
      <c r="M1266" s="117"/>
      <c r="N1266" s="36"/>
      <c r="O1266" s="10"/>
      <c r="P1266" s="413"/>
      <c r="Q1266" s="413"/>
      <c r="R1266" s="413"/>
      <c r="S1266" s="413"/>
      <c r="T1266" s="811"/>
      <c r="U1266" s="413"/>
      <c r="V1266" s="413"/>
      <c r="W1266" s="413"/>
      <c r="X1266" s="413"/>
      <c r="Y1266" s="413"/>
      <c r="Z1266" s="413"/>
      <c r="AA1266" s="413"/>
      <c r="AB1266" s="1023"/>
      <c r="AC1266" s="1031">
        <f>SUM(AC1185,AC1150,AC1084,AC1023,AC966,AC901,AC833,AC769,AC715,AC649,AC578,AC517,AC451,AC385,AC322,AC260,AC198,AC133,AC54)</f>
        <v>0</v>
      </c>
      <c r="AD1266" s="196" t="e">
        <f>#REF!*1000</f>
        <v>#REF!</v>
      </c>
      <c r="AE1266" s="196"/>
      <c r="AF1266" s="907">
        <f t="shared" si="298"/>
        <v>0</v>
      </c>
      <c r="AG1266" s="277" t="e">
        <f t="shared" si="299"/>
        <v>#DIV/0!</v>
      </c>
      <c r="AH1266" s="277"/>
      <c r="AI1266" s="1056"/>
      <c r="AJ1266" s="59">
        <f t="shared" si="295"/>
        <v>-105774.08333333333</v>
      </c>
      <c r="AK1266" s="59"/>
      <c r="AL1266" s="59"/>
      <c r="AM1266" s="277"/>
      <c r="AN1266" s="59"/>
      <c r="AO1266" s="59"/>
      <c r="AP1266" s="59"/>
      <c r="AQ1266" s="59"/>
      <c r="AR1266" s="59"/>
      <c r="AS1266" s="59"/>
      <c r="AT1266" s="59"/>
      <c r="AU1266" s="59"/>
      <c r="AV1266" s="59"/>
      <c r="AW1266" s="59"/>
      <c r="AX1266" s="59"/>
      <c r="AY1266" s="59"/>
      <c r="AZ1266" s="59"/>
      <c r="BA1266" s="59"/>
      <c r="BB1266" s="59"/>
      <c r="BC1266" s="59"/>
      <c r="BD1266" s="59"/>
      <c r="BE1266" s="59"/>
      <c r="BF1266" s="59"/>
      <c r="BG1266" s="59"/>
      <c r="BH1266" s="59"/>
      <c r="BI1266" s="59"/>
      <c r="BJ1266" s="59"/>
      <c r="BK1266" s="59"/>
      <c r="BL1266" s="59"/>
      <c r="BM1266" s="59"/>
      <c r="BN1266" s="59"/>
      <c r="BO1266" s="59"/>
      <c r="BP1266" s="59"/>
      <c r="BQ1266" s="59"/>
      <c r="BR1266" s="59"/>
      <c r="BS1266" s="59"/>
      <c r="BT1266" s="59"/>
      <c r="BU1266" s="59"/>
      <c r="BV1266" s="59"/>
      <c r="BW1266" s="59"/>
      <c r="BX1266" s="59"/>
      <c r="BY1266" s="59"/>
      <c r="BZ1266" s="59"/>
      <c r="CA1266" s="59"/>
      <c r="CB1266" s="59"/>
      <c r="CC1266" s="59"/>
      <c r="CD1266" s="59"/>
      <c r="CE1266" s="59"/>
      <c r="CF1266" s="59"/>
      <c r="CG1266" s="59"/>
      <c r="CH1266" s="59"/>
      <c r="CI1266" s="59"/>
      <c r="CJ1266" s="59"/>
      <c r="CK1266" s="59"/>
      <c r="CL1266" s="59"/>
      <c r="CM1266" s="59"/>
      <c r="CN1266" s="59"/>
      <c r="CO1266" s="59"/>
      <c r="CP1266" s="59"/>
      <c r="CQ1266" s="59"/>
      <c r="CR1266" s="59"/>
      <c r="CS1266" s="59"/>
      <c r="CT1266" s="59"/>
      <c r="CU1266" s="59"/>
      <c r="CV1266" s="59"/>
      <c r="CW1266" s="59"/>
      <c r="CX1266" s="59"/>
      <c r="CY1266" s="59"/>
      <c r="CZ1266" s="59"/>
      <c r="DA1266" s="59"/>
      <c r="DB1266" s="59"/>
      <c r="DC1266" s="59"/>
      <c r="DD1266" s="59"/>
      <c r="DE1266" s="59"/>
      <c r="DF1266" s="59"/>
      <c r="DG1266" s="59"/>
      <c r="DH1266" s="59"/>
      <c r="DI1266" s="59"/>
      <c r="DJ1266" s="59"/>
      <c r="DK1266" s="59"/>
      <c r="DL1266" s="59"/>
      <c r="DM1266" s="59"/>
      <c r="DN1266" s="59"/>
      <c r="DO1266" s="59"/>
      <c r="DP1266" s="59"/>
      <c r="DQ1266" s="59"/>
      <c r="DR1266" s="59"/>
      <c r="DS1266" s="59"/>
      <c r="DT1266" s="59"/>
      <c r="DU1266" s="59"/>
      <c r="DV1266" s="59"/>
      <c r="DW1266" s="59"/>
      <c r="DX1266" s="59"/>
      <c r="DY1266" s="59"/>
      <c r="DZ1266" s="59"/>
      <c r="EA1266" s="59"/>
      <c r="EB1266" s="59"/>
      <c r="EC1266" s="59"/>
      <c r="ED1266" s="59"/>
      <c r="EE1266" s="59"/>
      <c r="EF1266" s="59"/>
      <c r="EG1266" s="59"/>
      <c r="EH1266" s="59"/>
      <c r="EI1266" s="59"/>
      <c r="EJ1266" s="59"/>
      <c r="EK1266" s="59"/>
      <c r="EL1266" s="59"/>
      <c r="EM1266" s="59"/>
      <c r="EN1266" s="59"/>
      <c r="EO1266" s="59"/>
      <c r="EP1266" s="59"/>
      <c r="EQ1266" s="59"/>
      <c r="ER1266" s="59"/>
      <c r="ES1266" s="59"/>
      <c r="ET1266" s="59"/>
      <c r="EU1266" s="59"/>
      <c r="EV1266" s="59"/>
      <c r="EW1266" s="59"/>
      <c r="EX1266" s="59"/>
      <c r="EY1266" s="59"/>
      <c r="EZ1266" s="59"/>
      <c r="FA1266" s="59"/>
      <c r="FB1266" s="59"/>
      <c r="FC1266" s="59"/>
      <c r="FD1266" s="59"/>
      <c r="FE1266" s="59"/>
      <c r="FF1266" s="59"/>
      <c r="FG1266" s="59"/>
      <c r="FH1266" s="59"/>
      <c r="FI1266" s="59"/>
      <c r="FJ1266" s="59"/>
      <c r="FK1266" s="59"/>
      <c r="FL1266" s="59"/>
      <c r="FM1266" s="59"/>
      <c r="FN1266" s="59"/>
      <c r="FO1266" s="59"/>
      <c r="FP1266" s="59"/>
      <c r="FQ1266" s="59"/>
      <c r="FR1266" s="59"/>
      <c r="FS1266" s="59"/>
      <c r="FT1266" s="59"/>
      <c r="FU1266" s="59"/>
      <c r="FV1266" s="59"/>
      <c r="FW1266" s="59"/>
      <c r="FX1266" s="59"/>
      <c r="FY1266" s="59"/>
      <c r="FZ1266" s="59"/>
      <c r="GA1266" s="59"/>
      <c r="GB1266" s="59"/>
      <c r="GC1266" s="59"/>
      <c r="GD1266" s="59"/>
      <c r="GE1266" s="59"/>
      <c r="GF1266" s="59"/>
      <c r="GG1266" s="59"/>
      <c r="GH1266" s="59"/>
      <c r="GI1266" s="59"/>
      <c r="GJ1266" s="59"/>
      <c r="GK1266" s="59"/>
      <c r="GL1266" s="59"/>
      <c r="GM1266" s="59"/>
      <c r="GN1266" s="59"/>
      <c r="GO1266" s="59"/>
    </row>
    <row r="1267" spans="1:197" ht="30" x14ac:dyDescent="0.25">
      <c r="B1267" s="18">
        <v>1</v>
      </c>
      <c r="C1267" s="1061" t="s">
        <v>477</v>
      </c>
      <c r="D1267" s="16">
        <f>SUM(D1152,D1088,D1026,D966,D904,D837,D773,D712,D650,D584,D519,D457,D389,D323,D263,D199,D132,D55)</f>
        <v>126932.5</v>
      </c>
      <c r="E1267" s="16">
        <f t="shared" ref="E1267:F1267" si="338">SUM(E1152,E1088,E1026,E966,E904,E837,E773,E712,E650,E584,E519,E457,E389,E323,E263,E199,E132,E55)</f>
        <v>21158.416666666668</v>
      </c>
      <c r="F1267" s="16">
        <f t="shared" si="338"/>
        <v>26206</v>
      </c>
      <c r="G1267" s="107">
        <f t="shared" si="313"/>
        <v>123.85614865636605</v>
      </c>
      <c r="H1267" s="8"/>
      <c r="I1267" s="3086"/>
      <c r="J1267" s="36"/>
      <c r="K1267" s="117"/>
      <c r="L1267" s="36"/>
      <c r="M1267" s="117"/>
      <c r="N1267" s="36"/>
      <c r="O1267" s="10"/>
      <c r="P1267" s="413">
        <f>SUM(P1152,P1088,P1026,P966,P904,P837,P773,P712,P650,P584,P519,P457,P389,P323,P263,P199,P132,P55)</f>
        <v>311490.15000000002</v>
      </c>
      <c r="Q1267" s="413">
        <f>SUM(Q1152,Q1088,Q1026,Q966,Q904,Q837,Q773,Q712,Q650,Q584,Q519,Q457,Q389,Q323,Q263,Q199,Q132,Q55)</f>
        <v>311490.15000000002</v>
      </c>
      <c r="R1267" s="413">
        <f t="shared" ref="R1267:Y1267" si="339">SUM(R1152,R1088,R1026,R966,R904,R837,R773,R712,R650,R584,R519,R457,R389,R323,R263,R199,R132,R55)</f>
        <v>51915.025000000001</v>
      </c>
      <c r="S1267" s="413">
        <f t="shared" si="339"/>
        <v>60567.940180000005</v>
      </c>
      <c r="T1267" s="811">
        <f t="shared" si="339"/>
        <v>0</v>
      </c>
      <c r="U1267" s="413">
        <f t="shared" si="339"/>
        <v>0</v>
      </c>
      <c r="V1267" s="413">
        <f t="shared" si="339"/>
        <v>8652.9151800000018</v>
      </c>
      <c r="W1267" s="413">
        <f t="shared" si="339"/>
        <v>0</v>
      </c>
      <c r="X1267" s="413">
        <f t="shared" si="339"/>
        <v>-1.2390099999999999</v>
      </c>
      <c r="Y1267" s="413">
        <f t="shared" si="339"/>
        <v>60566.70117</v>
      </c>
      <c r="Z1267" s="413">
        <f>S1267/R1267*100</f>
        <v>116.667458370674</v>
      </c>
      <c r="AA1267" s="413">
        <f>Y1267/R1267*100</f>
        <v>116.66507175909094</v>
      </c>
      <c r="AB1267" s="1023"/>
      <c r="AC1267" s="1031" t="e">
        <f>SUM(AC1151,AC1085,AC1024,AC967,AC902,AC834,AC770,AC716,AC650,AC579,AC518,AC452,AC386,AC323,AC261,AC199,AC134,AC55)</f>
        <v>#REF!</v>
      </c>
      <c r="AD1267" s="196" t="e">
        <f>#REF!*1000</f>
        <v>#REF!</v>
      </c>
      <c r="AE1267" s="196"/>
      <c r="AF1267" s="907">
        <f t="shared" si="298"/>
        <v>2453.9826285624249</v>
      </c>
      <c r="AG1267" s="277">
        <f t="shared" si="299"/>
        <v>2311.2241540105319</v>
      </c>
      <c r="AH1267" s="277"/>
      <c r="AI1267" s="1056"/>
      <c r="AJ1267" s="59">
        <f t="shared" si="295"/>
        <v>-50</v>
      </c>
      <c r="AK1267" s="59"/>
      <c r="AL1267" s="59"/>
      <c r="AM1267" s="277"/>
      <c r="AN1267" s="59"/>
      <c r="AO1267" s="59"/>
      <c r="AP1267" s="59"/>
      <c r="AQ1267" s="59"/>
      <c r="AR1267" s="59"/>
      <c r="AS1267" s="59"/>
      <c r="AT1267" s="59"/>
      <c r="AU1267" s="59"/>
      <c r="AV1267" s="59"/>
      <c r="AW1267" s="59"/>
      <c r="AX1267" s="59"/>
      <c r="AY1267" s="59"/>
      <c r="AZ1267" s="59"/>
      <c r="BA1267" s="59"/>
      <c r="BB1267" s="59"/>
      <c r="BC1267" s="59"/>
      <c r="BD1267" s="59"/>
      <c r="BE1267" s="59"/>
      <c r="BF1267" s="59"/>
      <c r="BG1267" s="59"/>
      <c r="BH1267" s="59"/>
      <c r="BI1267" s="59"/>
      <c r="BJ1267" s="59"/>
      <c r="BK1267" s="59"/>
      <c r="BL1267" s="59"/>
      <c r="BM1267" s="59"/>
      <c r="BN1267" s="59"/>
      <c r="BO1267" s="59"/>
      <c r="BP1267" s="59"/>
      <c r="BQ1267" s="59"/>
      <c r="BR1267" s="59"/>
      <c r="BS1267" s="59"/>
      <c r="BT1267" s="59"/>
      <c r="BU1267" s="59"/>
      <c r="BV1267" s="59"/>
      <c r="BW1267" s="59"/>
      <c r="BX1267" s="59"/>
      <c r="BY1267" s="59"/>
      <c r="BZ1267" s="59"/>
      <c r="CA1267" s="59"/>
      <c r="CB1267" s="59"/>
      <c r="CC1267" s="59"/>
      <c r="CD1267" s="59"/>
      <c r="CE1267" s="59"/>
      <c r="CF1267" s="59"/>
      <c r="CG1267" s="59"/>
      <c r="CH1267" s="59"/>
      <c r="CI1267" s="59"/>
      <c r="CJ1267" s="59"/>
      <c r="CK1267" s="59"/>
      <c r="CL1267" s="59"/>
      <c r="CM1267" s="59"/>
      <c r="CN1267" s="59"/>
      <c r="CO1267" s="59"/>
      <c r="CP1267" s="59"/>
      <c r="CQ1267" s="59"/>
      <c r="CR1267" s="59"/>
      <c r="CS1267" s="59"/>
      <c r="CT1267" s="59"/>
      <c r="CU1267" s="59"/>
      <c r="CV1267" s="59"/>
      <c r="CW1267" s="59"/>
      <c r="CX1267" s="59"/>
      <c r="CY1267" s="59"/>
      <c r="CZ1267" s="59"/>
      <c r="DA1267" s="59"/>
      <c r="DB1267" s="59"/>
      <c r="DC1267" s="59"/>
      <c r="DD1267" s="59"/>
      <c r="DE1267" s="59"/>
      <c r="DF1267" s="59"/>
      <c r="DG1267" s="59"/>
      <c r="DH1267" s="59"/>
      <c r="DI1267" s="59"/>
      <c r="DJ1267" s="59"/>
      <c r="DK1267" s="59"/>
      <c r="DL1267" s="59"/>
      <c r="DM1267" s="59"/>
      <c r="DN1267" s="59"/>
      <c r="DO1267" s="59"/>
      <c r="DP1267" s="59"/>
      <c r="DQ1267" s="59"/>
      <c r="DR1267" s="59"/>
      <c r="DS1267" s="59"/>
      <c r="DT1267" s="59"/>
      <c r="DU1267" s="59"/>
      <c r="DV1267" s="59"/>
      <c r="DW1267" s="59"/>
      <c r="DX1267" s="59"/>
      <c r="DY1267" s="59"/>
      <c r="DZ1267" s="59"/>
      <c r="EA1267" s="59"/>
      <c r="EB1267" s="59"/>
      <c r="EC1267" s="59"/>
      <c r="ED1267" s="59"/>
      <c r="EE1267" s="59"/>
      <c r="EF1267" s="59"/>
      <c r="EG1267" s="59"/>
      <c r="EH1267" s="59"/>
      <c r="EI1267" s="59"/>
      <c r="EJ1267" s="59"/>
      <c r="EK1267" s="59"/>
      <c r="EL1267" s="59"/>
      <c r="EM1267" s="59"/>
      <c r="EN1267" s="59"/>
      <c r="EO1267" s="59"/>
      <c r="EP1267" s="59"/>
      <c r="EQ1267" s="59"/>
      <c r="ER1267" s="59"/>
      <c r="ES1267" s="59"/>
      <c r="ET1267" s="59"/>
      <c r="EU1267" s="59"/>
      <c r="EV1267" s="59"/>
      <c r="EW1267" s="59"/>
      <c r="EX1267" s="59"/>
      <c r="EY1267" s="59"/>
      <c r="EZ1267" s="59"/>
      <c r="FA1267" s="59"/>
      <c r="FB1267" s="59"/>
      <c r="FC1267" s="59"/>
      <c r="FD1267" s="59"/>
      <c r="FE1267" s="59"/>
      <c r="FF1267" s="59"/>
      <c r="FG1267" s="59"/>
      <c r="FH1267" s="59"/>
      <c r="FI1267" s="59"/>
      <c r="FJ1267" s="59"/>
      <c r="FK1267" s="59"/>
      <c r="FL1267" s="59"/>
      <c r="FM1267" s="59"/>
      <c r="FN1267" s="59"/>
      <c r="FO1267" s="59"/>
      <c r="FP1267" s="59"/>
      <c r="FQ1267" s="59"/>
      <c r="FR1267" s="59"/>
      <c r="FS1267" s="59"/>
      <c r="FT1267" s="59"/>
      <c r="FU1267" s="59"/>
      <c r="FV1267" s="59"/>
      <c r="FW1267" s="59"/>
      <c r="FX1267" s="59"/>
      <c r="FY1267" s="59"/>
      <c r="FZ1267" s="59"/>
      <c r="GA1267" s="59"/>
      <c r="GB1267" s="59"/>
      <c r="GC1267" s="59"/>
      <c r="GD1267" s="59"/>
      <c r="GE1267" s="59"/>
      <c r="GF1267" s="59"/>
      <c r="GG1267" s="59"/>
      <c r="GH1267" s="59"/>
      <c r="GI1267" s="59"/>
      <c r="GJ1267" s="59"/>
      <c r="GK1267" s="59"/>
      <c r="GL1267" s="59"/>
      <c r="GM1267" s="59"/>
      <c r="GN1267" s="59"/>
      <c r="GO1267" s="59"/>
    </row>
    <row r="1268" spans="1:197" ht="42.75" x14ac:dyDescent="0.25">
      <c r="B1268" s="18">
        <v>1</v>
      </c>
      <c r="C1268" s="3324" t="s">
        <v>509</v>
      </c>
      <c r="D1268" s="17">
        <f>D1186+D133</f>
        <v>60</v>
      </c>
      <c r="E1268" s="17">
        <f t="shared" ref="E1268:F1268" si="340">E1186+E133</f>
        <v>10</v>
      </c>
      <c r="F1268" s="17">
        <f t="shared" si="340"/>
        <v>10</v>
      </c>
      <c r="G1268" s="113">
        <f t="shared" si="313"/>
        <v>100</v>
      </c>
      <c r="H1268" s="8"/>
      <c r="I1268" s="3086"/>
      <c r="J1268" s="36"/>
      <c r="K1268" s="117"/>
      <c r="L1268" s="36"/>
      <c r="M1268" s="117"/>
      <c r="N1268" s="36"/>
      <c r="O1268" s="10"/>
      <c r="P1268" s="413">
        <f>P1186+P133</f>
        <v>0</v>
      </c>
      <c r="Q1268" s="413">
        <f>Q1186+Q133</f>
        <v>0</v>
      </c>
      <c r="R1268" s="413">
        <f t="shared" ref="R1268:Y1268" si="341">R1186+R133</f>
        <v>0</v>
      </c>
      <c r="S1268" s="413">
        <f t="shared" si="341"/>
        <v>0</v>
      </c>
      <c r="T1268" s="811">
        <f t="shared" si="341"/>
        <v>0</v>
      </c>
      <c r="U1268" s="413">
        <f t="shared" si="341"/>
        <v>0</v>
      </c>
      <c r="V1268" s="413">
        <f t="shared" si="341"/>
        <v>0</v>
      </c>
      <c r="W1268" s="413">
        <f t="shared" si="341"/>
        <v>0</v>
      </c>
      <c r="X1268" s="413">
        <f t="shared" si="341"/>
        <v>0</v>
      </c>
      <c r="Y1268" s="413">
        <f t="shared" si="341"/>
        <v>0</v>
      </c>
      <c r="Z1268" s="413"/>
      <c r="AA1268" s="413" t="e">
        <f>Y1268/R1268*100</f>
        <v>#DIV/0!</v>
      </c>
      <c r="AB1268" s="1023"/>
      <c r="AC1268" s="1031" t="e">
        <f>AC1186+AC1152+AC903+#REF!+AC580+AC453+AC387+AC200+AC135+#REF!</f>
        <v>#REF!</v>
      </c>
      <c r="AD1268" s="196" t="e">
        <f>#REF!*1000</f>
        <v>#REF!</v>
      </c>
      <c r="AE1268" s="196"/>
      <c r="AF1268" s="907"/>
      <c r="AG1268" s="277"/>
      <c r="AH1268" s="277"/>
      <c r="AI1268" s="1056"/>
      <c r="AJ1268" s="59">
        <f t="shared" si="295"/>
        <v>-4.166666666666667</v>
      </c>
      <c r="AK1268" s="59"/>
      <c r="AL1268" s="59"/>
      <c r="AM1268" s="277"/>
      <c r="AN1268" s="59"/>
      <c r="AO1268" s="59"/>
      <c r="AP1268" s="59"/>
      <c r="AQ1268" s="59"/>
      <c r="AR1268" s="59"/>
      <c r="AS1268" s="59"/>
      <c r="AT1268" s="59"/>
      <c r="AU1268" s="59"/>
      <c r="AV1268" s="59"/>
      <c r="AW1268" s="59"/>
      <c r="AX1268" s="59"/>
      <c r="AY1268" s="59"/>
      <c r="AZ1268" s="59"/>
      <c r="BA1268" s="59"/>
      <c r="BB1268" s="59"/>
      <c r="BC1268" s="59"/>
      <c r="BD1268" s="59"/>
      <c r="BE1268" s="59"/>
      <c r="BF1268" s="59"/>
      <c r="BG1268" s="59"/>
      <c r="BH1268" s="59"/>
      <c r="BI1268" s="59"/>
      <c r="BJ1268" s="59"/>
      <c r="BK1268" s="59"/>
      <c r="BL1268" s="59"/>
      <c r="BM1268" s="59"/>
      <c r="BN1268" s="59"/>
      <c r="BO1268" s="59"/>
      <c r="BP1268" s="59"/>
      <c r="BQ1268" s="59"/>
      <c r="BR1268" s="59"/>
      <c r="BS1268" s="59"/>
      <c r="BT1268" s="59"/>
      <c r="BU1268" s="59"/>
      <c r="BV1268" s="59"/>
      <c r="BW1268" s="59"/>
      <c r="BX1268" s="59"/>
      <c r="BY1268" s="59"/>
      <c r="BZ1268" s="59"/>
      <c r="CA1268" s="59"/>
      <c r="CB1268" s="59"/>
      <c r="CC1268" s="59"/>
      <c r="CD1268" s="59"/>
      <c r="CE1268" s="59"/>
      <c r="CF1268" s="59"/>
      <c r="CG1268" s="59"/>
      <c r="CH1268" s="59"/>
      <c r="CI1268" s="59"/>
      <c r="CJ1268" s="59"/>
      <c r="CK1268" s="59"/>
      <c r="CL1268" s="59"/>
      <c r="CM1268" s="59"/>
      <c r="CN1268" s="59"/>
      <c r="CO1268" s="59"/>
      <c r="CP1268" s="59"/>
      <c r="CQ1268" s="59"/>
      <c r="CR1268" s="59"/>
      <c r="CS1268" s="59"/>
      <c r="CT1268" s="59"/>
      <c r="CU1268" s="59"/>
      <c r="CV1268" s="59"/>
      <c r="CW1268" s="59"/>
      <c r="CX1268" s="59"/>
      <c r="CY1268" s="59"/>
      <c r="CZ1268" s="59"/>
      <c r="DA1268" s="59"/>
      <c r="DB1268" s="59"/>
      <c r="DC1268" s="59"/>
      <c r="DD1268" s="59"/>
      <c r="DE1268" s="59"/>
      <c r="DF1268" s="59"/>
      <c r="DG1268" s="59"/>
      <c r="DH1268" s="59"/>
      <c r="DI1268" s="59"/>
      <c r="DJ1268" s="59"/>
      <c r="DK1268" s="59"/>
      <c r="DL1268" s="59"/>
      <c r="DM1268" s="59"/>
      <c r="DN1268" s="59"/>
      <c r="DO1268" s="59"/>
      <c r="DP1268" s="59"/>
      <c r="DQ1268" s="59"/>
      <c r="DR1268" s="59"/>
      <c r="DS1268" s="59"/>
      <c r="DT1268" s="59"/>
      <c r="DU1268" s="59"/>
      <c r="DV1268" s="59"/>
      <c r="DW1268" s="59"/>
      <c r="DX1268" s="59"/>
      <c r="DY1268" s="59"/>
      <c r="DZ1268" s="59"/>
      <c r="EA1268" s="59"/>
      <c r="EB1268" s="59"/>
      <c r="EC1268" s="59"/>
      <c r="ED1268" s="59"/>
      <c r="EE1268" s="59"/>
      <c r="EF1268" s="59"/>
      <c r="EG1268" s="59"/>
      <c r="EH1268" s="59"/>
      <c r="EI1268" s="59"/>
      <c r="EJ1268" s="59"/>
      <c r="EK1268" s="59"/>
      <c r="EL1268" s="59"/>
      <c r="EM1268" s="59"/>
      <c r="EN1268" s="59"/>
      <c r="EO1268" s="59"/>
      <c r="EP1268" s="59"/>
      <c r="EQ1268" s="59"/>
      <c r="ER1268" s="59"/>
      <c r="ES1268" s="59"/>
      <c r="ET1268" s="59"/>
      <c r="EU1268" s="59"/>
      <c r="EV1268" s="59"/>
      <c r="EW1268" s="59"/>
      <c r="EX1268" s="59"/>
      <c r="EY1268" s="59"/>
      <c r="EZ1268" s="59"/>
      <c r="FA1268" s="59"/>
      <c r="FB1268" s="59"/>
      <c r="FC1268" s="59"/>
      <c r="FD1268" s="59"/>
      <c r="FE1268" s="59"/>
      <c r="FF1268" s="59"/>
      <c r="FG1268" s="59"/>
      <c r="FH1268" s="59"/>
      <c r="FI1268" s="59"/>
      <c r="FJ1268" s="59"/>
      <c r="FK1268" s="59"/>
      <c r="FL1268" s="59"/>
      <c r="FM1268" s="59"/>
      <c r="FN1268" s="59"/>
      <c r="FO1268" s="59"/>
      <c r="FP1268" s="59"/>
      <c r="FQ1268" s="59"/>
      <c r="FR1268" s="59"/>
      <c r="FS1268" s="59"/>
      <c r="FT1268" s="59"/>
      <c r="FU1268" s="59"/>
      <c r="FV1268" s="59"/>
      <c r="FW1268" s="59"/>
      <c r="FX1268" s="59"/>
      <c r="FY1268" s="59"/>
      <c r="FZ1268" s="59"/>
      <c r="GA1268" s="59"/>
      <c r="GB1268" s="59"/>
      <c r="GC1268" s="59"/>
      <c r="GD1268" s="59"/>
      <c r="GE1268" s="59"/>
      <c r="GF1268" s="59"/>
      <c r="GG1268" s="59"/>
      <c r="GH1268" s="59"/>
      <c r="GI1268" s="59"/>
      <c r="GJ1268" s="59"/>
      <c r="GK1268" s="59"/>
      <c r="GL1268" s="59"/>
      <c r="GM1268" s="59"/>
      <c r="GN1268" s="59"/>
      <c r="GO1268" s="59"/>
    </row>
    <row r="1269" spans="1:197" ht="30" x14ac:dyDescent="0.25">
      <c r="B1269" s="18">
        <v>1</v>
      </c>
      <c r="C1269" s="3323" t="s">
        <v>510</v>
      </c>
      <c r="D1269" s="16">
        <f>D1187+D134</f>
        <v>5</v>
      </c>
      <c r="E1269" s="16">
        <f t="shared" ref="E1269:F1269" si="342">E1187+E134</f>
        <v>0.83333333333333337</v>
      </c>
      <c r="F1269" s="16">
        <f t="shared" si="342"/>
        <v>0</v>
      </c>
      <c r="G1269" s="107">
        <f t="shared" si="313"/>
        <v>0</v>
      </c>
      <c r="H1269" s="8"/>
      <c r="I1269" s="3086"/>
      <c r="J1269" s="36"/>
      <c r="K1269" s="117"/>
      <c r="L1269" s="36"/>
      <c r="M1269" s="117"/>
      <c r="N1269" s="36"/>
      <c r="O1269" s="10"/>
      <c r="P1269" s="413"/>
      <c r="Q1269" s="413"/>
      <c r="R1269" s="413"/>
      <c r="S1269" s="413"/>
      <c r="T1269" s="811"/>
      <c r="U1269" s="413"/>
      <c r="V1269" s="413"/>
      <c r="W1269" s="413"/>
      <c r="X1269" s="413"/>
      <c r="Y1269" s="413"/>
      <c r="Z1269" s="413"/>
      <c r="AA1269" s="413"/>
      <c r="AB1269" s="1023"/>
      <c r="AC1269" s="1031"/>
      <c r="AD1269" s="196" t="e">
        <f>#REF!*1000</f>
        <v>#REF!</v>
      </c>
      <c r="AE1269" s="196"/>
      <c r="AF1269" s="907"/>
      <c r="AG1269" s="277"/>
      <c r="AH1269" s="277"/>
      <c r="AI1269" s="1056"/>
      <c r="AJ1269" s="59">
        <f t="shared" si="295"/>
        <v>-4.166666666666667</v>
      </c>
      <c r="AK1269" s="59"/>
      <c r="AL1269" s="59"/>
      <c r="AM1269" s="277"/>
      <c r="AN1269" s="59"/>
      <c r="AO1269" s="59"/>
      <c r="AP1269" s="59"/>
      <c r="AQ1269" s="59"/>
      <c r="AR1269" s="59"/>
      <c r="AS1269" s="59"/>
      <c r="AT1269" s="59"/>
      <c r="AU1269" s="59"/>
      <c r="AV1269" s="59"/>
      <c r="AW1269" s="59"/>
      <c r="AX1269" s="59"/>
      <c r="AY1269" s="59"/>
      <c r="AZ1269" s="59"/>
      <c r="BA1269" s="59"/>
      <c r="BB1269" s="59"/>
      <c r="BC1269" s="59"/>
      <c r="BD1269" s="59"/>
      <c r="BE1269" s="59"/>
      <c r="BF1269" s="59"/>
      <c r="BG1269" s="59"/>
      <c r="BH1269" s="59"/>
      <c r="BI1269" s="59"/>
      <c r="BJ1269" s="59"/>
      <c r="BK1269" s="59"/>
      <c r="BL1269" s="59"/>
      <c r="BM1269" s="59"/>
      <c r="BN1269" s="59"/>
      <c r="BO1269" s="59"/>
      <c r="BP1269" s="59"/>
      <c r="BQ1269" s="59"/>
      <c r="BR1269" s="59"/>
      <c r="BS1269" s="59"/>
      <c r="BT1269" s="59"/>
      <c r="BU1269" s="59"/>
      <c r="BV1269" s="59"/>
      <c r="BW1269" s="59"/>
      <c r="BX1269" s="59"/>
      <c r="BY1269" s="59"/>
      <c r="BZ1269" s="59"/>
      <c r="CA1269" s="59"/>
      <c r="CB1269" s="59"/>
      <c r="CC1269" s="59"/>
      <c r="CD1269" s="59"/>
      <c r="CE1269" s="59"/>
      <c r="CF1269" s="59"/>
      <c r="CG1269" s="59"/>
      <c r="CH1269" s="59"/>
      <c r="CI1269" s="59"/>
      <c r="CJ1269" s="59"/>
      <c r="CK1269" s="59"/>
      <c r="CL1269" s="59"/>
      <c r="CM1269" s="59"/>
      <c r="CN1269" s="59"/>
      <c r="CO1269" s="59"/>
      <c r="CP1269" s="59"/>
      <c r="CQ1269" s="59"/>
      <c r="CR1269" s="59"/>
      <c r="CS1269" s="59"/>
      <c r="CT1269" s="59"/>
      <c r="CU1269" s="59"/>
      <c r="CV1269" s="59"/>
      <c r="CW1269" s="59"/>
      <c r="CX1269" s="59"/>
      <c r="CY1269" s="59"/>
      <c r="CZ1269" s="59"/>
      <c r="DA1269" s="59"/>
      <c r="DB1269" s="59"/>
      <c r="DC1269" s="59"/>
      <c r="DD1269" s="59"/>
      <c r="DE1269" s="59"/>
      <c r="DF1269" s="59"/>
      <c r="DG1269" s="59"/>
      <c r="DH1269" s="59"/>
      <c r="DI1269" s="59"/>
      <c r="DJ1269" s="59"/>
      <c r="DK1269" s="59"/>
      <c r="DL1269" s="59"/>
      <c r="DM1269" s="59"/>
      <c r="DN1269" s="59"/>
      <c r="DO1269" s="59"/>
      <c r="DP1269" s="59"/>
      <c r="DQ1269" s="59"/>
      <c r="DR1269" s="59"/>
      <c r="DS1269" s="59"/>
      <c r="DT1269" s="59"/>
      <c r="DU1269" s="59"/>
      <c r="DV1269" s="59"/>
      <c r="DW1269" s="59"/>
      <c r="DX1269" s="59"/>
      <c r="DY1269" s="59"/>
      <c r="DZ1269" s="59"/>
      <c r="EA1269" s="59"/>
      <c r="EB1269" s="59"/>
      <c r="EC1269" s="59"/>
      <c r="ED1269" s="59"/>
      <c r="EE1269" s="59"/>
      <c r="EF1269" s="59"/>
      <c r="EG1269" s="59"/>
      <c r="EH1269" s="59"/>
      <c r="EI1269" s="59"/>
      <c r="EJ1269" s="59"/>
      <c r="EK1269" s="59"/>
      <c r="EL1269" s="59"/>
      <c r="EM1269" s="59"/>
      <c r="EN1269" s="59"/>
      <c r="EO1269" s="59"/>
      <c r="EP1269" s="59"/>
      <c r="EQ1269" s="59"/>
      <c r="ER1269" s="59"/>
      <c r="ES1269" s="59"/>
      <c r="ET1269" s="59"/>
      <c r="EU1269" s="59"/>
      <c r="EV1269" s="59"/>
      <c r="EW1269" s="59"/>
      <c r="EX1269" s="59"/>
      <c r="EY1269" s="59"/>
      <c r="EZ1269" s="59"/>
      <c r="FA1269" s="59"/>
      <c r="FB1269" s="59"/>
      <c r="FC1269" s="59"/>
      <c r="FD1269" s="59"/>
      <c r="FE1269" s="59"/>
      <c r="FF1269" s="59"/>
      <c r="FG1269" s="59"/>
      <c r="FH1269" s="59"/>
      <c r="FI1269" s="59"/>
      <c r="FJ1269" s="59"/>
      <c r="FK1269" s="59"/>
      <c r="FL1269" s="59"/>
      <c r="FM1269" s="59"/>
      <c r="FN1269" s="59"/>
      <c r="FO1269" s="59"/>
      <c r="FP1269" s="59"/>
      <c r="FQ1269" s="59"/>
      <c r="FR1269" s="59"/>
      <c r="FS1269" s="59"/>
      <c r="FT1269" s="59"/>
      <c r="FU1269" s="59"/>
      <c r="FV1269" s="59"/>
      <c r="FW1269" s="59"/>
      <c r="FX1269" s="59"/>
      <c r="FY1269" s="59"/>
      <c r="FZ1269" s="59"/>
      <c r="GA1269" s="59"/>
      <c r="GB1269" s="59"/>
      <c r="GC1269" s="59"/>
      <c r="GD1269" s="59"/>
      <c r="GE1269" s="59"/>
      <c r="GF1269" s="59"/>
      <c r="GG1269" s="59"/>
      <c r="GH1269" s="59"/>
      <c r="GI1269" s="59"/>
      <c r="GJ1269" s="59"/>
      <c r="GK1269" s="59"/>
      <c r="GL1269" s="59"/>
      <c r="GM1269" s="59"/>
      <c r="GN1269" s="59"/>
      <c r="GO1269" s="59"/>
    </row>
    <row r="1270" spans="1:197" ht="30" x14ac:dyDescent="0.25">
      <c r="B1270" s="18">
        <v>1</v>
      </c>
      <c r="C1270" s="3321" t="s">
        <v>511</v>
      </c>
      <c r="D1270" s="16">
        <f>D1188+D135</f>
        <v>5</v>
      </c>
      <c r="E1270" s="16">
        <f t="shared" ref="E1270:F1270" si="343">E1188+E135</f>
        <v>0.83333333333333337</v>
      </c>
      <c r="F1270" s="16">
        <f t="shared" si="343"/>
        <v>0</v>
      </c>
      <c r="G1270" s="107">
        <f t="shared" si="313"/>
        <v>0</v>
      </c>
      <c r="H1270" s="8"/>
      <c r="I1270" s="3086"/>
      <c r="J1270" s="36"/>
      <c r="K1270" s="117"/>
      <c r="L1270" s="36"/>
      <c r="M1270" s="117"/>
      <c r="N1270" s="36"/>
      <c r="O1270" s="10"/>
      <c r="P1270" s="413"/>
      <c r="Q1270" s="413"/>
      <c r="R1270" s="413"/>
      <c r="S1270" s="413"/>
      <c r="T1270" s="811"/>
      <c r="U1270" s="413"/>
      <c r="V1270" s="413"/>
      <c r="W1270" s="413"/>
      <c r="X1270" s="413"/>
      <c r="Y1270" s="413"/>
      <c r="Z1270" s="413"/>
      <c r="AA1270" s="413"/>
      <c r="AB1270" s="1023"/>
      <c r="AC1270" s="1031"/>
      <c r="AD1270" s="196" t="e">
        <f>#REF!*1000</f>
        <v>#REF!</v>
      </c>
      <c r="AE1270" s="196"/>
      <c r="AF1270" s="907"/>
      <c r="AG1270" s="277"/>
      <c r="AH1270" s="277"/>
      <c r="AI1270" s="1056"/>
      <c r="AJ1270" s="59">
        <f t="shared" si="295"/>
        <v>-41.666666666666664</v>
      </c>
      <c r="AK1270" s="59"/>
      <c r="AL1270" s="59"/>
      <c r="AM1270" s="277"/>
      <c r="AN1270" s="59"/>
      <c r="AO1270" s="59"/>
      <c r="AP1270" s="59"/>
      <c r="AQ1270" s="59"/>
      <c r="AR1270" s="59"/>
      <c r="AS1270" s="59"/>
      <c r="AT1270" s="59"/>
      <c r="AU1270" s="59"/>
      <c r="AV1270" s="59"/>
      <c r="AW1270" s="59"/>
      <c r="AX1270" s="59"/>
      <c r="AY1270" s="59"/>
      <c r="AZ1270" s="59"/>
      <c r="BA1270" s="59"/>
      <c r="BB1270" s="59"/>
      <c r="BC1270" s="59"/>
      <c r="BD1270" s="59"/>
      <c r="BE1270" s="59"/>
      <c r="BF1270" s="59"/>
      <c r="BG1270" s="59"/>
      <c r="BH1270" s="59"/>
      <c r="BI1270" s="59"/>
      <c r="BJ1270" s="59"/>
      <c r="BK1270" s="59"/>
      <c r="BL1270" s="59"/>
      <c r="BM1270" s="59"/>
      <c r="BN1270" s="59"/>
      <c r="BO1270" s="59"/>
      <c r="BP1270" s="59"/>
      <c r="BQ1270" s="59"/>
      <c r="BR1270" s="59"/>
      <c r="BS1270" s="59"/>
      <c r="BT1270" s="59"/>
      <c r="BU1270" s="59"/>
      <c r="BV1270" s="59"/>
      <c r="BW1270" s="59"/>
      <c r="BX1270" s="59"/>
      <c r="BY1270" s="59"/>
      <c r="BZ1270" s="59"/>
      <c r="CA1270" s="59"/>
      <c r="CB1270" s="59"/>
      <c r="CC1270" s="59"/>
      <c r="CD1270" s="59"/>
      <c r="CE1270" s="59"/>
      <c r="CF1270" s="59"/>
      <c r="CG1270" s="59"/>
      <c r="CH1270" s="59"/>
      <c r="CI1270" s="59"/>
      <c r="CJ1270" s="59"/>
      <c r="CK1270" s="59"/>
      <c r="CL1270" s="59"/>
      <c r="CM1270" s="59"/>
      <c r="CN1270" s="59"/>
      <c r="CO1270" s="59"/>
      <c r="CP1270" s="59"/>
      <c r="CQ1270" s="59"/>
      <c r="CR1270" s="59"/>
      <c r="CS1270" s="59"/>
      <c r="CT1270" s="59"/>
      <c r="CU1270" s="59"/>
      <c r="CV1270" s="59"/>
      <c r="CW1270" s="59"/>
      <c r="CX1270" s="59"/>
      <c r="CY1270" s="59"/>
      <c r="CZ1270" s="59"/>
      <c r="DA1270" s="59"/>
      <c r="DB1270" s="59"/>
      <c r="DC1270" s="59"/>
      <c r="DD1270" s="59"/>
      <c r="DE1270" s="59"/>
      <c r="DF1270" s="59"/>
      <c r="DG1270" s="59"/>
      <c r="DH1270" s="59"/>
      <c r="DI1270" s="59"/>
      <c r="DJ1270" s="59"/>
      <c r="DK1270" s="59"/>
      <c r="DL1270" s="59"/>
      <c r="DM1270" s="59"/>
      <c r="DN1270" s="59"/>
      <c r="DO1270" s="59"/>
      <c r="DP1270" s="59"/>
      <c r="DQ1270" s="59"/>
      <c r="DR1270" s="59"/>
      <c r="DS1270" s="59"/>
      <c r="DT1270" s="59"/>
      <c r="DU1270" s="59"/>
      <c r="DV1270" s="59"/>
      <c r="DW1270" s="59"/>
      <c r="DX1270" s="59"/>
      <c r="DY1270" s="59"/>
      <c r="DZ1270" s="59"/>
      <c r="EA1270" s="59"/>
      <c r="EB1270" s="59"/>
      <c r="EC1270" s="59"/>
      <c r="ED1270" s="59"/>
      <c r="EE1270" s="59"/>
      <c r="EF1270" s="59"/>
      <c r="EG1270" s="59"/>
      <c r="EH1270" s="59"/>
      <c r="EI1270" s="59"/>
      <c r="EJ1270" s="59"/>
      <c r="EK1270" s="59"/>
      <c r="EL1270" s="59"/>
      <c r="EM1270" s="59"/>
      <c r="EN1270" s="59"/>
      <c r="EO1270" s="59"/>
      <c r="EP1270" s="59"/>
      <c r="EQ1270" s="59"/>
      <c r="ER1270" s="59"/>
      <c r="ES1270" s="59"/>
      <c r="ET1270" s="59"/>
      <c r="EU1270" s="59"/>
      <c r="EV1270" s="59"/>
      <c r="EW1270" s="59"/>
      <c r="EX1270" s="59"/>
      <c r="EY1270" s="59"/>
      <c r="EZ1270" s="59"/>
      <c r="FA1270" s="59"/>
      <c r="FB1270" s="59"/>
      <c r="FC1270" s="59"/>
      <c r="FD1270" s="59"/>
      <c r="FE1270" s="59"/>
      <c r="FF1270" s="59"/>
      <c r="FG1270" s="59"/>
      <c r="FH1270" s="59"/>
      <c r="FI1270" s="59"/>
      <c r="FJ1270" s="59"/>
      <c r="FK1270" s="59"/>
      <c r="FL1270" s="59"/>
      <c r="FM1270" s="59"/>
      <c r="FN1270" s="59"/>
      <c r="FO1270" s="59"/>
      <c r="FP1270" s="59"/>
      <c r="FQ1270" s="59"/>
      <c r="FR1270" s="59"/>
      <c r="FS1270" s="59"/>
      <c r="FT1270" s="59"/>
      <c r="FU1270" s="59"/>
      <c r="FV1270" s="59"/>
      <c r="FW1270" s="59"/>
      <c r="FX1270" s="59"/>
      <c r="FY1270" s="59"/>
      <c r="FZ1270" s="59"/>
      <c r="GA1270" s="59"/>
      <c r="GB1270" s="59"/>
      <c r="GC1270" s="59"/>
      <c r="GD1270" s="59"/>
      <c r="GE1270" s="59"/>
      <c r="GF1270" s="59"/>
      <c r="GG1270" s="59"/>
      <c r="GH1270" s="59"/>
      <c r="GI1270" s="59"/>
      <c r="GJ1270" s="59"/>
      <c r="GK1270" s="59"/>
      <c r="GL1270" s="59"/>
      <c r="GM1270" s="59"/>
      <c r="GN1270" s="59"/>
      <c r="GO1270" s="59"/>
    </row>
    <row r="1271" spans="1:197" ht="30" x14ac:dyDescent="0.25">
      <c r="B1271" s="18">
        <v>1</v>
      </c>
      <c r="C1271" s="3322" t="s">
        <v>512</v>
      </c>
      <c r="D1271" s="16">
        <f>D1189+D136</f>
        <v>50</v>
      </c>
      <c r="E1271" s="16">
        <f t="shared" ref="E1271:F1271" si="344">E1189+E136</f>
        <v>8.3333333333333339</v>
      </c>
      <c r="F1271" s="16">
        <f t="shared" si="344"/>
        <v>10</v>
      </c>
      <c r="G1271" s="107">
        <f t="shared" si="313"/>
        <v>120</v>
      </c>
      <c r="H1271" s="8"/>
      <c r="I1271" s="3086"/>
      <c r="J1271" s="36"/>
      <c r="K1271" s="117"/>
      <c r="L1271" s="36"/>
      <c r="M1271" s="117"/>
      <c r="N1271" s="36"/>
      <c r="O1271" s="10"/>
      <c r="P1271" s="413"/>
      <c r="Q1271" s="413"/>
      <c r="R1271" s="413"/>
      <c r="S1271" s="413"/>
      <c r="T1271" s="811"/>
      <c r="U1271" s="413"/>
      <c r="V1271" s="413"/>
      <c r="W1271" s="413"/>
      <c r="X1271" s="413"/>
      <c r="Y1271" s="413"/>
      <c r="Z1271" s="413"/>
      <c r="AA1271" s="413"/>
      <c r="AB1271" s="1023"/>
      <c r="AC1271" s="1031"/>
      <c r="AD1271" s="196" t="e">
        <f>#REF!*1000</f>
        <v>#REF!</v>
      </c>
      <c r="AE1271" s="196"/>
      <c r="AF1271" s="907"/>
      <c r="AG1271" s="277"/>
      <c r="AH1271" s="277"/>
      <c r="AI1271" s="1056"/>
      <c r="AJ1271" s="59">
        <f>E1273-D1273</f>
        <v>-474189.69858156028</v>
      </c>
      <c r="AK1271" s="59"/>
      <c r="AL1271" s="59"/>
      <c r="AM1271" s="277"/>
      <c r="AN1271" s="59"/>
      <c r="AO1271" s="59"/>
      <c r="AP1271" s="59"/>
      <c r="AQ1271" s="59"/>
      <c r="AR1271" s="59"/>
      <c r="AS1271" s="59"/>
      <c r="AT1271" s="59"/>
      <c r="AU1271" s="59"/>
      <c r="AV1271" s="59"/>
      <c r="AW1271" s="59"/>
      <c r="AX1271" s="59"/>
      <c r="AY1271" s="59"/>
      <c r="AZ1271" s="59"/>
      <c r="BA1271" s="59"/>
      <c r="BB1271" s="59"/>
      <c r="BC1271" s="59"/>
      <c r="BD1271" s="59"/>
      <c r="BE1271" s="59"/>
      <c r="BF1271" s="59"/>
      <c r="BG1271" s="59"/>
      <c r="BH1271" s="59"/>
      <c r="BI1271" s="59"/>
      <c r="BJ1271" s="59"/>
      <c r="BK1271" s="59"/>
      <c r="BL1271" s="59"/>
      <c r="BM1271" s="59"/>
      <c r="BN1271" s="59"/>
      <c r="BO1271" s="59"/>
      <c r="BP1271" s="59"/>
      <c r="BQ1271" s="59"/>
      <c r="BR1271" s="59"/>
      <c r="BS1271" s="59"/>
      <c r="BT1271" s="59"/>
      <c r="BU1271" s="59"/>
      <c r="BV1271" s="59"/>
      <c r="BW1271" s="59"/>
      <c r="BX1271" s="59"/>
      <c r="BY1271" s="59"/>
      <c r="BZ1271" s="59"/>
      <c r="CA1271" s="59"/>
      <c r="CB1271" s="59"/>
      <c r="CC1271" s="59"/>
      <c r="CD1271" s="59"/>
      <c r="CE1271" s="59"/>
      <c r="CF1271" s="59"/>
      <c r="CG1271" s="59"/>
      <c r="CH1271" s="59"/>
      <c r="CI1271" s="59"/>
      <c r="CJ1271" s="59"/>
      <c r="CK1271" s="59"/>
      <c r="CL1271" s="59"/>
      <c r="CM1271" s="59"/>
      <c r="CN1271" s="59"/>
      <c r="CO1271" s="59"/>
      <c r="CP1271" s="59"/>
      <c r="CQ1271" s="59"/>
      <c r="CR1271" s="59"/>
      <c r="CS1271" s="59"/>
      <c r="CT1271" s="59"/>
      <c r="CU1271" s="59"/>
      <c r="CV1271" s="59"/>
      <c r="CW1271" s="59"/>
      <c r="CX1271" s="59"/>
      <c r="CY1271" s="59"/>
      <c r="CZ1271" s="59"/>
      <c r="DA1271" s="59"/>
      <c r="DB1271" s="59"/>
      <c r="DC1271" s="59"/>
      <c r="DD1271" s="59"/>
      <c r="DE1271" s="59"/>
      <c r="DF1271" s="59"/>
      <c r="DG1271" s="59"/>
      <c r="DH1271" s="59"/>
      <c r="DI1271" s="59"/>
      <c r="DJ1271" s="59"/>
      <c r="DK1271" s="59"/>
      <c r="DL1271" s="59"/>
      <c r="DM1271" s="59"/>
      <c r="DN1271" s="59"/>
      <c r="DO1271" s="59"/>
      <c r="DP1271" s="59"/>
      <c r="DQ1271" s="59"/>
      <c r="DR1271" s="59"/>
      <c r="DS1271" s="59"/>
      <c r="DT1271" s="59"/>
      <c r="DU1271" s="59"/>
      <c r="DV1271" s="59"/>
      <c r="DW1271" s="59"/>
      <c r="DX1271" s="59"/>
      <c r="DY1271" s="59"/>
      <c r="DZ1271" s="59"/>
      <c r="EA1271" s="59"/>
      <c r="EB1271" s="59"/>
      <c r="EC1271" s="59"/>
      <c r="ED1271" s="59"/>
      <c r="EE1271" s="59"/>
      <c r="EF1271" s="59"/>
      <c r="EG1271" s="59"/>
      <c r="EH1271" s="59"/>
      <c r="EI1271" s="59"/>
      <c r="EJ1271" s="59"/>
      <c r="EK1271" s="59"/>
      <c r="EL1271" s="59"/>
      <c r="EM1271" s="59"/>
      <c r="EN1271" s="59"/>
      <c r="EO1271" s="59"/>
      <c r="EP1271" s="59"/>
      <c r="EQ1271" s="59"/>
      <c r="ER1271" s="59"/>
      <c r="ES1271" s="59"/>
      <c r="ET1271" s="59"/>
      <c r="EU1271" s="59"/>
      <c r="EV1271" s="59"/>
      <c r="EW1271" s="59"/>
      <c r="EX1271" s="59"/>
      <c r="EY1271" s="59"/>
      <c r="EZ1271" s="59"/>
      <c r="FA1271" s="59"/>
      <c r="FB1271" s="59"/>
      <c r="FC1271" s="59"/>
      <c r="FD1271" s="59"/>
      <c r="FE1271" s="59"/>
      <c r="FF1271" s="59"/>
      <c r="FG1271" s="59"/>
      <c r="FH1271" s="59"/>
      <c r="FI1271" s="59"/>
      <c r="FJ1271" s="59"/>
      <c r="FK1271" s="59"/>
      <c r="FL1271" s="59"/>
      <c r="FM1271" s="59"/>
      <c r="FN1271" s="59"/>
      <c r="FO1271" s="59"/>
      <c r="FP1271" s="59"/>
      <c r="FQ1271" s="59"/>
      <c r="FR1271" s="59"/>
      <c r="FS1271" s="59"/>
      <c r="FT1271" s="59"/>
      <c r="FU1271" s="59"/>
      <c r="FV1271" s="59"/>
      <c r="FW1271" s="59"/>
      <c r="FX1271" s="59"/>
      <c r="FY1271" s="59"/>
      <c r="FZ1271" s="59"/>
      <c r="GA1271" s="59"/>
      <c r="GB1271" s="59"/>
      <c r="GC1271" s="59"/>
      <c r="GD1271" s="59"/>
      <c r="GE1271" s="59"/>
      <c r="GF1271" s="59"/>
      <c r="GG1271" s="59"/>
      <c r="GH1271" s="59"/>
      <c r="GI1271" s="59"/>
      <c r="GJ1271" s="59"/>
      <c r="GK1271" s="59"/>
      <c r="GL1271" s="59"/>
      <c r="GM1271" s="59"/>
      <c r="GN1271" s="59"/>
      <c r="GO1271" s="59"/>
    </row>
    <row r="1272" spans="1:197" ht="30" x14ac:dyDescent="0.25">
      <c r="C1272" s="3438" t="s">
        <v>632</v>
      </c>
      <c r="D1272" s="16">
        <f>D1190</f>
        <v>2600</v>
      </c>
      <c r="E1272" s="16">
        <f t="shared" ref="E1272:F1272" si="345">E1190</f>
        <v>433.33333333333331</v>
      </c>
      <c r="F1272" s="16">
        <f t="shared" si="345"/>
        <v>44</v>
      </c>
      <c r="G1272" s="107">
        <f t="shared" si="313"/>
        <v>10.153846153846155</v>
      </c>
      <c r="H1272" s="8"/>
      <c r="I1272" s="3086"/>
      <c r="J1272" s="36"/>
      <c r="K1272" s="117"/>
      <c r="L1272" s="36"/>
      <c r="M1272" s="117"/>
      <c r="N1272" s="36"/>
      <c r="O1272" s="10"/>
      <c r="P1272" s="413"/>
      <c r="Q1272" s="413"/>
      <c r="R1272" s="413"/>
      <c r="S1272" s="413"/>
      <c r="T1272" s="811"/>
      <c r="U1272" s="413"/>
      <c r="V1272" s="413"/>
      <c r="W1272" s="413"/>
      <c r="X1272" s="413"/>
      <c r="Y1272" s="413"/>
      <c r="Z1272" s="413"/>
      <c r="AA1272" s="413"/>
      <c r="AB1272" s="1023"/>
      <c r="AC1272" s="1031"/>
      <c r="AD1272" s="196"/>
      <c r="AE1272" s="196"/>
      <c r="AF1272" s="907"/>
      <c r="AG1272" s="277"/>
      <c r="AH1272" s="277"/>
      <c r="AI1272" s="1056"/>
      <c r="AJ1272" s="59"/>
      <c r="AK1272" s="59"/>
      <c r="AL1272" s="59"/>
      <c r="AM1272" s="277"/>
      <c r="AN1272" s="59"/>
      <c r="AO1272" s="59"/>
      <c r="AP1272" s="59"/>
      <c r="AQ1272" s="59"/>
      <c r="AR1272" s="59"/>
      <c r="AS1272" s="59"/>
      <c r="AT1272" s="59"/>
      <c r="AU1272" s="59"/>
      <c r="AV1272" s="59"/>
      <c r="AW1272" s="59"/>
      <c r="AX1272" s="59"/>
      <c r="AY1272" s="59"/>
      <c r="AZ1272" s="59"/>
      <c r="BA1272" s="59"/>
      <c r="BB1272" s="59"/>
      <c r="BC1272" s="59"/>
      <c r="BD1272" s="59"/>
      <c r="BE1272" s="59"/>
      <c r="BF1272" s="59"/>
      <c r="BG1272" s="59"/>
      <c r="BH1272" s="59"/>
      <c r="BI1272" s="59"/>
      <c r="BJ1272" s="59"/>
      <c r="BK1272" s="59"/>
      <c r="BL1272" s="59"/>
      <c r="BM1272" s="59"/>
      <c r="BN1272" s="59"/>
      <c r="BO1272" s="59"/>
      <c r="BP1272" s="59"/>
      <c r="BQ1272" s="59"/>
      <c r="BR1272" s="59"/>
      <c r="BS1272" s="59"/>
      <c r="BT1272" s="59"/>
      <c r="BU1272" s="59"/>
      <c r="BV1272" s="59"/>
      <c r="BW1272" s="59"/>
      <c r="BX1272" s="59"/>
      <c r="BY1272" s="59"/>
      <c r="BZ1272" s="59"/>
      <c r="CA1272" s="59"/>
      <c r="CB1272" s="59"/>
      <c r="CC1272" s="59"/>
      <c r="CD1272" s="59"/>
      <c r="CE1272" s="59"/>
      <c r="CF1272" s="59"/>
      <c r="CG1272" s="59"/>
      <c r="CH1272" s="59"/>
      <c r="CI1272" s="59"/>
      <c r="CJ1272" s="59"/>
      <c r="CK1272" s="59"/>
      <c r="CL1272" s="59"/>
      <c r="CM1272" s="59"/>
      <c r="CN1272" s="59"/>
      <c r="CO1272" s="59"/>
      <c r="CP1272" s="59"/>
      <c r="CQ1272" s="59"/>
      <c r="CR1272" s="59"/>
      <c r="CS1272" s="59"/>
      <c r="CT1272" s="59"/>
      <c r="CU1272" s="59"/>
      <c r="CV1272" s="59"/>
      <c r="CW1272" s="59"/>
      <c r="CX1272" s="59"/>
      <c r="CY1272" s="59"/>
      <c r="CZ1272" s="59"/>
      <c r="DA1272" s="59"/>
      <c r="DB1272" s="59"/>
      <c r="DC1272" s="59"/>
      <c r="DD1272" s="59"/>
      <c r="DE1272" s="59"/>
      <c r="DF1272" s="59"/>
      <c r="DG1272" s="59"/>
      <c r="DH1272" s="59"/>
      <c r="DI1272" s="59"/>
      <c r="DJ1272" s="59"/>
      <c r="DK1272" s="59"/>
      <c r="DL1272" s="59"/>
      <c r="DM1272" s="59"/>
      <c r="DN1272" s="59"/>
      <c r="DO1272" s="59"/>
      <c r="DP1272" s="59"/>
      <c r="DQ1272" s="59"/>
      <c r="DR1272" s="59"/>
      <c r="DS1272" s="59"/>
      <c r="DT1272" s="59"/>
      <c r="DU1272" s="59"/>
      <c r="DV1272" s="59"/>
      <c r="DW1272" s="59"/>
      <c r="DX1272" s="59"/>
      <c r="DY1272" s="59"/>
      <c r="DZ1272" s="59"/>
      <c r="EA1272" s="59"/>
      <c r="EB1272" s="59"/>
      <c r="EC1272" s="59"/>
      <c r="ED1272" s="59"/>
      <c r="EE1272" s="59"/>
      <c r="EF1272" s="59"/>
      <c r="EG1272" s="59"/>
      <c r="EH1272" s="59"/>
      <c r="EI1272" s="59"/>
      <c r="EJ1272" s="59"/>
      <c r="EK1272" s="59"/>
      <c r="EL1272" s="59"/>
      <c r="EM1272" s="59"/>
      <c r="EN1272" s="59"/>
      <c r="EO1272" s="59"/>
      <c r="EP1272" s="59"/>
      <c r="EQ1272" s="59"/>
      <c r="ER1272" s="59"/>
      <c r="ES1272" s="59"/>
      <c r="ET1272" s="59"/>
      <c r="EU1272" s="59"/>
      <c r="EV1272" s="59"/>
      <c r="EW1272" s="59"/>
      <c r="EX1272" s="59"/>
      <c r="EY1272" s="59"/>
      <c r="EZ1272" s="59"/>
      <c r="FA1272" s="59"/>
      <c r="FB1272" s="59"/>
      <c r="FC1272" s="59"/>
      <c r="FD1272" s="59"/>
      <c r="FE1272" s="59"/>
      <c r="FF1272" s="59"/>
      <c r="FG1272" s="59"/>
      <c r="FH1272" s="59"/>
      <c r="FI1272" s="59"/>
      <c r="FJ1272" s="59"/>
      <c r="FK1272" s="59"/>
      <c r="FL1272" s="59"/>
      <c r="FM1272" s="59"/>
      <c r="FN1272" s="59"/>
      <c r="FO1272" s="59"/>
      <c r="FP1272" s="59"/>
      <c r="FQ1272" s="59"/>
      <c r="FR1272" s="59"/>
      <c r="FS1272" s="59"/>
      <c r="FT1272" s="59"/>
      <c r="FU1272" s="59"/>
      <c r="FV1272" s="59"/>
      <c r="FW1272" s="59"/>
      <c r="FX1272" s="59"/>
      <c r="FY1272" s="59"/>
      <c r="FZ1272" s="59"/>
      <c r="GA1272" s="59"/>
      <c r="GB1272" s="59"/>
      <c r="GC1272" s="59"/>
      <c r="GD1272" s="59"/>
      <c r="GE1272" s="59"/>
      <c r="GF1272" s="59"/>
      <c r="GG1272" s="59"/>
      <c r="GH1272" s="59"/>
      <c r="GI1272" s="59"/>
      <c r="GJ1272" s="59"/>
      <c r="GK1272" s="59"/>
      <c r="GL1272" s="59"/>
      <c r="GM1272" s="59"/>
      <c r="GN1272" s="59"/>
      <c r="GO1272" s="59"/>
    </row>
    <row r="1273" spans="1:197" ht="29.25" x14ac:dyDescent="0.25">
      <c r="A1273" s="18">
        <v>1</v>
      </c>
      <c r="B1273" s="18">
        <v>1</v>
      </c>
      <c r="C1273" s="646" t="s">
        <v>312</v>
      </c>
      <c r="D1273" s="17">
        <f>SUM(D1191,D1153,D1089,D1027,D967,D905,D838,D774,D713,D651,D585,D520,D458,D390,D324,D264,D200,D137,D56)</f>
        <v>569028.42553191492</v>
      </c>
      <c r="E1273" s="17">
        <f t="shared" ref="E1273:F1273" si="346">SUM(E1191,E1153,E1089,E1027,E967,E905,E838,E774,E713,E651,E585,E520,E458,E390,E324,E264,E200,E137,E56)</f>
        <v>94838.726950354612</v>
      </c>
      <c r="F1273" s="17">
        <f t="shared" si="346"/>
        <v>92342.712765957433</v>
      </c>
      <c r="G1273" s="113">
        <f t="shared" si="313"/>
        <v>97.368148788306939</v>
      </c>
      <c r="H1273" s="8"/>
      <c r="I1273" s="114"/>
      <c r="J1273" s="36"/>
      <c r="K1273" s="117"/>
      <c r="L1273" s="36"/>
      <c r="M1273" s="117"/>
      <c r="N1273" s="36"/>
      <c r="O1273" s="10"/>
      <c r="P1273" s="413"/>
      <c r="Q1273" s="413"/>
      <c r="R1273" s="413"/>
      <c r="S1273" s="413"/>
      <c r="T1273" s="811"/>
      <c r="U1273" s="413"/>
      <c r="V1273" s="413"/>
      <c r="W1273" s="413"/>
      <c r="X1273" s="413"/>
      <c r="Y1273" s="413"/>
      <c r="Z1273" s="413"/>
      <c r="AA1273" s="413"/>
      <c r="AB1273" s="1023"/>
      <c r="AC1273" s="1031">
        <f>SUM(AC1191,AC1155,AC1086,AC1025,AC968,AC906,AC835,AC771,AC717,AC651,AC582,AC519,AC457,AC391,AC324,AC262,AC204,AC139,AC56)</f>
        <v>0</v>
      </c>
      <c r="AD1273" s="196" t="e">
        <f>#REF!*1000</f>
        <v>#REF!</v>
      </c>
      <c r="AE1273" s="196"/>
      <c r="AF1273" s="907">
        <f>IF(P1273&gt;0,P1273*1000/D1273,0)</f>
        <v>0</v>
      </c>
      <c r="AG1273" s="277"/>
      <c r="AH1273" s="277"/>
      <c r="AI1273" s="1056"/>
      <c r="AJ1273" s="59">
        <f t="shared" ref="AJ1273:AJ1295" si="347">E1274-D1274</f>
        <v>-140064.5</v>
      </c>
      <c r="AK1273" s="59"/>
      <c r="AL1273" s="59"/>
      <c r="AM1273" s="277"/>
      <c r="AN1273" s="59"/>
      <c r="AO1273" s="59"/>
      <c r="AP1273" s="59"/>
      <c r="AQ1273" s="59"/>
      <c r="AR1273" s="59"/>
      <c r="AS1273" s="59"/>
      <c r="AT1273" s="59"/>
      <c r="AU1273" s="59"/>
      <c r="AV1273" s="59"/>
      <c r="AW1273" s="59"/>
      <c r="AX1273" s="59"/>
      <c r="AY1273" s="59"/>
      <c r="AZ1273" s="59"/>
      <c r="BA1273" s="59"/>
      <c r="BB1273" s="59"/>
      <c r="BC1273" s="59"/>
      <c r="BD1273" s="59"/>
      <c r="BE1273" s="59"/>
      <c r="BF1273" s="59"/>
      <c r="BG1273" s="59"/>
      <c r="BH1273" s="59"/>
      <c r="BI1273" s="59"/>
      <c r="BJ1273" s="59"/>
      <c r="BK1273" s="59"/>
      <c r="BL1273" s="59"/>
      <c r="BM1273" s="59"/>
      <c r="BN1273" s="59"/>
      <c r="BO1273" s="59"/>
      <c r="BP1273" s="59"/>
      <c r="BQ1273" s="59"/>
      <c r="BR1273" s="59"/>
      <c r="BS1273" s="59"/>
      <c r="BT1273" s="59"/>
      <c r="BU1273" s="59"/>
      <c r="BV1273" s="59"/>
      <c r="BW1273" s="59"/>
      <c r="BX1273" s="59"/>
      <c r="BY1273" s="59"/>
      <c r="BZ1273" s="59"/>
      <c r="CA1273" s="59"/>
      <c r="CB1273" s="59"/>
      <c r="CC1273" s="59"/>
      <c r="CD1273" s="59"/>
      <c r="CE1273" s="59"/>
      <c r="CF1273" s="59"/>
      <c r="CG1273" s="59"/>
      <c r="CH1273" s="59"/>
      <c r="CI1273" s="59"/>
      <c r="CJ1273" s="59"/>
      <c r="CK1273" s="59"/>
      <c r="CL1273" s="59"/>
      <c r="CM1273" s="59"/>
      <c r="CN1273" s="59"/>
      <c r="CO1273" s="59"/>
      <c r="CP1273" s="59"/>
      <c r="CQ1273" s="59"/>
      <c r="CR1273" s="59"/>
      <c r="CS1273" s="59"/>
      <c r="CT1273" s="59"/>
      <c r="CU1273" s="59"/>
      <c r="CV1273" s="59"/>
      <c r="CW1273" s="59"/>
      <c r="CX1273" s="59"/>
      <c r="CY1273" s="59"/>
      <c r="CZ1273" s="59"/>
      <c r="DA1273" s="59"/>
      <c r="DB1273" s="59"/>
      <c r="DC1273" s="59"/>
      <c r="DD1273" s="59"/>
      <c r="DE1273" s="59"/>
      <c r="DF1273" s="59"/>
      <c r="DG1273" s="59"/>
      <c r="DH1273" s="59"/>
      <c r="DI1273" s="59"/>
      <c r="DJ1273" s="59"/>
      <c r="DK1273" s="59"/>
      <c r="DL1273" s="59"/>
      <c r="DM1273" s="59"/>
      <c r="DN1273" s="59"/>
      <c r="DO1273" s="59"/>
      <c r="DP1273" s="59"/>
      <c r="DQ1273" s="59"/>
      <c r="DR1273" s="59"/>
      <c r="DS1273" s="59"/>
      <c r="DT1273" s="59"/>
      <c r="DU1273" s="59"/>
      <c r="DV1273" s="59"/>
      <c r="DW1273" s="59"/>
      <c r="DX1273" s="59"/>
      <c r="DY1273" s="59"/>
      <c r="DZ1273" s="59"/>
      <c r="EA1273" s="59"/>
      <c r="EB1273" s="59"/>
      <c r="EC1273" s="59"/>
      <c r="ED1273" s="59"/>
      <c r="EE1273" s="59"/>
      <c r="EF1273" s="59"/>
      <c r="EG1273" s="59"/>
      <c r="EH1273" s="59"/>
      <c r="EI1273" s="59"/>
      <c r="EJ1273" s="59"/>
      <c r="EK1273" s="59"/>
      <c r="EL1273" s="59"/>
      <c r="EM1273" s="59"/>
      <c r="EN1273" s="59"/>
      <c r="EO1273" s="59"/>
      <c r="EP1273" s="59"/>
      <c r="EQ1273" s="59"/>
      <c r="ER1273" s="59"/>
      <c r="ES1273" s="59"/>
      <c r="ET1273" s="59"/>
      <c r="EU1273" s="59"/>
      <c r="EV1273" s="59"/>
      <c r="EW1273" s="59"/>
      <c r="EX1273" s="59"/>
      <c r="EY1273" s="59"/>
      <c r="EZ1273" s="59"/>
      <c r="FA1273" s="59"/>
      <c r="FB1273" s="59"/>
      <c r="FC1273" s="59"/>
      <c r="FD1273" s="59"/>
      <c r="FE1273" s="59"/>
      <c r="FF1273" s="59"/>
      <c r="FG1273" s="59"/>
      <c r="FH1273" s="59"/>
      <c r="FI1273" s="59"/>
      <c r="FJ1273" s="59"/>
      <c r="FK1273" s="59"/>
      <c r="FL1273" s="59"/>
      <c r="FM1273" s="59"/>
      <c r="FN1273" s="59"/>
      <c r="FO1273" s="59"/>
      <c r="FP1273" s="59"/>
      <c r="FQ1273" s="59"/>
      <c r="FR1273" s="59"/>
      <c r="FS1273" s="59"/>
      <c r="FT1273" s="59"/>
      <c r="FU1273" s="59"/>
      <c r="FV1273" s="59"/>
      <c r="FW1273" s="59"/>
      <c r="FX1273" s="59"/>
      <c r="FY1273" s="59"/>
      <c r="FZ1273" s="59"/>
      <c r="GA1273" s="59"/>
      <c r="GB1273" s="59"/>
      <c r="GC1273" s="59"/>
      <c r="GD1273" s="59"/>
      <c r="GE1273" s="59"/>
      <c r="GF1273" s="59"/>
      <c r="GG1273" s="59"/>
      <c r="GH1273" s="59"/>
      <c r="GI1273" s="59"/>
      <c r="GJ1273" s="59"/>
      <c r="GK1273" s="59"/>
      <c r="GL1273" s="59"/>
      <c r="GM1273" s="59"/>
      <c r="GN1273" s="59"/>
      <c r="GO1273" s="59"/>
    </row>
    <row r="1274" spans="1:197" x14ac:dyDescent="0.25">
      <c r="A1274" s="18">
        <v>1</v>
      </c>
      <c r="B1274" s="18">
        <v>1</v>
      </c>
      <c r="C1274" s="646" t="s">
        <v>320</v>
      </c>
      <c r="D1274" s="16">
        <f>SUBTOTAL(9,D1192,D391,D138,D57)</f>
        <v>168077</v>
      </c>
      <c r="E1274" s="16">
        <f t="shared" ref="E1274:F1274" si="348">SUBTOTAL(9,E1192,E391,E138,E57)</f>
        <v>28012.5</v>
      </c>
      <c r="F1274" s="16">
        <f t="shared" si="348"/>
        <v>27480</v>
      </c>
      <c r="G1274" s="107">
        <f t="shared" si="313"/>
        <v>98.099062918340024</v>
      </c>
      <c r="H1274" s="8"/>
      <c r="I1274" s="114"/>
      <c r="J1274" s="36"/>
      <c r="K1274" s="117"/>
      <c r="L1274" s="36"/>
      <c r="M1274" s="117"/>
      <c r="N1274" s="36"/>
      <c r="O1274" s="10"/>
      <c r="P1274" s="413"/>
      <c r="Q1274" s="413"/>
      <c r="R1274" s="413"/>
      <c r="S1274" s="413"/>
      <c r="T1274" s="811"/>
      <c r="U1274" s="413"/>
      <c r="V1274" s="413"/>
      <c r="W1274" s="413"/>
      <c r="X1274" s="413"/>
      <c r="Y1274" s="413"/>
      <c r="Z1274" s="413"/>
      <c r="AA1274" s="413"/>
      <c r="AB1274" s="1023"/>
      <c r="AC1274" s="1031">
        <f>SUM(AC1192,AC392,AC140,AC57)</f>
        <v>0</v>
      </c>
      <c r="AD1274" s="196" t="e">
        <f>#REF!*1000</f>
        <v>#REF!</v>
      </c>
      <c r="AE1274" s="196"/>
      <c r="AF1274" s="907">
        <f>IF(P1274&gt;0,P1274*1000/D1274,0)</f>
        <v>0</v>
      </c>
      <c r="AG1274" s="277"/>
      <c r="AH1274" s="277"/>
      <c r="AI1274" s="1056"/>
      <c r="AJ1274" s="59">
        <f t="shared" si="347"/>
        <v>-332854.5319148936</v>
      </c>
      <c r="AK1274" s="59"/>
      <c r="AL1274" s="59"/>
      <c r="AM1274" s="277"/>
      <c r="AN1274" s="59"/>
      <c r="AO1274" s="59"/>
      <c r="AP1274" s="59"/>
      <c r="AQ1274" s="59"/>
      <c r="AR1274" s="59"/>
      <c r="AS1274" s="59"/>
      <c r="AT1274" s="59"/>
      <c r="AU1274" s="59"/>
      <c r="AV1274" s="59"/>
      <c r="AW1274" s="59"/>
      <c r="AX1274" s="59"/>
      <c r="AY1274" s="59"/>
      <c r="AZ1274" s="59"/>
      <c r="BA1274" s="59"/>
      <c r="BB1274" s="59"/>
      <c r="BC1274" s="59"/>
      <c r="BD1274" s="59"/>
      <c r="BE1274" s="59"/>
      <c r="BF1274" s="59"/>
      <c r="BG1274" s="59"/>
      <c r="BH1274" s="59"/>
      <c r="BI1274" s="59"/>
      <c r="BJ1274" s="59"/>
      <c r="BK1274" s="59"/>
      <c r="BL1274" s="59"/>
      <c r="BM1274" s="59"/>
      <c r="BN1274" s="59"/>
      <c r="BO1274" s="59"/>
      <c r="BP1274" s="59"/>
      <c r="BQ1274" s="59"/>
      <c r="BR1274" s="59"/>
      <c r="BS1274" s="59"/>
      <c r="BT1274" s="59"/>
      <c r="BU1274" s="59"/>
      <c r="BV1274" s="59"/>
      <c r="BW1274" s="59"/>
      <c r="BX1274" s="59"/>
      <c r="BY1274" s="59"/>
      <c r="BZ1274" s="59"/>
      <c r="CA1274" s="59"/>
      <c r="CB1274" s="59"/>
      <c r="CC1274" s="59"/>
      <c r="CD1274" s="59"/>
      <c r="CE1274" s="59"/>
      <c r="CF1274" s="59"/>
      <c r="CG1274" s="59"/>
      <c r="CH1274" s="59"/>
      <c r="CI1274" s="59"/>
      <c r="CJ1274" s="59"/>
      <c r="CK1274" s="59"/>
      <c r="CL1274" s="59"/>
      <c r="CM1274" s="59"/>
      <c r="CN1274" s="59"/>
      <c r="CO1274" s="59"/>
      <c r="CP1274" s="59"/>
      <c r="CQ1274" s="59"/>
      <c r="CR1274" s="59"/>
      <c r="CS1274" s="59"/>
      <c r="CT1274" s="59"/>
      <c r="CU1274" s="59"/>
      <c r="CV1274" s="59"/>
      <c r="CW1274" s="59"/>
      <c r="CX1274" s="59"/>
      <c r="CY1274" s="59"/>
      <c r="CZ1274" s="59"/>
      <c r="DA1274" s="59"/>
      <c r="DB1274" s="59"/>
      <c r="DC1274" s="59"/>
      <c r="DD1274" s="59"/>
      <c r="DE1274" s="59"/>
      <c r="DF1274" s="59"/>
      <c r="DG1274" s="59"/>
      <c r="DH1274" s="59"/>
      <c r="DI1274" s="59"/>
      <c r="DJ1274" s="59"/>
      <c r="DK1274" s="59"/>
      <c r="DL1274" s="59"/>
      <c r="DM1274" s="59"/>
      <c r="DN1274" s="59"/>
      <c r="DO1274" s="59"/>
      <c r="DP1274" s="59"/>
      <c r="DQ1274" s="59"/>
      <c r="DR1274" s="59"/>
      <c r="DS1274" s="59"/>
      <c r="DT1274" s="59"/>
      <c r="DU1274" s="59"/>
      <c r="DV1274" s="59"/>
      <c r="DW1274" s="59"/>
      <c r="DX1274" s="59"/>
      <c r="DY1274" s="59"/>
      <c r="DZ1274" s="59"/>
      <c r="EA1274" s="59"/>
      <c r="EB1274" s="59"/>
      <c r="EC1274" s="59"/>
      <c r="ED1274" s="59"/>
      <c r="EE1274" s="59"/>
      <c r="EF1274" s="59"/>
      <c r="EG1274" s="59"/>
      <c r="EH1274" s="59"/>
      <c r="EI1274" s="59"/>
      <c r="EJ1274" s="59"/>
      <c r="EK1274" s="59"/>
      <c r="EL1274" s="59"/>
      <c r="EM1274" s="59"/>
      <c r="EN1274" s="59"/>
      <c r="EO1274" s="59"/>
      <c r="EP1274" s="59"/>
      <c r="EQ1274" s="59"/>
      <c r="ER1274" s="59"/>
      <c r="ES1274" s="59"/>
      <c r="ET1274" s="59"/>
      <c r="EU1274" s="59"/>
      <c r="EV1274" s="59"/>
      <c r="EW1274" s="59"/>
      <c r="EX1274" s="59"/>
      <c r="EY1274" s="59"/>
      <c r="EZ1274" s="59"/>
      <c r="FA1274" s="59"/>
      <c r="FB1274" s="59"/>
      <c r="FC1274" s="59"/>
      <c r="FD1274" s="59"/>
      <c r="FE1274" s="59"/>
      <c r="FF1274" s="59"/>
      <c r="FG1274" s="59"/>
      <c r="FH1274" s="59"/>
      <c r="FI1274" s="59"/>
      <c r="FJ1274" s="59"/>
      <c r="FK1274" s="59"/>
      <c r="FL1274" s="59"/>
      <c r="FM1274" s="59"/>
      <c r="FN1274" s="59"/>
      <c r="FO1274" s="59"/>
      <c r="FP1274" s="59"/>
      <c r="FQ1274" s="59"/>
      <c r="FR1274" s="59"/>
      <c r="FS1274" s="59"/>
      <c r="FT1274" s="59"/>
      <c r="FU1274" s="59"/>
      <c r="FV1274" s="59"/>
      <c r="FW1274" s="59"/>
      <c r="FX1274" s="59"/>
      <c r="FY1274" s="59"/>
      <c r="FZ1274" s="59"/>
      <c r="GA1274" s="59"/>
      <c r="GB1274" s="59"/>
      <c r="GC1274" s="59"/>
      <c r="GD1274" s="59"/>
      <c r="GE1274" s="59"/>
      <c r="GF1274" s="59"/>
      <c r="GG1274" s="59"/>
      <c r="GH1274" s="59"/>
      <c r="GI1274" s="59"/>
      <c r="GJ1274" s="59"/>
      <c r="GK1274" s="59"/>
      <c r="GL1274" s="59"/>
      <c r="GM1274" s="59"/>
      <c r="GN1274" s="59"/>
      <c r="GO1274" s="59"/>
    </row>
    <row r="1275" spans="1:197" x14ac:dyDescent="0.25">
      <c r="A1275" s="18">
        <v>1</v>
      </c>
      <c r="B1275" s="18">
        <v>1</v>
      </c>
      <c r="C1275" s="649" t="s">
        <v>321</v>
      </c>
      <c r="D1275" s="16">
        <f>SUM(D1193,D1155,D1091,D1029,D969,D907,D840,D776,D715,D653,D587,D522,D460,D392,D326,D266,D202,D139,D58)</f>
        <v>399425.42553191487</v>
      </c>
      <c r="E1275" s="16">
        <f t="shared" ref="E1275:F1275" si="349">SUM(E1193,E1155,E1091,E1029,E969,E907,E840,E776,E715,E653,E587,E522,E460,E392,E326,E266,E202,E139,E58)</f>
        <v>66570.893617021269</v>
      </c>
      <c r="F1275" s="16">
        <f t="shared" si="349"/>
        <v>64654.712765957454</v>
      </c>
      <c r="G1275" s="107">
        <f t="shared" si="313"/>
        <v>97.121593617043061</v>
      </c>
      <c r="H1275" s="8"/>
      <c r="I1275" s="114"/>
      <c r="J1275" s="36"/>
      <c r="K1275" s="117"/>
      <c r="L1275" s="36"/>
      <c r="M1275" s="117"/>
      <c r="N1275" s="36"/>
      <c r="O1275" s="10"/>
      <c r="P1275" s="413"/>
      <c r="Q1275" s="413"/>
      <c r="R1275" s="413"/>
      <c r="S1275" s="413"/>
      <c r="T1275" s="811"/>
      <c r="U1275" s="413"/>
      <c r="V1275" s="413"/>
      <c r="W1275" s="413"/>
      <c r="X1275" s="413"/>
      <c r="Y1275" s="413"/>
      <c r="Z1275" s="413"/>
      <c r="AA1275" s="413"/>
      <c r="AB1275" s="1023"/>
      <c r="AC1275" s="1031">
        <f>SUM(AC1193,AC1157,AC1088,AC1027,AC970,AC908,AC837,AC773,AC719,AC653,AC584,AC521,AC459,AC393,AC326,AC264,AC206,AC141,AC58)</f>
        <v>0</v>
      </c>
      <c r="AD1275" s="196" t="e">
        <f>#REF!*1000</f>
        <v>#REF!</v>
      </c>
      <c r="AE1275" s="196"/>
      <c r="AF1275" s="907">
        <f>IF(P1275&gt;0,P1275*1000/D1275,0)</f>
        <v>0</v>
      </c>
      <c r="AG1275" s="277"/>
      <c r="AH1275" s="277"/>
      <c r="AI1275" s="1056"/>
      <c r="AJ1275" s="59">
        <f t="shared" si="347"/>
        <v>-3115914.666666667</v>
      </c>
      <c r="AK1275" s="59"/>
      <c r="AL1275" s="59"/>
      <c r="AM1275" s="277"/>
      <c r="AN1275" s="59"/>
      <c r="AO1275" s="59"/>
      <c r="AP1275" s="59"/>
      <c r="AQ1275" s="59"/>
      <c r="AR1275" s="59"/>
      <c r="AS1275" s="59"/>
      <c r="AT1275" s="59"/>
      <c r="AU1275" s="59"/>
      <c r="AV1275" s="59"/>
      <c r="AW1275" s="59"/>
      <c r="AX1275" s="59"/>
      <c r="AY1275" s="59"/>
      <c r="AZ1275" s="59"/>
      <c r="BA1275" s="59"/>
      <c r="BB1275" s="59"/>
      <c r="BC1275" s="59"/>
      <c r="BD1275" s="59"/>
      <c r="BE1275" s="59"/>
      <c r="BF1275" s="59"/>
      <c r="BG1275" s="59"/>
      <c r="BH1275" s="59"/>
      <c r="BI1275" s="59"/>
      <c r="BJ1275" s="59"/>
      <c r="BK1275" s="59"/>
      <c r="BL1275" s="59"/>
      <c r="BM1275" s="59"/>
      <c r="BN1275" s="59"/>
      <c r="BO1275" s="59"/>
      <c r="BP1275" s="59"/>
      <c r="BQ1275" s="59"/>
      <c r="BR1275" s="59"/>
      <c r="BS1275" s="59"/>
      <c r="BT1275" s="59"/>
      <c r="BU1275" s="59"/>
      <c r="BV1275" s="59"/>
      <c r="BW1275" s="59"/>
      <c r="BX1275" s="59"/>
      <c r="BY1275" s="59"/>
      <c r="BZ1275" s="59"/>
      <c r="CA1275" s="59"/>
      <c r="CB1275" s="59"/>
      <c r="CC1275" s="59"/>
      <c r="CD1275" s="59"/>
      <c r="CE1275" s="59"/>
      <c r="CF1275" s="59"/>
      <c r="CG1275" s="59"/>
      <c r="CH1275" s="59"/>
      <c r="CI1275" s="59"/>
      <c r="CJ1275" s="59"/>
      <c r="CK1275" s="59"/>
      <c r="CL1275" s="59"/>
      <c r="CM1275" s="59"/>
      <c r="CN1275" s="59"/>
      <c r="CO1275" s="59"/>
      <c r="CP1275" s="59"/>
      <c r="CQ1275" s="59"/>
      <c r="CR1275" s="59"/>
      <c r="CS1275" s="59"/>
      <c r="CT1275" s="59"/>
      <c r="CU1275" s="59"/>
      <c r="CV1275" s="59"/>
      <c r="CW1275" s="59"/>
      <c r="CX1275" s="59"/>
      <c r="CY1275" s="59"/>
      <c r="CZ1275" s="59"/>
      <c r="DA1275" s="59"/>
      <c r="DB1275" s="59"/>
      <c r="DC1275" s="59"/>
      <c r="DD1275" s="59"/>
      <c r="DE1275" s="59"/>
      <c r="DF1275" s="59"/>
      <c r="DG1275" s="59"/>
      <c r="DH1275" s="59"/>
      <c r="DI1275" s="59"/>
      <c r="DJ1275" s="59"/>
      <c r="DK1275" s="59"/>
      <c r="DL1275" s="59"/>
      <c r="DM1275" s="59"/>
      <c r="DN1275" s="59"/>
      <c r="DO1275" s="59"/>
      <c r="DP1275" s="59"/>
      <c r="DQ1275" s="59"/>
      <c r="DR1275" s="59"/>
      <c r="DS1275" s="59"/>
      <c r="DT1275" s="59"/>
      <c r="DU1275" s="59"/>
      <c r="DV1275" s="59"/>
      <c r="DW1275" s="59"/>
      <c r="DX1275" s="59"/>
      <c r="DY1275" s="59"/>
      <c r="DZ1275" s="59"/>
      <c r="EA1275" s="59"/>
      <c r="EB1275" s="59"/>
      <c r="EC1275" s="59"/>
      <c r="ED1275" s="59"/>
      <c r="EE1275" s="59"/>
      <c r="EF1275" s="59"/>
      <c r="EG1275" s="59"/>
      <c r="EH1275" s="59"/>
      <c r="EI1275" s="59"/>
      <c r="EJ1275" s="59"/>
      <c r="EK1275" s="59"/>
      <c r="EL1275" s="59"/>
      <c r="EM1275" s="59"/>
      <c r="EN1275" s="59"/>
      <c r="EO1275" s="59"/>
      <c r="EP1275" s="59"/>
      <c r="EQ1275" s="59"/>
      <c r="ER1275" s="59"/>
      <c r="ES1275" s="59"/>
      <c r="ET1275" s="59"/>
      <c r="EU1275" s="59"/>
      <c r="EV1275" s="59"/>
      <c r="EW1275" s="59"/>
      <c r="EX1275" s="59"/>
      <c r="EY1275" s="59"/>
      <c r="EZ1275" s="59"/>
      <c r="FA1275" s="59"/>
      <c r="FB1275" s="59"/>
      <c r="FC1275" s="59"/>
      <c r="FD1275" s="59"/>
      <c r="FE1275" s="59"/>
      <c r="FF1275" s="59"/>
      <c r="FG1275" s="59"/>
      <c r="FH1275" s="59"/>
      <c r="FI1275" s="59"/>
      <c r="FJ1275" s="59"/>
      <c r="FK1275" s="59"/>
      <c r="FL1275" s="59"/>
      <c r="FM1275" s="59"/>
      <c r="FN1275" s="59"/>
      <c r="FO1275" s="59"/>
      <c r="FP1275" s="59"/>
      <c r="FQ1275" s="59"/>
      <c r="FR1275" s="59"/>
      <c r="FS1275" s="59"/>
      <c r="FT1275" s="59"/>
      <c r="FU1275" s="59"/>
      <c r="FV1275" s="59"/>
      <c r="FW1275" s="59"/>
      <c r="FX1275" s="59"/>
      <c r="FY1275" s="59"/>
      <c r="FZ1275" s="59"/>
      <c r="GA1275" s="59"/>
      <c r="GB1275" s="59"/>
      <c r="GC1275" s="59"/>
      <c r="GD1275" s="59"/>
      <c r="GE1275" s="59"/>
      <c r="GF1275" s="59"/>
      <c r="GG1275" s="59"/>
      <c r="GH1275" s="59"/>
      <c r="GI1275" s="59"/>
      <c r="GJ1275" s="59"/>
      <c r="GK1275" s="59"/>
      <c r="GL1275" s="59"/>
      <c r="GM1275" s="59"/>
      <c r="GN1275" s="59"/>
      <c r="GO1275" s="59"/>
    </row>
    <row r="1276" spans="1:197" s="59" customFormat="1" x14ac:dyDescent="0.25">
      <c r="A1276" s="18">
        <v>1</v>
      </c>
      <c r="B1276" s="18">
        <v>1</v>
      </c>
      <c r="C1276" s="652" t="s">
        <v>322</v>
      </c>
      <c r="D1276" s="16">
        <f>SUM(D1194,D1156,D1092,D1030,D970,D908,D841,D777,D716,D654,D588,D523,D461,D393,D327,D267,D203,D140,D59)</f>
        <v>3739099</v>
      </c>
      <c r="E1276" s="16">
        <f t="shared" ref="E1276:F1276" si="350">SUM(E1194,E1156,E1092,E1030,E970,E908,E841,E777,E716,E654,E588,E523,E461,E393,E327,E267,E203,E140,E59)</f>
        <v>623184.33333333326</v>
      </c>
      <c r="F1276" s="16">
        <f t="shared" si="350"/>
        <v>605121.5</v>
      </c>
      <c r="G1276" s="113">
        <f t="shared" si="313"/>
        <v>97.101526407649331</v>
      </c>
      <c r="H1276" s="8"/>
      <c r="I1276" s="114"/>
      <c r="J1276" s="7"/>
      <c r="K1276" s="34"/>
      <c r="L1276" s="7"/>
      <c r="M1276" s="34"/>
      <c r="N1276" s="7"/>
      <c r="O1276" s="10"/>
      <c r="P1276" s="120"/>
      <c r="Q1276" s="120"/>
      <c r="R1276" s="120"/>
      <c r="S1276" s="120"/>
      <c r="T1276" s="809"/>
      <c r="U1276" s="120"/>
      <c r="V1276" s="120"/>
      <c r="W1276" s="120"/>
      <c r="X1276" s="120"/>
      <c r="Y1276" s="120"/>
      <c r="Z1276" s="120"/>
      <c r="AA1276" s="120"/>
      <c r="AB1276" s="1023"/>
      <c r="AC1276" s="1027">
        <f>SUM(AC1194,AC1158,AC1089,AC1028,AC971,AC909,AC838,AC774,AC720,AC654,AC585,AC522,AC460,AC394,AC327,AC265,AC207,AC142,AC59)</f>
        <v>0</v>
      </c>
      <c r="AD1276" s="196" t="e">
        <f>#REF!*1000</f>
        <v>#REF!</v>
      </c>
      <c r="AE1276" s="196"/>
      <c r="AF1276" s="907">
        <f>IF(P1276&gt;0,P1276*1000/D1276,0)</f>
        <v>0</v>
      </c>
      <c r="AG1276" s="277"/>
      <c r="AH1276" s="277"/>
      <c r="AI1276" s="1056"/>
      <c r="AJ1276" s="59">
        <f t="shared" si="347"/>
        <v>-12916.333333333334</v>
      </c>
      <c r="AM1276" s="277"/>
    </row>
    <row r="1277" spans="1:197" x14ac:dyDescent="0.25">
      <c r="A1277" s="18">
        <v>1</v>
      </c>
      <c r="B1277" s="18">
        <v>1</v>
      </c>
      <c r="C1277" s="652" t="s">
        <v>323</v>
      </c>
      <c r="D1277" s="3084">
        <f>D1195+D141+D60</f>
        <v>15500</v>
      </c>
      <c r="E1277" s="3085">
        <f t="shared" ref="E1277:F1277" si="351">E1195+E141+E60</f>
        <v>2583.6666666666665</v>
      </c>
      <c r="F1277" s="3085">
        <f t="shared" si="351"/>
        <v>2632.7999999999997</v>
      </c>
      <c r="G1277" s="3084">
        <f t="shared" si="313"/>
        <v>101.90169010450265</v>
      </c>
      <c r="H1277" s="8"/>
      <c r="I1277" s="114"/>
      <c r="J1277" s="36"/>
      <c r="K1277" s="117"/>
      <c r="L1277" s="36"/>
      <c r="M1277" s="117"/>
      <c r="N1277" s="36"/>
      <c r="O1277" s="10"/>
      <c r="P1277" s="413"/>
      <c r="Q1277" s="413"/>
      <c r="R1277" s="413"/>
      <c r="S1277" s="413"/>
      <c r="T1277" s="811"/>
      <c r="U1277" s="413"/>
      <c r="V1277" s="413"/>
      <c r="W1277" s="413"/>
      <c r="X1277" s="413"/>
      <c r="Y1277" s="413"/>
      <c r="Z1277" s="413"/>
      <c r="AA1277" s="413"/>
      <c r="AB1277" s="991"/>
      <c r="AC1277" s="1031">
        <f>SUM(AC1195,AC143,AC60)</f>
        <v>0</v>
      </c>
      <c r="AD1277" s="196" t="e">
        <f>#REF!*1000</f>
        <v>#REF!</v>
      </c>
      <c r="AE1277" s="196"/>
      <c r="AF1277" s="907">
        <f>IF(P1277&gt;0,P1277*1000/D1277,0)</f>
        <v>0</v>
      </c>
      <c r="AG1277" s="277"/>
      <c r="AH1277" s="277"/>
      <c r="AI1277" s="1056"/>
      <c r="AJ1277" s="59">
        <f t="shared" si="347"/>
        <v>-1270.6666666666667</v>
      </c>
      <c r="AK1277" s="59"/>
      <c r="AL1277" s="59"/>
      <c r="AM1277" s="277"/>
      <c r="AN1277" s="59"/>
      <c r="AO1277" s="59"/>
      <c r="AP1277" s="59"/>
      <c r="AQ1277" s="59"/>
      <c r="AR1277" s="59"/>
      <c r="AS1277" s="59"/>
      <c r="AT1277" s="59"/>
      <c r="AU1277" s="59"/>
      <c r="AV1277" s="59"/>
      <c r="AW1277" s="59"/>
      <c r="AX1277" s="59"/>
      <c r="AY1277" s="59"/>
      <c r="AZ1277" s="59"/>
      <c r="BA1277" s="59"/>
      <c r="BB1277" s="59"/>
      <c r="BC1277" s="59"/>
      <c r="BD1277" s="59"/>
      <c r="BE1277" s="59"/>
      <c r="BF1277" s="59"/>
      <c r="BG1277" s="59"/>
      <c r="BH1277" s="59"/>
      <c r="BI1277" s="59"/>
      <c r="BJ1277" s="59"/>
      <c r="BK1277" s="59"/>
      <c r="BL1277" s="59"/>
      <c r="BM1277" s="59"/>
      <c r="BN1277" s="59"/>
      <c r="BO1277" s="59"/>
      <c r="BP1277" s="59"/>
      <c r="BQ1277" s="59"/>
      <c r="BR1277" s="59"/>
      <c r="BS1277" s="59"/>
      <c r="BT1277" s="59"/>
      <c r="BU1277" s="59"/>
      <c r="BV1277" s="59"/>
      <c r="BW1277" s="59"/>
      <c r="BX1277" s="59"/>
      <c r="BY1277" s="59"/>
      <c r="BZ1277" s="59"/>
      <c r="CA1277" s="59"/>
      <c r="CB1277" s="59"/>
      <c r="CC1277" s="59"/>
      <c r="CD1277" s="59"/>
      <c r="CE1277" s="59"/>
      <c r="CF1277" s="59"/>
      <c r="CG1277" s="59"/>
      <c r="CH1277" s="59"/>
      <c r="CI1277" s="59"/>
      <c r="CJ1277" s="59"/>
      <c r="CK1277" s="59"/>
      <c r="CL1277" s="59"/>
      <c r="CM1277" s="59"/>
      <c r="CN1277" s="59"/>
      <c r="CO1277" s="59"/>
      <c r="CP1277" s="59"/>
      <c r="CQ1277" s="59"/>
      <c r="CR1277" s="59"/>
      <c r="CS1277" s="59"/>
      <c r="CT1277" s="59"/>
      <c r="CU1277" s="59"/>
      <c r="CV1277" s="59"/>
      <c r="CW1277" s="59"/>
      <c r="CX1277" s="59"/>
      <c r="CY1277" s="59"/>
      <c r="CZ1277" s="59"/>
      <c r="DA1277" s="59"/>
      <c r="DB1277" s="59"/>
      <c r="DC1277" s="59"/>
      <c r="DD1277" s="59"/>
      <c r="DE1277" s="59"/>
      <c r="DF1277" s="59"/>
      <c r="DG1277" s="59"/>
      <c r="DH1277" s="59"/>
      <c r="DI1277" s="59"/>
      <c r="DJ1277" s="59"/>
      <c r="DK1277" s="59"/>
      <c r="DL1277" s="59"/>
      <c r="DM1277" s="59"/>
      <c r="DN1277" s="59"/>
      <c r="DO1277" s="59"/>
      <c r="DP1277" s="59"/>
      <c r="DQ1277" s="59"/>
      <c r="DR1277" s="59"/>
      <c r="DS1277" s="59"/>
      <c r="DT1277" s="59"/>
      <c r="DU1277" s="59"/>
      <c r="DV1277" s="59"/>
      <c r="DW1277" s="59"/>
      <c r="DX1277" s="59"/>
      <c r="DY1277" s="59"/>
      <c r="DZ1277" s="59"/>
      <c r="EA1277" s="59"/>
      <c r="EB1277" s="59"/>
      <c r="EC1277" s="59"/>
      <c r="ED1277" s="59"/>
      <c r="EE1277" s="59"/>
      <c r="EF1277" s="59"/>
      <c r="EG1277" s="59"/>
      <c r="EH1277" s="59"/>
      <c r="EI1277" s="59"/>
      <c r="EJ1277" s="59"/>
      <c r="EK1277" s="59"/>
      <c r="EL1277" s="59"/>
      <c r="EM1277" s="59"/>
      <c r="EN1277" s="59"/>
      <c r="EO1277" s="59"/>
      <c r="EP1277" s="59"/>
      <c r="EQ1277" s="59"/>
      <c r="ER1277" s="59"/>
      <c r="ES1277" s="59"/>
      <c r="ET1277" s="59"/>
      <c r="EU1277" s="59"/>
      <c r="EV1277" s="59"/>
      <c r="EW1277" s="59"/>
      <c r="EX1277" s="59"/>
      <c r="EY1277" s="59"/>
      <c r="EZ1277" s="59"/>
      <c r="FA1277" s="59"/>
      <c r="FB1277" s="59"/>
      <c r="FC1277" s="59"/>
      <c r="FD1277" s="59"/>
      <c r="FE1277" s="59"/>
      <c r="FF1277" s="59"/>
      <c r="FG1277" s="59"/>
      <c r="FH1277" s="59"/>
      <c r="FI1277" s="59"/>
      <c r="FJ1277" s="59"/>
      <c r="FK1277" s="59"/>
      <c r="FL1277" s="59"/>
      <c r="FM1277" s="59"/>
      <c r="FN1277" s="59"/>
      <c r="FO1277" s="59"/>
      <c r="FP1277" s="59"/>
      <c r="FQ1277" s="59"/>
      <c r="FR1277" s="59"/>
      <c r="FS1277" s="59"/>
      <c r="FT1277" s="59"/>
      <c r="FU1277" s="59"/>
      <c r="FV1277" s="59"/>
      <c r="FW1277" s="59"/>
      <c r="FX1277" s="59"/>
      <c r="FY1277" s="59"/>
      <c r="FZ1277" s="59"/>
      <c r="GA1277" s="59"/>
      <c r="GB1277" s="59"/>
      <c r="GC1277" s="59"/>
      <c r="GD1277" s="59"/>
      <c r="GE1277" s="59"/>
      <c r="GF1277" s="59"/>
      <c r="GG1277" s="59"/>
      <c r="GH1277" s="59"/>
      <c r="GI1277" s="59"/>
      <c r="GJ1277" s="59"/>
      <c r="GK1277" s="59"/>
      <c r="GL1277" s="59"/>
      <c r="GM1277" s="59"/>
      <c r="GN1277" s="59"/>
      <c r="GO1277" s="59"/>
    </row>
    <row r="1278" spans="1:197" x14ac:dyDescent="0.25">
      <c r="B1278" s="18">
        <v>1</v>
      </c>
      <c r="C1278" s="646" t="s">
        <v>505</v>
      </c>
      <c r="D1278" s="3331">
        <f>D1196+D394+D61</f>
        <v>1526</v>
      </c>
      <c r="E1278" s="3332">
        <f t="shared" ref="E1278:F1278" si="352">E1196+E394+E61</f>
        <v>255.33333333333331</v>
      </c>
      <c r="F1278" s="3332">
        <f t="shared" si="352"/>
        <v>208</v>
      </c>
      <c r="G1278" s="3331">
        <f t="shared" si="313"/>
        <v>81.462140992167107</v>
      </c>
      <c r="H1278" s="8"/>
      <c r="I1278" s="114"/>
      <c r="J1278" s="36"/>
      <c r="K1278" s="117"/>
      <c r="L1278" s="36"/>
      <c r="M1278" s="117"/>
      <c r="N1278" s="36"/>
      <c r="O1278" s="10"/>
      <c r="P1278" s="413">
        <f>P1196+P394+P61</f>
        <v>58358.446450000003</v>
      </c>
      <c r="Q1278" s="413">
        <f>Q1196+Q394+Q61</f>
        <v>58358.446450000003</v>
      </c>
      <c r="R1278" s="413">
        <f t="shared" ref="R1278:Y1278" si="353">R1196+R394+R61</f>
        <v>9726.4077416666678</v>
      </c>
      <c r="S1278" s="413">
        <f t="shared" si="353"/>
        <v>6923.4263800000008</v>
      </c>
      <c r="T1278" s="811">
        <f t="shared" si="353"/>
        <v>0</v>
      </c>
      <c r="U1278" s="413">
        <f t="shared" si="353"/>
        <v>0</v>
      </c>
      <c r="V1278" s="413">
        <f t="shared" si="353"/>
        <v>-2802.9813616666665</v>
      </c>
      <c r="W1278" s="413">
        <f t="shared" si="353"/>
        <v>0</v>
      </c>
      <c r="X1278" s="413">
        <f t="shared" si="353"/>
        <v>0</v>
      </c>
      <c r="Y1278" s="413">
        <f t="shared" si="353"/>
        <v>6923.4263800000008</v>
      </c>
      <c r="Z1278" s="413">
        <f>S1278/R1278*100</f>
        <v>71.181741130807637</v>
      </c>
      <c r="AA1278" s="413">
        <f>Y1278/R1278*100</f>
        <v>71.181741130807637</v>
      </c>
      <c r="AB1278" s="1006"/>
      <c r="AC1278" s="1031">
        <f>AC1196+AC395+AC61</f>
        <v>0</v>
      </c>
      <c r="AD1278" s="196" t="e">
        <f>#REF!*1000</f>
        <v>#REF!</v>
      </c>
      <c r="AE1278" s="196"/>
      <c r="AF1278" s="907"/>
      <c r="AG1278" s="277"/>
      <c r="AH1278" s="277"/>
      <c r="AI1278" s="1056"/>
      <c r="AJ1278" s="59">
        <f t="shared" si="347"/>
        <v>-77666.333333333343</v>
      </c>
      <c r="AK1278" s="59"/>
      <c r="AL1278" s="59"/>
      <c r="AM1278" s="277"/>
      <c r="AN1278" s="59"/>
      <c r="AO1278" s="59"/>
      <c r="AP1278" s="59"/>
      <c r="AQ1278" s="59"/>
      <c r="AR1278" s="59"/>
      <c r="AS1278" s="59"/>
      <c r="AT1278" s="59"/>
      <c r="AU1278" s="59"/>
      <c r="AV1278" s="59"/>
      <c r="AW1278" s="59"/>
      <c r="AX1278" s="59"/>
      <c r="AY1278" s="59"/>
      <c r="AZ1278" s="59"/>
      <c r="BA1278" s="59"/>
      <c r="BB1278" s="59"/>
      <c r="BC1278" s="59"/>
      <c r="BD1278" s="59"/>
      <c r="BE1278" s="59"/>
      <c r="BF1278" s="59"/>
      <c r="BG1278" s="59"/>
      <c r="BH1278" s="59"/>
      <c r="BI1278" s="59"/>
      <c r="BJ1278" s="59"/>
      <c r="BK1278" s="59"/>
      <c r="BL1278" s="59"/>
      <c r="BM1278" s="59"/>
      <c r="BN1278" s="59"/>
      <c r="BO1278" s="59"/>
      <c r="BP1278" s="59"/>
      <c r="BQ1278" s="59"/>
      <c r="BR1278" s="59"/>
      <c r="BS1278" s="59"/>
      <c r="BT1278" s="59"/>
      <c r="BU1278" s="59"/>
      <c r="BV1278" s="59"/>
      <c r="BW1278" s="59"/>
      <c r="BX1278" s="59"/>
      <c r="BY1278" s="59"/>
      <c r="BZ1278" s="59"/>
      <c r="CA1278" s="59"/>
      <c r="CB1278" s="59"/>
      <c r="CC1278" s="59"/>
      <c r="CD1278" s="59"/>
      <c r="CE1278" s="59"/>
      <c r="CF1278" s="59"/>
      <c r="CG1278" s="59"/>
      <c r="CH1278" s="59"/>
      <c r="CI1278" s="59"/>
      <c r="CJ1278" s="59"/>
      <c r="CK1278" s="59"/>
      <c r="CL1278" s="59"/>
      <c r="CM1278" s="59"/>
      <c r="CN1278" s="59"/>
      <c r="CO1278" s="59"/>
      <c r="CP1278" s="59"/>
      <c r="CQ1278" s="59"/>
      <c r="CR1278" s="59"/>
      <c r="CS1278" s="59"/>
      <c r="CT1278" s="59"/>
      <c r="CU1278" s="59"/>
      <c r="CV1278" s="59"/>
      <c r="CW1278" s="59"/>
      <c r="CX1278" s="59"/>
      <c r="CY1278" s="59"/>
      <c r="CZ1278" s="59"/>
      <c r="DA1278" s="59"/>
      <c r="DB1278" s="59"/>
      <c r="DC1278" s="59"/>
      <c r="DD1278" s="59"/>
      <c r="DE1278" s="59"/>
      <c r="DF1278" s="59"/>
      <c r="DG1278" s="59"/>
      <c r="DH1278" s="59"/>
      <c r="DI1278" s="59"/>
      <c r="DJ1278" s="59"/>
      <c r="DK1278" s="59"/>
      <c r="DL1278" s="59"/>
      <c r="DM1278" s="59"/>
      <c r="DN1278" s="59"/>
      <c r="DO1278" s="59"/>
      <c r="DP1278" s="59"/>
      <c r="DQ1278" s="59"/>
      <c r="DR1278" s="59"/>
      <c r="DS1278" s="59"/>
      <c r="DT1278" s="59"/>
      <c r="DU1278" s="59"/>
      <c r="DV1278" s="59"/>
      <c r="DW1278" s="59"/>
      <c r="DX1278" s="59"/>
      <c r="DY1278" s="59"/>
      <c r="DZ1278" s="59"/>
      <c r="EA1278" s="59"/>
      <c r="EB1278" s="59"/>
      <c r="EC1278" s="59"/>
      <c r="ED1278" s="59"/>
      <c r="EE1278" s="59"/>
      <c r="EF1278" s="59"/>
      <c r="EG1278" s="59"/>
      <c r="EH1278" s="59"/>
      <c r="EI1278" s="59"/>
      <c r="EJ1278" s="59"/>
      <c r="EK1278" s="59"/>
      <c r="EL1278" s="59"/>
      <c r="EM1278" s="59"/>
      <c r="EN1278" s="59"/>
      <c r="EO1278" s="59"/>
      <c r="EP1278" s="59"/>
      <c r="EQ1278" s="59"/>
      <c r="ER1278" s="59"/>
      <c r="ES1278" s="59"/>
      <c r="ET1278" s="59"/>
      <c r="EU1278" s="59"/>
      <c r="EV1278" s="59"/>
      <c r="EW1278" s="59"/>
      <c r="EX1278" s="59"/>
      <c r="EY1278" s="59"/>
      <c r="EZ1278" s="59"/>
      <c r="FA1278" s="59"/>
      <c r="FB1278" s="59"/>
      <c r="FC1278" s="59"/>
      <c r="FD1278" s="59"/>
      <c r="FE1278" s="59"/>
      <c r="FF1278" s="59"/>
      <c r="FG1278" s="59"/>
      <c r="FH1278" s="59"/>
      <c r="FI1278" s="59"/>
      <c r="FJ1278" s="59"/>
      <c r="FK1278" s="59"/>
      <c r="FL1278" s="59"/>
      <c r="FM1278" s="59"/>
      <c r="FN1278" s="59"/>
      <c r="FO1278" s="59"/>
      <c r="FP1278" s="59"/>
      <c r="FQ1278" s="59"/>
      <c r="FR1278" s="59"/>
      <c r="FS1278" s="59"/>
      <c r="FT1278" s="59"/>
      <c r="FU1278" s="59"/>
      <c r="FV1278" s="59"/>
      <c r="FW1278" s="59"/>
      <c r="FX1278" s="59"/>
      <c r="FY1278" s="59"/>
      <c r="FZ1278" s="59"/>
      <c r="GA1278" s="59"/>
      <c r="GB1278" s="59"/>
      <c r="GC1278" s="59"/>
      <c r="GD1278" s="59"/>
      <c r="GE1278" s="59"/>
      <c r="GF1278" s="59"/>
      <c r="GG1278" s="59"/>
      <c r="GH1278" s="59"/>
      <c r="GI1278" s="59"/>
      <c r="GJ1278" s="59"/>
      <c r="GK1278" s="59"/>
      <c r="GL1278" s="59"/>
      <c r="GM1278" s="59"/>
      <c r="GN1278" s="59"/>
      <c r="GO1278" s="59"/>
    </row>
    <row r="1279" spans="1:197" ht="29.25" x14ac:dyDescent="0.25">
      <c r="A1279" s="18">
        <v>1</v>
      </c>
      <c r="B1279" s="18">
        <v>1</v>
      </c>
      <c r="C1279" s="646" t="s">
        <v>305</v>
      </c>
      <c r="D1279" s="16">
        <f>D1197+D395+D204+D142+D62</f>
        <v>93200</v>
      </c>
      <c r="E1279" s="16">
        <f t="shared" ref="E1279:F1279" si="354">E1197+E395+E204+E142+E62</f>
        <v>15533.666666666664</v>
      </c>
      <c r="F1279" s="16">
        <f t="shared" si="354"/>
        <v>13951</v>
      </c>
      <c r="G1279" s="107">
        <f t="shared" si="313"/>
        <v>89.811377438252421</v>
      </c>
      <c r="H1279" s="8"/>
      <c r="I1279" s="114"/>
      <c r="J1279" s="36"/>
      <c r="K1279" s="117"/>
      <c r="L1279" s="36"/>
      <c r="M1279" s="117"/>
      <c r="N1279" s="36"/>
      <c r="O1279" s="10"/>
      <c r="P1279" s="413"/>
      <c r="Q1279" s="413"/>
      <c r="R1279" s="413"/>
      <c r="S1279" s="413"/>
      <c r="T1279" s="811"/>
      <c r="U1279" s="413"/>
      <c r="V1279" s="413"/>
      <c r="W1279" s="413"/>
      <c r="X1279" s="413"/>
      <c r="Y1279" s="413"/>
      <c r="Z1279" s="413"/>
      <c r="AA1279" s="413"/>
      <c r="AB1279" s="1023"/>
      <c r="AC1279" s="1031" t="e">
        <f>SUM(AC1197,AC1159,AC1090,AC1029,AC972,AC910,AC839,AC775,AC721,#REF!,AC586,AC523,AC461,AC396,AC328,AC266,AC208,AC144,AC62)</f>
        <v>#REF!</v>
      </c>
      <c r="AD1279" s="196" t="e">
        <f>#REF!*1000</f>
        <v>#REF!</v>
      </c>
      <c r="AE1279" s="196"/>
      <c r="AF1279" s="907">
        <f>IF(P1279&gt;0,P1279*1000/D1279,0)</f>
        <v>0</v>
      </c>
      <c r="AG1279" s="277"/>
      <c r="AH1279" s="277"/>
      <c r="AI1279" s="1056"/>
      <c r="AJ1279" s="59">
        <f t="shared" si="347"/>
        <v>-77666.333333333343</v>
      </c>
      <c r="AK1279" s="59"/>
      <c r="AL1279" s="59"/>
      <c r="AM1279" s="277"/>
      <c r="AN1279" s="59"/>
      <c r="AO1279" s="59"/>
      <c r="AP1279" s="59"/>
      <c r="AQ1279" s="59"/>
      <c r="AR1279" s="59"/>
      <c r="AS1279" s="59"/>
      <c r="AT1279" s="59"/>
      <c r="AU1279" s="59"/>
      <c r="AV1279" s="59"/>
      <c r="AW1279" s="59"/>
      <c r="AX1279" s="59"/>
      <c r="AY1279" s="59"/>
      <c r="AZ1279" s="59"/>
      <c r="BA1279" s="59"/>
      <c r="BB1279" s="59"/>
      <c r="BC1279" s="59"/>
      <c r="BD1279" s="59"/>
      <c r="BE1279" s="59"/>
      <c r="BF1279" s="59"/>
      <c r="BG1279" s="59"/>
      <c r="BH1279" s="59"/>
      <c r="BI1279" s="59"/>
      <c r="BJ1279" s="59"/>
      <c r="BK1279" s="59"/>
      <c r="BL1279" s="59"/>
      <c r="BM1279" s="59"/>
      <c r="BN1279" s="59"/>
      <c r="BO1279" s="59"/>
      <c r="BP1279" s="59"/>
      <c r="BQ1279" s="59"/>
      <c r="BR1279" s="59"/>
      <c r="BS1279" s="59"/>
      <c r="BT1279" s="59"/>
      <c r="BU1279" s="59"/>
      <c r="BV1279" s="59"/>
      <c r="BW1279" s="59"/>
      <c r="BX1279" s="59"/>
      <c r="BY1279" s="59"/>
      <c r="BZ1279" s="59"/>
      <c r="CA1279" s="59"/>
      <c r="CB1279" s="59"/>
      <c r="CC1279" s="59"/>
      <c r="CD1279" s="59"/>
      <c r="CE1279" s="59"/>
      <c r="CF1279" s="59"/>
      <c r="CG1279" s="59"/>
      <c r="CH1279" s="59"/>
      <c r="CI1279" s="59"/>
      <c r="CJ1279" s="59"/>
      <c r="CK1279" s="59"/>
      <c r="CL1279" s="59"/>
      <c r="CM1279" s="59"/>
      <c r="CN1279" s="59"/>
      <c r="CO1279" s="59"/>
      <c r="CP1279" s="59"/>
      <c r="CQ1279" s="59"/>
      <c r="CR1279" s="59"/>
      <c r="CS1279" s="59"/>
      <c r="CT1279" s="59"/>
      <c r="CU1279" s="59"/>
      <c r="CV1279" s="59"/>
      <c r="CW1279" s="59"/>
      <c r="CX1279" s="59"/>
      <c r="CY1279" s="59"/>
      <c r="CZ1279" s="59"/>
      <c r="DA1279" s="59"/>
      <c r="DB1279" s="59"/>
      <c r="DC1279" s="59"/>
      <c r="DD1279" s="59"/>
      <c r="DE1279" s="59"/>
      <c r="DF1279" s="59"/>
      <c r="DG1279" s="59"/>
      <c r="DH1279" s="59"/>
      <c r="DI1279" s="59"/>
      <c r="DJ1279" s="59"/>
      <c r="DK1279" s="59"/>
      <c r="DL1279" s="59"/>
      <c r="DM1279" s="59"/>
      <c r="DN1279" s="59"/>
      <c r="DO1279" s="59"/>
      <c r="DP1279" s="59"/>
      <c r="DQ1279" s="59"/>
      <c r="DR1279" s="59"/>
      <c r="DS1279" s="59"/>
      <c r="DT1279" s="59"/>
      <c r="DU1279" s="59"/>
      <c r="DV1279" s="59"/>
      <c r="DW1279" s="59"/>
      <c r="DX1279" s="59"/>
      <c r="DY1279" s="59"/>
      <c r="DZ1279" s="59"/>
      <c r="EA1279" s="59"/>
      <c r="EB1279" s="59"/>
      <c r="EC1279" s="59"/>
      <c r="ED1279" s="59"/>
      <c r="EE1279" s="59"/>
      <c r="EF1279" s="59"/>
      <c r="EG1279" s="59"/>
      <c r="EH1279" s="59"/>
      <c r="EI1279" s="59"/>
      <c r="EJ1279" s="59"/>
      <c r="EK1279" s="59"/>
      <c r="EL1279" s="59"/>
      <c r="EM1279" s="59"/>
      <c r="EN1279" s="59"/>
      <c r="EO1279" s="59"/>
      <c r="EP1279" s="59"/>
      <c r="EQ1279" s="59"/>
      <c r="ER1279" s="59"/>
      <c r="ES1279" s="59"/>
      <c r="ET1279" s="59"/>
      <c r="EU1279" s="59"/>
      <c r="EV1279" s="59"/>
      <c r="EW1279" s="59"/>
      <c r="EX1279" s="59"/>
      <c r="EY1279" s="59"/>
      <c r="EZ1279" s="59"/>
      <c r="FA1279" s="59"/>
      <c r="FB1279" s="59"/>
      <c r="FC1279" s="59"/>
      <c r="FD1279" s="59"/>
      <c r="FE1279" s="59"/>
      <c r="FF1279" s="59"/>
      <c r="FG1279" s="59"/>
      <c r="FH1279" s="59"/>
      <c r="FI1279" s="59"/>
      <c r="FJ1279" s="59"/>
      <c r="FK1279" s="59"/>
      <c r="FL1279" s="59"/>
      <c r="FM1279" s="59"/>
      <c r="FN1279" s="59"/>
      <c r="FO1279" s="59"/>
      <c r="FP1279" s="59"/>
      <c r="FQ1279" s="59"/>
      <c r="FR1279" s="59"/>
      <c r="FS1279" s="59"/>
      <c r="FT1279" s="59"/>
      <c r="FU1279" s="59"/>
      <c r="FV1279" s="59"/>
      <c r="FW1279" s="59"/>
      <c r="FX1279" s="59"/>
      <c r="FY1279" s="59"/>
      <c r="FZ1279" s="59"/>
      <c r="GA1279" s="59"/>
      <c r="GB1279" s="59"/>
      <c r="GC1279" s="59"/>
      <c r="GD1279" s="59"/>
      <c r="GE1279" s="59"/>
      <c r="GF1279" s="59"/>
      <c r="GG1279" s="59"/>
      <c r="GH1279" s="59"/>
      <c r="GI1279" s="59"/>
      <c r="GJ1279" s="59"/>
      <c r="GK1279" s="59"/>
      <c r="GL1279" s="59"/>
      <c r="GM1279" s="59"/>
      <c r="GN1279" s="59"/>
      <c r="GO1279" s="59"/>
    </row>
    <row r="1280" spans="1:197" ht="30" x14ac:dyDescent="0.25">
      <c r="A1280" s="18">
        <v>1</v>
      </c>
      <c r="B1280" s="18">
        <v>1</v>
      </c>
      <c r="C1280" s="651" t="s">
        <v>191</v>
      </c>
      <c r="D1280" s="16">
        <f>D1198+D63+D143</f>
        <v>93200</v>
      </c>
      <c r="E1280" s="16">
        <f t="shared" ref="E1280:F1280" si="355">E1198+E63+E143</f>
        <v>15533.666666666664</v>
      </c>
      <c r="F1280" s="16">
        <f t="shared" si="355"/>
        <v>13951</v>
      </c>
      <c r="G1280" s="107">
        <f t="shared" si="313"/>
        <v>89.811377438252421</v>
      </c>
      <c r="H1280" s="8"/>
      <c r="I1280" s="114"/>
      <c r="J1280" s="36"/>
      <c r="K1280" s="117"/>
      <c r="L1280" s="36"/>
      <c r="M1280" s="117"/>
      <c r="N1280" s="36"/>
      <c r="O1280" s="10"/>
      <c r="P1280" s="413"/>
      <c r="Q1280" s="413"/>
      <c r="R1280" s="413"/>
      <c r="S1280" s="413"/>
      <c r="T1280" s="811"/>
      <c r="U1280" s="413"/>
      <c r="V1280" s="413"/>
      <c r="W1280" s="413"/>
      <c r="X1280" s="413"/>
      <c r="Y1280" s="413"/>
      <c r="Z1280" s="413"/>
      <c r="AA1280" s="413"/>
      <c r="AB1280" s="1023"/>
      <c r="AC1280" s="1031" t="e">
        <f>SUM(AC1198,AC1160,AC1091,AC1030,AC973,AC911,AC840,AC776,AC722,#REF!,AC587,AC524,AC462,AC397,AC329,AC267,AC209,AC145,AC63)</f>
        <v>#REF!</v>
      </c>
      <c r="AD1280" s="196" t="e">
        <f>#REF!*1000</f>
        <v>#REF!</v>
      </c>
      <c r="AE1280" s="196"/>
      <c r="AF1280" s="907">
        <f>IF(P1280&gt;0,P1280*1000/D1280,0)</f>
        <v>0</v>
      </c>
      <c r="AG1280" s="277"/>
      <c r="AH1280" s="277"/>
      <c r="AI1280" s="1056"/>
      <c r="AJ1280" s="59">
        <f t="shared" si="347"/>
        <v>-91294.5</v>
      </c>
      <c r="AK1280" s="59"/>
      <c r="AL1280" s="59"/>
      <c r="AM1280" s="277"/>
      <c r="AN1280" s="59"/>
      <c r="AO1280" s="59"/>
      <c r="AP1280" s="59"/>
      <c r="AQ1280" s="59"/>
      <c r="AR1280" s="59"/>
      <c r="AS1280" s="59"/>
      <c r="AT1280" s="59"/>
      <c r="AU1280" s="59"/>
      <c r="AV1280" s="59"/>
      <c r="AW1280" s="59"/>
      <c r="AX1280" s="59"/>
      <c r="AY1280" s="59"/>
      <c r="AZ1280" s="59"/>
      <c r="BA1280" s="59"/>
      <c r="BB1280" s="59"/>
      <c r="BC1280" s="59"/>
      <c r="BD1280" s="59"/>
      <c r="BE1280" s="59"/>
      <c r="BF1280" s="59"/>
      <c r="BG1280" s="59"/>
      <c r="BH1280" s="59"/>
      <c r="BI1280" s="59"/>
      <c r="BJ1280" s="59"/>
      <c r="BK1280" s="59"/>
      <c r="BL1280" s="59"/>
      <c r="BM1280" s="59"/>
      <c r="BN1280" s="59"/>
      <c r="BO1280" s="59"/>
      <c r="BP1280" s="59"/>
      <c r="BQ1280" s="59"/>
      <c r="BR1280" s="59"/>
      <c r="BS1280" s="59"/>
      <c r="BT1280" s="59"/>
      <c r="BU1280" s="59"/>
      <c r="BV1280" s="59"/>
      <c r="BW1280" s="59"/>
      <c r="BX1280" s="59"/>
      <c r="BY1280" s="59"/>
      <c r="BZ1280" s="59"/>
      <c r="CA1280" s="59"/>
      <c r="CB1280" s="59"/>
      <c r="CC1280" s="59"/>
      <c r="CD1280" s="59"/>
      <c r="CE1280" s="59"/>
      <c r="CF1280" s="59"/>
      <c r="CG1280" s="59"/>
      <c r="CH1280" s="59"/>
      <c r="CI1280" s="59"/>
      <c r="CJ1280" s="59"/>
      <c r="CK1280" s="59"/>
      <c r="CL1280" s="59"/>
      <c r="CM1280" s="59"/>
      <c r="CN1280" s="59"/>
      <c r="CO1280" s="59"/>
      <c r="CP1280" s="59"/>
      <c r="CQ1280" s="59"/>
      <c r="CR1280" s="59"/>
      <c r="CS1280" s="59"/>
      <c r="CT1280" s="59"/>
      <c r="CU1280" s="59"/>
      <c r="CV1280" s="59"/>
      <c r="CW1280" s="59"/>
      <c r="CX1280" s="59"/>
      <c r="CY1280" s="59"/>
      <c r="CZ1280" s="59"/>
      <c r="DA1280" s="59"/>
      <c r="DB1280" s="59"/>
      <c r="DC1280" s="59"/>
      <c r="DD1280" s="59"/>
      <c r="DE1280" s="59"/>
      <c r="DF1280" s="59"/>
      <c r="DG1280" s="59"/>
      <c r="DH1280" s="59"/>
      <c r="DI1280" s="59"/>
      <c r="DJ1280" s="59"/>
      <c r="DK1280" s="59"/>
      <c r="DL1280" s="59"/>
      <c r="DM1280" s="59"/>
      <c r="DN1280" s="59"/>
      <c r="DO1280" s="59"/>
      <c r="DP1280" s="59"/>
      <c r="DQ1280" s="59"/>
      <c r="DR1280" s="59"/>
      <c r="DS1280" s="59"/>
      <c r="DT1280" s="59"/>
      <c r="DU1280" s="59"/>
      <c r="DV1280" s="59"/>
      <c r="DW1280" s="59"/>
      <c r="DX1280" s="59"/>
      <c r="DY1280" s="59"/>
      <c r="DZ1280" s="59"/>
      <c r="EA1280" s="59"/>
      <c r="EB1280" s="59"/>
      <c r="EC1280" s="59"/>
      <c r="ED1280" s="59"/>
      <c r="EE1280" s="59"/>
      <c r="EF1280" s="59"/>
      <c r="EG1280" s="59"/>
      <c r="EH1280" s="59"/>
      <c r="EI1280" s="59"/>
      <c r="EJ1280" s="59"/>
      <c r="EK1280" s="59"/>
      <c r="EL1280" s="59"/>
      <c r="EM1280" s="59"/>
      <c r="EN1280" s="59"/>
      <c r="EO1280" s="59"/>
      <c r="EP1280" s="59"/>
      <c r="EQ1280" s="59"/>
      <c r="ER1280" s="59"/>
      <c r="ES1280" s="59"/>
      <c r="ET1280" s="59"/>
      <c r="EU1280" s="59"/>
      <c r="EV1280" s="59"/>
      <c r="EW1280" s="59"/>
      <c r="EX1280" s="59"/>
      <c r="EY1280" s="59"/>
      <c r="EZ1280" s="59"/>
      <c r="FA1280" s="59"/>
      <c r="FB1280" s="59"/>
      <c r="FC1280" s="59"/>
      <c r="FD1280" s="59"/>
      <c r="FE1280" s="59"/>
      <c r="FF1280" s="59"/>
      <c r="FG1280" s="59"/>
      <c r="FH1280" s="59"/>
      <c r="FI1280" s="59"/>
      <c r="FJ1280" s="59"/>
      <c r="FK1280" s="59"/>
      <c r="FL1280" s="59"/>
      <c r="FM1280" s="59"/>
      <c r="FN1280" s="59"/>
      <c r="FO1280" s="59"/>
      <c r="FP1280" s="59"/>
      <c r="FQ1280" s="59"/>
      <c r="FR1280" s="59"/>
      <c r="FS1280" s="59"/>
      <c r="FT1280" s="59"/>
      <c r="FU1280" s="59"/>
      <c r="FV1280" s="59"/>
      <c r="FW1280" s="59"/>
      <c r="FX1280" s="59"/>
      <c r="FY1280" s="59"/>
      <c r="FZ1280" s="59"/>
      <c r="GA1280" s="59"/>
      <c r="GB1280" s="59"/>
      <c r="GC1280" s="59"/>
      <c r="GD1280" s="59"/>
      <c r="GE1280" s="59"/>
      <c r="GF1280" s="59"/>
      <c r="GG1280" s="59"/>
      <c r="GH1280" s="59"/>
      <c r="GI1280" s="59"/>
      <c r="GJ1280" s="59"/>
      <c r="GK1280" s="59"/>
      <c r="GL1280" s="59"/>
      <c r="GM1280" s="59"/>
      <c r="GN1280" s="59"/>
      <c r="GO1280" s="59"/>
    </row>
    <row r="1281" spans="1:197" ht="72" x14ac:dyDescent="0.25">
      <c r="A1281" s="18">
        <v>1</v>
      </c>
      <c r="B1281" s="18">
        <v>1</v>
      </c>
      <c r="C1281" s="646" t="s">
        <v>313</v>
      </c>
      <c r="D1281" s="16">
        <f>D1199+D1031+D397+D329+D206+D144+D64</f>
        <v>109553</v>
      </c>
      <c r="E1281" s="16">
        <f t="shared" ref="E1281:F1281" si="356">E1199+E1031+E397+E329+E206+E144+E64</f>
        <v>18258.5</v>
      </c>
      <c r="F1281" s="16">
        <f t="shared" si="356"/>
        <v>22894</v>
      </c>
      <c r="G1281" s="107">
        <f t="shared" si="313"/>
        <v>125.38817537037544</v>
      </c>
      <c r="H1281" s="8"/>
      <c r="I1281" s="114"/>
      <c r="J1281" s="36"/>
      <c r="K1281" s="117"/>
      <c r="L1281" s="36"/>
      <c r="M1281" s="117"/>
      <c r="N1281" s="36"/>
      <c r="O1281" s="10"/>
      <c r="P1281" s="413"/>
      <c r="Q1281" s="413"/>
      <c r="R1281" s="413"/>
      <c r="S1281" s="413"/>
      <c r="T1281" s="811"/>
      <c r="U1281" s="413"/>
      <c r="V1281" s="413"/>
      <c r="W1281" s="413"/>
      <c r="X1281" s="413"/>
      <c r="Y1281" s="413"/>
      <c r="Z1281" s="413"/>
      <c r="AA1281" s="413"/>
      <c r="AB1281" s="1023"/>
      <c r="AC1281" s="1031" t="e">
        <f>SUM(AC1199,AC1161,AC1092,AC1031,AC974,AC912,AC841,AC777,AC723,#REF!,AC588,AC525,AC463,AC398,AC331,AC268,AC210,AC146,AC64)</f>
        <v>#REF!</v>
      </c>
      <c r="AD1281" s="196" t="e">
        <f>#REF!*1000</f>
        <v>#REF!</v>
      </c>
      <c r="AE1281" s="196"/>
      <c r="AF1281" s="907">
        <f>IF(P1281&gt;0,P1281*1000/D1281,0)</f>
        <v>0</v>
      </c>
      <c r="AG1281" s="277"/>
      <c r="AH1281" s="277"/>
      <c r="AI1281" s="1056"/>
      <c r="AJ1281" s="59">
        <f t="shared" si="347"/>
        <v>-1629727.1666666667</v>
      </c>
      <c r="AK1281" s="59"/>
      <c r="AL1281" s="59"/>
      <c r="AM1281" s="277"/>
      <c r="AN1281" s="59"/>
      <c r="AO1281" s="59"/>
      <c r="AP1281" s="59"/>
      <c r="AQ1281" s="59"/>
      <c r="AR1281" s="59"/>
      <c r="AS1281" s="59"/>
      <c r="AT1281" s="59"/>
      <c r="AU1281" s="59"/>
      <c r="AV1281" s="59"/>
      <c r="AW1281" s="59"/>
      <c r="AX1281" s="59"/>
      <c r="AY1281" s="59"/>
      <c r="AZ1281" s="59"/>
      <c r="BA1281" s="59"/>
      <c r="BB1281" s="59"/>
      <c r="BC1281" s="59"/>
      <c r="BD1281" s="59"/>
      <c r="BE1281" s="59"/>
      <c r="BF1281" s="59"/>
      <c r="BG1281" s="59"/>
      <c r="BH1281" s="59"/>
      <c r="BI1281" s="59"/>
      <c r="BJ1281" s="59"/>
      <c r="BK1281" s="59"/>
      <c r="BL1281" s="59"/>
      <c r="BM1281" s="59"/>
      <c r="BN1281" s="59"/>
      <c r="BO1281" s="59"/>
      <c r="BP1281" s="59"/>
      <c r="BQ1281" s="59"/>
      <c r="BR1281" s="59"/>
      <c r="BS1281" s="59"/>
      <c r="BT1281" s="59"/>
      <c r="BU1281" s="59"/>
      <c r="BV1281" s="59"/>
      <c r="BW1281" s="59"/>
      <c r="BX1281" s="59"/>
      <c r="BY1281" s="59"/>
      <c r="BZ1281" s="59"/>
      <c r="CA1281" s="59"/>
      <c r="CB1281" s="59"/>
      <c r="CC1281" s="59"/>
      <c r="CD1281" s="59"/>
      <c r="CE1281" s="59"/>
      <c r="CF1281" s="59"/>
      <c r="CG1281" s="59"/>
      <c r="CH1281" s="59"/>
      <c r="CI1281" s="59"/>
      <c r="CJ1281" s="59"/>
      <c r="CK1281" s="59"/>
      <c r="CL1281" s="59"/>
      <c r="CM1281" s="59"/>
      <c r="CN1281" s="59"/>
      <c r="CO1281" s="59"/>
      <c r="CP1281" s="59"/>
      <c r="CQ1281" s="59"/>
      <c r="CR1281" s="59"/>
      <c r="CS1281" s="59"/>
      <c r="CT1281" s="59"/>
      <c r="CU1281" s="59"/>
      <c r="CV1281" s="59"/>
      <c r="CW1281" s="59"/>
      <c r="CX1281" s="59"/>
      <c r="CY1281" s="59"/>
      <c r="CZ1281" s="59"/>
      <c r="DA1281" s="59"/>
      <c r="DB1281" s="59"/>
      <c r="DC1281" s="59"/>
      <c r="DD1281" s="59"/>
      <c r="DE1281" s="59"/>
      <c r="DF1281" s="59"/>
      <c r="DG1281" s="59"/>
      <c r="DH1281" s="59"/>
      <c r="DI1281" s="59"/>
      <c r="DJ1281" s="59"/>
      <c r="DK1281" s="59"/>
      <c r="DL1281" s="59"/>
      <c r="DM1281" s="59"/>
      <c r="DN1281" s="59"/>
      <c r="DO1281" s="59"/>
      <c r="DP1281" s="59"/>
      <c r="DQ1281" s="59"/>
      <c r="DR1281" s="59"/>
      <c r="DS1281" s="59"/>
      <c r="DT1281" s="59"/>
      <c r="DU1281" s="59"/>
      <c r="DV1281" s="59"/>
      <c r="DW1281" s="59"/>
      <c r="DX1281" s="59"/>
      <c r="DY1281" s="59"/>
      <c r="DZ1281" s="59"/>
      <c r="EA1281" s="59"/>
      <c r="EB1281" s="59"/>
      <c r="EC1281" s="59"/>
      <c r="ED1281" s="59"/>
      <c r="EE1281" s="59"/>
      <c r="EF1281" s="59"/>
      <c r="EG1281" s="59"/>
      <c r="EH1281" s="59"/>
      <c r="EI1281" s="59"/>
      <c r="EJ1281" s="59"/>
      <c r="EK1281" s="59"/>
      <c r="EL1281" s="59"/>
      <c r="EM1281" s="59"/>
      <c r="EN1281" s="59"/>
      <c r="EO1281" s="59"/>
      <c r="EP1281" s="59"/>
      <c r="EQ1281" s="59"/>
      <c r="ER1281" s="59"/>
      <c r="ES1281" s="59"/>
      <c r="ET1281" s="59"/>
      <c r="EU1281" s="59"/>
      <c r="EV1281" s="59"/>
      <c r="EW1281" s="59"/>
      <c r="EX1281" s="59"/>
      <c r="EY1281" s="59"/>
      <c r="EZ1281" s="59"/>
      <c r="FA1281" s="59"/>
      <c r="FB1281" s="59"/>
      <c r="FC1281" s="59"/>
      <c r="FD1281" s="59"/>
      <c r="FE1281" s="59"/>
      <c r="FF1281" s="59"/>
      <c r="FG1281" s="59"/>
      <c r="FH1281" s="59"/>
      <c r="FI1281" s="59"/>
      <c r="FJ1281" s="59"/>
      <c r="FK1281" s="59"/>
      <c r="FL1281" s="59"/>
      <c r="FM1281" s="59"/>
      <c r="FN1281" s="59"/>
      <c r="FO1281" s="59"/>
      <c r="FP1281" s="59"/>
      <c r="FQ1281" s="59"/>
      <c r="FR1281" s="59"/>
      <c r="FS1281" s="59"/>
      <c r="FT1281" s="59"/>
      <c r="FU1281" s="59"/>
      <c r="FV1281" s="59"/>
      <c r="FW1281" s="59"/>
      <c r="FX1281" s="59"/>
      <c r="FY1281" s="59"/>
      <c r="FZ1281" s="59"/>
      <c r="GA1281" s="59"/>
      <c r="GB1281" s="59"/>
      <c r="GC1281" s="59"/>
      <c r="GD1281" s="59"/>
      <c r="GE1281" s="59"/>
      <c r="GF1281" s="59"/>
      <c r="GG1281" s="59"/>
      <c r="GH1281" s="59"/>
      <c r="GI1281" s="59"/>
      <c r="GJ1281" s="59"/>
      <c r="GK1281" s="59"/>
      <c r="GL1281" s="59"/>
      <c r="GM1281" s="59"/>
      <c r="GN1281" s="59"/>
      <c r="GO1281" s="59"/>
    </row>
    <row r="1282" spans="1:197" x14ac:dyDescent="0.25">
      <c r="A1282" s="18">
        <v>1</v>
      </c>
      <c r="B1282" s="18">
        <v>1</v>
      </c>
      <c r="C1282" s="653" t="s">
        <v>217</v>
      </c>
      <c r="D1282" s="17">
        <f>SUM(D1200,D1157,D1032,D971,D909,D842,D778,D717,D655,D589,D524,D462,D398,D328,D207,D145,D65)</f>
        <v>1955667</v>
      </c>
      <c r="E1282" s="17">
        <f t="shared" ref="E1282:F1282" si="357">SUM(E1200,E1157,E1032,E971,E909,E842,E778,E717,E655,E589,E524,E462,E398,E328,E207,E145,E65)</f>
        <v>325939.83333333331</v>
      </c>
      <c r="F1282" s="17">
        <f t="shared" si="357"/>
        <v>397206</v>
      </c>
      <c r="G1282" s="113">
        <f t="shared" si="313"/>
        <v>121.86482269989503</v>
      </c>
      <c r="H1282" s="8"/>
      <c r="I1282" s="114"/>
      <c r="J1282" s="36"/>
      <c r="K1282" s="117"/>
      <c r="L1282" s="36"/>
      <c r="M1282" s="117"/>
      <c r="N1282" s="36"/>
      <c r="O1282" s="10"/>
      <c r="P1282" s="413">
        <f t="shared" ref="P1282:Y1282" si="358">SUM(P1200,P1157,P1032,P971,P909,P842,P778,P717,P655,P589,P524,P462,P398,P328,P207,P145,P65)</f>
        <v>1582334.6200818</v>
      </c>
      <c r="Q1282" s="413">
        <f t="shared" ref="Q1282" si="359">SUM(Q1200,Q1157,Q1032,Q971,Q909,Q842,Q778,Q717,Q655,Q589,Q524,Q462,Q398,Q328,Q207,Q145,Q65)</f>
        <v>1582334.6200818</v>
      </c>
      <c r="R1282" s="413">
        <f t="shared" si="358"/>
        <v>263722.43668030004</v>
      </c>
      <c r="S1282" s="413">
        <f t="shared" si="358"/>
        <v>267608.39465999999</v>
      </c>
      <c r="T1282" s="811">
        <f t="shared" si="358"/>
        <v>0</v>
      </c>
      <c r="U1282" s="413">
        <f t="shared" si="358"/>
        <v>10466.136870000002</v>
      </c>
      <c r="V1282" s="413">
        <f t="shared" si="358"/>
        <v>3885.9579797000033</v>
      </c>
      <c r="W1282" s="413">
        <f t="shared" si="358"/>
        <v>-263.51629000000003</v>
      </c>
      <c r="X1282" s="413">
        <f t="shared" si="358"/>
        <v>-105.34440000000001</v>
      </c>
      <c r="Y1282" s="413">
        <f t="shared" si="358"/>
        <v>277969.18712999998</v>
      </c>
      <c r="Z1282" s="413">
        <f>S1282/R1282*100</f>
        <v>101.47350298617586</v>
      </c>
      <c r="AA1282" s="413">
        <f>Y1282/R1282*100</f>
        <v>105.40217610190319</v>
      </c>
      <c r="AB1282" s="1025"/>
      <c r="AC1282" s="1031" t="e">
        <f>SUM(AC1200,AC1162,AC1032,AC975,AC913,AC842,AC778,AC724,AC655,AC589,AC526,AC464,AC399,AC330,AC211,AC147,AC65)</f>
        <v>#REF!</v>
      </c>
      <c r="AD1282" s="196" t="e">
        <f>#REF!*1000</f>
        <v>#REF!</v>
      </c>
      <c r="AE1282" s="196"/>
      <c r="AF1282" s="907">
        <f>IF(P1282&gt;0,P1282*1000/D1282,0)</f>
        <v>809.10227563373519</v>
      </c>
      <c r="AG1282" s="277"/>
      <c r="AH1282" s="277"/>
      <c r="AI1282" s="1056"/>
      <c r="AJ1282" s="59">
        <f t="shared" si="347"/>
        <v>0</v>
      </c>
      <c r="AK1282" s="59"/>
      <c r="AL1282" s="59"/>
      <c r="AM1282" s="277"/>
      <c r="AN1282" s="59"/>
      <c r="AO1282" s="59"/>
      <c r="AP1282" s="59"/>
      <c r="AQ1282" s="59"/>
      <c r="AR1282" s="59"/>
      <c r="AS1282" s="59"/>
      <c r="AT1282" s="59"/>
      <c r="AU1282" s="59"/>
      <c r="AV1282" s="59"/>
      <c r="AW1282" s="59"/>
      <c r="AX1282" s="59"/>
      <c r="AY1282" s="59"/>
      <c r="AZ1282" s="59"/>
      <c r="BA1282" s="59"/>
      <c r="BB1282" s="59"/>
      <c r="BC1282" s="59"/>
      <c r="BD1282" s="59"/>
      <c r="BE1282" s="59"/>
      <c r="BF1282" s="59"/>
      <c r="BG1282" s="59"/>
      <c r="BH1282" s="59"/>
      <c r="BI1282" s="59"/>
      <c r="BJ1282" s="59"/>
      <c r="BK1282" s="59"/>
      <c r="BL1282" s="59"/>
      <c r="BM1282" s="59"/>
      <c r="BN1282" s="59"/>
      <c r="BO1282" s="59"/>
      <c r="BP1282" s="59"/>
      <c r="BQ1282" s="59"/>
      <c r="BR1282" s="59"/>
      <c r="BS1282" s="59"/>
      <c r="BT1282" s="59"/>
      <c r="BU1282" s="59"/>
      <c r="BV1282" s="59"/>
      <c r="BW1282" s="59"/>
      <c r="BX1282" s="59"/>
      <c r="BY1282" s="59"/>
      <c r="BZ1282" s="59"/>
      <c r="CA1282" s="59"/>
      <c r="CB1282" s="59"/>
      <c r="CC1282" s="59"/>
      <c r="CD1282" s="59"/>
      <c r="CE1282" s="59"/>
      <c r="CF1282" s="59"/>
      <c r="CG1282" s="59"/>
      <c r="CH1282" s="59"/>
      <c r="CI1282" s="59"/>
      <c r="CJ1282" s="59"/>
      <c r="CK1282" s="59"/>
      <c r="CL1282" s="59"/>
      <c r="CM1282" s="59"/>
      <c r="CN1282" s="59"/>
      <c r="CO1282" s="59"/>
      <c r="CP1282" s="59"/>
      <c r="CQ1282" s="59"/>
      <c r="CR1282" s="59"/>
      <c r="CS1282" s="59"/>
      <c r="CT1282" s="59"/>
      <c r="CU1282" s="59"/>
      <c r="CV1282" s="59"/>
      <c r="CW1282" s="59"/>
      <c r="CX1282" s="59"/>
      <c r="CY1282" s="59"/>
      <c r="CZ1282" s="59"/>
      <c r="DA1282" s="59"/>
      <c r="DB1282" s="59"/>
      <c r="DC1282" s="59"/>
      <c r="DD1282" s="59"/>
      <c r="DE1282" s="59"/>
      <c r="DF1282" s="59"/>
      <c r="DG1282" s="59"/>
      <c r="DH1282" s="59"/>
      <c r="DI1282" s="59"/>
      <c r="DJ1282" s="59"/>
      <c r="DK1282" s="59"/>
      <c r="DL1282" s="59"/>
      <c r="DM1282" s="59"/>
      <c r="DN1282" s="59"/>
      <c r="DO1282" s="59"/>
      <c r="DP1282" s="59"/>
      <c r="DQ1282" s="59"/>
      <c r="DR1282" s="59"/>
      <c r="DS1282" s="59"/>
      <c r="DT1282" s="59"/>
      <c r="DU1282" s="59"/>
      <c r="DV1282" s="59"/>
      <c r="DW1282" s="59"/>
      <c r="DX1282" s="59"/>
      <c r="DY1282" s="59"/>
      <c r="DZ1282" s="59"/>
      <c r="EA1282" s="59"/>
      <c r="EB1282" s="59"/>
      <c r="EC1282" s="59"/>
      <c r="ED1282" s="59"/>
      <c r="EE1282" s="59"/>
      <c r="EF1282" s="59"/>
      <c r="EG1282" s="59"/>
      <c r="EH1282" s="59"/>
      <c r="EI1282" s="59"/>
      <c r="EJ1282" s="59"/>
      <c r="EK1282" s="59"/>
      <c r="EL1282" s="59"/>
      <c r="EM1282" s="59"/>
      <c r="EN1282" s="59"/>
      <c r="EO1282" s="59"/>
      <c r="EP1282" s="59"/>
      <c r="EQ1282" s="59"/>
      <c r="ER1282" s="59"/>
      <c r="ES1282" s="59"/>
      <c r="ET1282" s="59"/>
      <c r="EU1282" s="59"/>
      <c r="EV1282" s="59"/>
      <c r="EW1282" s="59"/>
      <c r="EX1282" s="59"/>
      <c r="EY1282" s="59"/>
      <c r="EZ1282" s="59"/>
      <c r="FA1282" s="59"/>
      <c r="FB1282" s="59"/>
      <c r="FC1282" s="59"/>
      <c r="FD1282" s="59"/>
      <c r="FE1282" s="59"/>
      <c r="FF1282" s="59"/>
      <c r="FG1282" s="59"/>
      <c r="FH1282" s="59"/>
      <c r="FI1282" s="59"/>
      <c r="FJ1282" s="59"/>
      <c r="FK1282" s="59"/>
      <c r="FL1282" s="59"/>
      <c r="FM1282" s="59"/>
      <c r="FN1282" s="59"/>
      <c r="FO1282" s="59"/>
      <c r="FP1282" s="59"/>
      <c r="FQ1282" s="59"/>
      <c r="FR1282" s="59"/>
      <c r="FS1282" s="59"/>
      <c r="FT1282" s="59"/>
      <c r="FU1282" s="59"/>
      <c r="FV1282" s="59"/>
      <c r="FW1282" s="59"/>
      <c r="FX1282" s="59"/>
      <c r="FY1282" s="59"/>
      <c r="FZ1282" s="59"/>
      <c r="GA1282" s="59"/>
      <c r="GB1282" s="59"/>
      <c r="GC1282" s="59"/>
      <c r="GD1282" s="59"/>
      <c r="GE1282" s="59"/>
      <c r="GF1282" s="59"/>
      <c r="GG1282" s="59"/>
      <c r="GH1282" s="59"/>
      <c r="GI1282" s="59"/>
      <c r="GJ1282" s="59"/>
      <c r="GK1282" s="59"/>
      <c r="GL1282" s="59"/>
      <c r="GM1282" s="59"/>
      <c r="GN1282" s="59"/>
      <c r="GO1282" s="59"/>
    </row>
    <row r="1283" spans="1:197" ht="29.25" x14ac:dyDescent="0.25">
      <c r="B1283" s="18">
        <v>1</v>
      </c>
      <c r="C1283" s="654" t="s">
        <v>295</v>
      </c>
      <c r="D1283" s="17">
        <f>D1201+D146+D66</f>
        <v>0</v>
      </c>
      <c r="E1283" s="17">
        <f t="shared" ref="E1283:F1283" si="360">E1201+E146+E66</f>
        <v>0</v>
      </c>
      <c r="F1283" s="17">
        <f t="shared" si="360"/>
        <v>455</v>
      </c>
      <c r="G1283" s="113"/>
      <c r="H1283" s="8"/>
      <c r="I1283" s="114"/>
      <c r="J1283" s="36"/>
      <c r="K1283" s="117"/>
      <c r="L1283" s="36"/>
      <c r="M1283" s="117"/>
      <c r="N1283" s="36"/>
      <c r="O1283" s="10"/>
      <c r="P1283" s="413">
        <f t="shared" ref="P1283:Y1283" si="361">P1201+P148+P66</f>
        <v>0</v>
      </c>
      <c r="Q1283" s="413">
        <f t="shared" ref="Q1283" si="362">Q1201+Q148+Q66</f>
        <v>0</v>
      </c>
      <c r="R1283" s="413">
        <f t="shared" si="361"/>
        <v>0</v>
      </c>
      <c r="S1283" s="413">
        <f t="shared" si="361"/>
        <v>0</v>
      </c>
      <c r="T1283" s="811">
        <f t="shared" si="361"/>
        <v>0</v>
      </c>
      <c r="U1283" s="413">
        <f t="shared" si="361"/>
        <v>141.73599999999999</v>
      </c>
      <c r="V1283" s="413">
        <f t="shared" si="361"/>
        <v>0</v>
      </c>
      <c r="W1283" s="413">
        <f t="shared" si="361"/>
        <v>0</v>
      </c>
      <c r="X1283" s="413">
        <f t="shared" si="361"/>
        <v>0</v>
      </c>
      <c r="Y1283" s="413">
        <f t="shared" si="361"/>
        <v>141.73599999999999</v>
      </c>
      <c r="Z1283" s="413"/>
      <c r="AA1283" s="413"/>
      <c r="AB1283" s="1025"/>
      <c r="AC1283" s="1031">
        <f>AC1201+AC148+AC66</f>
        <v>0</v>
      </c>
      <c r="AD1283" s="196" t="e">
        <f>#REF!*1000</f>
        <v>#REF!</v>
      </c>
      <c r="AE1283" s="196"/>
      <c r="AF1283" s="907">
        <f>IF(P1283&gt;0,P1283*1000/D1283,0)</f>
        <v>0</v>
      </c>
      <c r="AG1283" s="277"/>
      <c r="AH1283" s="277"/>
      <c r="AI1283" s="1056"/>
      <c r="AJ1283" s="59">
        <f t="shared" si="347"/>
        <v>-277468</v>
      </c>
      <c r="AK1283" s="59"/>
      <c r="AL1283" s="59"/>
      <c r="AM1283" s="277"/>
      <c r="AN1283" s="59"/>
      <c r="AO1283" s="59"/>
      <c r="AP1283" s="59"/>
      <c r="AQ1283" s="59"/>
      <c r="AR1283" s="59"/>
      <c r="AS1283" s="59"/>
      <c r="AT1283" s="59"/>
      <c r="AU1283" s="59"/>
      <c r="AV1283" s="59"/>
      <c r="AW1283" s="59"/>
      <c r="AX1283" s="59"/>
      <c r="AY1283" s="59"/>
      <c r="AZ1283" s="59"/>
      <c r="BA1283" s="59"/>
      <c r="BB1283" s="59"/>
      <c r="BC1283" s="59"/>
      <c r="BD1283" s="59"/>
      <c r="BE1283" s="59"/>
      <c r="BF1283" s="59"/>
      <c r="BG1283" s="59"/>
      <c r="BH1283" s="59"/>
      <c r="BI1283" s="59"/>
      <c r="BJ1283" s="59"/>
      <c r="BK1283" s="59"/>
      <c r="BL1283" s="59"/>
      <c r="BM1283" s="59"/>
      <c r="BN1283" s="59"/>
      <c r="BO1283" s="59"/>
      <c r="BP1283" s="59"/>
      <c r="BQ1283" s="59"/>
      <c r="BR1283" s="59"/>
      <c r="BS1283" s="59"/>
      <c r="BT1283" s="59"/>
      <c r="BU1283" s="59"/>
      <c r="BV1283" s="59"/>
      <c r="BW1283" s="59"/>
      <c r="BX1283" s="59"/>
      <c r="BY1283" s="59"/>
      <c r="BZ1283" s="59"/>
      <c r="CA1283" s="59"/>
      <c r="CB1283" s="59"/>
      <c r="CC1283" s="59"/>
      <c r="CD1283" s="59"/>
      <c r="CE1283" s="59"/>
      <c r="CF1283" s="59"/>
      <c r="CG1283" s="59"/>
      <c r="CH1283" s="59"/>
      <c r="CI1283" s="59"/>
      <c r="CJ1283" s="59"/>
      <c r="CK1283" s="59"/>
      <c r="CL1283" s="59"/>
      <c r="CM1283" s="59"/>
      <c r="CN1283" s="59"/>
      <c r="CO1283" s="59"/>
      <c r="CP1283" s="59"/>
      <c r="CQ1283" s="59"/>
      <c r="CR1283" s="59"/>
      <c r="CS1283" s="59"/>
      <c r="CT1283" s="59"/>
      <c r="CU1283" s="59"/>
      <c r="CV1283" s="59"/>
      <c r="CW1283" s="59"/>
      <c r="CX1283" s="59"/>
      <c r="CY1283" s="59"/>
      <c r="CZ1283" s="59"/>
      <c r="DA1283" s="59"/>
      <c r="DB1283" s="59"/>
      <c r="DC1283" s="59"/>
      <c r="DD1283" s="59"/>
      <c r="DE1283" s="59"/>
      <c r="DF1283" s="59"/>
      <c r="DG1283" s="59"/>
      <c r="DH1283" s="59"/>
      <c r="DI1283" s="59"/>
      <c r="DJ1283" s="59"/>
      <c r="DK1283" s="59"/>
      <c r="DL1283" s="59"/>
      <c r="DM1283" s="59"/>
      <c r="DN1283" s="59"/>
      <c r="DO1283" s="59"/>
      <c r="DP1283" s="59"/>
      <c r="DQ1283" s="59"/>
      <c r="DR1283" s="59"/>
      <c r="DS1283" s="59"/>
      <c r="DT1283" s="59"/>
      <c r="DU1283" s="59"/>
      <c r="DV1283" s="59"/>
      <c r="DW1283" s="59"/>
      <c r="DX1283" s="59"/>
      <c r="DY1283" s="59"/>
      <c r="DZ1283" s="59"/>
      <c r="EA1283" s="59"/>
      <c r="EB1283" s="59"/>
      <c r="EC1283" s="59"/>
      <c r="ED1283" s="59"/>
      <c r="EE1283" s="59"/>
      <c r="EF1283" s="59"/>
      <c r="EG1283" s="59"/>
      <c r="EH1283" s="59"/>
      <c r="EI1283" s="59"/>
      <c r="EJ1283" s="59"/>
      <c r="EK1283" s="59"/>
      <c r="EL1283" s="59"/>
      <c r="EM1283" s="59"/>
      <c r="EN1283" s="59"/>
      <c r="EO1283" s="59"/>
      <c r="EP1283" s="59"/>
      <c r="EQ1283" s="59"/>
      <c r="ER1283" s="59"/>
      <c r="ES1283" s="59"/>
      <c r="ET1283" s="59"/>
      <c r="EU1283" s="59"/>
      <c r="EV1283" s="59"/>
      <c r="EW1283" s="59"/>
      <c r="EX1283" s="59"/>
      <c r="EY1283" s="59"/>
      <c r="EZ1283" s="59"/>
      <c r="FA1283" s="59"/>
      <c r="FB1283" s="59"/>
      <c r="FC1283" s="59"/>
      <c r="FD1283" s="59"/>
      <c r="FE1283" s="59"/>
      <c r="FF1283" s="59"/>
      <c r="FG1283" s="59"/>
      <c r="FH1283" s="59"/>
      <c r="FI1283" s="59"/>
      <c r="FJ1283" s="59"/>
      <c r="FK1283" s="59"/>
      <c r="FL1283" s="59"/>
      <c r="FM1283" s="59"/>
      <c r="FN1283" s="59"/>
      <c r="FO1283" s="59"/>
      <c r="FP1283" s="59"/>
      <c r="FQ1283" s="59"/>
      <c r="FR1283" s="59"/>
      <c r="FS1283" s="59"/>
      <c r="FT1283" s="59"/>
      <c r="FU1283" s="59"/>
      <c r="FV1283" s="59"/>
      <c r="FW1283" s="59"/>
      <c r="FX1283" s="59"/>
      <c r="FY1283" s="59"/>
      <c r="FZ1283" s="59"/>
      <c r="GA1283" s="59"/>
      <c r="GB1283" s="59"/>
      <c r="GC1283" s="59"/>
      <c r="GD1283" s="59"/>
      <c r="GE1283" s="59"/>
      <c r="GF1283" s="59"/>
      <c r="GG1283" s="59"/>
      <c r="GH1283" s="59"/>
      <c r="GI1283" s="59"/>
      <c r="GJ1283" s="59"/>
      <c r="GK1283" s="59"/>
      <c r="GL1283" s="59"/>
      <c r="GM1283" s="59"/>
      <c r="GN1283" s="59"/>
      <c r="GO1283" s="59"/>
    </row>
    <row r="1284" spans="1:197" ht="86.25" x14ac:dyDescent="0.25">
      <c r="B1284" s="18">
        <v>1</v>
      </c>
      <c r="C1284" s="654" t="s">
        <v>518</v>
      </c>
      <c r="D1284" s="17">
        <f>SUM(D1158,D1093,D1033,D972,D910,D843,D779,D718,D656,D590,D525,D463,D399,D330,D268,D208,D147,D67)</f>
        <v>332962</v>
      </c>
      <c r="E1284" s="17">
        <f t="shared" ref="E1284:F1284" si="363">SUM(E1158,E1093,E1033,E972,E910,E843,E779,E718,E656,E590,E525,E463,E399,E330,E268,E208,E147,E67)</f>
        <v>55494</v>
      </c>
      <c r="F1284" s="17">
        <f t="shared" si="363"/>
        <v>37899</v>
      </c>
      <c r="G1284" s="113">
        <f t="shared" ref="G1284:G1289" si="364">F1284/E1284*100</f>
        <v>68.293869607525139</v>
      </c>
      <c r="H1284" s="8"/>
      <c r="I1284" s="114"/>
      <c r="J1284" s="36"/>
      <c r="K1284" s="117"/>
      <c r="L1284" s="36"/>
      <c r="M1284" s="117"/>
      <c r="N1284" s="36"/>
      <c r="O1284" s="10"/>
      <c r="P1284" s="413">
        <f>P1239</f>
        <v>1124261.6036500002</v>
      </c>
      <c r="Q1284" s="413">
        <f>Q1239</f>
        <v>1124261.6036500002</v>
      </c>
      <c r="R1284" s="413">
        <f t="shared" ref="R1284:Y1284" si="365">R1239</f>
        <v>187376.93394166668</v>
      </c>
      <c r="S1284" s="413">
        <f t="shared" si="365"/>
        <v>124354.95280999999</v>
      </c>
      <c r="T1284" s="811">
        <f t="shared" si="365"/>
        <v>0</v>
      </c>
      <c r="U1284" s="413">
        <f t="shared" si="365"/>
        <v>0</v>
      </c>
      <c r="V1284" s="413">
        <f t="shared" si="365"/>
        <v>-63021.98113166666</v>
      </c>
      <c r="W1284" s="413">
        <f t="shared" si="365"/>
        <v>-4.3296999999999999</v>
      </c>
      <c r="X1284" s="413">
        <f t="shared" si="365"/>
        <v>-35.725470000000001</v>
      </c>
      <c r="Y1284" s="413">
        <f t="shared" si="365"/>
        <v>124319.22734000001</v>
      </c>
      <c r="Z1284" s="413">
        <f>S1284/R1284*100</f>
        <v>66.366201108143656</v>
      </c>
      <c r="AA1284" s="413">
        <f>Y1284/R1284*100</f>
        <v>66.347135010066125</v>
      </c>
      <c r="AB1284" s="1025"/>
      <c r="AC1284" s="1031" t="e">
        <f>SUM(AC1163,AC1093,AC1033,AC976,AC914,AC843,AC779,AC725,AC656,AC590,AC529,AC465,AC400,AC269,AC212,AC149,AC67,AC332)</f>
        <v>#REF!</v>
      </c>
      <c r="AD1284" s="196" t="e">
        <f>#REF!*1000</f>
        <v>#REF!</v>
      </c>
      <c r="AE1284" s="196"/>
      <c r="AF1284" s="907"/>
      <c r="AG1284" s="277"/>
      <c r="AH1284" s="277"/>
      <c r="AI1284" s="1056"/>
      <c r="AJ1284" s="59">
        <f t="shared" si="347"/>
        <v>-1865644.7083333333</v>
      </c>
      <c r="AK1284" s="59"/>
      <c r="AL1284" s="59"/>
      <c r="AM1284" s="277"/>
      <c r="AN1284" s="59"/>
      <c r="AO1284" s="59"/>
      <c r="AP1284" s="59"/>
      <c r="AQ1284" s="59"/>
      <c r="AR1284" s="59"/>
      <c r="AS1284" s="59"/>
      <c r="AT1284" s="59"/>
      <c r="AU1284" s="59"/>
      <c r="AV1284" s="59"/>
      <c r="AW1284" s="59"/>
      <c r="AX1284" s="59"/>
      <c r="AY1284" s="59"/>
      <c r="AZ1284" s="59"/>
      <c r="BA1284" s="59"/>
      <c r="BB1284" s="59"/>
      <c r="BC1284" s="59"/>
      <c r="BD1284" s="59"/>
      <c r="BE1284" s="59"/>
      <c r="BF1284" s="59"/>
      <c r="BG1284" s="59"/>
      <c r="BH1284" s="59"/>
      <c r="BI1284" s="59"/>
      <c r="BJ1284" s="59"/>
      <c r="BK1284" s="59"/>
      <c r="BL1284" s="59"/>
      <c r="BM1284" s="59"/>
      <c r="BN1284" s="59"/>
      <c r="BO1284" s="59"/>
      <c r="BP1284" s="59"/>
      <c r="BQ1284" s="59"/>
      <c r="BR1284" s="59"/>
      <c r="BS1284" s="59"/>
      <c r="BT1284" s="59"/>
      <c r="BU1284" s="59"/>
      <c r="BV1284" s="59"/>
      <c r="BW1284" s="59"/>
      <c r="BX1284" s="59"/>
      <c r="BY1284" s="59"/>
      <c r="BZ1284" s="59"/>
      <c r="CA1284" s="59"/>
      <c r="CB1284" s="59"/>
      <c r="CC1284" s="59"/>
      <c r="CD1284" s="59"/>
      <c r="CE1284" s="59"/>
      <c r="CF1284" s="59"/>
      <c r="CG1284" s="59"/>
      <c r="CH1284" s="59"/>
      <c r="CI1284" s="59"/>
      <c r="CJ1284" s="59"/>
      <c r="CK1284" s="59"/>
      <c r="CL1284" s="59"/>
      <c r="CM1284" s="59"/>
      <c r="CN1284" s="59"/>
      <c r="CO1284" s="59"/>
      <c r="CP1284" s="59"/>
      <c r="CQ1284" s="59"/>
      <c r="CR1284" s="59"/>
      <c r="CS1284" s="59"/>
      <c r="CT1284" s="59"/>
      <c r="CU1284" s="59"/>
      <c r="CV1284" s="59"/>
      <c r="CW1284" s="59"/>
      <c r="CX1284" s="59"/>
      <c r="CY1284" s="59"/>
      <c r="CZ1284" s="59"/>
      <c r="DA1284" s="59"/>
      <c r="DB1284" s="59"/>
      <c r="DC1284" s="59"/>
      <c r="DD1284" s="59"/>
      <c r="DE1284" s="59"/>
      <c r="DF1284" s="59"/>
      <c r="DG1284" s="59"/>
      <c r="DH1284" s="59"/>
      <c r="DI1284" s="59"/>
      <c r="DJ1284" s="59"/>
      <c r="DK1284" s="59"/>
      <c r="DL1284" s="59"/>
      <c r="DM1284" s="59"/>
      <c r="DN1284" s="59"/>
      <c r="DO1284" s="59"/>
      <c r="DP1284" s="59"/>
      <c r="DQ1284" s="59"/>
      <c r="DR1284" s="59"/>
      <c r="DS1284" s="59"/>
      <c r="DT1284" s="59"/>
      <c r="DU1284" s="59"/>
      <c r="DV1284" s="59"/>
      <c r="DW1284" s="59"/>
      <c r="DX1284" s="59"/>
      <c r="DY1284" s="59"/>
      <c r="DZ1284" s="59"/>
      <c r="EA1284" s="59"/>
      <c r="EB1284" s="59"/>
      <c r="EC1284" s="59"/>
      <c r="ED1284" s="59"/>
      <c r="EE1284" s="59"/>
      <c r="EF1284" s="59"/>
      <c r="EG1284" s="59"/>
      <c r="EH1284" s="59"/>
      <c r="EI1284" s="59"/>
      <c r="EJ1284" s="59"/>
      <c r="EK1284" s="59"/>
      <c r="EL1284" s="59"/>
      <c r="EM1284" s="59"/>
      <c r="EN1284" s="59"/>
      <c r="EO1284" s="59"/>
      <c r="EP1284" s="59"/>
      <c r="EQ1284" s="59"/>
      <c r="ER1284" s="59"/>
      <c r="ES1284" s="59"/>
      <c r="ET1284" s="59"/>
      <c r="EU1284" s="59"/>
      <c r="EV1284" s="59"/>
      <c r="EW1284" s="59"/>
      <c r="EX1284" s="59"/>
      <c r="EY1284" s="59"/>
      <c r="EZ1284" s="59"/>
      <c r="FA1284" s="59"/>
      <c r="FB1284" s="59"/>
      <c r="FC1284" s="59"/>
      <c r="FD1284" s="59"/>
      <c r="FE1284" s="59"/>
      <c r="FF1284" s="59"/>
      <c r="FG1284" s="59"/>
      <c r="FH1284" s="59"/>
      <c r="FI1284" s="59"/>
      <c r="FJ1284" s="59"/>
      <c r="FK1284" s="59"/>
      <c r="FL1284" s="59"/>
      <c r="FM1284" s="59"/>
      <c r="FN1284" s="59"/>
      <c r="FO1284" s="59"/>
      <c r="FP1284" s="59"/>
      <c r="FQ1284" s="59"/>
      <c r="FR1284" s="59"/>
      <c r="FS1284" s="59"/>
      <c r="FT1284" s="59"/>
      <c r="FU1284" s="59"/>
      <c r="FV1284" s="59"/>
      <c r="FW1284" s="59"/>
      <c r="FX1284" s="59"/>
      <c r="FY1284" s="59"/>
      <c r="FZ1284" s="59"/>
      <c r="GA1284" s="59"/>
      <c r="GB1284" s="59"/>
      <c r="GC1284" s="59"/>
      <c r="GD1284" s="59"/>
      <c r="GE1284" s="59"/>
      <c r="GF1284" s="59"/>
      <c r="GG1284" s="59"/>
      <c r="GH1284" s="59"/>
      <c r="GI1284" s="59"/>
      <c r="GJ1284" s="59"/>
      <c r="GK1284" s="59"/>
      <c r="GL1284" s="59"/>
      <c r="GM1284" s="59"/>
      <c r="GN1284" s="59"/>
      <c r="GO1284" s="59"/>
    </row>
    <row r="1285" spans="1:197" ht="21.75" customHeight="1" x14ac:dyDescent="0.25">
      <c r="A1285" s="18">
        <v>1</v>
      </c>
      <c r="B1285" s="18">
        <v>1</v>
      </c>
      <c r="C1285" s="654" t="s">
        <v>260</v>
      </c>
      <c r="D1285" s="17">
        <f>SUM(D1202,D1159,D1094,D1034,D973,D911,D844,D780,D719,D657,D591,D526,D464,D400,D331,D269,D209,D148,D68)</f>
        <v>2238787.75</v>
      </c>
      <c r="E1285" s="17">
        <f t="shared" ref="E1285:F1285" si="366">SUM(E1202,E1159,E1094,E1034,E973,E911,E844,E780,E719,E657,E591,E526,E464,E400,E331,E269,E209,E148,E68)</f>
        <v>373143.04166666669</v>
      </c>
      <c r="F1285" s="17">
        <f t="shared" si="366"/>
        <v>371199.02749999997</v>
      </c>
      <c r="G1285" s="113">
        <f t="shared" si="364"/>
        <v>99.4790163691694</v>
      </c>
      <c r="H1285" s="8"/>
      <c r="I1285" s="114"/>
      <c r="J1285" s="36"/>
      <c r="K1285" s="117"/>
      <c r="L1285" s="36"/>
      <c r="M1285" s="117"/>
      <c r="N1285" s="36"/>
      <c r="O1285" s="10"/>
      <c r="P1285" s="413"/>
      <c r="Q1285" s="413"/>
      <c r="R1285" s="413"/>
      <c r="S1285" s="413"/>
      <c r="T1285" s="811"/>
      <c r="U1285" s="413"/>
      <c r="V1285" s="413"/>
      <c r="W1285" s="413"/>
      <c r="X1285" s="413"/>
      <c r="Y1285" s="413"/>
      <c r="Z1285" s="413"/>
      <c r="AA1285" s="413"/>
      <c r="AB1285" s="1025"/>
      <c r="AC1285" s="1031">
        <f>SUM(AC1202,AC1164,AC1094,AC1034,AC977,AC915,AC844,AC780,AC726,AC657,AC591,AC530,AC466,AC401,AC333,AC270,AC213,AC150,AC68)</f>
        <v>0</v>
      </c>
      <c r="AD1285" s="196" t="e">
        <f>#REF!*1000</f>
        <v>#REF!</v>
      </c>
      <c r="AE1285" s="196"/>
      <c r="AF1285" s="907">
        <f t="shared" ref="AF1285:AF1293" si="367">IF(P1285&gt;0,P1285*1000/D1285,0)</f>
        <v>0</v>
      </c>
      <c r="AG1285" s="277"/>
      <c r="AH1285" s="277"/>
      <c r="AI1285" s="1056"/>
      <c r="AJ1285" s="59">
        <f t="shared" si="347"/>
        <v>-796839.16666666663</v>
      </c>
      <c r="AK1285" s="59"/>
      <c r="AL1285" s="59"/>
      <c r="AM1285" s="277"/>
      <c r="AN1285" s="59"/>
      <c r="AO1285" s="59"/>
      <c r="AP1285" s="59"/>
      <c r="AQ1285" s="59"/>
      <c r="AR1285" s="59"/>
      <c r="AS1285" s="59"/>
      <c r="AT1285" s="59"/>
      <c r="AU1285" s="59"/>
      <c r="AV1285" s="59"/>
      <c r="AW1285" s="59"/>
      <c r="AX1285" s="59"/>
      <c r="AY1285" s="59"/>
      <c r="AZ1285" s="59"/>
      <c r="BA1285" s="59"/>
      <c r="BB1285" s="59"/>
      <c r="BC1285" s="59"/>
      <c r="BD1285" s="59"/>
      <c r="BE1285" s="59"/>
      <c r="BF1285" s="59"/>
      <c r="BG1285" s="59"/>
      <c r="BH1285" s="59"/>
      <c r="BI1285" s="59"/>
      <c r="BJ1285" s="59"/>
      <c r="BK1285" s="59"/>
      <c r="BL1285" s="59"/>
      <c r="BM1285" s="59"/>
      <c r="BN1285" s="59"/>
      <c r="BO1285" s="59"/>
      <c r="BP1285" s="59"/>
      <c r="BQ1285" s="59"/>
      <c r="BR1285" s="59"/>
      <c r="BS1285" s="59"/>
      <c r="BT1285" s="59"/>
      <c r="BU1285" s="59"/>
      <c r="BV1285" s="59"/>
      <c r="BW1285" s="59"/>
      <c r="BX1285" s="59"/>
      <c r="BY1285" s="59"/>
      <c r="BZ1285" s="59"/>
      <c r="CA1285" s="59"/>
      <c r="CB1285" s="59"/>
      <c r="CC1285" s="59"/>
      <c r="CD1285" s="59"/>
      <c r="CE1285" s="59"/>
      <c r="CF1285" s="59"/>
      <c r="CG1285" s="59"/>
      <c r="CH1285" s="59"/>
      <c r="CI1285" s="59"/>
      <c r="CJ1285" s="59"/>
      <c r="CK1285" s="59"/>
      <c r="CL1285" s="59"/>
      <c r="CM1285" s="59"/>
      <c r="CN1285" s="59"/>
      <c r="CO1285" s="59"/>
      <c r="CP1285" s="59"/>
      <c r="CQ1285" s="59"/>
      <c r="CR1285" s="59"/>
      <c r="CS1285" s="59"/>
      <c r="CT1285" s="59"/>
      <c r="CU1285" s="59"/>
      <c r="CV1285" s="59"/>
      <c r="CW1285" s="59"/>
      <c r="CX1285" s="59"/>
      <c r="CY1285" s="59"/>
      <c r="CZ1285" s="59"/>
      <c r="DA1285" s="59"/>
      <c r="DB1285" s="59"/>
      <c r="DC1285" s="59"/>
      <c r="DD1285" s="59"/>
      <c r="DE1285" s="59"/>
      <c r="DF1285" s="59"/>
      <c r="DG1285" s="59"/>
      <c r="DH1285" s="59"/>
      <c r="DI1285" s="59"/>
      <c r="DJ1285" s="59"/>
      <c r="DK1285" s="59"/>
      <c r="DL1285" s="59"/>
      <c r="DM1285" s="59"/>
      <c r="DN1285" s="59"/>
      <c r="DO1285" s="59"/>
      <c r="DP1285" s="59"/>
      <c r="DQ1285" s="59"/>
      <c r="DR1285" s="59"/>
      <c r="DS1285" s="59"/>
      <c r="DT1285" s="59"/>
      <c r="DU1285" s="59"/>
      <c r="DV1285" s="59"/>
      <c r="DW1285" s="59"/>
      <c r="DX1285" s="59"/>
      <c r="DY1285" s="59"/>
      <c r="DZ1285" s="59"/>
      <c r="EA1285" s="59"/>
      <c r="EB1285" s="59"/>
      <c r="EC1285" s="59"/>
      <c r="ED1285" s="59"/>
      <c r="EE1285" s="59"/>
      <c r="EF1285" s="59"/>
      <c r="EG1285" s="59"/>
      <c r="EH1285" s="59"/>
      <c r="EI1285" s="59"/>
      <c r="EJ1285" s="59"/>
      <c r="EK1285" s="59"/>
      <c r="EL1285" s="59"/>
      <c r="EM1285" s="59"/>
      <c r="EN1285" s="59"/>
      <c r="EO1285" s="59"/>
      <c r="EP1285" s="59"/>
      <c r="EQ1285" s="59"/>
      <c r="ER1285" s="59"/>
      <c r="ES1285" s="59"/>
      <c r="ET1285" s="59"/>
      <c r="EU1285" s="59"/>
      <c r="EV1285" s="59"/>
      <c r="EW1285" s="59"/>
      <c r="EX1285" s="59"/>
      <c r="EY1285" s="59"/>
      <c r="EZ1285" s="59"/>
      <c r="FA1285" s="59"/>
      <c r="FB1285" s="59"/>
      <c r="FC1285" s="59"/>
      <c r="FD1285" s="59"/>
      <c r="FE1285" s="59"/>
      <c r="FF1285" s="59"/>
      <c r="FG1285" s="59"/>
      <c r="FH1285" s="59"/>
      <c r="FI1285" s="59"/>
      <c r="FJ1285" s="59"/>
      <c r="FK1285" s="59"/>
      <c r="FL1285" s="59"/>
      <c r="FM1285" s="59"/>
      <c r="FN1285" s="59"/>
      <c r="FO1285" s="59"/>
      <c r="FP1285" s="59"/>
      <c r="FQ1285" s="59"/>
      <c r="FR1285" s="59"/>
      <c r="FS1285" s="59"/>
      <c r="FT1285" s="59"/>
      <c r="FU1285" s="59"/>
      <c r="FV1285" s="59"/>
      <c r="FW1285" s="59"/>
      <c r="FX1285" s="59"/>
      <c r="FY1285" s="59"/>
      <c r="FZ1285" s="59"/>
      <c r="GA1285" s="59"/>
      <c r="GB1285" s="59"/>
      <c r="GC1285" s="59"/>
      <c r="GD1285" s="59"/>
      <c r="GE1285" s="59"/>
      <c r="GF1285" s="59"/>
      <c r="GG1285" s="59"/>
      <c r="GH1285" s="59"/>
      <c r="GI1285" s="59"/>
      <c r="GJ1285" s="59"/>
      <c r="GK1285" s="59"/>
      <c r="GL1285" s="59"/>
      <c r="GM1285" s="59"/>
      <c r="GN1285" s="59"/>
      <c r="GO1285" s="59"/>
    </row>
    <row r="1286" spans="1:197" ht="29.25" x14ac:dyDescent="0.25">
      <c r="A1286" s="18">
        <v>1</v>
      </c>
      <c r="B1286" s="18">
        <v>1</v>
      </c>
      <c r="C1286" s="654" t="s">
        <v>274</v>
      </c>
      <c r="D1286" s="17">
        <f>SUM(D1160,D1095,D1035,D974,D912,D845,D781,D720,D658,D592,D527,D465,D401,D332,D270,D210,D149,D69)</f>
        <v>956213</v>
      </c>
      <c r="E1286" s="17">
        <f t="shared" ref="E1286:F1286" si="368">SUM(E1160,E1095,E1035,E974,E912,E845,E781,E720,E658,E592,E527,E465,E401,E332,E270,E210,E149,E69)</f>
        <v>159373.83333333334</v>
      </c>
      <c r="F1286" s="17">
        <f t="shared" si="368"/>
        <v>142340</v>
      </c>
      <c r="G1286" s="113">
        <f t="shared" si="364"/>
        <v>89.312026336401942</v>
      </c>
      <c r="H1286" s="8"/>
      <c r="I1286" s="114"/>
      <c r="J1286" s="36"/>
      <c r="K1286" s="117"/>
      <c r="L1286" s="36"/>
      <c r="M1286" s="117"/>
      <c r="N1286" s="36"/>
      <c r="O1286" s="10"/>
      <c r="P1286" s="413"/>
      <c r="Q1286" s="413"/>
      <c r="R1286" s="413"/>
      <c r="S1286" s="413"/>
      <c r="T1286" s="811"/>
      <c r="U1286" s="413"/>
      <c r="V1286" s="413"/>
      <c r="W1286" s="413"/>
      <c r="X1286" s="413"/>
      <c r="Y1286" s="413"/>
      <c r="Z1286" s="413"/>
      <c r="AA1286" s="413"/>
      <c r="AB1286" s="1025"/>
      <c r="AC1286" s="1031">
        <f>SUM(AC1165,AC1095,AC1035,AC978,AC916,AC845,AC781,AC727,AC658,AC592,AC531,AC467,AC402,AC334,AC271,AC214,AC151,AC69)</f>
        <v>0</v>
      </c>
      <c r="AD1286" s="196" t="e">
        <f>#REF!*1000</f>
        <v>#REF!</v>
      </c>
      <c r="AE1286" s="196"/>
      <c r="AF1286" s="907">
        <f t="shared" si="367"/>
        <v>0</v>
      </c>
      <c r="AG1286" s="277"/>
      <c r="AH1286" s="277"/>
      <c r="AI1286" s="1056"/>
      <c r="AJ1286" s="59">
        <f t="shared" si="347"/>
        <v>-1828131.865248227</v>
      </c>
      <c r="AK1286" s="59"/>
      <c r="AL1286" s="59"/>
      <c r="AM1286" s="277"/>
      <c r="AN1286" s="59"/>
      <c r="AO1286" s="59"/>
      <c r="AP1286" s="59"/>
      <c r="AQ1286" s="59"/>
      <c r="AR1286" s="59"/>
      <c r="AS1286" s="59"/>
      <c r="AT1286" s="59"/>
      <c r="AU1286" s="59"/>
      <c r="AV1286" s="59"/>
      <c r="AW1286" s="59"/>
      <c r="AX1286" s="59"/>
      <c r="AY1286" s="59"/>
      <c r="AZ1286" s="59"/>
      <c r="BA1286" s="59"/>
      <c r="BB1286" s="59"/>
      <c r="BC1286" s="59"/>
      <c r="BD1286" s="59"/>
      <c r="BE1286" s="59"/>
      <c r="BF1286" s="59"/>
      <c r="BG1286" s="59"/>
      <c r="BH1286" s="59"/>
      <c r="BI1286" s="59"/>
      <c r="BJ1286" s="59"/>
      <c r="BK1286" s="59"/>
      <c r="BL1286" s="59"/>
      <c r="BM1286" s="59"/>
      <c r="BN1286" s="59"/>
      <c r="BO1286" s="59"/>
      <c r="BP1286" s="59"/>
      <c r="BQ1286" s="59"/>
      <c r="BR1286" s="59"/>
      <c r="BS1286" s="59"/>
      <c r="BT1286" s="59"/>
      <c r="BU1286" s="59"/>
      <c r="BV1286" s="59"/>
      <c r="BW1286" s="59"/>
      <c r="BX1286" s="59"/>
      <c r="BY1286" s="59"/>
      <c r="BZ1286" s="59"/>
      <c r="CA1286" s="59"/>
      <c r="CB1286" s="59"/>
      <c r="CC1286" s="59"/>
      <c r="CD1286" s="59"/>
      <c r="CE1286" s="59"/>
      <c r="CF1286" s="59"/>
      <c r="CG1286" s="59"/>
      <c r="CH1286" s="59"/>
      <c r="CI1286" s="59"/>
      <c r="CJ1286" s="59"/>
      <c r="CK1286" s="59"/>
      <c r="CL1286" s="59"/>
      <c r="CM1286" s="59"/>
      <c r="CN1286" s="59"/>
      <c r="CO1286" s="59"/>
      <c r="CP1286" s="59"/>
      <c r="CQ1286" s="59"/>
      <c r="CR1286" s="59"/>
      <c r="CS1286" s="59"/>
      <c r="CT1286" s="59"/>
      <c r="CU1286" s="59"/>
      <c r="CV1286" s="59"/>
      <c r="CW1286" s="59"/>
      <c r="CX1286" s="59"/>
      <c r="CY1286" s="59"/>
      <c r="CZ1286" s="59"/>
      <c r="DA1286" s="59"/>
      <c r="DB1286" s="59"/>
      <c r="DC1286" s="59"/>
      <c r="DD1286" s="59"/>
      <c r="DE1286" s="59"/>
      <c r="DF1286" s="59"/>
      <c r="DG1286" s="59"/>
      <c r="DH1286" s="59"/>
      <c r="DI1286" s="59"/>
      <c r="DJ1286" s="59"/>
      <c r="DK1286" s="59"/>
      <c r="DL1286" s="59"/>
      <c r="DM1286" s="59"/>
      <c r="DN1286" s="59"/>
      <c r="DO1286" s="59"/>
      <c r="DP1286" s="59"/>
      <c r="DQ1286" s="59"/>
      <c r="DR1286" s="59"/>
      <c r="DS1286" s="59"/>
      <c r="DT1286" s="59"/>
      <c r="DU1286" s="59"/>
      <c r="DV1286" s="59"/>
      <c r="DW1286" s="59"/>
      <c r="DX1286" s="59"/>
      <c r="DY1286" s="59"/>
      <c r="DZ1286" s="59"/>
      <c r="EA1286" s="59"/>
      <c r="EB1286" s="59"/>
      <c r="EC1286" s="59"/>
      <c r="ED1286" s="59"/>
      <c r="EE1286" s="59"/>
      <c r="EF1286" s="59"/>
      <c r="EG1286" s="59"/>
      <c r="EH1286" s="59"/>
      <c r="EI1286" s="59"/>
      <c r="EJ1286" s="59"/>
      <c r="EK1286" s="59"/>
      <c r="EL1286" s="59"/>
      <c r="EM1286" s="59"/>
      <c r="EN1286" s="59"/>
      <c r="EO1286" s="59"/>
      <c r="EP1286" s="59"/>
      <c r="EQ1286" s="59"/>
      <c r="ER1286" s="59"/>
      <c r="ES1286" s="59"/>
      <c r="ET1286" s="59"/>
      <c r="EU1286" s="59"/>
      <c r="EV1286" s="59"/>
      <c r="EW1286" s="59"/>
      <c r="EX1286" s="59"/>
      <c r="EY1286" s="59"/>
      <c r="EZ1286" s="59"/>
      <c r="FA1286" s="59"/>
      <c r="FB1286" s="59"/>
      <c r="FC1286" s="59"/>
      <c r="FD1286" s="59"/>
      <c r="FE1286" s="59"/>
      <c r="FF1286" s="59"/>
      <c r="FG1286" s="59"/>
      <c r="FH1286" s="59"/>
      <c r="FI1286" s="59"/>
      <c r="FJ1286" s="59"/>
      <c r="FK1286" s="59"/>
      <c r="FL1286" s="59"/>
      <c r="FM1286" s="59"/>
      <c r="FN1286" s="59"/>
      <c r="FO1286" s="59"/>
      <c r="FP1286" s="59"/>
      <c r="FQ1286" s="59"/>
      <c r="FR1286" s="59"/>
      <c r="FS1286" s="59"/>
      <c r="FT1286" s="59"/>
      <c r="FU1286" s="59"/>
      <c r="FV1286" s="59"/>
      <c r="FW1286" s="59"/>
      <c r="FX1286" s="59"/>
      <c r="FY1286" s="59"/>
      <c r="FZ1286" s="59"/>
      <c r="GA1286" s="59"/>
      <c r="GB1286" s="59"/>
      <c r="GC1286" s="59"/>
      <c r="GD1286" s="59"/>
      <c r="GE1286" s="59"/>
      <c r="GF1286" s="59"/>
      <c r="GG1286" s="59"/>
      <c r="GH1286" s="59"/>
      <c r="GI1286" s="59"/>
      <c r="GJ1286" s="59"/>
      <c r="GK1286" s="59"/>
      <c r="GL1286" s="59"/>
      <c r="GM1286" s="59"/>
      <c r="GN1286" s="59"/>
      <c r="GO1286" s="59"/>
    </row>
    <row r="1287" spans="1:197" ht="35.25" customHeight="1" x14ac:dyDescent="0.25">
      <c r="A1287" s="18">
        <v>1</v>
      </c>
      <c r="B1287" s="18">
        <v>1</v>
      </c>
      <c r="C1287" s="654" t="s">
        <v>261</v>
      </c>
      <c r="D1287" s="17">
        <f>SUM(D1203,D1161,D1096,D1036,D975,D913,D846,D782,D721,D659,D593,D528,D466,D402,D333,D271,D211,D150,D70)</f>
        <v>2195259.4255319149</v>
      </c>
      <c r="E1287" s="17">
        <f t="shared" ref="E1287:F1287" si="369">SUM(E1203,E1161,E1096,E1036,E975,E913,E846,E782,E721,E659,E593,E528,E466,E402,E333,E271,E211,E150,E70)</f>
        <v>367127.5602836879</v>
      </c>
      <c r="F1287" s="17">
        <f t="shared" si="369"/>
        <v>306694.7127659574</v>
      </c>
      <c r="G1287" s="113">
        <f t="shared" si="364"/>
        <v>83.539005496881614</v>
      </c>
      <c r="H1287" s="8"/>
      <c r="I1287" s="114"/>
      <c r="J1287" s="36"/>
      <c r="K1287" s="117"/>
      <c r="L1287" s="36"/>
      <c r="M1287" s="117"/>
      <c r="N1287" s="36"/>
      <c r="O1287" s="10"/>
      <c r="P1287" s="413"/>
      <c r="Q1287" s="413"/>
      <c r="R1287" s="413"/>
      <c r="S1287" s="413"/>
      <c r="T1287" s="811"/>
      <c r="U1287" s="413"/>
      <c r="V1287" s="413"/>
      <c r="W1287" s="413"/>
      <c r="X1287" s="413"/>
      <c r="Y1287" s="413"/>
      <c r="Z1287" s="413"/>
      <c r="AA1287" s="413"/>
      <c r="AB1287" s="1025"/>
      <c r="AC1287" s="1031">
        <f>SUM(AC1203,AC1166,AC1096,AC1036,AC979,AC917,AC846,AC782,AC728,AC659,AC593,AC532,AC468,AC403,AC335,AC272,AC215,AC152,AC70)</f>
        <v>0</v>
      </c>
      <c r="AD1287" s="196" t="e">
        <f>#REF!*1000</f>
        <v>#REF!</v>
      </c>
      <c r="AE1287" s="196"/>
      <c r="AF1287" s="907">
        <f t="shared" si="367"/>
        <v>0</v>
      </c>
      <c r="AG1287" s="277"/>
      <c r="AH1287" s="277"/>
      <c r="AI1287" s="1056"/>
      <c r="AJ1287" s="59">
        <f t="shared" si="347"/>
        <v>-561273.83333333337</v>
      </c>
      <c r="AK1287" s="59"/>
      <c r="AL1287" s="59"/>
      <c r="AM1287" s="277"/>
      <c r="AN1287" s="59"/>
      <c r="AO1287" s="59"/>
      <c r="AP1287" s="59"/>
      <c r="AQ1287" s="59"/>
      <c r="AR1287" s="59"/>
      <c r="AS1287" s="59"/>
      <c r="AT1287" s="59"/>
      <c r="AU1287" s="59"/>
      <c r="AV1287" s="59"/>
      <c r="AW1287" s="59"/>
      <c r="AX1287" s="59"/>
      <c r="AY1287" s="59"/>
      <c r="AZ1287" s="59"/>
      <c r="BA1287" s="59"/>
      <c r="BB1287" s="59"/>
      <c r="BC1287" s="59"/>
      <c r="BD1287" s="59"/>
      <c r="BE1287" s="59"/>
      <c r="BF1287" s="59"/>
      <c r="BG1287" s="59"/>
      <c r="BH1287" s="59"/>
      <c r="BI1287" s="59"/>
      <c r="BJ1287" s="59"/>
      <c r="BK1287" s="59"/>
      <c r="BL1287" s="59"/>
      <c r="BM1287" s="59"/>
      <c r="BN1287" s="59"/>
      <c r="BO1287" s="59"/>
      <c r="BP1287" s="59"/>
      <c r="BQ1287" s="59"/>
      <c r="BR1287" s="59"/>
      <c r="BS1287" s="59"/>
      <c r="BT1287" s="59"/>
      <c r="BU1287" s="59"/>
      <c r="BV1287" s="59"/>
      <c r="BW1287" s="59"/>
      <c r="BX1287" s="59"/>
      <c r="BY1287" s="59"/>
      <c r="BZ1287" s="59"/>
      <c r="CA1287" s="59"/>
      <c r="CB1287" s="59"/>
      <c r="CC1287" s="59"/>
      <c r="CD1287" s="59"/>
      <c r="CE1287" s="59"/>
      <c r="CF1287" s="59"/>
      <c r="CG1287" s="59"/>
      <c r="CH1287" s="59"/>
      <c r="CI1287" s="59"/>
      <c r="CJ1287" s="59"/>
      <c r="CK1287" s="59"/>
      <c r="CL1287" s="59"/>
      <c r="CM1287" s="59"/>
      <c r="CN1287" s="59"/>
      <c r="CO1287" s="59"/>
      <c r="CP1287" s="59"/>
      <c r="CQ1287" s="59"/>
      <c r="CR1287" s="59"/>
      <c r="CS1287" s="59"/>
      <c r="CT1287" s="59"/>
      <c r="CU1287" s="59"/>
      <c r="CV1287" s="59"/>
      <c r="CW1287" s="59"/>
      <c r="CX1287" s="59"/>
      <c r="CY1287" s="59"/>
      <c r="CZ1287" s="59"/>
      <c r="DA1287" s="59"/>
      <c r="DB1287" s="59"/>
      <c r="DC1287" s="59"/>
      <c r="DD1287" s="59"/>
      <c r="DE1287" s="59"/>
      <c r="DF1287" s="59"/>
      <c r="DG1287" s="59"/>
      <c r="DH1287" s="59"/>
      <c r="DI1287" s="59"/>
      <c r="DJ1287" s="59"/>
      <c r="DK1287" s="59"/>
      <c r="DL1287" s="59"/>
      <c r="DM1287" s="59"/>
      <c r="DN1287" s="59"/>
      <c r="DO1287" s="59"/>
      <c r="DP1287" s="59"/>
      <c r="DQ1287" s="59"/>
      <c r="DR1287" s="59"/>
      <c r="DS1287" s="59"/>
      <c r="DT1287" s="59"/>
      <c r="DU1287" s="59"/>
      <c r="DV1287" s="59"/>
      <c r="DW1287" s="59"/>
      <c r="DX1287" s="59"/>
      <c r="DY1287" s="59"/>
      <c r="DZ1287" s="59"/>
      <c r="EA1287" s="59"/>
      <c r="EB1287" s="59"/>
      <c r="EC1287" s="59"/>
      <c r="ED1287" s="59"/>
      <c r="EE1287" s="59"/>
      <c r="EF1287" s="59"/>
      <c r="EG1287" s="59"/>
      <c r="EH1287" s="59"/>
      <c r="EI1287" s="59"/>
      <c r="EJ1287" s="59"/>
      <c r="EK1287" s="59"/>
      <c r="EL1287" s="59"/>
      <c r="EM1287" s="59"/>
      <c r="EN1287" s="59"/>
      <c r="EO1287" s="59"/>
      <c r="EP1287" s="59"/>
      <c r="EQ1287" s="59"/>
      <c r="ER1287" s="59"/>
      <c r="ES1287" s="59"/>
      <c r="ET1287" s="59"/>
      <c r="EU1287" s="59"/>
      <c r="EV1287" s="59"/>
      <c r="EW1287" s="59"/>
      <c r="EX1287" s="59"/>
      <c r="EY1287" s="59"/>
      <c r="EZ1287" s="59"/>
      <c r="FA1287" s="59"/>
      <c r="FB1287" s="59"/>
      <c r="FC1287" s="59"/>
      <c r="FD1287" s="59"/>
      <c r="FE1287" s="59"/>
      <c r="FF1287" s="59"/>
      <c r="FG1287" s="59"/>
      <c r="FH1287" s="59"/>
      <c r="FI1287" s="59"/>
      <c r="FJ1287" s="59"/>
      <c r="FK1287" s="59"/>
      <c r="FL1287" s="59"/>
      <c r="FM1287" s="59"/>
      <c r="FN1287" s="59"/>
      <c r="FO1287" s="59"/>
      <c r="FP1287" s="59"/>
      <c r="FQ1287" s="59"/>
      <c r="FR1287" s="59"/>
      <c r="FS1287" s="59"/>
      <c r="FT1287" s="59"/>
      <c r="FU1287" s="59"/>
      <c r="FV1287" s="59"/>
      <c r="FW1287" s="59"/>
      <c r="FX1287" s="59"/>
      <c r="FY1287" s="59"/>
      <c r="FZ1287" s="59"/>
      <c r="GA1287" s="59"/>
      <c r="GB1287" s="59"/>
      <c r="GC1287" s="59"/>
      <c r="GD1287" s="59"/>
      <c r="GE1287" s="59"/>
      <c r="GF1287" s="59"/>
      <c r="GG1287" s="59"/>
      <c r="GH1287" s="59"/>
      <c r="GI1287" s="59"/>
      <c r="GJ1287" s="59"/>
      <c r="GK1287" s="59"/>
      <c r="GL1287" s="59"/>
      <c r="GM1287" s="59"/>
      <c r="GN1287" s="59"/>
      <c r="GO1287" s="59"/>
    </row>
    <row r="1288" spans="1:197" ht="29.25" x14ac:dyDescent="0.25">
      <c r="A1288" s="18">
        <v>1</v>
      </c>
      <c r="B1288" s="18">
        <v>1</v>
      </c>
      <c r="C1288" s="654" t="s">
        <v>262</v>
      </c>
      <c r="D1288" s="17">
        <f>SUM(D1204,D1162,D1097,D1037,D976,D914,D847,D783,D722,D660,D594,D529,D467,D403,D334,D272,D212,D151,D71)</f>
        <v>673529</v>
      </c>
      <c r="E1288" s="17">
        <f t="shared" ref="E1288:F1288" si="370">SUM(E1204,E1162,E1097,E1037,E976,E914,E847,E783,E722,E660,E594,E529,E467,E403,E334,E272,E212,E151,E71)</f>
        <v>112255.16666666667</v>
      </c>
      <c r="F1288" s="17">
        <f t="shared" si="370"/>
        <v>108084</v>
      </c>
      <c r="G1288" s="113">
        <f t="shared" si="364"/>
        <v>96.284209635488196</v>
      </c>
      <c r="H1288" s="8"/>
      <c r="I1288" s="114"/>
      <c r="J1288" s="36"/>
      <c r="K1288" s="117"/>
      <c r="L1288" s="36"/>
      <c r="M1288" s="117"/>
      <c r="N1288" s="36"/>
      <c r="O1288" s="10"/>
      <c r="P1288" s="413"/>
      <c r="Q1288" s="413"/>
      <c r="R1288" s="3382"/>
      <c r="S1288" s="3382"/>
      <c r="T1288" s="3383"/>
      <c r="U1288" s="3382"/>
      <c r="V1288" s="3382"/>
      <c r="W1288" s="3382"/>
      <c r="X1288" s="3382"/>
      <c r="Y1288" s="3382"/>
      <c r="Z1288" s="3382" t="e">
        <f>S1288/R1288*100</f>
        <v>#DIV/0!</v>
      </c>
      <c r="AA1288" s="712" t="e">
        <f>Y1288/R1288*100</f>
        <v>#DIV/0!</v>
      </c>
      <c r="AB1288" s="1025"/>
      <c r="AC1288" s="1031" t="e">
        <f>SUM(AC1204,AC1167,AC1097,AC1037,AC980,AC918,AC847,AC783,AC729,AC660,AC594,AC533,AC469,AC404,AC336,AC273,AC216,AC153,AC71)</f>
        <v>#REF!</v>
      </c>
      <c r="AD1288" s="196" t="e">
        <f>#REF!*1000</f>
        <v>#REF!</v>
      </c>
      <c r="AE1288" s="196"/>
      <c r="AF1288" s="907">
        <f t="shared" si="367"/>
        <v>0</v>
      </c>
      <c r="AG1288" s="277"/>
      <c r="AH1288" s="277"/>
      <c r="AI1288" s="1056"/>
      <c r="AJ1288" s="59">
        <f t="shared" si="347"/>
        <v>-8615606.6035714298</v>
      </c>
      <c r="AK1288" s="59"/>
      <c r="AL1288" s="59"/>
      <c r="AM1288" s="277"/>
      <c r="AN1288" s="59"/>
      <c r="AO1288" s="59"/>
      <c r="AP1288" s="59"/>
      <c r="AQ1288" s="59"/>
      <c r="AR1288" s="59"/>
      <c r="AS1288" s="59"/>
      <c r="AT1288" s="59"/>
      <c r="AU1288" s="59"/>
      <c r="AV1288" s="59"/>
      <c r="AW1288" s="59"/>
      <c r="AX1288" s="59"/>
      <c r="AY1288" s="59"/>
      <c r="AZ1288" s="59"/>
      <c r="BA1288" s="59"/>
      <c r="BB1288" s="59"/>
      <c r="BC1288" s="59"/>
      <c r="BD1288" s="59"/>
      <c r="BE1288" s="59"/>
      <c r="BF1288" s="59"/>
      <c r="BG1288" s="59"/>
      <c r="BH1288" s="59"/>
      <c r="BI1288" s="59"/>
      <c r="BJ1288" s="59"/>
      <c r="BK1288" s="59"/>
      <c r="BL1288" s="59"/>
      <c r="BM1288" s="59"/>
      <c r="BN1288" s="59"/>
      <c r="BO1288" s="59"/>
      <c r="BP1288" s="59"/>
      <c r="BQ1288" s="59"/>
      <c r="BR1288" s="59"/>
      <c r="BS1288" s="59"/>
      <c r="BT1288" s="59"/>
      <c r="BU1288" s="59"/>
      <c r="BV1288" s="59"/>
      <c r="BW1288" s="59"/>
      <c r="BX1288" s="59"/>
      <c r="BY1288" s="59"/>
      <c r="BZ1288" s="59"/>
      <c r="CA1288" s="59"/>
      <c r="CB1288" s="59"/>
      <c r="CC1288" s="59"/>
      <c r="CD1288" s="59"/>
      <c r="CE1288" s="59"/>
      <c r="CF1288" s="59"/>
      <c r="CG1288" s="59"/>
      <c r="CH1288" s="59"/>
      <c r="CI1288" s="59"/>
      <c r="CJ1288" s="59"/>
      <c r="CK1288" s="59"/>
      <c r="CL1288" s="59"/>
      <c r="CM1288" s="59"/>
      <c r="CN1288" s="59"/>
      <c r="CO1288" s="59"/>
      <c r="CP1288" s="59"/>
      <c r="CQ1288" s="59"/>
      <c r="CR1288" s="59"/>
      <c r="CS1288" s="59"/>
      <c r="CT1288" s="59"/>
      <c r="CU1288" s="59"/>
      <c r="CV1288" s="59"/>
      <c r="CW1288" s="59"/>
      <c r="CX1288" s="59"/>
      <c r="CY1288" s="59"/>
      <c r="CZ1288" s="59"/>
      <c r="DA1288" s="59"/>
      <c r="DB1288" s="59"/>
      <c r="DC1288" s="59"/>
      <c r="DD1288" s="59"/>
      <c r="DE1288" s="59"/>
      <c r="DF1288" s="59"/>
      <c r="DG1288" s="59"/>
      <c r="DH1288" s="59"/>
      <c r="DI1288" s="59"/>
      <c r="DJ1288" s="59"/>
      <c r="DK1288" s="59"/>
      <c r="DL1288" s="59"/>
      <c r="DM1288" s="59"/>
      <c r="DN1288" s="59"/>
      <c r="DO1288" s="59"/>
      <c r="DP1288" s="59"/>
      <c r="DQ1288" s="59"/>
      <c r="DR1288" s="59"/>
      <c r="DS1288" s="59"/>
      <c r="DT1288" s="59"/>
      <c r="DU1288" s="59"/>
      <c r="DV1288" s="59"/>
      <c r="DW1288" s="59"/>
      <c r="DX1288" s="59"/>
      <c r="DY1288" s="59"/>
      <c r="DZ1288" s="59"/>
      <c r="EA1288" s="59"/>
      <c r="EB1288" s="59"/>
      <c r="EC1288" s="59"/>
      <c r="ED1288" s="59"/>
      <c r="EE1288" s="59"/>
      <c r="EF1288" s="59"/>
      <c r="EG1288" s="59"/>
      <c r="EH1288" s="59"/>
      <c r="EI1288" s="59"/>
      <c r="EJ1288" s="59"/>
      <c r="EK1288" s="59"/>
      <c r="EL1288" s="59"/>
      <c r="EM1288" s="59"/>
      <c r="EN1288" s="59"/>
      <c r="EO1288" s="59"/>
      <c r="EP1288" s="59"/>
      <c r="EQ1288" s="59"/>
      <c r="ER1288" s="59"/>
      <c r="ES1288" s="59"/>
      <c r="ET1288" s="59"/>
      <c r="EU1288" s="59"/>
      <c r="EV1288" s="59"/>
      <c r="EW1288" s="59"/>
      <c r="EX1288" s="59"/>
      <c r="EY1288" s="59"/>
      <c r="EZ1288" s="59"/>
      <c r="FA1288" s="59"/>
      <c r="FB1288" s="59"/>
      <c r="FC1288" s="59"/>
      <c r="FD1288" s="59"/>
      <c r="FE1288" s="59"/>
      <c r="FF1288" s="59"/>
      <c r="FG1288" s="59"/>
      <c r="FH1288" s="59"/>
      <c r="FI1288" s="59"/>
      <c r="FJ1288" s="59"/>
      <c r="FK1288" s="59"/>
      <c r="FL1288" s="59"/>
      <c r="FM1288" s="59"/>
      <c r="FN1288" s="59"/>
      <c r="FO1288" s="59"/>
      <c r="FP1288" s="59"/>
      <c r="FQ1288" s="59"/>
      <c r="FR1288" s="59"/>
      <c r="FS1288" s="59"/>
      <c r="FT1288" s="59"/>
      <c r="FU1288" s="59"/>
      <c r="FV1288" s="59"/>
      <c r="FW1288" s="59"/>
      <c r="FX1288" s="59"/>
      <c r="FY1288" s="59"/>
      <c r="FZ1288" s="59"/>
      <c r="GA1288" s="59"/>
      <c r="GB1288" s="59"/>
      <c r="GC1288" s="59"/>
      <c r="GD1288" s="59"/>
      <c r="GE1288" s="59"/>
      <c r="GF1288" s="59"/>
      <c r="GG1288" s="59"/>
      <c r="GH1288" s="59"/>
      <c r="GI1288" s="59"/>
      <c r="GJ1288" s="59"/>
      <c r="GK1288" s="59"/>
      <c r="GL1288" s="59"/>
      <c r="GM1288" s="59"/>
      <c r="GN1288" s="59"/>
      <c r="GO1288" s="59"/>
    </row>
    <row r="1289" spans="1:197" x14ac:dyDescent="0.25">
      <c r="A1289" s="18">
        <v>1</v>
      </c>
      <c r="B1289" s="18">
        <v>1</v>
      </c>
      <c r="C1289" s="739" t="s">
        <v>134</v>
      </c>
      <c r="D1289" s="17">
        <f>SUM(D1205,D1163,D1098,D1038,D977,D915,D848,D784,D723,D661,D595,D530,D468,D404,D335,D273,D213,D152,D72)</f>
        <v>10342661.892857144</v>
      </c>
      <c r="E1289" s="17">
        <f t="shared" ref="E1289:F1289" si="371">SUM(E1205,E1163,E1098,E1038,E977,E915,E848,E784,E723,E661,E595,E530,E468,E404,E335,E273,E213,E152,E72)</f>
        <v>1727055.2892857143</v>
      </c>
      <c r="F1289" s="17">
        <f t="shared" si="371"/>
        <v>1500999.1322619049</v>
      </c>
      <c r="G1289" s="113">
        <f t="shared" si="364"/>
        <v>86.910890553057925</v>
      </c>
      <c r="H1289" s="8"/>
      <c r="I1289" s="114"/>
      <c r="J1289" s="36"/>
      <c r="K1289" s="117"/>
      <c r="L1289" s="36"/>
      <c r="M1289" s="117"/>
      <c r="N1289" s="36"/>
      <c r="O1289" s="10"/>
      <c r="P1289" s="413">
        <f t="shared" ref="P1289:Y1289" si="372">SUM(P1205,P1163,P1098,P1038,P977,P915,P848,P784,P723,P661,P595,P530,P468,P404,P335,P273,P213,P152,P72)</f>
        <v>13631685.176751062</v>
      </c>
      <c r="Q1289" s="413">
        <f t="shared" ref="Q1289" si="373">SUM(Q1205,Q1163,Q1098,Q1038,Q977,Q915,Q848,Q784,Q723,Q661,Q595,Q530,Q468,Q404,Q335,Q273,Q213,Q152,Q72)</f>
        <v>13631685.176751062</v>
      </c>
      <c r="R1289" s="413">
        <f t="shared" si="372"/>
        <v>2271947.5294585107</v>
      </c>
      <c r="S1289" s="413">
        <f t="shared" si="372"/>
        <v>2119726.4448399995</v>
      </c>
      <c r="T1289" s="811">
        <f t="shared" si="372"/>
        <v>0</v>
      </c>
      <c r="U1289" s="413">
        <f t="shared" si="372"/>
        <v>10219.085300000002</v>
      </c>
      <c r="V1289" s="413">
        <f t="shared" si="372"/>
        <v>-152221.08461851091</v>
      </c>
      <c r="W1289" s="413">
        <f t="shared" si="372"/>
        <v>-360.33309999999994</v>
      </c>
      <c r="X1289" s="413">
        <f t="shared" si="372"/>
        <v>-785.69972000000007</v>
      </c>
      <c r="Y1289" s="413">
        <f t="shared" si="372"/>
        <v>2129159.8304199995</v>
      </c>
      <c r="Z1289" s="413">
        <f>S1289/R1289*100</f>
        <v>93.299973584566402</v>
      </c>
      <c r="AA1289" s="413">
        <f>Y1289/R1289*100</f>
        <v>93.715185003742462</v>
      </c>
      <c r="AB1289" s="1025"/>
      <c r="AC1289" s="1032" t="e">
        <f>SUM(AC1205,AC1168,AC1098,AC1038,AC981,AC919,AC848,AC784,#REF!,AC661,AC595,AC534,AC470,AC405,AC337,AC274,AC217,AC154,AC72)</f>
        <v>#REF!</v>
      </c>
      <c r="AD1289" s="196" t="e">
        <f>#REF!*1000</f>
        <v>#REF!</v>
      </c>
      <c r="AE1289" s="196"/>
      <c r="AF1289" s="907">
        <f t="shared" si="367"/>
        <v>1318.0054920064038</v>
      </c>
      <c r="AG1289" s="277"/>
      <c r="AH1289" s="277"/>
      <c r="AI1289" s="1056"/>
      <c r="AJ1289" s="59">
        <f t="shared" si="347"/>
        <v>0</v>
      </c>
      <c r="AK1289" s="59"/>
      <c r="AL1289" s="59"/>
      <c r="AM1289" s="277"/>
      <c r="AN1289" s="59"/>
      <c r="AO1289" s="59"/>
      <c r="AP1289" s="59"/>
      <c r="AQ1289" s="59"/>
      <c r="AR1289" s="59"/>
      <c r="AS1289" s="59"/>
      <c r="AT1289" s="59"/>
      <c r="AU1289" s="59"/>
      <c r="AV1289" s="59"/>
      <c r="AW1289" s="59"/>
      <c r="AX1289" s="59"/>
      <c r="AY1289" s="59"/>
      <c r="AZ1289" s="59"/>
      <c r="BA1289" s="59"/>
      <c r="BB1289" s="59"/>
      <c r="BC1289" s="59"/>
      <c r="BD1289" s="59"/>
      <c r="BE1289" s="59"/>
      <c r="BF1289" s="59"/>
      <c r="BG1289" s="59"/>
      <c r="BH1289" s="59"/>
      <c r="BI1289" s="59"/>
      <c r="BJ1289" s="59"/>
      <c r="BK1289" s="59"/>
      <c r="BL1289" s="59"/>
      <c r="BM1289" s="59"/>
      <c r="BN1289" s="59"/>
      <c r="BO1289" s="59"/>
      <c r="BP1289" s="59"/>
      <c r="BQ1289" s="59"/>
      <c r="BR1289" s="59"/>
      <c r="BS1289" s="59"/>
      <c r="BT1289" s="59"/>
      <c r="BU1289" s="59"/>
      <c r="BV1289" s="59"/>
      <c r="BW1289" s="59"/>
      <c r="BX1289" s="59"/>
      <c r="BY1289" s="59"/>
      <c r="BZ1289" s="59"/>
      <c r="CA1289" s="59"/>
      <c r="CB1289" s="59"/>
      <c r="CC1289" s="59"/>
      <c r="CD1289" s="59"/>
      <c r="CE1289" s="59"/>
      <c r="CF1289" s="59"/>
      <c r="CG1289" s="59"/>
      <c r="CH1289" s="59"/>
      <c r="CI1289" s="59"/>
      <c r="CJ1289" s="59"/>
      <c r="CK1289" s="59"/>
      <c r="CL1289" s="59"/>
      <c r="CM1289" s="59"/>
      <c r="CN1289" s="59"/>
      <c r="CO1289" s="59"/>
      <c r="CP1289" s="59"/>
      <c r="CQ1289" s="59"/>
      <c r="CR1289" s="59"/>
      <c r="CS1289" s="59"/>
      <c r="CT1289" s="59"/>
      <c r="CU1289" s="59"/>
      <c r="CV1289" s="59"/>
      <c r="CW1289" s="59"/>
      <c r="CX1289" s="59"/>
      <c r="CY1289" s="59"/>
      <c r="CZ1289" s="59"/>
      <c r="DA1289" s="59"/>
      <c r="DB1289" s="59"/>
      <c r="DC1289" s="59"/>
      <c r="DD1289" s="59"/>
      <c r="DE1289" s="59"/>
      <c r="DF1289" s="59"/>
      <c r="DG1289" s="59"/>
      <c r="DH1289" s="59"/>
      <c r="DI1289" s="59"/>
      <c r="DJ1289" s="59"/>
      <c r="DK1289" s="59"/>
      <c r="DL1289" s="59"/>
      <c r="DM1289" s="59"/>
      <c r="DN1289" s="59"/>
      <c r="DO1289" s="59"/>
      <c r="DP1289" s="59"/>
      <c r="DQ1289" s="59"/>
      <c r="DR1289" s="59"/>
      <c r="DS1289" s="59"/>
      <c r="DT1289" s="59"/>
      <c r="DU1289" s="59"/>
      <c r="DV1289" s="59"/>
      <c r="DW1289" s="59"/>
      <c r="DX1289" s="59"/>
      <c r="DY1289" s="59"/>
      <c r="DZ1289" s="59"/>
      <c r="EA1289" s="59"/>
      <c r="EB1289" s="59"/>
      <c r="EC1289" s="59"/>
      <c r="ED1289" s="59"/>
      <c r="EE1289" s="59"/>
      <c r="EF1289" s="59"/>
      <c r="EG1289" s="59"/>
      <c r="EH1289" s="59"/>
      <c r="EI1289" s="59"/>
      <c r="EJ1289" s="59"/>
      <c r="EK1289" s="59"/>
      <c r="EL1289" s="59"/>
      <c r="EM1289" s="59"/>
      <c r="EN1289" s="59"/>
      <c r="EO1289" s="59"/>
      <c r="EP1289" s="59"/>
      <c r="EQ1289" s="59"/>
      <c r="ER1289" s="59"/>
      <c r="ES1289" s="59"/>
      <c r="ET1289" s="59"/>
      <c r="EU1289" s="59"/>
      <c r="EV1289" s="59"/>
      <c r="EW1289" s="59"/>
      <c r="EX1289" s="59"/>
      <c r="EY1289" s="59"/>
      <c r="EZ1289" s="59"/>
      <c r="FA1289" s="59"/>
      <c r="FB1289" s="59"/>
      <c r="FC1289" s="59"/>
      <c r="FD1289" s="59"/>
      <c r="FE1289" s="59"/>
      <c r="FF1289" s="59"/>
      <c r="FG1289" s="59"/>
      <c r="FH1289" s="59"/>
      <c r="FI1289" s="59"/>
      <c r="FJ1289" s="59"/>
      <c r="FK1289" s="59"/>
      <c r="FL1289" s="59"/>
      <c r="FM1289" s="59"/>
      <c r="FN1289" s="59"/>
      <c r="FO1289" s="59"/>
      <c r="FP1289" s="59"/>
      <c r="FQ1289" s="59"/>
      <c r="FR1289" s="59"/>
      <c r="FS1289" s="59"/>
      <c r="FT1289" s="59"/>
      <c r="FU1289" s="59"/>
      <c r="FV1289" s="59"/>
      <c r="FW1289" s="59"/>
      <c r="FX1289" s="59"/>
      <c r="FY1289" s="59"/>
      <c r="FZ1289" s="59"/>
      <c r="GA1289" s="59"/>
      <c r="GB1289" s="59"/>
      <c r="GC1289" s="59"/>
      <c r="GD1289" s="59"/>
      <c r="GE1289" s="59"/>
      <c r="GF1289" s="59"/>
      <c r="GG1289" s="59"/>
      <c r="GH1289" s="59"/>
      <c r="GI1289" s="59"/>
      <c r="GJ1289" s="59"/>
      <c r="GK1289" s="59"/>
      <c r="GL1289" s="59"/>
      <c r="GM1289" s="59"/>
      <c r="GN1289" s="59"/>
      <c r="GO1289" s="59"/>
    </row>
    <row r="1290" spans="1:197" ht="18.75" customHeight="1" x14ac:dyDescent="0.25">
      <c r="A1290" s="18">
        <v>1</v>
      </c>
      <c r="B1290" s="18">
        <v>1</v>
      </c>
      <c r="C1290" s="655" t="s">
        <v>28</v>
      </c>
      <c r="D1290" s="16"/>
      <c r="E1290" s="16"/>
      <c r="F1290" s="16"/>
      <c r="G1290" s="107"/>
      <c r="H1290" s="8"/>
      <c r="I1290" s="114"/>
      <c r="J1290" s="36"/>
      <c r="K1290" s="117"/>
      <c r="L1290" s="36"/>
      <c r="M1290" s="117"/>
      <c r="N1290" s="36"/>
      <c r="O1290" s="10"/>
      <c r="P1290" s="413"/>
      <c r="Q1290" s="413"/>
      <c r="R1290" s="413"/>
      <c r="S1290" s="413"/>
      <c r="T1290" s="811"/>
      <c r="U1290" s="413"/>
      <c r="V1290" s="413"/>
      <c r="W1290" s="413"/>
      <c r="X1290" s="413"/>
      <c r="Y1290" s="413"/>
      <c r="Z1290" s="413"/>
      <c r="AA1290" s="413"/>
      <c r="AB1290" s="1023"/>
      <c r="AC1290" s="1031"/>
      <c r="AD1290" s="196" t="e">
        <f>#REF!*1000</f>
        <v>#REF!</v>
      </c>
      <c r="AE1290" s="196"/>
      <c r="AF1290" s="907">
        <f t="shared" si="367"/>
        <v>0</v>
      </c>
      <c r="AG1290" s="277"/>
      <c r="AH1290" s="277"/>
      <c r="AI1290" s="1056"/>
      <c r="AJ1290" s="59">
        <f t="shared" si="347"/>
        <v>-17922</v>
      </c>
      <c r="AK1290" s="59"/>
      <c r="AL1290" s="59"/>
      <c r="AM1290" s="277"/>
      <c r="AN1290" s="59"/>
      <c r="AO1290" s="59"/>
      <c r="AP1290" s="59"/>
      <c r="AQ1290" s="59"/>
      <c r="AR1290" s="59"/>
      <c r="AS1290" s="59"/>
      <c r="AT1290" s="59"/>
      <c r="AU1290" s="59"/>
      <c r="AV1290" s="59"/>
      <c r="AW1290" s="59"/>
      <c r="AX1290" s="59"/>
      <c r="AY1290" s="59"/>
      <c r="AZ1290" s="59"/>
      <c r="BA1290" s="59"/>
      <c r="BB1290" s="59"/>
      <c r="BC1290" s="59"/>
      <c r="BD1290" s="59"/>
      <c r="BE1290" s="59"/>
      <c r="BF1290" s="59"/>
      <c r="BG1290" s="59"/>
      <c r="BH1290" s="59"/>
      <c r="BI1290" s="59"/>
      <c r="BJ1290" s="59"/>
      <c r="BK1290" s="59"/>
      <c r="BL1290" s="59"/>
      <c r="BM1290" s="59"/>
      <c r="BN1290" s="59"/>
      <c r="BO1290" s="59"/>
      <c r="BP1290" s="59"/>
      <c r="BQ1290" s="59"/>
      <c r="BR1290" s="59"/>
      <c r="BS1290" s="59"/>
      <c r="BT1290" s="59"/>
      <c r="BU1290" s="59"/>
      <c r="BV1290" s="59"/>
      <c r="BW1290" s="59"/>
      <c r="BX1290" s="59"/>
      <c r="BY1290" s="59"/>
      <c r="BZ1290" s="59"/>
      <c r="CA1290" s="59"/>
      <c r="CB1290" s="59"/>
      <c r="CC1290" s="59"/>
      <c r="CD1290" s="59"/>
      <c r="CE1290" s="59"/>
      <c r="CF1290" s="59"/>
      <c r="CG1290" s="59"/>
      <c r="CH1290" s="59"/>
      <c r="CI1290" s="59"/>
      <c r="CJ1290" s="59"/>
      <c r="CK1290" s="59"/>
      <c r="CL1290" s="59"/>
      <c r="CM1290" s="59"/>
      <c r="CN1290" s="59"/>
      <c r="CO1290" s="59"/>
      <c r="CP1290" s="59"/>
      <c r="CQ1290" s="59"/>
      <c r="CR1290" s="59"/>
      <c r="CS1290" s="59"/>
      <c r="CT1290" s="59"/>
      <c r="CU1290" s="59"/>
      <c r="CV1290" s="59"/>
      <c r="CW1290" s="59"/>
      <c r="CX1290" s="59"/>
      <c r="CY1290" s="59"/>
      <c r="CZ1290" s="59"/>
      <c r="DA1290" s="59"/>
      <c r="DB1290" s="59"/>
      <c r="DC1290" s="59"/>
      <c r="DD1290" s="59"/>
      <c r="DE1290" s="59"/>
      <c r="DF1290" s="59"/>
      <c r="DG1290" s="59"/>
      <c r="DH1290" s="59"/>
      <c r="DI1290" s="59"/>
      <c r="DJ1290" s="59"/>
      <c r="DK1290" s="59"/>
      <c r="DL1290" s="59"/>
      <c r="DM1290" s="59"/>
      <c r="DN1290" s="59"/>
      <c r="DO1290" s="59"/>
      <c r="DP1290" s="59"/>
      <c r="DQ1290" s="59"/>
      <c r="DR1290" s="59"/>
      <c r="DS1290" s="59"/>
      <c r="DT1290" s="59"/>
      <c r="DU1290" s="59"/>
      <c r="DV1290" s="59"/>
      <c r="DW1290" s="59"/>
      <c r="DX1290" s="59"/>
      <c r="DY1290" s="59"/>
      <c r="DZ1290" s="59"/>
      <c r="EA1290" s="59"/>
      <c r="EB1290" s="59"/>
      <c r="EC1290" s="59"/>
      <c r="ED1290" s="59"/>
      <c r="EE1290" s="59"/>
      <c r="EF1290" s="59"/>
      <c r="EG1290" s="59"/>
      <c r="EH1290" s="59"/>
      <c r="EI1290" s="59"/>
      <c r="EJ1290" s="59"/>
      <c r="EK1290" s="59"/>
      <c r="EL1290" s="59"/>
      <c r="EM1290" s="59"/>
      <c r="EN1290" s="59"/>
      <c r="EO1290" s="59"/>
      <c r="EP1290" s="59"/>
      <c r="EQ1290" s="59"/>
      <c r="ER1290" s="59"/>
      <c r="ES1290" s="59"/>
      <c r="ET1290" s="59"/>
      <c r="EU1290" s="59"/>
      <c r="EV1290" s="59"/>
      <c r="EW1290" s="59"/>
      <c r="EX1290" s="59"/>
      <c r="EY1290" s="59"/>
      <c r="EZ1290" s="59"/>
      <c r="FA1290" s="59"/>
      <c r="FB1290" s="59"/>
      <c r="FC1290" s="59"/>
      <c r="FD1290" s="59"/>
      <c r="FE1290" s="59"/>
      <c r="FF1290" s="59"/>
      <c r="FG1290" s="59"/>
      <c r="FH1290" s="59"/>
      <c r="FI1290" s="59"/>
      <c r="FJ1290" s="59"/>
      <c r="FK1290" s="59"/>
      <c r="FL1290" s="59"/>
      <c r="FM1290" s="59"/>
      <c r="FN1290" s="59"/>
      <c r="FO1290" s="59"/>
      <c r="FP1290" s="59"/>
      <c r="FQ1290" s="59"/>
      <c r="FR1290" s="59"/>
      <c r="FS1290" s="59"/>
      <c r="FT1290" s="59"/>
      <c r="FU1290" s="59"/>
      <c r="FV1290" s="59"/>
      <c r="FW1290" s="59"/>
      <c r="FX1290" s="59"/>
      <c r="FY1290" s="59"/>
      <c r="FZ1290" s="59"/>
      <c r="GA1290" s="59"/>
      <c r="GB1290" s="59"/>
      <c r="GC1290" s="59"/>
      <c r="GD1290" s="59"/>
      <c r="GE1290" s="59"/>
      <c r="GF1290" s="59"/>
      <c r="GG1290" s="59"/>
      <c r="GH1290" s="59"/>
      <c r="GI1290" s="59"/>
      <c r="GJ1290" s="59"/>
      <c r="GK1290" s="59"/>
      <c r="GL1290" s="59"/>
      <c r="GM1290" s="59"/>
      <c r="GN1290" s="59"/>
      <c r="GO1290" s="59"/>
    </row>
    <row r="1291" spans="1:197" ht="29.25" x14ac:dyDescent="0.25">
      <c r="A1291" s="18">
        <v>1</v>
      </c>
      <c r="B1291" s="18">
        <v>1</v>
      </c>
      <c r="C1291" s="656" t="s">
        <v>224</v>
      </c>
      <c r="D1291" s="16">
        <f>SUM(D1207,D1164,D1099,D1039,D978,D916,D787,D662,D597,D531,D469,D405,D274,D215,D154,D74)</f>
        <v>21515</v>
      </c>
      <c r="E1291" s="16">
        <f t="shared" ref="E1291:F1291" si="374">SUM(E1207,E1164,E1099,E1039,E978,E916,E787,E662,E597,E531,E469,E405,E274,E215,E154,E74)</f>
        <v>3593</v>
      </c>
      <c r="F1291" s="16">
        <f t="shared" si="374"/>
        <v>3112</v>
      </c>
      <c r="G1291" s="107">
        <f>F1291/E1291*100</f>
        <v>86.61285833565266</v>
      </c>
      <c r="H1291" s="8">
        <f t="shared" ref="H1291:I1293" si="375">K1291/E1291</f>
        <v>11.912236756656464</v>
      </c>
      <c r="I1291" s="8">
        <f t="shared" si="375"/>
        <v>11.826156812339331</v>
      </c>
      <c r="J1291" s="36">
        <f t="shared" ref="J1291:L1291" si="376">SUM(J1207,J1164,J1099,J1039,J978,J916,J787,J662,J597,J531,J469,J405,J274,J215,J154,J74)</f>
        <v>256781</v>
      </c>
      <c r="K1291" s="117">
        <f t="shared" si="376"/>
        <v>42800.666666666672</v>
      </c>
      <c r="L1291" s="36">
        <f t="shared" si="376"/>
        <v>36803</v>
      </c>
      <c r="M1291" s="117">
        <f>L1291/K1291*100</f>
        <v>85.986978395975129</v>
      </c>
      <c r="N1291" s="36">
        <f>SUM(N1207,N1164,N1099,N1039,N978,N916,N787,N662,N597,N531,N469,N405,N274,N215,N154,N74)</f>
        <v>818.60470588235296</v>
      </c>
      <c r="O1291" s="10">
        <f>L1291/$C$3*12/N1291</f>
        <v>269.74924333226983</v>
      </c>
      <c r="P1291" s="413"/>
      <c r="Q1291" s="413"/>
      <c r="R1291" s="413"/>
      <c r="S1291" s="413"/>
      <c r="T1291" s="811"/>
      <c r="U1291" s="413"/>
      <c r="V1291" s="413"/>
      <c r="W1291" s="413"/>
      <c r="X1291" s="413"/>
      <c r="Y1291" s="413"/>
      <c r="Z1291" s="413"/>
      <c r="AA1291" s="413"/>
      <c r="AB1291" s="1023"/>
      <c r="AC1291" s="1031">
        <f>SUM(AC1207,AC1169,AC1099,AC1039,AC982,AC920,AC787,AC662,AC597,AC535,AC471,AC406,AC275,AC219,AC156,AC74)</f>
        <v>0</v>
      </c>
      <c r="AD1291" s="196" t="e">
        <f>#REF!*1000</f>
        <v>#REF!</v>
      </c>
      <c r="AE1291" s="196"/>
      <c r="AF1291" s="907">
        <f t="shared" si="367"/>
        <v>0</v>
      </c>
      <c r="AG1291" s="277"/>
      <c r="AH1291" s="277"/>
      <c r="AI1291" s="1056"/>
      <c r="AJ1291" s="59">
        <f t="shared" si="347"/>
        <v>-70805.166666666672</v>
      </c>
      <c r="AK1291" s="59"/>
      <c r="AL1291" s="59"/>
      <c r="AM1291" s="277"/>
      <c r="AN1291" s="59"/>
      <c r="AO1291" s="59"/>
      <c r="AP1291" s="59"/>
      <c r="AQ1291" s="59"/>
      <c r="AR1291" s="59"/>
      <c r="AS1291" s="59"/>
      <c r="AT1291" s="59"/>
      <c r="AU1291" s="59"/>
      <c r="AV1291" s="59"/>
      <c r="AW1291" s="59"/>
      <c r="AX1291" s="59"/>
      <c r="AY1291" s="59"/>
      <c r="AZ1291" s="59"/>
      <c r="BA1291" s="59"/>
      <c r="BB1291" s="59"/>
      <c r="BC1291" s="59"/>
      <c r="BD1291" s="59"/>
      <c r="BE1291" s="59"/>
      <c r="BF1291" s="59"/>
      <c r="BG1291" s="59"/>
      <c r="BH1291" s="59"/>
      <c r="BI1291" s="59"/>
      <c r="BJ1291" s="59"/>
      <c r="BK1291" s="59"/>
      <c r="BL1291" s="59"/>
      <c r="BM1291" s="59"/>
      <c r="BN1291" s="59"/>
      <c r="BO1291" s="59"/>
      <c r="BP1291" s="59"/>
      <c r="BQ1291" s="59"/>
      <c r="BR1291" s="59"/>
      <c r="BS1291" s="59"/>
      <c r="BT1291" s="59"/>
      <c r="BU1291" s="59"/>
      <c r="BV1291" s="59"/>
      <c r="BW1291" s="59"/>
      <c r="BX1291" s="59"/>
      <c r="BY1291" s="59"/>
      <c r="BZ1291" s="59"/>
      <c r="CA1291" s="59"/>
      <c r="CB1291" s="59"/>
      <c r="CC1291" s="59"/>
      <c r="CD1291" s="59"/>
      <c r="CE1291" s="59"/>
      <c r="CF1291" s="59"/>
      <c r="CG1291" s="59"/>
      <c r="CH1291" s="59"/>
      <c r="CI1291" s="59"/>
      <c r="CJ1291" s="59"/>
      <c r="CK1291" s="59"/>
      <c r="CL1291" s="59"/>
      <c r="CM1291" s="59"/>
      <c r="CN1291" s="59"/>
      <c r="CO1291" s="59"/>
      <c r="CP1291" s="59"/>
      <c r="CQ1291" s="59"/>
      <c r="CR1291" s="59"/>
      <c r="CS1291" s="59"/>
      <c r="CT1291" s="59"/>
      <c r="CU1291" s="59"/>
      <c r="CV1291" s="59"/>
      <c r="CW1291" s="59"/>
      <c r="CX1291" s="59"/>
      <c r="CY1291" s="59"/>
      <c r="CZ1291" s="59"/>
      <c r="DA1291" s="59"/>
      <c r="DB1291" s="59"/>
      <c r="DC1291" s="59"/>
      <c r="DD1291" s="59"/>
      <c r="DE1291" s="59"/>
      <c r="DF1291" s="59"/>
      <c r="DG1291" s="59"/>
      <c r="DH1291" s="59"/>
      <c r="DI1291" s="59"/>
      <c r="DJ1291" s="59"/>
      <c r="DK1291" s="59"/>
      <c r="DL1291" s="59"/>
      <c r="DM1291" s="59"/>
      <c r="DN1291" s="59"/>
      <c r="DO1291" s="59"/>
      <c r="DP1291" s="59"/>
      <c r="DQ1291" s="59"/>
      <c r="DR1291" s="59"/>
      <c r="DS1291" s="59"/>
      <c r="DT1291" s="59"/>
      <c r="DU1291" s="59"/>
      <c r="DV1291" s="59"/>
      <c r="DW1291" s="59"/>
      <c r="DX1291" s="59"/>
      <c r="DY1291" s="59"/>
      <c r="DZ1291" s="59"/>
      <c r="EA1291" s="59"/>
      <c r="EB1291" s="59"/>
      <c r="EC1291" s="59"/>
      <c r="ED1291" s="59"/>
      <c r="EE1291" s="59"/>
      <c r="EF1291" s="59"/>
      <c r="EG1291" s="59"/>
      <c r="EH1291" s="59"/>
      <c r="EI1291" s="59"/>
      <c r="EJ1291" s="59"/>
      <c r="EK1291" s="59"/>
      <c r="EL1291" s="59"/>
      <c r="EM1291" s="59"/>
      <c r="EN1291" s="59"/>
      <c r="EO1291" s="59"/>
      <c r="EP1291" s="59"/>
      <c r="EQ1291" s="59"/>
      <c r="ER1291" s="59"/>
      <c r="ES1291" s="59"/>
      <c r="ET1291" s="59"/>
      <c r="EU1291" s="59"/>
      <c r="EV1291" s="59"/>
      <c r="EW1291" s="59"/>
      <c r="EX1291" s="59"/>
      <c r="EY1291" s="59"/>
      <c r="EZ1291" s="59"/>
      <c r="FA1291" s="59"/>
      <c r="FB1291" s="59"/>
      <c r="FC1291" s="59"/>
      <c r="FD1291" s="59"/>
      <c r="FE1291" s="59"/>
      <c r="FF1291" s="59"/>
      <c r="FG1291" s="59"/>
      <c r="FH1291" s="59"/>
      <c r="FI1291" s="59"/>
      <c r="FJ1291" s="59"/>
      <c r="FK1291" s="59"/>
      <c r="FL1291" s="59"/>
      <c r="FM1291" s="59"/>
      <c r="FN1291" s="59"/>
      <c r="FO1291" s="59"/>
      <c r="FP1291" s="59"/>
      <c r="FQ1291" s="59"/>
      <c r="FR1291" s="59"/>
      <c r="FS1291" s="59"/>
      <c r="FT1291" s="59"/>
      <c r="FU1291" s="59"/>
      <c r="FV1291" s="59"/>
      <c r="FW1291" s="59"/>
      <c r="FX1291" s="59"/>
      <c r="FY1291" s="59"/>
      <c r="FZ1291" s="59"/>
      <c r="GA1291" s="59"/>
      <c r="GB1291" s="59"/>
      <c r="GC1291" s="59"/>
      <c r="GD1291" s="59"/>
      <c r="GE1291" s="59"/>
      <c r="GF1291" s="59"/>
      <c r="GG1291" s="59"/>
      <c r="GH1291" s="59"/>
      <c r="GI1291" s="59"/>
      <c r="GJ1291" s="59"/>
      <c r="GK1291" s="59"/>
      <c r="GL1291" s="59"/>
      <c r="GM1291" s="59"/>
      <c r="GN1291" s="59"/>
      <c r="GO1291" s="59"/>
    </row>
    <row r="1292" spans="1:197" ht="29.25" x14ac:dyDescent="0.25">
      <c r="A1292" s="18">
        <v>1</v>
      </c>
      <c r="B1292" s="18">
        <v>1</v>
      </c>
      <c r="C1292" s="657" t="s">
        <v>225</v>
      </c>
      <c r="D1292" s="16">
        <f>SUM(D1208,D1165,D1100,D1040,D979,D917,D852,D788,D724,D663,D598,D532,D470,D406,D337,D275,D155,D75)</f>
        <v>84978</v>
      </c>
      <c r="E1292" s="16">
        <f t="shared" ref="E1292:F1292" si="377">SUM(E1208,E1165,E1100,E1040,E979,E917,E852,E788,E724,E663,E598,E532,E470,E406,E337,E275,E155,E75)</f>
        <v>14172.833333333332</v>
      </c>
      <c r="F1292" s="16">
        <f t="shared" si="377"/>
        <v>14387</v>
      </c>
      <c r="G1292" s="107">
        <f>F1292/E1292*100</f>
        <v>101.51110692992462</v>
      </c>
      <c r="H1292" s="8">
        <f t="shared" si="375"/>
        <v>6.8837564824723358</v>
      </c>
      <c r="I1292" s="114">
        <f t="shared" si="375"/>
        <v>6.6886772780982833</v>
      </c>
      <c r="J1292" s="36">
        <f t="shared" ref="J1292:L1292" si="378">SUM(J1208,J1165,J1100,J1040,J979,J917,J852,J788,J724,J663,J598,J532,J470,J406,J337,J275,J155,J75)</f>
        <v>585372</v>
      </c>
      <c r="K1292" s="117">
        <f t="shared" si="378"/>
        <v>97562.333333333328</v>
      </c>
      <c r="L1292" s="36">
        <f t="shared" si="378"/>
        <v>96230</v>
      </c>
      <c r="M1292" s="117">
        <f>L1292/K1292*100</f>
        <v>98.634377338248711</v>
      </c>
      <c r="N1292" s="36">
        <f>SUM(N1208,N1165,N1100,N1040,N979,N917,N852,N788,N724,N663,N598,N532,N470,N406,N337,N275,N155,N75)</f>
        <v>2430.3966666666665</v>
      </c>
      <c r="O1292" s="10">
        <f>L1292/$C$3*12/N1292</f>
        <v>237.5661586105972</v>
      </c>
      <c r="P1292" s="413"/>
      <c r="Q1292" s="413"/>
      <c r="R1292" s="413"/>
      <c r="S1292" s="413"/>
      <c r="T1292" s="811"/>
      <c r="U1292" s="413"/>
      <c r="V1292" s="413"/>
      <c r="W1292" s="413"/>
      <c r="X1292" s="413"/>
      <c r="Y1292" s="413"/>
      <c r="Z1292" s="413"/>
      <c r="AA1292" s="413" t="e">
        <f>Y1292/R1292*100</f>
        <v>#DIV/0!</v>
      </c>
      <c r="AB1292" s="1023"/>
      <c r="AC1292" s="1031" t="e">
        <f>SUM(AC1208,AC1170,AC1100,AC1040,AC983,AC921,AC852,AC788,#REF!,AC663,AC598,AC536,AC472,AC407,AC339,AC276,AC220,AC157,AC75)</f>
        <v>#REF!</v>
      </c>
      <c r="AD1292" s="196" t="e">
        <f>#REF!*1000</f>
        <v>#REF!</v>
      </c>
      <c r="AE1292" s="196"/>
      <c r="AF1292" s="907">
        <f t="shared" si="367"/>
        <v>0</v>
      </c>
      <c r="AG1292" s="277"/>
      <c r="AH1292" s="277"/>
      <c r="AI1292" s="1056"/>
      <c r="AJ1292" s="59">
        <f t="shared" si="347"/>
        <v>-88727.166666666672</v>
      </c>
      <c r="AK1292" s="59"/>
      <c r="AL1292" s="59"/>
      <c r="AM1292" s="277"/>
      <c r="AN1292" s="59"/>
      <c r="AO1292" s="59"/>
      <c r="AP1292" s="59"/>
      <c r="AQ1292" s="59"/>
      <c r="AR1292" s="59"/>
      <c r="AS1292" s="59"/>
      <c r="AT1292" s="59"/>
      <c r="AU1292" s="59"/>
      <c r="AV1292" s="59"/>
      <c r="AW1292" s="59"/>
      <c r="AX1292" s="59"/>
      <c r="AY1292" s="59"/>
      <c r="AZ1292" s="59"/>
      <c r="BA1292" s="59"/>
      <c r="BB1292" s="59"/>
      <c r="BC1292" s="59"/>
      <c r="BD1292" s="59"/>
      <c r="BE1292" s="59"/>
      <c r="BF1292" s="59"/>
      <c r="BG1292" s="59"/>
      <c r="BH1292" s="59"/>
      <c r="BI1292" s="59"/>
      <c r="BJ1292" s="59"/>
      <c r="BK1292" s="59"/>
      <c r="BL1292" s="59"/>
      <c r="BM1292" s="59"/>
      <c r="BN1292" s="59"/>
      <c r="BO1292" s="59"/>
      <c r="BP1292" s="59"/>
      <c r="BQ1292" s="59"/>
      <c r="BR1292" s="59"/>
      <c r="BS1292" s="59"/>
      <c r="BT1292" s="59"/>
      <c r="BU1292" s="59"/>
      <c r="BV1292" s="59"/>
      <c r="BW1292" s="59"/>
      <c r="BX1292" s="59"/>
      <c r="BY1292" s="59"/>
      <c r="BZ1292" s="59"/>
      <c r="CA1292" s="59"/>
      <c r="CB1292" s="59"/>
      <c r="CC1292" s="59"/>
      <c r="CD1292" s="59"/>
      <c r="CE1292" s="59"/>
      <c r="CF1292" s="59"/>
      <c r="CG1292" s="59"/>
      <c r="CH1292" s="59"/>
      <c r="CI1292" s="59"/>
      <c r="CJ1292" s="59"/>
      <c r="CK1292" s="59"/>
      <c r="CL1292" s="59"/>
      <c r="CM1292" s="59"/>
      <c r="CN1292" s="59"/>
      <c r="CO1292" s="59"/>
      <c r="CP1292" s="59"/>
      <c r="CQ1292" s="59"/>
      <c r="CR1292" s="59"/>
      <c r="CS1292" s="59"/>
      <c r="CT1292" s="59"/>
      <c r="CU1292" s="59"/>
      <c r="CV1292" s="59"/>
      <c r="CW1292" s="59"/>
      <c r="CX1292" s="59"/>
      <c r="CY1292" s="59"/>
      <c r="CZ1292" s="59"/>
      <c r="DA1292" s="59"/>
      <c r="DB1292" s="59"/>
      <c r="DC1292" s="59"/>
      <c r="DD1292" s="59"/>
      <c r="DE1292" s="59"/>
      <c r="DF1292" s="59"/>
      <c r="DG1292" s="59"/>
      <c r="DH1292" s="59"/>
      <c r="DI1292" s="59"/>
      <c r="DJ1292" s="59"/>
      <c r="DK1292" s="59"/>
      <c r="DL1292" s="59"/>
      <c r="DM1292" s="59"/>
      <c r="DN1292" s="59"/>
      <c r="DO1292" s="59"/>
      <c r="DP1292" s="59"/>
      <c r="DQ1292" s="59"/>
      <c r="DR1292" s="59"/>
      <c r="DS1292" s="59"/>
      <c r="DT1292" s="59"/>
      <c r="DU1292" s="59"/>
      <c r="DV1292" s="59"/>
      <c r="DW1292" s="59"/>
      <c r="DX1292" s="59"/>
      <c r="DY1292" s="59"/>
      <c r="DZ1292" s="59"/>
      <c r="EA1292" s="59"/>
      <c r="EB1292" s="59"/>
      <c r="EC1292" s="59"/>
      <c r="ED1292" s="59"/>
      <c r="EE1292" s="59"/>
      <c r="EF1292" s="59"/>
      <c r="EG1292" s="59"/>
      <c r="EH1292" s="59"/>
      <c r="EI1292" s="59"/>
      <c r="EJ1292" s="59"/>
      <c r="EK1292" s="59"/>
      <c r="EL1292" s="59"/>
      <c r="EM1292" s="59"/>
      <c r="EN1292" s="59"/>
      <c r="EO1292" s="59"/>
      <c r="EP1292" s="59"/>
      <c r="EQ1292" s="59"/>
      <c r="ER1292" s="59"/>
      <c r="ES1292" s="59"/>
      <c r="ET1292" s="59"/>
      <c r="EU1292" s="59"/>
      <c r="EV1292" s="59"/>
      <c r="EW1292" s="59"/>
      <c r="EX1292" s="59"/>
      <c r="EY1292" s="59"/>
      <c r="EZ1292" s="59"/>
      <c r="FA1292" s="59"/>
      <c r="FB1292" s="59"/>
      <c r="FC1292" s="59"/>
      <c r="FD1292" s="59"/>
      <c r="FE1292" s="59"/>
      <c r="FF1292" s="59"/>
      <c r="FG1292" s="59"/>
      <c r="FH1292" s="59"/>
      <c r="FI1292" s="59"/>
      <c r="FJ1292" s="59"/>
      <c r="FK1292" s="59"/>
      <c r="FL1292" s="59"/>
      <c r="FM1292" s="59"/>
      <c r="FN1292" s="59"/>
      <c r="FO1292" s="59"/>
      <c r="FP1292" s="59"/>
      <c r="FQ1292" s="59"/>
      <c r="FR1292" s="59"/>
      <c r="FS1292" s="59"/>
      <c r="FT1292" s="59"/>
      <c r="FU1292" s="59"/>
      <c r="FV1292" s="59"/>
      <c r="FW1292" s="59"/>
      <c r="FX1292" s="59"/>
      <c r="FY1292" s="59"/>
      <c r="FZ1292" s="59"/>
      <c r="GA1292" s="59"/>
      <c r="GB1292" s="59"/>
      <c r="GC1292" s="59"/>
      <c r="GD1292" s="59"/>
      <c r="GE1292" s="59"/>
      <c r="GF1292" s="59"/>
      <c r="GG1292" s="59"/>
      <c r="GH1292" s="59"/>
      <c r="GI1292" s="59"/>
      <c r="GJ1292" s="59"/>
      <c r="GK1292" s="59"/>
      <c r="GL1292" s="59"/>
      <c r="GM1292" s="59"/>
      <c r="GN1292" s="59"/>
      <c r="GO1292" s="59"/>
    </row>
    <row r="1293" spans="1:197" s="59" customFormat="1" ht="29.25" x14ac:dyDescent="0.25">
      <c r="A1293" s="59">
        <v>1</v>
      </c>
      <c r="B1293" s="18">
        <v>1</v>
      </c>
      <c r="C1293" s="657" t="s">
        <v>135</v>
      </c>
      <c r="D1293" s="17">
        <f>SUM(D1209,D1166,D1101,D1041,D980,D918,D853,D789,D725,D664,D599,D533,D471,D407,D338,D276,D217,D156,D76)</f>
        <v>106493</v>
      </c>
      <c r="E1293" s="17">
        <f t="shared" ref="E1293:F1293" si="379">SUM(E1209,E1166,E1101,E1041,E980,E918,E853,E789,E725,E664,E599,E533,E471,E407,E338,E276,E217,E156,E76)</f>
        <v>17765.833333333332</v>
      </c>
      <c r="F1293" s="17">
        <f t="shared" si="379"/>
        <v>17499</v>
      </c>
      <c r="G1293" s="113">
        <f>F1293/E1293*100</f>
        <v>98.498053379614433</v>
      </c>
      <c r="H1293" s="8">
        <f t="shared" si="375"/>
        <v>7.900727050987383</v>
      </c>
      <c r="I1293" s="114">
        <f t="shared" si="375"/>
        <v>7.6023201325790044</v>
      </c>
      <c r="J1293" s="7">
        <f t="shared" ref="J1293:L1293" si="380">SUM(J1209,J1166,J1101,J1041,J980,J918,J853,J789,J725,J664,J599,J533,J471,J407,J338,J276,J217,J156,J76)</f>
        <v>842153</v>
      </c>
      <c r="K1293" s="34">
        <f t="shared" si="380"/>
        <v>140363</v>
      </c>
      <c r="L1293" s="7">
        <f t="shared" si="380"/>
        <v>133033</v>
      </c>
      <c r="M1293" s="34">
        <f>L1293/K1293*100</f>
        <v>94.777826065273601</v>
      </c>
      <c r="N1293" s="7">
        <f>SUM(N1209,N1166,N1101,N1041,N980,N918,N853,N789,N725,N664,N599,N533,N471,N407,N338,N276,N217,N156,N76)</f>
        <v>3249.0013725490198</v>
      </c>
      <c r="O1293" s="10">
        <f>L1293/$C$3*12/N1293</f>
        <v>245.67487312994572</v>
      </c>
      <c r="P1293" s="120">
        <f t="shared" ref="P1293:Y1293" si="381">SUM(P1209,P1166,P1101,P1041,P980,P918,P853,P789,P725,P664,P599,P533,P471,P407,P338,P276,P217,P156,P76)</f>
        <v>3988591.690359653</v>
      </c>
      <c r="Q1293" s="120">
        <f t="shared" ref="Q1293" si="382">SUM(Q1209,Q1166,Q1101,Q1041,Q980,Q918,Q853,Q789,Q725,Q664,Q599,Q533,Q471,Q407,Q338,Q276,Q217,Q156,Q76)</f>
        <v>3988591.690359653</v>
      </c>
      <c r="R1293" s="120">
        <f t="shared" si="381"/>
        <v>664765.28172660875</v>
      </c>
      <c r="S1293" s="120">
        <f t="shared" si="381"/>
        <v>623570.23733999999</v>
      </c>
      <c r="T1293" s="809">
        <f t="shared" si="381"/>
        <v>0</v>
      </c>
      <c r="U1293" s="120">
        <f t="shared" si="381"/>
        <v>-4.6324499999999995</v>
      </c>
      <c r="V1293" s="120">
        <f t="shared" si="381"/>
        <v>-41195.044386608824</v>
      </c>
      <c r="W1293" s="120">
        <f t="shared" si="381"/>
        <v>-481.87105000000003</v>
      </c>
      <c r="X1293" s="120">
        <f t="shared" si="381"/>
        <v>-4047.9120700000012</v>
      </c>
      <c r="Y1293" s="120">
        <f t="shared" si="381"/>
        <v>619517.69281999988</v>
      </c>
      <c r="Z1293" s="120">
        <f>S1293/R1293*100</f>
        <v>93.803069215706941</v>
      </c>
      <c r="AA1293" s="120">
        <f>Y1293/R1293*100</f>
        <v>93.193448853242401</v>
      </c>
      <c r="AB1293" s="1025"/>
      <c r="AC1293" s="1027" t="e">
        <f>SUM(AC1209,#REF!,AC1101,AC1041,AC984,AC922,AC853,AC789,#REF!,AC664,AC599,AC537,AC473,AC408,AC340,AC277,AC221,AC158,AC76)</f>
        <v>#REF!</v>
      </c>
      <c r="AD1293" s="196" t="e">
        <f>#REF!*1000</f>
        <v>#REF!</v>
      </c>
      <c r="AE1293" s="196"/>
      <c r="AF1293" s="907">
        <f t="shared" si="367"/>
        <v>37454.026934724847</v>
      </c>
      <c r="AG1293" s="277"/>
      <c r="AH1293" s="277"/>
      <c r="AI1293" s="1056"/>
      <c r="AJ1293" s="59">
        <f t="shared" si="347"/>
        <v>-12.5</v>
      </c>
      <c r="AM1293" s="277"/>
    </row>
    <row r="1294" spans="1:197" s="59" customFormat="1" x14ac:dyDescent="0.25">
      <c r="B1294" s="18">
        <v>1</v>
      </c>
      <c r="C1294" s="658" t="s">
        <v>232</v>
      </c>
      <c r="D1294" s="17">
        <f t="shared" ref="D1294:Y1294" si="383">D1210</f>
        <v>15</v>
      </c>
      <c r="E1294" s="17">
        <f t="shared" si="383"/>
        <v>2.5</v>
      </c>
      <c r="F1294" s="17">
        <f t="shared" si="383"/>
        <v>1</v>
      </c>
      <c r="G1294" s="113">
        <f t="shared" si="383"/>
        <v>40</v>
      </c>
      <c r="H1294" s="8">
        <f t="shared" si="383"/>
        <v>0</v>
      </c>
      <c r="I1294" s="114">
        <f t="shared" si="383"/>
        <v>0</v>
      </c>
      <c r="J1294" s="7">
        <f t="shared" si="383"/>
        <v>0</v>
      </c>
      <c r="K1294" s="34">
        <f t="shared" si="383"/>
        <v>0</v>
      </c>
      <c r="L1294" s="7">
        <f t="shared" si="383"/>
        <v>0</v>
      </c>
      <c r="M1294" s="34">
        <f t="shared" si="383"/>
        <v>0</v>
      </c>
      <c r="N1294" s="7">
        <f t="shared" si="383"/>
        <v>0</v>
      </c>
      <c r="O1294" s="10">
        <f t="shared" si="383"/>
        <v>0</v>
      </c>
      <c r="P1294" s="120">
        <f t="shared" si="383"/>
        <v>3478.04394</v>
      </c>
      <c r="Q1294" s="120">
        <f t="shared" ref="Q1294" si="384">Q1210</f>
        <v>3478.04394</v>
      </c>
      <c r="R1294" s="120">
        <f t="shared" si="383"/>
        <v>579.67399</v>
      </c>
      <c r="S1294" s="120">
        <f t="shared" si="383"/>
        <v>231.86960000000002</v>
      </c>
      <c r="T1294" s="809">
        <f t="shared" si="383"/>
        <v>0</v>
      </c>
      <c r="U1294" s="120">
        <f t="shared" si="383"/>
        <v>0</v>
      </c>
      <c r="V1294" s="120">
        <f t="shared" si="383"/>
        <v>-347.80439000000001</v>
      </c>
      <c r="W1294" s="120">
        <f t="shared" si="383"/>
        <v>0</v>
      </c>
      <c r="X1294" s="120">
        <f t="shared" si="383"/>
        <v>0</v>
      </c>
      <c r="Y1294" s="120">
        <f t="shared" si="383"/>
        <v>231.86960000000002</v>
      </c>
      <c r="Z1294" s="120">
        <f>S1294/R1294*100</f>
        <v>40.000000690043045</v>
      </c>
      <c r="AA1294" s="120">
        <f>Y1294/R1294*100</f>
        <v>40.000000690043045</v>
      </c>
      <c r="AB1294" s="1025"/>
      <c r="AC1294" s="1027">
        <f>AC1210</f>
        <v>0</v>
      </c>
      <c r="AD1294" s="196" t="e">
        <f>#REF!*1000</f>
        <v>#REF!</v>
      </c>
      <c r="AE1294" s="196"/>
      <c r="AF1294" s="907"/>
      <c r="AG1294" s="277"/>
      <c r="AH1294" s="277"/>
      <c r="AI1294" s="1056"/>
      <c r="AJ1294" s="59">
        <f t="shared" si="347"/>
        <v>-1035</v>
      </c>
      <c r="AM1294" s="277"/>
    </row>
    <row r="1295" spans="1:197" ht="29.25" x14ac:dyDescent="0.25">
      <c r="A1295" s="18">
        <v>1</v>
      </c>
      <c r="B1295" s="18">
        <v>1</v>
      </c>
      <c r="C1295" s="658" t="s">
        <v>218</v>
      </c>
      <c r="D1295" s="16">
        <f>D1211+D77</f>
        <v>1243</v>
      </c>
      <c r="E1295" s="16">
        <f>E1211+E77</f>
        <v>208</v>
      </c>
      <c r="F1295" s="16">
        <f>F1211+F77</f>
        <v>167</v>
      </c>
      <c r="G1295" s="107">
        <f>F1295/E1295*100</f>
        <v>80.288461538461547</v>
      </c>
      <c r="H1295" s="8">
        <f>K1295/E1295</f>
        <v>9.802884615384615</v>
      </c>
      <c r="I1295" s="114">
        <f>L1295/F1295</f>
        <v>8.6227544910179645</v>
      </c>
      <c r="J1295" s="36">
        <f>J1211+J77</f>
        <v>12233</v>
      </c>
      <c r="K1295" s="117">
        <f>K1211+K77</f>
        <v>2039</v>
      </c>
      <c r="L1295" s="36">
        <f>L1211+L77</f>
        <v>1440</v>
      </c>
      <c r="M1295" s="117">
        <f>L1295/K1295*100</f>
        <v>70.622854340362935</v>
      </c>
      <c r="N1295" s="36">
        <f>N1211+N77</f>
        <v>40.576666666666668</v>
      </c>
      <c r="O1295" s="10">
        <f>L1295/$C$3*12/N1295</f>
        <v>212.93025548344696</v>
      </c>
      <c r="P1295" s="413">
        <f t="shared" ref="P1295:Y1295" si="385">P1211+P77</f>
        <v>159045.30997701999</v>
      </c>
      <c r="Q1295" s="413">
        <f t="shared" ref="Q1295" si="386">Q1211+Q77</f>
        <v>159045.30997701999</v>
      </c>
      <c r="R1295" s="413">
        <f t="shared" si="385"/>
        <v>26507.551662836664</v>
      </c>
      <c r="S1295" s="413">
        <f t="shared" si="385"/>
        <v>20108.05703</v>
      </c>
      <c r="T1295" s="811">
        <f t="shared" si="385"/>
        <v>0</v>
      </c>
      <c r="U1295" s="413">
        <f t="shared" si="385"/>
        <v>0</v>
      </c>
      <c r="V1295" s="413">
        <f t="shared" si="385"/>
        <v>-6399.494632836665</v>
      </c>
      <c r="W1295" s="413">
        <f t="shared" si="385"/>
        <v>0</v>
      </c>
      <c r="X1295" s="413">
        <f t="shared" si="385"/>
        <v>0</v>
      </c>
      <c r="Y1295" s="413">
        <f t="shared" si="385"/>
        <v>20108.05703</v>
      </c>
      <c r="Z1295" s="413">
        <f>S1295/R1295*100</f>
        <v>75.857843401626951</v>
      </c>
      <c r="AA1295" s="413">
        <f>Y1295/R1295*100</f>
        <v>75.857843401626951</v>
      </c>
      <c r="AB1295" s="1023"/>
      <c r="AC1295" s="1031" t="e">
        <f>AC1211+AC77</f>
        <v>#REF!</v>
      </c>
      <c r="AD1295" s="196" t="e">
        <f>#REF!*1000</f>
        <v>#REF!</v>
      </c>
      <c r="AE1295" s="196"/>
      <c r="AF1295" s="907">
        <f t="shared" ref="AF1295:AF1304" si="387">IF(P1295&gt;0,P1295*1000/D1295,0)</f>
        <v>127952.78356960579</v>
      </c>
      <c r="AG1295" s="277"/>
      <c r="AH1295" s="277"/>
      <c r="AI1295" s="1056"/>
      <c r="AJ1295" s="59">
        <f t="shared" si="347"/>
        <v>-2972</v>
      </c>
      <c r="AK1295" s="59"/>
      <c r="AL1295" s="59"/>
      <c r="AM1295" s="277"/>
      <c r="AN1295" s="59"/>
      <c r="AO1295" s="59"/>
      <c r="AP1295" s="59"/>
      <c r="AQ1295" s="59"/>
      <c r="AR1295" s="59"/>
      <c r="AS1295" s="59"/>
      <c r="AT1295" s="59"/>
      <c r="AU1295" s="59"/>
      <c r="AV1295" s="59"/>
      <c r="AW1295" s="59"/>
      <c r="AX1295" s="59"/>
      <c r="AY1295" s="59"/>
      <c r="AZ1295" s="59"/>
      <c r="BA1295" s="59"/>
      <c r="BB1295" s="59"/>
      <c r="BC1295" s="59"/>
      <c r="BD1295" s="59"/>
      <c r="BE1295" s="59"/>
      <c r="BF1295" s="59"/>
      <c r="BG1295" s="59"/>
      <c r="BH1295" s="59"/>
      <c r="BI1295" s="59"/>
      <c r="BJ1295" s="59"/>
      <c r="BK1295" s="59"/>
      <c r="BL1295" s="59"/>
      <c r="BM1295" s="59"/>
      <c r="BN1295" s="59"/>
      <c r="BO1295" s="59"/>
      <c r="BP1295" s="59"/>
      <c r="BQ1295" s="59"/>
      <c r="BR1295" s="59"/>
      <c r="BS1295" s="59"/>
      <c r="BT1295" s="59"/>
      <c r="BU1295" s="59"/>
      <c r="BV1295" s="59"/>
      <c r="BW1295" s="59"/>
      <c r="BX1295" s="59"/>
      <c r="BY1295" s="59"/>
      <c r="BZ1295" s="59"/>
      <c r="CA1295" s="59"/>
      <c r="CB1295" s="59"/>
      <c r="CC1295" s="59"/>
      <c r="CD1295" s="59"/>
      <c r="CE1295" s="59"/>
      <c r="CF1295" s="59"/>
      <c r="CG1295" s="59"/>
      <c r="CH1295" s="59"/>
      <c r="CI1295" s="59"/>
      <c r="CJ1295" s="59"/>
      <c r="CK1295" s="59"/>
      <c r="CL1295" s="59"/>
      <c r="CM1295" s="59"/>
      <c r="CN1295" s="59"/>
      <c r="CO1295" s="59"/>
      <c r="CP1295" s="59"/>
      <c r="CQ1295" s="59"/>
      <c r="CR1295" s="59"/>
      <c r="CS1295" s="59"/>
      <c r="CT1295" s="59"/>
      <c r="CU1295" s="59"/>
      <c r="CV1295" s="59"/>
      <c r="CW1295" s="59"/>
      <c r="CX1295" s="59"/>
      <c r="CY1295" s="59"/>
      <c r="CZ1295" s="59"/>
      <c r="DA1295" s="59"/>
      <c r="DB1295" s="59"/>
      <c r="DC1295" s="59"/>
      <c r="DD1295" s="59"/>
      <c r="DE1295" s="59"/>
      <c r="DF1295" s="59"/>
      <c r="DG1295" s="59"/>
      <c r="DH1295" s="59"/>
      <c r="DI1295" s="59"/>
      <c r="DJ1295" s="59"/>
      <c r="DK1295" s="59"/>
      <c r="DL1295" s="59"/>
      <c r="DM1295" s="59"/>
      <c r="DN1295" s="59"/>
      <c r="DO1295" s="59"/>
      <c r="DP1295" s="59"/>
      <c r="DQ1295" s="59"/>
      <c r="DR1295" s="59"/>
      <c r="DS1295" s="59"/>
      <c r="DT1295" s="59"/>
      <c r="DU1295" s="59"/>
      <c r="DV1295" s="59"/>
      <c r="DW1295" s="59"/>
      <c r="DX1295" s="59"/>
      <c r="DY1295" s="59"/>
      <c r="DZ1295" s="59"/>
      <c r="EA1295" s="59"/>
      <c r="EB1295" s="59"/>
      <c r="EC1295" s="59"/>
      <c r="ED1295" s="59"/>
      <c r="EE1295" s="59"/>
      <c r="EF1295" s="59"/>
      <c r="EG1295" s="59"/>
      <c r="EH1295" s="59"/>
      <c r="EI1295" s="59"/>
      <c r="EJ1295" s="59"/>
      <c r="EK1295" s="59"/>
      <c r="EL1295" s="59"/>
      <c r="EM1295" s="59"/>
      <c r="EN1295" s="59"/>
      <c r="EO1295" s="59"/>
      <c r="EP1295" s="59"/>
      <c r="EQ1295" s="59"/>
      <c r="ER1295" s="59"/>
      <c r="ES1295" s="59"/>
      <c r="ET1295" s="59"/>
      <c r="EU1295" s="59"/>
      <c r="EV1295" s="59"/>
      <c r="EW1295" s="59"/>
      <c r="EX1295" s="59"/>
      <c r="EY1295" s="59"/>
      <c r="EZ1295" s="59"/>
      <c r="FA1295" s="59"/>
      <c r="FB1295" s="59"/>
      <c r="FC1295" s="59"/>
      <c r="FD1295" s="59"/>
      <c r="FE1295" s="59"/>
      <c r="FF1295" s="59"/>
      <c r="FG1295" s="59"/>
      <c r="FH1295" s="59"/>
      <c r="FI1295" s="59"/>
      <c r="FJ1295" s="59"/>
      <c r="FK1295" s="59"/>
      <c r="FL1295" s="59"/>
      <c r="FM1295" s="59"/>
      <c r="FN1295" s="59"/>
      <c r="FO1295" s="59"/>
      <c r="FP1295" s="59"/>
      <c r="FQ1295" s="59"/>
      <c r="FR1295" s="59"/>
      <c r="FS1295" s="59"/>
      <c r="FT1295" s="59"/>
      <c r="FU1295" s="59"/>
      <c r="FV1295" s="59"/>
      <c r="FW1295" s="59"/>
      <c r="FX1295" s="59"/>
      <c r="FY1295" s="59"/>
      <c r="FZ1295" s="59"/>
      <c r="GA1295" s="59"/>
      <c r="GB1295" s="59"/>
      <c r="GC1295" s="59"/>
      <c r="GD1295" s="59"/>
      <c r="GE1295" s="59"/>
      <c r="GF1295" s="59"/>
      <c r="GG1295" s="59"/>
      <c r="GH1295" s="59"/>
      <c r="GI1295" s="59"/>
      <c r="GJ1295" s="59"/>
      <c r="GK1295" s="59"/>
      <c r="GL1295" s="59"/>
      <c r="GM1295" s="59"/>
      <c r="GN1295" s="59"/>
      <c r="GO1295" s="59"/>
    </row>
    <row r="1296" spans="1:197" ht="29.25" x14ac:dyDescent="0.25">
      <c r="A1296" s="18">
        <v>1</v>
      </c>
      <c r="B1296" s="18">
        <v>1</v>
      </c>
      <c r="C1296" s="658" t="s">
        <v>237</v>
      </c>
      <c r="D1296" s="16">
        <f>D1212+D408+D78</f>
        <v>3567</v>
      </c>
      <c r="E1296" s="16">
        <f t="shared" ref="E1296:F1296" si="388">E1212+E408+E78</f>
        <v>595</v>
      </c>
      <c r="F1296" s="16">
        <f t="shared" si="388"/>
        <v>503</v>
      </c>
      <c r="G1296" s="107">
        <f>F1296/E1296*100</f>
        <v>84.537815126050418</v>
      </c>
      <c r="H1296" s="8">
        <f>K1296/E1296</f>
        <v>9.9686274509803923</v>
      </c>
      <c r="I1296" s="114">
        <f>L1296/F1296</f>
        <v>9.9204771371769382</v>
      </c>
      <c r="J1296" s="36">
        <f t="shared" ref="J1296:L1296" si="389">J1212+J408+J78</f>
        <v>35590</v>
      </c>
      <c r="K1296" s="117">
        <f t="shared" si="389"/>
        <v>5931.333333333333</v>
      </c>
      <c r="L1296" s="36">
        <f t="shared" si="389"/>
        <v>4990</v>
      </c>
      <c r="M1296" s="117">
        <f>L1296/K1296*100</f>
        <v>84.129481847813864</v>
      </c>
      <c r="N1296" s="36">
        <f>N1212+N408+N78</f>
        <v>141.33333333333331</v>
      </c>
      <c r="O1296" s="10">
        <f>L1296/$C$3*12/N1296</f>
        <v>211.83962264150946</v>
      </c>
      <c r="P1296" s="413">
        <f t="shared" ref="P1296:Y1296" si="390">P1212+P408+P78</f>
        <v>134447.2107</v>
      </c>
      <c r="Q1296" s="413">
        <f t="shared" ref="Q1296" si="391">Q1212+Q408+Q78</f>
        <v>134447.2107</v>
      </c>
      <c r="R1296" s="413">
        <f t="shared" si="390"/>
        <v>22407.868449999998</v>
      </c>
      <c r="S1296" s="413">
        <f t="shared" si="390"/>
        <v>19138.530180000002</v>
      </c>
      <c r="T1296" s="811">
        <f t="shared" si="390"/>
        <v>0</v>
      </c>
      <c r="U1296" s="413">
        <f t="shared" si="390"/>
        <v>0</v>
      </c>
      <c r="V1296" s="413">
        <f t="shared" si="390"/>
        <v>-3269.3382699999984</v>
      </c>
      <c r="W1296" s="413">
        <f t="shared" si="390"/>
        <v>0</v>
      </c>
      <c r="X1296" s="413">
        <f t="shared" si="390"/>
        <v>0</v>
      </c>
      <c r="Y1296" s="413">
        <f t="shared" si="390"/>
        <v>19138.530180000002</v>
      </c>
      <c r="Z1296" s="413">
        <f>S1296/R1296*100</f>
        <v>85.409864944115213</v>
      </c>
      <c r="AA1296" s="413">
        <f>Y1296/R1296*100</f>
        <v>85.409864944115213</v>
      </c>
      <c r="AB1296" s="1023"/>
      <c r="AC1296" s="1031">
        <f>AC409+AC78+AC1212</f>
        <v>0</v>
      </c>
      <c r="AD1296" s="196" t="e">
        <f>#REF!*1000</f>
        <v>#REF!</v>
      </c>
      <c r="AE1296" s="196"/>
      <c r="AF1296" s="907">
        <f t="shared" si="387"/>
        <v>37691.957022708157</v>
      </c>
      <c r="AG1296" s="277"/>
      <c r="AH1296" s="277"/>
      <c r="AI1296" s="1056"/>
      <c r="AJ1296" s="59" t="e">
        <f>#REF!-#REF!</f>
        <v>#REF!</v>
      </c>
      <c r="AK1296" s="59"/>
      <c r="AL1296" s="59"/>
      <c r="AM1296" s="277"/>
      <c r="AN1296" s="59"/>
      <c r="AO1296" s="59"/>
      <c r="AP1296" s="59"/>
      <c r="AQ1296" s="59"/>
      <c r="AR1296" s="59"/>
      <c r="AS1296" s="59"/>
      <c r="AT1296" s="59"/>
      <c r="AU1296" s="59"/>
      <c r="AV1296" s="59"/>
      <c r="AW1296" s="59"/>
      <c r="AX1296" s="59"/>
      <c r="AY1296" s="59"/>
      <c r="AZ1296" s="59"/>
      <c r="BA1296" s="59"/>
      <c r="BB1296" s="59"/>
      <c r="BC1296" s="59"/>
      <c r="BD1296" s="59"/>
      <c r="BE1296" s="59"/>
      <c r="BF1296" s="59"/>
      <c r="BG1296" s="59"/>
      <c r="BH1296" s="59"/>
      <c r="BI1296" s="59"/>
      <c r="BJ1296" s="59"/>
      <c r="BK1296" s="59"/>
      <c r="BL1296" s="59"/>
      <c r="BM1296" s="59"/>
      <c r="BN1296" s="59"/>
      <c r="BO1296" s="59"/>
      <c r="BP1296" s="59"/>
      <c r="BQ1296" s="59"/>
      <c r="BR1296" s="59"/>
      <c r="BS1296" s="59"/>
      <c r="BT1296" s="59"/>
      <c r="BU1296" s="59"/>
      <c r="BV1296" s="59"/>
      <c r="BW1296" s="59"/>
      <c r="BX1296" s="59"/>
      <c r="BY1296" s="59"/>
      <c r="BZ1296" s="59"/>
      <c r="CA1296" s="59"/>
      <c r="CB1296" s="59"/>
      <c r="CC1296" s="59"/>
      <c r="CD1296" s="59"/>
      <c r="CE1296" s="59"/>
      <c r="CF1296" s="59"/>
      <c r="CG1296" s="59"/>
      <c r="CH1296" s="59"/>
      <c r="CI1296" s="59"/>
      <c r="CJ1296" s="59"/>
      <c r="CK1296" s="59"/>
      <c r="CL1296" s="59"/>
      <c r="CM1296" s="59"/>
      <c r="CN1296" s="59"/>
      <c r="CO1296" s="59"/>
      <c r="CP1296" s="59"/>
      <c r="CQ1296" s="59"/>
      <c r="CR1296" s="59"/>
      <c r="CS1296" s="59"/>
      <c r="CT1296" s="59"/>
      <c r="CU1296" s="59"/>
      <c r="CV1296" s="59"/>
      <c r="CW1296" s="59"/>
      <c r="CX1296" s="59"/>
      <c r="CY1296" s="59"/>
      <c r="CZ1296" s="59"/>
      <c r="DA1296" s="59"/>
      <c r="DB1296" s="59"/>
      <c r="DC1296" s="59"/>
      <c r="DD1296" s="59"/>
      <c r="DE1296" s="59"/>
      <c r="DF1296" s="59"/>
      <c r="DG1296" s="59"/>
      <c r="DH1296" s="59"/>
      <c r="DI1296" s="59"/>
      <c r="DJ1296" s="59"/>
      <c r="DK1296" s="59"/>
      <c r="DL1296" s="59"/>
      <c r="DM1296" s="59"/>
      <c r="DN1296" s="59"/>
      <c r="DO1296" s="59"/>
      <c r="DP1296" s="59"/>
      <c r="DQ1296" s="59"/>
      <c r="DR1296" s="59"/>
      <c r="DS1296" s="59"/>
      <c r="DT1296" s="59"/>
      <c r="DU1296" s="59"/>
      <c r="DV1296" s="59"/>
      <c r="DW1296" s="59"/>
      <c r="DX1296" s="59"/>
      <c r="DY1296" s="59"/>
      <c r="DZ1296" s="59"/>
      <c r="EA1296" s="59"/>
      <c r="EB1296" s="59"/>
      <c r="EC1296" s="59"/>
      <c r="ED1296" s="59"/>
      <c r="EE1296" s="59"/>
      <c r="EF1296" s="59"/>
      <c r="EG1296" s="59"/>
      <c r="EH1296" s="59"/>
      <c r="EI1296" s="59"/>
      <c r="EJ1296" s="59"/>
      <c r="EK1296" s="59"/>
      <c r="EL1296" s="59"/>
      <c r="EM1296" s="59"/>
      <c r="EN1296" s="59"/>
      <c r="EO1296" s="59"/>
      <c r="EP1296" s="59"/>
      <c r="EQ1296" s="59"/>
      <c r="ER1296" s="59"/>
      <c r="ES1296" s="59"/>
      <c r="ET1296" s="59"/>
      <c r="EU1296" s="59"/>
      <c r="EV1296" s="59"/>
      <c r="EW1296" s="59"/>
      <c r="EX1296" s="59"/>
      <c r="EY1296" s="59"/>
      <c r="EZ1296" s="59"/>
      <c r="FA1296" s="59"/>
      <c r="FB1296" s="59"/>
      <c r="FC1296" s="59"/>
      <c r="FD1296" s="59"/>
      <c r="FE1296" s="59"/>
      <c r="FF1296" s="59"/>
      <c r="FG1296" s="59"/>
      <c r="FH1296" s="59"/>
      <c r="FI1296" s="59"/>
      <c r="FJ1296" s="59"/>
      <c r="FK1296" s="59"/>
      <c r="FL1296" s="59"/>
      <c r="FM1296" s="59"/>
      <c r="FN1296" s="59"/>
      <c r="FO1296" s="59"/>
      <c r="FP1296" s="59"/>
      <c r="FQ1296" s="59"/>
      <c r="FR1296" s="59"/>
      <c r="FS1296" s="59"/>
      <c r="FT1296" s="59"/>
      <c r="FU1296" s="59"/>
      <c r="FV1296" s="59"/>
      <c r="FW1296" s="59"/>
      <c r="FX1296" s="59"/>
      <c r="FY1296" s="59"/>
      <c r="FZ1296" s="59"/>
      <c r="GA1296" s="59"/>
      <c r="GB1296" s="59"/>
      <c r="GC1296" s="59"/>
      <c r="GD1296" s="59"/>
      <c r="GE1296" s="59"/>
      <c r="GF1296" s="59"/>
      <c r="GG1296" s="59"/>
      <c r="GH1296" s="59"/>
      <c r="GI1296" s="59"/>
      <c r="GJ1296" s="59"/>
      <c r="GK1296" s="59"/>
      <c r="GL1296" s="59"/>
      <c r="GM1296" s="59"/>
      <c r="GN1296" s="59"/>
      <c r="GO1296" s="59"/>
    </row>
    <row r="1297" spans="1:197" x14ac:dyDescent="0.25">
      <c r="A1297" s="18">
        <v>1</v>
      </c>
      <c r="B1297" s="18">
        <v>1</v>
      </c>
      <c r="C1297" s="659" t="s">
        <v>221</v>
      </c>
      <c r="D1297" s="16"/>
      <c r="E1297" s="16"/>
      <c r="F1297" s="16"/>
      <c r="G1297" s="107"/>
      <c r="H1297" s="8"/>
      <c r="I1297" s="114"/>
      <c r="J1297" s="36"/>
      <c r="K1297" s="117"/>
      <c r="L1297" s="36"/>
      <c r="M1297" s="117"/>
      <c r="N1297" s="36"/>
      <c r="O1297" s="10"/>
      <c r="P1297" s="413"/>
      <c r="Q1297" s="413"/>
      <c r="R1297" s="413"/>
      <c r="S1297" s="413"/>
      <c r="T1297" s="811"/>
      <c r="U1297" s="413"/>
      <c r="V1297" s="413"/>
      <c r="W1297" s="413"/>
      <c r="X1297" s="413"/>
      <c r="Y1297" s="413"/>
      <c r="Z1297" s="413"/>
      <c r="AA1297" s="413"/>
      <c r="AB1297" s="1023"/>
      <c r="AC1297" s="1031"/>
      <c r="AD1297" s="196" t="e">
        <f>#REF!*1000</f>
        <v>#REF!</v>
      </c>
      <c r="AE1297" s="196"/>
      <c r="AF1297" s="907">
        <f t="shared" si="387"/>
        <v>0</v>
      </c>
      <c r="AG1297" s="277"/>
      <c r="AH1297" s="277"/>
      <c r="AI1297" s="1056"/>
      <c r="AJ1297" s="59">
        <f t="shared" ref="AJ1297:AJ1303" si="392">E1298-D1298</f>
        <v>-63183.833333333328</v>
      </c>
      <c r="AK1297" s="59"/>
      <c r="AL1297" s="59"/>
      <c r="AM1297" s="277"/>
      <c r="AN1297" s="59"/>
      <c r="AO1297" s="59"/>
      <c r="AP1297" s="59"/>
      <c r="AQ1297" s="59"/>
      <c r="AR1297" s="59"/>
      <c r="AS1297" s="59"/>
      <c r="AT1297" s="59"/>
      <c r="AU1297" s="59"/>
      <c r="AV1297" s="59"/>
      <c r="AW1297" s="59"/>
      <c r="AX1297" s="59"/>
      <c r="AY1297" s="59"/>
      <c r="AZ1297" s="59"/>
      <c r="BA1297" s="59"/>
      <c r="BB1297" s="59"/>
      <c r="BC1297" s="59"/>
      <c r="BD1297" s="59"/>
      <c r="BE1297" s="59"/>
      <c r="BF1297" s="59"/>
      <c r="BG1297" s="59"/>
      <c r="BH1297" s="59"/>
      <c r="BI1297" s="59"/>
      <c r="BJ1297" s="59"/>
      <c r="BK1297" s="59"/>
      <c r="BL1297" s="59"/>
      <c r="BM1297" s="59"/>
      <c r="BN1297" s="59"/>
      <c r="BO1297" s="59"/>
      <c r="BP1297" s="59"/>
      <c r="BQ1297" s="59"/>
      <c r="BR1297" s="59"/>
      <c r="BS1297" s="59"/>
      <c r="BT1297" s="59"/>
      <c r="BU1297" s="59"/>
      <c r="BV1297" s="59"/>
      <c r="BW1297" s="59"/>
      <c r="BX1297" s="59"/>
      <c r="BY1297" s="59"/>
      <c r="BZ1297" s="59"/>
      <c r="CA1297" s="59"/>
      <c r="CB1297" s="59"/>
      <c r="CC1297" s="59"/>
      <c r="CD1297" s="59"/>
      <c r="CE1297" s="59"/>
      <c r="CF1297" s="59"/>
      <c r="CG1297" s="59"/>
      <c r="CH1297" s="59"/>
      <c r="CI1297" s="59"/>
      <c r="CJ1297" s="59"/>
      <c r="CK1297" s="59"/>
      <c r="CL1297" s="59"/>
      <c r="CM1297" s="59"/>
      <c r="CN1297" s="59"/>
      <c r="CO1297" s="59"/>
      <c r="CP1297" s="59"/>
      <c r="CQ1297" s="59"/>
      <c r="CR1297" s="59"/>
      <c r="CS1297" s="59"/>
      <c r="CT1297" s="59"/>
      <c r="CU1297" s="59"/>
      <c r="CV1297" s="59"/>
      <c r="CW1297" s="59"/>
      <c r="CX1297" s="59"/>
      <c r="CY1297" s="59"/>
      <c r="CZ1297" s="59"/>
      <c r="DA1297" s="59"/>
      <c r="DB1297" s="59"/>
      <c r="DC1297" s="59"/>
      <c r="DD1297" s="59"/>
      <c r="DE1297" s="59"/>
      <c r="DF1297" s="59"/>
      <c r="DG1297" s="59"/>
      <c r="DH1297" s="59"/>
      <c r="DI1297" s="59"/>
      <c r="DJ1297" s="59"/>
      <c r="DK1297" s="59"/>
      <c r="DL1297" s="59"/>
      <c r="DM1297" s="59"/>
      <c r="DN1297" s="59"/>
      <c r="DO1297" s="59"/>
      <c r="DP1297" s="59"/>
      <c r="DQ1297" s="59"/>
      <c r="DR1297" s="59"/>
      <c r="DS1297" s="59"/>
      <c r="DT1297" s="59"/>
      <c r="DU1297" s="59"/>
      <c r="DV1297" s="59"/>
      <c r="DW1297" s="59"/>
      <c r="DX1297" s="59"/>
      <c r="DY1297" s="59"/>
      <c r="DZ1297" s="59"/>
      <c r="EA1297" s="59"/>
      <c r="EB1297" s="59"/>
      <c r="EC1297" s="59"/>
      <c r="ED1297" s="59"/>
      <c r="EE1297" s="59"/>
      <c r="EF1297" s="59"/>
      <c r="EG1297" s="59"/>
      <c r="EH1297" s="59"/>
      <c r="EI1297" s="59"/>
      <c r="EJ1297" s="59"/>
      <c r="EK1297" s="59"/>
      <c r="EL1297" s="59"/>
      <c r="EM1297" s="59"/>
      <c r="EN1297" s="59"/>
      <c r="EO1297" s="59"/>
      <c r="EP1297" s="59"/>
      <c r="EQ1297" s="59"/>
      <c r="ER1297" s="59"/>
      <c r="ES1297" s="59"/>
      <c r="ET1297" s="59"/>
      <c r="EU1297" s="59"/>
      <c r="EV1297" s="59"/>
      <c r="EW1297" s="59"/>
      <c r="EX1297" s="59"/>
      <c r="EY1297" s="59"/>
      <c r="EZ1297" s="59"/>
      <c r="FA1297" s="59"/>
      <c r="FB1297" s="59"/>
      <c r="FC1297" s="59"/>
      <c r="FD1297" s="59"/>
      <c r="FE1297" s="59"/>
      <c r="FF1297" s="59"/>
      <c r="FG1297" s="59"/>
      <c r="FH1297" s="59"/>
      <c r="FI1297" s="59"/>
      <c r="FJ1297" s="59"/>
      <c r="FK1297" s="59"/>
      <c r="FL1297" s="59"/>
      <c r="FM1297" s="59"/>
      <c r="FN1297" s="59"/>
      <c r="FO1297" s="59"/>
      <c r="FP1297" s="59"/>
      <c r="FQ1297" s="59"/>
      <c r="FR1297" s="59"/>
      <c r="FS1297" s="59"/>
      <c r="FT1297" s="59"/>
      <c r="FU1297" s="59"/>
      <c r="FV1297" s="59"/>
      <c r="FW1297" s="59"/>
      <c r="FX1297" s="59"/>
      <c r="FY1297" s="59"/>
      <c r="FZ1297" s="59"/>
      <c r="GA1297" s="59"/>
      <c r="GB1297" s="59"/>
      <c r="GC1297" s="59"/>
      <c r="GD1297" s="59"/>
      <c r="GE1297" s="59"/>
      <c r="GF1297" s="59"/>
      <c r="GG1297" s="59"/>
      <c r="GH1297" s="59"/>
      <c r="GI1297" s="59"/>
      <c r="GJ1297" s="59"/>
      <c r="GK1297" s="59"/>
      <c r="GL1297" s="59"/>
      <c r="GM1297" s="59"/>
      <c r="GN1297" s="59"/>
      <c r="GO1297" s="59"/>
    </row>
    <row r="1298" spans="1:197" ht="15.75" x14ac:dyDescent="0.25">
      <c r="A1298" s="18">
        <v>1</v>
      </c>
      <c r="B1298" s="18">
        <v>1</v>
      </c>
      <c r="C1298" s="661" t="s">
        <v>210</v>
      </c>
      <c r="D1298" s="17">
        <f>D1213+D850+D534+D157+D79</f>
        <v>75821</v>
      </c>
      <c r="E1298" s="17">
        <f t="shared" ref="E1298:F1298" si="393">E1213+E850+E534+E157+E79</f>
        <v>12637.166666666668</v>
      </c>
      <c r="F1298" s="17">
        <f t="shared" si="393"/>
        <v>11248</v>
      </c>
      <c r="G1298" s="113">
        <f>F1298/E1298*100</f>
        <v>89.007293301504802</v>
      </c>
      <c r="H1298" s="8"/>
      <c r="I1298" s="114"/>
      <c r="J1298" s="36"/>
      <c r="K1298" s="117"/>
      <c r="L1298" s="36"/>
      <c r="M1298" s="117"/>
      <c r="N1298" s="36"/>
      <c r="O1298" s="10"/>
      <c r="P1298" s="413">
        <f t="shared" ref="P1298:Y1298" si="394">P1213+P850+P534+P157+P79</f>
        <v>524200.63114000013</v>
      </c>
      <c r="Q1298" s="413">
        <f t="shared" ref="Q1298" si="395">Q1213+Q850+Q534+Q157+Q79</f>
        <v>524200.63114000013</v>
      </c>
      <c r="R1298" s="413">
        <f t="shared" si="394"/>
        <v>87366.771856666688</v>
      </c>
      <c r="S1298" s="413">
        <f t="shared" si="394"/>
        <v>79260.072390000001</v>
      </c>
      <c r="T1298" s="811">
        <f t="shared" si="394"/>
        <v>0</v>
      </c>
      <c r="U1298" s="413">
        <f t="shared" si="394"/>
        <v>0</v>
      </c>
      <c r="V1298" s="413">
        <f t="shared" si="394"/>
        <v>-8106.699466666676</v>
      </c>
      <c r="W1298" s="413">
        <f t="shared" si="394"/>
        <v>-43.378170000000004</v>
      </c>
      <c r="X1298" s="413">
        <f t="shared" si="394"/>
        <v>-3.5015100000000001</v>
      </c>
      <c r="Y1298" s="413">
        <f t="shared" si="394"/>
        <v>79256.570879999999</v>
      </c>
      <c r="Z1298" s="413">
        <f>S1298/R1298*100</f>
        <v>90.721072446208169</v>
      </c>
      <c r="AA1298" s="413">
        <f>Y1298/R1298*100</f>
        <v>90.717064618145415</v>
      </c>
      <c r="AB1298" s="1025"/>
      <c r="AC1298" s="1031" t="e">
        <f>AC1213+AC538+AC159+AC79</f>
        <v>#REF!</v>
      </c>
      <c r="AD1298" s="196" t="e">
        <f>#REF!*1000</f>
        <v>#REF!</v>
      </c>
      <c r="AE1298" s="196"/>
      <c r="AF1298" s="907">
        <f t="shared" si="387"/>
        <v>6913.6602147162412</v>
      </c>
      <c r="AG1298" s="277"/>
      <c r="AH1298" s="277"/>
      <c r="AI1298" s="1056"/>
      <c r="AJ1298" s="59">
        <f t="shared" si="392"/>
        <v>0</v>
      </c>
      <c r="AK1298" s="59"/>
      <c r="AL1298" s="59"/>
      <c r="AM1298" s="277"/>
      <c r="AN1298" s="59"/>
      <c r="AO1298" s="59"/>
      <c r="AP1298" s="59"/>
      <c r="AQ1298" s="59"/>
      <c r="AR1298" s="59"/>
      <c r="AS1298" s="59"/>
      <c r="AT1298" s="59"/>
      <c r="AU1298" s="59"/>
      <c r="AV1298" s="59"/>
      <c r="AW1298" s="59"/>
      <c r="AX1298" s="59"/>
      <c r="AY1298" s="59"/>
      <c r="AZ1298" s="59"/>
      <c r="BA1298" s="59"/>
      <c r="BB1298" s="59"/>
      <c r="BC1298" s="59"/>
      <c r="BD1298" s="59"/>
      <c r="BE1298" s="59"/>
      <c r="BF1298" s="59"/>
      <c r="BG1298" s="59"/>
      <c r="BH1298" s="59"/>
      <c r="BI1298" s="59"/>
      <c r="BJ1298" s="59"/>
      <c r="BK1298" s="59"/>
      <c r="BL1298" s="59"/>
      <c r="BM1298" s="59"/>
      <c r="BN1298" s="59"/>
      <c r="BO1298" s="59"/>
      <c r="BP1298" s="59"/>
      <c r="BQ1298" s="59"/>
      <c r="BR1298" s="59"/>
      <c r="BS1298" s="59"/>
      <c r="BT1298" s="59"/>
      <c r="BU1298" s="59"/>
      <c r="BV1298" s="59"/>
      <c r="BW1298" s="59"/>
      <c r="BX1298" s="59"/>
      <c r="BY1298" s="59"/>
      <c r="BZ1298" s="59"/>
      <c r="CA1298" s="59"/>
      <c r="CB1298" s="59"/>
      <c r="CC1298" s="59"/>
      <c r="CD1298" s="59"/>
      <c r="CE1298" s="59"/>
      <c r="CF1298" s="59"/>
      <c r="CG1298" s="59"/>
      <c r="CH1298" s="59"/>
      <c r="CI1298" s="59"/>
      <c r="CJ1298" s="59"/>
      <c r="CK1298" s="59"/>
      <c r="CL1298" s="59"/>
      <c r="CM1298" s="59"/>
      <c r="CN1298" s="59"/>
      <c r="CO1298" s="59"/>
      <c r="CP1298" s="59"/>
      <c r="CQ1298" s="59"/>
      <c r="CR1298" s="59"/>
      <c r="CS1298" s="59"/>
      <c r="CT1298" s="59"/>
      <c r="CU1298" s="59"/>
      <c r="CV1298" s="59"/>
      <c r="CW1298" s="59"/>
      <c r="CX1298" s="59"/>
      <c r="CY1298" s="59"/>
      <c r="CZ1298" s="59"/>
      <c r="DA1298" s="59"/>
      <c r="DB1298" s="59"/>
      <c r="DC1298" s="59"/>
      <c r="DD1298" s="59"/>
      <c r="DE1298" s="59"/>
      <c r="DF1298" s="59"/>
      <c r="DG1298" s="59"/>
      <c r="DH1298" s="59"/>
      <c r="DI1298" s="59"/>
      <c r="DJ1298" s="59"/>
      <c r="DK1298" s="59"/>
      <c r="DL1298" s="59"/>
      <c r="DM1298" s="59"/>
      <c r="DN1298" s="59"/>
      <c r="DO1298" s="59"/>
      <c r="DP1298" s="59"/>
      <c r="DQ1298" s="59"/>
      <c r="DR1298" s="59"/>
      <c r="DS1298" s="59"/>
      <c r="DT1298" s="59"/>
      <c r="DU1298" s="59"/>
      <c r="DV1298" s="59"/>
      <c r="DW1298" s="59"/>
      <c r="DX1298" s="59"/>
      <c r="DY1298" s="59"/>
      <c r="DZ1298" s="59"/>
      <c r="EA1298" s="59"/>
      <c r="EB1298" s="59"/>
      <c r="EC1298" s="59"/>
      <c r="ED1298" s="59"/>
      <c r="EE1298" s="59"/>
      <c r="EF1298" s="59"/>
      <c r="EG1298" s="59"/>
      <c r="EH1298" s="59"/>
      <c r="EI1298" s="59"/>
      <c r="EJ1298" s="59"/>
      <c r="EK1298" s="59"/>
      <c r="EL1298" s="59"/>
      <c r="EM1298" s="59"/>
      <c r="EN1298" s="59"/>
      <c r="EO1298" s="59"/>
      <c r="EP1298" s="59"/>
      <c r="EQ1298" s="59"/>
      <c r="ER1298" s="59"/>
      <c r="ES1298" s="59"/>
      <c r="ET1298" s="59"/>
      <c r="EU1298" s="59"/>
      <c r="EV1298" s="59"/>
      <c r="EW1298" s="59"/>
      <c r="EX1298" s="59"/>
      <c r="EY1298" s="59"/>
      <c r="EZ1298" s="59"/>
      <c r="FA1298" s="59"/>
      <c r="FB1298" s="59"/>
      <c r="FC1298" s="59"/>
      <c r="FD1298" s="59"/>
      <c r="FE1298" s="59"/>
      <c r="FF1298" s="59"/>
      <c r="FG1298" s="59"/>
      <c r="FH1298" s="59"/>
      <c r="FI1298" s="59"/>
      <c r="FJ1298" s="59"/>
      <c r="FK1298" s="59"/>
      <c r="FL1298" s="59"/>
      <c r="FM1298" s="59"/>
      <c r="FN1298" s="59"/>
      <c r="FO1298" s="59"/>
      <c r="FP1298" s="59"/>
      <c r="FQ1298" s="59"/>
      <c r="FR1298" s="59"/>
      <c r="FS1298" s="59"/>
      <c r="FT1298" s="59"/>
      <c r="FU1298" s="59"/>
      <c r="FV1298" s="59"/>
      <c r="FW1298" s="59"/>
      <c r="FX1298" s="59"/>
      <c r="FY1298" s="59"/>
      <c r="FZ1298" s="59"/>
      <c r="GA1298" s="59"/>
      <c r="GB1298" s="59"/>
      <c r="GC1298" s="59"/>
      <c r="GD1298" s="59"/>
      <c r="GE1298" s="59"/>
      <c r="GF1298" s="59"/>
      <c r="GG1298" s="59"/>
      <c r="GH1298" s="59"/>
      <c r="GI1298" s="59"/>
      <c r="GJ1298" s="59"/>
      <c r="GK1298" s="59"/>
      <c r="GL1298" s="59"/>
      <c r="GM1298" s="59"/>
      <c r="GN1298" s="59"/>
      <c r="GO1298" s="59"/>
    </row>
    <row r="1299" spans="1:197" x14ac:dyDescent="0.25">
      <c r="A1299" s="18">
        <v>1</v>
      </c>
      <c r="B1299" s="18">
        <v>1</v>
      </c>
      <c r="C1299" s="662"/>
      <c r="D1299" s="16"/>
      <c r="E1299" s="16"/>
      <c r="F1299" s="16"/>
      <c r="G1299" s="107"/>
      <c r="H1299" s="8"/>
      <c r="I1299" s="114"/>
      <c r="J1299" s="36"/>
      <c r="K1299" s="117"/>
      <c r="L1299" s="36"/>
      <c r="M1299" s="117"/>
      <c r="N1299" s="36"/>
      <c r="O1299" s="10"/>
      <c r="P1299" s="413"/>
      <c r="Q1299" s="413"/>
      <c r="R1299" s="413"/>
      <c r="S1299" s="413"/>
      <c r="T1299" s="811"/>
      <c r="U1299" s="413"/>
      <c r="V1299" s="413"/>
      <c r="W1299" s="413"/>
      <c r="X1299" s="413"/>
      <c r="Y1299" s="413"/>
      <c r="Z1299" s="413"/>
      <c r="AA1299" s="413"/>
      <c r="AB1299" s="1023"/>
      <c r="AC1299" s="1031"/>
      <c r="AD1299" s="196" t="e">
        <f>#REF!*1000</f>
        <v>#REF!</v>
      </c>
      <c r="AE1299" s="196"/>
      <c r="AF1299" s="907">
        <f t="shared" si="387"/>
        <v>0</v>
      </c>
      <c r="AG1299" s="277"/>
      <c r="AH1299" s="277"/>
      <c r="AI1299" s="1056"/>
      <c r="AJ1299" s="59">
        <f t="shared" si="392"/>
        <v>0</v>
      </c>
      <c r="AK1299" s="59"/>
      <c r="AL1299" s="59"/>
      <c r="AM1299" s="277"/>
      <c r="AN1299" s="59"/>
      <c r="AO1299" s="59"/>
      <c r="AP1299" s="59"/>
      <c r="AQ1299" s="59"/>
      <c r="AR1299" s="59"/>
      <c r="AS1299" s="59"/>
      <c r="AT1299" s="59"/>
      <c r="AU1299" s="59"/>
      <c r="AV1299" s="59"/>
      <c r="AW1299" s="59"/>
      <c r="AX1299" s="59"/>
      <c r="AY1299" s="59"/>
      <c r="AZ1299" s="59"/>
      <c r="BA1299" s="59"/>
      <c r="BB1299" s="59"/>
      <c r="BC1299" s="59"/>
      <c r="BD1299" s="59"/>
      <c r="BE1299" s="59"/>
      <c r="BF1299" s="59"/>
      <c r="BG1299" s="59"/>
      <c r="BH1299" s="59"/>
      <c r="BI1299" s="59"/>
      <c r="BJ1299" s="59"/>
      <c r="BK1299" s="59"/>
      <c r="BL1299" s="59"/>
      <c r="BM1299" s="59"/>
      <c r="BN1299" s="59"/>
      <c r="BO1299" s="59"/>
      <c r="BP1299" s="59"/>
      <c r="BQ1299" s="59"/>
      <c r="BR1299" s="59"/>
      <c r="BS1299" s="59"/>
      <c r="BT1299" s="59"/>
      <c r="BU1299" s="59"/>
      <c r="BV1299" s="59"/>
      <c r="BW1299" s="59"/>
      <c r="BX1299" s="59"/>
      <c r="BY1299" s="59"/>
      <c r="BZ1299" s="59"/>
      <c r="CA1299" s="59"/>
      <c r="CB1299" s="59"/>
      <c r="CC1299" s="59"/>
      <c r="CD1299" s="59"/>
      <c r="CE1299" s="59"/>
      <c r="CF1299" s="59"/>
      <c r="CG1299" s="59"/>
      <c r="CH1299" s="59"/>
      <c r="CI1299" s="59"/>
      <c r="CJ1299" s="59"/>
      <c r="CK1299" s="59"/>
      <c r="CL1299" s="59"/>
      <c r="CM1299" s="59"/>
      <c r="CN1299" s="59"/>
      <c r="CO1299" s="59"/>
      <c r="CP1299" s="59"/>
      <c r="CQ1299" s="59"/>
      <c r="CR1299" s="59"/>
      <c r="CS1299" s="59"/>
      <c r="CT1299" s="59"/>
      <c r="CU1299" s="59"/>
      <c r="CV1299" s="59"/>
      <c r="CW1299" s="59"/>
      <c r="CX1299" s="59"/>
      <c r="CY1299" s="59"/>
      <c r="CZ1299" s="59"/>
      <c r="DA1299" s="59"/>
      <c r="DB1299" s="59"/>
      <c r="DC1299" s="59"/>
      <c r="DD1299" s="59"/>
      <c r="DE1299" s="59"/>
      <c r="DF1299" s="59"/>
      <c r="DG1299" s="59"/>
      <c r="DH1299" s="59"/>
      <c r="DI1299" s="59"/>
      <c r="DJ1299" s="59"/>
      <c r="DK1299" s="59"/>
      <c r="DL1299" s="59"/>
      <c r="DM1299" s="59"/>
      <c r="DN1299" s="59"/>
      <c r="DO1299" s="59"/>
      <c r="DP1299" s="59"/>
      <c r="DQ1299" s="59"/>
      <c r="DR1299" s="59"/>
      <c r="DS1299" s="59"/>
      <c r="DT1299" s="59"/>
      <c r="DU1299" s="59"/>
      <c r="DV1299" s="59"/>
      <c r="DW1299" s="59"/>
      <c r="DX1299" s="59"/>
      <c r="DY1299" s="59"/>
      <c r="DZ1299" s="59"/>
      <c r="EA1299" s="59"/>
      <c r="EB1299" s="59"/>
      <c r="EC1299" s="59"/>
      <c r="ED1299" s="59"/>
      <c r="EE1299" s="59"/>
      <c r="EF1299" s="59"/>
      <c r="EG1299" s="59"/>
      <c r="EH1299" s="59"/>
      <c r="EI1299" s="59"/>
      <c r="EJ1299" s="59"/>
      <c r="EK1299" s="59"/>
      <c r="EL1299" s="59"/>
      <c r="EM1299" s="59"/>
      <c r="EN1299" s="59"/>
      <c r="EO1299" s="59"/>
      <c r="EP1299" s="59"/>
      <c r="EQ1299" s="59"/>
      <c r="ER1299" s="59"/>
      <c r="ES1299" s="59"/>
      <c r="ET1299" s="59"/>
      <c r="EU1299" s="59"/>
      <c r="EV1299" s="59"/>
      <c r="EW1299" s="59"/>
      <c r="EX1299" s="59"/>
      <c r="EY1299" s="59"/>
      <c r="EZ1299" s="59"/>
      <c r="FA1299" s="59"/>
      <c r="FB1299" s="59"/>
      <c r="FC1299" s="59"/>
      <c r="FD1299" s="59"/>
      <c r="FE1299" s="59"/>
      <c r="FF1299" s="59"/>
      <c r="FG1299" s="59"/>
      <c r="FH1299" s="59"/>
      <c r="FI1299" s="59"/>
      <c r="FJ1299" s="59"/>
      <c r="FK1299" s="59"/>
      <c r="FL1299" s="59"/>
      <c r="FM1299" s="59"/>
      <c r="FN1299" s="59"/>
      <c r="FO1299" s="59"/>
      <c r="FP1299" s="59"/>
      <c r="FQ1299" s="59"/>
      <c r="FR1299" s="59"/>
      <c r="FS1299" s="59"/>
      <c r="FT1299" s="59"/>
      <c r="FU1299" s="59"/>
      <c r="FV1299" s="59"/>
      <c r="FW1299" s="59"/>
      <c r="FX1299" s="59"/>
      <c r="FY1299" s="59"/>
      <c r="FZ1299" s="59"/>
      <c r="GA1299" s="59"/>
      <c r="GB1299" s="59"/>
      <c r="GC1299" s="59"/>
      <c r="GD1299" s="59"/>
      <c r="GE1299" s="59"/>
      <c r="GF1299" s="59"/>
      <c r="GG1299" s="59"/>
      <c r="GH1299" s="59"/>
      <c r="GI1299" s="59"/>
      <c r="GJ1299" s="59"/>
      <c r="GK1299" s="59"/>
      <c r="GL1299" s="59"/>
      <c r="GM1299" s="59"/>
      <c r="GN1299" s="59"/>
      <c r="GO1299" s="59"/>
    </row>
    <row r="1300" spans="1:197" x14ac:dyDescent="0.25">
      <c r="A1300" s="18">
        <v>1</v>
      </c>
      <c r="B1300" s="18">
        <v>1</v>
      </c>
      <c r="C1300" s="662" t="s">
        <v>223</v>
      </c>
      <c r="D1300" s="16"/>
      <c r="E1300" s="16"/>
      <c r="F1300" s="16"/>
      <c r="G1300" s="107"/>
      <c r="H1300" s="8"/>
      <c r="I1300" s="114"/>
      <c r="J1300" s="36"/>
      <c r="K1300" s="117"/>
      <c r="L1300" s="36"/>
      <c r="M1300" s="117"/>
      <c r="N1300" s="36"/>
      <c r="O1300" s="10"/>
      <c r="P1300" s="413"/>
      <c r="Q1300" s="413"/>
      <c r="R1300" s="413"/>
      <c r="S1300" s="413"/>
      <c r="T1300" s="811"/>
      <c r="U1300" s="413"/>
      <c r="V1300" s="413"/>
      <c r="W1300" s="413"/>
      <c r="X1300" s="413"/>
      <c r="Y1300" s="413"/>
      <c r="Z1300" s="413"/>
      <c r="AA1300" s="413"/>
      <c r="AB1300" s="1023"/>
      <c r="AC1300" s="1031"/>
      <c r="AD1300" s="196" t="e">
        <f>#REF!*1000</f>
        <v>#REF!</v>
      </c>
      <c r="AE1300" s="196"/>
      <c r="AF1300" s="907">
        <f t="shared" si="387"/>
        <v>0</v>
      </c>
      <c r="AG1300" s="277"/>
      <c r="AH1300" s="277"/>
      <c r="AI1300" s="1056"/>
      <c r="AJ1300" s="59">
        <f t="shared" si="392"/>
        <v>-302425</v>
      </c>
      <c r="AK1300" s="59"/>
      <c r="AL1300" s="59"/>
      <c r="AM1300" s="277"/>
      <c r="AN1300" s="59"/>
      <c r="AO1300" s="59"/>
      <c r="AP1300" s="59"/>
      <c r="AQ1300" s="59"/>
      <c r="AR1300" s="59"/>
      <c r="AS1300" s="59"/>
      <c r="AT1300" s="59"/>
      <c r="AU1300" s="59"/>
      <c r="AV1300" s="59"/>
      <c r="AW1300" s="59"/>
      <c r="AX1300" s="59"/>
      <c r="AY1300" s="59"/>
      <c r="AZ1300" s="59"/>
      <c r="BA1300" s="59"/>
      <c r="BB1300" s="59"/>
      <c r="BC1300" s="59"/>
      <c r="BD1300" s="59"/>
      <c r="BE1300" s="59"/>
      <c r="BF1300" s="59"/>
      <c r="BG1300" s="59"/>
      <c r="BH1300" s="59"/>
      <c r="BI1300" s="59"/>
      <c r="BJ1300" s="59"/>
      <c r="BK1300" s="59"/>
      <c r="BL1300" s="59"/>
      <c r="BM1300" s="59"/>
      <c r="BN1300" s="59"/>
      <c r="BO1300" s="59"/>
      <c r="BP1300" s="59"/>
      <c r="BQ1300" s="59"/>
      <c r="BR1300" s="59"/>
      <c r="BS1300" s="59"/>
      <c r="BT1300" s="59"/>
      <c r="BU1300" s="59"/>
      <c r="BV1300" s="59"/>
      <c r="BW1300" s="59"/>
      <c r="BX1300" s="59"/>
      <c r="BY1300" s="59"/>
      <c r="BZ1300" s="59"/>
      <c r="CA1300" s="59"/>
      <c r="CB1300" s="59"/>
      <c r="CC1300" s="59"/>
      <c r="CD1300" s="59"/>
      <c r="CE1300" s="59"/>
      <c r="CF1300" s="59"/>
      <c r="CG1300" s="59"/>
      <c r="CH1300" s="59"/>
      <c r="CI1300" s="59"/>
      <c r="CJ1300" s="59"/>
      <c r="CK1300" s="59"/>
      <c r="CL1300" s="59"/>
      <c r="CM1300" s="59"/>
      <c r="CN1300" s="59"/>
      <c r="CO1300" s="59"/>
      <c r="CP1300" s="59"/>
      <c r="CQ1300" s="59"/>
      <c r="CR1300" s="59"/>
      <c r="CS1300" s="59"/>
      <c r="CT1300" s="59"/>
      <c r="CU1300" s="59"/>
      <c r="CV1300" s="59"/>
      <c r="CW1300" s="59"/>
      <c r="CX1300" s="59"/>
      <c r="CY1300" s="59"/>
      <c r="CZ1300" s="59"/>
      <c r="DA1300" s="59"/>
      <c r="DB1300" s="59"/>
      <c r="DC1300" s="59"/>
      <c r="DD1300" s="59"/>
      <c r="DE1300" s="59"/>
      <c r="DF1300" s="59"/>
      <c r="DG1300" s="59"/>
      <c r="DH1300" s="59"/>
      <c r="DI1300" s="59"/>
      <c r="DJ1300" s="59"/>
      <c r="DK1300" s="59"/>
      <c r="DL1300" s="59"/>
      <c r="DM1300" s="59"/>
      <c r="DN1300" s="59"/>
      <c r="DO1300" s="59"/>
      <c r="DP1300" s="59"/>
      <c r="DQ1300" s="59"/>
      <c r="DR1300" s="59"/>
      <c r="DS1300" s="59"/>
      <c r="DT1300" s="59"/>
      <c r="DU1300" s="59"/>
      <c r="DV1300" s="59"/>
      <c r="DW1300" s="59"/>
      <c r="DX1300" s="59"/>
      <c r="DY1300" s="59"/>
      <c r="DZ1300" s="59"/>
      <c r="EA1300" s="59"/>
      <c r="EB1300" s="59"/>
      <c r="EC1300" s="59"/>
      <c r="ED1300" s="59"/>
      <c r="EE1300" s="59"/>
      <c r="EF1300" s="59"/>
      <c r="EG1300" s="59"/>
      <c r="EH1300" s="59"/>
      <c r="EI1300" s="59"/>
      <c r="EJ1300" s="59"/>
      <c r="EK1300" s="59"/>
      <c r="EL1300" s="59"/>
      <c r="EM1300" s="59"/>
      <c r="EN1300" s="59"/>
      <c r="EO1300" s="59"/>
      <c r="EP1300" s="59"/>
      <c r="EQ1300" s="59"/>
      <c r="ER1300" s="59"/>
      <c r="ES1300" s="59"/>
      <c r="ET1300" s="59"/>
      <c r="EU1300" s="59"/>
      <c r="EV1300" s="59"/>
      <c r="EW1300" s="59"/>
      <c r="EX1300" s="59"/>
      <c r="EY1300" s="59"/>
      <c r="EZ1300" s="59"/>
      <c r="FA1300" s="59"/>
      <c r="FB1300" s="59"/>
      <c r="FC1300" s="59"/>
      <c r="FD1300" s="59"/>
      <c r="FE1300" s="59"/>
      <c r="FF1300" s="59"/>
      <c r="FG1300" s="59"/>
      <c r="FH1300" s="59"/>
      <c r="FI1300" s="59"/>
      <c r="FJ1300" s="59"/>
      <c r="FK1300" s="59"/>
      <c r="FL1300" s="59"/>
      <c r="FM1300" s="59"/>
      <c r="FN1300" s="59"/>
      <c r="FO1300" s="59"/>
      <c r="FP1300" s="59"/>
      <c r="FQ1300" s="59"/>
      <c r="FR1300" s="59"/>
      <c r="FS1300" s="59"/>
      <c r="FT1300" s="59"/>
      <c r="FU1300" s="59"/>
      <c r="FV1300" s="59"/>
      <c r="FW1300" s="59"/>
      <c r="FX1300" s="59"/>
      <c r="FY1300" s="59"/>
      <c r="FZ1300" s="59"/>
      <c r="GA1300" s="59"/>
      <c r="GB1300" s="59"/>
      <c r="GC1300" s="59"/>
      <c r="GD1300" s="59"/>
      <c r="GE1300" s="59"/>
      <c r="GF1300" s="59"/>
      <c r="GG1300" s="59"/>
      <c r="GH1300" s="59"/>
      <c r="GI1300" s="59"/>
      <c r="GJ1300" s="59"/>
      <c r="GK1300" s="59"/>
      <c r="GL1300" s="59"/>
      <c r="GM1300" s="59"/>
      <c r="GN1300" s="59"/>
      <c r="GO1300" s="59"/>
    </row>
    <row r="1301" spans="1:197" ht="29.25" x14ac:dyDescent="0.25">
      <c r="A1301" s="18">
        <v>1</v>
      </c>
      <c r="B1301" s="18">
        <v>1</v>
      </c>
      <c r="C1301" s="658" t="s">
        <v>227</v>
      </c>
      <c r="D1301" s="16">
        <f>SUM(,D1167,D1102,D1042,D981,D919,D854,D790,D726,D665,D600,D535,D472,D409,D339,D277,D218,D158,D80)</f>
        <v>362910</v>
      </c>
      <c r="E1301" s="16">
        <f t="shared" ref="E1301:F1301" si="396">SUM(,E1167,E1102,E1042,E981,E919,E854,E790,E726,E665,E600,E535,E472,E409,E339,E277,E218,E158,E80)</f>
        <v>60485</v>
      </c>
      <c r="F1301" s="16">
        <f t="shared" si="396"/>
        <v>62233</v>
      </c>
      <c r="G1301" s="107">
        <f>F1301/E1301*100</f>
        <v>102.88997272050922</v>
      </c>
      <c r="H1301" s="8"/>
      <c r="I1301" s="114"/>
      <c r="J1301" s="36"/>
      <c r="K1301" s="117"/>
      <c r="L1301" s="36"/>
      <c r="M1301" s="117"/>
      <c r="N1301" s="36"/>
      <c r="O1301" s="10"/>
      <c r="P1301" s="413">
        <f>SUBTOTAL(9,P1167,P1102,P1042,P981,P919,P854,P790,P726,P665,P600,P535,P472,P409,P339,P277,P218,P158,P80)</f>
        <v>0</v>
      </c>
      <c r="Q1301" s="413">
        <f>SUBTOTAL(9,Q1167,Q1102,Q1042,Q981,Q919,Q854,Q790,Q726,Q665,Q600,Q535,Q472,Q409,Q339,Q277,Q218,Q158,Q80)</f>
        <v>0</v>
      </c>
      <c r="R1301" s="413">
        <f t="shared" ref="R1301:Y1301" si="397">SUBTOTAL(9,R1167,R1102,R1042,R981,R919,R854,R790,R726,R665,R600,R535,R472,R409,R339,R277,R218,R158,R80)</f>
        <v>0</v>
      </c>
      <c r="S1301" s="413">
        <f t="shared" si="397"/>
        <v>0</v>
      </c>
      <c r="T1301" s="811">
        <f t="shared" si="397"/>
        <v>0</v>
      </c>
      <c r="U1301" s="413">
        <f t="shared" si="397"/>
        <v>0</v>
      </c>
      <c r="V1301" s="413">
        <f t="shared" si="397"/>
        <v>0</v>
      </c>
      <c r="W1301" s="413">
        <f t="shared" si="397"/>
        <v>0</v>
      </c>
      <c r="X1301" s="413">
        <f t="shared" si="397"/>
        <v>0</v>
      </c>
      <c r="Y1301" s="413">
        <f t="shared" si="397"/>
        <v>0</v>
      </c>
      <c r="Z1301" s="413"/>
      <c r="AA1301" s="413"/>
      <c r="AB1301" s="1023"/>
      <c r="AC1301" s="1031" t="e">
        <f>SUM(#REF!,AC1103,AC1042,#REF!,#REF!,AC854,AC790,#REF!,AC665,AC600,#REF!,AC474,AC410,AC341,AC279,#REF!,AC160,AC80)</f>
        <v>#REF!</v>
      </c>
      <c r="AD1301" s="196" t="e">
        <f>#REF!*1000</f>
        <v>#REF!</v>
      </c>
      <c r="AE1301" s="196"/>
      <c r="AF1301" s="907">
        <f t="shared" si="387"/>
        <v>0</v>
      </c>
      <c r="AG1301" s="277"/>
      <c r="AH1301" s="277"/>
      <c r="AI1301" s="1056"/>
      <c r="AJ1301" s="59">
        <f t="shared" si="392"/>
        <v>-302263</v>
      </c>
      <c r="AK1301" s="59"/>
      <c r="AL1301" s="59"/>
      <c r="AM1301" s="277"/>
      <c r="AN1301" s="59"/>
      <c r="AO1301" s="59"/>
      <c r="AP1301" s="59"/>
      <c r="AQ1301" s="59"/>
      <c r="AR1301" s="59"/>
      <c r="AS1301" s="59"/>
      <c r="AT1301" s="59"/>
      <c r="AU1301" s="59"/>
      <c r="AV1301" s="59"/>
      <c r="AW1301" s="59"/>
      <c r="AX1301" s="59"/>
      <c r="AY1301" s="59"/>
      <c r="AZ1301" s="59"/>
      <c r="BA1301" s="59"/>
      <c r="BB1301" s="59"/>
      <c r="BC1301" s="59"/>
      <c r="BD1301" s="59"/>
      <c r="BE1301" s="59"/>
      <c r="BF1301" s="59"/>
      <c r="BG1301" s="59"/>
      <c r="BH1301" s="59"/>
      <c r="BI1301" s="59"/>
      <c r="BJ1301" s="59"/>
      <c r="BK1301" s="59"/>
      <c r="BL1301" s="59"/>
      <c r="BM1301" s="59"/>
      <c r="BN1301" s="59"/>
      <c r="BO1301" s="59"/>
      <c r="BP1301" s="59"/>
      <c r="BQ1301" s="59"/>
      <c r="BR1301" s="59"/>
      <c r="BS1301" s="59"/>
      <c r="BT1301" s="59"/>
      <c r="BU1301" s="59"/>
      <c r="BV1301" s="59"/>
      <c r="BW1301" s="59"/>
      <c r="BX1301" s="59"/>
      <c r="BY1301" s="59"/>
      <c r="BZ1301" s="59"/>
      <c r="CA1301" s="59"/>
      <c r="CB1301" s="59"/>
      <c r="CC1301" s="59"/>
      <c r="CD1301" s="59"/>
      <c r="CE1301" s="59"/>
      <c r="CF1301" s="59"/>
      <c r="CG1301" s="59"/>
      <c r="CH1301" s="59"/>
      <c r="CI1301" s="59"/>
      <c r="CJ1301" s="59"/>
      <c r="CK1301" s="59"/>
      <c r="CL1301" s="59"/>
      <c r="CM1301" s="59"/>
      <c r="CN1301" s="59"/>
      <c r="CO1301" s="59"/>
      <c r="CP1301" s="59"/>
      <c r="CQ1301" s="59"/>
      <c r="CR1301" s="59"/>
      <c r="CS1301" s="59"/>
      <c r="CT1301" s="59"/>
      <c r="CU1301" s="59"/>
      <c r="CV1301" s="59"/>
      <c r="CW1301" s="59"/>
      <c r="CX1301" s="59"/>
      <c r="CY1301" s="59"/>
      <c r="CZ1301" s="59"/>
      <c r="DA1301" s="59"/>
      <c r="DB1301" s="59"/>
      <c r="DC1301" s="59"/>
      <c r="DD1301" s="59"/>
      <c r="DE1301" s="59"/>
      <c r="DF1301" s="59"/>
      <c r="DG1301" s="59"/>
      <c r="DH1301" s="59"/>
      <c r="DI1301" s="59"/>
      <c r="DJ1301" s="59"/>
      <c r="DK1301" s="59"/>
      <c r="DL1301" s="59"/>
      <c r="DM1301" s="59"/>
      <c r="DN1301" s="59"/>
      <c r="DO1301" s="59"/>
      <c r="DP1301" s="59"/>
      <c r="DQ1301" s="59"/>
      <c r="DR1301" s="59"/>
      <c r="DS1301" s="59"/>
      <c r="DT1301" s="59"/>
      <c r="DU1301" s="59"/>
      <c r="DV1301" s="59"/>
      <c r="DW1301" s="59"/>
      <c r="DX1301" s="59"/>
      <c r="DY1301" s="59"/>
      <c r="DZ1301" s="59"/>
      <c r="EA1301" s="59"/>
      <c r="EB1301" s="59"/>
      <c r="EC1301" s="59"/>
      <c r="ED1301" s="59"/>
      <c r="EE1301" s="59"/>
      <c r="EF1301" s="59"/>
      <c r="EG1301" s="59"/>
      <c r="EH1301" s="59"/>
      <c r="EI1301" s="59"/>
      <c r="EJ1301" s="59"/>
      <c r="EK1301" s="59"/>
      <c r="EL1301" s="59"/>
      <c r="EM1301" s="59"/>
      <c r="EN1301" s="59"/>
      <c r="EO1301" s="59"/>
      <c r="EP1301" s="59"/>
      <c r="EQ1301" s="59"/>
      <c r="ER1301" s="59"/>
      <c r="ES1301" s="59"/>
      <c r="ET1301" s="59"/>
      <c r="EU1301" s="59"/>
      <c r="EV1301" s="59"/>
      <c r="EW1301" s="59"/>
      <c r="EX1301" s="59"/>
      <c r="EY1301" s="59"/>
      <c r="EZ1301" s="59"/>
      <c r="FA1301" s="59"/>
      <c r="FB1301" s="59"/>
      <c r="FC1301" s="59"/>
      <c r="FD1301" s="59"/>
      <c r="FE1301" s="59"/>
      <c r="FF1301" s="59"/>
      <c r="FG1301" s="59"/>
      <c r="FH1301" s="59"/>
      <c r="FI1301" s="59"/>
      <c r="FJ1301" s="59"/>
      <c r="FK1301" s="59"/>
      <c r="FL1301" s="59"/>
      <c r="FM1301" s="59"/>
      <c r="FN1301" s="59"/>
      <c r="FO1301" s="59"/>
      <c r="FP1301" s="59"/>
      <c r="FQ1301" s="59"/>
      <c r="FR1301" s="59"/>
      <c r="FS1301" s="59"/>
      <c r="FT1301" s="59"/>
      <c r="FU1301" s="59"/>
      <c r="FV1301" s="59"/>
      <c r="FW1301" s="59"/>
      <c r="FX1301" s="59"/>
      <c r="FY1301" s="59"/>
      <c r="FZ1301" s="59"/>
      <c r="GA1301" s="59"/>
      <c r="GB1301" s="59"/>
      <c r="GC1301" s="59"/>
      <c r="GD1301" s="59"/>
      <c r="GE1301" s="59"/>
      <c r="GF1301" s="59"/>
      <c r="GG1301" s="59"/>
      <c r="GH1301" s="59"/>
      <c r="GI1301" s="59"/>
      <c r="GJ1301" s="59"/>
      <c r="GK1301" s="59"/>
      <c r="GL1301" s="59"/>
      <c r="GM1301" s="59"/>
      <c r="GN1301" s="59"/>
      <c r="GO1301" s="59"/>
    </row>
    <row r="1302" spans="1:197" x14ac:dyDescent="0.25">
      <c r="A1302" s="18">
        <v>1</v>
      </c>
      <c r="B1302" s="18">
        <v>1</v>
      </c>
      <c r="C1302" s="660" t="s">
        <v>198</v>
      </c>
      <c r="D1302" s="16">
        <f>SUM(D1168,D1103,D1043,D982,D920,D855,D791,D727,D666,D601,D536,D473,D410,D340,D278,D219,D159,D81)</f>
        <v>362717</v>
      </c>
      <c r="E1302" s="16">
        <f t="shared" ref="E1302:F1302" si="398">SUM(E1168,E1103,E1043,E982,E920,E855,E791,E727,E666,E601,E536,E473,E410,E340,E278,E219,E159,E81)</f>
        <v>60454</v>
      </c>
      <c r="F1302" s="16">
        <f t="shared" si="398"/>
        <v>62212</v>
      </c>
      <c r="G1302" s="107">
        <f>F1302/E1302*100</f>
        <v>102.90799616237139</v>
      </c>
      <c r="H1302" s="8"/>
      <c r="I1302" s="114"/>
      <c r="J1302" s="36"/>
      <c r="K1302" s="117"/>
      <c r="L1302" s="36"/>
      <c r="M1302" s="117"/>
      <c r="N1302" s="36"/>
      <c r="O1302" s="10"/>
      <c r="P1302" s="413"/>
      <c r="Q1302" s="413"/>
      <c r="R1302" s="413"/>
      <c r="S1302" s="413"/>
      <c r="T1302" s="811"/>
      <c r="U1302" s="413"/>
      <c r="V1302" s="413"/>
      <c r="W1302" s="413"/>
      <c r="X1302" s="413"/>
      <c r="Y1302" s="413"/>
      <c r="Z1302" s="413"/>
      <c r="AA1302" s="413"/>
      <c r="AB1302" s="1023"/>
      <c r="AC1302" s="1031" t="e">
        <f>SUM(#REF!,AC1104,AC1043,#REF!,#REF!,AC855,AC791,#REF!,AC666,AC601,#REF!,AC475,AC411,AC342,AC280,#REF!,AC161,AC81)</f>
        <v>#REF!</v>
      </c>
      <c r="AD1302" s="196" t="e">
        <f>#REF!*1000</f>
        <v>#REF!</v>
      </c>
      <c r="AE1302" s="196"/>
      <c r="AF1302" s="907">
        <f t="shared" si="387"/>
        <v>0</v>
      </c>
      <c r="AG1302" s="277"/>
      <c r="AH1302" s="277"/>
      <c r="AI1302" s="1056"/>
      <c r="AJ1302" s="59">
        <f t="shared" si="392"/>
        <v>-160</v>
      </c>
      <c r="AK1302" s="59"/>
      <c r="AL1302" s="59"/>
      <c r="AM1302" s="277"/>
      <c r="AN1302" s="59"/>
      <c r="AO1302" s="59"/>
      <c r="AP1302" s="59"/>
      <c r="AQ1302" s="59"/>
      <c r="AR1302" s="59"/>
      <c r="AS1302" s="59"/>
      <c r="AT1302" s="59"/>
      <c r="AU1302" s="59"/>
      <c r="AV1302" s="59"/>
      <c r="AW1302" s="59"/>
      <c r="AX1302" s="59"/>
      <c r="AY1302" s="59"/>
      <c r="AZ1302" s="59"/>
      <c r="BA1302" s="59"/>
      <c r="BB1302" s="59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  <c r="FN1302" s="59"/>
      <c r="FO1302" s="59"/>
      <c r="FP1302" s="59"/>
      <c r="FQ1302" s="59"/>
      <c r="FR1302" s="59"/>
      <c r="FS1302" s="59"/>
      <c r="FT1302" s="59"/>
      <c r="FU1302" s="59"/>
      <c r="FV1302" s="59"/>
      <c r="FW1302" s="59"/>
      <c r="FX1302" s="59"/>
      <c r="FY1302" s="59"/>
      <c r="FZ1302" s="59"/>
      <c r="GA1302" s="59"/>
      <c r="GB1302" s="59"/>
      <c r="GC1302" s="59"/>
      <c r="GD1302" s="59"/>
      <c r="GE1302" s="59"/>
      <c r="GF1302" s="59"/>
      <c r="GG1302" s="59"/>
      <c r="GH1302" s="59"/>
      <c r="GI1302" s="59"/>
      <c r="GJ1302" s="59"/>
      <c r="GK1302" s="59"/>
      <c r="GL1302" s="59"/>
      <c r="GM1302" s="59"/>
      <c r="GN1302" s="59"/>
      <c r="GO1302" s="59"/>
    </row>
    <row r="1303" spans="1:197" ht="30" x14ac:dyDescent="0.25">
      <c r="A1303" s="18">
        <v>1</v>
      </c>
      <c r="B1303" s="18">
        <v>1</v>
      </c>
      <c r="C1303" s="660" t="s">
        <v>199</v>
      </c>
      <c r="D1303" s="16">
        <f>SUM(D1169,D1104,D1044,D983,D921,D856,D792,D728,D667,D602,D537,D474,D411,D341,D279,D220,D160,D82)</f>
        <v>193</v>
      </c>
      <c r="E1303" s="16">
        <f>SUM(E1169,E1104,E1044,E983,E921,E856,E792,E728,E667,E602,E537,E474,E411,E341,E279,E220,E160,E82)</f>
        <v>33</v>
      </c>
      <c r="F1303" s="16">
        <f>SUM(F1169,F1104,F1044,F983,F921,F856,F792,F728,F667,F602,F537,F474,F411,F341,F279,F220,F160,F82)</f>
        <v>21</v>
      </c>
      <c r="G1303" s="107">
        <f>F1303/E1303*100</f>
        <v>63.636363636363633</v>
      </c>
      <c r="H1303" s="276"/>
      <c r="I1303" s="118"/>
      <c r="J1303" s="10"/>
      <c r="K1303" s="119"/>
      <c r="L1303" s="10"/>
      <c r="M1303" s="119"/>
      <c r="N1303" s="10"/>
      <c r="O1303" s="10"/>
      <c r="P1303" s="412"/>
      <c r="Q1303" s="412"/>
      <c r="R1303" s="412"/>
      <c r="S1303" s="412"/>
      <c r="T1303" s="810"/>
      <c r="U1303" s="412"/>
      <c r="V1303" s="412"/>
      <c r="W1303" s="412"/>
      <c r="X1303" s="412"/>
      <c r="Y1303" s="412"/>
      <c r="Z1303" s="412"/>
      <c r="AA1303" s="412"/>
      <c r="AB1303" s="1023"/>
      <c r="AC1303" s="1032" t="e">
        <f>SUM(#REF!,AC1105,AC1044,#REF!,#REF!,AC856,AC792,#REF!,AC667,AC602,#REF!,#REF!,AC412,#REF!,#REF!,#REF!,#REF!,AC82)</f>
        <v>#REF!</v>
      </c>
      <c r="AD1303" s="196" t="e">
        <f>#REF!*1000</f>
        <v>#REF!</v>
      </c>
      <c r="AE1303" s="196"/>
      <c r="AF1303" s="907">
        <f t="shared" si="387"/>
        <v>0</v>
      </c>
      <c r="AG1303" s="277"/>
      <c r="AH1303" s="277"/>
      <c r="AI1303" s="1056"/>
      <c r="AJ1303" s="59">
        <f t="shared" si="392"/>
        <v>-302425</v>
      </c>
      <c r="AK1303" s="59"/>
      <c r="AL1303" s="59"/>
      <c r="AM1303" s="277"/>
      <c r="AN1303" s="59"/>
      <c r="AO1303" s="59"/>
      <c r="AP1303" s="59"/>
      <c r="AQ1303" s="59"/>
      <c r="AR1303" s="59"/>
      <c r="AS1303" s="59"/>
      <c r="AT1303" s="59"/>
      <c r="AU1303" s="59"/>
      <c r="AV1303" s="59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  <c r="GA1303" s="59"/>
      <c r="GB1303" s="59"/>
      <c r="GC1303" s="59"/>
      <c r="GD1303" s="59"/>
      <c r="GE1303" s="59"/>
      <c r="GF1303" s="59"/>
      <c r="GG1303" s="59"/>
      <c r="GH1303" s="59"/>
      <c r="GI1303" s="59"/>
      <c r="GJ1303" s="59"/>
      <c r="GK1303" s="59"/>
      <c r="GL1303" s="59"/>
      <c r="GM1303" s="59"/>
      <c r="GN1303" s="59"/>
      <c r="GO1303" s="59"/>
    </row>
    <row r="1304" spans="1:197" ht="30" thickBot="1" x14ac:dyDescent="0.3">
      <c r="A1304" s="18">
        <v>1</v>
      </c>
      <c r="B1304" s="18">
        <v>1</v>
      </c>
      <c r="C1304" s="663" t="s">
        <v>204</v>
      </c>
      <c r="D1304" s="182">
        <f>SUM(D1170,D1105,D1045,D984,D922,D857,D793,D729,D668,D603,D538,D475,D412,D342,D280,D221,D161,D83)</f>
        <v>362910</v>
      </c>
      <c r="E1304" s="182">
        <f t="shared" ref="E1304:F1304" si="399">SUM(E1170,E1105,E1045,E984,E922,E857,E793,E729,E668,E603,E538,E475,E412,E342,E280,E221,E161,E83)</f>
        <v>60485</v>
      </c>
      <c r="F1304" s="182">
        <f t="shared" si="399"/>
        <v>62233</v>
      </c>
      <c r="G1304" s="182">
        <f>F1304/E1304*100</f>
        <v>102.88997272050922</v>
      </c>
      <c r="H1304" s="664"/>
      <c r="I1304" s="665"/>
      <c r="J1304" s="666"/>
      <c r="K1304" s="667"/>
      <c r="L1304" s="666"/>
      <c r="M1304" s="667"/>
      <c r="N1304" s="666"/>
      <c r="O1304" s="668"/>
      <c r="P1304" s="669">
        <f t="shared" ref="P1304:Y1304" si="400">SUM(P1170,P1105,P1045,P984,P922,P857,P793,P729,P668,P603,P538,P475,P412,P342,P280,P221,P161,P83)</f>
        <v>2239045.73808</v>
      </c>
      <c r="Q1304" s="669">
        <f t="shared" ref="Q1304" si="401">SUM(Q1170,Q1105,Q1045,Q984,Q922,Q857,Q793,Q729,Q668,Q603,Q538,Q475,Q412,Q342,Q280,Q221,Q161,Q83)</f>
        <v>2239045.73808</v>
      </c>
      <c r="R1304" s="669">
        <f t="shared" si="400"/>
        <v>373174.28968000005</v>
      </c>
      <c r="S1304" s="669">
        <f t="shared" si="400"/>
        <v>372944.49711999996</v>
      </c>
      <c r="T1304" s="812">
        <f t="shared" si="400"/>
        <v>0</v>
      </c>
      <c r="U1304" s="669">
        <f t="shared" si="400"/>
        <v>0</v>
      </c>
      <c r="V1304" s="669">
        <f t="shared" si="400"/>
        <v>-229.79255999999987</v>
      </c>
      <c r="W1304" s="669">
        <f t="shared" si="400"/>
        <v>0</v>
      </c>
      <c r="X1304" s="669">
        <f t="shared" si="400"/>
        <v>-504.69857999999999</v>
      </c>
      <c r="Y1304" s="669">
        <f t="shared" si="400"/>
        <v>372439.79853999999</v>
      </c>
      <c r="Z1304" s="669">
        <f>S1304/R1304*100</f>
        <v>99.938422188678345</v>
      </c>
      <c r="AA1304" s="669">
        <f>Y1304/R1304*100</f>
        <v>99.803177453454822</v>
      </c>
      <c r="AB1304" s="1033"/>
      <c r="AC1304" s="1034" t="e">
        <f>SUM(#REF!,#REF!,AC1045,#REF!,#REF!,AC857,AC793,#REF!,AC668,AC603,#REF!,#REF!,#REF!,#REF!,#REF!,#REF!,#REF!,AC83)</f>
        <v>#REF!</v>
      </c>
      <c r="AD1304" s="196" t="e">
        <f>#REF!*1000</f>
        <v>#REF!</v>
      </c>
      <c r="AE1304" s="196"/>
      <c r="AF1304" s="907">
        <f t="shared" si="387"/>
        <v>6169.6997549805737</v>
      </c>
      <c r="AG1304" s="277"/>
      <c r="AH1304" s="277"/>
      <c r="AI1304" s="1056"/>
      <c r="AJ1304" s="59" t="e">
        <f>#REF!-#REF!</f>
        <v>#REF!</v>
      </c>
      <c r="AK1304" s="59"/>
      <c r="AL1304" s="59"/>
      <c r="AM1304" s="277"/>
      <c r="AN1304" s="59"/>
      <c r="AO1304" s="59"/>
      <c r="AP1304" s="59"/>
      <c r="AQ1304" s="59"/>
      <c r="AR1304" s="59"/>
      <c r="AS1304" s="59"/>
      <c r="AT1304" s="59" t="e">
        <f>#REF!/6</f>
        <v>#REF!</v>
      </c>
      <c r="AU1304" s="59"/>
      <c r="AV1304" s="59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  <c r="GA1304" s="59"/>
      <c r="GB1304" s="59"/>
      <c r="GC1304" s="59"/>
      <c r="GD1304" s="59"/>
      <c r="GE1304" s="59"/>
      <c r="GF1304" s="59"/>
      <c r="GG1304" s="59"/>
      <c r="GH1304" s="59"/>
      <c r="GI1304" s="59"/>
      <c r="GJ1304" s="59"/>
      <c r="GK1304" s="59"/>
      <c r="GL1304" s="59"/>
      <c r="GM1304" s="59"/>
      <c r="GN1304" s="59"/>
      <c r="GO1304" s="59"/>
    </row>
  </sheetData>
  <autoFilter ref="A7:GO1304"/>
  <mergeCells count="19">
    <mergeCell ref="AB4:AC4"/>
    <mergeCell ref="P4:P6"/>
    <mergeCell ref="N4:N6"/>
    <mergeCell ref="O4:O6"/>
    <mergeCell ref="Q4:Q6"/>
    <mergeCell ref="C1:AA2"/>
    <mergeCell ref="Z4:Z6"/>
    <mergeCell ref="AA4:AA6"/>
    <mergeCell ref="T4:T6"/>
    <mergeCell ref="S4:S6"/>
    <mergeCell ref="V4:V6"/>
    <mergeCell ref="X4:X6"/>
    <mergeCell ref="Y4:Y6"/>
    <mergeCell ref="W4:W6"/>
    <mergeCell ref="U4:U6"/>
    <mergeCell ref="D4:G5"/>
    <mergeCell ref="J4:M5"/>
    <mergeCell ref="H4:I5"/>
    <mergeCell ref="R4:R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13" max="16383" man="1"/>
  </rowBreaks>
  <colBreaks count="2" manualBreakCount="2">
    <brk id="26" max="1048575" man="1"/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2024-03-29T04:02:25Z</cp:lastPrinted>
  <dcterms:created xsi:type="dcterms:W3CDTF">2022-02-03T04:36:21Z</dcterms:created>
  <dcterms:modified xsi:type="dcterms:W3CDTF">2024-03-29T04:02:32Z</dcterms:modified>
</cp:coreProperties>
</file>